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23 DCRF Application Jun 2023\"/>
    </mc:Choice>
  </mc:AlternateContent>
  <xr:revisionPtr revIDLastSave="0" documentId="13_ncr:1_{2F5877B2-383A-4852-8103-282A6806ECC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ate Base" sheetId="1" r:id="rId1"/>
    <sheet name="Prepayments" sheetId="13" r:id="rId2"/>
    <sheet name="EMR O&amp;M Summary" sheetId="19" r:id="rId3"/>
    <sheet name="2022 D&amp;A" sheetId="20" r:id="rId4"/>
    <sheet name="Other taxes" sheetId="4" r:id="rId5"/>
    <sheet name="SIT - TGMT" sheetId="7" r:id="rId6"/>
    <sheet name="Net Plant" sheetId="3" r:id="rId7"/>
    <sheet name="Net Plant Oncor" sheetId="21" r:id="rId8"/>
    <sheet name="Net Plant NTU" sheetId="22" r:id="rId9"/>
    <sheet name="EPHFU" sheetId="23" r:id="rId10"/>
    <sheet name="ADFIT" sheetId="5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F">#REF!</definedName>
    <definedName name="\FINAL">#REF!</definedName>
    <definedName name="\g">#REF!</definedName>
    <definedName name="\h">#REF!</definedName>
    <definedName name="\I">#REF!</definedName>
    <definedName name="\IMPORT">#REF!</definedName>
    <definedName name="\j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S">#REF!</definedName>
    <definedName name="\SAVE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\4">#REF!</definedName>
    <definedName name="___________3_DC___Final_Group">#REF!</definedName>
    <definedName name="___________FEB2002">#REF!</definedName>
    <definedName name="___________JAN2002">#REF!</definedName>
    <definedName name="___________LSG1">#REF!</definedName>
    <definedName name="___________mar2002">#REF!</definedName>
    <definedName name="___________pct1">'[1]Active Only File'!$AA$7</definedName>
    <definedName name="___________pct2">'[1]Active Only File'!$AB$7</definedName>
    <definedName name="___________SUM181">#REF!</definedName>
    <definedName name="___________SUM226">#REF!</definedName>
    <definedName name="___________tax2">#REF!</definedName>
    <definedName name="___________VAL1">#REF!</definedName>
    <definedName name="___________VAL2">#REF!</definedName>
    <definedName name="___________VAL3">'[2]ACCNT 165'!#REF!</definedName>
    <definedName name="___________VAL4">#REF!</definedName>
    <definedName name="___________VAL5">#REF!</definedName>
    <definedName name="___________zz5">'[3]Portfolio Walkforward'!#REF!</definedName>
    <definedName name="__________3_DC___Final_Group">#REF!</definedName>
    <definedName name="__________esd1">#REF!</definedName>
    <definedName name="__________FEB2002">#REF!</definedName>
    <definedName name="__________JAN2002">#REF!</definedName>
    <definedName name="__________LSG1">#REF!</definedName>
    <definedName name="__________mar2002">#REF!</definedName>
    <definedName name="__________pct1">'[1]Active Only File'!$AA$7</definedName>
    <definedName name="__________pct2">'[1]Active Only File'!$AB$7</definedName>
    <definedName name="__________SUM181">#REF!</definedName>
    <definedName name="__________SUM226">#REF!</definedName>
    <definedName name="__________tax2">#REF!</definedName>
    <definedName name="__________VAL1">#REF!</definedName>
    <definedName name="__________VAL2">'[2]ACCNT 165'!#REF!</definedName>
    <definedName name="__________VAL3">'[2]ACCNT 165'!#REF!</definedName>
    <definedName name="__________VAL4">#REF!</definedName>
    <definedName name="__________VAL5">#REF!</definedName>
    <definedName name="__________zz5">'[3]Portfolio Walkforward'!#REF!</definedName>
    <definedName name="_________2004_CGE_Server_Units__8_20_2004_Corrected_">#REF!</definedName>
    <definedName name="_________3_DC___Final_Group">#REF!</definedName>
    <definedName name="_________end3">39245.4102893519</definedName>
    <definedName name="_________esd1">#REF!</definedName>
    <definedName name="_________FEB2002">#REF!</definedName>
    <definedName name="_________JAN2002">#REF!</definedName>
    <definedName name="_________Jan2005">#REF!</definedName>
    <definedName name="_________LSG1">#REF!</definedName>
    <definedName name="_________mar2002">#REF!</definedName>
    <definedName name="_________pct1">'[4]Active Only File'!$AA$7</definedName>
    <definedName name="_________pct2">'[4]Active Only File'!$AB$7</definedName>
    <definedName name="_________SCH1">#REF!</definedName>
    <definedName name="_________SUM181">#REF!</definedName>
    <definedName name="_________SUM226">#REF!</definedName>
    <definedName name="_________tax2">#REF!</definedName>
    <definedName name="_________VAL1">#REF!</definedName>
    <definedName name="_________VAL2">#REF!</definedName>
    <definedName name="_________VAL3">'[2]ACCNT 165'!#REF!</definedName>
    <definedName name="_________VAL4">#REF!</definedName>
    <definedName name="_________VAL5">#REF!</definedName>
    <definedName name="_________zz5">'[3]Portfolio Walkforward'!#REF!</definedName>
    <definedName name="________2004_CGE_Server_Units__8_20_2004_Corrected_">#REF!</definedName>
    <definedName name="________end3">39245.4102893519</definedName>
    <definedName name="________esd1">#REF!</definedName>
    <definedName name="________FEB2002">#REF!</definedName>
    <definedName name="________JAN2002">#REF!</definedName>
    <definedName name="________Jan2005">#REF!</definedName>
    <definedName name="________LSG1">#REF!</definedName>
    <definedName name="________mar2002">#REF!</definedName>
    <definedName name="________pct1">'[5]Active Only File'!$AA$7</definedName>
    <definedName name="________pct2">'[5]Active Only File'!$AB$7</definedName>
    <definedName name="________SCH1">#REF!</definedName>
    <definedName name="________SUM181">#REF!</definedName>
    <definedName name="________SUM226">#REF!</definedName>
    <definedName name="________tax2">#REF!</definedName>
    <definedName name="________VAL1">#REF!</definedName>
    <definedName name="________VAL2">#REF!</definedName>
    <definedName name="________VAL3">'[2]ACCNT 165'!#REF!</definedName>
    <definedName name="________VAL4">#REF!</definedName>
    <definedName name="________VAL5">#REF!</definedName>
    <definedName name="________zz5">'[3]Portfolio Walkforward'!#REF!</definedName>
    <definedName name="_______3_DC___Final_Group">#REF!</definedName>
    <definedName name="_______end3">39245.4102893519</definedName>
    <definedName name="_______esd1">#REF!</definedName>
    <definedName name="_______FEB2002">#REF!</definedName>
    <definedName name="_______JAN2002">#REF!</definedName>
    <definedName name="_______Jan2005">#REF!</definedName>
    <definedName name="_______LSG1">#REF!</definedName>
    <definedName name="_______mar2002">#REF!</definedName>
    <definedName name="_______pct1">'[4]Active Only File'!$AA$7</definedName>
    <definedName name="_______pct2">'[4]Active Only File'!$AB$7</definedName>
    <definedName name="_______SCH1">#REF!</definedName>
    <definedName name="_______SUM181">#REF!</definedName>
    <definedName name="_______SUM226">#REF!</definedName>
    <definedName name="_______tax2">#REF!</definedName>
    <definedName name="_______VAL1">#REF!</definedName>
    <definedName name="_______VAL2">#REF!</definedName>
    <definedName name="_______VAL3">'[2]ACCNT 165'!#REF!</definedName>
    <definedName name="_______VAL4">#REF!</definedName>
    <definedName name="_______VAL5">#REF!</definedName>
    <definedName name="_______zz5">'[3]Portfolio Walkforward'!#REF!</definedName>
    <definedName name="______2004_CGE_Server_Units__8_20_2004_Corrected_">#REF!</definedName>
    <definedName name="______3_DC___Final_Group">#REF!</definedName>
    <definedName name="______end3">39245.4102893519</definedName>
    <definedName name="______esd1">#REF!</definedName>
    <definedName name="______FEB2002">#REF!</definedName>
    <definedName name="______JAN2002">#REF!</definedName>
    <definedName name="______Jan2005">#REF!</definedName>
    <definedName name="______LSG1">#REF!</definedName>
    <definedName name="______mar2002">#REF!</definedName>
    <definedName name="______pct1">'[5]Active Only File'!$AA$7</definedName>
    <definedName name="______pct2">'[5]Active Only File'!$AB$7</definedName>
    <definedName name="______SCH1">#REF!</definedName>
    <definedName name="______SUM181">#REF!</definedName>
    <definedName name="______SUM226">#REF!</definedName>
    <definedName name="______tax2">#REF!</definedName>
    <definedName name="______VAL1">#REF!</definedName>
    <definedName name="______VAL2">#REF!</definedName>
    <definedName name="______VAL3">'[2]ACCNT 165'!#REF!</definedName>
    <definedName name="______VAL4">#REF!</definedName>
    <definedName name="______VAL5">#REF!</definedName>
    <definedName name="______zz5">'[3]Portfolio Walkforward'!#REF!</definedName>
    <definedName name="_____2004_CGE_Server_Units__8_20_2004_Corrected_">#REF!</definedName>
    <definedName name="_____3_DC___Final_Group">#REF!</definedName>
    <definedName name="_____end3">39245.4102893519</definedName>
    <definedName name="_____esd1">#REF!</definedName>
    <definedName name="_____FEB2002">#REF!</definedName>
    <definedName name="_____JAN2002">#REF!</definedName>
    <definedName name="_____Jan2005">#REF!</definedName>
    <definedName name="_____LSG1">#REF!</definedName>
    <definedName name="_____mar2002">#REF!</definedName>
    <definedName name="_____pct1">'[1]Active Only File'!$AA$7</definedName>
    <definedName name="_____pct2">'[1]Active Only File'!$AB$7</definedName>
    <definedName name="_____SCH1">#REF!</definedName>
    <definedName name="_____SUM181">#REF!</definedName>
    <definedName name="_____SUM226">#REF!</definedName>
    <definedName name="_____tax2">#REF!</definedName>
    <definedName name="_____VAL1">#REF!</definedName>
    <definedName name="_____VAL2">'[2]ACCNT 165'!#REF!</definedName>
    <definedName name="_____VAL3">'[2]ACCNT 165'!#REF!</definedName>
    <definedName name="_____VAL4">#REF!</definedName>
    <definedName name="_____VAL5">#REF!</definedName>
    <definedName name="_____zz5">'[3]Portfolio Walkforward'!#REF!</definedName>
    <definedName name="____2004_CGE_Server_Units__8_20_2004_Corrected_">#REF!</definedName>
    <definedName name="____3_DC___Final_Group">#REF!</definedName>
    <definedName name="____end3">39245.4102893519</definedName>
    <definedName name="____esd1">#REF!</definedName>
    <definedName name="____FEB2002">#REF!</definedName>
    <definedName name="____JAN2002">#REF!</definedName>
    <definedName name="____Jan2005">#REF!</definedName>
    <definedName name="____LSG1">#REF!</definedName>
    <definedName name="____mar2002">#REF!</definedName>
    <definedName name="____pct1">'[4]Active Only File'!$AA$7</definedName>
    <definedName name="____pct2">'[4]Active Only File'!$AB$7</definedName>
    <definedName name="____SCH1">#REF!</definedName>
    <definedName name="____SUM181">#REF!</definedName>
    <definedName name="____SUM226">#REF!</definedName>
    <definedName name="____tax2">#REF!</definedName>
    <definedName name="____VAL1">#REF!</definedName>
    <definedName name="____VAL2">#REF!</definedName>
    <definedName name="____VAL3">'[2]ACCNT 165'!#REF!</definedName>
    <definedName name="____VAL4">#REF!</definedName>
    <definedName name="____VAL5">#REF!</definedName>
    <definedName name="____zz5">'[3]Portfolio Walkforward'!#REF!</definedName>
    <definedName name="___2004_CGE_Server_Units__8_20_2004_Corrected_">#REF!</definedName>
    <definedName name="___3_DC___Final_Group">#REF!</definedName>
    <definedName name="___end3">39245.4102893519</definedName>
    <definedName name="___esd1">#REF!</definedName>
    <definedName name="___FEB2002">#REF!</definedName>
    <definedName name="___JAN2002">#REF!</definedName>
    <definedName name="___Jan2005">#REF!</definedName>
    <definedName name="___LSG1">#REF!</definedName>
    <definedName name="___mar2002">#REF!</definedName>
    <definedName name="___pct1">'[1]Active Only File'!$AA$7</definedName>
    <definedName name="___pct2">'[1]Active Only File'!$AB$7</definedName>
    <definedName name="___SCH1">#REF!</definedName>
    <definedName name="___SUM181">#REF!</definedName>
    <definedName name="___SUM226">#REF!</definedName>
    <definedName name="___tax2">#REF!</definedName>
    <definedName name="___VAL1">#REF!</definedName>
    <definedName name="___VAL2">#REF!</definedName>
    <definedName name="___VAL3">'[2]ACCNT 165'!#REF!</definedName>
    <definedName name="___VAL4">#REF!</definedName>
    <definedName name="___VAL5">#REF!</definedName>
    <definedName name="___zz5">'[3]Portfolio Walkforward'!#REF!</definedName>
    <definedName name="__123Graph_A" hidden="1">'[6]98 Estimate'!$T$92:$T$95</definedName>
    <definedName name="__123Graph_B" hidden="1">'[6]98 Estimate'!$V$92:$V$95</definedName>
    <definedName name="__123Graph_LBL_A" hidden="1">'[6]98 Estimate'!$T$92:$T$95</definedName>
    <definedName name="__123Graph_LBL_B" hidden="1">'[6]98 Estimate'!$V$92:$V$95</definedName>
    <definedName name="__123Graph_X" hidden="1">'[6]98 Estimate'!$S$92:$S$95</definedName>
    <definedName name="__2004_CGE_Server_Units__8_20_2004_Corrected_">#REF!</definedName>
    <definedName name="__3_DC___Final_Group">#REF!</definedName>
    <definedName name="__end3">39245.4102893519</definedName>
    <definedName name="__esd1">#REF!</definedName>
    <definedName name="__FEB2002">#REF!</definedName>
    <definedName name="__JAN2002">#REF!</definedName>
    <definedName name="__Jan2005">#REF!</definedName>
    <definedName name="__LSG1">#REF!</definedName>
    <definedName name="__mar2002">#REF!</definedName>
    <definedName name="__pct1">'[7]Active Only File'!$AA$7</definedName>
    <definedName name="__pct2">'[7]Active Only File'!$AB$7</definedName>
    <definedName name="__QTR1">[8]Detailed!#REF!</definedName>
    <definedName name="__Qtr2">[8]Detailed!#REF!</definedName>
    <definedName name="__SCH1">#REF!</definedName>
    <definedName name="__SUM181">#REF!</definedName>
    <definedName name="__SUM226">#REF!</definedName>
    <definedName name="__tax2">#REF!</definedName>
    <definedName name="__VAL1">#REF!</definedName>
    <definedName name="__VAL2">#REF!</definedName>
    <definedName name="__VAL3">'[2]ACCNT 165'!#REF!</definedName>
    <definedName name="__VAL4">#REF!</definedName>
    <definedName name="__VAL5">#REF!</definedName>
    <definedName name="__zz5">'[3]Portfolio Walkforward'!#REF!</definedName>
    <definedName name="_0">#REF!</definedName>
    <definedName name="_1___________123Graph_BCHART_2" hidden="1">'[9]98 Estimate'!$V$91:$V$95</definedName>
    <definedName name="_10___________DAY_OF_WK">#REF!</definedName>
    <definedName name="_10_01_Sales_Adjs__LSP">#REF!</definedName>
    <definedName name="_100___123Graph_ACHART_2" hidden="1">'[9]98 Estimate'!$U$91:$U$95</definedName>
    <definedName name="_101___123Graph_BCHART_2" hidden="1">'[9]98 Estimate'!$V$91:$V$95</definedName>
    <definedName name="_102___123Graph_LBL_ACHART_2" hidden="1">'[9]98 Estimate'!$U$91:$U$95</definedName>
    <definedName name="_103___123Graph_LBL_BCHART_2" hidden="1">'[9]98 Estimate'!$V$91:$V$95</definedName>
    <definedName name="_104___123Graph_XCHART_2" hidden="1">'[9]98 Estimate'!$S$91:$S$95</definedName>
    <definedName name="_105___ACT_OUT">#REF!</definedName>
    <definedName name="_106___BUY_NEW">#REF!</definedName>
    <definedName name="_107___CONT_1_PB">#REF!</definedName>
    <definedName name="_108___CONT_2_PB">#REF!</definedName>
    <definedName name="_109___CONT_2_UB">#REF!</definedName>
    <definedName name="_11___________ERCT_CSW">#REF!</definedName>
    <definedName name="_110___DAY_OF_WK">#REF!</definedName>
    <definedName name="_111___ERCT_CSW">#REF!</definedName>
    <definedName name="_112___ERCT_LCRA">#REF!</definedName>
    <definedName name="_113___MON_OUT">#REF!</definedName>
    <definedName name="_114___SHIFT_DAY">#REF!</definedName>
    <definedName name="_116__123Graph_ACHART_2" hidden="1">'[6]98 Estimate'!$U$91:$U$95</definedName>
    <definedName name="_118__123Graph_BCHART_2" hidden="1">'[6]98 Estimate'!$V$91:$V$95</definedName>
    <definedName name="_12___________ERCT_LCRA">#REF!</definedName>
    <definedName name="_120__123Graph_LBL_ACHART_2" hidden="1">'[6]98 Estimate'!$U$91:$U$95</definedName>
    <definedName name="_122__123Graph_LBL_BCHART_2" hidden="1">'[6]98 Estimate'!$V$91:$V$95</definedName>
    <definedName name="_124__123Graph_XCHART_2" hidden="1">'[6]98 Estimate'!$S$91:$S$95</definedName>
    <definedName name="_125__ACT_OUT">#REF!</definedName>
    <definedName name="_126__BUY_NEW">#REF!</definedName>
    <definedName name="_127__CONT_1_PB">#REF!</definedName>
    <definedName name="_128__CONT_2_PB">#REF!</definedName>
    <definedName name="_129__CONT_2_UB">#REF!</definedName>
    <definedName name="_13___________MON_OUT">#REF!</definedName>
    <definedName name="_130__DAY_OF_WK">#REF!</definedName>
    <definedName name="_131__ERCT_CSW">#REF!</definedName>
    <definedName name="_132__ERCT_LCRA">#REF!</definedName>
    <definedName name="_133__MON_OUT">#REF!</definedName>
    <definedName name="_134__SHIFT_DAY">#REF!</definedName>
    <definedName name="_135_ACT_OUT">#REF!</definedName>
    <definedName name="_136_BUY_NEW">#REF!</definedName>
    <definedName name="_137_CONT_1_PB">#REF!</definedName>
    <definedName name="_138_CONT_2_PB">#REF!</definedName>
    <definedName name="_139_CONT_2_UB">#REF!</definedName>
    <definedName name="_14___________SHIFT_DAY">#REF!</definedName>
    <definedName name="_140_DAY_OF_WK">#REF!</definedName>
    <definedName name="_141_ERCT_CSW">#REF!</definedName>
    <definedName name="_142_ERCT_LCRA">#REF!</definedName>
    <definedName name="_143_MON_OUT">#REF!</definedName>
    <definedName name="_144_SHIFT_DAY">#REF!</definedName>
    <definedName name="_145_2004_CGE_Server_Units__8_20_2004_Corrected_">#REF!</definedName>
    <definedName name="_147_3_DC___Final_Group">#REF!</definedName>
    <definedName name="_149ACT_OUT">#REF!</definedName>
    <definedName name="_15__________123Graph_ACHART_2" hidden="1">'[9]98 Estimate'!$U$91:$U$95</definedName>
    <definedName name="_151BUY_NEW">#REF!</definedName>
    <definedName name="_153CONT_1_PB">#REF!</definedName>
    <definedName name="_155CONT_2_PB">#REF!</definedName>
    <definedName name="_157CONT_2_UB">#REF!</definedName>
    <definedName name="_159DAY_OF_WK">#REF!</definedName>
    <definedName name="_16__________123Graph_BCHART_2" hidden="1">'[9]98 Estimate'!$V$91:$V$95</definedName>
    <definedName name="_161ERCT_CSW">#REF!</definedName>
    <definedName name="_163ERCT_LCRA">#REF!</definedName>
    <definedName name="_165MON_OUT">#REF!</definedName>
    <definedName name="_167SHIFT_DAY">#REF!</definedName>
    <definedName name="_17__________123Graph_LBL_ACHART_2" hidden="1">'[9]98 Estimate'!$U$91:$U$95</definedName>
    <definedName name="_18__________123Graph_LBL_BCHART_2" hidden="1">'[9]98 Estimate'!$V$91:$V$95</definedName>
    <definedName name="_19__________123Graph_XCHART_2" hidden="1">'[9]98 Estimate'!$S$91:$S$95</definedName>
    <definedName name="_1994">#REF!</definedName>
    <definedName name="_1995">#REF!</definedName>
    <definedName name="_1996">#REF!</definedName>
    <definedName name="_1997">#REF!</definedName>
    <definedName name="_2___________123Graph_LBL_ACHART_2" hidden="1">'[9]98 Estimate'!$U$91:$U$95</definedName>
    <definedName name="_2_ALT_Y_">#REF!</definedName>
    <definedName name="_20__________ACT_OUT">#REF!</definedName>
    <definedName name="_2004_CGE_Server_Units__8_20_2004_Corrected_">#REF!</definedName>
    <definedName name="_21__________BUY_NEW">#REF!</definedName>
    <definedName name="_22__________CONT_1_PB">#REF!</definedName>
    <definedName name="_23__________CONT_2_PB">#REF!</definedName>
    <definedName name="_24__________CONT_2_UB">#REF!</definedName>
    <definedName name="_25__________DAY_OF_WK">#REF!</definedName>
    <definedName name="_26__________ERCT_CSW">#REF!</definedName>
    <definedName name="_27__________ERCT_LCRA">#REF!</definedName>
    <definedName name="_28__________MON_OUT">#REF!</definedName>
    <definedName name="_29__________SHIFT_DAY">#REF!</definedName>
    <definedName name="_3___________123Graph_LBL_BCHART_2" hidden="1">'[9]98 Estimate'!$V$91:$V$95</definedName>
    <definedName name="_3_ALT_F">#REF!</definedName>
    <definedName name="_3_DC___Final_Group">#REF!</definedName>
    <definedName name="_30_________123Graph_ACHART_2" hidden="1">'[9]98 Estimate'!$U$91:$U$95</definedName>
    <definedName name="_31_________123Graph_BCHART_2" hidden="1">'[9]98 Estimate'!$V$91:$V$95</definedName>
    <definedName name="_32_________123Graph_LBL_ACHART_2" hidden="1">'[9]98 Estimate'!$U$91:$U$95</definedName>
    <definedName name="_33_________123Graph_LBL_BCHART_2" hidden="1">'[9]98 Estimate'!$V$91:$V$95</definedName>
    <definedName name="_34_________123Graph_XCHART_2" hidden="1">'[9]98 Estimate'!$S$91:$S$95</definedName>
    <definedName name="_35_________ACT_OUT">#REF!</definedName>
    <definedName name="_36_________BUY_NEW">#REF!</definedName>
    <definedName name="_37_________CONT_1_PB">#REF!</definedName>
    <definedName name="_38_________CONT_2_PB">#REF!</definedName>
    <definedName name="_39_________CONT_2_UB">#REF!</definedName>
    <definedName name="_4___________123Graph_XCHART_2" hidden="1">'[9]98 Estimate'!$S$91:$S$95</definedName>
    <definedName name="_40_________DAY_OF_WK">#REF!</definedName>
    <definedName name="_41_________ERCT_CSW">#REF!</definedName>
    <definedName name="_42_________ERCT_LCRA">#REF!</definedName>
    <definedName name="_43_________MON_OUT">#REF!</definedName>
    <definedName name="_44_________SHIFT_DAY">#REF!</definedName>
    <definedName name="_45________123Graph_ACHART_2" hidden="1">'[9]98 Estimate'!$U$91:$U$95</definedName>
    <definedName name="_46________123Graph_BCHART_2" hidden="1">'[9]98 Estimate'!$V$91:$V$95</definedName>
    <definedName name="_47________123Graph_LBL_ACHART_2" hidden="1">'[9]98 Estimate'!$U$91:$U$95</definedName>
    <definedName name="_48________123Graph_LBL_BCHART_2" hidden="1">'[9]98 Estimate'!$V$91:$V$95</definedName>
    <definedName name="_49________123Graph_XCHART_2" hidden="1">'[9]98 Estimate'!$S$91:$S$95</definedName>
    <definedName name="_5___________ACT_OUT">#REF!</definedName>
    <definedName name="_50_______123Graph_ACHART_2" hidden="1">'[9]98 Estimate'!$U$91:$U$95</definedName>
    <definedName name="_51_______123Graph_BCHART_2" hidden="1">'[9]98 Estimate'!$V$91:$V$95</definedName>
    <definedName name="_52_______123Graph_LBL_ACHART_2" hidden="1">'[9]98 Estimate'!$U$91:$U$95</definedName>
    <definedName name="_53_______123Graph_LBL_BCHART_2" hidden="1">'[9]98 Estimate'!$V$91:$V$95</definedName>
    <definedName name="_54_______123Graph_XCHART_2" hidden="1">'[9]98 Estimate'!$S$91:$S$95</definedName>
    <definedName name="_55_______ACT_OUT">#REF!</definedName>
    <definedName name="_56_______BUY_NEW">#REF!</definedName>
    <definedName name="_57_______CONT_1_PB">#REF!</definedName>
    <definedName name="_58_______CONT_2_PB">#REF!</definedName>
    <definedName name="_59_______CONT_2_UB">#REF!</definedName>
    <definedName name="_6___________BUY_NEW">#REF!</definedName>
    <definedName name="_60_______DAY_OF_WK">#REF!</definedName>
    <definedName name="_61_______ERCT_CSW">#REF!</definedName>
    <definedName name="_62_______ERCT_LCRA">#REF!</definedName>
    <definedName name="_63_______MON_OUT">#REF!</definedName>
    <definedName name="_64_______SHIFT_DAY">#REF!</definedName>
    <definedName name="_65______123Graph_ACHART_2" hidden="1">'[9]98 Estimate'!$U$91:$U$95</definedName>
    <definedName name="_66______123Graph_BCHART_2" hidden="1">'[9]98 Estimate'!$V$91:$V$95</definedName>
    <definedName name="_67______123Graph_LBL_ACHART_2" hidden="1">'[9]98 Estimate'!$U$91:$U$95</definedName>
    <definedName name="_68______123Graph_LBL_BCHART_2" hidden="1">'[9]98 Estimate'!$V$91:$V$95</definedName>
    <definedName name="_69______123Graph_XCHART_2" hidden="1">'[9]98 Estimate'!$S$91:$S$95</definedName>
    <definedName name="_7___________CONT_1_PB">#REF!</definedName>
    <definedName name="_70_____123Graph_ACHART_2" hidden="1">'[9]98 Estimate'!$U$91:$U$95</definedName>
    <definedName name="_71_____123Graph_BCHART_2" hidden="1">'[9]98 Estimate'!$V$91:$V$95</definedName>
    <definedName name="_72_____123Graph_LBL_ACHART_2" hidden="1">'[9]98 Estimate'!$U$91:$U$95</definedName>
    <definedName name="_73_____123Graph_LBL_BCHART_2" hidden="1">'[9]98 Estimate'!$V$91:$V$95</definedName>
    <definedName name="_74_____123Graph_XCHART_2" hidden="1">'[9]98 Estimate'!$S$91:$S$95</definedName>
    <definedName name="_75_____ACT_OUT">#REF!</definedName>
    <definedName name="_76_____BUY_NEW">#REF!</definedName>
    <definedName name="_77_____CONT_1_PB">#REF!</definedName>
    <definedName name="_78_____CONT_2_PB">#REF!</definedName>
    <definedName name="_79_____CONT_2_UB">#REF!</definedName>
    <definedName name="_7YR">#REF!</definedName>
    <definedName name="_8___________CONT_2_PB">#REF!</definedName>
    <definedName name="_80_____DAY_OF_WK">#REF!</definedName>
    <definedName name="_81_____ERCT_CSW">#REF!</definedName>
    <definedName name="_82_____ERCT_LCRA">#REF!</definedName>
    <definedName name="_83_____MON_OUT">#REF!</definedName>
    <definedName name="_84_____SHIFT_DAY">#REF!</definedName>
    <definedName name="_85____123Graph_ACHART_2" hidden="1">'[9]98 Estimate'!$U$91:$U$95</definedName>
    <definedName name="_86____123Graph_BCHART_2" hidden="1">'[9]98 Estimate'!$V$91:$V$95</definedName>
    <definedName name="_87____123Graph_LBL_ACHART_2" hidden="1">'[9]98 Estimate'!$U$91:$U$95</definedName>
    <definedName name="_88____123Graph_LBL_BCHART_2" hidden="1">'[9]98 Estimate'!$V$91:$V$95</definedName>
    <definedName name="_89____123Graph_XCHART_2" hidden="1">'[9]98 Estimate'!$S$91:$S$95</definedName>
    <definedName name="_9___________CONT_2_UB">#REF!</definedName>
    <definedName name="_90____ACT_OUT">#REF!</definedName>
    <definedName name="_90FEES">#REF!</definedName>
    <definedName name="_90HRS">#REF!</definedName>
    <definedName name="_91____BUY_NEW">#REF!</definedName>
    <definedName name="_92____CONT_1_PB">#REF!</definedName>
    <definedName name="_93____CONT_2_PB">#REF!</definedName>
    <definedName name="_94____CONT_2_UB">#REF!</definedName>
    <definedName name="_95____DAY_OF_WK">#REF!</definedName>
    <definedName name="_96____ERCT_CSW">#REF!</definedName>
    <definedName name="_97____ERCT_LCRA">#REF!</definedName>
    <definedName name="_98____MON_OUT">#REF!</definedName>
    <definedName name="_99____SHIFT_DAY">#REF!</definedName>
    <definedName name="_end3">39245.4102893519</definedName>
    <definedName name="_esd1">#REF!</definedName>
    <definedName name="_FEB2002">#REF!</definedName>
    <definedName name="_Fill" hidden="1">#REF!</definedName>
    <definedName name="_xlnm._FilterDatabase" hidden="1">'[10]Summary of Cash GL''s - 2002'!#REF!</definedName>
    <definedName name="_JAN2002">#REF!</definedName>
    <definedName name="_Jan2005">#REF!</definedName>
    <definedName name="_Key1" hidden="1">#REF!</definedName>
    <definedName name="_LSG1">#REF!</definedName>
    <definedName name="_M">#REF!</definedName>
    <definedName name="_mar2002">#REF!</definedName>
    <definedName name="_Order1" hidden="1">255</definedName>
    <definedName name="_Order2" hidden="1">255</definedName>
    <definedName name="_P">#REF!</definedName>
    <definedName name="_pct1">'[11]Active Only File'!$AA$7</definedName>
    <definedName name="_pct2">'[11]Active Only File'!$AB$7</definedName>
    <definedName name="_QTR1">[8]Detailed!#REF!</definedName>
    <definedName name="_Qtr2">[8]Detailed!#REF!</definedName>
    <definedName name="_SCH1">#REF!</definedName>
    <definedName name="_Sort" hidden="1">#REF!</definedName>
    <definedName name="_SUM181">#REF!</definedName>
    <definedName name="_SUM226">#REF!</definedName>
    <definedName name="_tax2">#REF!</definedName>
    <definedName name="_V">#REF!</definedName>
    <definedName name="_VAL1">#REF!</definedName>
    <definedName name="_VAL2">#REF!</definedName>
    <definedName name="_VAL3">'[2]ACCNT 165'!#REF!</definedName>
    <definedName name="_VAL4">#REF!</definedName>
    <definedName name="_VAL5">#REF!</definedName>
    <definedName name="_zz5">'[3]Portfolio Walkforward'!#REF!</definedName>
    <definedName name="a" hidden="1">{#N/A,#N/A,FALSE,"712";#N/A,#N/A,FALSE,"_718";#N/A,#N/A,FALSE,"724";#N/A,#N/A,FALSE,"_751";#N/A,#N/A,FALSE,"_752";#N/A,#N/A,FALSE,"753";#N/A,#N/A,FALSE,"754";#N/A,#N/A,FALSE,"758";#N/A,#N/A,FALSE,"_761";#N/A,#N/A,FALSE,"_769"}</definedName>
    <definedName name="A_MACROS">#REF!</definedName>
    <definedName name="AAA">#REF!</definedName>
    <definedName name="ABO">[12]EOY!$H$15</definedName>
    <definedName name="ABO.py">[12]EOY!$C$15</definedName>
    <definedName name="AccdBftLiab132">[12]EOY!$H$28</definedName>
    <definedName name="AccdBftLiab132.py">[12]EOY!$C$28</definedName>
    <definedName name="ACCNT181">#REF!</definedName>
    <definedName name="ACCNT226">#REF!</definedName>
    <definedName name="Account">'[13]Inv in TUF02'!#REF!</definedName>
    <definedName name="Account_Rollup">'[14]Account Rollup'!$A$1:$G$916</definedName>
    <definedName name="Account2">'[13]Inv in TUF02'!#REF!</definedName>
    <definedName name="AccountDescr">'[13]Inv in TUF02'!#REF!</definedName>
    <definedName name="AccountDescr2">'[13]Inv in TUF02'!#REF!</definedName>
    <definedName name="AccountKey">#REF!</definedName>
    <definedName name="acct">#REF!</definedName>
    <definedName name="acct_mo">#REF!</definedName>
    <definedName name="ACCTDESCRIP">[15]ACCTDESCRIP!$A$5:$G$4790</definedName>
    <definedName name="AcctLookup">[16]Account!$B$4:$C$6029</definedName>
    <definedName name="ACH">#REF!</definedName>
    <definedName name="Activity">'[13]Inv in TUF02'!#REF!</definedName>
    <definedName name="Activity2">'[13]Inv in TUF02'!#REF!</definedName>
    <definedName name="ActivityDescr">'[13]Inv in TUF02'!#REF!</definedName>
    <definedName name="ActivityDescr2">'[13]Inv in TUF02'!#REF!</definedName>
    <definedName name="ACTUAL_CRITERA">#REF!</definedName>
    <definedName name="ACTUAL_OUT">#REF!</definedName>
    <definedName name="ACTUAL_OUT_COL">#REF!</definedName>
    <definedName name="ADF">#REF!</definedName>
    <definedName name="Affiliate">'[13]Inv in TUF02'!#REF!</definedName>
    <definedName name="Affiliate2">'[13]Inv in TUF02'!#REF!</definedName>
    <definedName name="AffiliateDescr">'[13]Inv in TUF02'!#REF!</definedName>
    <definedName name="AFUDC_BORROW">#REF!</definedName>
    <definedName name="AFUDC_EQUITY">#REF!</definedName>
    <definedName name="AGL">[12]Expense!$E$92</definedName>
    <definedName name="AJE_Adjusting_Entry_Sum_Lookup">[17]AJE!$X$5:$X$20952</definedName>
    <definedName name="AJE_Amount">[17]AJE!$P$5:$P$20952</definedName>
    <definedName name="aljf">38798.4711458333</definedName>
    <definedName name="ALL">'[18]AGED AR'!$A$2:$IV$565</definedName>
    <definedName name="All_Account_Line">'[17]IS and BS Lines ALL'!$A$10:$A$839</definedName>
    <definedName name="ALL_ADJUSTMENTS">#REF!</definedName>
    <definedName name="ALL_AMORTIZATION">#REF!</definedName>
    <definedName name="ALL_BALANCE">#REF!</definedName>
    <definedName name="ALL_BEGINNING_BALANCE">#REF!</definedName>
    <definedName name="ALL_ORIGINAL_AMOUNT">#REF!</definedName>
    <definedName name="ALL_ORIGINAL_AMOUNTS">#REF!</definedName>
    <definedName name="All_Other_2000">'[17]IS and BS Lines ALL'!$M$10:$M$839</definedName>
    <definedName name="All_Other_2001">'[17]IS and BS Lines ALL'!$N$10:$N$839</definedName>
    <definedName name="All_Other_2002">'[17]IS and BS Lines ALL'!$O$10:$O$839</definedName>
    <definedName name="All_Other_2003">'[17]IS and BS Lines ALL'!$P$10:$P$839</definedName>
    <definedName name="All_Other_2004">'[17]IS and BS Lines ALL'!$Q$10:$Q$839</definedName>
    <definedName name="All_Other_2005">'[17]IS and BS Lines ALL'!$R$10:$R$839</definedName>
    <definedName name="ALL_PROJECTS">#REF!</definedName>
    <definedName name="ALLAMORTIZATION">#REF!</definedName>
    <definedName name="ALLBALANCE">#REF!</definedName>
    <definedName name="ALLPROJECTS">#REF!</definedName>
    <definedName name="ANA_ACTUAL">#REF!</definedName>
    <definedName name="ANA_BUY_CSW">#REF!</definedName>
    <definedName name="ANA_BUY_LCRA">#REF!</definedName>
    <definedName name="ANA_FORECAST">#REF!</definedName>
    <definedName name="ANA_OUT">#REF!</definedName>
    <definedName name="ANA_PGM">#REF!</definedName>
    <definedName name="ANA_TOT_BUY">#REF!</definedName>
    <definedName name="APA">'[19]Ops Rvw Inc Stmt'!#REF!</definedName>
    <definedName name="APEIGHT">#REF!</definedName>
    <definedName name="APEIGHTEEN">#REF!</definedName>
    <definedName name="APELEVEN">#REF!</definedName>
    <definedName name="APFIFETEEN">#REF!</definedName>
    <definedName name="APFIVE">#REF!</definedName>
    <definedName name="APFOUR">#REF!</definedName>
    <definedName name="APFOURTEEN">#REF!</definedName>
    <definedName name="APN">'[20]Balance Sheet'!#REF!</definedName>
    <definedName name="APNINE">#REF!</definedName>
    <definedName name="APNINETEEN">#REF!</definedName>
    <definedName name="APONE">#REF!</definedName>
    <definedName name="approved">[21]Summary!#REF!</definedName>
    <definedName name="APRAM">'[22]ADDL MATCH'!$E$84:$I$105</definedName>
    <definedName name="APRDAD">'[22]DIVIDEND APPLIED TO DEBT'!$C$81:$E$102</definedName>
    <definedName name="APRDSD">'[22]DEBT SERV DEF'!$E$34:$G$55</definedName>
    <definedName name="APRII">'[22]INT INCURRED'!$C$81:$E$102</definedName>
    <definedName name="APRPA">'[22]PRINC AMORT'!$C$81:$E$102</definedName>
    <definedName name="APSC">[12]Expense!$E$91</definedName>
    <definedName name="APSEVEN">#REF!</definedName>
    <definedName name="APSEVENTEEN">#REF!</definedName>
    <definedName name="APSIX">#REF!</definedName>
    <definedName name="APSIXTEEN">#REF!</definedName>
    <definedName name="APSUM1">#REF!</definedName>
    <definedName name="APSUM10">#REF!</definedName>
    <definedName name="APSUM11">#REF!</definedName>
    <definedName name="APSUM12">#REF!</definedName>
    <definedName name="APSUM13">#REF!</definedName>
    <definedName name="APSUM14">#REF!</definedName>
    <definedName name="APSUM15">#REF!</definedName>
    <definedName name="APSUM16">#REF!</definedName>
    <definedName name="APSUM17">#REF!</definedName>
    <definedName name="APSUM18">#REF!</definedName>
    <definedName name="APSUM19">#REF!</definedName>
    <definedName name="APSUM2">#REF!</definedName>
    <definedName name="APSUM20">#REF!</definedName>
    <definedName name="APSUM21">#REF!</definedName>
    <definedName name="APSUM22">#REF!</definedName>
    <definedName name="APSUM23">#REF!</definedName>
    <definedName name="APSUM3">#REF!</definedName>
    <definedName name="APSUM4">#REF!</definedName>
    <definedName name="APSUM5">#REF!</definedName>
    <definedName name="APSUM6">#REF!</definedName>
    <definedName name="APSUM7">#REF!</definedName>
    <definedName name="APSUM8">#REF!</definedName>
    <definedName name="APSUM9">#REF!</definedName>
    <definedName name="APTEN">#REF!</definedName>
    <definedName name="APTHIRTEEN">#REF!</definedName>
    <definedName name="APTHREE">#REF!</definedName>
    <definedName name="APTWELVE">#REF!</definedName>
    <definedName name="APTWENTY">#REF!</definedName>
    <definedName name="APTWENTYONE">#REF!</definedName>
    <definedName name="APTWENTYTHREE">#REF!</definedName>
    <definedName name="APTWENTYTWO">#REF!</definedName>
    <definedName name="APTWO">#REF!</definedName>
    <definedName name="ArrowNum">#REF!</definedName>
    <definedName name="as">#REF!</definedName>
    <definedName name="As_of_July_31__2003">#REF!</definedName>
    <definedName name="AS2DocOpenMode" hidden="1">"AS2DocumentBrowse"</definedName>
    <definedName name="ASD">'[20]Balance Sheet'!$AS$6</definedName>
    <definedName name="ASDNew">#REF!</definedName>
    <definedName name="ASDNewTUM">#REF!</definedName>
    <definedName name="asdsv">#REF!</definedName>
    <definedName name="AssetLife">'[23]Life-High, Medium, Low'!$D$5:$D$7</definedName>
    <definedName name="AssumpChgPBO">[24]EOY132!#REF!</definedName>
    <definedName name="AUGAM">'[22]ADDL MATCH'!$E$184:$I$205</definedName>
    <definedName name="AUGDAD">'[22]DIVIDEND APPLIED TO DEBT'!$C$179:$E$200</definedName>
    <definedName name="AUGII">'[22]INT INCURRED'!$C$179:$E$200</definedName>
    <definedName name="augname">'[25]BU Lookup'!#REF!</definedName>
    <definedName name="augoctdb">#REF!</definedName>
    <definedName name="AUGPA">'[22]PRINC AMORT'!$C$179:$E$200</definedName>
    <definedName name="August_2001">#REF!</definedName>
    <definedName name="Aussie">[26]Divest!$O$9</definedName>
    <definedName name="Aussie2">[27]Divest!$O$9</definedName>
    <definedName name="AvailHours">[28]Tables!$A$37:$O$55</definedName>
    <definedName name="AVGREMSVC">#REF!</definedName>
    <definedName name="b" hidden="1">{"Server Management",#N/A,FALSE,"Total Costs"}</definedName>
    <definedName name="backup_servicer_start_date">[29]Main!#REF!</definedName>
    <definedName name="Backup_Servicing_Trigger">[29]Main!#REF!</definedName>
    <definedName name="BALANCES">#REF!</definedName>
    <definedName name="BandStartDay">#REF!</definedName>
    <definedName name="bank">#REF!</definedName>
    <definedName name="Banking">[30]Banking!$A$2:$I$298</definedName>
    <definedName name="Base">#REF!</definedName>
    <definedName name="BaseAmtCol">#REF!</definedName>
    <definedName name="baseed">#REF!</definedName>
    <definedName name="baseline">#REF!</definedName>
    <definedName name="baset1ed">#REF!</definedName>
    <definedName name="baset1en">#REF!</definedName>
    <definedName name="baset1gas">#REF!</definedName>
    <definedName name="baset1tot">#REF!</definedName>
    <definedName name="baset2ed">#REF!</definedName>
    <definedName name="baset2en">#REF!</definedName>
    <definedName name="baset2gas">#REF!</definedName>
    <definedName name="baset2tot">#REF!</definedName>
    <definedName name="baset3ed">#REF!</definedName>
    <definedName name="baset3en">#REF!</definedName>
    <definedName name="baset3gas">#REF!</definedName>
    <definedName name="baset3tot">#REF!</definedName>
    <definedName name="baset4ed">#REF!</definedName>
    <definedName name="baset4en">#REF!</definedName>
    <definedName name="baset4gas">#REF!</definedName>
    <definedName name="baset4tot">#REF!</definedName>
    <definedName name="BASISFORALLOC">[31]Sheet2!$D$27:$D$33</definedName>
    <definedName name="bbkey">#REF!</definedName>
    <definedName name="begbal">#REF!</definedName>
    <definedName name="BEGBALANCE">#REF!</definedName>
    <definedName name="BEGIN">#REF!</definedName>
    <definedName name="BEGINNINGBALANCE">#REF!</definedName>
    <definedName name="Bell">#REF!</definedName>
    <definedName name="BLANK">[32]Statements!#REF!</definedName>
    <definedName name="Blended_Energy">#REF!</definedName>
    <definedName name="BMCFWO">#REF!</definedName>
    <definedName name="BNE_MESSAGES_HIDDEN" hidden="1">#REF!</definedName>
    <definedName name="BOA">#REF!</definedName>
    <definedName name="Bond_Cashflows">#REF!</definedName>
    <definedName name="BONDS">#REF!</definedName>
    <definedName name="book">#REF!</definedName>
    <definedName name="boot">[33]Sheet1!$H$6:$L$3000</definedName>
    <definedName name="BottomLine">#REF!</definedName>
    <definedName name="Brate">'[34]Swap # 54'!#REF!</definedName>
    <definedName name="BS">#REF!</definedName>
    <definedName name="BU">[31]Sheet2!$I$5:$I$13</definedName>
    <definedName name="BUDATA">#REF!</definedName>
    <definedName name="BUDGET">#REF!</definedName>
    <definedName name="bulookup">'[35]BU Lookup'!$A$5:$B$261</definedName>
    <definedName name="BUN">#REF!</definedName>
    <definedName name="BUName">#REF!</definedName>
    <definedName name="BUNODE">#REF!</definedName>
    <definedName name="BuReqNvs">"VX0100"</definedName>
    <definedName name="BusinessUnit">'[36]RMASS YTD'!$AM$6</definedName>
    <definedName name="BusinessUnit2">#REF!</definedName>
    <definedName name="BusUnitSelection">#REF!</definedName>
    <definedName name="BUY">#REF!</definedName>
    <definedName name="BUY_COL_CSW">#REF!</definedName>
    <definedName name="BUY_COL_LCRA">#REF!</definedName>
    <definedName name="BUY_CRIT_CSW">#REF!</definedName>
    <definedName name="BUY_CRIT_LCRA">#REF!</definedName>
    <definedName name="BUY_CSW">#REF!</definedName>
    <definedName name="BUY_DAT_OUT_CSW">#REF!</definedName>
    <definedName name="BUY_DATA_CSW">#REF!</definedName>
    <definedName name="BUY_DATA_LCRA">#REF!</definedName>
    <definedName name="BUY_DATA_OUT">#REF!</definedName>
    <definedName name="BUY_DAY_CSW">#REF!</definedName>
    <definedName name="BUY_DAY_LCRA">#REF!</definedName>
    <definedName name="BUY_LCRA">#REF!</definedName>
    <definedName name="BUY_OUT">#REF!</definedName>
    <definedName name="BUY_PGM">#REF!</definedName>
    <definedName name="BUY_RANGE_CSW">#REF!</definedName>
    <definedName name="BUY_RANGE_LCRA">#REF!</definedName>
    <definedName name="BVal1789">7548.09</definedName>
    <definedName name="BVal1792">11961.843</definedName>
    <definedName name="By_Summary_Ledger">#REF!</definedName>
    <definedName name="calc_method">[29]Main!#REF!</definedName>
    <definedName name="calc_res">[29]Main!#REF!</definedName>
    <definedName name="Cancel">[37]!Cancel</definedName>
    <definedName name="Cap">#REF!</definedName>
    <definedName name="CapacityFactorSwitch">'[38]#REF'!#REF!</definedName>
    <definedName name="CapEx">'[39]Other Inputs'!$D$877:$CN$902</definedName>
    <definedName name="CAPX">#REF!</definedName>
    <definedName name="CAPXNEW">#REF!</definedName>
    <definedName name="cash">#REF!</definedName>
    <definedName name="Cashflow">#REF!</definedName>
    <definedName name="cashflow1">#REF!</definedName>
    <definedName name="CDS_Corp">'[40]Rates for Fair Value Calc'!$J$7:$K$46</definedName>
    <definedName name="CDS_Energy">'[40]Rates for Fair Value Calc'!$P$7:$Q$46</definedName>
    <definedName name="CFC">#REF!</definedName>
    <definedName name="CFCB">#REF!</definedName>
    <definedName name="CG_CGA_OU">#REF!</definedName>
    <definedName name="CG_CGAS_OU">#REF!</definedName>
    <definedName name="CG_CGE_OU">#REF!</definedName>
    <definedName name="CG_KCSC_OU">#REF!</definedName>
    <definedName name="CGA">#REF!</definedName>
    <definedName name="CGARates">[41]Tables!$E$5:$F$27</definedName>
    <definedName name="CGAS">#REF!</definedName>
    <definedName name="CGE">#REF!</definedName>
    <definedName name="CGE_Info">'[42]Heads and BU Mapping'!$A$4:$K$83</definedName>
    <definedName name="CGEDec">#REF!</definedName>
    <definedName name="CHASEMPONE">#REF!</definedName>
    <definedName name="CheckMonth">#REF!</definedName>
    <definedName name="CheckMonth1">'[3]Portfolio Walkforward'!#REF!</definedName>
    <definedName name="CheckMonth2">#REF!</definedName>
    <definedName name="Choice_Period_Lag">[29]Main!#REF!</definedName>
    <definedName name="CL">[43]PL1!$K$1</definedName>
    <definedName name="CMA">#REF!</definedName>
    <definedName name="CMV">#REF!</definedName>
    <definedName name="cof">[44]Sheet1!#REF!</definedName>
    <definedName name="colcurve">'[45]Classes &amp; Groups'!$C$89</definedName>
    <definedName name="com">#REF!</definedName>
    <definedName name="Commitment">#REF!</definedName>
    <definedName name="complete">#REF!</definedName>
    <definedName name="Completed">#REF!</definedName>
    <definedName name="COMPNAME">#REF!</definedName>
    <definedName name="CONAME">#REF!</definedName>
    <definedName name="CONAME01">#REF!</definedName>
    <definedName name="CONAME02">#REF!</definedName>
    <definedName name="CONAME03">#REF!</definedName>
    <definedName name="CONAME04">#REF!</definedName>
    <definedName name="CONAME05">#REF!</definedName>
    <definedName name="CONAME06">#REF!</definedName>
    <definedName name="CONAME07">#REF!</definedName>
    <definedName name="CONAME08">#REF!</definedName>
    <definedName name="CONAME09">#REF!</definedName>
    <definedName name="CONAME10">#REF!</definedName>
    <definedName name="CONAME11">#REF!</definedName>
    <definedName name="CONAME12">#REF!</definedName>
    <definedName name="CONSUMED">'[46]Oil_Consumed in mmbtu'!#REF!</definedName>
    <definedName name="CONT_FORE">#REF!</definedName>
    <definedName name="CONT1">#REF!</definedName>
    <definedName name="CONT2">#REF!</definedName>
    <definedName name="COPY">#REF!</definedName>
    <definedName name="copyrange">[47]LOG!$B$6:$B$732</definedName>
    <definedName name="Corp">'[48]TXU LOB'!$A$6:$A$56</definedName>
    <definedName name="COUNT">#REF!</definedName>
    <definedName name="cpa">'[49]MO Day3 - EP'!#REF!</definedName>
    <definedName name="CPCRB">#REF!</definedName>
    <definedName name="CPL_Active">#REF!</definedName>
    <definedName name="CPL_Base">#REF!</definedName>
    <definedName name="CPL_Inputs">#REF!</definedName>
    <definedName name="CPL_TXU">#REF!</definedName>
    <definedName name="CR">[50]JOURNAL!#REF!</definedName>
    <definedName name="cr_january_2004_summary">[51]Summary!$B$1:$Q$15</definedName>
    <definedName name="CRD">#REF!</definedName>
    <definedName name="Credit">[52]JOURNAL!#REF!</definedName>
    <definedName name="Credit1">#REF!</definedName>
    <definedName name="CRITERA">#REF!</definedName>
    <definedName name="_xlnm.Criteria">'[53]CMO Affil Acct Dist'!$Z$6:$Z$7</definedName>
    <definedName name="CSW_TMP">#REF!</definedName>
    <definedName name="CTRL_SHT_AMOUNT">#REF!</definedName>
    <definedName name="CU">[54]CU_Desc!$A$1:$D$7020</definedName>
    <definedName name="CurrABOArea">#REF!</definedName>
    <definedName name="CURRACCTMO">#REF!</definedName>
    <definedName name="CurrAgeArea">#REF!</definedName>
    <definedName name="CurrBftArea">#REF!</definedName>
    <definedName name="CurrCountArea">#REF!</definedName>
    <definedName name="CURRENT">#REF!</definedName>
    <definedName name="CURRENT_ROLLOFF">#REF!</definedName>
    <definedName name="CurrentProjection">[55]DataSheet!$FA$7</definedName>
    <definedName name="CurrPayArea">#REF!</definedName>
    <definedName name="CurrPBOArea">#REF!</definedName>
    <definedName name="CURRPRODMO">#REF!</definedName>
    <definedName name="CurrPVBArea">#REF!</definedName>
    <definedName name="CurrSCArea">#REF!</definedName>
    <definedName name="CurrSvcArea">#REF!</definedName>
    <definedName name="CurrTRSArea">#REF!</definedName>
    <definedName name="CustTable">[8]Detailed!#REF!</definedName>
    <definedName name="CY">#REF!</definedName>
    <definedName name="CYA">#REF!</definedName>
    <definedName name="CYP">#REF!</definedName>
    <definedName name="CYV">#REF!</definedName>
    <definedName name="d">[56]JOURNAL!$B$11:$R$42,[56]JOURNAL!$I$3,[56]JOURNAL!$G$3,[56]JOURNAL!$E$3,[56]JOURNAL!$B$7,[56]JOURNAL!$B$3</definedName>
    <definedName name="DA">#REF!</definedName>
    <definedName name="DAILY_MAX">#REF!</definedName>
    <definedName name="DARRELL">#REF!</definedName>
    <definedName name="DAT_INPUT">#REF!</definedName>
    <definedName name="DATA">[47]LOG!$B$6:$CA$604</definedName>
    <definedName name="data_bal">'[57]query bal 9.30.2007 &amp; UJE'!$B$5:$M$512</definedName>
    <definedName name="DATA_OUT">#REF!</definedName>
    <definedName name="DATA1">#REF!</definedName>
    <definedName name="_xlnm.Database">#REF!</definedName>
    <definedName name="Date">#REF!</definedName>
    <definedName name="Date_Choice">[29]Main!#REF!</definedName>
    <definedName name="Date_Closing">[58]Main!$B$7</definedName>
    <definedName name="DATE_COUNT">#REF!</definedName>
    <definedName name="DATE_END">#REF!</definedName>
    <definedName name="Date_First_Payment">[58]Main!$B$8</definedName>
    <definedName name="DATE_INPUT">#REF!</definedName>
    <definedName name="Date_Interim_TrueUp">[29]Main!#REF!</definedName>
    <definedName name="DATE_START">#REF!</definedName>
    <definedName name="Date1">'[36]RMASS YTD'!#REF!</definedName>
    <definedName name="Date2">'[36]RMASS YTD'!$AM$4</definedName>
    <definedName name="DATEIN">#REF!</definedName>
    <definedName name="DATES">#REF!</definedName>
    <definedName name="DateTable">[59]Tables!$A$4:$B$31</definedName>
    <definedName name="DAY">#REF!</definedName>
    <definedName name="DEAD_OR_ALIVE">[31]Sheet2!$D$5:$D$6</definedName>
    <definedName name="deadst">'[60]Storage-old'!$K$62</definedName>
    <definedName name="deadt1">#REF!</definedName>
    <definedName name="deadt2">#REF!</definedName>
    <definedName name="deadt3">#REF!</definedName>
    <definedName name="deadt4">#REF!</definedName>
    <definedName name="deb">#REF!</definedName>
    <definedName name="Debit">[52]JOURNAL!#REF!</definedName>
    <definedName name="DECAM">'[22]ADDL MATCH'!$E$284:$I$305</definedName>
    <definedName name="DECDAD">'[22]DIVIDEND APPLIED TO DEBT'!$C$275:$E$296</definedName>
    <definedName name="DECDR">'[22]DIVD REPL'!$C$84:$E$105</definedName>
    <definedName name="DECII">'[22]INT INCURRED'!$C$275:$E$296</definedName>
    <definedName name="DECPA">'[22]PRINC AMORT'!$C$275:$E$296</definedName>
    <definedName name="DefDate">#REF!</definedName>
    <definedName name="DefLedger">#REF!</definedName>
    <definedName name="DefMask">#REF!</definedName>
    <definedName name="DefOprid">#REF!</definedName>
    <definedName name="DefSource">#REF!</definedName>
    <definedName name="DefUnit">#REF!</definedName>
    <definedName name="Delaware_MI">#REF!</definedName>
    <definedName name="Delaware_MI_pc">#REF!</definedName>
    <definedName name="Delete">#REF!</definedName>
    <definedName name="Dept">'[36]RMASS YTD'!$A$1</definedName>
    <definedName name="DeptDescr">'[13]Inv in TUF02'!#REF!</definedName>
    <definedName name="DeptDescr2">'[13]Inv in TUF02'!#REF!</definedName>
    <definedName name="DeptID">'[13]Inv in TUF02'!#REF!</definedName>
    <definedName name="DeptID2">'[13]Inv in TUF02'!#REF!</definedName>
    <definedName name="DeptIDDescr">#REF!</definedName>
    <definedName name="DeptLookup">[16]Dept!$B$4:$C$5810</definedName>
    <definedName name="DeptSelection">#REF!</definedName>
    <definedName name="DescrCol">#REF!</definedName>
    <definedName name="DetABC">#REF!</definedName>
    <definedName name="DETAIL">#REF!</definedName>
    <definedName name="Details">#REF!</definedName>
    <definedName name="DetailsAppAmt">#REF!</definedName>
    <definedName name="DetailsCR">#REF!</definedName>
    <definedName name="DetCYB">#REF!</definedName>
    <definedName name="DetItemNo">#REF!</definedName>
    <definedName name="DetReport">#REF!</definedName>
    <definedName name="DetTotal">#REF!</definedName>
    <definedName name="DetTotals">#REF!</definedName>
    <definedName name="DEV_PGM">#REF!</definedName>
    <definedName name="DEVELOP">#REF!</definedName>
    <definedName name="dfa">#REF!</definedName>
    <definedName name="DGSFILE">#REF!</definedName>
    <definedName name="dif">#REF!</definedName>
    <definedName name="DIS">#REF!</definedName>
    <definedName name="Distr">'[48]TXU LOB'!$A$57:$A$62</definedName>
    <definedName name="dkm">[33]Sheet1!$A$5:$E$3000</definedName>
    <definedName name="DLJ">[61]Divest!$Q$9</definedName>
    <definedName name="DR">[50]JOURNAL!#REF!</definedName>
    <definedName name="Drift">#REF!</definedName>
    <definedName name="DUMMY">#REF!</definedName>
    <definedName name="dyn">#REF!</definedName>
    <definedName name="e">#REF!</definedName>
    <definedName name="E_and_E">#REF!</definedName>
    <definedName name="Earnings_To_Common">#REF!</definedName>
    <definedName name="EBIT">#REF!</definedName>
    <definedName name="EC">'[13]Inv in TUF02'!#REF!</definedName>
    <definedName name="ECDescr">'[13]Inv in TUF02'!#REF!</definedName>
    <definedName name="ECDescr2">'[13]Inv in TUF02'!#REF!</definedName>
    <definedName name="ECID">'[13]Inv in TUF02'!#REF!</definedName>
    <definedName name="EDC">#REF!</definedName>
    <definedName name="Editing">#REF!</definedName>
    <definedName name="ee">"V1998-12-31"</definedName>
    <definedName name="ef">"V1999-12-31"</definedName>
    <definedName name="EGMI">#REF!</definedName>
    <definedName name="EGMLOOKUP">#REF!</definedName>
    <definedName name="EIGHT">#REF!</definedName>
    <definedName name="EIGHTEEN">[62]Ranges!$B$23</definedName>
    <definedName name="el">0.000116898147098254</definedName>
    <definedName name="elap">0.000116898147098254</definedName>
    <definedName name="Elapsed">#REF!</definedName>
    <definedName name="elapsedTime">0.000161689815286081</definedName>
    <definedName name="elapsedtimesv">0.00074074073927477</definedName>
    <definedName name="elapsedtimetum">0.00106481481634546</definedName>
    <definedName name="Elas">0.000161689815286081</definedName>
    <definedName name="ELEVEN">#REF!</definedName>
    <definedName name="elrepdept">#REF!</definedName>
    <definedName name="EMCFWO">#REF!</definedName>
    <definedName name="en">36189.3642204861</definedName>
    <definedName name="Enable_Interim_Trueup">[29]Main!#REF!</definedName>
    <definedName name="end">36189.3642204861</definedName>
    <definedName name="end_2">38203.5413310185</definedName>
    <definedName name="end_cl">38203.5459143519</definedName>
    <definedName name="ENDBAL">#REF!</definedName>
    <definedName name="endtime">36468.4884003472</definedName>
    <definedName name="EndTimeNvs">36441.4040805556</definedName>
    <definedName name="endtimesv">39206.145162037</definedName>
    <definedName name="endtimetum">39206.1749652777</definedName>
    <definedName name="Energy">'[63]#REF'!$G$326:$CN$328</definedName>
    <definedName name="energydeptid">#REF!</definedName>
    <definedName name="eng">#REF!</definedName>
    <definedName name="EngName">#REF!</definedName>
    <definedName name="ensend">36466.4396034722</definedName>
    <definedName name="entry">[52]JOURNAL!$B$9:$R$240,[52]JOURNAL!$I$3,[52]JOURNAL!$G$3,[52]JOURNAL!$E$3,[52]JOURNAL!$B$7,[52]JOURNAL!$B$3</definedName>
    <definedName name="entry1">#REF!,#REF!,#REF!,#REF!,#REF!,#REF!</definedName>
    <definedName name="EntryFields">[52]JOURNAL!$B$9:$R$240,[52]JOURNAL!$I$3,[52]JOURNAL!$G$3,[52]JOURNAL!$E$3,[52]JOURNAL!$B$7,[52]JOURNAL!$B$3</definedName>
    <definedName name="entryfields1">#REF!,#REF!,#REF!,#REF!,#REF!,#REF!</definedName>
    <definedName name="ERASE_1">#REF!</definedName>
    <definedName name="EROA">[12]Expense!$E$88</definedName>
    <definedName name="ERRORS">#REF!</definedName>
    <definedName name="ESD">#REF!</definedName>
    <definedName name="EssLatest">"Jan1998"</definedName>
    <definedName name="esttax">#REF!</definedName>
    <definedName name="Expenses">[64]JOURNAL!#REF!</definedName>
    <definedName name="ExpValDate">[65]Inputs!$C$4</definedName>
    <definedName name="ey">[44]Sheet1!#REF!</definedName>
    <definedName name="EYASRates">[41]Tables!$K$5:$L$27</definedName>
    <definedName name="F" hidden="1">{#N/A,#N/A,FALSE,"Aging Summary";#N/A,#N/A,FALSE,"Ratio Analysis";#N/A,#N/A,FALSE,"Test 120 Day Accts";#N/A,#N/A,FALSE,"Tickmarks"}</definedName>
    <definedName name="Factor">[66]Genco!$E$219</definedName>
    <definedName name="FAM_ASSET_ID">#REF!</definedName>
    <definedName name="FAM_GROSS">#REF!</definedName>
    <definedName name="FAS88ImmChg">[12]Expense!$E$96</definedName>
    <definedName name="FAX_CSW">#REF!</definedName>
    <definedName name="FAX_LCRA">#REF!</definedName>
    <definedName name="FBUList">'[67]BU List'!$B$9:$D$204</definedName>
    <definedName name="FCURRENCY_CD_VUSD">#REF!</definedName>
    <definedName name="FEBAM">'[22]ADDL MATCH'!$E$34:$I$55</definedName>
    <definedName name="FEBDAD">'[22]DIVIDEND APPLIED TO DEBT'!$C$32:$E$53</definedName>
    <definedName name="FEBII">'[22]INT INCURRED'!$C$32:$E$53</definedName>
    <definedName name="FEBPA">'[22]PRINC AMORT'!$C$32:$E$53</definedName>
    <definedName name="FFB">#REF!</definedName>
    <definedName name="FFBB">#REF!</definedName>
    <definedName name="Field">[68]JOURNAL!$B$9:$R$230,[68]JOURNAL!$I$3,[68]JOURNAL!$G$3,[68]JOURNAL!$E$3,[68]JOURNAL!$B$7,[68]JOURNAL!$B$3</definedName>
    <definedName name="FIFETEEN">#REF!</definedName>
    <definedName name="FINAL">#REF!</definedName>
    <definedName name="FINAL_REV_PROC_LISTING">#REF!</definedName>
    <definedName name="Financing_CF">#REF!</definedName>
    <definedName name="FIRST">#REF!</definedName>
    <definedName name="FIVE">[69]Ranges!$B$10</definedName>
    <definedName name="fixfloat">#REF!</definedName>
    <definedName name="Floor">#REF!</definedName>
    <definedName name="FLOW">#REF!</definedName>
    <definedName name="FM_EGMI">#REF!</definedName>
    <definedName name="FNB">#REF!</definedName>
    <definedName name="FNBB">#REF!</definedName>
    <definedName name="FOINV">'[46]Oil_Consumed in mmbtu'!#REF!</definedName>
    <definedName name="ForAmtCol">#REF!</definedName>
    <definedName name="FORE_0_DAY">#REF!</definedName>
    <definedName name="FORE_COL">#REF!</definedName>
    <definedName name="FORE_CRITERA">#REF!</definedName>
    <definedName name="FORE_DATA_OUT">#REF!</definedName>
    <definedName name="FORE_DATE">#REF!</definedName>
    <definedName name="FORE_DAY">#REF!</definedName>
    <definedName name="FORE_OUT">#REF!</definedName>
    <definedName name="FORE_PGM">#REF!</definedName>
    <definedName name="FORE_RANGE">#REF!</definedName>
    <definedName name="FORE_ROW">#REF!</definedName>
    <definedName name="FORE_TITLE">#REF!</definedName>
    <definedName name="FORECAST_DATA">#REF!</definedName>
    <definedName name="Forecast_Uncapped">#REF!</definedName>
    <definedName name="form">#REF!</definedName>
    <definedName name="form2">#REF!</definedName>
    <definedName name="FOUR">#REF!</definedName>
    <definedName name="FOURTEEN">#REF!</definedName>
    <definedName name="Frequency">[31]Sheet2!$G$5:$G$6</definedName>
    <definedName name="Fringes">#REF!</definedName>
    <definedName name="FRM">[50]JOURNAL!$B4:L$7</definedName>
    <definedName name="FROM_MELLON">#REF!</definedName>
    <definedName name="FRONT_PAGE">#REF!</definedName>
    <definedName name="fsaf">#REF!</definedName>
    <definedName name="fu">[70]Summary!$B$1:$Q$15</definedName>
    <definedName name="FuelPriceAdjustment">'[38]#REF'!#REF!</definedName>
    <definedName name="FundStat">[12]EOY!$H$19</definedName>
    <definedName name="FundStat.py">[12]EOY!$C$19</definedName>
    <definedName name="FutureYear">[55]DataSheet!#REF!</definedName>
    <definedName name="fwr">'[71]Balance sheet'!#REF!</definedName>
    <definedName name="FY">'[20]Balance Sheet'!#REF!</definedName>
    <definedName name="FYY">#REF!</definedName>
    <definedName name="G">#REF!</definedName>
    <definedName name="G_L_DOWNLOAD_TXU_SERVICES">#REF!</definedName>
    <definedName name="Gas">'[48]TXU LOB'!$A$64:$A$68</definedName>
    <definedName name="Gass">[26]Divest!$N$9</definedName>
    <definedName name="GBUList">'[67]BU List'!$G$9:$I$112</definedName>
    <definedName name="GEN">#REF!</definedName>
    <definedName name="Goodwill">#REF!</definedName>
    <definedName name="GRAPH_6">#REF!</definedName>
    <definedName name="GRAPH_AUTO">#REF!</definedName>
    <definedName name="grdstp">#REF!</definedName>
    <definedName name="grmfst">#REF!</definedName>
    <definedName name="grmftp">#REF!</definedName>
    <definedName name="grnas">#REF!</definedName>
    <definedName name="Group">#REF!</definedName>
    <definedName name="Group_for_Tender_Control_Report">#REF!</definedName>
    <definedName name="grsan">#REF!</definedName>
    <definedName name="grt1ed">#REF!</definedName>
    <definedName name="grt1en">#REF!</definedName>
    <definedName name="grt1ga">#REF!</definedName>
    <definedName name="grt2ed">#REF!</definedName>
    <definedName name="grt2en">#REF!</definedName>
    <definedName name="grt2ga">#REF!</definedName>
    <definedName name="grt3ed">#REF!</definedName>
    <definedName name="grt3en">#REF!</definedName>
    <definedName name="grt3ga">#REF!</definedName>
    <definedName name="grt4ed">#REF!</definedName>
    <definedName name="grt4en">#REF!</definedName>
    <definedName name="grt4ga">#REF!</definedName>
    <definedName name="H">[72]Opportunities_Vulnerabilities!$D$11</definedName>
    <definedName name="HA_FLAG">[73]Config!$C$6</definedName>
    <definedName name="HA_MULTI">#REF!</definedName>
    <definedName name="Header">#REF!</definedName>
    <definedName name="header2">#REF!</definedName>
    <definedName name="HeaderKeys">#REF!</definedName>
    <definedName name="HeaderLabels">#REF!</definedName>
    <definedName name="HeaderLine">#REF!</definedName>
    <definedName name="HeaderSeq">#REF!</definedName>
    <definedName name="Heads">#REF!</definedName>
    <definedName name="Heartland">#REF!</definedName>
    <definedName name="High">#REF!</definedName>
    <definedName name="Holidays">#REF!</definedName>
    <definedName name="Homeboy">[74]JOURNAL!#REF!</definedName>
    <definedName name="Hours">#REF!</definedName>
    <definedName name="Hrs_per_day">#REF!</definedName>
    <definedName name="I">"a1..m50"</definedName>
    <definedName name="IC">[12]Expense!$E$85</definedName>
    <definedName name="in">"%,LTU_SUM01,Y1998012,FACCOUNT,V1317223,FBUSINESS_UNIT,VEESDV"</definedName>
    <definedName name="Income_Statement">#REF!</definedName>
    <definedName name="Ind_def_month">[58]Main!$J$21</definedName>
    <definedName name="Industrial_Client_Percentage">[58]Main!$F$22</definedName>
    <definedName name="Industrial_Clients_Default">[58]Main!$F$21</definedName>
    <definedName name="ines">[68]JOURNAL!#REF!</definedName>
    <definedName name="INPUT">#REF!</definedName>
    <definedName name="InsertHeader">#REF!</definedName>
    <definedName name="InsertLine">#REF!</definedName>
    <definedName name="InService">#REF!</definedName>
    <definedName name="INSOL">#REF!</definedName>
    <definedName name="Inst">"%,LTU_SUM01,Y1998012,FACCOUNT,V1317223,FBUSINESS_UNIT,VEESDV"</definedName>
    <definedName name="instp">"%"</definedName>
    <definedName name="InstSpecNvs">"%,LTU_SUM01,Y1999009D,FACCOUNT,V1317508,FBUSINESS_UNIT,TF_BU_D_BASE,NU_S_ELECTRIC"</definedName>
    <definedName name="IntercoBRates">[41]Tables!$Q$5:$R$27</definedName>
    <definedName name="IntercoCRates">[41]Tables!$N$5:$O$27</definedName>
    <definedName name="IntercompanyDividend">'[38]#REF'!#REF!</definedName>
    <definedName name="INTEREST">[32]Input!#REF!</definedName>
    <definedName name="InterestAmortization">#REF!</definedName>
    <definedName name="InterestAmortization2">#REF!</definedName>
    <definedName name="INTERESTFORM">#REF!</definedName>
    <definedName name="InterestPayments">#REF!</definedName>
    <definedName name="InterestPayments2">#REF!</definedName>
    <definedName name="Investing_CF">#REF!</definedName>
    <definedName name="INVTY">#REF!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39481.9575231482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>#REF!</definedName>
    <definedName name="IS_Lines">#REF!</definedName>
    <definedName name="IS_Tracking_Lookup">#REF!</definedName>
    <definedName name="ISALL">#REF!</definedName>
    <definedName name="IssuanceAmortization">#REF!</definedName>
    <definedName name="IssuanceAmortization2">#REF!</definedName>
    <definedName name="IT_Active">[26]Consumer!$I$514:$CN$627</definedName>
    <definedName name="IT_Base">#REF!</definedName>
    <definedName name="IT_BSC_Active">#REF!</definedName>
    <definedName name="IT_BSC_Base">#REF!</definedName>
    <definedName name="IT_BSC_Inputs">#REF!</definedName>
    <definedName name="IT_BSC_Output">#REF!</definedName>
    <definedName name="IT_BSC_TXU">#REF!</definedName>
    <definedName name="IT_BSG_Active">#REF!</definedName>
    <definedName name="IT_BSG_Base">#REF!</definedName>
    <definedName name="IT_BSG_Inputs">#REF!</definedName>
    <definedName name="IT_BSG_Output">#REF!</definedName>
    <definedName name="IT_BSG_TXU">#REF!</definedName>
    <definedName name="IT_Inputs">#REF!</definedName>
    <definedName name="IT_LCI_Active">#REF!</definedName>
    <definedName name="IT_LCI_Base">#REF!</definedName>
    <definedName name="IT_LCI_Inputs">#REF!</definedName>
    <definedName name="IT_LCI_Output">#REF!</definedName>
    <definedName name="IT_LCI_TXU">#REF!</definedName>
    <definedName name="IT_REV99_Active">#REF!</definedName>
    <definedName name="IT_REV99_Base">#REF!</definedName>
    <definedName name="IT_REV99_Inputs">#REF!</definedName>
    <definedName name="IT_REV99_Output">#REF!</definedName>
    <definedName name="IT_REV99_TXU">#REF!</definedName>
    <definedName name="IT_TXU">#REF!</definedName>
    <definedName name="ITEM">#REF!</definedName>
    <definedName name="items">#REF!</definedName>
    <definedName name="j">#REF!</definedName>
    <definedName name="JANAM">'[22]ADDL MATCH'!$E$9:$I$30</definedName>
    <definedName name="JANDAD">'[22]DIVIDEND APPLIED TO DEBT'!$C$8:$E$29</definedName>
    <definedName name="JANDSD">'[22]DEBT SERV DEF'!$E$9:$G$30</definedName>
    <definedName name="JANII">'[22]INT INCURRED'!$C$8:$E$29</definedName>
    <definedName name="JANPA">'[22]PRINC AMORT'!$C$8:$E$29</definedName>
    <definedName name="JE">#REF!</definedName>
    <definedName name="jecs">#REF!</definedName>
    <definedName name="JEDATE">#REF!</definedName>
    <definedName name="jegl">#REF!</definedName>
    <definedName name="jjj">[75]JOURNAL!$B$11:$R$214,[75]JOURNAL!$I$3,[75]JOURNAL!$G$3,[75]JOURNAL!$E$3,[75]JOURNAL!$B$7,[75]JOURNAL!$B$3</definedName>
    <definedName name="jkajajfaj">[64]JOURNAL!$B$9:$R$240,[64]JOURNAL!$I$3,[64]JOURNAL!$G$3,[64]JOURNAL!$E$3,[64]JOURNAL!$B$7,[64]JOURNAL!$B$3</definedName>
    <definedName name="Johnson">#REF!</definedName>
    <definedName name="JOURNAL">#REF!</definedName>
    <definedName name="Journal_date">'[76]DATA INPUT'!$J$3</definedName>
    <definedName name="JOURNALITEMS">#REF!</definedName>
    <definedName name="JOURNALS">#REF!</definedName>
    <definedName name="JPMorgan">#REF!</definedName>
    <definedName name="JRW">38729.7175462963</definedName>
    <definedName name="JULAM">'[22]ADDL MATCH'!$E$159:$I$180</definedName>
    <definedName name="JULDAD">'[22]DIVIDEND APPLIED TO DEBT'!$C$155:$E$176</definedName>
    <definedName name="JULDSD">'[22]DEBT SERV DEF'!$E$59:$G$80</definedName>
    <definedName name="JULII">'[22]INT INCURRED'!$C$155:$E$176</definedName>
    <definedName name="JULPA">'[22]PRINC AMORT'!$C$155:$E$176</definedName>
    <definedName name="July_2001">#REF!</definedName>
    <definedName name="Jun_01">#REF!</definedName>
    <definedName name="Jun_2001">#REF!</definedName>
    <definedName name="JUNAM">'[22]ADDL MATCH'!$E$134:$I$155</definedName>
    <definedName name="JUNDAD">'[22]DIVIDEND APPLIED TO DEBT'!$C$131:$E$152</definedName>
    <definedName name="JUNDR">'[22]DIVD REPL'!$C$34:$E$55</definedName>
    <definedName name="JUNII">'[22]INT INCURRED'!$C$131:$E$152</definedName>
    <definedName name="JUNPA">'[22]PRINC AMORT'!$C$131:$E$152</definedName>
    <definedName name="JXA8_COMP_DOWNLOAD_T">#REF!</definedName>
    <definedName name="JXA8_E4XT_VAC_ACCR_2005">#REF!</definedName>
    <definedName name="JXA8_XX_PAULA_D">#REF!</definedName>
    <definedName name="k">#REF!</definedName>
    <definedName name="KCSC">#REF!</definedName>
    <definedName name="KCSCRates">[41]Tables!$H$5:$I$27</definedName>
    <definedName name="KeyControlFigure">#REF!</definedName>
    <definedName name="kkk">[75]JOURNAL!$B$11:$R$214,[75]JOURNAL!$I$3,[75]JOURNAL!$G$3,[75]JOURNAL!$E$3,[75]JOURNAL!$B$7,[75]JOURNAL!$B$3</definedName>
    <definedName name="ksd">#REF!</definedName>
    <definedName name="L">[72]Opportunities_Vulnerabilities!$D$15</definedName>
    <definedName name="LAB_TRANS">#REF!</definedName>
    <definedName name="LABEL">#REF!</definedName>
    <definedName name="Labels">'[36]RMASS YTD'!#REF!</definedName>
    <definedName name="LAST" hidden="1">{#N/A,#N/A,FALSE,"Aging Summary";#N/A,#N/A,FALSE,"Ratio Analysis";#N/A,#N/A,FALSE,"Test 120 Day Accts";#N/A,#N/A,FALSE,"Tickmarks"}</definedName>
    <definedName name="LastLineCol">#REF!</definedName>
    <definedName name="LB_DATA">#REF!</definedName>
    <definedName name="LBM_ETR_Active">#REF!</definedName>
    <definedName name="LBM_ETR_Base">#REF!</definedName>
    <definedName name="LBM_ETR_Inputs">#REF!</definedName>
    <definedName name="LBM_ETR_TXU">#REF!</definedName>
    <definedName name="LBM_IT_Active">#REF!</definedName>
    <definedName name="LBM_IT_Base">#REF!</definedName>
    <definedName name="LBM_IT_Inputs">#REF!</definedName>
    <definedName name="LBM_IT_TXU">#REF!</definedName>
    <definedName name="LBM_OOT_Active">#REF!</definedName>
    <definedName name="LBM_OOT_Base">#REF!</definedName>
    <definedName name="LBM_OOT_COGS_Base">#REF!</definedName>
    <definedName name="LBM_OOT_COGS_TXU">#REF!</definedName>
    <definedName name="LBM_OOT_Inputs">#REF!</definedName>
    <definedName name="LBM_OOT_TXU">#REF!</definedName>
    <definedName name="LCCElementIdRange">#REF!</definedName>
    <definedName name="LCI_Hedging_Margin_Existing">#REF!</definedName>
    <definedName name="LCI_Hedging_Toggle">#REF!</definedName>
    <definedName name="LCI_IT_Transfer_Price">#REF!</definedName>
    <definedName name="LCI_OOT_Transfer_Price">#REF!</definedName>
    <definedName name="LCI_Transfer_Price_Toggle">#REF!</definedName>
    <definedName name="LCRA_TMP">#REF!</definedName>
    <definedName name="LD_IN_TIT">#REF!</definedName>
    <definedName name="LeapYearCheck">#REF!</definedName>
    <definedName name="Ledgers">'[36]RMASS YTD'!$AK$1:$AL$1</definedName>
    <definedName name="LEGEND">#REF!</definedName>
    <definedName name="LETTER">#REF!</definedName>
    <definedName name="LETTER2">#REF!</definedName>
    <definedName name="Levels">[28]Tables!$A$38:$A$55</definedName>
    <definedName name="Lines">[52]JOURNAL!#REF!</definedName>
    <definedName name="LISTING">#REF!</definedName>
    <definedName name="ListOfManagers">#REF!</definedName>
    <definedName name="ListofMgrs">#REF!</definedName>
    <definedName name="ll">#REF!</definedName>
    <definedName name="lll">[75]JOURNAL!#REF!</definedName>
    <definedName name="LOAD_CURRENT">#REF!</definedName>
    <definedName name="LOAD_IN">#REF!</definedName>
    <definedName name="LOAD_LAB">#REF!</definedName>
    <definedName name="LOAD_TRANPOSE">#REF!</definedName>
    <definedName name="Location">'[13]Inv in TUF02'!#REF!</definedName>
    <definedName name="Location_Designation">#REF!</definedName>
    <definedName name="Location2">'[13]Inv in TUF02'!#REF!</definedName>
    <definedName name="LocationDescr">'[13]Inv in TUF02'!#REF!</definedName>
    <definedName name="LocationDescr2">'[13]Inv in TUF02'!#REF!</definedName>
    <definedName name="Lockheed">#REF!</definedName>
    <definedName name="Longhorn">[77]Summary!$K$12</definedName>
    <definedName name="Longname">[78]Ratings!$A$2:$B$1842</definedName>
    <definedName name="LOOKUP101">#REF!</definedName>
    <definedName name="LOOKUP520">#REF!</definedName>
    <definedName name="LSGD">#REF!</definedName>
    <definedName name="LSGNB">#REF!</definedName>
    <definedName name="LSP">#REF!</definedName>
    <definedName name="LSP___TXUET___EESRT_Imbalance__Exchange__Entries">#REF!</definedName>
    <definedName name="LT">'[79]BU App - LT'!$A$2:$M$69</definedName>
    <definedName name="LTR">#REF!</definedName>
    <definedName name="LTU_SUM01_FACCOUNT_V1010005_FBUSINESS_UNIT_X__">#REF!</definedName>
    <definedName name="ly">#REF!</definedName>
    <definedName name="M">[72]Opportunities_Vulnerabilities!$D$13</definedName>
    <definedName name="MAIN">#REF!</definedName>
    <definedName name="MAIN_BKUP">#REF!</definedName>
    <definedName name="MAIN_SUMMARY">#REF!</definedName>
    <definedName name="MAINMENU">#REF!</definedName>
    <definedName name="Map">#REF!</definedName>
    <definedName name="MapA">#REF!</definedName>
    <definedName name="MARAM">'[22]ADDL MATCH'!$E$59:$I$80</definedName>
    <definedName name="MARDAD">'[22]DIVIDEND APPLIED TO DEBT'!$C$56:$E$77</definedName>
    <definedName name="MARDR">'[22]DIVD REPL'!$C$9:$E$30</definedName>
    <definedName name="MARII">'[22]INT INCURRED'!$C$56:$E$77</definedName>
    <definedName name="MARPA">'[22]PRINC AMORT'!$C$56:$E$77</definedName>
    <definedName name="MAX_DEVIA">#REF!</definedName>
    <definedName name="MAX_HIGH">#REF!</definedName>
    <definedName name="MAX_LOW">#REF!</definedName>
    <definedName name="MAX_MIN">#REF!</definedName>
    <definedName name="MAX_TEMP">#REF!</definedName>
    <definedName name="May_01">#REF!</definedName>
    <definedName name="May_2001">#REF!</definedName>
    <definedName name="May_2001_Accounting">#REF!</definedName>
    <definedName name="MAYAM">'[22]ADDL MATCH'!$E$109:$I$130</definedName>
    <definedName name="MAYDAD">'[22]DIVIDEND APPLIED TO DEBT'!$C$106:$E$127</definedName>
    <definedName name="MAYII">'[22]INT INCURRED'!$C$106:$E$127</definedName>
    <definedName name="MAYPA">'[22]PRINC AMORT'!$C$106:$E$127</definedName>
    <definedName name="me">36469.6560622685</definedName>
    <definedName name="MED_TERM">#REF!</definedName>
    <definedName name="MELLON">#REF!</definedName>
    <definedName name="MENU">#REF!</definedName>
    <definedName name="MenuList1">"List Box 3"</definedName>
    <definedName name="MESSUP">#REF!</definedName>
    <definedName name="MethodChgUAL">[12]Acts!#REF!</definedName>
    <definedName name="MgrList">#REF!</definedName>
    <definedName name="MH">[72]Opportunities_Vulnerabilities!$D$12</definedName>
    <definedName name="MI_Macro">#REF!</definedName>
    <definedName name="Mid_FPC_North_5x16">[80]Generation!$E$741:$IV$755</definedName>
    <definedName name="Mid_FPC_North_7X24">[80]Generation!$E$725:$IV$739</definedName>
    <definedName name="MIN_DEVIA">#REF!</definedName>
    <definedName name="MIN_HIGH">#REF!</definedName>
    <definedName name="MIN_LOW">#REF!</definedName>
    <definedName name="MIN_TEMP">#REF!</definedName>
    <definedName name="mipbaseed">#REF!</definedName>
    <definedName name="mipbaseen">#REF!</definedName>
    <definedName name="mipbaseend">#REF!</definedName>
    <definedName name="mipbaseeng">#REF!</definedName>
    <definedName name="mipsbasegas">#REF!</definedName>
    <definedName name="mipsdead">#REF!</definedName>
    <definedName name="ML">[72]Opportunities_Vulnerabilities!$D$14</definedName>
    <definedName name="Mod_Type">[73]Config!$B$6:$B$10</definedName>
    <definedName name="MONEYPOOL_JRNL">'[81]001 ENS'!#REF!</definedName>
    <definedName name="moneypoolswitch">'[38]#REF'!#REF!</definedName>
    <definedName name="MONTH">[31]Sheet2!$F$5:$F$28</definedName>
    <definedName name="Month2">#REF!</definedName>
    <definedName name="MONTHLABEL">#REF!</definedName>
    <definedName name="Monthly_Cutoff_Date">[29]Main!#REF!</definedName>
    <definedName name="MonthNumber">[8]Detailed!#REF!</definedName>
    <definedName name="Months">#REF!</definedName>
    <definedName name="MONTHSAVE">#REF!</definedName>
    <definedName name="MORGAN">#REF!</definedName>
    <definedName name="MOST_RECENT">#REF!</definedName>
    <definedName name="MoveArrow">#REF!</definedName>
    <definedName name="MP">#REF!</definedName>
    <definedName name="MPLIST">'[82]BU''S MP VS NON-MP'!$A$6:$B$55</definedName>
    <definedName name="MRVAEOY">#REF!</definedName>
    <definedName name="multiplier">'[83]Account Rollup'!#REF!</definedName>
    <definedName name="MVAEOY">#REF!</definedName>
    <definedName name="myTable">[84]pennies!$L$1:$M$5</definedName>
    <definedName name="n">#REF!</definedName>
    <definedName name="NAB">#REF!</definedName>
    <definedName name="Name">#REF!</definedName>
    <definedName name="NameA">#REF!</definedName>
    <definedName name="NAMEIN">#REF!</definedName>
    <definedName name="NameLU">'[25]BU Lookup'!#REF!</definedName>
    <definedName name="NATIONMP">#REF!</definedName>
    <definedName name="nd">36470.3794981481</definedName>
    <definedName name="ndt">36470.3794981481</definedName>
    <definedName name="NEndTime">36441.4040805556</definedName>
    <definedName name="Net_Debt">#REF!</definedName>
    <definedName name="Net_Income">#REF!</definedName>
    <definedName name="NEW">'[85]Resp List'!#REF!</definedName>
    <definedName name="NINE">#REF!</definedName>
    <definedName name="NINETEEN">[62]Ranges!$B$24</definedName>
    <definedName name="NInstSpec">"%,LTU_SUM01,Y1999009D,FACCOUNT,V1317508,FBUSINESS_UNIT,TF_BU_D_BASE,NU_S_ELECTRIC"</definedName>
    <definedName name="NOT_USED">#REF!</definedName>
    <definedName name="Nov_Ratios">#REF!</definedName>
    <definedName name="NOVAM">'[22]ADDL MATCH'!$E$259:$I$280</definedName>
    <definedName name="NovCGE">#REF!</definedName>
    <definedName name="NOVDAD">'[22]DIVIDEND APPLIED TO DEBT'!$C$251:$E$272</definedName>
    <definedName name="November">[70]Summary!$B$1:$Q$15</definedName>
    <definedName name="NOVII">'[22]INT INCURRED'!$C$251:$E$272</definedName>
    <definedName name="NOVPA">'[22]PRINC AMORT'!$C$251:$E$272</definedName>
    <definedName name="NOxCapEx">'[39]Other Inputs'!$D$819:$CN$844</definedName>
    <definedName name="np">"%,X,RZT.ACCOUNT.nPlosion,CZF.."</definedName>
    <definedName name="Npl">"%,X,RZT.ACCOUNT.nPlosion,CZF.."</definedName>
    <definedName name="nplsp">"%,X,RZF..nPlosion,CZF.."</definedName>
    <definedName name="NPPCTot">[12]Expense!$E$98</definedName>
    <definedName name="NReqBu">"VX0100"</definedName>
    <definedName name="NReqBuOnly">"VN"</definedName>
    <definedName name="ns">0.000161689815286081</definedName>
    <definedName name="NTRY">[50]JOURNAL!$B$9:$R$387,[50]JOURNAL!$I$3,[50]JOURNAL!$G$3,[50]JOURNAL!$E$3,[50]JOURNAL!$B$7,[50]JOURNAL!$B$3</definedName>
    <definedName name="NTRYFLDS">[50]JOURNAL!$B$9:$R$387,[50]JOURNAL!$I$3,[50]JOURNAL!$G$3,[50]JOURNAL!$E$3,[50]JOURNAL!$B$7,[50]JOURNAL!$B$3</definedName>
    <definedName name="nv">"V1998-12-31"</definedName>
    <definedName name="Nvs">"V1998-12-31"</definedName>
    <definedName name="NvsAnswerCol">"'[Account Reconciliation Form.xls]BU Descriptions'!$A$5:$A$261"</definedName>
    <definedName name="NvsASD">"V2022-03-31"</definedName>
    <definedName name="NvsASD_1">"V2003-08-31"</definedName>
    <definedName name="NvsAutoDrillOk">"VN"</definedName>
    <definedName name="nvsdtime">36285.4050962963</definedName>
    <definedName name="nvsel">0.0000642361119389534</definedName>
    <definedName name="NvsElapsedTime">0.0000810185229056515</definedName>
    <definedName name="NvsElapsedTime_1">0.0000231481462833472</definedName>
    <definedName name="NvsElapsedTime_2">0.000636574077361729</definedName>
    <definedName name="NvsElapsedTime2">0.000358796292857733</definedName>
    <definedName name="NvsElapsedTime3">0.000324074077070691</definedName>
    <definedName name="NvsElapsedTimeNew">0.000763888885558117</definedName>
    <definedName name="NvsElapsedTimeNewTUM">0.000324074077070691</definedName>
    <definedName name="nvsendt">36466.3976627315</definedName>
    <definedName name="nvsendti">36463.5614722222</definedName>
    <definedName name="NvsEndTime">44672.8611226852</definedName>
    <definedName name="NvsEndTime_1">38075.4490393518</definedName>
    <definedName name="NvsEndTime_2">37881.4313425926</definedName>
    <definedName name="NvsEndTime1">38154.6833564815</definedName>
    <definedName name="NvsEndTime10">38163.4178240741</definedName>
    <definedName name="NvsEndTime11">38153.933599537</definedName>
    <definedName name="NvsEndTime12">38183.4720023148</definedName>
    <definedName name="NvsEndTime2">38049.7175462963</definedName>
    <definedName name="NvsEndTime3">38078.7139930556</definedName>
    <definedName name="NvsEndTime4">38049.7428356481</definedName>
    <definedName name="NvsEndTime5">38079.3880555556</definedName>
    <definedName name="NvsEndTime6">38079.3951388889</definedName>
    <definedName name="NvsEndTime7">38092.6964814815</definedName>
    <definedName name="NvsEndTime8">38182.1194907407</definedName>
    <definedName name="NvsEndTime9">38149.3890393519</definedName>
    <definedName name="NvsEndTimeNew">39063.9861689815</definedName>
    <definedName name="NvsEndTimeNewTUM">39063.9957060185</definedName>
    <definedName name="NvsETime">0.000563310182769783</definedName>
    <definedName name="NvsImportActivity">"Import Journals from nVision"</definedName>
    <definedName name="NvsInstanceHook">#REF!</definedName>
    <definedName name="NvsInstLang">"VENG"</definedName>
    <definedName name="NvsInstSpec">"%"</definedName>
    <definedName name="NvsInstSpec_1">"%,LTU_SUM01,SBAL,FACCOUNT,V4082500"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ktime">36279.0993736111</definedName>
    <definedName name="NvsLayoutType">"M3"</definedName>
    <definedName name="NvsNplSpec">"%,X,RZF.ACCOUNT.nPlosion,CZF.."</definedName>
    <definedName name="NvsNplSpec_1">"%,X,RZF..nPloded,CZF.."</definedName>
    <definedName name="NvsPanelBusUnit">"V"</definedName>
    <definedName name="NvsPanelEffdt">"V3000-01-01"</definedName>
    <definedName name="NvsPanelEffdt_1">"V2002-12-01"</definedName>
    <definedName name="NvsPanelSetid">"VSHARE"</definedName>
    <definedName name="NvsParentRef">"'[TXU Corp Seg Balance Sheet Sep 2007.xls]Sheet1'!$EZ$218"</definedName>
    <definedName name="NvsParentRef_1">"'[TXUEN Trial Balance Aug 2003.xls]Sheet1'!$P$82"</definedName>
    <definedName name="NvsQueryName">"IVCD_AR1_TEMP"</definedName>
    <definedName name="nvsr">"VSES"</definedName>
    <definedName name="NvsReqBU">"VX0001"</definedName>
    <definedName name="NvsReqBU_1">"VTXUHC"</definedName>
    <definedName name="NvsReqBUOnly">"VN"</definedName>
    <definedName name="NvsReqBUOnly_1">"VY"</definedName>
    <definedName name="NvsSheetType">"M"</definedName>
    <definedName name="NvsTime">0.000563310182769783</definedName>
    <definedName name="nvstltime">36285.3916434028</definedName>
    <definedName name="nvstr">"VN"</definedName>
    <definedName name="NvsTranslateLedger">#REF!</definedName>
    <definedName name="NvsTransLed">"VN"</definedName>
    <definedName name="NvsTransLed_1">"VN"</definedName>
    <definedName name="nvstree">"V1999-10-31"</definedName>
    <definedName name="NvsTree.F_ACNT_D_NONRG">"YSNYN"</definedName>
    <definedName name="NvsTree.F_ACNT_D_PRIME1">"YNNYN"</definedName>
    <definedName name="NvsTree.F_BU_D_BASE_FCR">"YSNNN"</definedName>
    <definedName name="NvsTreeASD">"V2022-03-31"</definedName>
    <definedName name="NvsTreeASD_1">"V2003-12-31"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HARTFIELD1">"CHARTFIELD1_TBL"</definedName>
    <definedName name="NvsValTbl.CURRENCY_CD">"CURRENCY_CD_VW"</definedName>
    <definedName name="NvsValTbl.DEPTID">"DEPARTMENT_TBL"</definedName>
    <definedName name="NvsValTbl.PF_SCENARIO_ID">"PF_SCENARIO_VW"</definedName>
    <definedName name="NvsValTbl.PROJECT_ID">"PROJECT"</definedName>
    <definedName name="NvsValTbl.SCENARIO">"SCENARIO_ALL_VW"</definedName>
    <definedName name="NvsValTbl.TU_ACTIVITY">"TU_ACTIVITY_TBL"</definedName>
    <definedName name="NvsValTbl.TU_EC">"TU_EC_TBL"</definedName>
    <definedName name="NvsValTbl.TU_LOCATION">"TU_LOC_TBL"</definedName>
    <definedName name="NvsValTbl.TU_TAX_TRANSID">"TU_TAX_TRANS_ID"</definedName>
    <definedName name="o">#REF!</definedName>
    <definedName name="OCTAM">'[22]ADDL MATCH'!$E$234:$I$255</definedName>
    <definedName name="OCTDAD">'[22]DIVIDEND APPLIED TO DEBT'!$C$227:$E$248</definedName>
    <definedName name="OCTDSD">'[22]DEBT SERV DEF'!$E$84:$G$105</definedName>
    <definedName name="OCTII">'[22]INT INCURRED'!$C$227:$E$248</definedName>
    <definedName name="OCTPA">'[22]PRINC AMORT'!$C$227:$E$248</definedName>
    <definedName name="offlinebase">#REF!</definedName>
    <definedName name="OFPRDB01.OFPROD">#REF!</definedName>
    <definedName name="OK">[37]!OK</definedName>
    <definedName name="old">#REF!</definedName>
    <definedName name="OM">#REF!</definedName>
    <definedName name="ON_OFF">#REF!</definedName>
    <definedName name="ONCOR_ELECTRIC_DELIVERY_COMPANY">#REF!</definedName>
    <definedName name="ONE">[86]Ranges!$B$6</definedName>
    <definedName name="ONETIMERS2004">'[87]4+4 Initiatives Summary-INPUT'!$S$64</definedName>
    <definedName name="ONETIMERS2005">'[87]4+4 Initiatives Summary-INPUT'!$Z$64</definedName>
    <definedName name="ONETIMERS2006">'[87]4+4 Initiatives Summary-INPUT'!$AE$64</definedName>
    <definedName name="OnlyReqBuNvs">"VN"</definedName>
    <definedName name="OOT_Active">#REF!</definedName>
    <definedName name="OOT_BSC_Active">#REF!</definedName>
    <definedName name="OOT_BSC_Base">#REF!</definedName>
    <definedName name="OOT_BSC_Inputs">#REF!</definedName>
    <definedName name="OOT_BSC_Output">#REF!</definedName>
    <definedName name="OOT_BSC_TXU">#REF!</definedName>
    <definedName name="OOT_BSG_Active">#REF!</definedName>
    <definedName name="OOT_BSG_Base">#REF!</definedName>
    <definedName name="OOT_BSG_Inputs">#REF!</definedName>
    <definedName name="OOT_BSG_Output">#REF!</definedName>
    <definedName name="OOT_BSG_TXU">#REF!</definedName>
    <definedName name="OOT_Inputs">#REF!</definedName>
    <definedName name="Open_Closed">[88]Sheet5!$A$2:$C$76</definedName>
    <definedName name="Operating_CF">#REF!</definedName>
    <definedName name="ORG">[31]Sheet2!$H$5:$H$7</definedName>
    <definedName name="OrgTable">#REF!</definedName>
    <definedName name="Original">#REF!</definedName>
    <definedName name="OT">#REF!</definedName>
    <definedName name="other">#REF!</definedName>
    <definedName name="Other_IS_Value">#REF!</definedName>
    <definedName name="OtherExpenseAffiliate">#REF!</definedName>
    <definedName name="OtherExpenseAffiliate2">#REF!</definedName>
    <definedName name="OtherExpenseNonAffiliate">#REF!</definedName>
    <definedName name="OtherExpenseNonAffiliate2">#REF!</definedName>
    <definedName name="OtherExpensePayment">#REF!</definedName>
    <definedName name="OtherExpensePayment2">#REF!</definedName>
    <definedName name="OUT">#REF!</definedName>
    <definedName name="OUT_DATE">#REF!</definedName>
    <definedName name="OUTPUT">#REF!</definedName>
    <definedName name="p">#REF!</definedName>
    <definedName name="PACIII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D">#REF!</definedName>
    <definedName name="pan">"V1998-01-01"</definedName>
    <definedName name="Pane">"V1999-12-31"</definedName>
    <definedName name="paneleff">"V1998-01-01"</definedName>
    <definedName name="PARIBAS">#REF!</definedName>
    <definedName name="PBO">[12]EOY!$H$17</definedName>
    <definedName name="PBO.py">[12]EOY!$C$17</definedName>
    <definedName name="PBOSplit1">#REF!</definedName>
    <definedName name="PBOSplitMain">#REF!</definedName>
    <definedName name="PBOSplitTotal">#REF!</definedName>
    <definedName name="pcbaseen">#REF!</definedName>
    <definedName name="pcbasegas">#REF!</definedName>
    <definedName name="pcdead">#REF!</definedName>
    <definedName name="pcrate04">#REF!</definedName>
    <definedName name="pcrate05">#REF!</definedName>
    <definedName name="pcrate05ed">#REF!</definedName>
    <definedName name="PED">'[20]Balance Sheet'!#REF!</definedName>
    <definedName name="PERACT">#REF!</definedName>
    <definedName name="Period">'[36]RMASS YTD'!#REF!</definedName>
    <definedName name="PeriodSelection">#REF!</definedName>
    <definedName name="PERLYR">#REF!</definedName>
    <definedName name="PERPLN">#REF!</definedName>
    <definedName name="ping">'[89]PING from WMI vs CMDB webage'!$A$960:$D$2382</definedName>
    <definedName name="Pivot_Table_Records">#REF!</definedName>
    <definedName name="PLANSUMMARY">[90]Instructions!$M$30</definedName>
    <definedName name="plant">'[91]Invoices Recvd'!#REF!</definedName>
    <definedName name="PlantDataSource">[61]Assumptions!#REF!</definedName>
    <definedName name="PlanYr">[12]Assmps!$C$9</definedName>
    <definedName name="PLOT_6">#REF!</definedName>
    <definedName name="PLOT_SPOT">#REF!</definedName>
    <definedName name="plug">[92]JOURNAL!$B$9:$F$182,[92]JOURNAL!$I$3,[92]JOURNAL!$G$3,[92]JOURNAL!$F$3,[92]JOURNAL!$B$7,[92]JOURNAL!$C$3</definedName>
    <definedName name="PLYIII">#REF!</definedName>
    <definedName name="pmt_1">[29]Main!#REF!</definedName>
    <definedName name="pmt_2">[29]Main!#REF!</definedName>
    <definedName name="Point1">#REF!</definedName>
    <definedName name="Point2">#REF!</definedName>
    <definedName name="POLR_Base">#REF!</definedName>
    <definedName name="POLR_TXU">#REF!</definedName>
    <definedName name="Posted_Journal_IDs">#REF!</definedName>
    <definedName name="Power">'[48]TXU LOB'!$A$69:$A$104</definedName>
    <definedName name="Power_Price_Toggle">[80]Generation!$B$724</definedName>
    <definedName name="PP">#REF!</definedName>
    <definedName name="PPASPRODMO">#REF!</definedName>
    <definedName name="PPLIII">#REF!</definedName>
    <definedName name="PRE_CSW_DAY">#REF!</definedName>
    <definedName name="PRE_DAY">#REF!</definedName>
    <definedName name="PRE_FORE_DAY">#REF!</definedName>
    <definedName name="PRE_LCRA_DAY">#REF!</definedName>
    <definedName name="PRE_TOT_DAY">#REF!</definedName>
    <definedName name="prep">#REF!</definedName>
    <definedName name="prep1">[93]Summary!$AD$39</definedName>
    <definedName name="prepared">[21]Summary!#REF!</definedName>
    <definedName name="PREPNAME">#REF!</definedName>
    <definedName name="PREVACCTMO">#REF!</definedName>
    <definedName name="PreviousYear">[55]DataSheet!#REF!</definedName>
    <definedName name="Price">[54]Pricing!$A$4:$M$8817</definedName>
    <definedName name="pricing">#REF!</definedName>
    <definedName name="PrincipalAmortization">#REF!</definedName>
    <definedName name="PrincipalAmortization2">#REF!</definedName>
    <definedName name="PrincipalPayments">#REF!</definedName>
    <definedName name="PrincipalPayments2">#REF!</definedName>
    <definedName name="PRINT_2_REPORTS">#REF!</definedName>
    <definedName name="_xlnm.Print_Area">#REF!</definedName>
    <definedName name="Print_Area_MI">'[94]Schedule #1'!#REF!</definedName>
    <definedName name="PRINT_OUT_LIST">#REF!</definedName>
    <definedName name="PRINT_RECON">#REF!</definedName>
    <definedName name="PRINT_RECON_S">[95]Reconciliation!#REF!</definedName>
    <definedName name="_xlnm.Print_Titles">#REF!</definedName>
    <definedName name="Print_Titles_MI">#REF!</definedName>
    <definedName name="PRINT1">#REF!</definedName>
    <definedName name="PRINT2">#REF!</definedName>
    <definedName name="PRINTITEMS">#REF!</definedName>
    <definedName name="PRIOR_ROLLOFF">#REF!</definedName>
    <definedName name="PRIORAMORTIZATION">#REF!</definedName>
    <definedName name="PRIORPRODMO">#REF!</definedName>
    <definedName name="PriorYear">#REF!</definedName>
    <definedName name="PRODMONTH">#REF!</definedName>
    <definedName name="PRODUCTTYPE">[31]Sheet2!$K$5:$K$13</definedName>
    <definedName name="PROJ">#REF!</definedName>
    <definedName name="Proj_Amort">'[13]Inv in TUF02'!#REF!</definedName>
    <definedName name="PROJECT_MGR">[31]Sheet2!$C$5:$C$24</definedName>
    <definedName name="PROJECT_NAME">[96]Lookups!$C$3:$C$55</definedName>
    <definedName name="ProjectID">#REF!</definedName>
    <definedName name="ProjectName">{"Client Name or Project Name"}</definedName>
    <definedName name="projects">#REF!</definedName>
    <definedName name="PrpdBftCst132">[12]EOY!$H$27</definedName>
    <definedName name="PrpdBftCst132.py">[12]EOY!$C$27</definedName>
    <definedName name="PURDETAIL">#REF!</definedName>
    <definedName name="PVC">#REF!</definedName>
    <definedName name="PVCB">#REF!</definedName>
    <definedName name="q">#REF!</definedName>
    <definedName name="Q___2004_10_Oct_Server_Units_Allocated_by_BU_r2">#REF!</definedName>
    <definedName name="Q___2004_11_Nov_Server_Units_Allocated_by_BU_r2">#REF!</definedName>
    <definedName name="Q___2004_12_Dec_Server_Units_Allocated_by_BU_r2">#REF!</definedName>
    <definedName name="Q_2004_11_Nov_In_Volumetrics_Not_CMDB">#REF!</definedName>
    <definedName name="q_perform">'[25]Input Page'!#REF!</definedName>
    <definedName name="qryAllPayments_ExportDetail">#REF!</definedName>
    <definedName name="qryRevenuebyItemTypeTrendFinal_Crosstab">#REF!</definedName>
    <definedName name="Query1">#REF!</definedName>
    <definedName name="Query2">#REF!</definedName>
    <definedName name="Query3">#REF!</definedName>
    <definedName name="querydata">#REF!</definedName>
    <definedName name="QUIT">#REF!</definedName>
    <definedName name="RANG_3">#REF!</definedName>
    <definedName name="RANG_A">#REF!</definedName>
    <definedName name="RANG_B">#REF!</definedName>
    <definedName name="RANG_C">#REF!</definedName>
    <definedName name="RANG_D">#REF!</definedName>
    <definedName name="RANG_E">#REF!</definedName>
    <definedName name="RANG_F">#REF!</definedName>
    <definedName name="RANGE">#REF!</definedName>
    <definedName name="RANGE1">#REF!</definedName>
    <definedName name="RANGE2">#REF!</definedName>
    <definedName name="RANGE3">#REF!</definedName>
    <definedName name="RANGE4">#REF!</definedName>
    <definedName name="RANGE5">#REF!</definedName>
    <definedName name="rate">#REF!</definedName>
    <definedName name="rate04">#REF!</definedName>
    <definedName name="ratemip04">#REF!</definedName>
    <definedName name="ratemip05">#REF!</definedName>
    <definedName name="ratemip05ed">#REF!</definedName>
    <definedName name="Rates">[28]Tables!$A$37:$B$55</definedName>
    <definedName name="ratest2">[97]Storage!#REF!</definedName>
    <definedName name="ratet1">#REF!</definedName>
    <definedName name="ratet2">#REF!</definedName>
    <definedName name="ratet3">#REF!</definedName>
    <definedName name="ratet4">#REF!</definedName>
    <definedName name="Ratios">#REF!</definedName>
    <definedName name="RBN">#REF!</definedName>
    <definedName name="RBU">#REF!</definedName>
    <definedName name="Recalculate_Forecast">[29]Main!#REF!</definedName>
    <definedName name="Reconciliation">#REF!</definedName>
    <definedName name="recs">#REF!</definedName>
    <definedName name="ree">"V1999-10-31"</definedName>
    <definedName name="REFERENCE2">'[85]Resp List'!#REF!</definedName>
    <definedName name="RefParentNvs">[98]Sheet1!$M$31</definedName>
    <definedName name="Release_CS_Reinv">[29]Main!#REF!</definedName>
    <definedName name="Release_GS_Reinv">[29]Main!#REF!</definedName>
    <definedName name="Release_OC_Reinv">[29]Main!#REF!</definedName>
    <definedName name="Release_RS_Reinv">[29]Main!#REF!</definedName>
    <definedName name="Reliant_Active">#REF!</definedName>
    <definedName name="Reliant_Base">#REF!</definedName>
    <definedName name="Reliant_Inputs">#REF!</definedName>
    <definedName name="Reliant_TXU">#REF!</definedName>
    <definedName name="REMOVE">#REF!</definedName>
    <definedName name="REMOVE_COL">#REF!</definedName>
    <definedName name="REMOVE_DATE">#REF!</definedName>
    <definedName name="REMOVE_ROW">#REF!</definedName>
    <definedName name="REPEAT">#REF!</definedName>
    <definedName name="RepeatCodeUS">'[30]EES DALLAS - 7371'!$A$10:$I$604</definedName>
    <definedName name="REPORT_BOX">#REF!</definedName>
    <definedName name="Report_generated">#N/A</definedName>
    <definedName name="REPORT_PERIOD">'[99]Orig Calculation Detail'!$X$2</definedName>
    <definedName name="Req">"VX0001"</definedName>
    <definedName name="RespList">'[48]Resp List'!$A$7:$A$1634</definedName>
    <definedName name="RespMger">#REF!</definedName>
    <definedName name="Retail">'[48]TXU LOB'!$A$105:$A$136</definedName>
    <definedName name="RETIRE">#REF!</definedName>
    <definedName name="Retrieve_Earnings">#REF!</definedName>
    <definedName name="Return_On_Common_Equity">#REF!</definedName>
    <definedName name="Return_On_Current_Equity">#REF!</definedName>
    <definedName name="Return_On_Invested_Capital">#REF!</definedName>
    <definedName name="reu">"VSES"</definedName>
    <definedName name="REVWNAME">#REF!</definedName>
    <definedName name="ri">#REF!</definedName>
    <definedName name="rkd">#REF!</definedName>
    <definedName name="rngAction">'[100]Connect Information'!$B$15</definedName>
    <definedName name="rngBlockFactor">'[100]Connect Information'!$B$13</definedName>
    <definedName name="rngCIName">[100]Template!$A$2</definedName>
    <definedName name="rngCINameHidden">'[100]Connect Information'!$A$20</definedName>
    <definedName name="rngEquipTbl">[101]AccQuery!$B$8:$F$9</definedName>
    <definedName name="rngHTTPPort">'[100]Connect Information'!$B$9</definedName>
    <definedName name="rngMachineName">'[100]Connect Information'!$B$7</definedName>
    <definedName name="rngNode">'[100]Connect Information'!$B$12</definedName>
    <definedName name="rngPortal">'[100]Connect Information'!$B$8</definedName>
    <definedName name="rngProtocol">'[100]Connect Information'!$B$10</definedName>
    <definedName name="rngPSSiteName">'[100]Connect Information'!$B$11</definedName>
    <definedName name="rngResHeaders">#REF!</definedName>
    <definedName name="rngURL">#REF!</definedName>
    <definedName name="rngXmlConst">#REF!</definedName>
    <definedName name="ROW_DRAFTS">'[102]TU Services'!#REF!</definedName>
    <definedName name="RTT">#REF!</definedName>
    <definedName name="sa">"V1999-10-31"</definedName>
    <definedName name="SALEDETAIL">#REF!</definedName>
    <definedName name="same">[93]Summary!$H$37</definedName>
    <definedName name="Save_Version_Macro">#REF!</definedName>
    <definedName name="SAVEDATA">#REF!</definedName>
    <definedName name="SAVEDIR">#REF!</definedName>
    <definedName name="SAVEFILE">#REF!</definedName>
    <definedName name="SAVETEST">#REF!</definedName>
    <definedName name="SC">[12]Expense!$E$83</definedName>
    <definedName name="Scenario_name">#REF!</definedName>
    <definedName name="Schedule">'[103]Fee Schedule'!$B$5:$V$89</definedName>
    <definedName name="sdf">#REF!</definedName>
    <definedName name="Select">#REF!</definedName>
    <definedName name="SELT_3">#REF!</definedName>
    <definedName name="SELT_6">#REF!</definedName>
    <definedName name="SemMo">'[104]Benefits Data'!$AE$6</definedName>
    <definedName name="SEPAM">'[22]ADDL MATCH'!$E$209:$I$230</definedName>
    <definedName name="SEPDAD">'[22]DIVIDEND APPLIED TO DEBT'!$C$203:$E$224</definedName>
    <definedName name="SEPDR">'[22]DIVD REPL'!$C$59:$E$80</definedName>
    <definedName name="SEPII">'[22]INT INCURRED'!$C$203:$E$224</definedName>
    <definedName name="SEPPA">'[22]PRINC AMORT'!$C$203:$E$224</definedName>
    <definedName name="Series">#REF!</definedName>
    <definedName name="Series2">#REF!</definedName>
    <definedName name="ServiceFees2">#REF!</definedName>
    <definedName name="ServicingFeeAmortization">#REF!</definedName>
    <definedName name="ServicingFeeAmortization2">#REF!</definedName>
    <definedName name="ServicingFees">#REF!</definedName>
    <definedName name="SES_JE">#REF!</definedName>
    <definedName name="SES_UPLOAD">#REF!</definedName>
    <definedName name="SESCO_Base">#REF!</definedName>
    <definedName name="SESCO_TXU">#REF!</definedName>
    <definedName name="SETAMT">#REF!</definedName>
    <definedName name="SETUP2">#REF!</definedName>
    <definedName name="SEVEN">#REF!</definedName>
    <definedName name="SEVENTEEN">#REF!</definedName>
    <definedName name="sfaf">#REF!</definedName>
    <definedName name="SFD">'[36]RMASS YTD'!$AM$5</definedName>
    <definedName name="SFDL">#REF!</definedName>
    <definedName name="SFV">'[36]RMASS YTD'!$AM$6</definedName>
    <definedName name="Shannons2005CIMQuery">#REF!</definedName>
    <definedName name="SHEETONE">#REF!</definedName>
    <definedName name="SIGDATA">#REF!</definedName>
    <definedName name="SIX">#REF!</definedName>
    <definedName name="SIXTEEN">[105]Ranges!$B$21</definedName>
    <definedName name="SL">[96]Lookups!$A$3:$A$16</definedName>
    <definedName name="SMB_OOT_Inputs">#REF!</definedName>
    <definedName name="SMB_Switched_List">[106]SMB_Switched_List!$B$1:$K$360</definedName>
    <definedName name="SO_Transfer_Price">#REF!</definedName>
    <definedName name="SO2CapEx">'[39]Other Inputs'!$D$848:$CN$873</definedName>
    <definedName name="sortfoundaton">#REF!</definedName>
    <definedName name="sortother">#REF!</definedName>
    <definedName name="SOW">[96]Lookups!$B$3:$B$9</definedName>
    <definedName name="spe">"%"</definedName>
    <definedName name="StartofPlan">[107]Assumptions!$N$480</definedName>
    <definedName name="Stat1">[8]Detailed!#REF!</definedName>
    <definedName name="Stat2">[8]Detailed!#REF!</definedName>
    <definedName name="StatAmtCol">#REF!</definedName>
    <definedName name="STATEMENTS">#REF!</definedName>
    <definedName name="stdeadbu">#REF!</definedName>
    <definedName name="stedbas2">#REF!</definedName>
    <definedName name="stedbase">#REF!</definedName>
    <definedName name="stedr04">#REF!</definedName>
    <definedName name="stedr042">#REF!</definedName>
    <definedName name="stedr05">#REF!</definedName>
    <definedName name="stedr052">#REF!</definedName>
    <definedName name="stenbas2">#REF!</definedName>
    <definedName name="stenbase">#REF!</definedName>
    <definedName name="stenr05">#REF!</definedName>
    <definedName name="stgabas2">#REF!</definedName>
    <definedName name="stgabase">#REF!</definedName>
    <definedName name="Stress_Scenarios">#REF!</definedName>
    <definedName name="Stub_Period">[29]Main!#REF!</definedName>
    <definedName name="SUM_ACT">#REF!</definedName>
    <definedName name="SUM_CSW">#REF!</definedName>
    <definedName name="SUM_FORE">#REF!</definedName>
    <definedName name="Sum_Journal_Entries_Amount">[17]AJE!$P$5:$P$18937</definedName>
    <definedName name="Sum_Journal_Entries_Check">[17]AJE!$AA$7:$AA$18937</definedName>
    <definedName name="Sum_Journal_Entries_Lookup">[17]AJE!$X$7:$X$18937</definedName>
    <definedName name="SUM_LCRA">#REF!</definedName>
    <definedName name="SUM_OUT">#REF!</definedName>
    <definedName name="SUMDATE">#REF!</definedName>
    <definedName name="SumItemNo">#REF!</definedName>
    <definedName name="SUMMARY">#REF!</definedName>
    <definedName name="SUMMARY2">#REF!</definedName>
    <definedName name="SUMMARY3">#REF!</definedName>
    <definedName name="SUMMARY4">#REF!</definedName>
    <definedName name="SumReport">'[108]00000000(4)'!$A$6:$AT$140</definedName>
    <definedName name="SumSort">'[108]00000000(4)'!$A$5:$H$140</definedName>
    <definedName name="SumTotal">#REF!</definedName>
    <definedName name="SumTotals">'[108]00000000(4)'!#REF!</definedName>
    <definedName name="Surplus_Sales">#REF!</definedName>
    <definedName name="svcbill">#REF!</definedName>
    <definedName name="Svcs_Dept_Descr">#REF!</definedName>
    <definedName name="Swap_Rates">'[40]Rates for Fair Value Calc'!$D$7:$E$46</definedName>
    <definedName name="sweet">[64]JOURNAL!#REF!</definedName>
    <definedName name="switching">#REF!</definedName>
    <definedName name="TABLE">#REF!</definedName>
    <definedName name="Target">#REF!</definedName>
    <definedName name="target_roe">#REF!</definedName>
    <definedName name="Targets">#REF!</definedName>
    <definedName name="Task">'[13]Inv in TUF02'!#REF!</definedName>
    <definedName name="Task2">'[13]Inv in TUF02'!#REF!</definedName>
    <definedName name="TaskDescr">'[13]Inv in TUF02'!#REF!</definedName>
    <definedName name="Tax_Rate">#REF!</definedName>
    <definedName name="TaxRate">[109]Assumptions!$N$9</definedName>
    <definedName name="tblCISBankCheck_Query">#REF!</definedName>
    <definedName name="tblCISBankCheck_Query1">#REF!</definedName>
    <definedName name="tblTUMSites">#REF!</definedName>
    <definedName name="TD">#REF!</definedName>
    <definedName name="tdsp">#REF!</definedName>
    <definedName name="TEMP_EXIT">#REF!</definedName>
    <definedName name="TEMP_MAX">#REF!</definedName>
    <definedName name="TEMPOUT">#REF!</definedName>
    <definedName name="Temps">[110]Implementation!#REF!</definedName>
    <definedName name="TEN">#REF!</definedName>
    <definedName name="Tender_Control_Report">#REF!</definedName>
    <definedName name="test">[21]Summary!#REF!</definedName>
    <definedName name="TEST_CNT">#REF!</definedName>
    <definedName name="THIRTEEN">[105]Ranges!$B$18</definedName>
    <definedName name="THREE">[111]Ranges!$B$8</definedName>
    <definedName name="time">36469.6560622685</definedName>
    <definedName name="Time1">[8]Detailed!#REF!</definedName>
    <definedName name="Time2">[8]Detailed!#REF!</definedName>
    <definedName name="Tndr_Control_Data">#REF!</definedName>
    <definedName name="TNMP_Active">[26]Consumer!$I$763:$CN$819</definedName>
    <definedName name="TNMP_Base">#REF!</definedName>
    <definedName name="TNMP_Inputs">#REF!</definedName>
    <definedName name="TNMP_TXU">#REF!</definedName>
    <definedName name="TODAY">#REF!</definedName>
    <definedName name="TOT_BUY_CSW">#REF!</definedName>
    <definedName name="Total">'[36]RMASS YTD'!#REF!</definedName>
    <definedName name="Total_IS_Value">#REF!</definedName>
    <definedName name="TOTAL_PAGE">#REF!</definedName>
    <definedName name="TotalETC">#REF!</definedName>
    <definedName name="TOTALPSC">#REF!</definedName>
    <definedName name="TOTALPSCAMORT">#REF!</definedName>
    <definedName name="TOTALTA">#REF!</definedName>
    <definedName name="TOTALTAAMORT">#REF!</definedName>
    <definedName name="tr">"VY"</definedName>
    <definedName name="Trade">'[48]TXU LOB'!$A$137:$A$145</definedName>
    <definedName name="Trans">'[48]TXU LOB'!$A$63</definedName>
    <definedName name="TransactionID">#REF!</definedName>
    <definedName name="Transactiontype">#REF!</definedName>
    <definedName name="TRANSCO">#REF!</definedName>
    <definedName name="TRANSP">#REF!</definedName>
    <definedName name="TRANSPORT">#REF!</definedName>
    <definedName name="Tree">"V1998-12-31"</definedName>
    <definedName name="Trial_Balances_06">#REF!</definedName>
    <definedName name="TRN">#REF!</definedName>
    <definedName name="TRow">#REF!</definedName>
    <definedName name="TUA_s_Outstanding_Swaps_and_FRA_s">#REF!</definedName>
    <definedName name="TUCO">#REF!</definedName>
    <definedName name="TUE_JE">#REF!</definedName>
    <definedName name="TUE_UPLOAD">#REF!</definedName>
    <definedName name="TUF_JE">#REF!</definedName>
    <definedName name="TUF_UPLOAD">#REF!</definedName>
    <definedName name="Tufco">[26]Divest!$P$9</definedName>
    <definedName name="TUM_JE">#REF!</definedName>
    <definedName name="TUM_UPLOAD">#REF!</definedName>
    <definedName name="TUMCO">#REF!</definedName>
    <definedName name="TUS">#REF!</definedName>
    <definedName name="TUS_JE">#REF!</definedName>
    <definedName name="tus_project">'[112]TUS by projects'!$E$7:$F$32</definedName>
    <definedName name="TUS_UPLOAD">#REF!</definedName>
    <definedName name="TUSI">#REF!</definedName>
    <definedName name="TWELVE">#REF!</definedName>
    <definedName name="TWENTY">[113]Ranges!$B$25</definedName>
    <definedName name="TWENTYONE">#REF!</definedName>
    <definedName name="TWENTYTHREE">[114]Ranges!$B$28</definedName>
    <definedName name="TWENTYTWO">#REF!</definedName>
    <definedName name="TWO">#REF!</definedName>
    <definedName name="TXU_JE">#REF!</definedName>
    <definedName name="TXU_UPLOAD">#REF!</definedName>
    <definedName name="Type">[96]Lookups!$D$3:$D$4</definedName>
    <definedName name="TYPE_OF_CHARGE">[31]Sheet2!$E$5:$E$9</definedName>
    <definedName name="U.S.__exchange___0.64">#REF!</definedName>
    <definedName name="UGL.py">[12]EOY!$C$24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UnitLookUp">[88]OS!$A$5:$B$1449</definedName>
    <definedName name="UP">#REF!</definedName>
    <definedName name="UPLOAD">#REF!</definedName>
    <definedName name="UPLOADITEMS">#REF!</definedName>
    <definedName name="UPLOADS">#REF!</definedName>
    <definedName name="UPSC">[12]EOY!$H$23</definedName>
    <definedName name="UPSC.py">[12]EOY!$C$23</definedName>
    <definedName name="usd">#REF!</definedName>
    <definedName name="v">#REF!</definedName>
    <definedName name="ValDate">[115]AVA!$A$3</definedName>
    <definedName name="ValYear">[116]StatusMapping!$D$1</definedName>
    <definedName name="VAR">[31]Sheet2!$F$27:$F$30</definedName>
    <definedName name="varcol">'[45]Forecast (Var - Capped)'!$E$4</definedName>
    <definedName name="Variables">'[36]RMASS YTD'!$AM$2:$AM$6</definedName>
    <definedName name="VarianceExpl">#REF!</definedName>
    <definedName name="Variances">#REF!</definedName>
    <definedName name="vendorname">[31]Sheet2!$A$5:$A$85</definedName>
    <definedName name="Volatility">#REF!</definedName>
    <definedName name="vsasad">"V1998-12-31"</definedName>
    <definedName name="vsEndTime">36189.3642204861</definedName>
    <definedName name="vsInstSpec">"%,LTU_SUM01,Y1998012,FACCOUNT,V1317223,FBUSINESS_UNIT,VEESDV"</definedName>
    <definedName name="vsNplSpec">"%,X,RZT.ACCOUNT.nPlosion,CZF.."</definedName>
    <definedName name="vsPanelEffdt">"V1999-12-31"</definedName>
    <definedName name="vsReqBU">"VX0001"</definedName>
    <definedName name="vsTransLed">"VY"</definedName>
    <definedName name="vsTreeASD">"V1998-12-31"</definedName>
    <definedName name="WE">#REF!</definedName>
    <definedName name="wf">#REF!</definedName>
    <definedName name="WIRES">#REF!</definedName>
    <definedName name="WORK">#REF!</definedName>
    <definedName name="Working_Assumptions">#REF!</definedName>
    <definedName name="WORKSHEET">#REF!</definedName>
    <definedName name="Wrk_day_left">#REF!</definedName>
    <definedName name="wrn.Aging._.and._.Trend._.Analysis." hidden="1">{#N/A,#N/A,FALSE,"Aging Summary";#N/A,#N/A,FALSE,"Ratio Analysis";#N/A,#N/A,FALSE,"Test 120 Day Accts";#N/A,#N/A,FALSE,"Tickmarks"}</definedName>
    <definedName name="wrn.all._.costsl1" hidden="1">{"Help Desk",#N/A,FALSE,"Total Costs";"Server Management",#N/A,FALSE,"Total Costs";"Application Management",#N/A,FALSE,"Total Costs"}</definedName>
    <definedName name="wrn.All._.Total._.Costsl." hidden="1">{"Help Desk",#N/A,FALSE,"Total Costs";"Server Management",#N/A,FALSE,"Total Costs";"Application Management",#N/A,FALSE,"Total Costs"}</definedName>
    <definedName name="wrn.all._.Total._Costsl2." hidden="1">{"Help Desk",#N/A,FALSE,"Total Costs";"Server Management",#N/A,FALSE,"Total Costs";"Application Management",#N/A,FALSE,"Total Costs"}</definedName>
    <definedName name="wrn.Application._.Management._.Total._.Costs." hidden="1">{"Application Management",#N/A,FALSE,"Total Costs"}</definedName>
    <definedName name="wrn.FREELANCER." hidden="1">{#N/A,#N/A,FALSE,"712";#N/A,#N/A,FALSE,"_718";#N/A,#N/A,FALSE,"724";#N/A,#N/A,FALSE,"_751";#N/A,#N/A,FALSE,"_752";#N/A,#N/A,FALSE,"753";#N/A,#N/A,FALSE,"754";#N/A,#N/A,FALSE,"758";#N/A,#N/A,FALSE,"_761";#N/A,#N/A,FALSE,"_769"}</definedName>
    <definedName name="wrn.Full._.Pack." hidden="1">{#N/A,#N/A,FALSE,"Summary";#N/A,#N/A,FALSE,"Assumptions";#N/A,#N/A,FALSE,"Scenarios";#N/A,#N/A,FALSE,"LBE (Base)";#N/A,#N/A,FALSE,"Scen A";#N/A,#N/A,FALSE,"Scen B";"Debt Paydown Scenario",#N/A,FALSE,"Cash in Bank";#N/A,#N/A,FALSE,"Debt&amp;Equity Rec"}</definedName>
    <definedName name="wrn.Help._.Desk._.Total._.Costs." hidden="1">{"Help Desk",#N/A,FALSE,"Total Costs"}</definedName>
    <definedName name="wrn.Server._.Management._.Total._.Costs." hidden="1">{"Server Management",#N/A,FALSE,"Total Costs"}</definedName>
    <definedName name="WRONG_DAT">#REF!</definedName>
    <definedName name="wsedw" hidden="1">'[10]Summary of Cash GL''s - 2002'!#REF!</definedName>
    <definedName name="WTU_Active">#REF!</definedName>
    <definedName name="WTU_Base">#REF!</definedName>
    <definedName name="WTU_Inputs">#REF!</definedName>
    <definedName name="WTU_TXU">#REF!</definedName>
    <definedName name="x" hidden="1">{#N/A,#N/A,FALSE,"Aging Summary";#N/A,#N/A,FALSE,"Ratio Analysis";#N/A,#N/A,FALSE,"Test 120 Day Accts";#N/A,#N/A,FALSE,"Tickmarks"}</definedName>
    <definedName name="xPnt1">#REF!</definedName>
    <definedName name="xPnt2">#REF!</definedName>
    <definedName name="xxx">#REF!</definedName>
    <definedName name="xxxx">0.0000642361119389534</definedName>
    <definedName name="xxxxx">37337.6206358796</definedName>
    <definedName name="xxxxxx">#REF!,#REF!,#REF!,#REF!,#REF!,#REF!</definedName>
    <definedName name="XYZ">#REF!</definedName>
    <definedName name="YACIII">#REF!</definedName>
    <definedName name="Year">#REF!</definedName>
    <definedName name="Year2">#REF!</definedName>
    <definedName name="YEARLY_MAX">#REF!</definedName>
    <definedName name="YLYIII">#REF!</definedName>
    <definedName name="YPLIII">#REF!</definedName>
    <definedName name="yPnt1">#REF!</definedName>
    <definedName name="yPnt2">#REF!</definedName>
    <definedName name="YTDACT">#REF!</definedName>
    <definedName name="YTDLYR">#REF!</definedName>
    <definedName name="YTDPLN">#REF!</definedName>
    <definedName name="zbu">[117]Sheet2!#REF!</definedName>
    <definedName name="ZER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5" l="1"/>
  <c r="B5" i="5"/>
  <c r="C9" i="23"/>
  <c r="B9" i="23"/>
  <c r="C6" i="23"/>
  <c r="B6" i="23"/>
  <c r="C95" i="21"/>
  <c r="E94" i="21"/>
  <c r="D94" i="21"/>
  <c r="B10" i="1"/>
  <c r="C10" i="13"/>
  <c r="B10" i="13"/>
  <c r="C8" i="13"/>
  <c r="B8" i="13"/>
  <c r="C6" i="13"/>
  <c r="B6" i="13"/>
  <c r="C5" i="13"/>
  <c r="B5" i="13"/>
  <c r="B38" i="1"/>
  <c r="B32" i="1"/>
  <c r="B26" i="1"/>
  <c r="C16" i="1"/>
  <c r="B16" i="1"/>
  <c r="C14" i="1"/>
  <c r="B8" i="1"/>
  <c r="C6" i="1"/>
  <c r="B6" i="1"/>
  <c r="F30" i="19"/>
  <c r="D20" i="7"/>
  <c r="D18" i="7"/>
  <c r="D16" i="7"/>
  <c r="D15" i="7"/>
  <c r="F11" i="7"/>
  <c r="D8" i="7"/>
  <c r="D16" i="4"/>
  <c r="D14" i="4"/>
  <c r="D13" i="4"/>
  <c r="D12" i="4"/>
  <c r="D11" i="4"/>
  <c r="D10" i="4"/>
  <c r="D9" i="4"/>
  <c r="D8" i="4"/>
  <c r="D7" i="4"/>
  <c r="D6" i="4"/>
  <c r="B25" i="1"/>
  <c r="C12" i="5" l="1"/>
  <c r="B12" i="5"/>
  <c r="C10" i="23" l="1"/>
  <c r="D10" i="23" s="1"/>
  <c r="D9" i="23"/>
  <c r="D6" i="23"/>
  <c r="C7" i="23"/>
  <c r="D7" i="23" s="1"/>
  <c r="E41" i="22" l="1"/>
  <c r="D41" i="22"/>
  <c r="F41" i="22" s="1"/>
  <c r="C41" i="22"/>
  <c r="E40" i="22"/>
  <c r="D40" i="22"/>
  <c r="C40" i="22"/>
  <c r="C42" i="22" s="1"/>
  <c r="E36" i="22"/>
  <c r="E37" i="22" s="1"/>
  <c r="D36" i="22"/>
  <c r="C36" i="22"/>
  <c r="C37" i="22" s="1"/>
  <c r="E33" i="22"/>
  <c r="E32" i="22"/>
  <c r="D32" i="22"/>
  <c r="F32" i="22" s="1"/>
  <c r="C32" i="22"/>
  <c r="E31" i="22"/>
  <c r="D31" i="22"/>
  <c r="C31" i="22"/>
  <c r="C33" i="22" s="1"/>
  <c r="E27" i="22"/>
  <c r="E28" i="22" s="1"/>
  <c r="D27" i="22"/>
  <c r="D28" i="22" s="1"/>
  <c r="C27" i="22"/>
  <c r="C28" i="22" s="1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E105" i="21"/>
  <c r="D105" i="21"/>
  <c r="C105" i="21"/>
  <c r="F105" i="21" s="1"/>
  <c r="E104" i="21"/>
  <c r="E120" i="21" s="1"/>
  <c r="D104" i="21"/>
  <c r="C104" i="21"/>
  <c r="C120" i="21" s="1"/>
  <c r="C100" i="21"/>
  <c r="E99" i="21"/>
  <c r="C94" i="21"/>
  <c r="F94" i="21" s="1"/>
  <c r="C90" i="21"/>
  <c r="C89" i="21"/>
  <c r="C81" i="21"/>
  <c r="D81" i="21" s="1"/>
  <c r="C80" i="21"/>
  <c r="D80" i="21" s="1"/>
  <c r="C79" i="21"/>
  <c r="C78" i="21"/>
  <c r="G70" i="21"/>
  <c r="F70" i="21"/>
  <c r="E70" i="21"/>
  <c r="D70" i="21"/>
  <c r="C70" i="21"/>
  <c r="H67" i="21"/>
  <c r="H66" i="21"/>
  <c r="H65" i="21"/>
  <c r="H64" i="21"/>
  <c r="H63" i="21"/>
  <c r="H62" i="21"/>
  <c r="H61" i="21"/>
  <c r="H60" i="21"/>
  <c r="H59" i="21"/>
  <c r="H58" i="21"/>
  <c r="H57" i="21"/>
  <c r="H56" i="21"/>
  <c r="H55" i="21"/>
  <c r="H54" i="21"/>
  <c r="H53" i="21"/>
  <c r="H52" i="21"/>
  <c r="H51" i="21"/>
  <c r="H50" i="21"/>
  <c r="H49" i="21"/>
  <c r="H48" i="21"/>
  <c r="H47" i="21"/>
  <c r="H46" i="21"/>
  <c r="H45" i="21"/>
  <c r="H44" i="21"/>
  <c r="H43" i="21"/>
  <c r="H42" i="21"/>
  <c r="H41" i="21"/>
  <c r="H40" i="21"/>
  <c r="H39" i="21"/>
  <c r="H38" i="21"/>
  <c r="H37" i="21"/>
  <c r="H36" i="21"/>
  <c r="H35" i="21"/>
  <c r="H34" i="21"/>
  <c r="H33" i="21"/>
  <c r="H32" i="21"/>
  <c r="H31" i="21"/>
  <c r="H30" i="21"/>
  <c r="H29" i="21"/>
  <c r="H28" i="21"/>
  <c r="H27" i="21"/>
  <c r="H26" i="21"/>
  <c r="H25" i="21"/>
  <c r="H24" i="21"/>
  <c r="H23" i="21"/>
  <c r="H22" i="21"/>
  <c r="H21" i="21"/>
  <c r="H20" i="21"/>
  <c r="H19" i="21"/>
  <c r="H18" i="21"/>
  <c r="H17" i="21"/>
  <c r="H16" i="21"/>
  <c r="H15" i="21"/>
  <c r="H14" i="21"/>
  <c r="H13" i="21"/>
  <c r="H12" i="21"/>
  <c r="H11" i="21"/>
  <c r="H10" i="21"/>
  <c r="H9" i="21"/>
  <c r="H8" i="21"/>
  <c r="H7" i="21"/>
  <c r="H6" i="21"/>
  <c r="F36" i="22" l="1"/>
  <c r="D120" i="21"/>
  <c r="G120" i="21" s="1"/>
  <c r="G104" i="21"/>
  <c r="E81" i="21"/>
  <c r="F81" i="21" s="1"/>
  <c r="D106" i="21"/>
  <c r="G106" i="21" s="1"/>
  <c r="G105" i="21"/>
  <c r="E121" i="21"/>
  <c r="E122" i="21" s="1"/>
  <c r="D37" i="22"/>
  <c r="F37" i="22" s="1"/>
  <c r="E106" i="21"/>
  <c r="H70" i="21"/>
  <c r="D33" i="22"/>
  <c r="F33" i="22" s="1"/>
  <c r="F31" i="22"/>
  <c r="D42" i="22"/>
  <c r="F42" i="22" s="1"/>
  <c r="F40" i="22"/>
  <c r="E80" i="21"/>
  <c r="F80" i="21" s="1"/>
  <c r="F104" i="21"/>
  <c r="F27" i="22"/>
  <c r="F28" i="22" s="1"/>
  <c r="E42" i="22"/>
  <c r="D99" i="21"/>
  <c r="D115" i="21" s="1"/>
  <c r="G94" i="21"/>
  <c r="E115" i="21"/>
  <c r="C6" i="3" s="1"/>
  <c r="E109" i="21"/>
  <c r="C110" i="21"/>
  <c r="C116" i="21"/>
  <c r="F120" i="21"/>
  <c r="D90" i="21"/>
  <c r="E79" i="21"/>
  <c r="E90" i="21"/>
  <c r="E95" i="21"/>
  <c r="E100" i="21" s="1"/>
  <c r="D121" i="21"/>
  <c r="D79" i="21"/>
  <c r="F79" i="21" s="1"/>
  <c r="D95" i="21"/>
  <c r="D96" i="21" s="1"/>
  <c r="C82" i="21"/>
  <c r="C121" i="21"/>
  <c r="C91" i="21"/>
  <c r="C96" i="21"/>
  <c r="C106" i="21"/>
  <c r="D78" i="21"/>
  <c r="C99" i="21"/>
  <c r="E78" i="21"/>
  <c r="F78" i="21" s="1"/>
  <c r="D89" i="21"/>
  <c r="E89" i="21"/>
  <c r="G96" i="21" l="1"/>
  <c r="D122" i="21"/>
  <c r="G121" i="21"/>
  <c r="F89" i="21"/>
  <c r="F91" i="21" s="1"/>
  <c r="G89" i="21"/>
  <c r="F106" i="21"/>
  <c r="F90" i="21"/>
  <c r="G90" i="21"/>
  <c r="F82" i="21"/>
  <c r="D109" i="21"/>
  <c r="B6" i="3"/>
  <c r="D100" i="21"/>
  <c r="D116" i="21" s="1"/>
  <c r="G95" i="21"/>
  <c r="G99" i="21"/>
  <c r="E116" i="21"/>
  <c r="E110" i="21"/>
  <c r="E111" i="21" s="1"/>
  <c r="E96" i="21"/>
  <c r="F96" i="21" s="1"/>
  <c r="E82" i="21"/>
  <c r="G78" i="21" s="1"/>
  <c r="E125" i="21"/>
  <c r="D125" i="21"/>
  <c r="F95" i="21"/>
  <c r="F99" i="21"/>
  <c r="C115" i="21"/>
  <c r="G115" i="21" s="1"/>
  <c r="C109" i="21"/>
  <c r="G109" i="21" s="1"/>
  <c r="C101" i="21"/>
  <c r="E101" i="21"/>
  <c r="F121" i="21"/>
  <c r="E91" i="21"/>
  <c r="C126" i="21"/>
  <c r="D82" i="21"/>
  <c r="C122" i="21"/>
  <c r="F122" i="21" s="1"/>
  <c r="D91" i="21"/>
  <c r="G91" i="21" s="1"/>
  <c r="G122" i="21" l="1"/>
  <c r="F116" i="21"/>
  <c r="F100" i="21"/>
  <c r="D110" i="21"/>
  <c r="D117" i="21"/>
  <c r="E126" i="21"/>
  <c r="E127" i="21" s="1"/>
  <c r="C7" i="3"/>
  <c r="G100" i="21"/>
  <c r="D101" i="21"/>
  <c r="F101" i="21" s="1"/>
  <c r="D111" i="21"/>
  <c r="G111" i="21" s="1"/>
  <c r="G110" i="21"/>
  <c r="E117" i="21"/>
  <c r="D126" i="21"/>
  <c r="G126" i="21" s="1"/>
  <c r="G116" i="21"/>
  <c r="B7" i="3"/>
  <c r="C111" i="21"/>
  <c r="F109" i="21"/>
  <c r="F110" i="21"/>
  <c r="G80" i="21"/>
  <c r="G81" i="21"/>
  <c r="C125" i="21"/>
  <c r="G125" i="21" s="1"/>
  <c r="C117" i="21"/>
  <c r="F115" i="21"/>
  <c r="G79" i="21"/>
  <c r="G82" i="21" s="1"/>
  <c r="F117" i="21" l="1"/>
  <c r="D127" i="21"/>
  <c r="F126" i="21"/>
  <c r="F111" i="21"/>
  <c r="G101" i="21"/>
  <c r="D102" i="21"/>
  <c r="F21" i="7" s="1"/>
  <c r="G117" i="21"/>
  <c r="C127" i="21"/>
  <c r="F125" i="21"/>
  <c r="F127" i="21" l="1"/>
  <c r="G127" i="21"/>
  <c r="C49" i="20"/>
  <c r="E25" i="20"/>
  <c r="E44" i="20" s="1"/>
  <c r="D25" i="20"/>
  <c r="D44" i="20" s="1"/>
  <c r="C25" i="20"/>
  <c r="C44" i="20" s="1"/>
  <c r="E24" i="20"/>
  <c r="E43" i="20" s="1"/>
  <c r="E52" i="20" s="1"/>
  <c r="D24" i="20"/>
  <c r="D43" i="20" s="1"/>
  <c r="D52" i="20" s="1"/>
  <c r="C24" i="20"/>
  <c r="C43" i="20" s="1"/>
  <c r="E23" i="20"/>
  <c r="E42" i="20" s="1"/>
  <c r="D23" i="20"/>
  <c r="D42" i="20" s="1"/>
  <c r="C23" i="20"/>
  <c r="C42" i="20" s="1"/>
  <c r="E21" i="20"/>
  <c r="D21" i="20"/>
  <c r="C21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C26" i="20" l="1"/>
  <c r="E26" i="20"/>
  <c r="D26" i="20"/>
  <c r="F21" i="20"/>
  <c r="D53" i="20"/>
  <c r="D45" i="20"/>
  <c r="E53" i="20"/>
  <c r="E45" i="20"/>
  <c r="C45" i="20"/>
  <c r="C53" i="20"/>
  <c r="C52" i="20"/>
  <c r="G52" i="20" s="1"/>
  <c r="G21" i="4"/>
  <c r="G53" i="20" l="1"/>
  <c r="B10" i="5" l="1"/>
  <c r="A49" i="19" l="1"/>
  <c r="A50" i="19" s="1"/>
  <c r="F48" i="19"/>
  <c r="F46" i="19"/>
  <c r="F45" i="19"/>
  <c r="F44" i="19"/>
  <c r="F41" i="19"/>
  <c r="A40" i="19"/>
  <c r="A41" i="19" s="1"/>
  <c r="A42" i="19" s="1"/>
  <c r="A43" i="19" s="1"/>
  <c r="A44" i="19" s="1"/>
  <c r="A45" i="19" s="1"/>
  <c r="C31" i="19"/>
  <c r="F39" i="19"/>
  <c r="C30" i="19"/>
  <c r="G25" i="19"/>
  <c r="A24" i="19"/>
  <c r="A25" i="19" s="1"/>
  <c r="H21" i="19"/>
  <c r="H20" i="19"/>
  <c r="H19" i="19"/>
  <c r="H18" i="19"/>
  <c r="F42" i="19"/>
  <c r="H17" i="19"/>
  <c r="H16" i="19"/>
  <c r="F40" i="19"/>
  <c r="H15" i="19"/>
  <c r="A15" i="19"/>
  <c r="A16" i="19" s="1"/>
  <c r="A17" i="19" s="1"/>
  <c r="A18" i="19" s="1"/>
  <c r="A19" i="19" s="1"/>
  <c r="A20" i="19" s="1"/>
  <c r="H14" i="19"/>
  <c r="F32" i="19" l="1"/>
  <c r="F34" i="19" s="1"/>
  <c r="F43" i="19"/>
  <c r="G20" i="4" l="1"/>
  <c r="K37" i="1" l="1"/>
  <c r="A37" i="1"/>
  <c r="D7" i="7" l="1"/>
  <c r="D6" i="7" s="1"/>
  <c r="D17" i="7" l="1"/>
  <c r="F17" i="7" s="1"/>
  <c r="F18" i="7" s="1"/>
  <c r="F12" i="7" l="1"/>
  <c r="F13" i="7" s="1"/>
  <c r="F6" i="7" s="1"/>
  <c r="C12" i="3"/>
  <c r="K21" i="1" l="1"/>
  <c r="K27" i="1" s="1"/>
  <c r="G8" i="4"/>
  <c r="H8" i="4" l="1"/>
  <c r="J8" i="4" s="1"/>
  <c r="A9" i="7"/>
  <c r="G8" i="7" l="1"/>
  <c r="G6" i="7"/>
  <c r="I6" i="7" s="1"/>
  <c r="D9" i="7"/>
  <c r="G16" i="4"/>
  <c r="H20" i="4"/>
  <c r="I8" i="7" l="1"/>
  <c r="A13" i="3" l="1"/>
  <c r="A12" i="3"/>
  <c r="A17" i="3" s="1"/>
  <c r="D6" i="3" l="1"/>
  <c r="G7" i="4" l="1"/>
  <c r="G10" i="4"/>
  <c r="H14" i="4"/>
  <c r="G6" i="4"/>
  <c r="B20" i="4"/>
  <c r="J20" i="1" s="1"/>
  <c r="J21" i="1" l="1"/>
  <c r="J27" i="1" s="1"/>
  <c r="J37" i="1"/>
  <c r="G9" i="4"/>
  <c r="H9" i="4" s="1"/>
  <c r="H7" i="4"/>
  <c r="G12" i="4"/>
  <c r="H12" i="4" s="1"/>
  <c r="H6" i="4"/>
  <c r="H10" i="4"/>
  <c r="H13" i="4"/>
  <c r="G11" i="4"/>
  <c r="H11" i="4" s="1"/>
  <c r="J14" i="4"/>
  <c r="J7" i="4" l="1"/>
  <c r="J9" i="4"/>
  <c r="J6" i="4"/>
  <c r="J11" i="4"/>
  <c r="J13" i="4"/>
  <c r="J12" i="4"/>
  <c r="J10" i="4"/>
  <c r="H16" i="4" l="1"/>
  <c r="J16" i="4" s="1"/>
  <c r="H21" i="4" l="1"/>
  <c r="C8" i="3" l="1"/>
  <c r="D7" i="3" l="1"/>
  <c r="B13" i="3" l="1"/>
  <c r="B8" i="3"/>
  <c r="D8" i="3"/>
  <c r="B19" i="3" l="1"/>
  <c r="G21" i="7" l="1"/>
  <c r="G20" i="7" s="1"/>
  <c r="F20" i="7"/>
  <c r="F7" i="7" s="1"/>
  <c r="G7" i="7" l="1"/>
  <c r="F9" i="7"/>
  <c r="F23" i="7" s="1"/>
  <c r="I7" i="7" l="1"/>
  <c r="I9" i="7" s="1"/>
  <c r="G9" i="7"/>
  <c r="E14" i="1" l="1"/>
  <c r="E16" i="1" l="1"/>
  <c r="E6" i="1"/>
  <c r="C10" i="5" l="1"/>
  <c r="H23" i="19" l="1"/>
  <c r="H22" i="19"/>
  <c r="H25" i="19" s="1"/>
  <c r="F25" i="19"/>
  <c r="F47" i="19"/>
  <c r="D25" i="19" l="1"/>
  <c r="H26" i="19" s="1"/>
  <c r="F50" i="19"/>
  <c r="D22" i="4" l="1"/>
  <c r="D15" i="4" s="1"/>
  <c r="G15" i="4" l="1"/>
  <c r="D17" i="4"/>
  <c r="H15" i="4" l="1"/>
  <c r="H17" i="4" s="1"/>
  <c r="G17" i="4"/>
  <c r="G24" i="4" s="1"/>
  <c r="J15" i="4" l="1"/>
  <c r="J17" i="4" s="1"/>
  <c r="C10" i="1" l="1"/>
  <c r="E10" i="1" s="1"/>
  <c r="E5" i="5"/>
  <c r="B7" i="5" s="1"/>
  <c r="C20" i="1"/>
  <c r="C21" i="1"/>
  <c r="B21" i="1" s="1"/>
  <c r="C22" i="1"/>
  <c r="C23" i="1"/>
  <c r="C24" i="1"/>
  <c r="C25" i="1"/>
  <c r="C26" i="1"/>
  <c r="C27" i="1"/>
  <c r="B27" i="1" s="1"/>
  <c r="C29" i="1"/>
  <c r="C30" i="1"/>
  <c r="C31" i="1"/>
  <c r="C32" i="1"/>
  <c r="C33" i="1"/>
  <c r="B33" i="1" s="1"/>
  <c r="C38" i="1"/>
  <c r="J20" i="19" l="1"/>
  <c r="H45" i="19" s="1"/>
  <c r="J45" i="19" s="1"/>
  <c r="K45" i="19" s="1"/>
  <c r="B20" i="1"/>
  <c r="B34" i="1" s="1"/>
  <c r="C37" i="1"/>
  <c r="C28" i="1"/>
  <c r="C34" i="1" s="1"/>
  <c r="E34" i="1" l="1"/>
  <c r="J17" i="19"/>
  <c r="H42" i="19" s="1"/>
  <c r="J42" i="19" s="1"/>
  <c r="K42" i="19" s="1"/>
  <c r="J19" i="19"/>
  <c r="H44" i="19" s="1"/>
  <c r="J44" i="19" s="1"/>
  <c r="K44" i="19" s="1"/>
  <c r="J23" i="19"/>
  <c r="H48" i="19" s="1"/>
  <c r="J48" i="19" s="1"/>
  <c r="K48" i="19" s="1"/>
  <c r="J21" i="19"/>
  <c r="H46" i="19" s="1"/>
  <c r="J46" i="19" s="1"/>
  <c r="K46" i="19" s="1"/>
  <c r="J22" i="19"/>
  <c r="H47" i="19" s="1"/>
  <c r="J47" i="19" s="1"/>
  <c r="K47" i="19" s="1"/>
  <c r="J18" i="19"/>
  <c r="H43" i="19" s="1"/>
  <c r="J43" i="19" s="1"/>
  <c r="K43" i="19" s="1"/>
  <c r="J16" i="19"/>
  <c r="H41" i="19" s="1"/>
  <c r="J41" i="19" s="1"/>
  <c r="K41" i="19" s="1"/>
  <c r="C39" i="1"/>
  <c r="B37" i="1"/>
  <c r="B39" i="1" s="1"/>
  <c r="E39" i="1" s="1"/>
  <c r="C12" i="1"/>
  <c r="F7" i="3"/>
  <c r="G7" i="3" s="1"/>
  <c r="C13" i="3" s="1"/>
  <c r="C8" i="1"/>
  <c r="E8" i="1" s="1"/>
  <c r="F6" i="3"/>
  <c r="J14" i="19"/>
  <c r="H39" i="19" l="1"/>
  <c r="J15" i="19"/>
  <c r="H40" i="19" s="1"/>
  <c r="J40" i="19" s="1"/>
  <c r="K40" i="19" s="1"/>
  <c r="G6" i="3"/>
  <c r="F8" i="3"/>
  <c r="B7" i="13"/>
  <c r="C14" i="3"/>
  <c r="D13" i="3"/>
  <c r="B18" i="3" s="1"/>
  <c r="J25" i="19" l="1"/>
  <c r="J26" i="19" s="1"/>
  <c r="H50" i="19"/>
  <c r="J39" i="19"/>
  <c r="C7" i="13"/>
  <c r="C9" i="13" s="1"/>
  <c r="C11" i="13" s="1"/>
  <c r="B9" i="13"/>
  <c r="B11" i="13" s="1"/>
  <c r="G8" i="3"/>
  <c r="B12" i="3"/>
  <c r="K39" i="19" l="1"/>
  <c r="J50" i="19"/>
  <c r="K50" i="19" s="1"/>
  <c r="B12" i="1"/>
  <c r="E12" i="1" s="1"/>
  <c r="D11" i="13"/>
  <c r="B13" i="13" s="1"/>
  <c r="B14" i="3"/>
  <c r="D12" i="3"/>
  <c r="D14" i="3" s="1"/>
  <c r="B17" i="3"/>
</calcChain>
</file>

<file path=xl/sharedStrings.xml><?xml version="1.0" encoding="utf-8"?>
<sst xmlns="http://schemas.openxmlformats.org/spreadsheetml/2006/main" count="618" uniqueCount="312">
  <si>
    <t>TRAN</t>
  </si>
  <si>
    <t>M&amp;S</t>
  </si>
  <si>
    <t>Total</t>
  </si>
  <si>
    <t>TRAN %</t>
  </si>
  <si>
    <t>Net plant</t>
  </si>
  <si>
    <t>Taxes, other than income taxes</t>
  </si>
  <si>
    <t>PAYXAG</t>
  </si>
  <si>
    <t>4082980</t>
  </si>
  <si>
    <t>Allocated Taxes SUTA - Credit</t>
  </si>
  <si>
    <t>4082602</t>
  </si>
  <si>
    <t>Ad Valorem - EN Del Operating</t>
  </si>
  <si>
    <t>Retail T&amp;D</t>
  </si>
  <si>
    <t>4082415</t>
  </si>
  <si>
    <t>Local Gross Receipt - DD Chrgs</t>
  </si>
  <si>
    <t>4082410</t>
  </si>
  <si>
    <t>4082100</t>
  </si>
  <si>
    <t>State - Unemployment</t>
  </si>
  <si>
    <t>4081990</t>
  </si>
  <si>
    <t>Payroll Taxes Allocated</t>
  </si>
  <si>
    <t>4081980</t>
  </si>
  <si>
    <t>Allocated Taxes FUTA - Credit</t>
  </si>
  <si>
    <t>4081970</t>
  </si>
  <si>
    <t>Allocated Taxes FICA - Credit</t>
  </si>
  <si>
    <t>4081100</t>
  </si>
  <si>
    <t>Federal - Unemployment</t>
  </si>
  <si>
    <t>4081000</t>
  </si>
  <si>
    <t>FICA</t>
  </si>
  <si>
    <t>Wholesale Transmission</t>
  </si>
  <si>
    <t>Allocation</t>
  </si>
  <si>
    <t>Per Income Statement</t>
  </si>
  <si>
    <t>Account</t>
  </si>
  <si>
    <t>Income Statement line item</t>
  </si>
  <si>
    <t>Gross Plant</t>
  </si>
  <si>
    <t>EMR</t>
  </si>
  <si>
    <t>Differences</t>
  </si>
  <si>
    <t>Wholesale Transmission %s:</t>
  </si>
  <si>
    <t>Acc depreciation</t>
  </si>
  <si>
    <t>CWIP</t>
  </si>
  <si>
    <t>Prepayments</t>
  </si>
  <si>
    <t>Difference</t>
  </si>
  <si>
    <t>Wholesale Transmission % for EMR</t>
  </si>
  <si>
    <t>Self-insurance reserve reg asset</t>
  </si>
  <si>
    <t>EMR Input</t>
  </si>
  <si>
    <t>EMR Line</t>
  </si>
  <si>
    <t>Sch III</t>
  </si>
  <si>
    <t>Sch III Line 1</t>
  </si>
  <si>
    <t>Sch III Line 2</t>
  </si>
  <si>
    <t>Retirement Plan Costs</t>
  </si>
  <si>
    <t>Other Post-Employment Benefit Costs</t>
  </si>
  <si>
    <t>Bad Debt Expenses</t>
  </si>
  <si>
    <t>Reg assets/invested cap addns:</t>
  </si>
  <si>
    <t>Schedule III Items</t>
  </si>
  <si>
    <t>Advanced Metering Costs including Under-Recovery</t>
  </si>
  <si>
    <t>Retail T&amp;D (Metering)</t>
  </si>
  <si>
    <t>applies to payroll taxes</t>
  </si>
  <si>
    <t>Payroll factor</t>
  </si>
  <si>
    <t>Retail T&amp;D (REP default)</t>
  </si>
  <si>
    <t>State Income Taxes-Oper Income</t>
  </si>
  <si>
    <t>4091100</t>
  </si>
  <si>
    <t>Deferred State Income taxes</t>
  </si>
  <si>
    <t>4101100</t>
  </si>
  <si>
    <t>Sch I line 16</t>
  </si>
  <si>
    <t>Sch I line 15</t>
  </si>
  <si>
    <t>Factor</t>
  </si>
  <si>
    <t>Acc depr reserve</t>
  </si>
  <si>
    <t>Column (6)</t>
  </si>
  <si>
    <t>Reserve accounts 108 and 111</t>
  </si>
  <si>
    <t>Accounts 101, 111, and 114</t>
  </si>
  <si>
    <t>Transmission</t>
  </si>
  <si>
    <t>Working Cash Allowance</t>
  </si>
  <si>
    <t>Federal - Other</t>
  </si>
  <si>
    <t>4081900</t>
  </si>
  <si>
    <t>Local Gross Receipts</t>
  </si>
  <si>
    <t>Description</t>
  </si>
  <si>
    <t>Net Plant</t>
  </si>
  <si>
    <t>1652100  Insurance</t>
  </si>
  <si>
    <t>1655100  Interest</t>
  </si>
  <si>
    <t>1659000  Other Prepayments</t>
  </si>
  <si>
    <t>1861747  Long-Term Prepayment</t>
  </si>
  <si>
    <t>Distribution</t>
  </si>
  <si>
    <t>Total current prepayments</t>
  </si>
  <si>
    <t>Wholesale Transmission factor</t>
  </si>
  <si>
    <t>Reference worksheet</t>
  </si>
  <si>
    <t>Adjustments for rounding differences:</t>
  </si>
  <si>
    <t>Depreciation and Amortization</t>
  </si>
  <si>
    <t>Check</t>
  </si>
  <si>
    <t>Comment</t>
  </si>
  <si>
    <t>Depr-Transmission Plant</t>
  </si>
  <si>
    <t>4031200</t>
  </si>
  <si>
    <t>Depr-Transmission-Sandow</t>
  </si>
  <si>
    <t>4031202</t>
  </si>
  <si>
    <t>Depr Exp - Transm Substation</t>
  </si>
  <si>
    <t>4031211</t>
  </si>
  <si>
    <t>Depr-Distribution System</t>
  </si>
  <si>
    <t>4031300</t>
  </si>
  <si>
    <t>Depr - Distribution - IDR</t>
  </si>
  <si>
    <t>4031304</t>
  </si>
  <si>
    <t>Depr-Dist Substation</t>
  </si>
  <si>
    <t>4031310</t>
  </si>
  <si>
    <t>Depn Exp-Transportation Equipm</t>
  </si>
  <si>
    <t>4031730</t>
  </si>
  <si>
    <t>Gen Plt-Commun Equip</t>
  </si>
  <si>
    <t>4031770</t>
  </si>
  <si>
    <t>Depr - General Plant - AMS</t>
  </si>
  <si>
    <t>4031796</t>
  </si>
  <si>
    <t>Depr-General Plant</t>
  </si>
  <si>
    <t>4031798</t>
  </si>
  <si>
    <t>Electric Plant</t>
  </si>
  <si>
    <t>4041000</t>
  </si>
  <si>
    <t>Amortization Expense - AMS</t>
  </si>
  <si>
    <t>4041003</t>
  </si>
  <si>
    <t>Amort Elec Plnt Acq Adj</t>
  </si>
  <si>
    <t>4060000</t>
  </si>
  <si>
    <t>Per Docket No. 48325 Settlement &amp; Docket No. 48929 (NTU WTS bifurcation)</t>
  </si>
  <si>
    <t>Wholesale Distribution Substation Service - Docket Nos. 46957 &amp; 48929</t>
  </si>
  <si>
    <t>Study Costs/Transition to Comp</t>
  </si>
  <si>
    <t>Oncor NTU</t>
  </si>
  <si>
    <t>Assignment of payroll and ad valorem taxes:</t>
  </si>
  <si>
    <t>Oncor - TRN</t>
  </si>
  <si>
    <t>Oncor NTU revenue - Wholesale Transmission</t>
  </si>
  <si>
    <t>less Oncor NTU WDSS revenue</t>
  </si>
  <si>
    <t>Total Oncor incl. NTU for Wholesale TRAN</t>
  </si>
  <si>
    <t>Oncor NTU TGMT</t>
  </si>
  <si>
    <t>Oncor NTU excl. WDSS</t>
  </si>
  <si>
    <t>Corporate reflects R&amp;D credit (net plant factor)</t>
  </si>
  <si>
    <t>Transmission (TRN)</t>
  </si>
  <si>
    <t>Distribution (ESD)</t>
  </si>
  <si>
    <t>Reclass from account 425 nonoper to account 406 oper</t>
  </si>
  <si>
    <t>Oncor excl. NTU</t>
  </si>
  <si>
    <t>Total TRAN</t>
  </si>
  <si>
    <t>Source:  Tax Workpaper linked</t>
  </si>
  <si>
    <t>Oncor Electric Delivery Company LLC (including Oncor NTU)</t>
  </si>
  <si>
    <t>Power Line Safety Act (PURA 36.066)</t>
  </si>
  <si>
    <t>COVID-19 Incremental Expenses (Docket No. 50664)</t>
  </si>
  <si>
    <t>Oncor NTU Plant Acquisition Adjustment - Docket No. 41430</t>
  </si>
  <si>
    <t>Oncor NTU revenue (nonaffiliate)</t>
  </si>
  <si>
    <t>Source for TRAN amounts</t>
  </si>
  <si>
    <t>Total prepayments (adjusted)</t>
  </si>
  <si>
    <t>Exclusion Ad valorem tax - non-utility property</t>
  </si>
  <si>
    <t>Per Income Statement adjusted</t>
  </si>
  <si>
    <t>Directly Assigned to owner BU</t>
  </si>
  <si>
    <t>ADFIT including excess deferred FIT</t>
  </si>
  <si>
    <t>Amortization of plant acquisition adjustment - Oncor NTU (Docket No. 41430)</t>
  </si>
  <si>
    <t>Customer deposits/advances for construction (net of escrow for TRN)</t>
  </si>
  <si>
    <t>Mobile Generators (HB 2483 &amp; PURA 39.918)</t>
  </si>
  <si>
    <t>Reg liabilities/invested cap deductions:</t>
  </si>
  <si>
    <t>OPERATIONS AND MAINTENANCE EXPENSE - Wholesale Transmission % assignments for EMR Sch II</t>
  </si>
  <si>
    <t>Test Year</t>
  </si>
  <si>
    <t>Consol TRAN</t>
  </si>
  <si>
    <t>Wholesale</t>
  </si>
  <si>
    <t>Line</t>
  </si>
  <si>
    <t>Electric</t>
  </si>
  <si>
    <t>Transmission Operations Expenses</t>
  </si>
  <si>
    <t>Transmission Maintenance Expenses</t>
  </si>
  <si>
    <t>Distribution Operations Expense</t>
  </si>
  <si>
    <t>Distribution Maintenance Expenses</t>
  </si>
  <si>
    <t>Customer Accounts Expense</t>
  </si>
  <si>
    <t>Customer Service and Informational Expense</t>
  </si>
  <si>
    <t>Sales Expense</t>
  </si>
  <si>
    <t>Wholesale transmission matrix payments to others</t>
  </si>
  <si>
    <t>Admin. and General Operations Expenses</t>
  </si>
  <si>
    <t>Admin. and General Maintenance Expenses</t>
  </si>
  <si>
    <t>TOTAL OPERATIONS AND MAINTENANCE EXP</t>
  </si>
  <si>
    <t>Amounts for check and reconciliation</t>
  </si>
  <si>
    <t>Remove Social Club Dues</t>
  </si>
  <si>
    <t>EMR Exclusions</t>
  </si>
  <si>
    <t>O&amp;M exclusions for EMR - Wholesale Transmission</t>
  </si>
  <si>
    <t>Percentage**</t>
  </si>
  <si>
    <t>Depr - Leasehold Improvements</t>
  </si>
  <si>
    <t>4031795</t>
  </si>
  <si>
    <t>Dkt 53601 assignment (94.754% to TRAN)</t>
  </si>
  <si>
    <t>2022 EMR</t>
  </si>
  <si>
    <t>Oncor excl. NTU net plant at 12-31-2022</t>
  </si>
  <si>
    <t>Oncor PLTSVC-N at 12-31-2021</t>
  </si>
  <si>
    <t>12-31-2021 net plant</t>
  </si>
  <si>
    <t>1653910  Gross Receipts Taxes</t>
  </si>
  <si>
    <t>Based on CWIP</t>
  </si>
  <si>
    <t>Per book - 12-31-2022 balance (TRN)</t>
  </si>
  <si>
    <t>Per book - 12-31-2022 balance</t>
  </si>
  <si>
    <t>Per book - 12-31-2022 balance (TRN &amp; NTU)</t>
  </si>
  <si>
    <t>Sharyland Interim Residential Rate</t>
  </si>
  <si>
    <t>Dkt 48522 Capital structure refund (over-refund)</t>
  </si>
  <si>
    <t>Dkt 48325 FIT refund - rate (over-refund)</t>
  </si>
  <si>
    <t>Rocky Mound Series Compensator</t>
  </si>
  <si>
    <t>Over-amortization of intangible investment</t>
  </si>
  <si>
    <t>applies to adj. 2022 ad valorem taxes (EMR 12 months ending 12-31-2021)</t>
  </si>
  <si>
    <t>2022 Rate Case filing (Sch II-B-12) less 2022 amortization</t>
  </si>
  <si>
    <t>Per book - 12-31-2022 balance (TRAN-TRN &amp; NTU)</t>
  </si>
  <si>
    <t>12 Months Ending December 31, 2022</t>
  </si>
  <si>
    <t>Sch XI exclusions</t>
  </si>
  <si>
    <t>Dkt No. 52952</t>
  </si>
  <si>
    <t>January to December 2022</t>
  </si>
  <si>
    <t>YTD as of 12-31-22</t>
  </si>
  <si>
    <t>Allocated based on investment at 12-31-22</t>
  </si>
  <si>
    <t>Oncor Total</t>
  </si>
  <si>
    <t>Oncor NTU Total</t>
  </si>
  <si>
    <t>Oncor incl. NTU Total</t>
  </si>
  <si>
    <t>Amortization Adjustment</t>
  </si>
  <si>
    <t>A114 amortization reclass from nonoper to amortization expense</t>
  </si>
  <si>
    <t>Wholesale Transmission %s (Sch I Col (6))</t>
  </si>
  <si>
    <t>Amortization expense Sch I line 12</t>
  </si>
  <si>
    <t>Depreciation expense Sch 1 line 13</t>
  </si>
  <si>
    <t>Trial Balance Excluding Reclass ARO 108.1299, 108.1399 &amp; SAR 1160000</t>
  </si>
  <si>
    <t>As of 12-31-22</t>
  </si>
  <si>
    <t>Unit</t>
  </si>
  <si>
    <t>Amount as of 12-31-22</t>
  </si>
  <si>
    <t>Transmission Function</t>
  </si>
  <si>
    <t>Distribution Function</t>
  </si>
  <si>
    <t>Excluded From DCRF</t>
  </si>
  <si>
    <t>12-31-22 DCRF Amount</t>
  </si>
  <si>
    <t>ESD</t>
  </si>
  <si>
    <t>1010300-IS-Distribution System</t>
  </si>
  <si>
    <t>1010301-Distribution Fee Land</t>
  </si>
  <si>
    <t>1010302-IS - Distribution - Conv&amp;AMR</t>
  </si>
  <si>
    <t>1010303-IS - Distribution - AMS</t>
  </si>
  <si>
    <t>1010304-IS - Distribution - IDR</t>
  </si>
  <si>
    <t>1010700-IS-Gen Plant-Fee Land</t>
  </si>
  <si>
    <t>1010730-IS-Transportation Equipment</t>
  </si>
  <si>
    <t>1010770-IS-Gen Plnt-Comm Equip</t>
  </si>
  <si>
    <t>1010795-IS-Gen Plnt-Leasehold Improv</t>
  </si>
  <si>
    <t>1010796-IS - General Plant - AMS</t>
  </si>
  <si>
    <t>1010798-IS-General Plant</t>
  </si>
  <si>
    <t>1010900-IS-Intangible Plant</t>
  </si>
  <si>
    <t>1010903-IS-Intangible Plant - AMS</t>
  </si>
  <si>
    <t>1086300-Distribution - Beg Bal</t>
  </si>
  <si>
    <t>1086301-Nondepr Distrib - Beg Bal</t>
  </si>
  <si>
    <t>1086302-Distribution-Conv&amp;AMR Beg Bal</t>
  </si>
  <si>
    <t>1086303-Distribution - AMS - Beg Bal</t>
  </si>
  <si>
    <t>1086304-Distribution - IDR - Beg Bal</t>
  </si>
  <si>
    <t>1086305-Distribution - SUB - Beg Bal</t>
  </si>
  <si>
    <t>1086700-Nondepr Gen Plant - Beg Bal</t>
  </si>
  <si>
    <t>1086730-Transp Equip-Beg Bal</t>
  </si>
  <si>
    <t>1086770-Communication Equip - Beg Bal</t>
  </si>
  <si>
    <t>Combined ESD &amp; TRN General Plant Reserve before allocating</t>
  </si>
  <si>
    <t>1086795-Leasehold Impr-Beg Bal</t>
  </si>
  <si>
    <t>1086796-General Plant - AMS Beg Bal</t>
  </si>
  <si>
    <t>1086798-Gen Plant - Beg Bal</t>
  </si>
  <si>
    <t>1142000-Plt Acq Adj - Sharyland</t>
  </si>
  <si>
    <t>1111003-Amortization - Plant - AMS</t>
  </si>
  <si>
    <t>1116900-Amort Gen Plt Intang  Beg Bal</t>
  </si>
  <si>
    <t>Combined ESD &amp; TRN Intangible Reserve before allocating</t>
  </si>
  <si>
    <t>TRN</t>
  </si>
  <si>
    <t>1010200-IS-Transmission</t>
  </si>
  <si>
    <t>1010201-IS-Transmission Fee Land</t>
  </si>
  <si>
    <t>1010202-IS-Transmission-Sandow</t>
  </si>
  <si>
    <t>1010211-IS - Transmission Substation</t>
  </si>
  <si>
    <t>1010212-IS-Transmission Substation Lan</t>
  </si>
  <si>
    <t>1010310-IS-Distribution-Substation</t>
  </si>
  <si>
    <t>1010311-IS-Land in Fee Distb Substatio</t>
  </si>
  <si>
    <t>1011310-Capital_Finance Lease</t>
  </si>
  <si>
    <t>1081000-ROU Asset - Fin - Acc Depr</t>
  </si>
  <si>
    <t>1086200-Transmission - Beg Bal</t>
  </si>
  <si>
    <t>1086201-Nondepr Transmission - Beg Bal</t>
  </si>
  <si>
    <t>1086202-Transm - Sandow - Beg Bal</t>
  </si>
  <si>
    <t>1086211-Trans Substations-Beg Bal</t>
  </si>
  <si>
    <t>1086212-Nonderp Trns Subst-Beg Bal</t>
  </si>
  <si>
    <t>1086213-Trans Substation AMR Beg Bal</t>
  </si>
  <si>
    <t>1086310-Distrib Substations - Beg Bal</t>
  </si>
  <si>
    <t>1086311-Nondepr Distr Subst - Beg Bal</t>
  </si>
  <si>
    <t>1141000-Plt Acq Adj - Andrews Cnty Lin</t>
  </si>
  <si>
    <t>The General Plant Reserve for ESD &amp; TRN were combined before allocating between functions</t>
  </si>
  <si>
    <t>Results of the allocation between functions for General Plant Reserve</t>
  </si>
  <si>
    <t>See General Plant Reserve Tab</t>
  </si>
  <si>
    <t>The General Plant Reserve for ESD &amp; TRN combined before allocating between functions.  Allocate Excluded Amount using Distribution Function as basis</t>
  </si>
  <si>
    <t>The Intangible Reserve for ESD &amp; TRN were combined before allocating between functions</t>
  </si>
  <si>
    <t>Results of the allocation between functions for Intangible Reserve</t>
  </si>
  <si>
    <t>See Intangible Reserve Tab</t>
  </si>
  <si>
    <t>less EMR exclusion of leasehold improvement (LHI)</t>
  </si>
  <si>
    <t>Plant in service</t>
  </si>
  <si>
    <t>Accumulated depreciation</t>
  </si>
  <si>
    <t>Net plant in service</t>
  </si>
  <si>
    <t>Oncor excluding LHI</t>
  </si>
  <si>
    <t>Intangible plant in service</t>
  </si>
  <si>
    <t>Intangible accumulated depreciation</t>
  </si>
  <si>
    <t>Net plant in service - intangible</t>
  </si>
  <si>
    <t>Excluding LHI &amp; intangible</t>
  </si>
  <si>
    <t>Oncor including Oncor NTU</t>
  </si>
  <si>
    <t>Oncor excluding LHI &amp; NTU Acq adjustment</t>
  </si>
  <si>
    <t>NTUSU</t>
  </si>
  <si>
    <t>Trial Balance Excluding Reclass ARO 108.1299</t>
  </si>
  <si>
    <t>General Plant assigned to Transmission</t>
  </si>
  <si>
    <t>Allocated based on plant</t>
  </si>
  <si>
    <t>Assigned to Transmission</t>
  </si>
  <si>
    <t>1143000-Plt Acq Adj - SPS</t>
  </si>
  <si>
    <t>Net plant in service incl. A1143000</t>
  </si>
  <si>
    <t>Net plant in service excl. A1143000</t>
  </si>
  <si>
    <t>Excluding A1143000 (presented as a regulatory asset for EMR/earnings report)</t>
  </si>
  <si>
    <t>Excluding intangible</t>
  </si>
  <si>
    <t>No rounding differences</t>
  </si>
  <si>
    <t>Oncor Electric Delivery Company LLC</t>
  </si>
  <si>
    <t>Oncor Electric Delivery Company NTU LLC</t>
  </si>
  <si>
    <t>Excluding LHI &amp; NTU Acq adjustment &amp; Intangible</t>
  </si>
  <si>
    <t>Electric Plant Held for Future Use</t>
  </si>
  <si>
    <t>Beyond 2032</t>
  </si>
  <si>
    <t>Sch III Line 6 Column (6)</t>
  </si>
  <si>
    <t>Sch III Line 11 Column (6)</t>
  </si>
  <si>
    <t>Wholesale Transmission Assignments for 2022 EMR Prepayments at 12-31-2022</t>
  </si>
  <si>
    <t>Wholesale Transmission Assignments for 2022 EMR Depreciation and Amortization</t>
  </si>
  <si>
    <t>Wholesale Transmission Assignments for 2022 EMR Taxes other than Income Taxes - Schedule I</t>
  </si>
  <si>
    <t>Wholesale Transmission allocation percentage Column (6)</t>
  </si>
  <si>
    <t>Wholesale Transmission Assignments for 2022 EMR (12 ME 12-31-2022)</t>
  </si>
  <si>
    <t>12 Months Ending</t>
  </si>
  <si>
    <t>12-31-2022</t>
  </si>
  <si>
    <t>12 Months ending 12-31-2022</t>
  </si>
  <si>
    <t>12 ME 12-31-2022</t>
  </si>
  <si>
    <t>Wholesale Transmission %s for Plant for 2022 EMR Schedule III</t>
  </si>
  <si>
    <t>at 12-31-2022</t>
  </si>
  <si>
    <t>Wholesale Transmission %s for Plant for 2022 EMR Schedule III Line 6</t>
  </si>
  <si>
    <t>Wholesale Transmission %s for ADFIT for 2022 EMR Schedule III Line 11</t>
  </si>
  <si>
    <t>State Income Taxes - TGMT</t>
  </si>
  <si>
    <t>Oncor Electric Delivery company LLC ( ESD &amp; TRN )</t>
  </si>
  <si>
    <t>Oncor Electric Delivery Company LLC ( NTUSU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</si>
</sst>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_)"/>
    <numFmt numFmtId="167" formatCode="_(* #,##0.0000_);_(* \(#,##0.0000\);_(* &quot;-&quot;??_);_(@_)"/>
    <numFmt numFmtId="168" formatCode="0.0_)\%;\(0.0\)\%;0.0_)\%;@_)_%"/>
    <numFmt numFmtId="169" formatCode="#,##0.0_)_%;\(#,##0.0\)_%;0.0_)_%;@_)_%"/>
    <numFmt numFmtId="170" formatCode="#,##0.0_);\(#,##0.0\);#,##0.0_);@_)"/>
    <numFmt numFmtId="171" formatCode="#,##0.0_);\(#,##0.0\)"/>
    <numFmt numFmtId="172" formatCode="&quot;$&quot;_(#,##0.00_);&quot;$&quot;\(#,##0.00\);&quot;$&quot;_(0.00_);@_)"/>
    <numFmt numFmtId="173" formatCode="&quot;$&quot;_(#,##0.00_);&quot;$&quot;\(#,##0.00\)"/>
    <numFmt numFmtId="174" formatCode="#,##0.00_);\(#,##0.00\);0.00_);@_)"/>
    <numFmt numFmtId="175" formatCode="&quot;£&quot;_(#,##0.00_);&quot;£&quot;\(#,##0.00\)"/>
    <numFmt numFmtId="176" formatCode="\€_(#,##0.00_);\€\(#,##0.00\);\€_(0.00_);@_)"/>
    <numFmt numFmtId="177" formatCode="0.000000"/>
    <numFmt numFmtId="178" formatCode="#,##0_)\x;\(#,##0\)\x;0_)\x;@_)_x"/>
    <numFmt numFmtId="179" formatCode="0.E+00"/>
    <numFmt numFmtId="180" formatCode="#,##0.0_)\x;\(#,##0.0\)\x"/>
    <numFmt numFmtId="181" formatCode="#,##0_)_x;\(#,##0\)_x;0_)_x;@_)_x"/>
    <numFmt numFmtId="182" formatCode="0.0.E+00"/>
    <numFmt numFmtId="183" formatCode="#,##0.0_)_x;\(#,##0.0\)_x"/>
    <numFmt numFmtId="184" formatCode="0.0_)\%;\(0.0\)\%"/>
    <numFmt numFmtId="185" formatCode="&quot;$&quot;#,##0.0_);\(&quot;$&quot;#,##0.0\)"/>
    <numFmt numFmtId="186" formatCode="#,##0.0_)_%;\(#,##0.0\)_%"/>
    <numFmt numFmtId="187" formatCode="yyyy"/>
    <numFmt numFmtId="188" formatCode="\£\ #,##0_);[Red]\(\£\ #,##0\)"/>
    <numFmt numFmtId="189" formatCode="\¥\ #,##0_);[Red]\(\¥\ #,##0\)"/>
    <numFmt numFmtId="190" formatCode="m\-d\-yy"/>
    <numFmt numFmtId="191" formatCode="#,##0.0\ \ \ _);\(#,##0.0\)"/>
    <numFmt numFmtId="192" formatCode=";;;"/>
    <numFmt numFmtId="193" formatCode="\•\ \ @"/>
    <numFmt numFmtId="194" formatCode="#,##0;\-#,##0;&quot;-&quot;"/>
    <numFmt numFmtId="195" formatCode="0.0%;[Red]\(0.0%\)"/>
    <numFmt numFmtId="196" formatCode="0%;[Red]\(0%\)"/>
    <numFmt numFmtId="197" formatCode="0.0%;\(0.0%\)"/>
    <numFmt numFmtId="198" formatCode=";;;\(@\)"/>
    <numFmt numFmtId="199" formatCode="_ * #,##0.00_ ;_ * \-#,##0.00_ ;_ * &quot;-&quot;??_ ;_ @_ "/>
    <numFmt numFmtId="200" formatCode="#,##0,_);[Red]\(#,##0,\)"/>
    <numFmt numFmtId="201" formatCode="&quot;$&quot;#,##0\ ;\(&quot;$&quot;#,##0\)"/>
    <numFmt numFmtId="202" formatCode="\ \ _•\–\ \ \ \ @"/>
    <numFmt numFmtId="203" formatCode="_ * #,##0_ ;_ * \-#,##0_ ;_ * &quot;-&quot;_ ;_ @_ "/>
    <numFmt numFmtId="204" formatCode="0."/>
    <numFmt numFmtId="205" formatCode="_([$€-2]* #,##0.00_);_([$€-2]* \(#,##0.00\);_([$€-2]* &quot;-&quot;??_)"/>
    <numFmt numFmtId="206" formatCode="_-* #,##0.0_-;\-* #,##0.0_-;_-* &quot;-&quot;??_-;_-@_-"/>
    <numFmt numFmtId="207" formatCode="#,##0.00&quot; $&quot;;\-#,##0.00&quot; $&quot;"/>
    <numFmt numFmtId="208" formatCode="#,###_);[Red]\(#,###\);#"/>
    <numFmt numFmtId="209" formatCode="0.0000000%"/>
    <numFmt numFmtId="210" formatCode="0.000000000%"/>
    <numFmt numFmtId="211" formatCode="#,##0,,_);[Red]\(#,##0,,\)"/>
    <numFmt numFmtId="212" formatCode="0.000000%"/>
    <numFmt numFmtId="213" formatCode="0.00000000%"/>
    <numFmt numFmtId="214" formatCode="#,##0.0\x_);\(#,##0.0\x\);#,##0.0\x_);@_)"/>
    <numFmt numFmtId="215" formatCode="_(* #,##0_);_(* \(#,##0\);_(* &quot;&quot;_);_(@_)"/>
    <numFmt numFmtId="216" formatCode="#,##0.00_);[Red]\(#,##0.00\);&quot;&quot;"/>
    <numFmt numFmtId="217" formatCode="[Blue]#,##0,_);[Red]\(#,##0,\)"/>
    <numFmt numFmtId="218" formatCode="0%_);\(0%\)"/>
    <numFmt numFmtId="219" formatCode="0%;\(0%\)"/>
    <numFmt numFmtId="220" formatCode="_(* #,##0.00%_);[Red]_(* \-#,##0.00%_);[Green]_(* 0.00%_);_(@_)_%"/>
    <numFmt numFmtId="221" formatCode="#,##0.0\%_);\(#,##0.0\%\);#,##0.0\%_);@_)"/>
    <numFmt numFmtId="222" formatCode="0.0%;[Red]\(0.0\)%"/>
    <numFmt numFmtId="223" formatCode="0.0%_ ;[Red]\-0.0%_ ;#"/>
    <numFmt numFmtId="224" formatCode="[&gt;499999.99]#,###,,_);[&lt;-499999.99]\(#,###,,\);#,,* \ \-\ \ _)"/>
    <numFmt numFmtId="225" formatCode="_(* #,###,_);[Red]_(* \(#,###,\);_(* &quot;-&quot;;_(@_)"/>
    <numFmt numFmtId="226" formatCode="&quot;   &quot;@"/>
    <numFmt numFmtId="227" formatCode="_(* #,##0_);_(* \(#,##0\);_(* &quot;-&quot;_)"/>
    <numFmt numFmtId="228" formatCode="_(* #,##0,_);_(* \(#,##0,\);_(* &quot;-   &quot;_);_(@_)"/>
    <numFmt numFmtId="229" formatCode="_(* #,##0.0,_);_(* \(#,##0.0,\);_(* &quot;-   &quot;_);_(@_)"/>
    <numFmt numFmtId="230" formatCode="General_)"/>
    <numFmt numFmtId="231" formatCode="_ &quot;£&quot;* #,##0_ ;_ &quot;£&quot;* \-#,##0_ ;_ &quot;£&quot;* &quot;-&quot;_ ;_ @_ "/>
    <numFmt numFmtId="232" formatCode="_ &quot;£&quot;* #,##0.00_ ;_ &quot;£&quot;* \-#,##0.00_ ;_ &quot;£&quot;* &quot;-&quot;??_ ;_ @_ "/>
    <numFmt numFmtId="233" formatCode="_(&quot;$&quot;* #,##0_);_(&quot;$&quot;* \(#,##0\);_(&quot;$&quot;* &quot;-&quot;??_);_(@_)"/>
  </numFmts>
  <fonts count="1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62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9"/>
      <color indexed="10"/>
      <name val="Geneva"/>
      <family val="2"/>
    </font>
    <font>
      <sz val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color theme="0"/>
      <name val="Arial"/>
      <family val="2"/>
    </font>
    <font>
      <sz val="11"/>
      <color indexed="43"/>
      <name val="Calibri"/>
      <family val="2"/>
    </font>
    <font>
      <sz val="11"/>
      <color indexed="9"/>
      <name val="Calibri"/>
      <family val="2"/>
    </font>
    <font>
      <sz val="10"/>
      <color indexed="12"/>
      <name val="Tahoma"/>
      <family val="2"/>
    </font>
    <font>
      <sz val="8"/>
      <name val="Times New Roman"/>
      <family val="1"/>
    </font>
    <font>
      <sz val="8"/>
      <name val="Times"/>
      <family val="1"/>
    </font>
    <font>
      <sz val="10"/>
      <color rgb="FF9C0006"/>
      <name val="Arial"/>
      <family val="2"/>
    </font>
    <font>
      <sz val="11"/>
      <color indexed="20"/>
      <name val="Calibri"/>
      <family val="2"/>
    </font>
    <font>
      <b/>
      <sz val="11"/>
      <name val="Arial"/>
      <family val="2"/>
    </font>
    <font>
      <sz val="12"/>
      <name val="Tms Rmn"/>
    </font>
    <font>
      <b/>
      <sz val="12"/>
      <name val="Times New Roman"/>
      <family val="1"/>
    </font>
    <font>
      <b/>
      <sz val="7"/>
      <name val="Arial"/>
      <family val="2"/>
    </font>
    <font>
      <b/>
      <sz val="7"/>
      <color indexed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name val="Times New Roman"/>
      <family val="1"/>
    </font>
    <font>
      <sz val="10"/>
      <name val="Helv"/>
    </font>
    <font>
      <b/>
      <sz val="10"/>
      <color rgb="FFFA7D00"/>
      <name val="Arial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color theme="0"/>
      <name val="Arial"/>
      <family val="2"/>
    </font>
    <font>
      <b/>
      <sz val="11"/>
      <color indexed="43"/>
      <name val="Calibri"/>
      <family val="2"/>
    </font>
    <font>
      <b/>
      <sz val="11"/>
      <color indexed="9"/>
      <name val="Calibri"/>
      <family val="2"/>
    </font>
    <font>
      <u val="singleAccounting"/>
      <sz val="10"/>
      <name val="Times"/>
      <family val="1"/>
    </font>
    <font>
      <b/>
      <sz val="10"/>
      <name val="Arial Unicode MS"/>
      <family val="2"/>
    </font>
    <font>
      <sz val="12"/>
      <color indexed="62"/>
      <name val="Arial"/>
      <family val="2"/>
    </font>
    <font>
      <sz val="10"/>
      <name val="BERNHARD"/>
      <family val="2"/>
    </font>
    <font>
      <sz val="10"/>
      <name val="Helv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??"/>
      <family val="3"/>
      <charset val="129"/>
    </font>
    <font>
      <sz val="8"/>
      <name val="Helvetica-Narrow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sz val="9"/>
      <name val="Arial"/>
      <family val="2"/>
    </font>
    <font>
      <sz val="11"/>
      <name val="Arial"/>
      <family val="2"/>
    </font>
    <font>
      <b/>
      <sz val="12"/>
      <name val="Arial MT"/>
      <family val="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i/>
      <sz val="8"/>
      <name val="Helv"/>
    </font>
    <font>
      <b/>
      <u/>
      <sz val="14"/>
      <name val="Arial Narrow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0"/>
      <color rgb="FFFA7D00"/>
      <name val="Arial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2"/>
      <color indexed="16"/>
      <name val="Times New Roman"/>
      <family val="1"/>
    </font>
    <font>
      <sz val="12"/>
      <color indexed="8"/>
      <name val="Arial"/>
      <family val="2"/>
    </font>
    <font>
      <sz val="11"/>
      <name val="Times New Roman"/>
      <family val="1"/>
    </font>
    <font>
      <b/>
      <i/>
      <sz val="10"/>
      <name val="Arial"/>
      <family val="2"/>
    </font>
    <font>
      <sz val="8"/>
      <name val="Palatino"/>
      <family val="1"/>
    </font>
    <font>
      <sz val="10"/>
      <color rgb="FF9C6500"/>
      <name val="Arial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2"/>
      <color indexed="12"/>
      <name val="Helv"/>
    </font>
    <font>
      <sz val="12"/>
      <name val="Helv"/>
    </font>
    <font>
      <sz val="10"/>
      <name val="Arial Unicode MS"/>
      <family val="2"/>
    </font>
    <font>
      <sz val="10"/>
      <name val="Tahoma"/>
      <family val="2"/>
      <charset val="204"/>
    </font>
    <font>
      <sz val="7"/>
      <name val="Arial"/>
      <family val="2"/>
    </font>
    <font>
      <sz val="7"/>
      <color indexed="12"/>
      <name val="Arial"/>
      <family val="2"/>
    </font>
    <font>
      <sz val="8"/>
      <color indexed="12"/>
      <name val="Arial"/>
      <family val="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4"/>
      <name val="B Times Bold"/>
    </font>
    <font>
      <b/>
      <sz val="10"/>
      <name val="Times New Roman"/>
      <family val="1"/>
    </font>
    <font>
      <sz val="10"/>
      <name val="C Helvetica Condensed"/>
    </font>
    <font>
      <sz val="10"/>
      <color indexed="55"/>
      <name val="Arial"/>
      <family val="2"/>
    </font>
    <font>
      <sz val="10"/>
      <color indexed="12"/>
      <name val="MS Sans Serif"/>
      <family val="2"/>
    </font>
    <font>
      <b/>
      <sz val="6.5"/>
      <name val="MS Sans Serif"/>
      <family val="2"/>
    </font>
    <font>
      <sz val="8"/>
      <name val="Helv"/>
    </font>
    <font>
      <u/>
      <sz val="12"/>
      <name val="B Times Bold"/>
    </font>
    <font>
      <u/>
      <sz val="10"/>
      <name val="B Times Bold"/>
    </font>
    <font>
      <sz val="8"/>
      <name val="Arial Narrow"/>
      <family val="2"/>
    </font>
    <font>
      <b/>
      <u/>
      <sz val="12"/>
      <name val="Arial Narrow"/>
      <family val="2"/>
    </font>
    <font>
      <sz val="10"/>
      <name val="CG Times"/>
      <family val="1"/>
    </font>
    <font>
      <sz val="10"/>
      <color indexed="63"/>
      <name val="Verdana"/>
      <family val="2"/>
    </font>
    <font>
      <b/>
      <u/>
      <sz val="10"/>
      <name val="Arial Narrow"/>
      <family val="2"/>
    </font>
    <font>
      <b/>
      <sz val="10"/>
      <color indexed="12"/>
      <name val="MS Sans Serif"/>
      <family val="2"/>
    </font>
    <font>
      <b/>
      <sz val="8"/>
      <color indexed="8"/>
      <name val="Helv"/>
    </font>
    <font>
      <b/>
      <sz val="9"/>
      <name val="Arial"/>
      <family val="2"/>
    </font>
    <font>
      <sz val="7"/>
      <name val="Times New Roman"/>
      <family val="1"/>
    </font>
    <font>
      <sz val="5.5"/>
      <name val="Small Fonts"/>
      <family val="2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0"/>
      <color indexed="12"/>
      <name val="Arial"/>
      <family val="2"/>
    </font>
    <font>
      <b/>
      <sz val="10"/>
      <color theme="1"/>
      <name val="Arial"/>
      <family val="2"/>
    </font>
    <font>
      <b/>
      <sz val="11"/>
      <color indexed="8"/>
      <name val="Calibri"/>
      <family val="2"/>
    </font>
    <font>
      <i/>
      <sz val="12"/>
      <color indexed="8"/>
      <name val="Arial MT"/>
    </font>
    <font>
      <sz val="10"/>
      <color rgb="FFFF000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trike/>
      <sz val="12"/>
      <color indexed="10"/>
      <name val="Arial"/>
      <family val="2"/>
    </font>
    <font>
      <sz val="12"/>
      <color indexed="12"/>
      <name val="Arial"/>
      <family val="2"/>
    </font>
    <font>
      <sz val="9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8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>
        <fgColor indexed="2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22"/>
        <bgColor indexed="8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 style="medium">
        <color indexed="64"/>
      </right>
      <top/>
      <bottom/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315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0" fillId="0" borderId="2">
      <alignment horizontal="center"/>
    </xf>
    <xf numFmtId="3" fontId="9" fillId="0" borderId="0" applyFont="0" applyFill="0" applyBorder="0" applyAlignment="0" applyProtection="0"/>
    <xf numFmtId="0" fontId="9" fillId="6" borderId="0" applyNumberFormat="0" applyFont="0" applyBorder="0" applyAlignment="0" applyProtection="0"/>
    <xf numFmtId="43" fontId="11" fillId="0" borderId="0"/>
    <xf numFmtId="9" fontId="7" fillId="0" borderId="0" applyFont="0" applyFill="0" applyBorder="0" applyAlignment="0" applyProtection="0"/>
    <xf numFmtId="0" fontId="2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>
      <alignment vertical="top"/>
    </xf>
    <xf numFmtId="0" fontId="27" fillId="0" borderId="0">
      <alignment vertical="top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7" fillId="0" borderId="0">
      <alignment vertical="top"/>
    </xf>
    <xf numFmtId="177" fontId="2" fillId="0" borderId="0">
      <alignment horizontal="left" wrapText="1"/>
    </xf>
    <xf numFmtId="177" fontId="2" fillId="0" borderId="0">
      <alignment horizontal="left" wrapText="1"/>
    </xf>
    <xf numFmtId="177" fontId="2" fillId="0" borderId="0">
      <alignment horizontal="left" wrapText="1"/>
    </xf>
    <xf numFmtId="177" fontId="2" fillId="0" borderId="0">
      <alignment horizontal="left" wrapText="1"/>
    </xf>
    <xf numFmtId="177" fontId="2" fillId="0" borderId="0">
      <alignment horizontal="left" wrapText="1"/>
    </xf>
    <xf numFmtId="177" fontId="2" fillId="0" borderId="0">
      <alignment horizontal="left" wrapText="1"/>
    </xf>
    <xf numFmtId="177" fontId="2" fillId="0" borderId="0">
      <alignment horizontal="left" wrapText="1"/>
    </xf>
    <xf numFmtId="177" fontId="2" fillId="0" borderId="0">
      <alignment horizontal="left" wrapText="1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38" borderId="0" applyNumberFormat="0" applyFont="0" applyAlignment="0" applyProtection="0"/>
    <xf numFmtId="0" fontId="2" fillId="38" borderId="0" applyNumberFormat="0" applyFont="0" applyAlignment="0" applyProtection="0"/>
    <xf numFmtId="0" fontId="2" fillId="38" borderId="0" applyNumberFormat="0" applyFont="0" applyAlignment="0" applyProtection="0"/>
    <xf numFmtId="0" fontId="2" fillId="38" borderId="0" applyNumberFormat="0" applyFont="0" applyAlignment="0" applyProtection="0"/>
    <xf numFmtId="0" fontId="2" fillId="38" borderId="0" applyNumberFormat="0" applyFont="0" applyAlignment="0" applyProtection="0"/>
    <xf numFmtId="0" fontId="2" fillId="38" borderId="0" applyNumberFormat="0" applyFont="0" applyAlignment="0" applyProtection="0"/>
    <xf numFmtId="0" fontId="2" fillId="38" borderId="0" applyNumberFormat="0" applyFont="0" applyAlignment="0" applyProtection="0"/>
    <xf numFmtId="0" fontId="2" fillId="38" borderId="0" applyNumberFormat="0" applyFont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Protection="0">
      <alignment horizontal="right"/>
    </xf>
    <xf numFmtId="181" fontId="2" fillId="0" borderId="0" applyFont="0" applyFill="0" applyBorder="0" applyProtection="0">
      <alignment horizontal="right"/>
    </xf>
    <xf numFmtId="181" fontId="2" fillId="0" borderId="0" applyFont="0" applyFill="0" applyBorder="0" applyProtection="0">
      <alignment horizontal="right"/>
    </xf>
    <xf numFmtId="181" fontId="2" fillId="0" borderId="0" applyFont="0" applyFill="0" applyBorder="0" applyProtection="0">
      <alignment horizontal="right"/>
    </xf>
    <xf numFmtId="181" fontId="2" fillId="0" borderId="0" applyFont="0" applyFill="0" applyBorder="0" applyProtection="0">
      <alignment horizontal="right"/>
    </xf>
    <xf numFmtId="181" fontId="2" fillId="0" borderId="0" applyFont="0" applyFill="0" applyBorder="0" applyProtection="0">
      <alignment horizontal="right"/>
    </xf>
    <xf numFmtId="181" fontId="2" fillId="0" borderId="0" applyFont="0" applyFill="0" applyBorder="0" applyProtection="0">
      <alignment horizontal="right"/>
    </xf>
    <xf numFmtId="181" fontId="2" fillId="0" borderId="0" applyFont="0" applyFill="0" applyBorder="0" applyProtection="0">
      <alignment horizontal="right"/>
    </xf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7" fillId="0" borderId="0">
      <alignment vertical="top"/>
    </xf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7" fillId="0" borderId="0">
      <alignment vertical="top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7" fillId="0" borderId="0">
      <alignment vertical="top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 applyNumberFormat="0" applyFill="0" applyBorder="0" applyProtection="0">
      <alignment vertical="top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Protection="0">
      <alignment horizontal="center"/>
    </xf>
    <xf numFmtId="0" fontId="33" fillId="0" borderId="15" applyNumberFormat="0" applyFill="0" applyProtection="0">
      <alignment horizontal="center"/>
    </xf>
    <xf numFmtId="0" fontId="33" fillId="0" borderId="15" applyNumberFormat="0" applyFill="0" applyProtection="0">
      <alignment horizontal="center"/>
    </xf>
    <xf numFmtId="0" fontId="2" fillId="0" borderId="16" applyNumberFormat="0" applyFont="0" applyFill="0" applyAlignment="0" applyProtection="0"/>
    <xf numFmtId="0" fontId="2" fillId="0" borderId="16" applyNumberFormat="0" applyFont="0" applyFill="0" applyAlignment="0" applyProtection="0"/>
    <xf numFmtId="0" fontId="2" fillId="0" borderId="16" applyNumberFormat="0" applyFont="0" applyFill="0" applyAlignment="0" applyProtection="0"/>
    <xf numFmtId="0" fontId="2" fillId="0" borderId="16" applyNumberFormat="0" applyFont="0" applyFill="0" applyAlignment="0" applyProtection="0"/>
    <xf numFmtId="0" fontId="2" fillId="0" borderId="16" applyNumberFormat="0" applyFont="0" applyFill="0" applyAlignment="0" applyProtection="0"/>
    <xf numFmtId="0" fontId="2" fillId="0" borderId="16" applyNumberFormat="0" applyFont="0" applyFill="0" applyAlignment="0" applyProtection="0"/>
    <xf numFmtId="0" fontId="2" fillId="0" borderId="16" applyNumberFormat="0" applyFont="0" applyFill="0" applyAlignment="0" applyProtection="0"/>
    <xf numFmtId="0" fontId="2" fillId="0" borderId="16" applyNumberFormat="0" applyFont="0" applyFill="0" applyAlignment="0" applyProtection="0"/>
    <xf numFmtId="0" fontId="33" fillId="0" borderId="0" applyNumberFormat="0" applyFill="0" applyBorder="0" applyProtection="0">
      <alignment horizontal="left"/>
    </xf>
    <xf numFmtId="0" fontId="33" fillId="0" borderId="0" applyNumberFormat="0" applyFill="0" applyBorder="0" applyProtection="0">
      <alignment horizontal="left"/>
    </xf>
    <xf numFmtId="0" fontId="33" fillId="0" borderId="0" applyNumberFormat="0" applyFill="0" applyBorder="0" applyProtection="0">
      <alignment horizontal="left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0" fontId="34" fillId="0" borderId="0" applyNumberFormat="0" applyFill="0" applyBorder="0" applyProtection="0">
      <alignment horizontal="centerContinuous"/>
    </xf>
    <xf numFmtId="0" fontId="34" fillId="0" borderId="0" applyNumberFormat="0" applyFill="0" applyBorder="0" applyProtection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7" fillId="0" borderId="0">
      <alignment vertical="top"/>
    </xf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2" fillId="0" borderId="0" applyNumberFormat="0" applyFill="0" applyBorder="0" applyAlignment="0" applyProtection="0"/>
    <xf numFmtId="188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" fillId="15" borderId="0" applyNumberFormat="0" applyBorder="0" applyAlignment="0" applyProtection="0"/>
    <xf numFmtId="0" fontId="37" fillId="39" borderId="0" applyNumberFormat="0" applyBorder="0" applyAlignment="0" applyProtection="0"/>
    <xf numFmtId="0" fontId="7" fillId="15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" fillId="19" borderId="0" applyNumberFormat="0" applyBorder="0" applyAlignment="0" applyProtection="0"/>
    <xf numFmtId="0" fontId="37" fillId="41" borderId="0" applyNumberFormat="0" applyBorder="0" applyAlignment="0" applyProtection="0"/>
    <xf numFmtId="0" fontId="7" fillId="19" borderId="0" applyNumberFormat="0" applyBorder="0" applyAlignment="0" applyProtection="0"/>
    <xf numFmtId="0" fontId="3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" fillId="23" borderId="0" applyNumberFormat="0" applyBorder="0" applyAlignment="0" applyProtection="0"/>
    <xf numFmtId="0" fontId="37" fillId="43" borderId="0" applyNumberFormat="0" applyBorder="0" applyAlignment="0" applyProtection="0"/>
    <xf numFmtId="0" fontId="7" fillId="23" borderId="0" applyNumberFormat="0" applyBorder="0" applyAlignment="0" applyProtection="0"/>
    <xf numFmtId="0" fontId="37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" fillId="27" borderId="0" applyNumberFormat="0" applyBorder="0" applyAlignment="0" applyProtection="0"/>
    <xf numFmtId="0" fontId="37" fillId="45" borderId="0" applyNumberFormat="0" applyBorder="0" applyAlignment="0" applyProtection="0"/>
    <xf numFmtId="0" fontId="7" fillId="27" borderId="0" applyNumberFormat="0" applyBorder="0" applyAlignment="0" applyProtection="0"/>
    <xf numFmtId="0" fontId="37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" fillId="31" borderId="0" applyNumberFormat="0" applyBorder="0" applyAlignment="0" applyProtection="0"/>
    <xf numFmtId="0" fontId="37" fillId="47" borderId="0" applyNumberFormat="0" applyBorder="0" applyAlignment="0" applyProtection="0"/>
    <xf numFmtId="0" fontId="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7" fillId="35" borderId="0" applyNumberFormat="0" applyBorder="0" applyAlignment="0" applyProtection="0"/>
    <xf numFmtId="0" fontId="37" fillId="43" borderId="0" applyNumberFormat="0" applyBorder="0" applyAlignment="0" applyProtection="0"/>
    <xf numFmtId="0" fontId="7" fillId="35" borderId="0" applyNumberFormat="0" applyBorder="0" applyAlignment="0" applyProtection="0"/>
    <xf numFmtId="0" fontId="37" fillId="4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16" borderId="0" applyNumberFormat="0" applyBorder="0" applyAlignment="0" applyProtection="0"/>
    <xf numFmtId="0" fontId="37" fillId="47" borderId="0" applyNumberFormat="0" applyBorder="0" applyAlignment="0" applyProtection="0"/>
    <xf numFmtId="0" fontId="7" fillId="16" borderId="0" applyNumberFormat="0" applyBorder="0" applyAlignment="0" applyProtection="0"/>
    <xf numFmtId="0" fontId="37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37" fillId="41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37" fillId="38" borderId="0" applyNumberFormat="0" applyBorder="0" applyAlignment="0" applyProtection="0"/>
    <xf numFmtId="0" fontId="7" fillId="24" borderId="0" applyNumberFormat="0" applyBorder="0" applyAlignment="0" applyProtection="0"/>
    <xf numFmtId="0" fontId="37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" fillId="28" borderId="0" applyNumberFormat="0" applyBorder="0" applyAlignment="0" applyProtection="0"/>
    <xf numFmtId="0" fontId="37" fillId="42" borderId="0" applyNumberFormat="0" applyBorder="0" applyAlignment="0" applyProtection="0"/>
    <xf numFmtId="0" fontId="7" fillId="28" borderId="0" applyNumberFormat="0" applyBorder="0" applyAlignment="0" applyProtection="0"/>
    <xf numFmtId="0" fontId="37" fillId="46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" fillId="32" borderId="0" applyNumberFormat="0" applyBorder="0" applyAlignment="0" applyProtection="0"/>
    <xf numFmtId="0" fontId="37" fillId="47" borderId="0" applyNumberFormat="0" applyBorder="0" applyAlignment="0" applyProtection="0"/>
    <xf numFmtId="0" fontId="7" fillId="32" borderId="0" applyNumberFormat="0" applyBorder="0" applyAlignment="0" applyProtection="0"/>
    <xf numFmtId="0" fontId="37" fillId="3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7" fillId="36" borderId="0" applyNumberFormat="0" applyBorder="0" applyAlignment="0" applyProtection="0"/>
    <xf numFmtId="0" fontId="37" fillId="43" borderId="0" applyNumberFormat="0" applyBorder="0" applyAlignment="0" applyProtection="0"/>
    <xf numFmtId="0" fontId="7" fillId="36" borderId="0" applyNumberFormat="0" applyBorder="0" applyAlignment="0" applyProtection="0"/>
    <xf numFmtId="0" fontId="37" fillId="49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8" fillId="17" borderId="0" applyNumberFormat="0" applyBorder="0" applyAlignment="0" applyProtection="0"/>
    <xf numFmtId="0" fontId="39" fillId="47" borderId="0" applyNumberFormat="0" applyBorder="0" applyAlignment="0" applyProtection="0"/>
    <xf numFmtId="0" fontId="38" fillId="17" borderId="0" applyNumberFormat="0" applyBorder="0" applyAlignment="0" applyProtection="0"/>
    <xf numFmtId="0" fontId="40" fillId="50" borderId="0" applyNumberFormat="0" applyBorder="0" applyAlignment="0" applyProtection="0"/>
    <xf numFmtId="0" fontId="26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9" fillId="51" borderId="0" applyNumberFormat="0" applyBorder="0" applyAlignment="0" applyProtection="0"/>
    <xf numFmtId="0" fontId="38" fillId="21" borderId="0" applyNumberFormat="0" applyBorder="0" applyAlignment="0" applyProtection="0"/>
    <xf numFmtId="0" fontId="40" fillId="41" borderId="0" applyNumberFormat="0" applyBorder="0" applyAlignment="0" applyProtection="0"/>
    <xf numFmtId="0" fontId="26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9" fillId="49" borderId="0" applyNumberFormat="0" applyBorder="0" applyAlignment="0" applyProtection="0"/>
    <xf numFmtId="0" fontId="38" fillId="25" borderId="0" applyNumberFormat="0" applyBorder="0" applyAlignment="0" applyProtection="0"/>
    <xf numFmtId="0" fontId="40" fillId="48" borderId="0" applyNumberFormat="0" applyBorder="0" applyAlignment="0" applyProtection="0"/>
    <xf numFmtId="0" fontId="26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9" fillId="42" borderId="0" applyNumberFormat="0" applyBorder="0" applyAlignment="0" applyProtection="0"/>
    <xf numFmtId="0" fontId="38" fillId="29" borderId="0" applyNumberFormat="0" applyBorder="0" applyAlignment="0" applyProtection="0"/>
    <xf numFmtId="0" fontId="40" fillId="52" borderId="0" applyNumberFormat="0" applyBorder="0" applyAlignment="0" applyProtection="0"/>
    <xf numFmtId="0" fontId="26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9" fillId="47" borderId="0" applyNumberFormat="0" applyBorder="0" applyAlignment="0" applyProtection="0"/>
    <xf numFmtId="0" fontId="38" fillId="33" borderId="0" applyNumberFormat="0" applyBorder="0" applyAlignment="0" applyProtection="0"/>
    <xf numFmtId="0" fontId="40" fillId="53" borderId="0" applyNumberFormat="0" applyBorder="0" applyAlignment="0" applyProtection="0"/>
    <xf numFmtId="0" fontId="26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7" borderId="0" applyNumberFormat="0" applyBorder="0" applyAlignment="0" applyProtection="0"/>
    <xf numFmtId="0" fontId="39" fillId="41" borderId="0" applyNumberFormat="0" applyBorder="0" applyAlignment="0" applyProtection="0"/>
    <xf numFmtId="0" fontId="38" fillId="37" borderId="0" applyNumberFormat="0" applyBorder="0" applyAlignment="0" applyProtection="0"/>
    <xf numFmtId="0" fontId="40" fillId="54" borderId="0" applyNumberFormat="0" applyBorder="0" applyAlignment="0" applyProtection="0"/>
    <xf numFmtId="0" fontId="2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4" borderId="0" applyNumberFormat="0" applyBorder="0" applyAlignment="0" applyProtection="0"/>
    <xf numFmtId="0" fontId="39" fillId="55" borderId="0" applyNumberFormat="0" applyBorder="0" applyAlignment="0" applyProtection="0"/>
    <xf numFmtId="0" fontId="38" fillId="14" borderId="0" applyNumberFormat="0" applyBorder="0" applyAlignment="0" applyProtection="0"/>
    <xf numFmtId="0" fontId="40" fillId="56" borderId="0" applyNumberFormat="0" applyBorder="0" applyAlignment="0" applyProtection="0"/>
    <xf numFmtId="0" fontId="2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9" fillId="51" borderId="0" applyNumberFormat="0" applyBorder="0" applyAlignment="0" applyProtection="0"/>
    <xf numFmtId="0" fontId="38" fillId="18" borderId="0" applyNumberFormat="0" applyBorder="0" applyAlignment="0" applyProtection="0"/>
    <xf numFmtId="0" fontId="40" fillId="57" borderId="0" applyNumberFormat="0" applyBorder="0" applyAlignment="0" applyProtection="0"/>
    <xf numFmtId="0" fontId="26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9" fillId="49" borderId="0" applyNumberFormat="0" applyBorder="0" applyAlignment="0" applyProtection="0"/>
    <xf numFmtId="0" fontId="38" fillId="22" borderId="0" applyNumberFormat="0" applyBorder="0" applyAlignment="0" applyProtection="0"/>
    <xf numFmtId="0" fontId="40" fillId="58" borderId="0" applyNumberFormat="0" applyBorder="0" applyAlignment="0" applyProtection="0"/>
    <xf numFmtId="0" fontId="26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9" fillId="59" borderId="0" applyNumberFormat="0" applyBorder="0" applyAlignment="0" applyProtection="0"/>
    <xf numFmtId="0" fontId="38" fillId="26" borderId="0" applyNumberFormat="0" applyBorder="0" applyAlignment="0" applyProtection="0"/>
    <xf numFmtId="0" fontId="40" fillId="52" borderId="0" applyNumberFormat="0" applyBorder="0" applyAlignment="0" applyProtection="0"/>
    <xf numFmtId="0" fontId="26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9" fillId="53" borderId="0" applyNumberFormat="0" applyBorder="0" applyAlignment="0" applyProtection="0"/>
    <xf numFmtId="0" fontId="38" fillId="30" borderId="0" applyNumberFormat="0" applyBorder="0" applyAlignment="0" applyProtection="0"/>
    <xf numFmtId="0" fontId="40" fillId="53" borderId="0" applyNumberFormat="0" applyBorder="0" applyAlignment="0" applyProtection="0"/>
    <xf numFmtId="0" fontId="26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39" fillId="57" borderId="0" applyNumberFormat="0" applyBorder="0" applyAlignment="0" applyProtection="0"/>
    <xf numFmtId="0" fontId="38" fillId="34" borderId="0" applyNumberFormat="0" applyBorder="0" applyAlignment="0" applyProtection="0"/>
    <xf numFmtId="0" fontId="40" fillId="51" borderId="0" applyNumberFormat="0" applyBorder="0" applyAlignment="0" applyProtection="0"/>
    <xf numFmtId="0" fontId="26" fillId="34" borderId="0" applyNumberFormat="0" applyBorder="0" applyAlignment="0" applyProtection="0"/>
    <xf numFmtId="0" fontId="38" fillId="34" borderId="0" applyNumberFormat="0" applyBorder="0" applyAlignment="0" applyProtection="0"/>
    <xf numFmtId="190" fontId="5" fillId="60" borderId="17">
      <alignment horizontal="center" vertical="center"/>
    </xf>
    <xf numFmtId="190" fontId="5" fillId="60" borderId="17">
      <alignment horizontal="center" vertical="center"/>
    </xf>
    <xf numFmtId="0" fontId="41" fillId="0" borderId="0" applyNumberFormat="0" applyFill="0" applyBorder="0" applyAlignment="0">
      <protection locked="0"/>
    </xf>
    <xf numFmtId="191" fontId="42" fillId="0" borderId="0"/>
    <xf numFmtId="0" fontId="43" fillId="0" borderId="0"/>
    <xf numFmtId="0" fontId="44" fillId="8" borderId="0" applyNumberFormat="0" applyBorder="0" applyAlignment="0" applyProtection="0"/>
    <xf numFmtId="0" fontId="45" fillId="46" borderId="0" applyNumberFormat="0" applyBorder="0" applyAlignment="0" applyProtection="0"/>
    <xf numFmtId="0" fontId="44" fillId="8" borderId="0" applyNumberFormat="0" applyBorder="0" applyAlignment="0" applyProtection="0"/>
    <xf numFmtId="0" fontId="45" fillId="42" borderId="0" applyNumberFormat="0" applyBorder="0" applyAlignment="0" applyProtection="0"/>
    <xf numFmtId="0" fontId="16" fillId="8" borderId="0" applyNumberFormat="0" applyBorder="0" applyAlignment="0" applyProtection="0"/>
    <xf numFmtId="0" fontId="44" fillId="8" borderId="0" applyNumberFormat="0" applyBorder="0" applyAlignment="0" applyProtection="0"/>
    <xf numFmtId="192" fontId="46" fillId="0" borderId="0" applyFont="0" applyFill="0" applyBorder="0" applyAlignment="0" applyProtection="0">
      <alignment horizontal="right"/>
    </xf>
    <xf numFmtId="0" fontId="47" fillId="0" borderId="0" applyNumberFormat="0" applyFill="0" applyBorder="0" applyAlignment="0" applyProtection="0"/>
    <xf numFmtId="0" fontId="48" fillId="0" borderId="1" applyNumberFormat="0" applyFill="0" applyAlignment="0" applyProtection="0"/>
    <xf numFmtId="0" fontId="49" fillId="0" borderId="0">
      <alignment horizontal="center" vertical="center"/>
    </xf>
    <xf numFmtId="0" fontId="49" fillId="0" borderId="0">
      <alignment horizontal="left" vertical="center"/>
    </xf>
    <xf numFmtId="0" fontId="50" fillId="0" borderId="0">
      <alignment horizontal="center" vertical="center"/>
    </xf>
    <xf numFmtId="37" fontId="49" fillId="0" borderId="0">
      <alignment horizontal="right" vertical="center"/>
    </xf>
    <xf numFmtId="0" fontId="49" fillId="0" borderId="0">
      <alignment horizontal="left" wrapText="1"/>
    </xf>
    <xf numFmtId="0" fontId="49" fillId="0" borderId="0">
      <alignment horizontal="center" vertical="top"/>
    </xf>
    <xf numFmtId="171" fontId="51" fillId="0" borderId="0">
      <alignment horizontal="right" vertical="center"/>
    </xf>
    <xf numFmtId="171" fontId="51" fillId="61" borderId="0">
      <alignment horizontal="right" vertical="center"/>
    </xf>
    <xf numFmtId="0" fontId="51" fillId="0" borderId="0">
      <alignment horizontal="left" vertical="center"/>
    </xf>
    <xf numFmtId="0" fontId="51" fillId="61" borderId="0">
      <alignment horizontal="left" vertical="center"/>
    </xf>
    <xf numFmtId="0" fontId="51" fillId="0" borderId="0">
      <alignment horizontal="left" vertical="center" wrapText="1"/>
    </xf>
    <xf numFmtId="37" fontId="51" fillId="0" borderId="0">
      <alignment horizontal="right" vertical="center"/>
    </xf>
    <xf numFmtId="37" fontId="51" fillId="61" borderId="0">
      <alignment horizontal="right" vertical="center"/>
    </xf>
    <xf numFmtId="0" fontId="51" fillId="0" borderId="0">
      <alignment horizontal="center"/>
    </xf>
    <xf numFmtId="0" fontId="51" fillId="0" borderId="0">
      <alignment horizontal="left" wrapText="1"/>
    </xf>
    <xf numFmtId="0" fontId="51" fillId="61" borderId="0">
      <alignment horizontal="center"/>
    </xf>
    <xf numFmtId="0" fontId="51" fillId="0" borderId="0">
      <alignment horizontal="left" vertical="top" wrapText="1"/>
    </xf>
    <xf numFmtId="0" fontId="51" fillId="0" borderId="0">
      <alignment horizontal="right" vertical="top" wrapText="1"/>
    </xf>
    <xf numFmtId="0" fontId="51" fillId="0" borderId="0">
      <alignment horizontal="center" vertical="center" wrapText="1"/>
    </xf>
    <xf numFmtId="0" fontId="52" fillId="0" borderId="0">
      <alignment horizontal="left" vertical="center"/>
    </xf>
    <xf numFmtId="0" fontId="52" fillId="61" borderId="0">
      <alignment horizontal="center" vertical="center"/>
    </xf>
    <xf numFmtId="38" fontId="53" fillId="0" borderId="18"/>
    <xf numFmtId="0" fontId="42" fillId="0" borderId="2" applyNumberFormat="0" applyFont="0" applyFill="0" applyAlignment="0" applyProtection="0"/>
    <xf numFmtId="0" fontId="42" fillId="0" borderId="2" applyNumberFormat="0" applyFont="0" applyFill="0" applyAlignment="0" applyProtection="0"/>
    <xf numFmtId="0" fontId="42" fillId="0" borderId="19" applyNumberFormat="0" applyFont="0" applyFill="0" applyAlignment="0" applyProtection="0"/>
    <xf numFmtId="0" fontId="42" fillId="0" borderId="19" applyNumberFormat="0" applyFont="0" applyFill="0" applyAlignment="0" applyProtection="0"/>
    <xf numFmtId="193" fontId="36" fillId="0" borderId="0" applyFont="0" applyFill="0" applyBorder="0" applyAlignment="0" applyProtection="0"/>
    <xf numFmtId="194" fontId="27" fillId="0" borderId="0" applyFill="0" applyBorder="0" applyAlignment="0"/>
    <xf numFmtId="194" fontId="27" fillId="0" borderId="0" applyFill="0" applyBorder="0" applyAlignment="0"/>
    <xf numFmtId="171" fontId="54" fillId="0" borderId="0" applyFill="0" applyBorder="0" applyAlignment="0"/>
    <xf numFmtId="167" fontId="54" fillId="0" borderId="0" applyFill="0" applyBorder="0" applyAlignment="0"/>
    <xf numFmtId="195" fontId="54" fillId="0" borderId="0" applyFill="0" applyBorder="0" applyAlignment="0"/>
    <xf numFmtId="196" fontId="54" fillId="0" borderId="0" applyFill="0" applyBorder="0" applyAlignment="0"/>
    <xf numFmtId="44" fontId="54" fillId="0" borderId="0" applyFill="0" applyBorder="0" applyAlignment="0"/>
    <xf numFmtId="197" fontId="54" fillId="0" borderId="0" applyFill="0" applyBorder="0" applyAlignment="0"/>
    <xf numFmtId="171" fontId="54" fillId="0" borderId="0" applyFill="0" applyBorder="0" applyAlignment="0"/>
    <xf numFmtId="0" fontId="55" fillId="11" borderId="7" applyNumberFormat="0" applyAlignment="0" applyProtection="0"/>
    <xf numFmtId="0" fontId="56" fillId="62" borderId="20" applyNumberFormat="0" applyAlignment="0" applyProtection="0"/>
    <xf numFmtId="0" fontId="55" fillId="11" borderId="7" applyNumberFormat="0" applyAlignment="0" applyProtection="0"/>
    <xf numFmtId="0" fontId="57" fillId="61" borderId="20" applyNumberFormat="0" applyAlignment="0" applyProtection="0"/>
    <xf numFmtId="0" fontId="20" fillId="11" borderId="7" applyNumberFormat="0" applyAlignment="0" applyProtection="0"/>
    <xf numFmtId="0" fontId="55" fillId="11" borderId="7" applyNumberFormat="0" applyAlignment="0" applyProtection="0"/>
    <xf numFmtId="0" fontId="35" fillId="0" borderId="0"/>
    <xf numFmtId="0" fontId="58" fillId="12" borderId="10" applyNumberFormat="0" applyAlignment="0" applyProtection="0"/>
    <xf numFmtId="0" fontId="59" fillId="63" borderId="21" applyNumberFormat="0" applyAlignment="0" applyProtection="0"/>
    <xf numFmtId="0" fontId="58" fillId="12" borderId="10" applyNumberFormat="0" applyAlignment="0" applyProtection="0"/>
    <xf numFmtId="0" fontId="60" fillId="63" borderId="21" applyNumberFormat="0" applyAlignment="0" applyProtection="0"/>
    <xf numFmtId="0" fontId="22" fillId="12" borderId="10" applyNumberFormat="0" applyAlignment="0" applyProtection="0"/>
    <xf numFmtId="0" fontId="58" fillId="12" borderId="10" applyNumberFormat="0" applyAlignment="0" applyProtection="0"/>
    <xf numFmtId="198" fontId="61" fillId="0" borderId="0">
      <alignment horizontal="center" wrapText="1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54" fillId="0" borderId="0" applyFont="0" applyFill="0" applyBorder="0" applyAlignment="0" applyProtection="0"/>
    <xf numFmtId="37" fontId="35" fillId="0" borderId="0"/>
    <xf numFmtId="40" fontId="2" fillId="0" borderId="0" applyBorder="0" applyProtection="0"/>
    <xf numFmtId="40" fontId="2" fillId="0" borderId="0" applyBorder="0" applyProtection="0"/>
    <xf numFmtId="37" fontId="35" fillId="0" borderId="0"/>
    <xf numFmtId="37" fontId="27" fillId="0" borderId="0"/>
    <xf numFmtId="37" fontId="27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53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64" borderId="0" applyFill="0" applyBorder="0" applyProtection="0">
      <alignment horizontal="right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64" fillId="0" borderId="0"/>
    <xf numFmtId="0" fontId="65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64" fillId="0" borderId="0"/>
    <xf numFmtId="0" fontId="65" fillId="0" borderId="0"/>
    <xf numFmtId="200" fontId="2" fillId="0" borderId="0" applyFont="0" applyFill="0" applyBorder="0" applyAlignment="0" applyProtection="0"/>
    <xf numFmtId="4" fontId="51" fillId="0" borderId="0"/>
    <xf numFmtId="0" fontId="66" fillId="0" borderId="0" applyNumberFormat="0" applyAlignment="0">
      <alignment horizontal="left"/>
    </xf>
    <xf numFmtId="0" fontId="67" fillId="0" borderId="0"/>
    <xf numFmtId="171" fontId="54" fillId="0" borderId="0" applyFont="0" applyFill="0" applyBorder="0" applyAlignment="0" applyProtection="0"/>
    <xf numFmtId="7" fontId="35" fillId="0" borderId="0" applyFont="0" applyFill="0" applyBorder="0" applyAlignment="0" applyProtection="0"/>
    <xf numFmtId="37" fontId="3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36" fillId="0" borderId="0" applyFont="0" applyFill="0" applyBorder="0" applyAlignment="0" applyProtection="0"/>
    <xf numFmtId="6" fontId="68" fillId="0" borderId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27" fillId="0" borderId="0" applyFill="0" applyBorder="0" applyAlignment="0"/>
    <xf numFmtId="40" fontId="69" fillId="0" borderId="0"/>
    <xf numFmtId="40" fontId="69" fillId="0" borderId="0"/>
    <xf numFmtId="40" fontId="69" fillId="0" borderId="0"/>
    <xf numFmtId="20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70" fillId="0" borderId="0">
      <protection locked="0"/>
    </xf>
    <xf numFmtId="204" fontId="36" fillId="0" borderId="0"/>
    <xf numFmtId="0" fontId="71" fillId="0" borderId="0">
      <protection locked="0"/>
    </xf>
    <xf numFmtId="0" fontId="71" fillId="0" borderId="0">
      <protection locked="0"/>
    </xf>
    <xf numFmtId="44" fontId="54" fillId="0" borderId="0" applyFill="0" applyBorder="0" applyAlignment="0"/>
    <xf numFmtId="171" fontId="54" fillId="0" borderId="0" applyFill="0" applyBorder="0" applyAlignment="0"/>
    <xf numFmtId="44" fontId="54" fillId="0" borderId="0" applyFill="0" applyBorder="0" applyAlignment="0"/>
    <xf numFmtId="197" fontId="54" fillId="0" borderId="0" applyFill="0" applyBorder="0" applyAlignment="0"/>
    <xf numFmtId="171" fontId="54" fillId="0" borderId="0" applyFill="0" applyBorder="0" applyAlignment="0"/>
    <xf numFmtId="0" fontId="72" fillId="0" borderId="0" applyNumberFormat="0" applyAlignment="0">
      <alignment horizontal="left"/>
    </xf>
    <xf numFmtId="37" fontId="35" fillId="0" borderId="0"/>
    <xf numFmtId="205" fontId="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 applyNumberFormat="0" applyFill="0" applyAlignment="0">
      <alignment horizontal="right" indent="1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6" fontId="75" fillId="0" borderId="0"/>
    <xf numFmtId="0" fontId="70" fillId="0" borderId="0">
      <protection locked="0"/>
    </xf>
    <xf numFmtId="206" fontId="2" fillId="0" borderId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76" fillId="1" borderId="0"/>
    <xf numFmtId="0" fontId="77" fillId="0" borderId="0">
      <alignment horizontal="centerContinuous"/>
    </xf>
    <xf numFmtId="0" fontId="78" fillId="7" borderId="0" applyNumberFormat="0" applyBorder="0" applyAlignment="0" applyProtection="0"/>
    <xf numFmtId="0" fontId="79" fillId="47" borderId="0" applyNumberFormat="0" applyBorder="0" applyAlignment="0" applyProtection="0"/>
    <xf numFmtId="0" fontId="78" fillId="7" borderId="0" applyNumberFormat="0" applyBorder="0" applyAlignment="0" applyProtection="0"/>
    <xf numFmtId="0" fontId="79" fillId="44" borderId="0" applyNumberFormat="0" applyBorder="0" applyAlignment="0" applyProtection="0"/>
    <xf numFmtId="0" fontId="15" fillId="7" borderId="0" applyNumberFormat="0" applyBorder="0" applyAlignment="0" applyProtection="0"/>
    <xf numFmtId="0" fontId="78" fillId="7" borderId="0" applyNumberFormat="0" applyBorder="0" applyAlignment="0" applyProtection="0"/>
    <xf numFmtId="38" fontId="29" fillId="65" borderId="0" applyNumberFormat="0" applyBorder="0" applyAlignment="0" applyProtection="0"/>
    <xf numFmtId="38" fontId="29" fillId="65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3">
      <alignment horizontal="left" vertical="center"/>
    </xf>
    <xf numFmtId="0" fontId="81" fillId="0" borderId="3">
      <alignment horizontal="left" vertical="center"/>
    </xf>
    <xf numFmtId="14" fontId="5" fillId="66" borderId="2">
      <alignment horizontal="center" vertical="center" wrapText="1"/>
    </xf>
    <xf numFmtId="0" fontId="82" fillId="0" borderId="4" applyNumberFormat="0" applyFill="0" applyAlignment="0" applyProtection="0"/>
    <xf numFmtId="0" fontId="83" fillId="0" borderId="23" applyNumberFormat="0" applyFill="0" applyAlignment="0" applyProtection="0"/>
    <xf numFmtId="0" fontId="82" fillId="0" borderId="4" applyNumberFormat="0" applyFill="0" applyAlignment="0" applyProtection="0"/>
    <xf numFmtId="0" fontId="84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82" fillId="0" borderId="4" applyNumberFormat="0" applyFill="0" applyAlignment="0" applyProtection="0"/>
    <xf numFmtId="0" fontId="85" fillId="0" borderId="5" applyNumberFormat="0" applyFill="0" applyAlignment="0" applyProtection="0"/>
    <xf numFmtId="0" fontId="86" fillId="0" borderId="24" applyNumberFormat="0" applyFill="0" applyAlignment="0" applyProtection="0"/>
    <xf numFmtId="0" fontId="85" fillId="0" borderId="5" applyNumberFormat="0" applyFill="0" applyAlignment="0" applyProtection="0"/>
    <xf numFmtId="0" fontId="81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85" fillId="0" borderId="5" applyNumberFormat="0" applyFill="0" applyAlignment="0" applyProtection="0"/>
    <xf numFmtId="0" fontId="87" fillId="0" borderId="6" applyNumberFormat="0" applyFill="0" applyAlignment="0" applyProtection="0"/>
    <xf numFmtId="0" fontId="88" fillId="0" borderId="25" applyNumberFormat="0" applyFill="0" applyAlignment="0" applyProtection="0"/>
    <xf numFmtId="0" fontId="87" fillId="0" borderId="6" applyNumberFormat="0" applyFill="0" applyAlignment="0" applyProtection="0"/>
    <xf numFmtId="0" fontId="89" fillId="0" borderId="26" applyNumberFormat="0" applyFill="0" applyAlignment="0" applyProtection="0"/>
    <xf numFmtId="0" fontId="14" fillId="0" borderId="6" applyNumberFormat="0" applyFill="0" applyAlignment="0" applyProtection="0"/>
    <xf numFmtId="0" fontId="87" fillId="0" borderId="6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1">
      <alignment horizontal="center"/>
    </xf>
    <xf numFmtId="0" fontId="90" fillId="0" borderId="1">
      <alignment horizontal="center"/>
    </xf>
    <xf numFmtId="0" fontId="90" fillId="0" borderId="1">
      <alignment horizontal="center"/>
    </xf>
    <xf numFmtId="0" fontId="90" fillId="0" borderId="1">
      <alignment horizontal="center"/>
    </xf>
    <xf numFmtId="207" fontId="2" fillId="0" borderId="0">
      <protection locked="0"/>
    </xf>
    <xf numFmtId="207" fontId="2" fillId="0" borderId="0">
      <protection locked="0"/>
    </xf>
    <xf numFmtId="207" fontId="2" fillId="0" borderId="0">
      <protection locked="0"/>
    </xf>
    <xf numFmtId="207" fontId="2" fillId="0" borderId="0">
      <protection locked="0"/>
    </xf>
    <xf numFmtId="207" fontId="2" fillId="0" borderId="0">
      <protection locked="0"/>
    </xf>
    <xf numFmtId="207" fontId="2" fillId="0" borderId="0">
      <protection locked="0"/>
    </xf>
    <xf numFmtId="207" fontId="2" fillId="0" borderId="0">
      <protection locked="0"/>
    </xf>
    <xf numFmtId="207" fontId="2" fillId="0" borderId="0">
      <protection locked="0"/>
    </xf>
    <xf numFmtId="207" fontId="2" fillId="0" borderId="0">
      <protection locked="0"/>
    </xf>
    <xf numFmtId="207" fontId="2" fillId="0" borderId="0">
      <protection locked="0"/>
    </xf>
    <xf numFmtId="207" fontId="2" fillId="0" borderId="0">
      <protection locked="0"/>
    </xf>
    <xf numFmtId="207" fontId="2" fillId="0" borderId="0">
      <protection locked="0"/>
    </xf>
    <xf numFmtId="207" fontId="2" fillId="0" borderId="0">
      <protection locked="0"/>
    </xf>
    <xf numFmtId="207" fontId="2" fillId="0" borderId="0">
      <protection locked="0"/>
    </xf>
    <xf numFmtId="207" fontId="2" fillId="0" borderId="0">
      <protection locked="0"/>
    </xf>
    <xf numFmtId="207" fontId="2" fillId="0" borderId="0">
      <protection locked="0"/>
    </xf>
    <xf numFmtId="0" fontId="91" fillId="0" borderId="0"/>
    <xf numFmtId="37" fontId="35" fillId="0" borderId="0"/>
    <xf numFmtId="0" fontId="6" fillId="0" borderId="27" applyNumberFormat="0" applyFill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29" fillId="67" borderId="28" applyNumberFormat="0" applyBorder="0" applyAlignment="0" applyProtection="0"/>
    <xf numFmtId="10" fontId="29" fillId="67" borderId="28" applyNumberFormat="0" applyBorder="0" applyAlignment="0" applyProtection="0"/>
    <xf numFmtId="0" fontId="18" fillId="10" borderId="7" applyNumberFormat="0" applyAlignment="0" applyProtection="0"/>
    <xf numFmtId="0" fontId="93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93" fillId="10" borderId="7" applyNumberFormat="0" applyAlignment="0" applyProtection="0"/>
    <xf numFmtId="0" fontId="93" fillId="10" borderId="7" applyNumberFormat="0" applyAlignment="0" applyProtection="0"/>
    <xf numFmtId="0" fontId="94" fillId="38" borderId="20" applyNumberFormat="0" applyAlignment="0" applyProtection="0"/>
    <xf numFmtId="0" fontId="93" fillId="10" borderId="7" applyNumberFormat="0" applyAlignment="0" applyProtection="0"/>
    <xf numFmtId="0" fontId="18" fillId="10" borderId="7" applyNumberFormat="0" applyAlignment="0" applyProtection="0"/>
    <xf numFmtId="0" fontId="93" fillId="10" borderId="7" applyNumberFormat="0" applyAlignment="0" applyProtection="0"/>
    <xf numFmtId="0" fontId="18" fillId="10" borderId="7" applyNumberFormat="0" applyAlignment="0" applyProtection="0"/>
    <xf numFmtId="0" fontId="93" fillId="10" borderId="7" applyNumberFormat="0" applyAlignment="0" applyProtection="0"/>
    <xf numFmtId="0" fontId="18" fillId="10" borderId="7" applyNumberFormat="0" applyAlignment="0" applyProtection="0"/>
    <xf numFmtId="0" fontId="93" fillId="10" borderId="7" applyNumberFormat="0" applyAlignment="0" applyProtection="0"/>
    <xf numFmtId="0" fontId="18" fillId="10" borderId="7" applyNumberFormat="0" applyAlignment="0" applyProtection="0"/>
    <xf numFmtId="0" fontId="93" fillId="10" borderId="7" applyNumberFormat="0" applyAlignment="0" applyProtection="0"/>
    <xf numFmtId="0" fontId="18" fillId="10" borderId="7" applyNumberFormat="0" applyAlignment="0" applyProtection="0"/>
    <xf numFmtId="0" fontId="93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94" fillId="45" borderId="20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94" fillId="45" borderId="20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94" fillId="45" borderId="20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18" fillId="10" borderId="7" applyNumberFormat="0" applyAlignment="0" applyProtection="0"/>
    <xf numFmtId="0" fontId="95" fillId="68" borderId="29" applyNumberFormat="0" applyBorder="0" applyAlignment="0" applyProtection="0"/>
    <xf numFmtId="0" fontId="96" fillId="69" borderId="0" applyNumberFormat="0"/>
    <xf numFmtId="0" fontId="29" fillId="65" borderId="0"/>
    <xf numFmtId="44" fontId="54" fillId="0" borderId="0" applyFill="0" applyBorder="0" applyAlignment="0"/>
    <xf numFmtId="171" fontId="54" fillId="0" borderId="0" applyFill="0" applyBorder="0" applyAlignment="0"/>
    <xf numFmtId="44" fontId="54" fillId="0" borderId="0" applyFill="0" applyBorder="0" applyAlignment="0"/>
    <xf numFmtId="197" fontId="54" fillId="0" borderId="0" applyFill="0" applyBorder="0" applyAlignment="0"/>
    <xf numFmtId="171" fontId="54" fillId="0" borderId="0" applyFill="0" applyBorder="0" applyAlignment="0"/>
    <xf numFmtId="0" fontId="97" fillId="0" borderId="9" applyNumberFormat="0" applyFill="0" applyAlignment="0" applyProtection="0"/>
    <xf numFmtId="0" fontId="98" fillId="0" borderId="30" applyNumberFormat="0" applyFill="0" applyAlignment="0" applyProtection="0"/>
    <xf numFmtId="0" fontId="97" fillId="0" borderId="9" applyNumberFormat="0" applyFill="0" applyAlignment="0" applyProtection="0"/>
    <xf numFmtId="0" fontId="99" fillId="0" borderId="31" applyNumberFormat="0" applyFill="0" applyAlignment="0" applyProtection="0"/>
    <xf numFmtId="0" fontId="21" fillId="0" borderId="9" applyNumberFormat="0" applyFill="0" applyAlignment="0" applyProtection="0"/>
    <xf numFmtId="0" fontId="97" fillId="0" borderId="9" applyNumberFormat="0" applyFill="0" applyAlignment="0" applyProtection="0"/>
    <xf numFmtId="14" fontId="35" fillId="0" borderId="0">
      <alignment horizontal="center"/>
    </xf>
    <xf numFmtId="0" fontId="100" fillId="0" borderId="0"/>
    <xf numFmtId="208" fontId="101" fillId="0" borderId="0" applyFont="0" applyFill="0" applyBorder="0" applyAlignment="0" applyProtection="0"/>
    <xf numFmtId="209" fontId="102" fillId="0" borderId="0" applyFont="0" applyFill="0" applyBorder="0" applyAlignment="0" applyProtection="0"/>
    <xf numFmtId="210" fontId="102" fillId="0" borderId="0" applyFont="0" applyFill="0" applyBorder="0" applyAlignment="0" applyProtection="0"/>
    <xf numFmtId="20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11" fontId="103" fillId="0" borderId="32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7" fontId="35" fillId="0" borderId="28">
      <alignment horizontal="right"/>
    </xf>
    <xf numFmtId="37" fontId="35" fillId="0" borderId="0">
      <alignment horizontal="center"/>
    </xf>
    <xf numFmtId="37" fontId="35" fillId="0" borderId="0">
      <alignment horizontal="center"/>
    </xf>
    <xf numFmtId="17" fontId="35" fillId="0" borderId="0">
      <alignment horizontal="center"/>
    </xf>
    <xf numFmtId="214" fontId="104" fillId="0" borderId="0" applyFont="0" applyFill="0" applyBorder="0" applyProtection="0">
      <alignment horizontal="right"/>
    </xf>
    <xf numFmtId="0" fontId="105" fillId="9" borderId="0" applyNumberFormat="0" applyBorder="0" applyAlignment="0" applyProtection="0"/>
    <xf numFmtId="0" fontId="106" fillId="38" borderId="0" applyNumberFormat="0" applyBorder="0" applyAlignment="0" applyProtection="0"/>
    <xf numFmtId="0" fontId="105" fillId="9" borderId="0" applyNumberFormat="0" applyBorder="0" applyAlignment="0" applyProtection="0"/>
    <xf numFmtId="0" fontId="107" fillId="38" borderId="0" applyNumberFormat="0" applyBorder="0" applyAlignment="0" applyProtection="0"/>
    <xf numFmtId="0" fontId="17" fillId="9" borderId="0" applyNumberFormat="0" applyBorder="0" applyAlignment="0" applyProtection="0"/>
    <xf numFmtId="0" fontId="105" fillId="9" borderId="0" applyNumberFormat="0" applyBorder="0" applyAlignment="0" applyProtection="0"/>
    <xf numFmtId="37" fontId="108" fillId="0" borderId="0"/>
    <xf numFmtId="166" fontId="109" fillId="0" borderId="0"/>
    <xf numFmtId="37" fontId="54" fillId="0" borderId="0"/>
    <xf numFmtId="37" fontId="110" fillId="0" borderId="0"/>
    <xf numFmtId="0" fontId="11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1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" fillId="0" borderId="0"/>
    <xf numFmtId="37" fontId="2" fillId="0" borderId="0"/>
    <xf numFmtId="37" fontId="2" fillId="0" borderId="0"/>
    <xf numFmtId="3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>
      <alignment horizontal="center" vertical="center"/>
    </xf>
    <xf numFmtId="14" fontId="114" fillId="0" borderId="0">
      <alignment horizontal="center" vertical="center"/>
    </xf>
    <xf numFmtId="14" fontId="114" fillId="0" borderId="0">
      <alignment horizontal="left" vertical="center"/>
    </xf>
    <xf numFmtId="171" fontId="114" fillId="0" borderId="0">
      <alignment horizontal="right" vertical="center"/>
    </xf>
    <xf numFmtId="171" fontId="114" fillId="61" borderId="0">
      <alignment horizontal="right" vertical="center"/>
    </xf>
    <xf numFmtId="0" fontId="114" fillId="0" borderId="0">
      <alignment horizontal="left" vertical="center"/>
    </xf>
    <xf numFmtId="0" fontId="115" fillId="0" borderId="0">
      <alignment horizontal="left" vertical="center"/>
    </xf>
    <xf numFmtId="0" fontId="114" fillId="0" borderId="0">
      <alignment horizontal="left" vertical="center"/>
    </xf>
    <xf numFmtId="37" fontId="114" fillId="0" borderId="0">
      <alignment horizontal="center" vertical="center"/>
    </xf>
    <xf numFmtId="37" fontId="114" fillId="0" borderId="0">
      <alignment horizontal="left" vertical="center"/>
    </xf>
    <xf numFmtId="37" fontId="114" fillId="0" borderId="0">
      <alignment horizontal="right" vertical="center"/>
    </xf>
    <xf numFmtId="37" fontId="114" fillId="61" borderId="0">
      <alignment horizontal="right" vertical="center"/>
    </xf>
    <xf numFmtId="37" fontId="114" fillId="61" borderId="0">
      <alignment horizontal="center" vertical="center"/>
    </xf>
    <xf numFmtId="37" fontId="114" fillId="0" borderId="0">
      <alignment vertical="top"/>
    </xf>
    <xf numFmtId="0" fontId="29" fillId="0" borderId="0">
      <alignment horizontal="center" vertical="center"/>
    </xf>
    <xf numFmtId="0" fontId="29" fillId="0" borderId="0">
      <alignment horizontal="left" vertical="center"/>
    </xf>
    <xf numFmtId="0" fontId="27" fillId="0" borderId="0">
      <alignment vertical="top"/>
    </xf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7" fillId="13" borderId="11" applyNumberFormat="0" applyFont="0" applyAlignment="0" applyProtection="0"/>
    <xf numFmtId="0" fontId="2" fillId="43" borderId="33" applyNumberFormat="0" applyFont="0" applyAlignment="0" applyProtection="0"/>
    <xf numFmtId="0" fontId="37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7" fillId="13" borderId="11" applyNumberFormat="0" applyFont="0" applyAlignment="0" applyProtection="0"/>
    <xf numFmtId="0" fontId="2" fillId="43" borderId="33" applyNumberFormat="0" applyFont="0" applyAlignment="0" applyProtection="0"/>
    <xf numFmtId="0" fontId="2" fillId="43" borderId="33" applyNumberFormat="0" applyFont="0" applyAlignment="0" applyProtection="0"/>
    <xf numFmtId="0" fontId="2" fillId="43" borderId="33" applyNumberFormat="0" applyFont="0" applyAlignment="0" applyProtection="0"/>
    <xf numFmtId="0" fontId="2" fillId="43" borderId="33" applyNumberFormat="0" applyFont="0" applyAlignment="0" applyProtection="0"/>
    <xf numFmtId="0" fontId="2" fillId="43" borderId="33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7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0" fontId="1" fillId="13" borderId="11" applyNumberFormat="0" applyFont="0" applyAlignment="0" applyProtection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43" fontId="11" fillId="0" borderId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40" fontId="4" fillId="0" borderId="0" applyFill="0" applyBorder="0" applyProtection="0"/>
    <xf numFmtId="216" fontId="2" fillId="0" borderId="0" applyFont="0" applyFill="0" applyBorder="0" applyAlignment="0" applyProtection="0"/>
    <xf numFmtId="217" fontId="116" fillId="0" borderId="0"/>
    <xf numFmtId="37" fontId="111" fillId="70" borderId="28" applyNumberFormat="0" applyFont="0" applyFill="0" applyAlignment="0" applyProtection="0"/>
    <xf numFmtId="0" fontId="117" fillId="11" borderId="8" applyNumberFormat="0" applyAlignment="0" applyProtection="0"/>
    <xf numFmtId="0" fontId="118" fillId="62" borderId="34" applyNumberFormat="0" applyAlignment="0" applyProtection="0"/>
    <xf numFmtId="0" fontId="117" fillId="11" borderId="8" applyNumberFormat="0" applyAlignment="0" applyProtection="0"/>
    <xf numFmtId="0" fontId="118" fillId="61" borderId="34" applyNumberFormat="0" applyAlignment="0" applyProtection="0"/>
    <xf numFmtId="0" fontId="19" fillId="11" borderId="8" applyNumberFormat="0" applyAlignment="0" applyProtection="0"/>
    <xf numFmtId="0" fontId="117" fillId="11" borderId="8" applyNumberFormat="0" applyAlignment="0" applyProtection="0"/>
    <xf numFmtId="0" fontId="119" fillId="0" borderId="0" applyFill="0" applyBorder="0" applyProtection="0">
      <alignment horizontal="left"/>
    </xf>
    <xf numFmtId="0" fontId="120" fillId="0" borderId="0" applyFill="0" applyBorder="0" applyProtection="0">
      <alignment horizontal="left"/>
    </xf>
    <xf numFmtId="0" fontId="121" fillId="0" borderId="0">
      <alignment horizontal="centerContinuous"/>
    </xf>
    <xf numFmtId="0" fontId="122" fillId="0" borderId="35" applyNumberFormat="0" applyAlignment="0" applyProtection="0"/>
    <xf numFmtId="0" fontId="53" fillId="71" borderId="0" applyNumberFormat="0" applyFont="0" applyBorder="0" applyAlignment="0" applyProtection="0"/>
    <xf numFmtId="0" fontId="29" fillId="72" borderId="36" applyNumberFormat="0" applyFont="0" applyBorder="0" applyAlignment="0" applyProtection="0">
      <alignment horizontal="center"/>
    </xf>
    <xf numFmtId="0" fontId="29" fillId="60" borderId="36" applyNumberFormat="0" applyFont="0" applyBorder="0" applyAlignment="0" applyProtection="0">
      <alignment horizontal="center"/>
    </xf>
    <xf numFmtId="0" fontId="53" fillId="0" borderId="37" applyNumberFormat="0" applyAlignment="0" applyProtection="0"/>
    <xf numFmtId="0" fontId="53" fillId="0" borderId="38" applyNumberFormat="0" applyAlignment="0" applyProtection="0"/>
    <xf numFmtId="0" fontId="122" fillId="0" borderId="39" applyNumberFormat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0" fontId="29" fillId="0" borderId="0"/>
    <xf numFmtId="37" fontId="35" fillId="0" borderId="0"/>
    <xf numFmtId="219" fontId="2" fillId="0" borderId="0" applyFont="0" applyFill="0" applyBorder="0" applyAlignment="0" applyProtection="0"/>
    <xf numFmtId="37" fontId="35" fillId="0" borderId="0" applyFont="0" applyFill="0" applyBorder="0" applyAlignment="0" applyProtection="0"/>
    <xf numFmtId="10" fontId="2" fillId="0" borderId="0" applyFont="0" applyFill="0" applyBorder="0" applyAlignment="0" applyProtection="0"/>
    <xf numFmtId="220" fontId="123" fillId="0" borderId="0" applyFont="0" applyFill="0" applyBorder="0" applyAlignment="0" applyProtection="0"/>
    <xf numFmtId="165" fontId="12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1" fontId="42" fillId="0" borderId="0" applyFont="0" applyFill="0" applyBorder="0" applyProtection="0">
      <alignment horizontal="right"/>
    </xf>
    <xf numFmtId="222" fontId="2" fillId="0" borderId="0" applyFont="0" applyFill="0" applyBorder="0" applyAlignment="0" applyProtection="0"/>
    <xf numFmtId="223" fontId="2" fillId="0" borderId="40" applyFill="0" applyBorder="0" applyAlignment="0" applyProtection="0"/>
    <xf numFmtId="37" fontId="35" fillId="0" borderId="0"/>
    <xf numFmtId="44" fontId="54" fillId="0" borderId="0" applyFill="0" applyBorder="0" applyAlignment="0"/>
    <xf numFmtId="171" fontId="54" fillId="0" borderId="0" applyFill="0" applyBorder="0" applyAlignment="0"/>
    <xf numFmtId="44" fontId="54" fillId="0" borderId="0" applyFill="0" applyBorder="0" applyAlignment="0"/>
    <xf numFmtId="197" fontId="54" fillId="0" borderId="0" applyFill="0" applyBorder="0" applyAlignment="0"/>
    <xf numFmtId="171" fontId="54" fillId="0" borderId="0" applyFill="0" applyBorder="0" applyAlignment="0"/>
    <xf numFmtId="37" fontId="35" fillId="0" borderId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125" fillId="0" borderId="41"/>
    <xf numFmtId="0" fontId="126" fillId="62" borderId="0" applyNumberFormat="0" applyFont="0" applyFill="0" applyBorder="0" applyAlignment="0" applyProtection="0"/>
    <xf numFmtId="0" fontId="126" fillId="73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164" fontId="51" fillId="0" borderId="0"/>
    <xf numFmtId="14" fontId="127" fillId="0" borderId="0" applyNumberFormat="0" applyFill="0" applyBorder="0" applyAlignment="0" applyProtection="0">
      <alignment horizontal="left"/>
    </xf>
    <xf numFmtId="224" fontId="2" fillId="0" borderId="0" applyFill="0" applyBorder="0" applyAlignment="0" applyProtection="0"/>
    <xf numFmtId="224" fontId="5" fillId="0" borderId="0" applyFill="0" applyBorder="0" applyAlignment="0" applyProtection="0"/>
    <xf numFmtId="225" fontId="4" fillId="0" borderId="0" applyFont="0" applyFill="0" applyBorder="0" applyAlignment="0" applyProtection="0"/>
    <xf numFmtId="0" fontId="128" fillId="0" borderId="0"/>
    <xf numFmtId="0" fontId="129" fillId="0" borderId="0"/>
    <xf numFmtId="0" fontId="53" fillId="74" borderId="0" applyNumberFormat="0" applyFont="0" applyBorder="0" applyAlignment="0" applyProtection="0"/>
    <xf numFmtId="0" fontId="130" fillId="71" borderId="0" applyNumberFormat="0" applyFont="0" applyBorder="0" applyAlignment="0" applyProtection="0">
      <alignment horizontal="center"/>
    </xf>
    <xf numFmtId="0" fontId="131" fillId="0" borderId="0"/>
    <xf numFmtId="0" fontId="132" fillId="0" borderId="0"/>
    <xf numFmtId="0" fontId="27" fillId="0" borderId="0">
      <alignment vertical="top"/>
    </xf>
    <xf numFmtId="2" fontId="133" fillId="75" borderId="42" applyProtection="0">
      <alignment horizontal="right"/>
    </xf>
    <xf numFmtId="2" fontId="27" fillId="0" borderId="0" applyFill="0" applyBorder="0" applyAlignment="0" applyProtection="0"/>
    <xf numFmtId="7" fontId="2" fillId="0" borderId="43" applyFill="0" applyProtection="0">
      <alignment horizontal="right"/>
    </xf>
    <xf numFmtId="7" fontId="5" fillId="0" borderId="43" applyFill="0" applyProtection="0">
      <alignment horizontal="right"/>
    </xf>
    <xf numFmtId="0" fontId="2" fillId="0" borderId="43" applyNumberFormat="0" applyFill="0" applyProtection="0">
      <alignment horizontal="center"/>
    </xf>
    <xf numFmtId="0" fontId="5" fillId="0" borderId="43" applyNumberFormat="0" applyFill="0" applyProtection="0">
      <alignment horizontal="center"/>
    </xf>
    <xf numFmtId="0" fontId="29" fillId="0" borderId="0" applyNumberFormat="0" applyFill="0" applyBorder="0" applyProtection="0"/>
    <xf numFmtId="0" fontId="134" fillId="0" borderId="0"/>
    <xf numFmtId="0" fontId="135" fillId="0" borderId="44"/>
    <xf numFmtId="40" fontId="136" fillId="0" borderId="0" applyBorder="0">
      <alignment horizontal="right"/>
    </xf>
    <xf numFmtId="0" fontId="137" fillId="0" borderId="0" applyFill="0" applyBorder="0" applyProtection="0">
      <alignment horizontal="center" vertical="center"/>
    </xf>
    <xf numFmtId="0" fontId="137" fillId="0" borderId="0" applyFill="0" applyBorder="0" applyProtection="0"/>
    <xf numFmtId="0" fontId="5" fillId="0" borderId="0" applyFill="0" applyBorder="0" applyProtection="0">
      <alignment horizontal="left"/>
    </xf>
    <xf numFmtId="0" fontId="138" fillId="0" borderId="0" applyFill="0" applyBorder="0" applyProtection="0">
      <alignment horizontal="left" vertical="top"/>
    </xf>
    <xf numFmtId="0" fontId="139" fillId="0" borderId="0">
      <alignment horizontal="centerContinuous" vertical="center" wrapText="1"/>
    </xf>
    <xf numFmtId="49" fontId="27" fillId="0" borderId="0" applyFill="0" applyBorder="0" applyAlignment="0"/>
    <xf numFmtId="226" fontId="54" fillId="0" borderId="0" applyFill="0" applyBorder="0" applyAlignment="0"/>
    <xf numFmtId="227" fontId="54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2" fillId="0" borderId="0">
      <alignment wrapText="1"/>
    </xf>
    <xf numFmtId="228" fontId="2" fillId="0" borderId="0">
      <alignment wrapText="1"/>
    </xf>
    <xf numFmtId="228" fontId="2" fillId="0" borderId="0">
      <alignment wrapText="1"/>
    </xf>
    <xf numFmtId="228" fontId="2" fillId="0" borderId="0">
      <alignment wrapText="1"/>
    </xf>
    <xf numFmtId="228" fontId="2" fillId="0" borderId="0">
      <alignment wrapText="1"/>
    </xf>
    <xf numFmtId="228" fontId="2" fillId="0" borderId="0">
      <alignment wrapText="1"/>
    </xf>
    <xf numFmtId="228" fontId="2" fillId="0" borderId="0">
      <alignment wrapText="1"/>
    </xf>
    <xf numFmtId="228" fontId="2" fillId="0" borderId="0">
      <alignment wrapText="1"/>
    </xf>
    <xf numFmtId="229" fontId="2" fillId="0" borderId="0">
      <alignment wrapText="1"/>
    </xf>
    <xf numFmtId="229" fontId="2" fillId="0" borderId="0">
      <alignment wrapText="1"/>
    </xf>
    <xf numFmtId="229" fontId="2" fillId="0" borderId="0">
      <alignment wrapText="1"/>
    </xf>
    <xf numFmtId="229" fontId="2" fillId="0" borderId="0">
      <alignment wrapText="1"/>
    </xf>
    <xf numFmtId="229" fontId="2" fillId="0" borderId="0">
      <alignment wrapText="1"/>
    </xf>
    <xf numFmtId="229" fontId="2" fillId="0" borderId="0">
      <alignment wrapText="1"/>
    </xf>
    <xf numFmtId="229" fontId="2" fillId="0" borderId="0">
      <alignment wrapText="1"/>
    </xf>
    <xf numFmtId="229" fontId="2" fillId="0" borderId="0">
      <alignment wrapText="1"/>
    </xf>
    <xf numFmtId="0" fontId="140" fillId="0" borderId="0" applyFill="0" applyBorder="0" applyProtection="0">
      <alignment horizontal="left" vertical="top"/>
    </xf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76" borderId="45"/>
    <xf numFmtId="0" fontId="144" fillId="0" borderId="12" applyNumberFormat="0" applyFill="0" applyAlignment="0" applyProtection="0"/>
    <xf numFmtId="0" fontId="145" fillId="0" borderId="46" applyNumberFormat="0" applyFill="0" applyAlignment="0" applyProtection="0"/>
    <xf numFmtId="0" fontId="144" fillId="0" borderId="12" applyNumberForma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5" fillId="0" borderId="12" applyNumberFormat="0" applyFill="0" applyAlignment="0" applyProtection="0"/>
    <xf numFmtId="0" fontId="144" fillId="0" borderId="12" applyNumberFormat="0" applyFill="0" applyAlignment="0" applyProtection="0"/>
    <xf numFmtId="230" fontId="50" fillId="0" borderId="0">
      <alignment horizontal="left"/>
      <protection locked="0"/>
    </xf>
    <xf numFmtId="0" fontId="146" fillId="0" borderId="0" applyNumberFormat="0" applyFont="0" applyFill="0"/>
    <xf numFmtId="37" fontId="29" fillId="77" borderId="0" applyNumberFormat="0" applyBorder="0" applyAlignment="0" applyProtection="0"/>
    <xf numFmtId="37" fontId="29" fillId="77" borderId="0" applyNumberFormat="0" applyBorder="0" applyAlignment="0" applyProtection="0"/>
    <xf numFmtId="37" fontId="29" fillId="0" borderId="0"/>
    <xf numFmtId="3" fontId="116" fillId="0" borderId="27" applyProtection="0"/>
    <xf numFmtId="14" fontId="130" fillId="0" borderId="0" applyNumberFormat="0" applyFont="0" applyBorder="0" applyAlignment="0" applyProtection="0">
      <alignment horizontal="center"/>
    </xf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37" fontId="35" fillId="0" borderId="0">
      <alignment horizontal="center"/>
    </xf>
    <xf numFmtId="0" fontId="149" fillId="0" borderId="0"/>
    <xf numFmtId="44" fontId="1" fillId="0" borderId="0" applyFont="0" applyFill="0" applyBorder="0" applyAlignment="0" applyProtection="0"/>
    <xf numFmtId="0" fontId="7" fillId="0" borderId="0"/>
  </cellStyleXfs>
  <cellXfs count="146">
    <xf numFmtId="0" fontId="0" fillId="0" borderId="0" xfId="0"/>
    <xf numFmtId="0" fontId="0" fillId="0" borderId="1" xfId="0" applyBorder="1" applyAlignment="1">
      <alignment horizontal="center"/>
    </xf>
    <xf numFmtId="164" fontId="0" fillId="0" borderId="0" xfId="1" applyNumberFormat="1" applyFont="1"/>
    <xf numFmtId="0" fontId="2" fillId="0" borderId="0" xfId="0" applyFont="1"/>
    <xf numFmtId="43" fontId="2" fillId="0" borderId="0" xfId="0" applyNumberFormat="1" applyFont="1"/>
    <xf numFmtId="43" fontId="2" fillId="0" borderId="0" xfId="1" applyFont="1"/>
    <xf numFmtId="0" fontId="2" fillId="0" borderId="1" xfId="0" applyFont="1" applyBorder="1" applyAlignment="1">
      <alignment horizontal="center"/>
    </xf>
    <xf numFmtId="10" fontId="2" fillId="2" borderId="0" xfId="2" applyNumberFormat="1" applyFont="1" applyFill="1"/>
    <xf numFmtId="0" fontId="2" fillId="2" borderId="0" xfId="0" applyFont="1" applyFill="1"/>
    <xf numFmtId="43" fontId="2" fillId="0" borderId="0" xfId="0" applyNumberFormat="1" applyFont="1" applyFill="1"/>
    <xf numFmtId="43" fontId="2" fillId="0" borderId="0" xfId="1" applyNumberFormat="1" applyFont="1" applyFill="1" applyBorder="1" applyAlignment="1">
      <alignment horizontal="left" indent="1"/>
    </xf>
    <xf numFmtId="43" fontId="2" fillId="0" borderId="1" xfId="0" applyNumberFormat="1" applyFont="1" applyBorder="1"/>
    <xf numFmtId="43" fontId="2" fillId="0" borderId="1" xfId="1" applyFont="1" applyBorder="1"/>
    <xf numFmtId="0" fontId="2" fillId="0" borderId="0" xfId="0" applyFont="1" applyAlignment="1">
      <alignment horizontal="center"/>
    </xf>
    <xf numFmtId="41" fontId="2" fillId="0" borderId="0" xfId="0" applyNumberFormat="1" applyFont="1" applyFill="1"/>
    <xf numFmtId="0" fontId="2" fillId="0" borderId="1" xfId="0" applyFont="1" applyBorder="1"/>
    <xf numFmtId="41" fontId="2" fillId="0" borderId="0" xfId="0" applyNumberFormat="1" applyFont="1"/>
    <xf numFmtId="10" fontId="2" fillId="0" borderId="0" xfId="0" applyNumberFormat="1" applyFont="1" applyFill="1"/>
    <xf numFmtId="5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3" borderId="0" xfId="0" applyFill="1"/>
    <xf numFmtId="43" fontId="0" fillId="0" borderId="0" xfId="0" applyNumberFormat="1"/>
    <xf numFmtId="0" fontId="0" fillId="0" borderId="0" xfId="0" applyAlignment="1">
      <alignment horizontal="right"/>
    </xf>
    <xf numFmtId="164" fontId="0" fillId="4" borderId="0" xfId="1" applyNumberFormat="1" applyFont="1" applyFill="1"/>
    <xf numFmtId="164" fontId="0" fillId="0" borderId="1" xfId="0" applyNumberFormat="1" applyBorder="1"/>
    <xf numFmtId="164" fontId="0" fillId="0" borderId="0" xfId="0" applyNumberFormat="1" applyFill="1"/>
    <xf numFmtId="42" fontId="2" fillId="0" borderId="0" xfId="0" applyNumberFormat="1" applyFont="1"/>
    <xf numFmtId="165" fontId="2" fillId="0" borderId="0" xfId="2" applyNumberFormat="1" applyFont="1"/>
    <xf numFmtId="0" fontId="0" fillId="2" borderId="0" xfId="0" applyFill="1"/>
    <xf numFmtId="10" fontId="0" fillId="2" borderId="0" xfId="2" applyNumberFormat="1" applyFont="1" applyFill="1"/>
    <xf numFmtId="10" fontId="0" fillId="0" borderId="0" xfId="2" applyNumberFormat="1" applyFont="1" applyFill="1"/>
    <xf numFmtId="37" fontId="0" fillId="0" borderId="0" xfId="0" applyNumberFormat="1"/>
    <xf numFmtId="0" fontId="3" fillId="0" borderId="0" xfId="0" applyFont="1"/>
    <xf numFmtId="43" fontId="2" fillId="5" borderId="0" xfId="1" applyFont="1" applyFill="1"/>
    <xf numFmtId="164" fontId="0" fillId="0" borderId="0" xfId="1" applyNumberFormat="1" applyFont="1" applyFill="1"/>
    <xf numFmtId="0" fontId="0" fillId="2" borderId="1" xfId="0" applyFill="1" applyBorder="1" applyAlignment="1">
      <alignment horizontal="center"/>
    </xf>
    <xf numFmtId="0" fontId="0" fillId="0" borderId="0" xfId="0" applyFill="1"/>
    <xf numFmtId="10" fontId="0" fillId="0" borderId="0" xfId="2" applyNumberFormat="1" applyFont="1"/>
    <xf numFmtId="0" fontId="2" fillId="0" borderId="0" xfId="0" applyFont="1" applyFill="1" applyAlignment="1">
      <alignment horizontal="center"/>
    </xf>
    <xf numFmtId="43" fontId="0" fillId="0" borderId="1" xfId="0" applyNumberFormat="1" applyBorder="1"/>
    <xf numFmtId="0" fontId="0" fillId="0" borderId="0" xfId="0" applyAlignment="1">
      <alignment horizontal="left" indent="1"/>
    </xf>
    <xf numFmtId="10" fontId="2" fillId="0" borderId="0" xfId="2" applyNumberFormat="1" applyFont="1"/>
    <xf numFmtId="10" fontId="2" fillId="0" borderId="0" xfId="2" applyNumberFormat="1" applyFont="1" applyFill="1"/>
    <xf numFmtId="0" fontId="2" fillId="0" borderId="0" xfId="0" applyFont="1" applyFill="1"/>
    <xf numFmtId="0" fontId="148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164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1" applyNumberFormat="1" applyFont="1" applyFill="1" applyBorder="1" applyAlignment="1">
      <alignment horizontal="center"/>
    </xf>
    <xf numFmtId="164" fontId="0" fillId="0" borderId="1" xfId="1" applyNumberFormat="1" applyFont="1" applyFill="1" applyBorder="1"/>
    <xf numFmtId="10" fontId="0" fillId="0" borderId="0" xfId="0" applyNumberFormat="1" applyFill="1"/>
    <xf numFmtId="44" fontId="0" fillId="0" borderId="1" xfId="0" applyNumberFormat="1" applyFill="1" applyBorder="1"/>
    <xf numFmtId="43" fontId="0" fillId="0" borderId="1" xfId="0" applyNumberFormat="1" applyFill="1" applyBorder="1"/>
    <xf numFmtId="0" fontId="0" fillId="0" borderId="0" xfId="0" applyBorder="1"/>
    <xf numFmtId="164" fontId="0" fillId="0" borderId="0" xfId="1" applyNumberFormat="1" applyFont="1" applyFill="1" applyBorder="1"/>
    <xf numFmtId="164" fontId="0" fillId="0" borderId="1" xfId="0" applyNumberFormat="1" applyFill="1" applyBorder="1"/>
    <xf numFmtId="10" fontId="0" fillId="0" borderId="0" xfId="0" applyNumberFormat="1"/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4" fillId="0" borderId="0" xfId="0" applyFont="1" applyAlignment="1">
      <alignment horizontal="center"/>
    </xf>
    <xf numFmtId="5" fontId="4" fillId="0" borderId="0" xfId="0" applyNumberFormat="1" applyFont="1" applyAlignment="1" applyProtection="1">
      <alignment horizontal="center"/>
    </xf>
    <xf numFmtId="0" fontId="4" fillId="0" borderId="0" xfId="0" applyFont="1"/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151" fillId="0" borderId="0" xfId="0" applyFont="1" applyProtection="1"/>
    <xf numFmtId="37" fontId="4" fillId="0" borderId="0" xfId="0" applyNumberFormat="1" applyFont="1" applyProtection="1"/>
    <xf numFmtId="233" fontId="4" fillId="0" borderId="0" xfId="3155" applyNumberFormat="1" applyFont="1" applyProtection="1"/>
    <xf numFmtId="5" fontId="152" fillId="0" borderId="0" xfId="0" applyNumberFormat="1" applyFont="1" applyProtection="1"/>
    <xf numFmtId="233" fontId="4" fillId="0" borderId="1" xfId="3155" applyNumberFormat="1" applyFont="1" applyBorder="1" applyProtection="1"/>
    <xf numFmtId="0" fontId="4" fillId="0" borderId="48" xfId="0" applyFont="1" applyBorder="1" applyProtection="1"/>
    <xf numFmtId="5" fontId="4" fillId="0" borderId="0" xfId="0" applyNumberFormat="1" applyFont="1" applyProtection="1"/>
    <xf numFmtId="0" fontId="153" fillId="0" borderId="0" xfId="0" applyFont="1"/>
    <xf numFmtId="0" fontId="75" fillId="0" borderId="0" xfId="0" applyFont="1" applyProtection="1"/>
    <xf numFmtId="42" fontId="153" fillId="0" borderId="0" xfId="0" applyNumberFormat="1" applyFont="1"/>
    <xf numFmtId="5" fontId="153" fillId="0" borderId="0" xfId="0" applyNumberFormat="1" applyFont="1"/>
    <xf numFmtId="42" fontId="0" fillId="0" borderId="0" xfId="0" applyNumberFormat="1"/>
    <xf numFmtId="41" fontId="0" fillId="0" borderId="1" xfId="0" applyNumberFormat="1" applyBorder="1"/>
    <xf numFmtId="42" fontId="0" fillId="0" borderId="0" xfId="0" applyNumberFormat="1" applyAlignment="1">
      <alignment horizontal="center"/>
    </xf>
    <xf numFmtId="233" fontId="4" fillId="0" borderId="0" xfId="3155" applyNumberFormat="1" applyFont="1" applyBorder="1" applyProtection="1"/>
    <xf numFmtId="0" fontId="4" fillId="0" borderId="0" xfId="0" applyFont="1" applyBorder="1" applyProtection="1"/>
    <xf numFmtId="233" fontId="152" fillId="0" borderId="0" xfId="0" applyNumberFormat="1" applyFont="1" applyProtection="1"/>
    <xf numFmtId="5" fontId="4" fillId="0" borderId="0" xfId="0" applyNumberFormat="1" applyFont="1" applyBorder="1" applyProtection="1"/>
    <xf numFmtId="37" fontId="4" fillId="2" borderId="0" xfId="0" applyNumberFormat="1" applyFont="1" applyFill="1" applyAlignment="1" applyProtection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0" fontId="0" fillId="2" borderId="1" xfId="2" applyNumberFormat="1" applyFont="1" applyFill="1" applyBorder="1"/>
    <xf numFmtId="42" fontId="0" fillId="2" borderId="0" xfId="0" applyNumberFormat="1" applyFill="1" applyAlignment="1">
      <alignment horizontal="center"/>
    </xf>
    <xf numFmtId="40" fontId="5" fillId="0" borderId="0" xfId="0" applyNumberFormat="1" applyFont="1" applyFill="1" applyAlignment="1">
      <alignment horizontal="center" wrapText="1"/>
    </xf>
    <xf numFmtId="43" fontId="0" fillId="0" borderId="0" xfId="0" applyNumberFormat="1" applyFill="1"/>
    <xf numFmtId="43" fontId="0" fillId="0" borderId="0" xfId="0" applyNumberFormat="1" applyBorder="1" applyAlignment="1">
      <alignment horizontal="left"/>
    </xf>
    <xf numFmtId="37" fontId="0" fillId="0" borderId="1" xfId="0" applyNumberFormat="1" applyBorder="1"/>
    <xf numFmtId="0" fontId="4" fillId="0" borderId="0" xfId="0" applyFont="1" applyFill="1" applyProtection="1"/>
    <xf numFmtId="0" fontId="5" fillId="0" borderId="0" xfId="0" applyFont="1"/>
    <xf numFmtId="40" fontId="0" fillId="0" borderId="0" xfId="0" applyNumberFormat="1"/>
    <xf numFmtId="0" fontId="0" fillId="0" borderId="0" xfId="0" applyAlignment="1"/>
    <xf numFmtId="40" fontId="0" fillId="0" borderId="1" xfId="0" applyNumberFormat="1" applyBorder="1"/>
    <xf numFmtId="164" fontId="2" fillId="0" borderId="0" xfId="1" applyNumberFormat="1" applyFont="1" applyFill="1"/>
    <xf numFmtId="0" fontId="154" fillId="0" borderId="0" xfId="0" applyFont="1" applyAlignment="1"/>
    <xf numFmtId="40" fontId="0" fillId="0" borderId="0" xfId="0" applyNumberFormat="1" applyFill="1"/>
    <xf numFmtId="0" fontId="5" fillId="0" borderId="0" xfId="0" applyFont="1" applyAlignment="1">
      <alignment horizontal="center" wrapText="1"/>
    </xf>
    <xf numFmtId="40" fontId="5" fillId="0" borderId="0" xfId="0" applyNumberFormat="1" applyFont="1" applyAlignment="1">
      <alignment horizontal="center" wrapText="1"/>
    </xf>
    <xf numFmtId="40" fontId="144" fillId="0" borderId="0" xfId="0" applyNumberFormat="1" applyFont="1" applyFill="1"/>
    <xf numFmtId="0" fontId="154" fillId="0" borderId="0" xfId="0" applyFont="1" applyAlignment="1">
      <alignment wrapText="1"/>
    </xf>
    <xf numFmtId="40" fontId="0" fillId="0" borderId="13" xfId="0" applyNumberFormat="1" applyBorder="1"/>
    <xf numFmtId="0" fontId="154" fillId="0" borderId="0" xfId="3156" applyFont="1"/>
    <xf numFmtId="0" fontId="7" fillId="0" borderId="0" xfId="3156"/>
    <xf numFmtId="40" fontId="7" fillId="0" borderId="0" xfId="3156" applyNumberFormat="1"/>
    <xf numFmtId="0" fontId="5" fillId="0" borderId="0" xfId="3156" applyFont="1" applyAlignment="1">
      <alignment horizontal="center" wrapText="1"/>
    </xf>
    <xf numFmtId="40" fontId="5" fillId="0" borderId="0" xfId="3156" applyNumberFormat="1" applyFont="1" applyFill="1" applyAlignment="1">
      <alignment horizontal="center" wrapText="1"/>
    </xf>
    <xf numFmtId="40" fontId="5" fillId="0" borderId="0" xfId="3156" applyNumberFormat="1" applyFont="1" applyAlignment="1">
      <alignment horizontal="center" wrapText="1"/>
    </xf>
    <xf numFmtId="0" fontId="7" fillId="0" borderId="0" xfId="3156" applyAlignment="1">
      <alignment horizontal="center"/>
    </xf>
    <xf numFmtId="43" fontId="0" fillId="0" borderId="0" xfId="1" applyFont="1"/>
    <xf numFmtId="40" fontId="0" fillId="2" borderId="0" xfId="0" applyNumberFormat="1" applyFill="1"/>
    <xf numFmtId="0" fontId="0" fillId="79" borderId="0" xfId="0" applyFill="1"/>
    <xf numFmtId="40" fontId="0" fillId="79" borderId="0" xfId="0" applyNumberFormat="1" applyFill="1"/>
    <xf numFmtId="164" fontId="0" fillId="0" borderId="0" xfId="1" applyNumberFormat="1" applyFont="1" applyAlignment="1">
      <alignment horizontal="center"/>
    </xf>
    <xf numFmtId="10" fontId="0" fillId="78" borderId="0" xfId="2" applyNumberFormat="1" applyFont="1" applyFill="1"/>
    <xf numFmtId="40" fontId="153" fillId="0" borderId="1" xfId="0" applyNumberFormat="1" applyFont="1" applyBorder="1" applyAlignment="1">
      <alignment horizontal="center"/>
    </xf>
    <xf numFmtId="10" fontId="153" fillId="0" borderId="0" xfId="2" applyNumberFormat="1" applyFont="1"/>
    <xf numFmtId="40" fontId="153" fillId="0" borderId="0" xfId="0" applyNumberFormat="1" applyFont="1"/>
    <xf numFmtId="40" fontId="153" fillId="79" borderId="0" xfId="0" applyNumberFormat="1" applyFont="1" applyFill="1"/>
    <xf numFmtId="233" fontId="0" fillId="0" borderId="0" xfId="3155" applyNumberFormat="1" applyFont="1"/>
    <xf numFmtId="0" fontId="150" fillId="0" borderId="0" xfId="0" applyFont="1"/>
    <xf numFmtId="40" fontId="150" fillId="0" borderId="0" xfId="0" applyNumberFormat="1" applyFont="1"/>
    <xf numFmtId="40" fontId="150" fillId="0" borderId="1" xfId="0" applyNumberFormat="1" applyFont="1" applyBorder="1"/>
    <xf numFmtId="0" fontId="150" fillId="0" borderId="0" xfId="0" applyFont="1" applyAlignment="1">
      <alignment horizontal="left" indent="1"/>
    </xf>
    <xf numFmtId="0" fontId="150" fillId="0" borderId="0" xfId="0" applyFont="1" applyAlignment="1"/>
    <xf numFmtId="0" fontId="150" fillId="0" borderId="0" xfId="0" applyFont="1" applyAlignment="1">
      <alignment horizontal="center"/>
    </xf>
    <xf numFmtId="0" fontId="155" fillId="0" borderId="0" xfId="0" applyFont="1"/>
    <xf numFmtId="0" fontId="150" fillId="0" borderId="0" xfId="0" applyFont="1" applyAlignment="1">
      <alignment horizontal="left" indent="2"/>
    </xf>
    <xf numFmtId="40" fontId="150" fillId="0" borderId="0" xfId="0" applyNumberFormat="1" applyFont="1" applyAlignment="1">
      <alignment horizontal="right"/>
    </xf>
    <xf numFmtId="40" fontId="150" fillId="0" borderId="0" xfId="0" applyNumberFormat="1" applyFont="1" applyAlignment="1">
      <alignment horizontal="left"/>
    </xf>
    <xf numFmtId="0" fontId="150" fillId="0" borderId="0" xfId="0" applyFont="1" applyAlignment="1">
      <alignment horizontal="right"/>
    </xf>
    <xf numFmtId="0" fontId="156" fillId="2" borderId="0" xfId="0" applyFont="1" applyFill="1" applyAlignment="1">
      <alignment horizontal="right"/>
    </xf>
    <xf numFmtId="10" fontId="150" fillId="2" borderId="0" xfId="2" applyNumberFormat="1" applyFont="1" applyFill="1"/>
    <xf numFmtId="0" fontId="157" fillId="79" borderId="0" xfId="0" applyFont="1" applyFill="1"/>
    <xf numFmtId="42" fontId="0" fillId="0" borderId="0" xfId="0" applyNumberFormat="1" applyFill="1"/>
    <xf numFmtId="43" fontId="2" fillId="0" borderId="1" xfId="0" applyNumberFormat="1" applyFont="1" applyFill="1" applyBorder="1"/>
    <xf numFmtId="43" fontId="2" fillId="0" borderId="0" xfId="1" applyFont="1" applyFill="1"/>
    <xf numFmtId="43" fontId="2" fillId="0" borderId="1" xfId="1" applyFont="1" applyFill="1" applyBorder="1"/>
    <xf numFmtId="0" fontId="2" fillId="0" borderId="1" xfId="0" applyFont="1" applyFill="1" applyBorder="1" applyAlignment="1">
      <alignment horizontal="center"/>
    </xf>
    <xf numFmtId="14" fontId="4" fillId="0" borderId="1" xfId="0" quotePrefix="1" applyNumberFormat="1" applyFont="1" applyBorder="1" applyAlignment="1" applyProtection="1">
      <alignment horizontal="center"/>
    </xf>
    <xf numFmtId="0" fontId="0" fillId="0" borderId="0" xfId="0" applyFill="1" applyAlignment="1">
      <alignment horizontal="center"/>
    </xf>
  </cellXfs>
  <cellStyles count="3157">
    <cellStyle name=" 1" xfId="16" xr:uid="{00000000-0005-0000-0000-000000000000}"/>
    <cellStyle name="%" xfId="17" xr:uid="{00000000-0005-0000-0000-000001000000}"/>
    <cellStyle name="%_11 ElectDelvry Intag Invest as of November 30 2009" xfId="18" xr:uid="{00000000-0005-0000-0000-000002000000}"/>
    <cellStyle name="%_B_TRN_111SUMA_2009_10" xfId="19" xr:uid="{00000000-0005-0000-0000-000003000000}"/>
    <cellStyle name="%_B_TXUEN_2370000_2009_03" xfId="20" xr:uid="{00000000-0005-0000-0000-000004000000}"/>
    <cellStyle name="%_BB Plant comparison with FAM (4)" xfId="21" xr:uid="{00000000-0005-0000-0000-000005000000}"/>
    <cellStyle name="%_DEC09_111SUMA_BBMIN" xfId="22" xr:uid="{00000000-0005-0000-0000-000006000000}"/>
    <cellStyle name="%_DEC09_111SUMA_ELREP" xfId="23" xr:uid="{00000000-0005-0000-0000-000007000000}"/>
    <cellStyle name="%_GasPlantProp unitsDW" xfId="24" xr:uid="{00000000-0005-0000-0000-000008000000}"/>
    <cellStyle name="%_IAS" xfId="25" xr:uid="{00000000-0005-0000-0000-000009000000}"/>
    <cellStyle name="%_intang_do_reconow" xfId="26" xr:uid="{00000000-0005-0000-0000-00000A000000}"/>
    <cellStyle name="%_JE_2009-04-30_0000711708" xfId="27" xr:uid="{00000000-0005-0000-0000-00000B000000}"/>
    <cellStyle name="%_JE_2009-05-31_0000711708" xfId="28" xr:uid="{00000000-0005-0000-0000-00000C000000}"/>
    <cellStyle name="%_JE_2009-06-30_0000711708" xfId="29" xr:uid="{00000000-0005-0000-0000-00000D000000}"/>
    <cellStyle name="%_JUN10_111SUMA_ESD" xfId="30" xr:uid="{00000000-0005-0000-0000-00000E000000}"/>
    <cellStyle name="%_JUN10_111SUMA_TRN" xfId="31" xr:uid="{00000000-0005-0000-0000-00000F000000}"/>
    <cellStyle name="%_NOV09_111SUMA_BBMIN" xfId="32" xr:uid="{00000000-0005-0000-0000-000010000000}"/>
    <cellStyle name="%_NOV09_111SUMA_ELREP" xfId="33" xr:uid="{00000000-0005-0000-0000-000011000000}"/>
    <cellStyle name="%_NOV09_111SUMA_ESD" xfId="34" xr:uid="{00000000-0005-0000-0000-000012000000}"/>
    <cellStyle name="%_NOV09_111SUMA_TRN" xfId="35" xr:uid="{00000000-0005-0000-0000-000013000000}"/>
    <cellStyle name="%_OCT09_111SUMA_ESD" xfId="36" xr:uid="{00000000-0005-0000-0000-000014000000}"/>
    <cellStyle name="%_Sheet1" xfId="37" xr:uid="{00000000-0005-0000-0000-000015000000}"/>
    <cellStyle name="%_Summary" xfId="38" xr:uid="{00000000-0005-0000-0000-000016000000}"/>
    <cellStyle name="_%(SignOnly)" xfId="39" xr:uid="{00000000-0005-0000-0000-000017000000}"/>
    <cellStyle name="_%(SignOnly) 2" xfId="40" xr:uid="{00000000-0005-0000-0000-000018000000}"/>
    <cellStyle name="_%(SignOnly) 2 2" xfId="41" xr:uid="{00000000-0005-0000-0000-000019000000}"/>
    <cellStyle name="_%(SignOnly) 2 2 2" xfId="42" xr:uid="{00000000-0005-0000-0000-00001A000000}"/>
    <cellStyle name="_%(SignOnly) 2 3" xfId="43" xr:uid="{00000000-0005-0000-0000-00001B000000}"/>
    <cellStyle name="_%(SignOnly) 3" xfId="44" xr:uid="{00000000-0005-0000-0000-00001C000000}"/>
    <cellStyle name="_%(SignOnly) 3 2" xfId="45" xr:uid="{00000000-0005-0000-0000-00001D000000}"/>
    <cellStyle name="_%(SignOnly) 4" xfId="46" xr:uid="{00000000-0005-0000-0000-00001E000000}"/>
    <cellStyle name="_%(SignSpaceOnly)" xfId="47" xr:uid="{00000000-0005-0000-0000-00001F000000}"/>
    <cellStyle name="_%(SignSpaceOnly) 2" xfId="48" xr:uid="{00000000-0005-0000-0000-000020000000}"/>
    <cellStyle name="_%(SignSpaceOnly) 2 2" xfId="49" xr:uid="{00000000-0005-0000-0000-000021000000}"/>
    <cellStyle name="_%(SignSpaceOnly) 2 2 2" xfId="50" xr:uid="{00000000-0005-0000-0000-000022000000}"/>
    <cellStyle name="_%(SignSpaceOnly) 2 3" xfId="51" xr:uid="{00000000-0005-0000-0000-000023000000}"/>
    <cellStyle name="_%(SignSpaceOnly) 3" xfId="52" xr:uid="{00000000-0005-0000-0000-000024000000}"/>
    <cellStyle name="_%(SignSpaceOnly) 3 2" xfId="53" xr:uid="{00000000-0005-0000-0000-000025000000}"/>
    <cellStyle name="_%(SignSpaceOnly) 4" xfId="54" xr:uid="{00000000-0005-0000-0000-000026000000}"/>
    <cellStyle name="_~3673295" xfId="55" xr:uid="{00000000-0005-0000-0000-000027000000}"/>
    <cellStyle name="_~3673295_01 ElectDelvry Intag Invest as of January 31 2010" xfId="56" xr:uid="{00000000-0005-0000-0000-000028000000}"/>
    <cellStyle name="_~3673295_02 ElectDelvry Intag Invest as of February 28 2010" xfId="57" xr:uid="{00000000-0005-0000-0000-000029000000}"/>
    <cellStyle name="_~3673295_03 ElectDelvry Intag Invest as of March 31 2010" xfId="58" xr:uid="{00000000-0005-0000-0000-00002A000000}"/>
    <cellStyle name="_~3673295_04 ElectDelvry Intag Invest as of April 30 2010_do_recona" xfId="59" xr:uid="{00000000-0005-0000-0000-00002B000000}"/>
    <cellStyle name="_~3673295_11 ElectDelvry Intag Invest as of November 30 2009" xfId="60" xr:uid="{00000000-0005-0000-0000-00002C000000}"/>
    <cellStyle name="_~3673295_12 ElectDelvry Intag Invest as of December 31 2009" xfId="61" xr:uid="{00000000-0005-0000-0000-00002D000000}"/>
    <cellStyle name="_~3673295_1430235" xfId="62" xr:uid="{00000000-0005-0000-0000-00002E000000}"/>
    <cellStyle name="_~3673295_1430235_Sheet1" xfId="63" xr:uid="{00000000-0005-0000-0000-00002F000000}"/>
    <cellStyle name="_~3673295_AUG09_111SUMA_TUS" xfId="64" xr:uid="{00000000-0005-0000-0000-000030000000}"/>
    <cellStyle name="_~3673295_B_TRN_111SUMA_2009_10" xfId="65" xr:uid="{00000000-0005-0000-0000-000031000000}"/>
    <cellStyle name="_~3673295_B_TXUEN_2370000_2009_03" xfId="66" xr:uid="{00000000-0005-0000-0000-000032000000}"/>
    <cellStyle name="_~3673295_B_TXUET_1430234_2008_05" xfId="67" xr:uid="{00000000-0005-0000-0000-000033000000}"/>
    <cellStyle name="_~3673295_B_TXUET_1740110_2008_3 AB" xfId="68" xr:uid="{00000000-0005-0000-0000-000034000000}"/>
    <cellStyle name="_~3673295_Copy of TCEH CF Database_04 30 09" xfId="69" xr:uid="{00000000-0005-0000-0000-000035000000}"/>
    <cellStyle name="_~3673295_Copy of TCEH CF Database_1 31 09" xfId="70" xr:uid="{00000000-0005-0000-0000-000036000000}"/>
    <cellStyle name="_~3673295_DEC09_111SUMA_BBMIN" xfId="71" xr:uid="{00000000-0005-0000-0000-000037000000}"/>
    <cellStyle name="_~3673295_DEC09_111SUMA_ELREP" xfId="72" xr:uid="{00000000-0005-0000-0000-000038000000}"/>
    <cellStyle name="_~3673295_IAS" xfId="73" xr:uid="{00000000-0005-0000-0000-000039000000}"/>
    <cellStyle name="_~3673295_IAS_do_reconow" xfId="74" xr:uid="{00000000-0005-0000-0000-00003A000000}"/>
    <cellStyle name="_~3673295_intang_do_reconow" xfId="75" xr:uid="{00000000-0005-0000-0000-00003B000000}"/>
    <cellStyle name="_~3673295_JE_2008-09-30_0000748612" xfId="76" xr:uid="{00000000-0005-0000-0000-00003C000000}"/>
    <cellStyle name="_~3673295_JE_2009-04-30_0000707658" xfId="77" xr:uid="{00000000-0005-0000-0000-00003D000000}"/>
    <cellStyle name="_~3673295_JE_2009-07-31_0000741154" xfId="78" xr:uid="{00000000-0005-0000-0000-00003E000000}"/>
    <cellStyle name="_~3673295_JE_2009-08-31_0000741154" xfId="79" xr:uid="{00000000-0005-0000-0000-00003F000000}"/>
    <cellStyle name="_~3673295_JE_2009-09-30_0000741154" xfId="80" xr:uid="{00000000-0005-0000-0000-000040000000}"/>
    <cellStyle name="_~3673295_JE_2009-12-31_0000741154" xfId="81" xr:uid="{00000000-0005-0000-0000-000041000000}"/>
    <cellStyle name="_~3673295_JE_2010-01-01_0000741154" xfId="82" xr:uid="{00000000-0005-0000-0000-000042000000}"/>
    <cellStyle name="_~3673295_JE_2010-02-28_0000741154" xfId="83" xr:uid="{00000000-0005-0000-0000-000043000000}"/>
    <cellStyle name="_~3673295_JE_2010-03-31_0000741154" xfId="84" xr:uid="{00000000-0005-0000-0000-000044000000}"/>
    <cellStyle name="_~3673295_jrnldril" xfId="85" xr:uid="{00000000-0005-0000-0000-000045000000}"/>
    <cellStyle name="_~3673295_jrnldril_TXUEN 2370000 May09" xfId="86" xr:uid="{00000000-0005-0000-0000-000046000000}"/>
    <cellStyle name="_~3673295_JUN10_111SUMA_ESD" xfId="87" xr:uid="{00000000-0005-0000-0000-000047000000}"/>
    <cellStyle name="_~3673295_JUN10_111SUMA_TRN" xfId="88" xr:uid="{00000000-0005-0000-0000-000048000000}"/>
    <cellStyle name="_~3673295_Margin Deposits R2" xfId="89" xr:uid="{00000000-0005-0000-0000-000049000000}"/>
    <cellStyle name="_~3673295_NOV09_111SUMA_BBMIN" xfId="90" xr:uid="{00000000-0005-0000-0000-00004A000000}"/>
    <cellStyle name="_~3673295_NOV09_111SUMA_ELREP" xfId="91" xr:uid="{00000000-0005-0000-0000-00004B000000}"/>
    <cellStyle name="_~3673295_NOV09_111SUMA_ESD" xfId="92" xr:uid="{00000000-0005-0000-0000-00004C000000}"/>
    <cellStyle name="_~3673295_NOV09_111SUMA_TRN" xfId="93" xr:uid="{00000000-0005-0000-0000-00004D000000}"/>
    <cellStyle name="_~3673295_OCT09_111SUMA_BBMIN" xfId="94" xr:uid="{00000000-0005-0000-0000-00004E000000}"/>
    <cellStyle name="_~3673295_OCT09_111SUMA_ESD" xfId="95" xr:uid="{00000000-0005-0000-0000-00004F000000}"/>
    <cellStyle name="_~3673295_Sheet1" xfId="96" xr:uid="{00000000-0005-0000-0000-000050000000}"/>
    <cellStyle name="_~3673295_Sheet1_1" xfId="97" xr:uid="{00000000-0005-0000-0000-000051000000}"/>
    <cellStyle name="_~3673295_Sheet1_Sheet1" xfId="98" xr:uid="{00000000-0005-0000-0000-000052000000}"/>
    <cellStyle name="_~3673295_Sheet2" xfId="99" xr:uid="{00000000-0005-0000-0000-000053000000}"/>
    <cellStyle name="_~3673295_Sheet2_Sheet1" xfId="100" xr:uid="{00000000-0005-0000-0000-000054000000}"/>
    <cellStyle name="_~3673295_Summary" xfId="101" xr:uid="{00000000-0005-0000-0000-000055000000}"/>
    <cellStyle name="_~3673295_TCEH CF Database_04 30 09 (2)" xfId="102" xr:uid="{00000000-0005-0000-0000-000056000000}"/>
    <cellStyle name="_~3673295_TCEH CF Database_05 31 09" xfId="103" xr:uid="{00000000-0005-0000-0000-000057000000}"/>
    <cellStyle name="_~3673295_TCEH CF Database_06 30 09 (2)" xfId="104" xr:uid="{00000000-0005-0000-0000-000058000000}"/>
    <cellStyle name="_~3673295_TXUEN 2240000 Jan09" xfId="105" xr:uid="{00000000-0005-0000-0000-000059000000}"/>
    <cellStyle name="_~3673295_TXUEN 2370000 May09" xfId="106" xr:uid="{00000000-0005-0000-0000-00005A000000}"/>
    <cellStyle name="_~3673295_TXUEN 2427250 Jan09" xfId="107" xr:uid="{00000000-0005-0000-0000-00005B000000}"/>
    <cellStyle name="_~6722145" xfId="108" xr:uid="{00000000-0005-0000-0000-00005C000000}"/>
    <cellStyle name="_~6722145_01 ElectDelvry Intag Invest as of January 31 2010" xfId="109" xr:uid="{00000000-0005-0000-0000-00005D000000}"/>
    <cellStyle name="_~6722145_02 ElectDelvry Intag Invest as of February 28 2010" xfId="110" xr:uid="{00000000-0005-0000-0000-00005E000000}"/>
    <cellStyle name="_~6722145_03 ElectDelvry Intag Invest as of March 31 2010" xfId="111" xr:uid="{00000000-0005-0000-0000-00005F000000}"/>
    <cellStyle name="_~6722145_04 ElectDelvry Intag Invest as of April 30 2010_do_recona" xfId="112" xr:uid="{00000000-0005-0000-0000-000060000000}"/>
    <cellStyle name="_~6722145_11 ElectDelvry Intag Invest as of November 30 2009" xfId="113" xr:uid="{00000000-0005-0000-0000-000061000000}"/>
    <cellStyle name="_~6722145_12 ElectDelvry Intag Invest as of December 31 2009" xfId="114" xr:uid="{00000000-0005-0000-0000-000062000000}"/>
    <cellStyle name="_~6722145_1430235" xfId="115" xr:uid="{00000000-0005-0000-0000-000063000000}"/>
    <cellStyle name="_~6722145_1430235_Sheet1" xfId="116" xr:uid="{00000000-0005-0000-0000-000064000000}"/>
    <cellStyle name="_~6722145_AUG09_111SUMA_TUS" xfId="117" xr:uid="{00000000-0005-0000-0000-000065000000}"/>
    <cellStyle name="_~6722145_B_TRN_111SUMA_2009_10" xfId="118" xr:uid="{00000000-0005-0000-0000-000066000000}"/>
    <cellStyle name="_~6722145_B_TXUEN_2370000_2009_03" xfId="119" xr:uid="{00000000-0005-0000-0000-000067000000}"/>
    <cellStyle name="_~6722145_B_TXUET_1430234_2008_05" xfId="120" xr:uid="{00000000-0005-0000-0000-000068000000}"/>
    <cellStyle name="_~6722145_B_TXUET_1740110_2008_3 AB" xfId="121" xr:uid="{00000000-0005-0000-0000-000069000000}"/>
    <cellStyle name="_~6722145_Copy of TCEH CF Database_04 30 09" xfId="122" xr:uid="{00000000-0005-0000-0000-00006A000000}"/>
    <cellStyle name="_~6722145_Copy of TCEH CF Database_1 31 09" xfId="123" xr:uid="{00000000-0005-0000-0000-00006B000000}"/>
    <cellStyle name="_~6722145_DEC09_111SUMA_BBMIN" xfId="124" xr:uid="{00000000-0005-0000-0000-00006C000000}"/>
    <cellStyle name="_~6722145_DEC09_111SUMA_ELREP" xfId="125" xr:uid="{00000000-0005-0000-0000-00006D000000}"/>
    <cellStyle name="_~6722145_IAS" xfId="126" xr:uid="{00000000-0005-0000-0000-00006E000000}"/>
    <cellStyle name="_~6722145_IAS_do_reconow" xfId="127" xr:uid="{00000000-0005-0000-0000-00006F000000}"/>
    <cellStyle name="_~6722145_intang_do_reconow" xfId="128" xr:uid="{00000000-0005-0000-0000-000070000000}"/>
    <cellStyle name="_~6722145_JE_2008-09-30_0000748612" xfId="129" xr:uid="{00000000-0005-0000-0000-000071000000}"/>
    <cellStyle name="_~6722145_JE_2009-04-30_0000707658" xfId="130" xr:uid="{00000000-0005-0000-0000-000072000000}"/>
    <cellStyle name="_~6722145_JE_2009-07-31_0000741154" xfId="131" xr:uid="{00000000-0005-0000-0000-000073000000}"/>
    <cellStyle name="_~6722145_JE_2009-08-31_0000741154" xfId="132" xr:uid="{00000000-0005-0000-0000-000074000000}"/>
    <cellStyle name="_~6722145_JE_2009-09-30_0000741154" xfId="133" xr:uid="{00000000-0005-0000-0000-000075000000}"/>
    <cellStyle name="_~6722145_JE_2009-12-31_0000741154" xfId="134" xr:uid="{00000000-0005-0000-0000-000076000000}"/>
    <cellStyle name="_~6722145_JE_2010-01-01_0000741154" xfId="135" xr:uid="{00000000-0005-0000-0000-000077000000}"/>
    <cellStyle name="_~6722145_JE_2010-02-28_0000741154" xfId="136" xr:uid="{00000000-0005-0000-0000-000078000000}"/>
    <cellStyle name="_~6722145_JE_2010-03-31_0000741154" xfId="137" xr:uid="{00000000-0005-0000-0000-000079000000}"/>
    <cellStyle name="_~6722145_jrnldril" xfId="138" xr:uid="{00000000-0005-0000-0000-00007A000000}"/>
    <cellStyle name="_~6722145_jrnldril_TXUEN 2370000 May09" xfId="139" xr:uid="{00000000-0005-0000-0000-00007B000000}"/>
    <cellStyle name="_~6722145_JUN10_111SUMA_ESD" xfId="140" xr:uid="{00000000-0005-0000-0000-00007C000000}"/>
    <cellStyle name="_~6722145_JUN10_111SUMA_TRN" xfId="141" xr:uid="{00000000-0005-0000-0000-00007D000000}"/>
    <cellStyle name="_~6722145_Margin Deposits R2" xfId="142" xr:uid="{00000000-0005-0000-0000-00007E000000}"/>
    <cellStyle name="_~6722145_NOV09_111SUMA_BBMIN" xfId="143" xr:uid="{00000000-0005-0000-0000-00007F000000}"/>
    <cellStyle name="_~6722145_NOV09_111SUMA_ELREP" xfId="144" xr:uid="{00000000-0005-0000-0000-000080000000}"/>
    <cellStyle name="_~6722145_NOV09_111SUMA_ESD" xfId="145" xr:uid="{00000000-0005-0000-0000-000081000000}"/>
    <cellStyle name="_~6722145_NOV09_111SUMA_TRN" xfId="146" xr:uid="{00000000-0005-0000-0000-000082000000}"/>
    <cellStyle name="_~6722145_OCT09_111SUMA_BBMIN" xfId="147" xr:uid="{00000000-0005-0000-0000-000083000000}"/>
    <cellStyle name="_~6722145_OCT09_111SUMA_ESD" xfId="148" xr:uid="{00000000-0005-0000-0000-000084000000}"/>
    <cellStyle name="_~6722145_Sheet1" xfId="149" xr:uid="{00000000-0005-0000-0000-000085000000}"/>
    <cellStyle name="_~6722145_Sheet1_1" xfId="150" xr:uid="{00000000-0005-0000-0000-000086000000}"/>
    <cellStyle name="_~6722145_Sheet1_Sheet1" xfId="151" xr:uid="{00000000-0005-0000-0000-000087000000}"/>
    <cellStyle name="_~6722145_Sheet2" xfId="152" xr:uid="{00000000-0005-0000-0000-000088000000}"/>
    <cellStyle name="_~6722145_Sheet2_Sheet1" xfId="153" xr:uid="{00000000-0005-0000-0000-000089000000}"/>
    <cellStyle name="_~6722145_Summary" xfId="154" xr:uid="{00000000-0005-0000-0000-00008A000000}"/>
    <cellStyle name="_~6722145_TCEH CF Database_04 30 09 (2)" xfId="155" xr:uid="{00000000-0005-0000-0000-00008B000000}"/>
    <cellStyle name="_~6722145_TCEH CF Database_05 31 09" xfId="156" xr:uid="{00000000-0005-0000-0000-00008C000000}"/>
    <cellStyle name="_~6722145_TCEH CF Database_06 30 09 (2)" xfId="157" xr:uid="{00000000-0005-0000-0000-00008D000000}"/>
    <cellStyle name="_~6722145_TXUEN 2240000 Jan09" xfId="158" xr:uid="{00000000-0005-0000-0000-00008E000000}"/>
    <cellStyle name="_~6722145_TXUEN 2370000 May09" xfId="159" xr:uid="{00000000-0005-0000-0000-00008F000000}"/>
    <cellStyle name="_~6722145_TXUEN 2427250 Jan09" xfId="160" xr:uid="{00000000-0005-0000-0000-000090000000}"/>
    <cellStyle name="_05-2009 - Capital Expense Reconciliation" xfId="161" xr:uid="{00000000-0005-0000-0000-000091000000}"/>
    <cellStyle name="_1st Quarter 2009 10-Q - Regulatory Liability Reconciliation_from Neil" xfId="162" xr:uid="{00000000-0005-0000-0000-000092000000}"/>
    <cellStyle name="_Book200 Acq Adj by Plant Acct (w Alloc %)" xfId="163" xr:uid="{00000000-0005-0000-0000-000093000000}"/>
    <cellStyle name="_Book200 Acq Adj by Plant Acct (w Alloc %) 2" xfId="164" xr:uid="{00000000-0005-0000-0000-000094000000}"/>
    <cellStyle name="_Book200 Acq Adj by Plant Acct (w Alloc %) 3" xfId="165" xr:uid="{00000000-0005-0000-0000-000095000000}"/>
    <cellStyle name="_BS RMEC Total Depr Apr 2012 YTD" xfId="166" xr:uid="{00000000-0005-0000-0000-000096000000}"/>
    <cellStyle name="_BS RMEC Total Depr Apr 2012 YTD 2" xfId="167" xr:uid="{00000000-0005-0000-0000-000097000000}"/>
    <cellStyle name="_BS RMEC Total Depr Apr 2012 YTD 3" xfId="168" xr:uid="{00000000-0005-0000-0000-000098000000}"/>
    <cellStyle name="_Calpine DRAFT" xfId="169" xr:uid="{00000000-0005-0000-0000-000099000000}"/>
    <cellStyle name="_Cash Flow May 09" xfId="170" xr:uid="{00000000-0005-0000-0000-00009A000000}"/>
    <cellStyle name="_Cash Flow Reconciliations_Final Draft" xfId="171" xr:uid="{00000000-0005-0000-0000-00009B000000}"/>
    <cellStyle name="_Cash Flow Reconciliations_Final Draft (4)" xfId="172" xr:uid="{00000000-0005-0000-0000-00009C000000}"/>
    <cellStyle name="_Cash Flow Reconciliations_Final Draft (4) 2" xfId="173" xr:uid="{00000000-0005-0000-0000-00009D000000}"/>
    <cellStyle name="_Cash Flow Reconciliations_Final Draft (4) 2 2" xfId="174" xr:uid="{00000000-0005-0000-0000-00009E000000}"/>
    <cellStyle name="_Cash Flow Reconciliations_Final Draft (4) 2 2 2" xfId="175" xr:uid="{00000000-0005-0000-0000-00009F000000}"/>
    <cellStyle name="_Cash Flow Reconciliations_Final Draft (4) 2 3" xfId="176" xr:uid="{00000000-0005-0000-0000-0000A0000000}"/>
    <cellStyle name="_Cash Flow Reconciliations_Final Draft (4) 3" xfId="177" xr:uid="{00000000-0005-0000-0000-0000A1000000}"/>
    <cellStyle name="_Cash Flow Reconciliations_Final Draft (4) 3 2" xfId="178" xr:uid="{00000000-0005-0000-0000-0000A2000000}"/>
    <cellStyle name="_Cash Flow Reconciliations_Final Draft (4) 4" xfId="179" xr:uid="{00000000-0005-0000-0000-0000A3000000}"/>
    <cellStyle name="_Cash Flow Reconciliations_Final Draft (5)" xfId="180" xr:uid="{00000000-0005-0000-0000-0000A4000000}"/>
    <cellStyle name="_Cash Flow Reconciliations_Final Draft (5) 2" xfId="181" xr:uid="{00000000-0005-0000-0000-0000A5000000}"/>
    <cellStyle name="_Cash Flow Reconciliations_Final Draft (5) 2 2" xfId="182" xr:uid="{00000000-0005-0000-0000-0000A6000000}"/>
    <cellStyle name="_Cash Flow Reconciliations_Final Draft (5) 2 2 2" xfId="183" xr:uid="{00000000-0005-0000-0000-0000A7000000}"/>
    <cellStyle name="_Cash Flow Reconciliations_Final Draft (5) 2 3" xfId="184" xr:uid="{00000000-0005-0000-0000-0000A8000000}"/>
    <cellStyle name="_Cash Flow Reconciliations_Final Draft (5) 3" xfId="185" xr:uid="{00000000-0005-0000-0000-0000A9000000}"/>
    <cellStyle name="_Cash Flow Reconciliations_Final Draft (5) 3 2" xfId="186" xr:uid="{00000000-0005-0000-0000-0000AA000000}"/>
    <cellStyle name="_Cash Flow Reconciliations_Final Draft (5) 4" xfId="187" xr:uid="{00000000-0005-0000-0000-0000AB000000}"/>
    <cellStyle name="_Cash Flow Reconciliations_Final Draft 2" xfId="188" xr:uid="{00000000-0005-0000-0000-0000AC000000}"/>
    <cellStyle name="_Cash Flow Reconciliations_Final Draft 2 2" xfId="189" xr:uid="{00000000-0005-0000-0000-0000AD000000}"/>
    <cellStyle name="_Cash Flow Reconciliations_Final Draft 2 2 2" xfId="190" xr:uid="{00000000-0005-0000-0000-0000AE000000}"/>
    <cellStyle name="_Cash Flow Reconciliations_Final Draft 2 3" xfId="191" xr:uid="{00000000-0005-0000-0000-0000AF000000}"/>
    <cellStyle name="_Cash Flow Reconciliations_Final Draft 3" xfId="192" xr:uid="{00000000-0005-0000-0000-0000B0000000}"/>
    <cellStyle name="_Cash Flow Reconciliations_Final Draft 3 2" xfId="193" xr:uid="{00000000-0005-0000-0000-0000B1000000}"/>
    <cellStyle name="_Cash Flow Reconciliations_Final Draft 3 2 2" xfId="194" xr:uid="{00000000-0005-0000-0000-0000B2000000}"/>
    <cellStyle name="_Cash Flow Reconciliations_Final Draft 3 3" xfId="195" xr:uid="{00000000-0005-0000-0000-0000B3000000}"/>
    <cellStyle name="_Cash Flow Reconciliations_Final Draft 4" xfId="196" xr:uid="{00000000-0005-0000-0000-0000B4000000}"/>
    <cellStyle name="_Cash Flow Reconciliations_Final Draft 4 2" xfId="197" xr:uid="{00000000-0005-0000-0000-0000B5000000}"/>
    <cellStyle name="_Cash Flow Reconciliations_Final Draft 5" xfId="198" xr:uid="{00000000-0005-0000-0000-0000B6000000}"/>
    <cellStyle name="_Cash Flow Reconciliations_Final Draft 6" xfId="199" xr:uid="{00000000-0005-0000-0000-0000B7000000}"/>
    <cellStyle name="_Cash Flow Reconciliations_Final Draft 7" xfId="200" xr:uid="{00000000-0005-0000-0000-0000B8000000}"/>
    <cellStyle name="_Comma" xfId="201" xr:uid="{00000000-0005-0000-0000-0000B9000000}"/>
    <cellStyle name="_Comma 2" xfId="202" xr:uid="{00000000-0005-0000-0000-0000BA000000}"/>
    <cellStyle name="_Comma 2 2" xfId="203" xr:uid="{00000000-0005-0000-0000-0000BB000000}"/>
    <cellStyle name="_Comma 2 2 2" xfId="204" xr:uid="{00000000-0005-0000-0000-0000BC000000}"/>
    <cellStyle name="_Comma 2 3" xfId="205" xr:uid="{00000000-0005-0000-0000-0000BD000000}"/>
    <cellStyle name="_Comma 3" xfId="206" xr:uid="{00000000-0005-0000-0000-0000BE000000}"/>
    <cellStyle name="_Comma 3 2" xfId="207" xr:uid="{00000000-0005-0000-0000-0000BF000000}"/>
    <cellStyle name="_Comma 4" xfId="208" xr:uid="{00000000-0005-0000-0000-0000C0000000}"/>
    <cellStyle name="_Comma_Model 03_21_02 Base Case No Weights" xfId="209" xr:uid="{00000000-0005-0000-0000-0000C1000000}"/>
    <cellStyle name="_Comma_Model 03_21_02 Base Case No Weights 2" xfId="210" xr:uid="{00000000-0005-0000-0000-0000C2000000}"/>
    <cellStyle name="_Comma_Model 03_21_02 Base Case No Weights 2 2" xfId="211" xr:uid="{00000000-0005-0000-0000-0000C3000000}"/>
    <cellStyle name="_Comma_Model 03_21_02 Base Case No Weights 2 2 2" xfId="212" xr:uid="{00000000-0005-0000-0000-0000C4000000}"/>
    <cellStyle name="_Comma_Model 03_21_02 Base Case No Weights 2 3" xfId="213" xr:uid="{00000000-0005-0000-0000-0000C5000000}"/>
    <cellStyle name="_Comma_Model 03_21_02 Base Case No Weights 3" xfId="214" xr:uid="{00000000-0005-0000-0000-0000C6000000}"/>
    <cellStyle name="_Comma_Model 03_21_02 Base Case No Weights 3 2" xfId="215" xr:uid="{00000000-0005-0000-0000-0000C7000000}"/>
    <cellStyle name="_Comma_Model 03_21_02 Base Case No Weights 4" xfId="216" xr:uid="{00000000-0005-0000-0000-0000C8000000}"/>
    <cellStyle name="_Currency" xfId="217" xr:uid="{00000000-0005-0000-0000-0000C9000000}"/>
    <cellStyle name="_Currency 2" xfId="218" xr:uid="{00000000-0005-0000-0000-0000CA000000}"/>
    <cellStyle name="_Currency 2 2" xfId="219" xr:uid="{00000000-0005-0000-0000-0000CB000000}"/>
    <cellStyle name="_Currency 2 2 2" xfId="220" xr:uid="{00000000-0005-0000-0000-0000CC000000}"/>
    <cellStyle name="_Currency 2 3" xfId="221" xr:uid="{00000000-0005-0000-0000-0000CD000000}"/>
    <cellStyle name="_Currency 3" xfId="222" xr:uid="{00000000-0005-0000-0000-0000CE000000}"/>
    <cellStyle name="_Currency 3 2" xfId="223" xr:uid="{00000000-0005-0000-0000-0000CF000000}"/>
    <cellStyle name="_Currency 4" xfId="224" xr:uid="{00000000-0005-0000-0000-0000D0000000}"/>
    <cellStyle name="_Currency_Model 03_21_02 Base Case No Weights" xfId="225" xr:uid="{00000000-0005-0000-0000-0000D1000000}"/>
    <cellStyle name="_Currency_Model 03_21_02 Base Case No Weights 2" xfId="226" xr:uid="{00000000-0005-0000-0000-0000D2000000}"/>
    <cellStyle name="_Currency_Model 03_21_02 Base Case No Weights 2 2" xfId="227" xr:uid="{00000000-0005-0000-0000-0000D3000000}"/>
    <cellStyle name="_Currency_Model 03_21_02 Base Case No Weights 2 2 2" xfId="228" xr:uid="{00000000-0005-0000-0000-0000D4000000}"/>
    <cellStyle name="_Currency_Model 03_21_02 Base Case No Weights 2 3" xfId="229" xr:uid="{00000000-0005-0000-0000-0000D5000000}"/>
    <cellStyle name="_Currency_Model 03_21_02 Base Case No Weights 3" xfId="230" xr:uid="{00000000-0005-0000-0000-0000D6000000}"/>
    <cellStyle name="_Currency_Model 03_21_02 Base Case No Weights 3 2" xfId="231" xr:uid="{00000000-0005-0000-0000-0000D7000000}"/>
    <cellStyle name="_Currency_Model 03_21_02 Base Case No Weights 4" xfId="232" xr:uid="{00000000-0005-0000-0000-0000D8000000}"/>
    <cellStyle name="_CurrencySpace" xfId="233" xr:uid="{00000000-0005-0000-0000-0000D9000000}"/>
    <cellStyle name="_CurrencySpace 2" xfId="234" xr:uid="{00000000-0005-0000-0000-0000DA000000}"/>
    <cellStyle name="_CurrencySpace 2 2" xfId="235" xr:uid="{00000000-0005-0000-0000-0000DB000000}"/>
    <cellStyle name="_CurrencySpace 2 2 2" xfId="236" xr:uid="{00000000-0005-0000-0000-0000DC000000}"/>
    <cellStyle name="_CurrencySpace 2 3" xfId="237" xr:uid="{00000000-0005-0000-0000-0000DD000000}"/>
    <cellStyle name="_CurrencySpace 3" xfId="238" xr:uid="{00000000-0005-0000-0000-0000DE000000}"/>
    <cellStyle name="_CurrencySpace 3 2" xfId="239" xr:uid="{00000000-0005-0000-0000-0000DF000000}"/>
    <cellStyle name="_CurrencySpace 4" xfId="240" xr:uid="{00000000-0005-0000-0000-0000E0000000}"/>
    <cellStyle name="_CurrencySpace_15 yr pricing model -at risk" xfId="241" xr:uid="{00000000-0005-0000-0000-0000E1000000}"/>
    <cellStyle name="_CurrencySpace_15 yr pricing model -at risk 2" xfId="242" xr:uid="{00000000-0005-0000-0000-0000E2000000}"/>
    <cellStyle name="_CurrencySpace_15 yr pricing model -at risk 2 2" xfId="243" xr:uid="{00000000-0005-0000-0000-0000E3000000}"/>
    <cellStyle name="_CurrencySpace_15 yr pricing model -at risk 2 2 2" xfId="244" xr:uid="{00000000-0005-0000-0000-0000E4000000}"/>
    <cellStyle name="_CurrencySpace_15 yr pricing model -at risk 2 3" xfId="245" xr:uid="{00000000-0005-0000-0000-0000E5000000}"/>
    <cellStyle name="_CurrencySpace_15 yr pricing model -at risk 3" xfId="246" xr:uid="{00000000-0005-0000-0000-0000E6000000}"/>
    <cellStyle name="_CurrencySpace_15 yr pricing model -at risk 3 2" xfId="247" xr:uid="{00000000-0005-0000-0000-0000E7000000}"/>
    <cellStyle name="_CurrencySpace_15 yr pricing model -at risk 4" xfId="248" xr:uid="{00000000-0005-0000-0000-0000E8000000}"/>
    <cellStyle name="_CurrencySpace_Model 03_21_02 Base Case No Weights" xfId="249" xr:uid="{00000000-0005-0000-0000-0000E9000000}"/>
    <cellStyle name="_CurrencySpace_Model 03_21_02 Base Case No Weights 2" xfId="250" xr:uid="{00000000-0005-0000-0000-0000EA000000}"/>
    <cellStyle name="_CurrencySpace_Model 03_21_02 Base Case No Weights 2 2" xfId="251" xr:uid="{00000000-0005-0000-0000-0000EB000000}"/>
    <cellStyle name="_CurrencySpace_Model 03_21_02 Base Case No Weights 2 2 2" xfId="252" xr:uid="{00000000-0005-0000-0000-0000EC000000}"/>
    <cellStyle name="_CurrencySpace_Model 03_21_02 Base Case No Weights 2 3" xfId="253" xr:uid="{00000000-0005-0000-0000-0000ED000000}"/>
    <cellStyle name="_CurrencySpace_Model 03_21_02 Base Case No Weights 3" xfId="254" xr:uid="{00000000-0005-0000-0000-0000EE000000}"/>
    <cellStyle name="_CurrencySpace_Model 03_21_02 Base Case No Weights 3 2" xfId="255" xr:uid="{00000000-0005-0000-0000-0000EF000000}"/>
    <cellStyle name="_CurrencySpace_Model 03_21_02 Base Case No Weights 4" xfId="256" xr:uid="{00000000-0005-0000-0000-0000F0000000}"/>
    <cellStyle name="_Dollar" xfId="257" xr:uid="{00000000-0005-0000-0000-0000F1000000}"/>
    <cellStyle name="_Draft Proposed" xfId="258" xr:uid="{00000000-0005-0000-0000-0000F2000000}"/>
    <cellStyle name="_Draft Proposed 2" xfId="259" xr:uid="{00000000-0005-0000-0000-0000F3000000}"/>
    <cellStyle name="_Draft Proposed 3" xfId="260" xr:uid="{00000000-0005-0000-0000-0000F4000000}"/>
    <cellStyle name="_Euro" xfId="261" xr:uid="{00000000-0005-0000-0000-0000F5000000}"/>
    <cellStyle name="_Euro 2" xfId="262" xr:uid="{00000000-0005-0000-0000-0000F6000000}"/>
    <cellStyle name="_Euro 2 2" xfId="263" xr:uid="{00000000-0005-0000-0000-0000F7000000}"/>
    <cellStyle name="_Euro 2 2 2" xfId="264" xr:uid="{00000000-0005-0000-0000-0000F8000000}"/>
    <cellStyle name="_Euro 2 3" xfId="265" xr:uid="{00000000-0005-0000-0000-0000F9000000}"/>
    <cellStyle name="_Euro 3" xfId="266" xr:uid="{00000000-0005-0000-0000-0000FA000000}"/>
    <cellStyle name="_Euro 3 2" xfId="267" xr:uid="{00000000-0005-0000-0000-0000FB000000}"/>
    <cellStyle name="_Euro 4" xfId="268" xr:uid="{00000000-0005-0000-0000-0000FC000000}"/>
    <cellStyle name="_FERC Filing Purchase Price Tie-out (acquisition adjustment) 6-21-11" xfId="269" xr:uid="{00000000-0005-0000-0000-0000FD000000}"/>
    <cellStyle name="_GS Model2_11" xfId="270" xr:uid="{00000000-0005-0000-0000-0000FE000000}"/>
    <cellStyle name="_GS Model2_11 2" xfId="271" xr:uid="{00000000-0005-0000-0000-0000FF000000}"/>
    <cellStyle name="_GS Model2_11 2 2" xfId="272" xr:uid="{00000000-0005-0000-0000-000000010000}"/>
    <cellStyle name="_GS Model2_11 2 2 2" xfId="273" xr:uid="{00000000-0005-0000-0000-000001010000}"/>
    <cellStyle name="_GS Model2_11 2 3" xfId="274" xr:uid="{00000000-0005-0000-0000-000002010000}"/>
    <cellStyle name="_GS Model2_11 3" xfId="275" xr:uid="{00000000-0005-0000-0000-000003010000}"/>
    <cellStyle name="_GS Model2_11 3 2" xfId="276" xr:uid="{00000000-0005-0000-0000-000004010000}"/>
    <cellStyle name="_GS Model2_11 4" xfId="277" xr:uid="{00000000-0005-0000-0000-000005010000}"/>
    <cellStyle name="_Heading" xfId="278" xr:uid="{00000000-0005-0000-0000-000006010000}"/>
    <cellStyle name="_Heading_Model 03_21_02 Base Case No Weights" xfId="279" xr:uid="{00000000-0005-0000-0000-000007010000}"/>
    <cellStyle name="_Heading_Model 03_21_02 Base Case No Weights 2" xfId="280" xr:uid="{00000000-0005-0000-0000-000008010000}"/>
    <cellStyle name="_Highlight" xfId="281" xr:uid="{00000000-0005-0000-0000-000009010000}"/>
    <cellStyle name="_Highlight 2" xfId="282" xr:uid="{00000000-0005-0000-0000-00000A010000}"/>
    <cellStyle name="_Highlight 2 2" xfId="283" xr:uid="{00000000-0005-0000-0000-00000B010000}"/>
    <cellStyle name="_Highlight 2 2 2" xfId="284" xr:uid="{00000000-0005-0000-0000-00000C010000}"/>
    <cellStyle name="_Highlight 2 3" xfId="285" xr:uid="{00000000-0005-0000-0000-00000D010000}"/>
    <cellStyle name="_Highlight 3" xfId="286" xr:uid="{00000000-0005-0000-0000-00000E010000}"/>
    <cellStyle name="_Highlight 3 2" xfId="287" xr:uid="{00000000-0005-0000-0000-00000F010000}"/>
    <cellStyle name="_Highlight 4" xfId="288" xr:uid="{00000000-0005-0000-0000-000010010000}"/>
    <cellStyle name="_Multiple" xfId="289" xr:uid="{00000000-0005-0000-0000-000011010000}"/>
    <cellStyle name="_Multiple 2" xfId="290" xr:uid="{00000000-0005-0000-0000-000012010000}"/>
    <cellStyle name="_Multiple 2 2" xfId="291" xr:uid="{00000000-0005-0000-0000-000013010000}"/>
    <cellStyle name="_Multiple 2 2 2" xfId="292" xr:uid="{00000000-0005-0000-0000-000014010000}"/>
    <cellStyle name="_Multiple 2 3" xfId="293" xr:uid="{00000000-0005-0000-0000-000015010000}"/>
    <cellStyle name="_Multiple 3" xfId="294" xr:uid="{00000000-0005-0000-0000-000016010000}"/>
    <cellStyle name="_Multiple 3 2" xfId="295" xr:uid="{00000000-0005-0000-0000-000017010000}"/>
    <cellStyle name="_Multiple 4" xfId="296" xr:uid="{00000000-0005-0000-0000-000018010000}"/>
    <cellStyle name="_Multiple_GS Model2_11" xfId="297" xr:uid="{00000000-0005-0000-0000-000019010000}"/>
    <cellStyle name="_Multiple_GS Model2_11 2" xfId="298" xr:uid="{00000000-0005-0000-0000-00001A010000}"/>
    <cellStyle name="_Multiple_GS Model2_11 2 2" xfId="299" xr:uid="{00000000-0005-0000-0000-00001B010000}"/>
    <cellStyle name="_Multiple_GS Model2_11 2 2 2" xfId="300" xr:uid="{00000000-0005-0000-0000-00001C010000}"/>
    <cellStyle name="_Multiple_GS Model2_11 2 3" xfId="301" xr:uid="{00000000-0005-0000-0000-00001D010000}"/>
    <cellStyle name="_Multiple_GS Model2_11 3" xfId="302" xr:uid="{00000000-0005-0000-0000-00001E010000}"/>
    <cellStyle name="_Multiple_GS Model2_11 3 2" xfId="303" xr:uid="{00000000-0005-0000-0000-00001F010000}"/>
    <cellStyle name="_Multiple_GS Model2_11 4" xfId="304" xr:uid="{00000000-0005-0000-0000-000020010000}"/>
    <cellStyle name="_Multiple_Model 03_21_02 Base Case No Weights" xfId="305" xr:uid="{00000000-0005-0000-0000-000021010000}"/>
    <cellStyle name="_Multiple_Model 03_21_02 Base Case No Weights 2" xfId="306" xr:uid="{00000000-0005-0000-0000-000022010000}"/>
    <cellStyle name="_Multiple_Model 03_21_02 Base Case No Weights 2 2" xfId="307" xr:uid="{00000000-0005-0000-0000-000023010000}"/>
    <cellStyle name="_Multiple_Model 03_21_02 Base Case No Weights 2 2 2" xfId="308" xr:uid="{00000000-0005-0000-0000-000024010000}"/>
    <cellStyle name="_Multiple_Model 03_21_02 Base Case No Weights 2 3" xfId="309" xr:uid="{00000000-0005-0000-0000-000025010000}"/>
    <cellStyle name="_Multiple_Model 03_21_02 Base Case No Weights 3" xfId="310" xr:uid="{00000000-0005-0000-0000-000026010000}"/>
    <cellStyle name="_Multiple_Model 03_21_02 Base Case No Weights 3 2" xfId="311" xr:uid="{00000000-0005-0000-0000-000027010000}"/>
    <cellStyle name="_Multiple_Model 03_21_02 Base Case No Weights 4" xfId="312" xr:uid="{00000000-0005-0000-0000-000028010000}"/>
    <cellStyle name="_MultipleSpace" xfId="313" xr:uid="{00000000-0005-0000-0000-000029010000}"/>
    <cellStyle name="_MultipleSpace 2" xfId="314" xr:uid="{00000000-0005-0000-0000-00002A010000}"/>
    <cellStyle name="_MultipleSpace 2 2" xfId="315" xr:uid="{00000000-0005-0000-0000-00002B010000}"/>
    <cellStyle name="_MultipleSpace 2 2 2" xfId="316" xr:uid="{00000000-0005-0000-0000-00002C010000}"/>
    <cellStyle name="_MultipleSpace 2 3" xfId="317" xr:uid="{00000000-0005-0000-0000-00002D010000}"/>
    <cellStyle name="_MultipleSpace 3" xfId="318" xr:uid="{00000000-0005-0000-0000-00002E010000}"/>
    <cellStyle name="_MultipleSpace 3 2" xfId="319" xr:uid="{00000000-0005-0000-0000-00002F010000}"/>
    <cellStyle name="_MultipleSpace 4" xfId="320" xr:uid="{00000000-0005-0000-0000-000030010000}"/>
    <cellStyle name="_MultipleSpace_GS Model2_11" xfId="321" xr:uid="{00000000-0005-0000-0000-000031010000}"/>
    <cellStyle name="_MultipleSpace_GS Model2_11 2" xfId="322" xr:uid="{00000000-0005-0000-0000-000032010000}"/>
    <cellStyle name="_MultipleSpace_GS Model2_11 2 2" xfId="323" xr:uid="{00000000-0005-0000-0000-000033010000}"/>
    <cellStyle name="_MultipleSpace_GS Model2_11 2 2 2" xfId="324" xr:uid="{00000000-0005-0000-0000-000034010000}"/>
    <cellStyle name="_MultipleSpace_GS Model2_11 2 3" xfId="325" xr:uid="{00000000-0005-0000-0000-000035010000}"/>
    <cellStyle name="_MultipleSpace_GS Model2_11 3" xfId="326" xr:uid="{00000000-0005-0000-0000-000036010000}"/>
    <cellStyle name="_MultipleSpace_GS Model2_11 3 2" xfId="327" xr:uid="{00000000-0005-0000-0000-000037010000}"/>
    <cellStyle name="_MultipleSpace_GS Model2_11 4" xfId="328" xr:uid="{00000000-0005-0000-0000-000038010000}"/>
    <cellStyle name="_MultipleSpace_Model 03_21_02 Base Case No Weights" xfId="329" xr:uid="{00000000-0005-0000-0000-000039010000}"/>
    <cellStyle name="_MultipleSpace_Model 03_21_02 Base Case No Weights 2" xfId="330" xr:uid="{00000000-0005-0000-0000-00003A010000}"/>
    <cellStyle name="_MultipleSpace_Model 03_21_02 Base Case No Weights 2 2" xfId="331" xr:uid="{00000000-0005-0000-0000-00003B010000}"/>
    <cellStyle name="_MultipleSpace_Model 03_21_02 Base Case No Weights 2 2 2" xfId="332" xr:uid="{00000000-0005-0000-0000-00003C010000}"/>
    <cellStyle name="_MultipleSpace_Model 03_21_02 Base Case No Weights 2 3" xfId="333" xr:uid="{00000000-0005-0000-0000-00003D010000}"/>
    <cellStyle name="_MultipleSpace_Model 03_21_02 Base Case No Weights 3" xfId="334" xr:uid="{00000000-0005-0000-0000-00003E010000}"/>
    <cellStyle name="_MultipleSpace_Model 03_21_02 Base Case No Weights 3 2" xfId="335" xr:uid="{00000000-0005-0000-0000-00003F010000}"/>
    <cellStyle name="_MultipleSpace_Model 03_21_02 Base Case No Weights 4" xfId="336" xr:uid="{00000000-0005-0000-0000-000040010000}"/>
    <cellStyle name="_Pension Funding-Contributions April 2009" xfId="337" xr:uid="{00000000-0005-0000-0000-000041010000}"/>
    <cellStyle name="_Percent" xfId="338" xr:uid="{00000000-0005-0000-0000-000042010000}"/>
    <cellStyle name="_Percent 2" xfId="339" xr:uid="{00000000-0005-0000-0000-000043010000}"/>
    <cellStyle name="_Percent 2 2" xfId="340" xr:uid="{00000000-0005-0000-0000-000044010000}"/>
    <cellStyle name="_Percent 2 2 2" xfId="341" xr:uid="{00000000-0005-0000-0000-000045010000}"/>
    <cellStyle name="_Percent 2 3" xfId="342" xr:uid="{00000000-0005-0000-0000-000046010000}"/>
    <cellStyle name="_Percent 3" xfId="343" xr:uid="{00000000-0005-0000-0000-000047010000}"/>
    <cellStyle name="_Percent 3 2" xfId="344" xr:uid="{00000000-0005-0000-0000-000048010000}"/>
    <cellStyle name="_Percent 4" xfId="345" xr:uid="{00000000-0005-0000-0000-000049010000}"/>
    <cellStyle name="_Percent_GS Model2_11" xfId="346" xr:uid="{00000000-0005-0000-0000-00004A010000}"/>
    <cellStyle name="_Percent_GS Model2_11 2" xfId="347" xr:uid="{00000000-0005-0000-0000-00004B010000}"/>
    <cellStyle name="_Percent_GS Model2_11 2 2" xfId="348" xr:uid="{00000000-0005-0000-0000-00004C010000}"/>
    <cellStyle name="_Percent_GS Model2_11 2 2 2" xfId="349" xr:uid="{00000000-0005-0000-0000-00004D010000}"/>
    <cellStyle name="_Percent_GS Model2_11 2 3" xfId="350" xr:uid="{00000000-0005-0000-0000-00004E010000}"/>
    <cellStyle name="_Percent_GS Model2_11 3" xfId="351" xr:uid="{00000000-0005-0000-0000-00004F010000}"/>
    <cellStyle name="_Percent_GS Model2_11 3 2" xfId="352" xr:uid="{00000000-0005-0000-0000-000050010000}"/>
    <cellStyle name="_Percent_GS Model2_11 4" xfId="353" xr:uid="{00000000-0005-0000-0000-000051010000}"/>
    <cellStyle name="_PercentSpace" xfId="354" xr:uid="{00000000-0005-0000-0000-000052010000}"/>
    <cellStyle name="_PercentSpace 2" xfId="355" xr:uid="{00000000-0005-0000-0000-000053010000}"/>
    <cellStyle name="_PercentSpace 2 2" xfId="356" xr:uid="{00000000-0005-0000-0000-000054010000}"/>
    <cellStyle name="_PercentSpace 2 2 2" xfId="357" xr:uid="{00000000-0005-0000-0000-000055010000}"/>
    <cellStyle name="_PercentSpace 2 3" xfId="358" xr:uid="{00000000-0005-0000-0000-000056010000}"/>
    <cellStyle name="_PercentSpace 3" xfId="359" xr:uid="{00000000-0005-0000-0000-000057010000}"/>
    <cellStyle name="_PercentSpace 3 2" xfId="360" xr:uid="{00000000-0005-0000-0000-000058010000}"/>
    <cellStyle name="_PercentSpace 4" xfId="361" xr:uid="{00000000-0005-0000-0000-000059010000}"/>
    <cellStyle name="_PercentSpace_GS Model2_11" xfId="362" xr:uid="{00000000-0005-0000-0000-00005A010000}"/>
    <cellStyle name="_PercentSpace_GS Model2_11 2" xfId="363" xr:uid="{00000000-0005-0000-0000-00005B010000}"/>
    <cellStyle name="_PercentSpace_GS Model2_11 2 2" xfId="364" xr:uid="{00000000-0005-0000-0000-00005C010000}"/>
    <cellStyle name="_PercentSpace_GS Model2_11 2 2 2" xfId="365" xr:uid="{00000000-0005-0000-0000-00005D010000}"/>
    <cellStyle name="_PercentSpace_GS Model2_11 2 3" xfId="366" xr:uid="{00000000-0005-0000-0000-00005E010000}"/>
    <cellStyle name="_PercentSpace_GS Model2_11 3" xfId="367" xr:uid="{00000000-0005-0000-0000-00005F010000}"/>
    <cellStyle name="_PercentSpace_GS Model2_11 3 2" xfId="368" xr:uid="{00000000-0005-0000-0000-000060010000}"/>
    <cellStyle name="_PercentSpace_GS Model2_11 4" xfId="369" xr:uid="{00000000-0005-0000-0000-000061010000}"/>
    <cellStyle name="_Prepayments and Other Reconciliation - March 2009_from Maggie" xfId="370" xr:uid="{00000000-0005-0000-0000-000062010000}"/>
    <cellStyle name="_prestemp" xfId="371" xr:uid="{00000000-0005-0000-0000-000063010000}"/>
    <cellStyle name="_prestemp 2" xfId="372" xr:uid="{00000000-0005-0000-0000-000064010000}"/>
    <cellStyle name="_prestemp 2 2" xfId="373" xr:uid="{00000000-0005-0000-0000-000065010000}"/>
    <cellStyle name="_prestemp 2 2 2" xfId="374" xr:uid="{00000000-0005-0000-0000-000066010000}"/>
    <cellStyle name="_prestemp 2 3" xfId="375" xr:uid="{00000000-0005-0000-0000-000067010000}"/>
    <cellStyle name="_prestemp 3" xfId="376" xr:uid="{00000000-0005-0000-0000-000068010000}"/>
    <cellStyle name="_prestemp 3 2" xfId="377" xr:uid="{00000000-0005-0000-0000-000069010000}"/>
    <cellStyle name="_prestemp 4" xfId="378" xr:uid="{00000000-0005-0000-0000-00006A010000}"/>
    <cellStyle name="_Q - Other Current Liabs" xfId="379" xr:uid="{00000000-0005-0000-0000-00006B010000}"/>
    <cellStyle name="_Q - Other Current Liabs 2" xfId="380" xr:uid="{00000000-0005-0000-0000-00006C010000}"/>
    <cellStyle name="_Q - Other Current Liabs 2 2" xfId="381" xr:uid="{00000000-0005-0000-0000-00006D010000}"/>
    <cellStyle name="_Q - Other Current Liabs 2 2 2" xfId="382" xr:uid="{00000000-0005-0000-0000-00006E010000}"/>
    <cellStyle name="_Q - Other Current Liabs 2 3" xfId="383" xr:uid="{00000000-0005-0000-0000-00006F010000}"/>
    <cellStyle name="_Q - Other Current Liabs 3" xfId="384" xr:uid="{00000000-0005-0000-0000-000070010000}"/>
    <cellStyle name="_Q - Other Current Liabs 3 2" xfId="385" xr:uid="{00000000-0005-0000-0000-000071010000}"/>
    <cellStyle name="_Q - Other Current Liabs 4" xfId="386" xr:uid="{00000000-0005-0000-0000-000072010000}"/>
    <cellStyle name="_Revised Cash Flow - Sent  to D&amp;T 2.5.09" xfId="387" xr:uid="{00000000-0005-0000-0000-000073010000}"/>
    <cellStyle name="_SPS Utility Cash Flow and Bal Sht 04-30-09" xfId="388" xr:uid="{00000000-0005-0000-0000-000074010000}"/>
    <cellStyle name="_SPS Utility Cash Flow and Bal Sht 04-30-09 2" xfId="389" xr:uid="{00000000-0005-0000-0000-000075010000}"/>
    <cellStyle name="_SPS Utility Cash Flow and Bal Sht 04-30-09 2 2" xfId="390" xr:uid="{00000000-0005-0000-0000-000076010000}"/>
    <cellStyle name="_SPS Utility Cash Flow and Bal Sht 04-30-09 2 2 2" xfId="391" xr:uid="{00000000-0005-0000-0000-000077010000}"/>
    <cellStyle name="_SPS Utility Cash Flow and Bal Sht 04-30-09 2 3" xfId="392" xr:uid="{00000000-0005-0000-0000-000078010000}"/>
    <cellStyle name="_SPS Utility Cash Flow and Bal Sht 04-30-09 3" xfId="393" xr:uid="{00000000-0005-0000-0000-000079010000}"/>
    <cellStyle name="_SPS Utility Cash Flow and Bal Sht 04-30-09 3 2" xfId="394" xr:uid="{00000000-0005-0000-0000-00007A010000}"/>
    <cellStyle name="_SPS Utility Cash Flow and Bal Sht 04-30-09 4" xfId="395" xr:uid="{00000000-0005-0000-0000-00007B010000}"/>
    <cellStyle name="_SubHeading" xfId="396" xr:uid="{00000000-0005-0000-0000-00007C010000}"/>
    <cellStyle name="_SubHeading_Model 03_21_02 Base Case No Weights" xfId="397" xr:uid="{00000000-0005-0000-0000-00007D010000}"/>
    <cellStyle name="_SubHeading_Model 03_21_02 Base Case No Weights 2" xfId="398" xr:uid="{00000000-0005-0000-0000-00007E010000}"/>
    <cellStyle name="_Summary Check" xfId="399" xr:uid="{00000000-0005-0000-0000-00007F010000}"/>
    <cellStyle name="_Summary Check 2" xfId="400" xr:uid="{00000000-0005-0000-0000-000080010000}"/>
    <cellStyle name="_Summary Check 2 2" xfId="401" xr:uid="{00000000-0005-0000-0000-000081010000}"/>
    <cellStyle name="_Summary Check 2 2 2" xfId="402" xr:uid="{00000000-0005-0000-0000-000082010000}"/>
    <cellStyle name="_Summary Check 2 3" xfId="403" xr:uid="{00000000-0005-0000-0000-000083010000}"/>
    <cellStyle name="_Summary Check 3" xfId="404" xr:uid="{00000000-0005-0000-0000-000084010000}"/>
    <cellStyle name="_Summary Check 3 2" xfId="405" xr:uid="{00000000-0005-0000-0000-000085010000}"/>
    <cellStyle name="_Summary Check 4" xfId="406" xr:uid="{00000000-0005-0000-0000-000086010000}"/>
    <cellStyle name="_Table" xfId="407" xr:uid="{00000000-0005-0000-0000-000087010000}"/>
    <cellStyle name="_Table 2" xfId="408" xr:uid="{00000000-0005-0000-0000-000088010000}"/>
    <cellStyle name="_Table_Model 03_21_02 Base Case No Weights" xfId="409" xr:uid="{00000000-0005-0000-0000-000089010000}"/>
    <cellStyle name="_TableHead" xfId="410" xr:uid="{00000000-0005-0000-0000-00008A010000}"/>
    <cellStyle name="_TableHead 2" xfId="411" xr:uid="{00000000-0005-0000-0000-00008B010000}"/>
    <cellStyle name="_TableHead_Model 03_21_02 Base Case No Weights" xfId="412" xr:uid="{00000000-0005-0000-0000-00008C010000}"/>
    <cellStyle name="_TableRowBorder" xfId="413" xr:uid="{00000000-0005-0000-0000-00008D010000}"/>
    <cellStyle name="_TableRowBorder 2" xfId="414" xr:uid="{00000000-0005-0000-0000-00008E010000}"/>
    <cellStyle name="_TableRowBorder 2 2" xfId="415" xr:uid="{00000000-0005-0000-0000-00008F010000}"/>
    <cellStyle name="_TableRowBorder 2 2 2" xfId="416" xr:uid="{00000000-0005-0000-0000-000090010000}"/>
    <cellStyle name="_TableRowBorder 2 3" xfId="417" xr:uid="{00000000-0005-0000-0000-000091010000}"/>
    <cellStyle name="_TableRowBorder 3" xfId="418" xr:uid="{00000000-0005-0000-0000-000092010000}"/>
    <cellStyle name="_TableRowBorder 3 2" xfId="419" xr:uid="{00000000-0005-0000-0000-000093010000}"/>
    <cellStyle name="_TableRowBorder 4" xfId="420" xr:uid="{00000000-0005-0000-0000-000094010000}"/>
    <cellStyle name="_TableRowHead" xfId="421" xr:uid="{00000000-0005-0000-0000-000095010000}"/>
    <cellStyle name="_TableRowHead 2" xfId="422" xr:uid="{00000000-0005-0000-0000-000096010000}"/>
    <cellStyle name="_TableRowHead_Model 03_21_02 Base Case No Weights" xfId="423" xr:uid="{00000000-0005-0000-0000-000097010000}"/>
    <cellStyle name="_TableRowHead_Pricing Calculator7" xfId="424" xr:uid="{00000000-0005-0000-0000-000098010000}"/>
    <cellStyle name="_TableSuperHead" xfId="425" xr:uid="{00000000-0005-0000-0000-000099010000}"/>
    <cellStyle name="_TableSuperHead_Model 03_21_02 Base Case No Weights" xfId="426" xr:uid="{00000000-0005-0000-0000-00009A010000}"/>
    <cellStyle name="_TableSuperHead_Model 03_21_02 Base Case No Weights 2" xfId="427" xr:uid="{00000000-0005-0000-0000-00009B010000}"/>
    <cellStyle name="_U - Other LT Liabilities" xfId="428" xr:uid="{00000000-0005-0000-0000-00009C010000}"/>
    <cellStyle name="_U - Other LT Liabilities 2" xfId="429" xr:uid="{00000000-0005-0000-0000-00009D010000}"/>
    <cellStyle name="_U - Other LT Liabilities 2 2" xfId="430" xr:uid="{00000000-0005-0000-0000-00009E010000}"/>
    <cellStyle name="_U - Other LT Liabilities 2 2 2" xfId="431" xr:uid="{00000000-0005-0000-0000-00009F010000}"/>
    <cellStyle name="_U - Other LT Liabilities 2 3" xfId="432" xr:uid="{00000000-0005-0000-0000-0000A0010000}"/>
    <cellStyle name="_U - Other LT Liabilities 3" xfId="433" xr:uid="{00000000-0005-0000-0000-0000A1010000}"/>
    <cellStyle name="_U - Other LT Liabilities 3 2" xfId="434" xr:uid="{00000000-0005-0000-0000-0000A2010000}"/>
    <cellStyle name="_U - Other LT Liabilities 4" xfId="435" xr:uid="{00000000-0005-0000-0000-0000A3010000}"/>
    <cellStyle name="_Xcel Cash Flow 6-30-09" xfId="436" xr:uid="{00000000-0005-0000-0000-0000A4010000}"/>
    <cellStyle name="~Capacity (0)" xfId="437" xr:uid="{00000000-0005-0000-0000-0000A5010000}"/>
    <cellStyle name="~Capacity (1)" xfId="438" xr:uid="{00000000-0005-0000-0000-0000A6010000}"/>
    <cellStyle name="~Escalation" xfId="439" xr:uid="{00000000-0005-0000-0000-0000A7010000}"/>
    <cellStyle name="~Gas (0)" xfId="440" xr:uid="{00000000-0005-0000-0000-0000A8010000}"/>
    <cellStyle name="~Gas Price" xfId="441" xr:uid="{00000000-0005-0000-0000-0000A9010000}"/>
    <cellStyle name="~Power (0)" xfId="442" xr:uid="{00000000-0005-0000-0000-0000AA010000}"/>
    <cellStyle name="~Power Price" xfId="443" xr:uid="{00000000-0005-0000-0000-0000AB010000}"/>
    <cellStyle name="_x0010_“+ˆÉ•?pý¤" xfId="444" xr:uid="{00000000-0005-0000-0000-0000AC010000}"/>
    <cellStyle name="£ BP" xfId="445" xr:uid="{00000000-0005-0000-0000-0000AD010000}"/>
    <cellStyle name="¥ JY" xfId="446" xr:uid="{00000000-0005-0000-0000-0000AE010000}"/>
    <cellStyle name="20% - Accent1 10" xfId="447" xr:uid="{00000000-0005-0000-0000-0000AF010000}"/>
    <cellStyle name="20% - Accent1 10 2" xfId="448" xr:uid="{00000000-0005-0000-0000-0000B0010000}"/>
    <cellStyle name="20% - Accent1 11" xfId="449" xr:uid="{00000000-0005-0000-0000-0000B1010000}"/>
    <cellStyle name="20% - Accent1 11 2" xfId="450" xr:uid="{00000000-0005-0000-0000-0000B2010000}"/>
    <cellStyle name="20% - Accent1 12" xfId="451" xr:uid="{00000000-0005-0000-0000-0000B3010000}"/>
    <cellStyle name="20% - Accent1 12 2" xfId="452" xr:uid="{00000000-0005-0000-0000-0000B4010000}"/>
    <cellStyle name="20% - Accent1 13" xfId="453" xr:uid="{00000000-0005-0000-0000-0000B5010000}"/>
    <cellStyle name="20% - Accent1 2" xfId="454" xr:uid="{00000000-0005-0000-0000-0000B6010000}"/>
    <cellStyle name="20% - Accent1 2 2" xfId="455" xr:uid="{00000000-0005-0000-0000-0000B7010000}"/>
    <cellStyle name="20% - Accent1 2 3" xfId="456" xr:uid="{00000000-0005-0000-0000-0000B8010000}"/>
    <cellStyle name="20% - Accent1 3" xfId="457" xr:uid="{00000000-0005-0000-0000-0000B9010000}"/>
    <cellStyle name="20% - Accent1 4" xfId="458" xr:uid="{00000000-0005-0000-0000-0000BA010000}"/>
    <cellStyle name="20% - Accent1 4 10" xfId="459" xr:uid="{00000000-0005-0000-0000-0000BB010000}"/>
    <cellStyle name="20% - Accent1 4 11" xfId="460" xr:uid="{00000000-0005-0000-0000-0000BC010000}"/>
    <cellStyle name="20% - Accent1 4 2" xfId="461" xr:uid="{00000000-0005-0000-0000-0000BD010000}"/>
    <cellStyle name="20% - Accent1 4 2 2" xfId="462" xr:uid="{00000000-0005-0000-0000-0000BE010000}"/>
    <cellStyle name="20% - Accent1 4 2 2 2" xfId="463" xr:uid="{00000000-0005-0000-0000-0000BF010000}"/>
    <cellStyle name="20% - Accent1 4 2 3" xfId="464" xr:uid="{00000000-0005-0000-0000-0000C0010000}"/>
    <cellStyle name="20% - Accent1 4 2 3 2" xfId="465" xr:uid="{00000000-0005-0000-0000-0000C1010000}"/>
    <cellStyle name="20% - Accent1 4 2 4" xfId="466" xr:uid="{00000000-0005-0000-0000-0000C2010000}"/>
    <cellStyle name="20% - Accent1 4 2 4 2" xfId="467" xr:uid="{00000000-0005-0000-0000-0000C3010000}"/>
    <cellStyle name="20% - Accent1 4 2 5" xfId="468" xr:uid="{00000000-0005-0000-0000-0000C4010000}"/>
    <cellStyle name="20% - Accent1 4 2 5 2" xfId="469" xr:uid="{00000000-0005-0000-0000-0000C5010000}"/>
    <cellStyle name="20% - Accent1 4 2 6" xfId="470" xr:uid="{00000000-0005-0000-0000-0000C6010000}"/>
    <cellStyle name="20% - Accent1 4 2 6 2" xfId="471" xr:uid="{00000000-0005-0000-0000-0000C7010000}"/>
    <cellStyle name="20% - Accent1 4 2 7" xfId="472" xr:uid="{00000000-0005-0000-0000-0000C8010000}"/>
    <cellStyle name="20% - Accent1 4 2 8" xfId="473" xr:uid="{00000000-0005-0000-0000-0000C9010000}"/>
    <cellStyle name="20% - Accent1 4 2 9" xfId="474" xr:uid="{00000000-0005-0000-0000-0000CA010000}"/>
    <cellStyle name="20% - Accent1 4 3" xfId="475" xr:uid="{00000000-0005-0000-0000-0000CB010000}"/>
    <cellStyle name="20% - Accent1 4 3 2" xfId="476" xr:uid="{00000000-0005-0000-0000-0000CC010000}"/>
    <cellStyle name="20% - Accent1 4 4" xfId="477" xr:uid="{00000000-0005-0000-0000-0000CD010000}"/>
    <cellStyle name="20% - Accent1 4 4 2" xfId="478" xr:uid="{00000000-0005-0000-0000-0000CE010000}"/>
    <cellStyle name="20% - Accent1 4 5" xfId="479" xr:uid="{00000000-0005-0000-0000-0000CF010000}"/>
    <cellStyle name="20% - Accent1 4 5 2" xfId="480" xr:uid="{00000000-0005-0000-0000-0000D0010000}"/>
    <cellStyle name="20% - Accent1 4 6" xfId="481" xr:uid="{00000000-0005-0000-0000-0000D1010000}"/>
    <cellStyle name="20% - Accent1 4 6 2" xfId="482" xr:uid="{00000000-0005-0000-0000-0000D2010000}"/>
    <cellStyle name="20% - Accent1 4 7" xfId="483" xr:uid="{00000000-0005-0000-0000-0000D3010000}"/>
    <cellStyle name="20% - Accent1 4 7 2" xfId="484" xr:uid="{00000000-0005-0000-0000-0000D4010000}"/>
    <cellStyle name="20% - Accent1 4 8" xfId="485" xr:uid="{00000000-0005-0000-0000-0000D5010000}"/>
    <cellStyle name="20% - Accent1 4 8 2" xfId="486" xr:uid="{00000000-0005-0000-0000-0000D6010000}"/>
    <cellStyle name="20% - Accent1 4 9" xfId="487" xr:uid="{00000000-0005-0000-0000-0000D7010000}"/>
    <cellStyle name="20% - Accent1 5" xfId="488" xr:uid="{00000000-0005-0000-0000-0000D8010000}"/>
    <cellStyle name="20% - Accent1 6" xfId="489" xr:uid="{00000000-0005-0000-0000-0000D9010000}"/>
    <cellStyle name="20% - Accent1 6 2" xfId="490" xr:uid="{00000000-0005-0000-0000-0000DA010000}"/>
    <cellStyle name="20% - Accent1 6 2 2" xfId="491" xr:uid="{00000000-0005-0000-0000-0000DB010000}"/>
    <cellStyle name="20% - Accent1 6 3" xfId="492" xr:uid="{00000000-0005-0000-0000-0000DC010000}"/>
    <cellStyle name="20% - Accent1 6 3 2" xfId="493" xr:uid="{00000000-0005-0000-0000-0000DD010000}"/>
    <cellStyle name="20% - Accent1 6 4" xfId="494" xr:uid="{00000000-0005-0000-0000-0000DE010000}"/>
    <cellStyle name="20% - Accent1 6 4 2" xfId="495" xr:uid="{00000000-0005-0000-0000-0000DF010000}"/>
    <cellStyle name="20% - Accent1 6 5" xfId="496" xr:uid="{00000000-0005-0000-0000-0000E0010000}"/>
    <cellStyle name="20% - Accent1 6 5 2" xfId="497" xr:uid="{00000000-0005-0000-0000-0000E1010000}"/>
    <cellStyle name="20% - Accent1 6 6" xfId="498" xr:uid="{00000000-0005-0000-0000-0000E2010000}"/>
    <cellStyle name="20% - Accent1 6 6 2" xfId="499" xr:uid="{00000000-0005-0000-0000-0000E3010000}"/>
    <cellStyle name="20% - Accent1 6 7" xfId="500" xr:uid="{00000000-0005-0000-0000-0000E4010000}"/>
    <cellStyle name="20% - Accent1 6 8" xfId="501" xr:uid="{00000000-0005-0000-0000-0000E5010000}"/>
    <cellStyle name="20% - Accent1 6 9" xfId="502" xr:uid="{00000000-0005-0000-0000-0000E6010000}"/>
    <cellStyle name="20% - Accent1 7" xfId="503" xr:uid="{00000000-0005-0000-0000-0000E7010000}"/>
    <cellStyle name="20% - Accent1 7 2" xfId="504" xr:uid="{00000000-0005-0000-0000-0000E8010000}"/>
    <cellStyle name="20% - Accent1 8" xfId="505" xr:uid="{00000000-0005-0000-0000-0000E9010000}"/>
    <cellStyle name="20% - Accent1 8 2" xfId="506" xr:uid="{00000000-0005-0000-0000-0000EA010000}"/>
    <cellStyle name="20% - Accent1 9" xfId="507" xr:uid="{00000000-0005-0000-0000-0000EB010000}"/>
    <cellStyle name="20% - Accent1 9 2" xfId="508" xr:uid="{00000000-0005-0000-0000-0000EC010000}"/>
    <cellStyle name="20% - Accent2 10" xfId="509" xr:uid="{00000000-0005-0000-0000-0000ED010000}"/>
    <cellStyle name="20% - Accent2 10 2" xfId="510" xr:uid="{00000000-0005-0000-0000-0000EE010000}"/>
    <cellStyle name="20% - Accent2 11" xfId="511" xr:uid="{00000000-0005-0000-0000-0000EF010000}"/>
    <cellStyle name="20% - Accent2 11 2" xfId="512" xr:uid="{00000000-0005-0000-0000-0000F0010000}"/>
    <cellStyle name="20% - Accent2 12" xfId="513" xr:uid="{00000000-0005-0000-0000-0000F1010000}"/>
    <cellStyle name="20% - Accent2 12 2" xfId="514" xr:uid="{00000000-0005-0000-0000-0000F2010000}"/>
    <cellStyle name="20% - Accent2 13" xfId="515" xr:uid="{00000000-0005-0000-0000-0000F3010000}"/>
    <cellStyle name="20% - Accent2 2" xfId="516" xr:uid="{00000000-0005-0000-0000-0000F4010000}"/>
    <cellStyle name="20% - Accent2 2 2" xfId="517" xr:uid="{00000000-0005-0000-0000-0000F5010000}"/>
    <cellStyle name="20% - Accent2 2 3" xfId="518" xr:uid="{00000000-0005-0000-0000-0000F6010000}"/>
    <cellStyle name="20% - Accent2 3" xfId="519" xr:uid="{00000000-0005-0000-0000-0000F7010000}"/>
    <cellStyle name="20% - Accent2 4" xfId="520" xr:uid="{00000000-0005-0000-0000-0000F8010000}"/>
    <cellStyle name="20% - Accent2 4 10" xfId="521" xr:uid="{00000000-0005-0000-0000-0000F9010000}"/>
    <cellStyle name="20% - Accent2 4 11" xfId="522" xr:uid="{00000000-0005-0000-0000-0000FA010000}"/>
    <cellStyle name="20% - Accent2 4 2" xfId="523" xr:uid="{00000000-0005-0000-0000-0000FB010000}"/>
    <cellStyle name="20% - Accent2 4 2 2" xfId="524" xr:uid="{00000000-0005-0000-0000-0000FC010000}"/>
    <cellStyle name="20% - Accent2 4 2 2 2" xfId="525" xr:uid="{00000000-0005-0000-0000-0000FD010000}"/>
    <cellStyle name="20% - Accent2 4 2 3" xfId="526" xr:uid="{00000000-0005-0000-0000-0000FE010000}"/>
    <cellStyle name="20% - Accent2 4 2 3 2" xfId="527" xr:uid="{00000000-0005-0000-0000-0000FF010000}"/>
    <cellStyle name="20% - Accent2 4 2 4" xfId="528" xr:uid="{00000000-0005-0000-0000-000000020000}"/>
    <cellStyle name="20% - Accent2 4 2 4 2" xfId="529" xr:uid="{00000000-0005-0000-0000-000001020000}"/>
    <cellStyle name="20% - Accent2 4 2 5" xfId="530" xr:uid="{00000000-0005-0000-0000-000002020000}"/>
    <cellStyle name="20% - Accent2 4 2 5 2" xfId="531" xr:uid="{00000000-0005-0000-0000-000003020000}"/>
    <cellStyle name="20% - Accent2 4 2 6" xfId="532" xr:uid="{00000000-0005-0000-0000-000004020000}"/>
    <cellStyle name="20% - Accent2 4 2 6 2" xfId="533" xr:uid="{00000000-0005-0000-0000-000005020000}"/>
    <cellStyle name="20% - Accent2 4 2 7" xfId="534" xr:uid="{00000000-0005-0000-0000-000006020000}"/>
    <cellStyle name="20% - Accent2 4 2 8" xfId="535" xr:uid="{00000000-0005-0000-0000-000007020000}"/>
    <cellStyle name="20% - Accent2 4 2 9" xfId="536" xr:uid="{00000000-0005-0000-0000-000008020000}"/>
    <cellStyle name="20% - Accent2 4 3" xfId="537" xr:uid="{00000000-0005-0000-0000-000009020000}"/>
    <cellStyle name="20% - Accent2 4 3 2" xfId="538" xr:uid="{00000000-0005-0000-0000-00000A020000}"/>
    <cellStyle name="20% - Accent2 4 4" xfId="539" xr:uid="{00000000-0005-0000-0000-00000B020000}"/>
    <cellStyle name="20% - Accent2 4 4 2" xfId="540" xr:uid="{00000000-0005-0000-0000-00000C020000}"/>
    <cellStyle name="20% - Accent2 4 5" xfId="541" xr:uid="{00000000-0005-0000-0000-00000D020000}"/>
    <cellStyle name="20% - Accent2 4 5 2" xfId="542" xr:uid="{00000000-0005-0000-0000-00000E020000}"/>
    <cellStyle name="20% - Accent2 4 6" xfId="543" xr:uid="{00000000-0005-0000-0000-00000F020000}"/>
    <cellStyle name="20% - Accent2 4 6 2" xfId="544" xr:uid="{00000000-0005-0000-0000-000010020000}"/>
    <cellStyle name="20% - Accent2 4 7" xfId="545" xr:uid="{00000000-0005-0000-0000-000011020000}"/>
    <cellStyle name="20% - Accent2 4 7 2" xfId="546" xr:uid="{00000000-0005-0000-0000-000012020000}"/>
    <cellStyle name="20% - Accent2 4 8" xfId="547" xr:uid="{00000000-0005-0000-0000-000013020000}"/>
    <cellStyle name="20% - Accent2 4 8 2" xfId="548" xr:uid="{00000000-0005-0000-0000-000014020000}"/>
    <cellStyle name="20% - Accent2 4 9" xfId="549" xr:uid="{00000000-0005-0000-0000-000015020000}"/>
    <cellStyle name="20% - Accent2 5" xfId="550" xr:uid="{00000000-0005-0000-0000-000016020000}"/>
    <cellStyle name="20% - Accent2 6" xfId="551" xr:uid="{00000000-0005-0000-0000-000017020000}"/>
    <cellStyle name="20% - Accent2 6 2" xfId="552" xr:uid="{00000000-0005-0000-0000-000018020000}"/>
    <cellStyle name="20% - Accent2 6 2 2" xfId="553" xr:uid="{00000000-0005-0000-0000-000019020000}"/>
    <cellStyle name="20% - Accent2 6 3" xfId="554" xr:uid="{00000000-0005-0000-0000-00001A020000}"/>
    <cellStyle name="20% - Accent2 6 3 2" xfId="555" xr:uid="{00000000-0005-0000-0000-00001B020000}"/>
    <cellStyle name="20% - Accent2 6 4" xfId="556" xr:uid="{00000000-0005-0000-0000-00001C020000}"/>
    <cellStyle name="20% - Accent2 6 4 2" xfId="557" xr:uid="{00000000-0005-0000-0000-00001D020000}"/>
    <cellStyle name="20% - Accent2 6 5" xfId="558" xr:uid="{00000000-0005-0000-0000-00001E020000}"/>
    <cellStyle name="20% - Accent2 6 5 2" xfId="559" xr:uid="{00000000-0005-0000-0000-00001F020000}"/>
    <cellStyle name="20% - Accent2 6 6" xfId="560" xr:uid="{00000000-0005-0000-0000-000020020000}"/>
    <cellStyle name="20% - Accent2 6 6 2" xfId="561" xr:uid="{00000000-0005-0000-0000-000021020000}"/>
    <cellStyle name="20% - Accent2 6 7" xfId="562" xr:uid="{00000000-0005-0000-0000-000022020000}"/>
    <cellStyle name="20% - Accent2 6 8" xfId="563" xr:uid="{00000000-0005-0000-0000-000023020000}"/>
    <cellStyle name="20% - Accent2 6 9" xfId="564" xr:uid="{00000000-0005-0000-0000-000024020000}"/>
    <cellStyle name="20% - Accent2 7" xfId="565" xr:uid="{00000000-0005-0000-0000-000025020000}"/>
    <cellStyle name="20% - Accent2 7 2" xfId="566" xr:uid="{00000000-0005-0000-0000-000026020000}"/>
    <cellStyle name="20% - Accent2 8" xfId="567" xr:uid="{00000000-0005-0000-0000-000027020000}"/>
    <cellStyle name="20% - Accent2 8 2" xfId="568" xr:uid="{00000000-0005-0000-0000-000028020000}"/>
    <cellStyle name="20% - Accent2 9" xfId="569" xr:uid="{00000000-0005-0000-0000-000029020000}"/>
    <cellStyle name="20% - Accent2 9 2" xfId="570" xr:uid="{00000000-0005-0000-0000-00002A020000}"/>
    <cellStyle name="20% - Accent3 10" xfId="571" xr:uid="{00000000-0005-0000-0000-00002B020000}"/>
    <cellStyle name="20% - Accent3 10 2" xfId="572" xr:uid="{00000000-0005-0000-0000-00002C020000}"/>
    <cellStyle name="20% - Accent3 11" xfId="573" xr:uid="{00000000-0005-0000-0000-00002D020000}"/>
    <cellStyle name="20% - Accent3 11 2" xfId="574" xr:uid="{00000000-0005-0000-0000-00002E020000}"/>
    <cellStyle name="20% - Accent3 12" xfId="575" xr:uid="{00000000-0005-0000-0000-00002F020000}"/>
    <cellStyle name="20% - Accent3 12 2" xfId="576" xr:uid="{00000000-0005-0000-0000-000030020000}"/>
    <cellStyle name="20% - Accent3 13" xfId="577" xr:uid="{00000000-0005-0000-0000-000031020000}"/>
    <cellStyle name="20% - Accent3 2" xfId="578" xr:uid="{00000000-0005-0000-0000-000032020000}"/>
    <cellStyle name="20% - Accent3 2 2" xfId="579" xr:uid="{00000000-0005-0000-0000-000033020000}"/>
    <cellStyle name="20% - Accent3 2 3" xfId="580" xr:uid="{00000000-0005-0000-0000-000034020000}"/>
    <cellStyle name="20% - Accent3 3" xfId="581" xr:uid="{00000000-0005-0000-0000-000035020000}"/>
    <cellStyle name="20% - Accent3 4" xfId="582" xr:uid="{00000000-0005-0000-0000-000036020000}"/>
    <cellStyle name="20% - Accent3 4 10" xfId="583" xr:uid="{00000000-0005-0000-0000-000037020000}"/>
    <cellStyle name="20% - Accent3 4 11" xfId="584" xr:uid="{00000000-0005-0000-0000-000038020000}"/>
    <cellStyle name="20% - Accent3 4 2" xfId="585" xr:uid="{00000000-0005-0000-0000-000039020000}"/>
    <cellStyle name="20% - Accent3 4 2 2" xfId="586" xr:uid="{00000000-0005-0000-0000-00003A020000}"/>
    <cellStyle name="20% - Accent3 4 2 2 2" xfId="587" xr:uid="{00000000-0005-0000-0000-00003B020000}"/>
    <cellStyle name="20% - Accent3 4 2 3" xfId="588" xr:uid="{00000000-0005-0000-0000-00003C020000}"/>
    <cellStyle name="20% - Accent3 4 2 3 2" xfId="589" xr:uid="{00000000-0005-0000-0000-00003D020000}"/>
    <cellStyle name="20% - Accent3 4 2 4" xfId="590" xr:uid="{00000000-0005-0000-0000-00003E020000}"/>
    <cellStyle name="20% - Accent3 4 2 4 2" xfId="591" xr:uid="{00000000-0005-0000-0000-00003F020000}"/>
    <cellStyle name="20% - Accent3 4 2 5" xfId="592" xr:uid="{00000000-0005-0000-0000-000040020000}"/>
    <cellStyle name="20% - Accent3 4 2 5 2" xfId="593" xr:uid="{00000000-0005-0000-0000-000041020000}"/>
    <cellStyle name="20% - Accent3 4 2 6" xfId="594" xr:uid="{00000000-0005-0000-0000-000042020000}"/>
    <cellStyle name="20% - Accent3 4 2 6 2" xfId="595" xr:uid="{00000000-0005-0000-0000-000043020000}"/>
    <cellStyle name="20% - Accent3 4 2 7" xfId="596" xr:uid="{00000000-0005-0000-0000-000044020000}"/>
    <cellStyle name="20% - Accent3 4 2 8" xfId="597" xr:uid="{00000000-0005-0000-0000-000045020000}"/>
    <cellStyle name="20% - Accent3 4 2 9" xfId="598" xr:uid="{00000000-0005-0000-0000-000046020000}"/>
    <cellStyle name="20% - Accent3 4 3" xfId="599" xr:uid="{00000000-0005-0000-0000-000047020000}"/>
    <cellStyle name="20% - Accent3 4 3 2" xfId="600" xr:uid="{00000000-0005-0000-0000-000048020000}"/>
    <cellStyle name="20% - Accent3 4 4" xfId="601" xr:uid="{00000000-0005-0000-0000-000049020000}"/>
    <cellStyle name="20% - Accent3 4 4 2" xfId="602" xr:uid="{00000000-0005-0000-0000-00004A020000}"/>
    <cellStyle name="20% - Accent3 4 5" xfId="603" xr:uid="{00000000-0005-0000-0000-00004B020000}"/>
    <cellStyle name="20% - Accent3 4 5 2" xfId="604" xr:uid="{00000000-0005-0000-0000-00004C020000}"/>
    <cellStyle name="20% - Accent3 4 6" xfId="605" xr:uid="{00000000-0005-0000-0000-00004D020000}"/>
    <cellStyle name="20% - Accent3 4 6 2" xfId="606" xr:uid="{00000000-0005-0000-0000-00004E020000}"/>
    <cellStyle name="20% - Accent3 4 7" xfId="607" xr:uid="{00000000-0005-0000-0000-00004F020000}"/>
    <cellStyle name="20% - Accent3 4 7 2" xfId="608" xr:uid="{00000000-0005-0000-0000-000050020000}"/>
    <cellStyle name="20% - Accent3 4 8" xfId="609" xr:uid="{00000000-0005-0000-0000-000051020000}"/>
    <cellStyle name="20% - Accent3 4 8 2" xfId="610" xr:uid="{00000000-0005-0000-0000-000052020000}"/>
    <cellStyle name="20% - Accent3 4 9" xfId="611" xr:uid="{00000000-0005-0000-0000-000053020000}"/>
    <cellStyle name="20% - Accent3 5" xfId="612" xr:uid="{00000000-0005-0000-0000-000054020000}"/>
    <cellStyle name="20% - Accent3 6" xfId="613" xr:uid="{00000000-0005-0000-0000-000055020000}"/>
    <cellStyle name="20% - Accent3 6 2" xfId="614" xr:uid="{00000000-0005-0000-0000-000056020000}"/>
    <cellStyle name="20% - Accent3 6 2 2" xfId="615" xr:uid="{00000000-0005-0000-0000-000057020000}"/>
    <cellStyle name="20% - Accent3 6 3" xfId="616" xr:uid="{00000000-0005-0000-0000-000058020000}"/>
    <cellStyle name="20% - Accent3 6 3 2" xfId="617" xr:uid="{00000000-0005-0000-0000-000059020000}"/>
    <cellStyle name="20% - Accent3 6 4" xfId="618" xr:uid="{00000000-0005-0000-0000-00005A020000}"/>
    <cellStyle name="20% - Accent3 6 4 2" xfId="619" xr:uid="{00000000-0005-0000-0000-00005B020000}"/>
    <cellStyle name="20% - Accent3 6 5" xfId="620" xr:uid="{00000000-0005-0000-0000-00005C020000}"/>
    <cellStyle name="20% - Accent3 6 5 2" xfId="621" xr:uid="{00000000-0005-0000-0000-00005D020000}"/>
    <cellStyle name="20% - Accent3 6 6" xfId="622" xr:uid="{00000000-0005-0000-0000-00005E020000}"/>
    <cellStyle name="20% - Accent3 6 6 2" xfId="623" xr:uid="{00000000-0005-0000-0000-00005F020000}"/>
    <cellStyle name="20% - Accent3 6 7" xfId="624" xr:uid="{00000000-0005-0000-0000-000060020000}"/>
    <cellStyle name="20% - Accent3 6 8" xfId="625" xr:uid="{00000000-0005-0000-0000-000061020000}"/>
    <cellStyle name="20% - Accent3 6 9" xfId="626" xr:uid="{00000000-0005-0000-0000-000062020000}"/>
    <cellStyle name="20% - Accent3 7" xfId="627" xr:uid="{00000000-0005-0000-0000-000063020000}"/>
    <cellStyle name="20% - Accent3 7 2" xfId="628" xr:uid="{00000000-0005-0000-0000-000064020000}"/>
    <cellStyle name="20% - Accent3 8" xfId="629" xr:uid="{00000000-0005-0000-0000-000065020000}"/>
    <cellStyle name="20% - Accent3 8 2" xfId="630" xr:uid="{00000000-0005-0000-0000-000066020000}"/>
    <cellStyle name="20% - Accent3 9" xfId="631" xr:uid="{00000000-0005-0000-0000-000067020000}"/>
    <cellStyle name="20% - Accent3 9 2" xfId="632" xr:uid="{00000000-0005-0000-0000-000068020000}"/>
    <cellStyle name="20% - Accent4 10" xfId="633" xr:uid="{00000000-0005-0000-0000-000069020000}"/>
    <cellStyle name="20% - Accent4 10 2" xfId="634" xr:uid="{00000000-0005-0000-0000-00006A020000}"/>
    <cellStyle name="20% - Accent4 11" xfId="635" xr:uid="{00000000-0005-0000-0000-00006B020000}"/>
    <cellStyle name="20% - Accent4 11 2" xfId="636" xr:uid="{00000000-0005-0000-0000-00006C020000}"/>
    <cellStyle name="20% - Accent4 12" xfId="637" xr:uid="{00000000-0005-0000-0000-00006D020000}"/>
    <cellStyle name="20% - Accent4 12 2" xfId="638" xr:uid="{00000000-0005-0000-0000-00006E020000}"/>
    <cellStyle name="20% - Accent4 13" xfId="639" xr:uid="{00000000-0005-0000-0000-00006F020000}"/>
    <cellStyle name="20% - Accent4 2" xfId="640" xr:uid="{00000000-0005-0000-0000-000070020000}"/>
    <cellStyle name="20% - Accent4 2 2" xfId="641" xr:uid="{00000000-0005-0000-0000-000071020000}"/>
    <cellStyle name="20% - Accent4 2 3" xfId="642" xr:uid="{00000000-0005-0000-0000-000072020000}"/>
    <cellStyle name="20% - Accent4 3" xfId="643" xr:uid="{00000000-0005-0000-0000-000073020000}"/>
    <cellStyle name="20% - Accent4 4" xfId="644" xr:uid="{00000000-0005-0000-0000-000074020000}"/>
    <cellStyle name="20% - Accent4 4 10" xfId="645" xr:uid="{00000000-0005-0000-0000-000075020000}"/>
    <cellStyle name="20% - Accent4 4 11" xfId="646" xr:uid="{00000000-0005-0000-0000-000076020000}"/>
    <cellStyle name="20% - Accent4 4 2" xfId="647" xr:uid="{00000000-0005-0000-0000-000077020000}"/>
    <cellStyle name="20% - Accent4 4 2 2" xfId="648" xr:uid="{00000000-0005-0000-0000-000078020000}"/>
    <cellStyle name="20% - Accent4 4 2 2 2" xfId="649" xr:uid="{00000000-0005-0000-0000-000079020000}"/>
    <cellStyle name="20% - Accent4 4 2 3" xfId="650" xr:uid="{00000000-0005-0000-0000-00007A020000}"/>
    <cellStyle name="20% - Accent4 4 2 3 2" xfId="651" xr:uid="{00000000-0005-0000-0000-00007B020000}"/>
    <cellStyle name="20% - Accent4 4 2 4" xfId="652" xr:uid="{00000000-0005-0000-0000-00007C020000}"/>
    <cellStyle name="20% - Accent4 4 2 4 2" xfId="653" xr:uid="{00000000-0005-0000-0000-00007D020000}"/>
    <cellStyle name="20% - Accent4 4 2 5" xfId="654" xr:uid="{00000000-0005-0000-0000-00007E020000}"/>
    <cellStyle name="20% - Accent4 4 2 5 2" xfId="655" xr:uid="{00000000-0005-0000-0000-00007F020000}"/>
    <cellStyle name="20% - Accent4 4 2 6" xfId="656" xr:uid="{00000000-0005-0000-0000-000080020000}"/>
    <cellStyle name="20% - Accent4 4 2 6 2" xfId="657" xr:uid="{00000000-0005-0000-0000-000081020000}"/>
    <cellStyle name="20% - Accent4 4 2 7" xfId="658" xr:uid="{00000000-0005-0000-0000-000082020000}"/>
    <cellStyle name="20% - Accent4 4 2 8" xfId="659" xr:uid="{00000000-0005-0000-0000-000083020000}"/>
    <cellStyle name="20% - Accent4 4 2 9" xfId="660" xr:uid="{00000000-0005-0000-0000-000084020000}"/>
    <cellStyle name="20% - Accent4 4 3" xfId="661" xr:uid="{00000000-0005-0000-0000-000085020000}"/>
    <cellStyle name="20% - Accent4 4 3 2" xfId="662" xr:uid="{00000000-0005-0000-0000-000086020000}"/>
    <cellStyle name="20% - Accent4 4 4" xfId="663" xr:uid="{00000000-0005-0000-0000-000087020000}"/>
    <cellStyle name="20% - Accent4 4 4 2" xfId="664" xr:uid="{00000000-0005-0000-0000-000088020000}"/>
    <cellStyle name="20% - Accent4 4 5" xfId="665" xr:uid="{00000000-0005-0000-0000-000089020000}"/>
    <cellStyle name="20% - Accent4 4 5 2" xfId="666" xr:uid="{00000000-0005-0000-0000-00008A020000}"/>
    <cellStyle name="20% - Accent4 4 6" xfId="667" xr:uid="{00000000-0005-0000-0000-00008B020000}"/>
    <cellStyle name="20% - Accent4 4 6 2" xfId="668" xr:uid="{00000000-0005-0000-0000-00008C020000}"/>
    <cellStyle name="20% - Accent4 4 7" xfId="669" xr:uid="{00000000-0005-0000-0000-00008D020000}"/>
    <cellStyle name="20% - Accent4 4 7 2" xfId="670" xr:uid="{00000000-0005-0000-0000-00008E020000}"/>
    <cellStyle name="20% - Accent4 4 8" xfId="671" xr:uid="{00000000-0005-0000-0000-00008F020000}"/>
    <cellStyle name="20% - Accent4 4 8 2" xfId="672" xr:uid="{00000000-0005-0000-0000-000090020000}"/>
    <cellStyle name="20% - Accent4 4 9" xfId="673" xr:uid="{00000000-0005-0000-0000-000091020000}"/>
    <cellStyle name="20% - Accent4 5" xfId="674" xr:uid="{00000000-0005-0000-0000-000092020000}"/>
    <cellStyle name="20% - Accent4 6" xfId="675" xr:uid="{00000000-0005-0000-0000-000093020000}"/>
    <cellStyle name="20% - Accent4 6 2" xfId="676" xr:uid="{00000000-0005-0000-0000-000094020000}"/>
    <cellStyle name="20% - Accent4 6 2 2" xfId="677" xr:uid="{00000000-0005-0000-0000-000095020000}"/>
    <cellStyle name="20% - Accent4 6 3" xfId="678" xr:uid="{00000000-0005-0000-0000-000096020000}"/>
    <cellStyle name="20% - Accent4 6 3 2" xfId="679" xr:uid="{00000000-0005-0000-0000-000097020000}"/>
    <cellStyle name="20% - Accent4 6 4" xfId="680" xr:uid="{00000000-0005-0000-0000-000098020000}"/>
    <cellStyle name="20% - Accent4 6 4 2" xfId="681" xr:uid="{00000000-0005-0000-0000-000099020000}"/>
    <cellStyle name="20% - Accent4 6 5" xfId="682" xr:uid="{00000000-0005-0000-0000-00009A020000}"/>
    <cellStyle name="20% - Accent4 6 5 2" xfId="683" xr:uid="{00000000-0005-0000-0000-00009B020000}"/>
    <cellStyle name="20% - Accent4 6 6" xfId="684" xr:uid="{00000000-0005-0000-0000-00009C020000}"/>
    <cellStyle name="20% - Accent4 6 6 2" xfId="685" xr:uid="{00000000-0005-0000-0000-00009D020000}"/>
    <cellStyle name="20% - Accent4 6 7" xfId="686" xr:uid="{00000000-0005-0000-0000-00009E020000}"/>
    <cellStyle name="20% - Accent4 6 8" xfId="687" xr:uid="{00000000-0005-0000-0000-00009F020000}"/>
    <cellStyle name="20% - Accent4 6 9" xfId="688" xr:uid="{00000000-0005-0000-0000-0000A0020000}"/>
    <cellStyle name="20% - Accent4 7" xfId="689" xr:uid="{00000000-0005-0000-0000-0000A1020000}"/>
    <cellStyle name="20% - Accent4 7 2" xfId="690" xr:uid="{00000000-0005-0000-0000-0000A2020000}"/>
    <cellStyle name="20% - Accent4 8" xfId="691" xr:uid="{00000000-0005-0000-0000-0000A3020000}"/>
    <cellStyle name="20% - Accent4 8 2" xfId="692" xr:uid="{00000000-0005-0000-0000-0000A4020000}"/>
    <cellStyle name="20% - Accent4 9" xfId="693" xr:uid="{00000000-0005-0000-0000-0000A5020000}"/>
    <cellStyle name="20% - Accent4 9 2" xfId="694" xr:uid="{00000000-0005-0000-0000-0000A6020000}"/>
    <cellStyle name="20% - Accent5 10" xfId="695" xr:uid="{00000000-0005-0000-0000-0000A7020000}"/>
    <cellStyle name="20% - Accent5 10 2" xfId="696" xr:uid="{00000000-0005-0000-0000-0000A8020000}"/>
    <cellStyle name="20% - Accent5 11" xfId="697" xr:uid="{00000000-0005-0000-0000-0000A9020000}"/>
    <cellStyle name="20% - Accent5 11 2" xfId="698" xr:uid="{00000000-0005-0000-0000-0000AA020000}"/>
    <cellStyle name="20% - Accent5 12" xfId="699" xr:uid="{00000000-0005-0000-0000-0000AB020000}"/>
    <cellStyle name="20% - Accent5 2" xfId="700" xr:uid="{00000000-0005-0000-0000-0000AC020000}"/>
    <cellStyle name="20% - Accent5 2 2" xfId="701" xr:uid="{00000000-0005-0000-0000-0000AD020000}"/>
    <cellStyle name="20% - Accent5 2 3" xfId="702" xr:uid="{00000000-0005-0000-0000-0000AE020000}"/>
    <cellStyle name="20% - Accent5 3" xfId="703" xr:uid="{00000000-0005-0000-0000-0000AF020000}"/>
    <cellStyle name="20% - Accent5 3 10" xfId="704" xr:uid="{00000000-0005-0000-0000-0000B0020000}"/>
    <cellStyle name="20% - Accent5 3 11" xfId="705" xr:uid="{00000000-0005-0000-0000-0000B1020000}"/>
    <cellStyle name="20% - Accent5 3 2" xfId="706" xr:uid="{00000000-0005-0000-0000-0000B2020000}"/>
    <cellStyle name="20% - Accent5 3 2 2" xfId="707" xr:uid="{00000000-0005-0000-0000-0000B3020000}"/>
    <cellStyle name="20% - Accent5 3 2 2 2" xfId="708" xr:uid="{00000000-0005-0000-0000-0000B4020000}"/>
    <cellStyle name="20% - Accent5 3 2 3" xfId="709" xr:uid="{00000000-0005-0000-0000-0000B5020000}"/>
    <cellStyle name="20% - Accent5 3 2 3 2" xfId="710" xr:uid="{00000000-0005-0000-0000-0000B6020000}"/>
    <cellStyle name="20% - Accent5 3 2 4" xfId="711" xr:uid="{00000000-0005-0000-0000-0000B7020000}"/>
    <cellStyle name="20% - Accent5 3 2 4 2" xfId="712" xr:uid="{00000000-0005-0000-0000-0000B8020000}"/>
    <cellStyle name="20% - Accent5 3 2 5" xfId="713" xr:uid="{00000000-0005-0000-0000-0000B9020000}"/>
    <cellStyle name="20% - Accent5 3 2 5 2" xfId="714" xr:uid="{00000000-0005-0000-0000-0000BA020000}"/>
    <cellStyle name="20% - Accent5 3 2 6" xfId="715" xr:uid="{00000000-0005-0000-0000-0000BB020000}"/>
    <cellStyle name="20% - Accent5 3 2 6 2" xfId="716" xr:uid="{00000000-0005-0000-0000-0000BC020000}"/>
    <cellStyle name="20% - Accent5 3 2 7" xfId="717" xr:uid="{00000000-0005-0000-0000-0000BD020000}"/>
    <cellStyle name="20% - Accent5 3 2 8" xfId="718" xr:uid="{00000000-0005-0000-0000-0000BE020000}"/>
    <cellStyle name="20% - Accent5 3 2 9" xfId="719" xr:uid="{00000000-0005-0000-0000-0000BF020000}"/>
    <cellStyle name="20% - Accent5 3 3" xfId="720" xr:uid="{00000000-0005-0000-0000-0000C0020000}"/>
    <cellStyle name="20% - Accent5 3 3 2" xfId="721" xr:uid="{00000000-0005-0000-0000-0000C1020000}"/>
    <cellStyle name="20% - Accent5 3 4" xfId="722" xr:uid="{00000000-0005-0000-0000-0000C2020000}"/>
    <cellStyle name="20% - Accent5 3 4 2" xfId="723" xr:uid="{00000000-0005-0000-0000-0000C3020000}"/>
    <cellStyle name="20% - Accent5 3 5" xfId="724" xr:uid="{00000000-0005-0000-0000-0000C4020000}"/>
    <cellStyle name="20% - Accent5 3 5 2" xfId="725" xr:uid="{00000000-0005-0000-0000-0000C5020000}"/>
    <cellStyle name="20% - Accent5 3 6" xfId="726" xr:uid="{00000000-0005-0000-0000-0000C6020000}"/>
    <cellStyle name="20% - Accent5 3 6 2" xfId="727" xr:uid="{00000000-0005-0000-0000-0000C7020000}"/>
    <cellStyle name="20% - Accent5 3 7" xfId="728" xr:uid="{00000000-0005-0000-0000-0000C8020000}"/>
    <cellStyle name="20% - Accent5 3 7 2" xfId="729" xr:uid="{00000000-0005-0000-0000-0000C9020000}"/>
    <cellStyle name="20% - Accent5 3 8" xfId="730" xr:uid="{00000000-0005-0000-0000-0000CA020000}"/>
    <cellStyle name="20% - Accent5 3 8 2" xfId="731" xr:uid="{00000000-0005-0000-0000-0000CB020000}"/>
    <cellStyle name="20% - Accent5 3 9" xfId="732" xr:uid="{00000000-0005-0000-0000-0000CC020000}"/>
    <cellStyle name="20% - Accent5 4" xfId="733" xr:uid="{00000000-0005-0000-0000-0000CD020000}"/>
    <cellStyle name="20% - Accent5 5" xfId="734" xr:uid="{00000000-0005-0000-0000-0000CE020000}"/>
    <cellStyle name="20% - Accent5 5 2" xfId="735" xr:uid="{00000000-0005-0000-0000-0000CF020000}"/>
    <cellStyle name="20% - Accent5 5 2 2" xfId="736" xr:uid="{00000000-0005-0000-0000-0000D0020000}"/>
    <cellStyle name="20% - Accent5 5 3" xfId="737" xr:uid="{00000000-0005-0000-0000-0000D1020000}"/>
    <cellStyle name="20% - Accent5 5 3 2" xfId="738" xr:uid="{00000000-0005-0000-0000-0000D2020000}"/>
    <cellStyle name="20% - Accent5 5 4" xfId="739" xr:uid="{00000000-0005-0000-0000-0000D3020000}"/>
    <cellStyle name="20% - Accent5 5 4 2" xfId="740" xr:uid="{00000000-0005-0000-0000-0000D4020000}"/>
    <cellStyle name="20% - Accent5 5 5" xfId="741" xr:uid="{00000000-0005-0000-0000-0000D5020000}"/>
    <cellStyle name="20% - Accent5 5 5 2" xfId="742" xr:uid="{00000000-0005-0000-0000-0000D6020000}"/>
    <cellStyle name="20% - Accent5 5 6" xfId="743" xr:uid="{00000000-0005-0000-0000-0000D7020000}"/>
    <cellStyle name="20% - Accent5 5 6 2" xfId="744" xr:uid="{00000000-0005-0000-0000-0000D8020000}"/>
    <cellStyle name="20% - Accent5 5 7" xfId="745" xr:uid="{00000000-0005-0000-0000-0000D9020000}"/>
    <cellStyle name="20% - Accent5 5 8" xfId="746" xr:uid="{00000000-0005-0000-0000-0000DA020000}"/>
    <cellStyle name="20% - Accent5 5 9" xfId="747" xr:uid="{00000000-0005-0000-0000-0000DB020000}"/>
    <cellStyle name="20% - Accent5 6" xfId="748" xr:uid="{00000000-0005-0000-0000-0000DC020000}"/>
    <cellStyle name="20% - Accent5 6 2" xfId="749" xr:uid="{00000000-0005-0000-0000-0000DD020000}"/>
    <cellStyle name="20% - Accent5 7" xfId="750" xr:uid="{00000000-0005-0000-0000-0000DE020000}"/>
    <cellStyle name="20% - Accent5 7 2" xfId="751" xr:uid="{00000000-0005-0000-0000-0000DF020000}"/>
    <cellStyle name="20% - Accent5 8" xfId="752" xr:uid="{00000000-0005-0000-0000-0000E0020000}"/>
    <cellStyle name="20% - Accent5 8 2" xfId="753" xr:uid="{00000000-0005-0000-0000-0000E1020000}"/>
    <cellStyle name="20% - Accent5 9" xfId="754" xr:uid="{00000000-0005-0000-0000-0000E2020000}"/>
    <cellStyle name="20% - Accent5 9 2" xfId="755" xr:uid="{00000000-0005-0000-0000-0000E3020000}"/>
    <cellStyle name="20% - Accent6 10" xfId="756" xr:uid="{00000000-0005-0000-0000-0000E4020000}"/>
    <cellStyle name="20% - Accent6 10 2" xfId="757" xr:uid="{00000000-0005-0000-0000-0000E5020000}"/>
    <cellStyle name="20% - Accent6 11" xfId="758" xr:uid="{00000000-0005-0000-0000-0000E6020000}"/>
    <cellStyle name="20% - Accent6 11 2" xfId="759" xr:uid="{00000000-0005-0000-0000-0000E7020000}"/>
    <cellStyle name="20% - Accent6 12" xfId="760" xr:uid="{00000000-0005-0000-0000-0000E8020000}"/>
    <cellStyle name="20% - Accent6 12 2" xfId="761" xr:uid="{00000000-0005-0000-0000-0000E9020000}"/>
    <cellStyle name="20% - Accent6 13" xfId="762" xr:uid="{00000000-0005-0000-0000-0000EA020000}"/>
    <cellStyle name="20% - Accent6 2" xfId="763" xr:uid="{00000000-0005-0000-0000-0000EB020000}"/>
    <cellStyle name="20% - Accent6 2 2" xfId="764" xr:uid="{00000000-0005-0000-0000-0000EC020000}"/>
    <cellStyle name="20% - Accent6 2 3" xfId="765" xr:uid="{00000000-0005-0000-0000-0000ED020000}"/>
    <cellStyle name="20% - Accent6 3" xfId="766" xr:uid="{00000000-0005-0000-0000-0000EE020000}"/>
    <cellStyle name="20% - Accent6 4" xfId="767" xr:uid="{00000000-0005-0000-0000-0000EF020000}"/>
    <cellStyle name="20% - Accent6 4 10" xfId="768" xr:uid="{00000000-0005-0000-0000-0000F0020000}"/>
    <cellStyle name="20% - Accent6 4 11" xfId="769" xr:uid="{00000000-0005-0000-0000-0000F1020000}"/>
    <cellStyle name="20% - Accent6 4 2" xfId="770" xr:uid="{00000000-0005-0000-0000-0000F2020000}"/>
    <cellStyle name="20% - Accent6 4 2 2" xfId="771" xr:uid="{00000000-0005-0000-0000-0000F3020000}"/>
    <cellStyle name="20% - Accent6 4 2 2 2" xfId="772" xr:uid="{00000000-0005-0000-0000-0000F4020000}"/>
    <cellStyle name="20% - Accent6 4 2 3" xfId="773" xr:uid="{00000000-0005-0000-0000-0000F5020000}"/>
    <cellStyle name="20% - Accent6 4 2 3 2" xfId="774" xr:uid="{00000000-0005-0000-0000-0000F6020000}"/>
    <cellStyle name="20% - Accent6 4 2 4" xfId="775" xr:uid="{00000000-0005-0000-0000-0000F7020000}"/>
    <cellStyle name="20% - Accent6 4 2 4 2" xfId="776" xr:uid="{00000000-0005-0000-0000-0000F8020000}"/>
    <cellStyle name="20% - Accent6 4 2 5" xfId="777" xr:uid="{00000000-0005-0000-0000-0000F9020000}"/>
    <cellStyle name="20% - Accent6 4 2 5 2" xfId="778" xr:uid="{00000000-0005-0000-0000-0000FA020000}"/>
    <cellStyle name="20% - Accent6 4 2 6" xfId="779" xr:uid="{00000000-0005-0000-0000-0000FB020000}"/>
    <cellStyle name="20% - Accent6 4 2 6 2" xfId="780" xr:uid="{00000000-0005-0000-0000-0000FC020000}"/>
    <cellStyle name="20% - Accent6 4 2 7" xfId="781" xr:uid="{00000000-0005-0000-0000-0000FD020000}"/>
    <cellStyle name="20% - Accent6 4 2 8" xfId="782" xr:uid="{00000000-0005-0000-0000-0000FE020000}"/>
    <cellStyle name="20% - Accent6 4 2 9" xfId="783" xr:uid="{00000000-0005-0000-0000-0000FF020000}"/>
    <cellStyle name="20% - Accent6 4 3" xfId="784" xr:uid="{00000000-0005-0000-0000-000000030000}"/>
    <cellStyle name="20% - Accent6 4 3 2" xfId="785" xr:uid="{00000000-0005-0000-0000-000001030000}"/>
    <cellStyle name="20% - Accent6 4 4" xfId="786" xr:uid="{00000000-0005-0000-0000-000002030000}"/>
    <cellStyle name="20% - Accent6 4 4 2" xfId="787" xr:uid="{00000000-0005-0000-0000-000003030000}"/>
    <cellStyle name="20% - Accent6 4 5" xfId="788" xr:uid="{00000000-0005-0000-0000-000004030000}"/>
    <cellStyle name="20% - Accent6 4 5 2" xfId="789" xr:uid="{00000000-0005-0000-0000-000005030000}"/>
    <cellStyle name="20% - Accent6 4 6" xfId="790" xr:uid="{00000000-0005-0000-0000-000006030000}"/>
    <cellStyle name="20% - Accent6 4 6 2" xfId="791" xr:uid="{00000000-0005-0000-0000-000007030000}"/>
    <cellStyle name="20% - Accent6 4 7" xfId="792" xr:uid="{00000000-0005-0000-0000-000008030000}"/>
    <cellStyle name="20% - Accent6 4 7 2" xfId="793" xr:uid="{00000000-0005-0000-0000-000009030000}"/>
    <cellStyle name="20% - Accent6 4 8" xfId="794" xr:uid="{00000000-0005-0000-0000-00000A030000}"/>
    <cellStyle name="20% - Accent6 4 8 2" xfId="795" xr:uid="{00000000-0005-0000-0000-00000B030000}"/>
    <cellStyle name="20% - Accent6 4 9" xfId="796" xr:uid="{00000000-0005-0000-0000-00000C030000}"/>
    <cellStyle name="20% - Accent6 5" xfId="797" xr:uid="{00000000-0005-0000-0000-00000D030000}"/>
    <cellStyle name="20% - Accent6 6" xfId="798" xr:uid="{00000000-0005-0000-0000-00000E030000}"/>
    <cellStyle name="20% - Accent6 6 2" xfId="799" xr:uid="{00000000-0005-0000-0000-00000F030000}"/>
    <cellStyle name="20% - Accent6 6 2 2" xfId="800" xr:uid="{00000000-0005-0000-0000-000010030000}"/>
    <cellStyle name="20% - Accent6 6 3" xfId="801" xr:uid="{00000000-0005-0000-0000-000011030000}"/>
    <cellStyle name="20% - Accent6 6 3 2" xfId="802" xr:uid="{00000000-0005-0000-0000-000012030000}"/>
    <cellStyle name="20% - Accent6 6 4" xfId="803" xr:uid="{00000000-0005-0000-0000-000013030000}"/>
    <cellStyle name="20% - Accent6 6 4 2" xfId="804" xr:uid="{00000000-0005-0000-0000-000014030000}"/>
    <cellStyle name="20% - Accent6 6 5" xfId="805" xr:uid="{00000000-0005-0000-0000-000015030000}"/>
    <cellStyle name="20% - Accent6 6 5 2" xfId="806" xr:uid="{00000000-0005-0000-0000-000016030000}"/>
    <cellStyle name="20% - Accent6 6 6" xfId="807" xr:uid="{00000000-0005-0000-0000-000017030000}"/>
    <cellStyle name="20% - Accent6 6 6 2" xfId="808" xr:uid="{00000000-0005-0000-0000-000018030000}"/>
    <cellStyle name="20% - Accent6 6 7" xfId="809" xr:uid="{00000000-0005-0000-0000-000019030000}"/>
    <cellStyle name="20% - Accent6 6 8" xfId="810" xr:uid="{00000000-0005-0000-0000-00001A030000}"/>
    <cellStyle name="20% - Accent6 6 9" xfId="811" xr:uid="{00000000-0005-0000-0000-00001B030000}"/>
    <cellStyle name="20% - Accent6 7" xfId="812" xr:uid="{00000000-0005-0000-0000-00001C030000}"/>
    <cellStyle name="20% - Accent6 7 2" xfId="813" xr:uid="{00000000-0005-0000-0000-00001D030000}"/>
    <cellStyle name="20% - Accent6 8" xfId="814" xr:uid="{00000000-0005-0000-0000-00001E030000}"/>
    <cellStyle name="20% - Accent6 8 2" xfId="815" xr:uid="{00000000-0005-0000-0000-00001F030000}"/>
    <cellStyle name="20% - Accent6 9" xfId="816" xr:uid="{00000000-0005-0000-0000-000020030000}"/>
    <cellStyle name="20% - Accent6 9 2" xfId="817" xr:uid="{00000000-0005-0000-0000-000021030000}"/>
    <cellStyle name="40% - Accent1 10" xfId="818" xr:uid="{00000000-0005-0000-0000-000022030000}"/>
    <cellStyle name="40% - Accent1 10 2" xfId="819" xr:uid="{00000000-0005-0000-0000-000023030000}"/>
    <cellStyle name="40% - Accent1 11" xfId="820" xr:uid="{00000000-0005-0000-0000-000024030000}"/>
    <cellStyle name="40% - Accent1 11 2" xfId="821" xr:uid="{00000000-0005-0000-0000-000025030000}"/>
    <cellStyle name="40% - Accent1 12" xfId="822" xr:uid="{00000000-0005-0000-0000-000026030000}"/>
    <cellStyle name="40% - Accent1 12 2" xfId="823" xr:uid="{00000000-0005-0000-0000-000027030000}"/>
    <cellStyle name="40% - Accent1 13" xfId="824" xr:uid="{00000000-0005-0000-0000-000028030000}"/>
    <cellStyle name="40% - Accent1 2" xfId="825" xr:uid="{00000000-0005-0000-0000-000029030000}"/>
    <cellStyle name="40% - Accent1 2 2" xfId="826" xr:uid="{00000000-0005-0000-0000-00002A030000}"/>
    <cellStyle name="40% - Accent1 2 3" xfId="827" xr:uid="{00000000-0005-0000-0000-00002B030000}"/>
    <cellStyle name="40% - Accent1 3" xfId="828" xr:uid="{00000000-0005-0000-0000-00002C030000}"/>
    <cellStyle name="40% - Accent1 4" xfId="829" xr:uid="{00000000-0005-0000-0000-00002D030000}"/>
    <cellStyle name="40% - Accent1 4 10" xfId="830" xr:uid="{00000000-0005-0000-0000-00002E030000}"/>
    <cellStyle name="40% - Accent1 4 11" xfId="831" xr:uid="{00000000-0005-0000-0000-00002F030000}"/>
    <cellStyle name="40% - Accent1 4 2" xfId="832" xr:uid="{00000000-0005-0000-0000-000030030000}"/>
    <cellStyle name="40% - Accent1 4 2 2" xfId="833" xr:uid="{00000000-0005-0000-0000-000031030000}"/>
    <cellStyle name="40% - Accent1 4 2 2 2" xfId="834" xr:uid="{00000000-0005-0000-0000-000032030000}"/>
    <cellStyle name="40% - Accent1 4 2 3" xfId="835" xr:uid="{00000000-0005-0000-0000-000033030000}"/>
    <cellStyle name="40% - Accent1 4 2 3 2" xfId="836" xr:uid="{00000000-0005-0000-0000-000034030000}"/>
    <cellStyle name="40% - Accent1 4 2 4" xfId="837" xr:uid="{00000000-0005-0000-0000-000035030000}"/>
    <cellStyle name="40% - Accent1 4 2 4 2" xfId="838" xr:uid="{00000000-0005-0000-0000-000036030000}"/>
    <cellStyle name="40% - Accent1 4 2 5" xfId="839" xr:uid="{00000000-0005-0000-0000-000037030000}"/>
    <cellStyle name="40% - Accent1 4 2 5 2" xfId="840" xr:uid="{00000000-0005-0000-0000-000038030000}"/>
    <cellStyle name="40% - Accent1 4 2 6" xfId="841" xr:uid="{00000000-0005-0000-0000-000039030000}"/>
    <cellStyle name="40% - Accent1 4 2 6 2" xfId="842" xr:uid="{00000000-0005-0000-0000-00003A030000}"/>
    <cellStyle name="40% - Accent1 4 2 7" xfId="843" xr:uid="{00000000-0005-0000-0000-00003B030000}"/>
    <cellStyle name="40% - Accent1 4 2 8" xfId="844" xr:uid="{00000000-0005-0000-0000-00003C030000}"/>
    <cellStyle name="40% - Accent1 4 2 9" xfId="845" xr:uid="{00000000-0005-0000-0000-00003D030000}"/>
    <cellStyle name="40% - Accent1 4 3" xfId="846" xr:uid="{00000000-0005-0000-0000-00003E030000}"/>
    <cellStyle name="40% - Accent1 4 3 2" xfId="847" xr:uid="{00000000-0005-0000-0000-00003F030000}"/>
    <cellStyle name="40% - Accent1 4 4" xfId="848" xr:uid="{00000000-0005-0000-0000-000040030000}"/>
    <cellStyle name="40% - Accent1 4 4 2" xfId="849" xr:uid="{00000000-0005-0000-0000-000041030000}"/>
    <cellStyle name="40% - Accent1 4 5" xfId="850" xr:uid="{00000000-0005-0000-0000-000042030000}"/>
    <cellStyle name="40% - Accent1 4 5 2" xfId="851" xr:uid="{00000000-0005-0000-0000-000043030000}"/>
    <cellStyle name="40% - Accent1 4 6" xfId="852" xr:uid="{00000000-0005-0000-0000-000044030000}"/>
    <cellStyle name="40% - Accent1 4 6 2" xfId="853" xr:uid="{00000000-0005-0000-0000-000045030000}"/>
    <cellStyle name="40% - Accent1 4 7" xfId="854" xr:uid="{00000000-0005-0000-0000-000046030000}"/>
    <cellStyle name="40% - Accent1 4 7 2" xfId="855" xr:uid="{00000000-0005-0000-0000-000047030000}"/>
    <cellStyle name="40% - Accent1 4 8" xfId="856" xr:uid="{00000000-0005-0000-0000-000048030000}"/>
    <cellStyle name="40% - Accent1 4 8 2" xfId="857" xr:uid="{00000000-0005-0000-0000-000049030000}"/>
    <cellStyle name="40% - Accent1 4 9" xfId="858" xr:uid="{00000000-0005-0000-0000-00004A030000}"/>
    <cellStyle name="40% - Accent1 5" xfId="859" xr:uid="{00000000-0005-0000-0000-00004B030000}"/>
    <cellStyle name="40% - Accent1 6" xfId="860" xr:uid="{00000000-0005-0000-0000-00004C030000}"/>
    <cellStyle name="40% - Accent1 6 2" xfId="861" xr:uid="{00000000-0005-0000-0000-00004D030000}"/>
    <cellStyle name="40% - Accent1 6 2 2" xfId="862" xr:uid="{00000000-0005-0000-0000-00004E030000}"/>
    <cellStyle name="40% - Accent1 6 3" xfId="863" xr:uid="{00000000-0005-0000-0000-00004F030000}"/>
    <cellStyle name="40% - Accent1 6 3 2" xfId="864" xr:uid="{00000000-0005-0000-0000-000050030000}"/>
    <cellStyle name="40% - Accent1 6 4" xfId="865" xr:uid="{00000000-0005-0000-0000-000051030000}"/>
    <cellStyle name="40% - Accent1 6 4 2" xfId="866" xr:uid="{00000000-0005-0000-0000-000052030000}"/>
    <cellStyle name="40% - Accent1 6 5" xfId="867" xr:uid="{00000000-0005-0000-0000-000053030000}"/>
    <cellStyle name="40% - Accent1 6 5 2" xfId="868" xr:uid="{00000000-0005-0000-0000-000054030000}"/>
    <cellStyle name="40% - Accent1 6 6" xfId="869" xr:uid="{00000000-0005-0000-0000-000055030000}"/>
    <cellStyle name="40% - Accent1 6 6 2" xfId="870" xr:uid="{00000000-0005-0000-0000-000056030000}"/>
    <cellStyle name="40% - Accent1 6 7" xfId="871" xr:uid="{00000000-0005-0000-0000-000057030000}"/>
    <cellStyle name="40% - Accent1 6 8" xfId="872" xr:uid="{00000000-0005-0000-0000-000058030000}"/>
    <cellStyle name="40% - Accent1 6 9" xfId="873" xr:uid="{00000000-0005-0000-0000-000059030000}"/>
    <cellStyle name="40% - Accent1 7" xfId="874" xr:uid="{00000000-0005-0000-0000-00005A030000}"/>
    <cellStyle name="40% - Accent1 7 2" xfId="875" xr:uid="{00000000-0005-0000-0000-00005B030000}"/>
    <cellStyle name="40% - Accent1 8" xfId="876" xr:uid="{00000000-0005-0000-0000-00005C030000}"/>
    <cellStyle name="40% - Accent1 8 2" xfId="877" xr:uid="{00000000-0005-0000-0000-00005D030000}"/>
    <cellStyle name="40% - Accent1 9" xfId="878" xr:uid="{00000000-0005-0000-0000-00005E030000}"/>
    <cellStyle name="40% - Accent1 9 2" xfId="879" xr:uid="{00000000-0005-0000-0000-00005F030000}"/>
    <cellStyle name="40% - Accent2 10" xfId="880" xr:uid="{00000000-0005-0000-0000-000060030000}"/>
    <cellStyle name="40% - Accent2 10 2" xfId="881" xr:uid="{00000000-0005-0000-0000-000061030000}"/>
    <cellStyle name="40% - Accent2 11" xfId="882" xr:uid="{00000000-0005-0000-0000-000062030000}"/>
    <cellStyle name="40% - Accent2 11 2" xfId="883" xr:uid="{00000000-0005-0000-0000-000063030000}"/>
    <cellStyle name="40% - Accent2 12" xfId="884" xr:uid="{00000000-0005-0000-0000-000064030000}"/>
    <cellStyle name="40% - Accent2 2" xfId="885" xr:uid="{00000000-0005-0000-0000-000065030000}"/>
    <cellStyle name="40% - Accent2 2 2" xfId="886" xr:uid="{00000000-0005-0000-0000-000066030000}"/>
    <cellStyle name="40% - Accent2 2 3" xfId="887" xr:uid="{00000000-0005-0000-0000-000067030000}"/>
    <cellStyle name="40% - Accent2 3" xfId="888" xr:uid="{00000000-0005-0000-0000-000068030000}"/>
    <cellStyle name="40% - Accent2 3 10" xfId="889" xr:uid="{00000000-0005-0000-0000-000069030000}"/>
    <cellStyle name="40% - Accent2 3 11" xfId="890" xr:uid="{00000000-0005-0000-0000-00006A030000}"/>
    <cellStyle name="40% - Accent2 3 2" xfId="891" xr:uid="{00000000-0005-0000-0000-00006B030000}"/>
    <cellStyle name="40% - Accent2 3 2 2" xfId="892" xr:uid="{00000000-0005-0000-0000-00006C030000}"/>
    <cellStyle name="40% - Accent2 3 2 2 2" xfId="893" xr:uid="{00000000-0005-0000-0000-00006D030000}"/>
    <cellStyle name="40% - Accent2 3 2 3" xfId="894" xr:uid="{00000000-0005-0000-0000-00006E030000}"/>
    <cellStyle name="40% - Accent2 3 2 3 2" xfId="895" xr:uid="{00000000-0005-0000-0000-00006F030000}"/>
    <cellStyle name="40% - Accent2 3 2 4" xfId="896" xr:uid="{00000000-0005-0000-0000-000070030000}"/>
    <cellStyle name="40% - Accent2 3 2 4 2" xfId="897" xr:uid="{00000000-0005-0000-0000-000071030000}"/>
    <cellStyle name="40% - Accent2 3 2 5" xfId="898" xr:uid="{00000000-0005-0000-0000-000072030000}"/>
    <cellStyle name="40% - Accent2 3 2 5 2" xfId="899" xr:uid="{00000000-0005-0000-0000-000073030000}"/>
    <cellStyle name="40% - Accent2 3 2 6" xfId="900" xr:uid="{00000000-0005-0000-0000-000074030000}"/>
    <cellStyle name="40% - Accent2 3 2 6 2" xfId="901" xr:uid="{00000000-0005-0000-0000-000075030000}"/>
    <cellStyle name="40% - Accent2 3 2 7" xfId="902" xr:uid="{00000000-0005-0000-0000-000076030000}"/>
    <cellStyle name="40% - Accent2 3 2 8" xfId="903" xr:uid="{00000000-0005-0000-0000-000077030000}"/>
    <cellStyle name="40% - Accent2 3 2 9" xfId="904" xr:uid="{00000000-0005-0000-0000-000078030000}"/>
    <cellStyle name="40% - Accent2 3 3" xfId="905" xr:uid="{00000000-0005-0000-0000-000079030000}"/>
    <cellStyle name="40% - Accent2 3 3 2" xfId="906" xr:uid="{00000000-0005-0000-0000-00007A030000}"/>
    <cellStyle name="40% - Accent2 3 4" xfId="907" xr:uid="{00000000-0005-0000-0000-00007B030000}"/>
    <cellStyle name="40% - Accent2 3 4 2" xfId="908" xr:uid="{00000000-0005-0000-0000-00007C030000}"/>
    <cellStyle name="40% - Accent2 3 5" xfId="909" xr:uid="{00000000-0005-0000-0000-00007D030000}"/>
    <cellStyle name="40% - Accent2 3 5 2" xfId="910" xr:uid="{00000000-0005-0000-0000-00007E030000}"/>
    <cellStyle name="40% - Accent2 3 6" xfId="911" xr:uid="{00000000-0005-0000-0000-00007F030000}"/>
    <cellStyle name="40% - Accent2 3 6 2" xfId="912" xr:uid="{00000000-0005-0000-0000-000080030000}"/>
    <cellStyle name="40% - Accent2 3 7" xfId="913" xr:uid="{00000000-0005-0000-0000-000081030000}"/>
    <cellStyle name="40% - Accent2 3 7 2" xfId="914" xr:uid="{00000000-0005-0000-0000-000082030000}"/>
    <cellStyle name="40% - Accent2 3 8" xfId="915" xr:uid="{00000000-0005-0000-0000-000083030000}"/>
    <cellStyle name="40% - Accent2 3 8 2" xfId="916" xr:uid="{00000000-0005-0000-0000-000084030000}"/>
    <cellStyle name="40% - Accent2 3 9" xfId="917" xr:uid="{00000000-0005-0000-0000-000085030000}"/>
    <cellStyle name="40% - Accent2 4" xfId="918" xr:uid="{00000000-0005-0000-0000-000086030000}"/>
    <cellStyle name="40% - Accent2 5" xfId="919" xr:uid="{00000000-0005-0000-0000-000087030000}"/>
    <cellStyle name="40% - Accent2 5 2" xfId="920" xr:uid="{00000000-0005-0000-0000-000088030000}"/>
    <cellStyle name="40% - Accent2 5 2 2" xfId="921" xr:uid="{00000000-0005-0000-0000-000089030000}"/>
    <cellStyle name="40% - Accent2 5 3" xfId="922" xr:uid="{00000000-0005-0000-0000-00008A030000}"/>
    <cellStyle name="40% - Accent2 5 3 2" xfId="923" xr:uid="{00000000-0005-0000-0000-00008B030000}"/>
    <cellStyle name="40% - Accent2 5 4" xfId="924" xr:uid="{00000000-0005-0000-0000-00008C030000}"/>
    <cellStyle name="40% - Accent2 5 4 2" xfId="925" xr:uid="{00000000-0005-0000-0000-00008D030000}"/>
    <cellStyle name="40% - Accent2 5 5" xfId="926" xr:uid="{00000000-0005-0000-0000-00008E030000}"/>
    <cellStyle name="40% - Accent2 5 5 2" xfId="927" xr:uid="{00000000-0005-0000-0000-00008F030000}"/>
    <cellStyle name="40% - Accent2 5 6" xfId="928" xr:uid="{00000000-0005-0000-0000-000090030000}"/>
    <cellStyle name="40% - Accent2 5 6 2" xfId="929" xr:uid="{00000000-0005-0000-0000-000091030000}"/>
    <cellStyle name="40% - Accent2 5 7" xfId="930" xr:uid="{00000000-0005-0000-0000-000092030000}"/>
    <cellStyle name="40% - Accent2 5 8" xfId="931" xr:uid="{00000000-0005-0000-0000-000093030000}"/>
    <cellStyle name="40% - Accent2 5 9" xfId="932" xr:uid="{00000000-0005-0000-0000-000094030000}"/>
    <cellStyle name="40% - Accent2 6" xfId="933" xr:uid="{00000000-0005-0000-0000-000095030000}"/>
    <cellStyle name="40% - Accent2 6 2" xfId="934" xr:uid="{00000000-0005-0000-0000-000096030000}"/>
    <cellStyle name="40% - Accent2 7" xfId="935" xr:uid="{00000000-0005-0000-0000-000097030000}"/>
    <cellStyle name="40% - Accent2 7 2" xfId="936" xr:uid="{00000000-0005-0000-0000-000098030000}"/>
    <cellStyle name="40% - Accent2 8" xfId="937" xr:uid="{00000000-0005-0000-0000-000099030000}"/>
    <cellStyle name="40% - Accent2 8 2" xfId="938" xr:uid="{00000000-0005-0000-0000-00009A030000}"/>
    <cellStyle name="40% - Accent2 9" xfId="939" xr:uid="{00000000-0005-0000-0000-00009B030000}"/>
    <cellStyle name="40% - Accent2 9 2" xfId="940" xr:uid="{00000000-0005-0000-0000-00009C030000}"/>
    <cellStyle name="40% - Accent3 10" xfId="941" xr:uid="{00000000-0005-0000-0000-00009D030000}"/>
    <cellStyle name="40% - Accent3 10 2" xfId="942" xr:uid="{00000000-0005-0000-0000-00009E030000}"/>
    <cellStyle name="40% - Accent3 11" xfId="943" xr:uid="{00000000-0005-0000-0000-00009F030000}"/>
    <cellStyle name="40% - Accent3 11 2" xfId="944" xr:uid="{00000000-0005-0000-0000-0000A0030000}"/>
    <cellStyle name="40% - Accent3 12" xfId="945" xr:uid="{00000000-0005-0000-0000-0000A1030000}"/>
    <cellStyle name="40% - Accent3 12 2" xfId="946" xr:uid="{00000000-0005-0000-0000-0000A2030000}"/>
    <cellStyle name="40% - Accent3 13" xfId="947" xr:uid="{00000000-0005-0000-0000-0000A3030000}"/>
    <cellStyle name="40% - Accent3 2" xfId="948" xr:uid="{00000000-0005-0000-0000-0000A4030000}"/>
    <cellStyle name="40% - Accent3 2 2" xfId="949" xr:uid="{00000000-0005-0000-0000-0000A5030000}"/>
    <cellStyle name="40% - Accent3 2 3" xfId="950" xr:uid="{00000000-0005-0000-0000-0000A6030000}"/>
    <cellStyle name="40% - Accent3 3" xfId="951" xr:uid="{00000000-0005-0000-0000-0000A7030000}"/>
    <cellStyle name="40% - Accent3 4" xfId="952" xr:uid="{00000000-0005-0000-0000-0000A8030000}"/>
    <cellStyle name="40% - Accent3 4 10" xfId="953" xr:uid="{00000000-0005-0000-0000-0000A9030000}"/>
    <cellStyle name="40% - Accent3 4 11" xfId="954" xr:uid="{00000000-0005-0000-0000-0000AA030000}"/>
    <cellStyle name="40% - Accent3 4 2" xfId="955" xr:uid="{00000000-0005-0000-0000-0000AB030000}"/>
    <cellStyle name="40% - Accent3 4 2 2" xfId="956" xr:uid="{00000000-0005-0000-0000-0000AC030000}"/>
    <cellStyle name="40% - Accent3 4 2 2 2" xfId="957" xr:uid="{00000000-0005-0000-0000-0000AD030000}"/>
    <cellStyle name="40% - Accent3 4 2 3" xfId="958" xr:uid="{00000000-0005-0000-0000-0000AE030000}"/>
    <cellStyle name="40% - Accent3 4 2 3 2" xfId="959" xr:uid="{00000000-0005-0000-0000-0000AF030000}"/>
    <cellStyle name="40% - Accent3 4 2 4" xfId="960" xr:uid="{00000000-0005-0000-0000-0000B0030000}"/>
    <cellStyle name="40% - Accent3 4 2 4 2" xfId="961" xr:uid="{00000000-0005-0000-0000-0000B1030000}"/>
    <cellStyle name="40% - Accent3 4 2 5" xfId="962" xr:uid="{00000000-0005-0000-0000-0000B2030000}"/>
    <cellStyle name="40% - Accent3 4 2 5 2" xfId="963" xr:uid="{00000000-0005-0000-0000-0000B3030000}"/>
    <cellStyle name="40% - Accent3 4 2 6" xfId="964" xr:uid="{00000000-0005-0000-0000-0000B4030000}"/>
    <cellStyle name="40% - Accent3 4 2 6 2" xfId="965" xr:uid="{00000000-0005-0000-0000-0000B5030000}"/>
    <cellStyle name="40% - Accent3 4 2 7" xfId="966" xr:uid="{00000000-0005-0000-0000-0000B6030000}"/>
    <cellStyle name="40% - Accent3 4 2 8" xfId="967" xr:uid="{00000000-0005-0000-0000-0000B7030000}"/>
    <cellStyle name="40% - Accent3 4 2 9" xfId="968" xr:uid="{00000000-0005-0000-0000-0000B8030000}"/>
    <cellStyle name="40% - Accent3 4 3" xfId="969" xr:uid="{00000000-0005-0000-0000-0000B9030000}"/>
    <cellStyle name="40% - Accent3 4 3 2" xfId="970" xr:uid="{00000000-0005-0000-0000-0000BA030000}"/>
    <cellStyle name="40% - Accent3 4 4" xfId="971" xr:uid="{00000000-0005-0000-0000-0000BB030000}"/>
    <cellStyle name="40% - Accent3 4 4 2" xfId="972" xr:uid="{00000000-0005-0000-0000-0000BC030000}"/>
    <cellStyle name="40% - Accent3 4 5" xfId="973" xr:uid="{00000000-0005-0000-0000-0000BD030000}"/>
    <cellStyle name="40% - Accent3 4 5 2" xfId="974" xr:uid="{00000000-0005-0000-0000-0000BE030000}"/>
    <cellStyle name="40% - Accent3 4 6" xfId="975" xr:uid="{00000000-0005-0000-0000-0000BF030000}"/>
    <cellStyle name="40% - Accent3 4 6 2" xfId="976" xr:uid="{00000000-0005-0000-0000-0000C0030000}"/>
    <cellStyle name="40% - Accent3 4 7" xfId="977" xr:uid="{00000000-0005-0000-0000-0000C1030000}"/>
    <cellStyle name="40% - Accent3 4 7 2" xfId="978" xr:uid="{00000000-0005-0000-0000-0000C2030000}"/>
    <cellStyle name="40% - Accent3 4 8" xfId="979" xr:uid="{00000000-0005-0000-0000-0000C3030000}"/>
    <cellStyle name="40% - Accent3 4 8 2" xfId="980" xr:uid="{00000000-0005-0000-0000-0000C4030000}"/>
    <cellStyle name="40% - Accent3 4 9" xfId="981" xr:uid="{00000000-0005-0000-0000-0000C5030000}"/>
    <cellStyle name="40% - Accent3 5" xfId="982" xr:uid="{00000000-0005-0000-0000-0000C6030000}"/>
    <cellStyle name="40% - Accent3 6" xfId="983" xr:uid="{00000000-0005-0000-0000-0000C7030000}"/>
    <cellStyle name="40% - Accent3 6 2" xfId="984" xr:uid="{00000000-0005-0000-0000-0000C8030000}"/>
    <cellStyle name="40% - Accent3 6 2 2" xfId="985" xr:uid="{00000000-0005-0000-0000-0000C9030000}"/>
    <cellStyle name="40% - Accent3 6 3" xfId="986" xr:uid="{00000000-0005-0000-0000-0000CA030000}"/>
    <cellStyle name="40% - Accent3 6 3 2" xfId="987" xr:uid="{00000000-0005-0000-0000-0000CB030000}"/>
    <cellStyle name="40% - Accent3 6 4" xfId="988" xr:uid="{00000000-0005-0000-0000-0000CC030000}"/>
    <cellStyle name="40% - Accent3 6 4 2" xfId="989" xr:uid="{00000000-0005-0000-0000-0000CD030000}"/>
    <cellStyle name="40% - Accent3 6 5" xfId="990" xr:uid="{00000000-0005-0000-0000-0000CE030000}"/>
    <cellStyle name="40% - Accent3 6 5 2" xfId="991" xr:uid="{00000000-0005-0000-0000-0000CF030000}"/>
    <cellStyle name="40% - Accent3 6 6" xfId="992" xr:uid="{00000000-0005-0000-0000-0000D0030000}"/>
    <cellStyle name="40% - Accent3 6 6 2" xfId="993" xr:uid="{00000000-0005-0000-0000-0000D1030000}"/>
    <cellStyle name="40% - Accent3 6 7" xfId="994" xr:uid="{00000000-0005-0000-0000-0000D2030000}"/>
    <cellStyle name="40% - Accent3 6 8" xfId="995" xr:uid="{00000000-0005-0000-0000-0000D3030000}"/>
    <cellStyle name="40% - Accent3 6 9" xfId="996" xr:uid="{00000000-0005-0000-0000-0000D4030000}"/>
    <cellStyle name="40% - Accent3 7" xfId="997" xr:uid="{00000000-0005-0000-0000-0000D5030000}"/>
    <cellStyle name="40% - Accent3 7 2" xfId="998" xr:uid="{00000000-0005-0000-0000-0000D6030000}"/>
    <cellStyle name="40% - Accent3 8" xfId="999" xr:uid="{00000000-0005-0000-0000-0000D7030000}"/>
    <cellStyle name="40% - Accent3 8 2" xfId="1000" xr:uid="{00000000-0005-0000-0000-0000D8030000}"/>
    <cellStyle name="40% - Accent3 9" xfId="1001" xr:uid="{00000000-0005-0000-0000-0000D9030000}"/>
    <cellStyle name="40% - Accent3 9 2" xfId="1002" xr:uid="{00000000-0005-0000-0000-0000DA030000}"/>
    <cellStyle name="40% - Accent4 10" xfId="1003" xr:uid="{00000000-0005-0000-0000-0000DB030000}"/>
    <cellStyle name="40% - Accent4 10 2" xfId="1004" xr:uid="{00000000-0005-0000-0000-0000DC030000}"/>
    <cellStyle name="40% - Accent4 11" xfId="1005" xr:uid="{00000000-0005-0000-0000-0000DD030000}"/>
    <cellStyle name="40% - Accent4 11 2" xfId="1006" xr:uid="{00000000-0005-0000-0000-0000DE030000}"/>
    <cellStyle name="40% - Accent4 12" xfId="1007" xr:uid="{00000000-0005-0000-0000-0000DF030000}"/>
    <cellStyle name="40% - Accent4 12 2" xfId="1008" xr:uid="{00000000-0005-0000-0000-0000E0030000}"/>
    <cellStyle name="40% - Accent4 13" xfId="1009" xr:uid="{00000000-0005-0000-0000-0000E1030000}"/>
    <cellStyle name="40% - Accent4 2" xfId="1010" xr:uid="{00000000-0005-0000-0000-0000E2030000}"/>
    <cellStyle name="40% - Accent4 2 2" xfId="1011" xr:uid="{00000000-0005-0000-0000-0000E3030000}"/>
    <cellStyle name="40% - Accent4 2 3" xfId="1012" xr:uid="{00000000-0005-0000-0000-0000E4030000}"/>
    <cellStyle name="40% - Accent4 3" xfId="1013" xr:uid="{00000000-0005-0000-0000-0000E5030000}"/>
    <cellStyle name="40% - Accent4 4" xfId="1014" xr:uid="{00000000-0005-0000-0000-0000E6030000}"/>
    <cellStyle name="40% - Accent4 4 10" xfId="1015" xr:uid="{00000000-0005-0000-0000-0000E7030000}"/>
    <cellStyle name="40% - Accent4 4 11" xfId="1016" xr:uid="{00000000-0005-0000-0000-0000E8030000}"/>
    <cellStyle name="40% - Accent4 4 2" xfId="1017" xr:uid="{00000000-0005-0000-0000-0000E9030000}"/>
    <cellStyle name="40% - Accent4 4 2 2" xfId="1018" xr:uid="{00000000-0005-0000-0000-0000EA030000}"/>
    <cellStyle name="40% - Accent4 4 2 2 2" xfId="1019" xr:uid="{00000000-0005-0000-0000-0000EB030000}"/>
    <cellStyle name="40% - Accent4 4 2 3" xfId="1020" xr:uid="{00000000-0005-0000-0000-0000EC030000}"/>
    <cellStyle name="40% - Accent4 4 2 3 2" xfId="1021" xr:uid="{00000000-0005-0000-0000-0000ED030000}"/>
    <cellStyle name="40% - Accent4 4 2 4" xfId="1022" xr:uid="{00000000-0005-0000-0000-0000EE030000}"/>
    <cellStyle name="40% - Accent4 4 2 4 2" xfId="1023" xr:uid="{00000000-0005-0000-0000-0000EF030000}"/>
    <cellStyle name="40% - Accent4 4 2 5" xfId="1024" xr:uid="{00000000-0005-0000-0000-0000F0030000}"/>
    <cellStyle name="40% - Accent4 4 2 5 2" xfId="1025" xr:uid="{00000000-0005-0000-0000-0000F1030000}"/>
    <cellStyle name="40% - Accent4 4 2 6" xfId="1026" xr:uid="{00000000-0005-0000-0000-0000F2030000}"/>
    <cellStyle name="40% - Accent4 4 2 6 2" xfId="1027" xr:uid="{00000000-0005-0000-0000-0000F3030000}"/>
    <cellStyle name="40% - Accent4 4 2 7" xfId="1028" xr:uid="{00000000-0005-0000-0000-0000F4030000}"/>
    <cellStyle name="40% - Accent4 4 2 8" xfId="1029" xr:uid="{00000000-0005-0000-0000-0000F5030000}"/>
    <cellStyle name="40% - Accent4 4 2 9" xfId="1030" xr:uid="{00000000-0005-0000-0000-0000F6030000}"/>
    <cellStyle name="40% - Accent4 4 3" xfId="1031" xr:uid="{00000000-0005-0000-0000-0000F7030000}"/>
    <cellStyle name="40% - Accent4 4 3 2" xfId="1032" xr:uid="{00000000-0005-0000-0000-0000F8030000}"/>
    <cellStyle name="40% - Accent4 4 4" xfId="1033" xr:uid="{00000000-0005-0000-0000-0000F9030000}"/>
    <cellStyle name="40% - Accent4 4 4 2" xfId="1034" xr:uid="{00000000-0005-0000-0000-0000FA030000}"/>
    <cellStyle name="40% - Accent4 4 5" xfId="1035" xr:uid="{00000000-0005-0000-0000-0000FB030000}"/>
    <cellStyle name="40% - Accent4 4 5 2" xfId="1036" xr:uid="{00000000-0005-0000-0000-0000FC030000}"/>
    <cellStyle name="40% - Accent4 4 6" xfId="1037" xr:uid="{00000000-0005-0000-0000-0000FD030000}"/>
    <cellStyle name="40% - Accent4 4 6 2" xfId="1038" xr:uid="{00000000-0005-0000-0000-0000FE030000}"/>
    <cellStyle name="40% - Accent4 4 7" xfId="1039" xr:uid="{00000000-0005-0000-0000-0000FF030000}"/>
    <cellStyle name="40% - Accent4 4 7 2" xfId="1040" xr:uid="{00000000-0005-0000-0000-000000040000}"/>
    <cellStyle name="40% - Accent4 4 8" xfId="1041" xr:uid="{00000000-0005-0000-0000-000001040000}"/>
    <cellStyle name="40% - Accent4 4 8 2" xfId="1042" xr:uid="{00000000-0005-0000-0000-000002040000}"/>
    <cellStyle name="40% - Accent4 4 9" xfId="1043" xr:uid="{00000000-0005-0000-0000-000003040000}"/>
    <cellStyle name="40% - Accent4 5" xfId="1044" xr:uid="{00000000-0005-0000-0000-000004040000}"/>
    <cellStyle name="40% - Accent4 6" xfId="1045" xr:uid="{00000000-0005-0000-0000-000005040000}"/>
    <cellStyle name="40% - Accent4 6 2" xfId="1046" xr:uid="{00000000-0005-0000-0000-000006040000}"/>
    <cellStyle name="40% - Accent4 6 2 2" xfId="1047" xr:uid="{00000000-0005-0000-0000-000007040000}"/>
    <cellStyle name="40% - Accent4 6 3" xfId="1048" xr:uid="{00000000-0005-0000-0000-000008040000}"/>
    <cellStyle name="40% - Accent4 6 3 2" xfId="1049" xr:uid="{00000000-0005-0000-0000-000009040000}"/>
    <cellStyle name="40% - Accent4 6 4" xfId="1050" xr:uid="{00000000-0005-0000-0000-00000A040000}"/>
    <cellStyle name="40% - Accent4 6 4 2" xfId="1051" xr:uid="{00000000-0005-0000-0000-00000B040000}"/>
    <cellStyle name="40% - Accent4 6 5" xfId="1052" xr:uid="{00000000-0005-0000-0000-00000C040000}"/>
    <cellStyle name="40% - Accent4 6 5 2" xfId="1053" xr:uid="{00000000-0005-0000-0000-00000D040000}"/>
    <cellStyle name="40% - Accent4 6 6" xfId="1054" xr:uid="{00000000-0005-0000-0000-00000E040000}"/>
    <cellStyle name="40% - Accent4 6 6 2" xfId="1055" xr:uid="{00000000-0005-0000-0000-00000F040000}"/>
    <cellStyle name="40% - Accent4 6 7" xfId="1056" xr:uid="{00000000-0005-0000-0000-000010040000}"/>
    <cellStyle name="40% - Accent4 6 8" xfId="1057" xr:uid="{00000000-0005-0000-0000-000011040000}"/>
    <cellStyle name="40% - Accent4 6 9" xfId="1058" xr:uid="{00000000-0005-0000-0000-000012040000}"/>
    <cellStyle name="40% - Accent4 7" xfId="1059" xr:uid="{00000000-0005-0000-0000-000013040000}"/>
    <cellStyle name="40% - Accent4 7 2" xfId="1060" xr:uid="{00000000-0005-0000-0000-000014040000}"/>
    <cellStyle name="40% - Accent4 8" xfId="1061" xr:uid="{00000000-0005-0000-0000-000015040000}"/>
    <cellStyle name="40% - Accent4 8 2" xfId="1062" xr:uid="{00000000-0005-0000-0000-000016040000}"/>
    <cellStyle name="40% - Accent4 9" xfId="1063" xr:uid="{00000000-0005-0000-0000-000017040000}"/>
    <cellStyle name="40% - Accent4 9 2" xfId="1064" xr:uid="{00000000-0005-0000-0000-000018040000}"/>
    <cellStyle name="40% - Accent5 10" xfId="1065" xr:uid="{00000000-0005-0000-0000-000019040000}"/>
    <cellStyle name="40% - Accent5 10 2" xfId="1066" xr:uid="{00000000-0005-0000-0000-00001A040000}"/>
    <cellStyle name="40% - Accent5 11" xfId="1067" xr:uid="{00000000-0005-0000-0000-00001B040000}"/>
    <cellStyle name="40% - Accent5 11 2" xfId="1068" xr:uid="{00000000-0005-0000-0000-00001C040000}"/>
    <cellStyle name="40% - Accent5 12" xfId="1069" xr:uid="{00000000-0005-0000-0000-00001D040000}"/>
    <cellStyle name="40% - Accent5 12 2" xfId="1070" xr:uid="{00000000-0005-0000-0000-00001E040000}"/>
    <cellStyle name="40% - Accent5 13" xfId="1071" xr:uid="{00000000-0005-0000-0000-00001F040000}"/>
    <cellStyle name="40% - Accent5 2" xfId="1072" xr:uid="{00000000-0005-0000-0000-000020040000}"/>
    <cellStyle name="40% - Accent5 2 2" xfId="1073" xr:uid="{00000000-0005-0000-0000-000021040000}"/>
    <cellStyle name="40% - Accent5 2 3" xfId="1074" xr:uid="{00000000-0005-0000-0000-000022040000}"/>
    <cellStyle name="40% - Accent5 3" xfId="1075" xr:uid="{00000000-0005-0000-0000-000023040000}"/>
    <cellStyle name="40% - Accent5 4" xfId="1076" xr:uid="{00000000-0005-0000-0000-000024040000}"/>
    <cellStyle name="40% - Accent5 4 10" xfId="1077" xr:uid="{00000000-0005-0000-0000-000025040000}"/>
    <cellStyle name="40% - Accent5 4 11" xfId="1078" xr:uid="{00000000-0005-0000-0000-000026040000}"/>
    <cellStyle name="40% - Accent5 4 2" xfId="1079" xr:uid="{00000000-0005-0000-0000-000027040000}"/>
    <cellStyle name="40% - Accent5 4 2 2" xfId="1080" xr:uid="{00000000-0005-0000-0000-000028040000}"/>
    <cellStyle name="40% - Accent5 4 2 2 2" xfId="1081" xr:uid="{00000000-0005-0000-0000-000029040000}"/>
    <cellStyle name="40% - Accent5 4 2 3" xfId="1082" xr:uid="{00000000-0005-0000-0000-00002A040000}"/>
    <cellStyle name="40% - Accent5 4 2 3 2" xfId="1083" xr:uid="{00000000-0005-0000-0000-00002B040000}"/>
    <cellStyle name="40% - Accent5 4 2 4" xfId="1084" xr:uid="{00000000-0005-0000-0000-00002C040000}"/>
    <cellStyle name="40% - Accent5 4 2 4 2" xfId="1085" xr:uid="{00000000-0005-0000-0000-00002D040000}"/>
    <cellStyle name="40% - Accent5 4 2 5" xfId="1086" xr:uid="{00000000-0005-0000-0000-00002E040000}"/>
    <cellStyle name="40% - Accent5 4 2 5 2" xfId="1087" xr:uid="{00000000-0005-0000-0000-00002F040000}"/>
    <cellStyle name="40% - Accent5 4 2 6" xfId="1088" xr:uid="{00000000-0005-0000-0000-000030040000}"/>
    <cellStyle name="40% - Accent5 4 2 6 2" xfId="1089" xr:uid="{00000000-0005-0000-0000-000031040000}"/>
    <cellStyle name="40% - Accent5 4 2 7" xfId="1090" xr:uid="{00000000-0005-0000-0000-000032040000}"/>
    <cellStyle name="40% - Accent5 4 2 8" xfId="1091" xr:uid="{00000000-0005-0000-0000-000033040000}"/>
    <cellStyle name="40% - Accent5 4 2 9" xfId="1092" xr:uid="{00000000-0005-0000-0000-000034040000}"/>
    <cellStyle name="40% - Accent5 4 3" xfId="1093" xr:uid="{00000000-0005-0000-0000-000035040000}"/>
    <cellStyle name="40% - Accent5 4 3 2" xfId="1094" xr:uid="{00000000-0005-0000-0000-000036040000}"/>
    <cellStyle name="40% - Accent5 4 4" xfId="1095" xr:uid="{00000000-0005-0000-0000-000037040000}"/>
    <cellStyle name="40% - Accent5 4 4 2" xfId="1096" xr:uid="{00000000-0005-0000-0000-000038040000}"/>
    <cellStyle name="40% - Accent5 4 5" xfId="1097" xr:uid="{00000000-0005-0000-0000-000039040000}"/>
    <cellStyle name="40% - Accent5 4 5 2" xfId="1098" xr:uid="{00000000-0005-0000-0000-00003A040000}"/>
    <cellStyle name="40% - Accent5 4 6" xfId="1099" xr:uid="{00000000-0005-0000-0000-00003B040000}"/>
    <cellStyle name="40% - Accent5 4 6 2" xfId="1100" xr:uid="{00000000-0005-0000-0000-00003C040000}"/>
    <cellStyle name="40% - Accent5 4 7" xfId="1101" xr:uid="{00000000-0005-0000-0000-00003D040000}"/>
    <cellStyle name="40% - Accent5 4 7 2" xfId="1102" xr:uid="{00000000-0005-0000-0000-00003E040000}"/>
    <cellStyle name="40% - Accent5 4 8" xfId="1103" xr:uid="{00000000-0005-0000-0000-00003F040000}"/>
    <cellStyle name="40% - Accent5 4 8 2" xfId="1104" xr:uid="{00000000-0005-0000-0000-000040040000}"/>
    <cellStyle name="40% - Accent5 4 9" xfId="1105" xr:uid="{00000000-0005-0000-0000-000041040000}"/>
    <cellStyle name="40% - Accent5 5" xfId="1106" xr:uid="{00000000-0005-0000-0000-000042040000}"/>
    <cellStyle name="40% - Accent5 6" xfId="1107" xr:uid="{00000000-0005-0000-0000-000043040000}"/>
    <cellStyle name="40% - Accent5 6 2" xfId="1108" xr:uid="{00000000-0005-0000-0000-000044040000}"/>
    <cellStyle name="40% - Accent5 6 2 2" xfId="1109" xr:uid="{00000000-0005-0000-0000-000045040000}"/>
    <cellStyle name="40% - Accent5 6 3" xfId="1110" xr:uid="{00000000-0005-0000-0000-000046040000}"/>
    <cellStyle name="40% - Accent5 6 3 2" xfId="1111" xr:uid="{00000000-0005-0000-0000-000047040000}"/>
    <cellStyle name="40% - Accent5 6 4" xfId="1112" xr:uid="{00000000-0005-0000-0000-000048040000}"/>
    <cellStyle name="40% - Accent5 6 4 2" xfId="1113" xr:uid="{00000000-0005-0000-0000-000049040000}"/>
    <cellStyle name="40% - Accent5 6 5" xfId="1114" xr:uid="{00000000-0005-0000-0000-00004A040000}"/>
    <cellStyle name="40% - Accent5 6 5 2" xfId="1115" xr:uid="{00000000-0005-0000-0000-00004B040000}"/>
    <cellStyle name="40% - Accent5 6 6" xfId="1116" xr:uid="{00000000-0005-0000-0000-00004C040000}"/>
    <cellStyle name="40% - Accent5 6 6 2" xfId="1117" xr:uid="{00000000-0005-0000-0000-00004D040000}"/>
    <cellStyle name="40% - Accent5 6 7" xfId="1118" xr:uid="{00000000-0005-0000-0000-00004E040000}"/>
    <cellStyle name="40% - Accent5 6 8" xfId="1119" xr:uid="{00000000-0005-0000-0000-00004F040000}"/>
    <cellStyle name="40% - Accent5 6 9" xfId="1120" xr:uid="{00000000-0005-0000-0000-000050040000}"/>
    <cellStyle name="40% - Accent5 7" xfId="1121" xr:uid="{00000000-0005-0000-0000-000051040000}"/>
    <cellStyle name="40% - Accent5 7 2" xfId="1122" xr:uid="{00000000-0005-0000-0000-000052040000}"/>
    <cellStyle name="40% - Accent5 8" xfId="1123" xr:uid="{00000000-0005-0000-0000-000053040000}"/>
    <cellStyle name="40% - Accent5 8 2" xfId="1124" xr:uid="{00000000-0005-0000-0000-000054040000}"/>
    <cellStyle name="40% - Accent5 9" xfId="1125" xr:uid="{00000000-0005-0000-0000-000055040000}"/>
    <cellStyle name="40% - Accent5 9 2" xfId="1126" xr:uid="{00000000-0005-0000-0000-000056040000}"/>
    <cellStyle name="40% - Accent6 10" xfId="1127" xr:uid="{00000000-0005-0000-0000-000057040000}"/>
    <cellStyle name="40% - Accent6 10 2" xfId="1128" xr:uid="{00000000-0005-0000-0000-000058040000}"/>
    <cellStyle name="40% - Accent6 11" xfId="1129" xr:uid="{00000000-0005-0000-0000-000059040000}"/>
    <cellStyle name="40% - Accent6 11 2" xfId="1130" xr:uid="{00000000-0005-0000-0000-00005A040000}"/>
    <cellStyle name="40% - Accent6 12" xfId="1131" xr:uid="{00000000-0005-0000-0000-00005B040000}"/>
    <cellStyle name="40% - Accent6 12 2" xfId="1132" xr:uid="{00000000-0005-0000-0000-00005C040000}"/>
    <cellStyle name="40% - Accent6 13" xfId="1133" xr:uid="{00000000-0005-0000-0000-00005D040000}"/>
    <cellStyle name="40% - Accent6 2" xfId="1134" xr:uid="{00000000-0005-0000-0000-00005E040000}"/>
    <cellStyle name="40% - Accent6 2 2" xfId="1135" xr:uid="{00000000-0005-0000-0000-00005F040000}"/>
    <cellStyle name="40% - Accent6 2 3" xfId="1136" xr:uid="{00000000-0005-0000-0000-000060040000}"/>
    <cellStyle name="40% - Accent6 3" xfId="1137" xr:uid="{00000000-0005-0000-0000-000061040000}"/>
    <cellStyle name="40% - Accent6 4" xfId="1138" xr:uid="{00000000-0005-0000-0000-000062040000}"/>
    <cellStyle name="40% - Accent6 4 10" xfId="1139" xr:uid="{00000000-0005-0000-0000-000063040000}"/>
    <cellStyle name="40% - Accent6 4 11" xfId="1140" xr:uid="{00000000-0005-0000-0000-000064040000}"/>
    <cellStyle name="40% - Accent6 4 2" xfId="1141" xr:uid="{00000000-0005-0000-0000-000065040000}"/>
    <cellStyle name="40% - Accent6 4 2 2" xfId="1142" xr:uid="{00000000-0005-0000-0000-000066040000}"/>
    <cellStyle name="40% - Accent6 4 2 2 2" xfId="1143" xr:uid="{00000000-0005-0000-0000-000067040000}"/>
    <cellStyle name="40% - Accent6 4 2 3" xfId="1144" xr:uid="{00000000-0005-0000-0000-000068040000}"/>
    <cellStyle name="40% - Accent6 4 2 3 2" xfId="1145" xr:uid="{00000000-0005-0000-0000-000069040000}"/>
    <cellStyle name="40% - Accent6 4 2 4" xfId="1146" xr:uid="{00000000-0005-0000-0000-00006A040000}"/>
    <cellStyle name="40% - Accent6 4 2 4 2" xfId="1147" xr:uid="{00000000-0005-0000-0000-00006B040000}"/>
    <cellStyle name="40% - Accent6 4 2 5" xfId="1148" xr:uid="{00000000-0005-0000-0000-00006C040000}"/>
    <cellStyle name="40% - Accent6 4 2 5 2" xfId="1149" xr:uid="{00000000-0005-0000-0000-00006D040000}"/>
    <cellStyle name="40% - Accent6 4 2 6" xfId="1150" xr:uid="{00000000-0005-0000-0000-00006E040000}"/>
    <cellStyle name="40% - Accent6 4 2 6 2" xfId="1151" xr:uid="{00000000-0005-0000-0000-00006F040000}"/>
    <cellStyle name="40% - Accent6 4 2 7" xfId="1152" xr:uid="{00000000-0005-0000-0000-000070040000}"/>
    <cellStyle name="40% - Accent6 4 2 8" xfId="1153" xr:uid="{00000000-0005-0000-0000-000071040000}"/>
    <cellStyle name="40% - Accent6 4 2 9" xfId="1154" xr:uid="{00000000-0005-0000-0000-000072040000}"/>
    <cellStyle name="40% - Accent6 4 3" xfId="1155" xr:uid="{00000000-0005-0000-0000-000073040000}"/>
    <cellStyle name="40% - Accent6 4 3 2" xfId="1156" xr:uid="{00000000-0005-0000-0000-000074040000}"/>
    <cellStyle name="40% - Accent6 4 4" xfId="1157" xr:uid="{00000000-0005-0000-0000-000075040000}"/>
    <cellStyle name="40% - Accent6 4 4 2" xfId="1158" xr:uid="{00000000-0005-0000-0000-000076040000}"/>
    <cellStyle name="40% - Accent6 4 5" xfId="1159" xr:uid="{00000000-0005-0000-0000-000077040000}"/>
    <cellStyle name="40% - Accent6 4 5 2" xfId="1160" xr:uid="{00000000-0005-0000-0000-000078040000}"/>
    <cellStyle name="40% - Accent6 4 6" xfId="1161" xr:uid="{00000000-0005-0000-0000-000079040000}"/>
    <cellStyle name="40% - Accent6 4 6 2" xfId="1162" xr:uid="{00000000-0005-0000-0000-00007A040000}"/>
    <cellStyle name="40% - Accent6 4 7" xfId="1163" xr:uid="{00000000-0005-0000-0000-00007B040000}"/>
    <cellStyle name="40% - Accent6 4 7 2" xfId="1164" xr:uid="{00000000-0005-0000-0000-00007C040000}"/>
    <cellStyle name="40% - Accent6 4 8" xfId="1165" xr:uid="{00000000-0005-0000-0000-00007D040000}"/>
    <cellStyle name="40% - Accent6 4 8 2" xfId="1166" xr:uid="{00000000-0005-0000-0000-00007E040000}"/>
    <cellStyle name="40% - Accent6 4 9" xfId="1167" xr:uid="{00000000-0005-0000-0000-00007F040000}"/>
    <cellStyle name="40% - Accent6 5" xfId="1168" xr:uid="{00000000-0005-0000-0000-000080040000}"/>
    <cellStyle name="40% - Accent6 6" xfId="1169" xr:uid="{00000000-0005-0000-0000-000081040000}"/>
    <cellStyle name="40% - Accent6 6 2" xfId="1170" xr:uid="{00000000-0005-0000-0000-000082040000}"/>
    <cellStyle name="40% - Accent6 6 2 2" xfId="1171" xr:uid="{00000000-0005-0000-0000-000083040000}"/>
    <cellStyle name="40% - Accent6 6 3" xfId="1172" xr:uid="{00000000-0005-0000-0000-000084040000}"/>
    <cellStyle name="40% - Accent6 6 3 2" xfId="1173" xr:uid="{00000000-0005-0000-0000-000085040000}"/>
    <cellStyle name="40% - Accent6 6 4" xfId="1174" xr:uid="{00000000-0005-0000-0000-000086040000}"/>
    <cellStyle name="40% - Accent6 6 4 2" xfId="1175" xr:uid="{00000000-0005-0000-0000-000087040000}"/>
    <cellStyle name="40% - Accent6 6 5" xfId="1176" xr:uid="{00000000-0005-0000-0000-000088040000}"/>
    <cellStyle name="40% - Accent6 6 5 2" xfId="1177" xr:uid="{00000000-0005-0000-0000-000089040000}"/>
    <cellStyle name="40% - Accent6 6 6" xfId="1178" xr:uid="{00000000-0005-0000-0000-00008A040000}"/>
    <cellStyle name="40% - Accent6 6 6 2" xfId="1179" xr:uid="{00000000-0005-0000-0000-00008B040000}"/>
    <cellStyle name="40% - Accent6 6 7" xfId="1180" xr:uid="{00000000-0005-0000-0000-00008C040000}"/>
    <cellStyle name="40% - Accent6 6 8" xfId="1181" xr:uid="{00000000-0005-0000-0000-00008D040000}"/>
    <cellStyle name="40% - Accent6 6 9" xfId="1182" xr:uid="{00000000-0005-0000-0000-00008E040000}"/>
    <cellStyle name="40% - Accent6 7" xfId="1183" xr:uid="{00000000-0005-0000-0000-00008F040000}"/>
    <cellStyle name="40% - Accent6 7 2" xfId="1184" xr:uid="{00000000-0005-0000-0000-000090040000}"/>
    <cellStyle name="40% - Accent6 8" xfId="1185" xr:uid="{00000000-0005-0000-0000-000091040000}"/>
    <cellStyle name="40% - Accent6 8 2" xfId="1186" xr:uid="{00000000-0005-0000-0000-000092040000}"/>
    <cellStyle name="40% - Accent6 9" xfId="1187" xr:uid="{00000000-0005-0000-0000-000093040000}"/>
    <cellStyle name="40% - Accent6 9 2" xfId="1188" xr:uid="{00000000-0005-0000-0000-000094040000}"/>
    <cellStyle name="60% - Accent1 2" xfId="1189" xr:uid="{00000000-0005-0000-0000-000095040000}"/>
    <cellStyle name="60% - Accent1 2 2" xfId="1190" xr:uid="{00000000-0005-0000-0000-000096040000}"/>
    <cellStyle name="60% - Accent1 2 3" xfId="1191" xr:uid="{00000000-0005-0000-0000-000097040000}"/>
    <cellStyle name="60% - Accent1 3" xfId="1192" xr:uid="{00000000-0005-0000-0000-000098040000}"/>
    <cellStyle name="60% - Accent1 4" xfId="1193" xr:uid="{00000000-0005-0000-0000-000099040000}"/>
    <cellStyle name="60% - Accent1 5" xfId="1194" xr:uid="{00000000-0005-0000-0000-00009A040000}"/>
    <cellStyle name="60% - Accent2 2" xfId="1195" xr:uid="{00000000-0005-0000-0000-00009B040000}"/>
    <cellStyle name="60% - Accent2 2 2" xfId="1196" xr:uid="{00000000-0005-0000-0000-00009C040000}"/>
    <cellStyle name="60% - Accent2 2 3" xfId="1197" xr:uid="{00000000-0005-0000-0000-00009D040000}"/>
    <cellStyle name="60% - Accent2 3" xfId="1198" xr:uid="{00000000-0005-0000-0000-00009E040000}"/>
    <cellStyle name="60% - Accent2 4" xfId="1199" xr:uid="{00000000-0005-0000-0000-00009F040000}"/>
    <cellStyle name="60% - Accent2 5" xfId="1200" xr:uid="{00000000-0005-0000-0000-0000A0040000}"/>
    <cellStyle name="60% - Accent3 2" xfId="1201" xr:uid="{00000000-0005-0000-0000-0000A1040000}"/>
    <cellStyle name="60% - Accent3 2 2" xfId="1202" xr:uid="{00000000-0005-0000-0000-0000A2040000}"/>
    <cellStyle name="60% - Accent3 2 3" xfId="1203" xr:uid="{00000000-0005-0000-0000-0000A3040000}"/>
    <cellStyle name="60% - Accent3 3" xfId="1204" xr:uid="{00000000-0005-0000-0000-0000A4040000}"/>
    <cellStyle name="60% - Accent3 4" xfId="1205" xr:uid="{00000000-0005-0000-0000-0000A5040000}"/>
    <cellStyle name="60% - Accent3 5" xfId="1206" xr:uid="{00000000-0005-0000-0000-0000A6040000}"/>
    <cellStyle name="60% - Accent4 2" xfId="1207" xr:uid="{00000000-0005-0000-0000-0000A7040000}"/>
    <cellStyle name="60% - Accent4 2 2" xfId="1208" xr:uid="{00000000-0005-0000-0000-0000A8040000}"/>
    <cellStyle name="60% - Accent4 2 3" xfId="1209" xr:uid="{00000000-0005-0000-0000-0000A9040000}"/>
    <cellStyle name="60% - Accent4 3" xfId="1210" xr:uid="{00000000-0005-0000-0000-0000AA040000}"/>
    <cellStyle name="60% - Accent4 4" xfId="1211" xr:uid="{00000000-0005-0000-0000-0000AB040000}"/>
    <cellStyle name="60% - Accent4 5" xfId="1212" xr:uid="{00000000-0005-0000-0000-0000AC040000}"/>
    <cellStyle name="60% - Accent5 2" xfId="1213" xr:uid="{00000000-0005-0000-0000-0000AD040000}"/>
    <cellStyle name="60% - Accent5 2 2" xfId="1214" xr:uid="{00000000-0005-0000-0000-0000AE040000}"/>
    <cellStyle name="60% - Accent5 2 3" xfId="1215" xr:uid="{00000000-0005-0000-0000-0000AF040000}"/>
    <cellStyle name="60% - Accent5 3" xfId="1216" xr:uid="{00000000-0005-0000-0000-0000B0040000}"/>
    <cellStyle name="60% - Accent5 4" xfId="1217" xr:uid="{00000000-0005-0000-0000-0000B1040000}"/>
    <cellStyle name="60% - Accent5 5" xfId="1218" xr:uid="{00000000-0005-0000-0000-0000B2040000}"/>
    <cellStyle name="60% - Accent6 2" xfId="1219" xr:uid="{00000000-0005-0000-0000-0000B3040000}"/>
    <cellStyle name="60% - Accent6 2 2" xfId="1220" xr:uid="{00000000-0005-0000-0000-0000B4040000}"/>
    <cellStyle name="60% - Accent6 2 3" xfId="1221" xr:uid="{00000000-0005-0000-0000-0000B5040000}"/>
    <cellStyle name="60% - Accent6 3" xfId="1222" xr:uid="{00000000-0005-0000-0000-0000B6040000}"/>
    <cellStyle name="60% - Accent6 4" xfId="1223" xr:uid="{00000000-0005-0000-0000-0000B7040000}"/>
    <cellStyle name="60% - Accent6 5" xfId="1224" xr:uid="{00000000-0005-0000-0000-0000B8040000}"/>
    <cellStyle name="Accent1 2" xfId="1225" xr:uid="{00000000-0005-0000-0000-0000B9040000}"/>
    <cellStyle name="Accent1 2 2" xfId="1226" xr:uid="{00000000-0005-0000-0000-0000BA040000}"/>
    <cellStyle name="Accent1 2 3" xfId="1227" xr:uid="{00000000-0005-0000-0000-0000BB040000}"/>
    <cellStyle name="Accent1 3" xfId="1228" xr:uid="{00000000-0005-0000-0000-0000BC040000}"/>
    <cellStyle name="Accent1 4" xfId="1229" xr:uid="{00000000-0005-0000-0000-0000BD040000}"/>
    <cellStyle name="Accent1 5" xfId="1230" xr:uid="{00000000-0005-0000-0000-0000BE040000}"/>
    <cellStyle name="Accent2 2" xfId="1231" xr:uid="{00000000-0005-0000-0000-0000BF040000}"/>
    <cellStyle name="Accent2 2 2" xfId="1232" xr:uid="{00000000-0005-0000-0000-0000C0040000}"/>
    <cellStyle name="Accent2 2 3" xfId="1233" xr:uid="{00000000-0005-0000-0000-0000C1040000}"/>
    <cellStyle name="Accent2 3" xfId="1234" xr:uid="{00000000-0005-0000-0000-0000C2040000}"/>
    <cellStyle name="Accent2 4" xfId="1235" xr:uid="{00000000-0005-0000-0000-0000C3040000}"/>
    <cellStyle name="Accent2 5" xfId="1236" xr:uid="{00000000-0005-0000-0000-0000C4040000}"/>
    <cellStyle name="Accent3 2" xfId="1237" xr:uid="{00000000-0005-0000-0000-0000C5040000}"/>
    <cellStyle name="Accent3 2 2" xfId="1238" xr:uid="{00000000-0005-0000-0000-0000C6040000}"/>
    <cellStyle name="Accent3 2 3" xfId="1239" xr:uid="{00000000-0005-0000-0000-0000C7040000}"/>
    <cellStyle name="Accent3 3" xfId="1240" xr:uid="{00000000-0005-0000-0000-0000C8040000}"/>
    <cellStyle name="Accent3 4" xfId="1241" xr:uid="{00000000-0005-0000-0000-0000C9040000}"/>
    <cellStyle name="Accent3 5" xfId="1242" xr:uid="{00000000-0005-0000-0000-0000CA040000}"/>
    <cellStyle name="Accent4 2" xfId="1243" xr:uid="{00000000-0005-0000-0000-0000CB040000}"/>
    <cellStyle name="Accent4 2 2" xfId="1244" xr:uid="{00000000-0005-0000-0000-0000CC040000}"/>
    <cellStyle name="Accent4 2 3" xfId="1245" xr:uid="{00000000-0005-0000-0000-0000CD040000}"/>
    <cellStyle name="Accent4 3" xfId="1246" xr:uid="{00000000-0005-0000-0000-0000CE040000}"/>
    <cellStyle name="Accent4 4" xfId="1247" xr:uid="{00000000-0005-0000-0000-0000CF040000}"/>
    <cellStyle name="Accent4 5" xfId="1248" xr:uid="{00000000-0005-0000-0000-0000D0040000}"/>
    <cellStyle name="Accent5 2" xfId="1249" xr:uid="{00000000-0005-0000-0000-0000D1040000}"/>
    <cellStyle name="Accent5 2 2" xfId="1250" xr:uid="{00000000-0005-0000-0000-0000D2040000}"/>
    <cellStyle name="Accent5 2 3" xfId="1251" xr:uid="{00000000-0005-0000-0000-0000D3040000}"/>
    <cellStyle name="Accent5 3" xfId="1252" xr:uid="{00000000-0005-0000-0000-0000D4040000}"/>
    <cellStyle name="Accent5 4" xfId="1253" xr:uid="{00000000-0005-0000-0000-0000D5040000}"/>
    <cellStyle name="Accent5 5" xfId="1254" xr:uid="{00000000-0005-0000-0000-0000D6040000}"/>
    <cellStyle name="Accent6 2" xfId="1255" xr:uid="{00000000-0005-0000-0000-0000D7040000}"/>
    <cellStyle name="Accent6 2 2" xfId="1256" xr:uid="{00000000-0005-0000-0000-0000D8040000}"/>
    <cellStyle name="Accent6 2 3" xfId="1257" xr:uid="{00000000-0005-0000-0000-0000D9040000}"/>
    <cellStyle name="Accent6 3" xfId="1258" xr:uid="{00000000-0005-0000-0000-0000DA040000}"/>
    <cellStyle name="Accent6 4" xfId="1259" xr:uid="{00000000-0005-0000-0000-0000DB040000}"/>
    <cellStyle name="Accent6 5" xfId="1260" xr:uid="{00000000-0005-0000-0000-0000DC040000}"/>
    <cellStyle name="Actual Date" xfId="1261" xr:uid="{00000000-0005-0000-0000-0000DD040000}"/>
    <cellStyle name="Actual Date 2" xfId="1262" xr:uid="{00000000-0005-0000-0000-0000DE040000}"/>
    <cellStyle name="Adjustable" xfId="1263" xr:uid="{00000000-0005-0000-0000-0000DF040000}"/>
    <cellStyle name="adjusted" xfId="1264" xr:uid="{00000000-0005-0000-0000-0000E0040000}"/>
    <cellStyle name="AFE" xfId="1265" xr:uid="{00000000-0005-0000-0000-0000E1040000}"/>
    <cellStyle name="Bad 2" xfId="1266" xr:uid="{00000000-0005-0000-0000-0000E2040000}"/>
    <cellStyle name="Bad 2 2" xfId="1267" xr:uid="{00000000-0005-0000-0000-0000E3040000}"/>
    <cellStyle name="Bad 2 3" xfId="1268" xr:uid="{00000000-0005-0000-0000-0000E4040000}"/>
    <cellStyle name="Bad 3" xfId="1269" xr:uid="{00000000-0005-0000-0000-0000E5040000}"/>
    <cellStyle name="Bad 4" xfId="1270" xr:uid="{00000000-0005-0000-0000-0000E6040000}"/>
    <cellStyle name="Bad 5" xfId="1271" xr:uid="{00000000-0005-0000-0000-0000E7040000}"/>
    <cellStyle name="blank" xfId="1272" xr:uid="{00000000-0005-0000-0000-0000E8040000}"/>
    <cellStyle name="Body" xfId="1273" xr:uid="{00000000-0005-0000-0000-0000E9040000}"/>
    <cellStyle name="Bold/Border" xfId="1274" xr:uid="{00000000-0005-0000-0000-0000EA040000}"/>
    <cellStyle name="Bold7" xfId="1275" xr:uid="{00000000-0005-0000-0000-0000EB040000}"/>
    <cellStyle name="Bold7HLeft" xfId="1276" xr:uid="{00000000-0005-0000-0000-0000EC040000}"/>
    <cellStyle name="Bold7Hyperlink" xfId="1277" xr:uid="{00000000-0005-0000-0000-0000ED040000}"/>
    <cellStyle name="Bold7NumberHRight" xfId="1278" xr:uid="{00000000-0005-0000-0000-0000EE040000}"/>
    <cellStyle name="Bold7VBottomHLeftWrapped" xfId="1279" xr:uid="{00000000-0005-0000-0000-0000EF040000}"/>
    <cellStyle name="Bold7VTop" xfId="1280" xr:uid="{00000000-0005-0000-0000-0000F0040000}"/>
    <cellStyle name="Bold8DecimalHRight" xfId="1281" xr:uid="{00000000-0005-0000-0000-0000F1040000}"/>
    <cellStyle name="Bold8DecimalHRightShaded" xfId="1282" xr:uid="{00000000-0005-0000-0000-0000F2040000}"/>
    <cellStyle name="Bold8HLeft" xfId="1283" xr:uid="{00000000-0005-0000-0000-0000F3040000}"/>
    <cellStyle name="Bold8HLeftShaded" xfId="1284" xr:uid="{00000000-0005-0000-0000-0000F4040000}"/>
    <cellStyle name="Bold8HLeftWrapped" xfId="1285" xr:uid="{00000000-0005-0000-0000-0000F5040000}"/>
    <cellStyle name="Bold8NumberHRight" xfId="1286" xr:uid="{00000000-0005-0000-0000-0000F6040000}"/>
    <cellStyle name="Bold8NumberHRightShaded" xfId="1287" xr:uid="{00000000-0005-0000-0000-0000F7040000}"/>
    <cellStyle name="Bold8VBottom" xfId="1288" xr:uid="{00000000-0005-0000-0000-0000F8040000}"/>
    <cellStyle name="Bold8VBottomHLeftWrapped" xfId="1289" xr:uid="{00000000-0005-0000-0000-0000F9040000}"/>
    <cellStyle name="Bold8VBottomShaded" xfId="1290" xr:uid="{00000000-0005-0000-0000-0000FA040000}"/>
    <cellStyle name="Bold8VTopHLeftWrapped" xfId="1291" xr:uid="{00000000-0005-0000-0000-0000FB040000}"/>
    <cellStyle name="Bold8VTopHRightWrapped" xfId="1292" xr:uid="{00000000-0005-0000-0000-0000FC040000}"/>
    <cellStyle name="Bold8Wrapped" xfId="1293" xr:uid="{00000000-0005-0000-0000-0000FD040000}"/>
    <cellStyle name="BoldItalic8HLeft" xfId="1294" xr:uid="{00000000-0005-0000-0000-0000FE040000}"/>
    <cellStyle name="BoldItalic8Shaded" xfId="1295" xr:uid="{00000000-0005-0000-0000-0000FF040000}"/>
    <cellStyle name="Border" xfId="1296" xr:uid="{00000000-0005-0000-0000-000000050000}"/>
    <cellStyle name="Border Heavy" xfId="1297" xr:uid="{00000000-0005-0000-0000-000001050000}"/>
    <cellStyle name="Border Heavy 2" xfId="1298" xr:uid="{00000000-0005-0000-0000-000002050000}"/>
    <cellStyle name="Border Thin" xfId="1299" xr:uid="{00000000-0005-0000-0000-000003050000}"/>
    <cellStyle name="Border Thin 2" xfId="1300" xr:uid="{00000000-0005-0000-0000-000004050000}"/>
    <cellStyle name="Bullet" xfId="1301" xr:uid="{00000000-0005-0000-0000-000005050000}"/>
    <cellStyle name="Calc Currency (0)" xfId="1302" xr:uid="{00000000-0005-0000-0000-000006050000}"/>
    <cellStyle name="Calc Currency (0) 2" xfId="1303" xr:uid="{00000000-0005-0000-0000-000007050000}"/>
    <cellStyle name="Calc Currency (2)" xfId="1304" xr:uid="{00000000-0005-0000-0000-000008050000}"/>
    <cellStyle name="Calc Percent (0)" xfId="1305" xr:uid="{00000000-0005-0000-0000-000009050000}"/>
    <cellStyle name="Calc Percent (1)" xfId="1306" xr:uid="{00000000-0005-0000-0000-00000A050000}"/>
    <cellStyle name="Calc Percent (2)" xfId="1307" xr:uid="{00000000-0005-0000-0000-00000B050000}"/>
    <cellStyle name="Calc Units (0)" xfId="1308" xr:uid="{00000000-0005-0000-0000-00000C050000}"/>
    <cellStyle name="Calc Units (1)" xfId="1309" xr:uid="{00000000-0005-0000-0000-00000D050000}"/>
    <cellStyle name="Calc Units (2)" xfId="1310" xr:uid="{00000000-0005-0000-0000-00000E050000}"/>
    <cellStyle name="Calculation 2" xfId="1311" xr:uid="{00000000-0005-0000-0000-00000F050000}"/>
    <cellStyle name="Calculation 2 2" xfId="1312" xr:uid="{00000000-0005-0000-0000-000010050000}"/>
    <cellStyle name="Calculation 2 3" xfId="1313" xr:uid="{00000000-0005-0000-0000-000011050000}"/>
    <cellStyle name="Calculation 3" xfId="1314" xr:uid="{00000000-0005-0000-0000-000012050000}"/>
    <cellStyle name="Calculation 4" xfId="1315" xr:uid="{00000000-0005-0000-0000-000013050000}"/>
    <cellStyle name="Calculation 5" xfId="1316" xr:uid="{00000000-0005-0000-0000-000014050000}"/>
    <cellStyle name="Cancel" xfId="1317" xr:uid="{00000000-0005-0000-0000-000015050000}"/>
    <cellStyle name="Check Cell 2" xfId="1318" xr:uid="{00000000-0005-0000-0000-000016050000}"/>
    <cellStyle name="Check Cell 2 2" xfId="1319" xr:uid="{00000000-0005-0000-0000-000017050000}"/>
    <cellStyle name="Check Cell 2 3" xfId="1320" xr:uid="{00000000-0005-0000-0000-000018050000}"/>
    <cellStyle name="Check Cell 3" xfId="1321" xr:uid="{00000000-0005-0000-0000-000019050000}"/>
    <cellStyle name="Check Cell 4" xfId="1322" xr:uid="{00000000-0005-0000-0000-00001A050000}"/>
    <cellStyle name="Check Cell 5" xfId="1323" xr:uid="{00000000-0005-0000-0000-00001B050000}"/>
    <cellStyle name="Column.Head" xfId="1324" xr:uid="{00000000-0005-0000-0000-00001C050000}"/>
    <cellStyle name="Comma" xfId="1" builtinId="3"/>
    <cellStyle name="Comma [0] 2" xfId="1325" xr:uid="{00000000-0005-0000-0000-00001E050000}"/>
    <cellStyle name="Comma [0] 2 2" xfId="1326" xr:uid="{00000000-0005-0000-0000-00001F050000}"/>
    <cellStyle name="Comma [0] 2 2 2" xfId="1327" xr:uid="{00000000-0005-0000-0000-000020050000}"/>
    <cellStyle name="Comma [0] 2 3" xfId="1328" xr:uid="{00000000-0005-0000-0000-000021050000}"/>
    <cellStyle name="Comma [0] 2 4" xfId="1329" xr:uid="{00000000-0005-0000-0000-000022050000}"/>
    <cellStyle name="Comma [0] 3" xfId="1330" xr:uid="{00000000-0005-0000-0000-000023050000}"/>
    <cellStyle name="Comma [0] 3 2" xfId="1331" xr:uid="{00000000-0005-0000-0000-000024050000}"/>
    <cellStyle name="Comma [0] 4" xfId="1332" xr:uid="{00000000-0005-0000-0000-000025050000}"/>
    <cellStyle name="Comma [0] 5" xfId="1333" xr:uid="{00000000-0005-0000-0000-000026050000}"/>
    <cellStyle name="Comma [00]" xfId="1334" xr:uid="{00000000-0005-0000-0000-000027050000}"/>
    <cellStyle name="Comma [1]" xfId="1335" xr:uid="{00000000-0005-0000-0000-000028050000}"/>
    <cellStyle name="Comma [2]" xfId="1336" xr:uid="{00000000-0005-0000-0000-000029050000}"/>
    <cellStyle name="Comma [2] 2" xfId="1337" xr:uid="{00000000-0005-0000-0000-00002A050000}"/>
    <cellStyle name="Comma [3]" xfId="1338" xr:uid="{00000000-0005-0000-0000-00002B050000}"/>
    <cellStyle name="Comma 0 [0]" xfId="1339" xr:uid="{00000000-0005-0000-0000-00002C050000}"/>
    <cellStyle name="Comma 0 [0] 2" xfId="1340" xr:uid="{00000000-0005-0000-0000-00002D050000}"/>
    <cellStyle name="Comma 10" xfId="1341" xr:uid="{00000000-0005-0000-0000-00002E050000}"/>
    <cellStyle name="Comma 11" xfId="1342" xr:uid="{00000000-0005-0000-0000-00002F050000}"/>
    <cellStyle name="Comma 11 2" xfId="1343" xr:uid="{00000000-0005-0000-0000-000030050000}"/>
    <cellStyle name="Comma 11 2 2" xfId="1344" xr:uid="{00000000-0005-0000-0000-000031050000}"/>
    <cellStyle name="Comma 12" xfId="1345" xr:uid="{00000000-0005-0000-0000-000032050000}"/>
    <cellStyle name="Comma 13" xfId="1346" xr:uid="{00000000-0005-0000-0000-000033050000}"/>
    <cellStyle name="Comma 13 10" xfId="1347" xr:uid="{00000000-0005-0000-0000-000034050000}"/>
    <cellStyle name="Comma 13 11" xfId="1348" xr:uid="{00000000-0005-0000-0000-000035050000}"/>
    <cellStyle name="Comma 13 2" xfId="1349" xr:uid="{00000000-0005-0000-0000-000036050000}"/>
    <cellStyle name="Comma 13 2 2" xfId="1350" xr:uid="{00000000-0005-0000-0000-000037050000}"/>
    <cellStyle name="Comma 13 2 2 2" xfId="1351" xr:uid="{00000000-0005-0000-0000-000038050000}"/>
    <cellStyle name="Comma 13 2 3" xfId="1352" xr:uid="{00000000-0005-0000-0000-000039050000}"/>
    <cellStyle name="Comma 13 2 3 2" xfId="1353" xr:uid="{00000000-0005-0000-0000-00003A050000}"/>
    <cellStyle name="Comma 13 2 4" xfId="1354" xr:uid="{00000000-0005-0000-0000-00003B050000}"/>
    <cellStyle name="Comma 13 2 4 2" xfId="1355" xr:uid="{00000000-0005-0000-0000-00003C050000}"/>
    <cellStyle name="Comma 13 2 5" xfId="1356" xr:uid="{00000000-0005-0000-0000-00003D050000}"/>
    <cellStyle name="Comma 13 2 5 2" xfId="1357" xr:uid="{00000000-0005-0000-0000-00003E050000}"/>
    <cellStyle name="Comma 13 2 6" xfId="1358" xr:uid="{00000000-0005-0000-0000-00003F050000}"/>
    <cellStyle name="Comma 13 2 6 2" xfId="1359" xr:uid="{00000000-0005-0000-0000-000040050000}"/>
    <cellStyle name="Comma 13 2 7" xfId="1360" xr:uid="{00000000-0005-0000-0000-000041050000}"/>
    <cellStyle name="Comma 13 2 8" xfId="1361" xr:uid="{00000000-0005-0000-0000-000042050000}"/>
    <cellStyle name="Comma 13 2 9" xfId="1362" xr:uid="{00000000-0005-0000-0000-000043050000}"/>
    <cellStyle name="Comma 13 3" xfId="1363" xr:uid="{00000000-0005-0000-0000-000044050000}"/>
    <cellStyle name="Comma 13 3 2" xfId="1364" xr:uid="{00000000-0005-0000-0000-000045050000}"/>
    <cellStyle name="Comma 13 4" xfId="1365" xr:uid="{00000000-0005-0000-0000-000046050000}"/>
    <cellStyle name="Comma 13 4 2" xfId="1366" xr:uid="{00000000-0005-0000-0000-000047050000}"/>
    <cellStyle name="Comma 13 5" xfId="1367" xr:uid="{00000000-0005-0000-0000-000048050000}"/>
    <cellStyle name="Comma 13 5 2" xfId="1368" xr:uid="{00000000-0005-0000-0000-000049050000}"/>
    <cellStyle name="Comma 13 6" xfId="1369" xr:uid="{00000000-0005-0000-0000-00004A050000}"/>
    <cellStyle name="Comma 13 6 2" xfId="1370" xr:uid="{00000000-0005-0000-0000-00004B050000}"/>
    <cellStyle name="Comma 13 7" xfId="1371" xr:uid="{00000000-0005-0000-0000-00004C050000}"/>
    <cellStyle name="Comma 13 7 2" xfId="1372" xr:uid="{00000000-0005-0000-0000-00004D050000}"/>
    <cellStyle name="Comma 13 8" xfId="1373" xr:uid="{00000000-0005-0000-0000-00004E050000}"/>
    <cellStyle name="Comma 13 8 2" xfId="1374" xr:uid="{00000000-0005-0000-0000-00004F050000}"/>
    <cellStyle name="Comma 13 9" xfId="1375" xr:uid="{00000000-0005-0000-0000-000050050000}"/>
    <cellStyle name="Comma 14" xfId="1376" xr:uid="{00000000-0005-0000-0000-000051050000}"/>
    <cellStyle name="Comma 15" xfId="1377" xr:uid="{00000000-0005-0000-0000-000052050000}"/>
    <cellStyle name="Comma 16" xfId="1378" xr:uid="{00000000-0005-0000-0000-000053050000}"/>
    <cellStyle name="Comma 17" xfId="1379" xr:uid="{00000000-0005-0000-0000-000054050000}"/>
    <cellStyle name="Comma 18" xfId="1380" xr:uid="{00000000-0005-0000-0000-000055050000}"/>
    <cellStyle name="Comma 19" xfId="1381" xr:uid="{00000000-0005-0000-0000-000056050000}"/>
    <cellStyle name="Comma 2" xfId="6" xr:uid="{00000000-0005-0000-0000-000057050000}"/>
    <cellStyle name="Comma 2 2" xfId="1382" xr:uid="{00000000-0005-0000-0000-000058050000}"/>
    <cellStyle name="Comma 2 2 2" xfId="1383" xr:uid="{00000000-0005-0000-0000-000059050000}"/>
    <cellStyle name="Comma 2 2 2 2" xfId="1384" xr:uid="{00000000-0005-0000-0000-00005A050000}"/>
    <cellStyle name="Comma 2 3" xfId="1385" xr:uid="{00000000-0005-0000-0000-00005B050000}"/>
    <cellStyle name="Comma 2 3 2" xfId="1386" xr:uid="{00000000-0005-0000-0000-00005C050000}"/>
    <cellStyle name="Comma 2 4" xfId="1387" xr:uid="{00000000-0005-0000-0000-00005D050000}"/>
    <cellStyle name="Comma 2 5" xfId="1388" xr:uid="{00000000-0005-0000-0000-00005E050000}"/>
    <cellStyle name="Comma 2 6" xfId="1389" xr:uid="{00000000-0005-0000-0000-00005F050000}"/>
    <cellStyle name="Comma 2 7" xfId="1390" xr:uid="{00000000-0005-0000-0000-000060050000}"/>
    <cellStyle name="Comma 2 8" xfId="1391" xr:uid="{00000000-0005-0000-0000-000061050000}"/>
    <cellStyle name="Comma 2_BB Abatement (2)" xfId="1392" xr:uid="{00000000-0005-0000-0000-000062050000}"/>
    <cellStyle name="Comma 20" xfId="1393" xr:uid="{00000000-0005-0000-0000-000063050000}"/>
    <cellStyle name="Comma 3" xfId="1394" xr:uid="{00000000-0005-0000-0000-000064050000}"/>
    <cellStyle name="Comma 3 10" xfId="1395" xr:uid="{00000000-0005-0000-0000-000065050000}"/>
    <cellStyle name="Comma 3 10 2" xfId="1396" xr:uid="{00000000-0005-0000-0000-000066050000}"/>
    <cellStyle name="Comma 3 11" xfId="1397" xr:uid="{00000000-0005-0000-0000-000067050000}"/>
    <cellStyle name="Comma 3 12" xfId="1398" xr:uid="{00000000-0005-0000-0000-000068050000}"/>
    <cellStyle name="Comma 3 13" xfId="1399" xr:uid="{00000000-0005-0000-0000-000069050000}"/>
    <cellStyle name="Comma 3 14" xfId="1400" xr:uid="{00000000-0005-0000-0000-00006A050000}"/>
    <cellStyle name="Comma 3 2" xfId="1401" xr:uid="{00000000-0005-0000-0000-00006B050000}"/>
    <cellStyle name="Comma 3 3" xfId="1402" xr:uid="{00000000-0005-0000-0000-00006C050000}"/>
    <cellStyle name="Comma 3 4" xfId="1403" xr:uid="{00000000-0005-0000-0000-00006D050000}"/>
    <cellStyle name="Comma 3 4 2" xfId="1404" xr:uid="{00000000-0005-0000-0000-00006E050000}"/>
    <cellStyle name="Comma 3 4 2 2" xfId="1405" xr:uid="{00000000-0005-0000-0000-00006F050000}"/>
    <cellStyle name="Comma 3 4 3" xfId="1406" xr:uid="{00000000-0005-0000-0000-000070050000}"/>
    <cellStyle name="Comma 3 4 3 2" xfId="1407" xr:uid="{00000000-0005-0000-0000-000071050000}"/>
    <cellStyle name="Comma 3 4 4" xfId="1408" xr:uid="{00000000-0005-0000-0000-000072050000}"/>
    <cellStyle name="Comma 3 4 4 2" xfId="1409" xr:uid="{00000000-0005-0000-0000-000073050000}"/>
    <cellStyle name="Comma 3 4 5" xfId="1410" xr:uid="{00000000-0005-0000-0000-000074050000}"/>
    <cellStyle name="Comma 3 4 5 2" xfId="1411" xr:uid="{00000000-0005-0000-0000-000075050000}"/>
    <cellStyle name="Comma 3 4 6" xfId="1412" xr:uid="{00000000-0005-0000-0000-000076050000}"/>
    <cellStyle name="Comma 3 4 6 2" xfId="1413" xr:uid="{00000000-0005-0000-0000-000077050000}"/>
    <cellStyle name="Comma 3 4 7" xfId="1414" xr:uid="{00000000-0005-0000-0000-000078050000}"/>
    <cellStyle name="Comma 3 4 8" xfId="1415" xr:uid="{00000000-0005-0000-0000-000079050000}"/>
    <cellStyle name="Comma 3 4 9" xfId="1416" xr:uid="{00000000-0005-0000-0000-00007A050000}"/>
    <cellStyle name="Comma 3 5" xfId="1417" xr:uid="{00000000-0005-0000-0000-00007B050000}"/>
    <cellStyle name="Comma 3 5 2" xfId="1418" xr:uid="{00000000-0005-0000-0000-00007C050000}"/>
    <cellStyle name="Comma 3 6" xfId="1419" xr:uid="{00000000-0005-0000-0000-00007D050000}"/>
    <cellStyle name="Comma 3 6 2" xfId="1420" xr:uid="{00000000-0005-0000-0000-00007E050000}"/>
    <cellStyle name="Comma 3 7" xfId="1421" xr:uid="{00000000-0005-0000-0000-00007F050000}"/>
    <cellStyle name="Comma 3 7 2" xfId="1422" xr:uid="{00000000-0005-0000-0000-000080050000}"/>
    <cellStyle name="Comma 3 8" xfId="1423" xr:uid="{00000000-0005-0000-0000-000081050000}"/>
    <cellStyle name="Comma 3 8 2" xfId="1424" xr:uid="{00000000-0005-0000-0000-000082050000}"/>
    <cellStyle name="Comma 3 9" xfId="1425" xr:uid="{00000000-0005-0000-0000-000083050000}"/>
    <cellStyle name="Comma 3 9 2" xfId="1426" xr:uid="{00000000-0005-0000-0000-000084050000}"/>
    <cellStyle name="Comma 4" xfId="1427" xr:uid="{00000000-0005-0000-0000-000085050000}"/>
    <cellStyle name="Comma 4 2" xfId="1428" xr:uid="{00000000-0005-0000-0000-000086050000}"/>
    <cellStyle name="Comma 4 2 2" xfId="1429" xr:uid="{00000000-0005-0000-0000-000087050000}"/>
    <cellStyle name="Comma 4 3" xfId="1430" xr:uid="{00000000-0005-0000-0000-000088050000}"/>
    <cellStyle name="Comma 4 4" xfId="1431" xr:uid="{00000000-0005-0000-0000-000089050000}"/>
    <cellStyle name="Comma 5" xfId="1432" xr:uid="{00000000-0005-0000-0000-00008A050000}"/>
    <cellStyle name="Comma 5 2" xfId="1433" xr:uid="{00000000-0005-0000-0000-00008B050000}"/>
    <cellStyle name="Comma 5 2 2" xfId="1434" xr:uid="{00000000-0005-0000-0000-00008C050000}"/>
    <cellStyle name="Comma 5 3" xfId="1435" xr:uid="{00000000-0005-0000-0000-00008D050000}"/>
    <cellStyle name="Comma 6" xfId="1436" xr:uid="{00000000-0005-0000-0000-00008E050000}"/>
    <cellStyle name="Comma 6 2" xfId="1437" xr:uid="{00000000-0005-0000-0000-00008F050000}"/>
    <cellStyle name="Comma 7" xfId="1438" xr:uid="{00000000-0005-0000-0000-000090050000}"/>
    <cellStyle name="Comma 8" xfId="1439" xr:uid="{00000000-0005-0000-0000-000091050000}"/>
    <cellStyle name="Comma 9" xfId="1440" xr:uid="{00000000-0005-0000-0000-000092050000}"/>
    <cellStyle name="Comma0" xfId="1441" xr:uid="{00000000-0005-0000-0000-000093050000}"/>
    <cellStyle name="Comma0 - Modelo1" xfId="1442" xr:uid="{00000000-0005-0000-0000-000094050000}"/>
    <cellStyle name="Comma0 - Style1" xfId="1443" xr:uid="{00000000-0005-0000-0000-000095050000}"/>
    <cellStyle name="Comma0 2" xfId="1444" xr:uid="{00000000-0005-0000-0000-000096050000}"/>
    <cellStyle name="Comma0 2 2" xfId="1445" xr:uid="{00000000-0005-0000-0000-000097050000}"/>
    <cellStyle name="Comma0 2 2 2" xfId="1446" xr:uid="{00000000-0005-0000-0000-000098050000}"/>
    <cellStyle name="Comma0 2 3" xfId="1447" xr:uid="{00000000-0005-0000-0000-000099050000}"/>
    <cellStyle name="Comma0 3" xfId="1448" xr:uid="{00000000-0005-0000-0000-00009A050000}"/>
    <cellStyle name="Comma0 3 2" xfId="1449" xr:uid="{00000000-0005-0000-0000-00009B050000}"/>
    <cellStyle name="Comma0 4" xfId="1450" xr:uid="{00000000-0005-0000-0000-00009C050000}"/>
    <cellStyle name="Comma1 - Modelo2" xfId="1451" xr:uid="{00000000-0005-0000-0000-00009D050000}"/>
    <cellStyle name="Comma1 - Style2" xfId="1452" xr:uid="{00000000-0005-0000-0000-00009E050000}"/>
    <cellStyle name="CommaRounded" xfId="1453" xr:uid="{00000000-0005-0000-0000-00009F050000}"/>
    <cellStyle name="ConvVer" xfId="1454" xr:uid="{00000000-0005-0000-0000-0000A0050000}"/>
    <cellStyle name="Copied" xfId="1455" xr:uid="{00000000-0005-0000-0000-0000A1050000}"/>
    <cellStyle name="COSS" xfId="1456" xr:uid="{00000000-0005-0000-0000-0000A2050000}"/>
    <cellStyle name="Currency" xfId="3155" builtinId="4"/>
    <cellStyle name="Currency [00]" xfId="1457" xr:uid="{00000000-0005-0000-0000-0000A4050000}"/>
    <cellStyle name="Currency [2]" xfId="1458" xr:uid="{00000000-0005-0000-0000-0000A5050000}"/>
    <cellStyle name="Currency [3]" xfId="1459" xr:uid="{00000000-0005-0000-0000-0000A6050000}"/>
    <cellStyle name="Currency 2" xfId="1460" xr:uid="{00000000-0005-0000-0000-0000A7050000}"/>
    <cellStyle name="Currency 2 2" xfId="1461" xr:uid="{00000000-0005-0000-0000-0000A8050000}"/>
    <cellStyle name="Currency 2 3" xfId="1462" xr:uid="{00000000-0005-0000-0000-0000A9050000}"/>
    <cellStyle name="Currency 2 4" xfId="1463" xr:uid="{00000000-0005-0000-0000-0000AA050000}"/>
    <cellStyle name="Currency 2 5" xfId="1464" xr:uid="{00000000-0005-0000-0000-0000AB050000}"/>
    <cellStyle name="Currency 3" xfId="1465" xr:uid="{00000000-0005-0000-0000-0000AC050000}"/>
    <cellStyle name="Currency 3 10" xfId="1466" xr:uid="{00000000-0005-0000-0000-0000AD050000}"/>
    <cellStyle name="Currency 3 11" xfId="1467" xr:uid="{00000000-0005-0000-0000-0000AE050000}"/>
    <cellStyle name="Currency 3 12" xfId="1468" xr:uid="{00000000-0005-0000-0000-0000AF050000}"/>
    <cellStyle name="Currency 3 2" xfId="1469" xr:uid="{00000000-0005-0000-0000-0000B0050000}"/>
    <cellStyle name="Currency 3 3" xfId="1470" xr:uid="{00000000-0005-0000-0000-0000B1050000}"/>
    <cellStyle name="Currency 3 3 2" xfId="1471" xr:uid="{00000000-0005-0000-0000-0000B2050000}"/>
    <cellStyle name="Currency 3 3 2 2" xfId="1472" xr:uid="{00000000-0005-0000-0000-0000B3050000}"/>
    <cellStyle name="Currency 3 3 3" xfId="1473" xr:uid="{00000000-0005-0000-0000-0000B4050000}"/>
    <cellStyle name="Currency 3 3 3 2" xfId="1474" xr:uid="{00000000-0005-0000-0000-0000B5050000}"/>
    <cellStyle name="Currency 3 3 4" xfId="1475" xr:uid="{00000000-0005-0000-0000-0000B6050000}"/>
    <cellStyle name="Currency 3 3 4 2" xfId="1476" xr:uid="{00000000-0005-0000-0000-0000B7050000}"/>
    <cellStyle name="Currency 3 3 5" xfId="1477" xr:uid="{00000000-0005-0000-0000-0000B8050000}"/>
    <cellStyle name="Currency 3 3 5 2" xfId="1478" xr:uid="{00000000-0005-0000-0000-0000B9050000}"/>
    <cellStyle name="Currency 3 3 6" xfId="1479" xr:uid="{00000000-0005-0000-0000-0000BA050000}"/>
    <cellStyle name="Currency 3 3 6 2" xfId="1480" xr:uid="{00000000-0005-0000-0000-0000BB050000}"/>
    <cellStyle name="Currency 3 3 7" xfId="1481" xr:uid="{00000000-0005-0000-0000-0000BC050000}"/>
    <cellStyle name="Currency 3 3 8" xfId="1482" xr:uid="{00000000-0005-0000-0000-0000BD050000}"/>
    <cellStyle name="Currency 3 3 9" xfId="1483" xr:uid="{00000000-0005-0000-0000-0000BE050000}"/>
    <cellStyle name="Currency 3 4" xfId="1484" xr:uid="{00000000-0005-0000-0000-0000BF050000}"/>
    <cellStyle name="Currency 3 4 2" xfId="1485" xr:uid="{00000000-0005-0000-0000-0000C0050000}"/>
    <cellStyle name="Currency 3 5" xfId="1486" xr:uid="{00000000-0005-0000-0000-0000C1050000}"/>
    <cellStyle name="Currency 3 5 2" xfId="1487" xr:uid="{00000000-0005-0000-0000-0000C2050000}"/>
    <cellStyle name="Currency 3 6" xfId="1488" xr:uid="{00000000-0005-0000-0000-0000C3050000}"/>
    <cellStyle name="Currency 3 6 2" xfId="1489" xr:uid="{00000000-0005-0000-0000-0000C4050000}"/>
    <cellStyle name="Currency 3 7" xfId="1490" xr:uid="{00000000-0005-0000-0000-0000C5050000}"/>
    <cellStyle name="Currency 3 7 2" xfId="1491" xr:uid="{00000000-0005-0000-0000-0000C6050000}"/>
    <cellStyle name="Currency 3 8" xfId="1492" xr:uid="{00000000-0005-0000-0000-0000C7050000}"/>
    <cellStyle name="Currency 3 8 2" xfId="1493" xr:uid="{00000000-0005-0000-0000-0000C8050000}"/>
    <cellStyle name="Currency 3 9" xfId="1494" xr:uid="{00000000-0005-0000-0000-0000C9050000}"/>
    <cellStyle name="Currency 3 9 2" xfId="1495" xr:uid="{00000000-0005-0000-0000-0000CA050000}"/>
    <cellStyle name="Currency 4" xfId="1496" xr:uid="{00000000-0005-0000-0000-0000CB050000}"/>
    <cellStyle name="Currency 5" xfId="1497" xr:uid="{00000000-0005-0000-0000-0000CC050000}"/>
    <cellStyle name="Currency 6" xfId="1498" xr:uid="{00000000-0005-0000-0000-0000CD050000}"/>
    <cellStyle name="Currency0" xfId="1499" xr:uid="{00000000-0005-0000-0000-0000CE050000}"/>
    <cellStyle name="Currency0 2" xfId="1500" xr:uid="{00000000-0005-0000-0000-0000CF050000}"/>
    <cellStyle name="Currency0 2 2" xfId="1501" xr:uid="{00000000-0005-0000-0000-0000D0050000}"/>
    <cellStyle name="Currency0 2 2 2" xfId="1502" xr:uid="{00000000-0005-0000-0000-0000D1050000}"/>
    <cellStyle name="Currency0 2 3" xfId="1503" xr:uid="{00000000-0005-0000-0000-0000D2050000}"/>
    <cellStyle name="Currency0 3" xfId="1504" xr:uid="{00000000-0005-0000-0000-0000D3050000}"/>
    <cellStyle name="Currency0 3 2" xfId="1505" xr:uid="{00000000-0005-0000-0000-0000D4050000}"/>
    <cellStyle name="Currency0 4" xfId="1506" xr:uid="{00000000-0005-0000-0000-0000D5050000}"/>
    <cellStyle name="Dash" xfId="1507" xr:uid="{00000000-0005-0000-0000-0000D6050000}"/>
    <cellStyle name="Date" xfId="1508" xr:uid="{00000000-0005-0000-0000-0000D7050000}"/>
    <cellStyle name="Date 2" xfId="1509" xr:uid="{00000000-0005-0000-0000-0000D8050000}"/>
    <cellStyle name="Date 2 2" xfId="1510" xr:uid="{00000000-0005-0000-0000-0000D9050000}"/>
    <cellStyle name="Date 2 2 2" xfId="1511" xr:uid="{00000000-0005-0000-0000-0000DA050000}"/>
    <cellStyle name="Date 2 3" xfId="1512" xr:uid="{00000000-0005-0000-0000-0000DB050000}"/>
    <cellStyle name="Date 3" xfId="1513" xr:uid="{00000000-0005-0000-0000-0000DC050000}"/>
    <cellStyle name="Date 3 2" xfId="1514" xr:uid="{00000000-0005-0000-0000-0000DD050000}"/>
    <cellStyle name="Date 4" xfId="1515" xr:uid="{00000000-0005-0000-0000-0000DE050000}"/>
    <cellStyle name="Date Short" xfId="1516" xr:uid="{00000000-0005-0000-0000-0000DF050000}"/>
    <cellStyle name="decimal" xfId="1517" xr:uid="{00000000-0005-0000-0000-0000E0050000}"/>
    <cellStyle name="decimal 2" xfId="1518" xr:uid="{00000000-0005-0000-0000-0000E1050000}"/>
    <cellStyle name="decimal 3" xfId="1519" xr:uid="{00000000-0005-0000-0000-0000E2050000}"/>
    <cellStyle name="Dezimal [0]_Germany" xfId="1520" xr:uid="{00000000-0005-0000-0000-0000E3050000}"/>
    <cellStyle name="Dezimal_Germany" xfId="1521" xr:uid="{00000000-0005-0000-0000-0000E4050000}"/>
    <cellStyle name="Dia" xfId="1522" xr:uid="{00000000-0005-0000-0000-0000E5050000}"/>
    <cellStyle name="Dot" xfId="1523" xr:uid="{00000000-0005-0000-0000-0000E6050000}"/>
    <cellStyle name="Encabez1" xfId="1524" xr:uid="{00000000-0005-0000-0000-0000E7050000}"/>
    <cellStyle name="Encabez2" xfId="1525" xr:uid="{00000000-0005-0000-0000-0000E8050000}"/>
    <cellStyle name="Enter Currency (0)" xfId="1526" xr:uid="{00000000-0005-0000-0000-0000E9050000}"/>
    <cellStyle name="Enter Currency (2)" xfId="1527" xr:uid="{00000000-0005-0000-0000-0000EA050000}"/>
    <cellStyle name="Enter Units (0)" xfId="1528" xr:uid="{00000000-0005-0000-0000-0000EB050000}"/>
    <cellStyle name="Enter Units (1)" xfId="1529" xr:uid="{00000000-0005-0000-0000-0000EC050000}"/>
    <cellStyle name="Enter Units (2)" xfId="1530" xr:uid="{00000000-0005-0000-0000-0000ED050000}"/>
    <cellStyle name="Entered" xfId="1531" xr:uid="{00000000-0005-0000-0000-0000EE050000}"/>
    <cellStyle name="Escalation" xfId="1532" xr:uid="{00000000-0005-0000-0000-0000EF050000}"/>
    <cellStyle name="Euro" xfId="1533" xr:uid="{00000000-0005-0000-0000-0000F0050000}"/>
    <cellStyle name="Explanatory Text 2" xfId="1534" xr:uid="{00000000-0005-0000-0000-0000F1050000}"/>
    <cellStyle name="Explanatory Text 2 2" xfId="1535" xr:uid="{00000000-0005-0000-0000-0000F2050000}"/>
    <cellStyle name="Explanatory Text 2 3" xfId="1536" xr:uid="{00000000-0005-0000-0000-0000F3050000}"/>
    <cellStyle name="Explanatory Text 3" xfId="1537" xr:uid="{00000000-0005-0000-0000-0000F4050000}"/>
    <cellStyle name="Explanatory Text 4" xfId="1538" xr:uid="{00000000-0005-0000-0000-0000F5050000}"/>
    <cellStyle name="EZ Pay formats" xfId="1539" xr:uid="{00000000-0005-0000-0000-0000F6050000}"/>
    <cellStyle name="F2" xfId="1540" xr:uid="{00000000-0005-0000-0000-0000F7050000}"/>
    <cellStyle name="F3" xfId="1541" xr:uid="{00000000-0005-0000-0000-0000F8050000}"/>
    <cellStyle name="F4" xfId="1542" xr:uid="{00000000-0005-0000-0000-0000F9050000}"/>
    <cellStyle name="F5" xfId="1543" xr:uid="{00000000-0005-0000-0000-0000FA050000}"/>
    <cellStyle name="F6" xfId="1544" xr:uid="{00000000-0005-0000-0000-0000FB050000}"/>
    <cellStyle name="F7" xfId="1545" xr:uid="{00000000-0005-0000-0000-0000FC050000}"/>
    <cellStyle name="F8" xfId="1546" xr:uid="{00000000-0005-0000-0000-0000FD050000}"/>
    <cellStyle name="Fijo" xfId="1547" xr:uid="{00000000-0005-0000-0000-0000FE050000}"/>
    <cellStyle name="financial" xfId="1548" xr:uid="{00000000-0005-0000-0000-0000FF050000}"/>
    <cellStyle name="Financiero" xfId="1549" xr:uid="{00000000-0005-0000-0000-000000060000}"/>
    <cellStyle name="Fixed" xfId="1550" xr:uid="{00000000-0005-0000-0000-000001060000}"/>
    <cellStyle name="Fixed 2" xfId="1551" xr:uid="{00000000-0005-0000-0000-000002060000}"/>
    <cellStyle name="Fixed 2 2" xfId="1552" xr:uid="{00000000-0005-0000-0000-000003060000}"/>
    <cellStyle name="Fixed 2 2 2" xfId="1553" xr:uid="{00000000-0005-0000-0000-000004060000}"/>
    <cellStyle name="Fixed 2 3" xfId="1554" xr:uid="{00000000-0005-0000-0000-000005060000}"/>
    <cellStyle name="Fixed 3" xfId="1555" xr:uid="{00000000-0005-0000-0000-000006060000}"/>
    <cellStyle name="Fixed 3 2" xfId="1556" xr:uid="{00000000-0005-0000-0000-000007060000}"/>
    <cellStyle name="Fixed 4" xfId="1557" xr:uid="{00000000-0005-0000-0000-000008060000}"/>
    <cellStyle name="gas daily" xfId="1558" xr:uid="{00000000-0005-0000-0000-000009060000}"/>
    <cellStyle name="GO" xfId="1559" xr:uid="{00000000-0005-0000-0000-00000A060000}"/>
    <cellStyle name="Good 2" xfId="1560" xr:uid="{00000000-0005-0000-0000-00000B060000}"/>
    <cellStyle name="Good 2 2" xfId="1561" xr:uid="{00000000-0005-0000-0000-00000C060000}"/>
    <cellStyle name="Good 2 3" xfId="1562" xr:uid="{00000000-0005-0000-0000-00000D060000}"/>
    <cellStyle name="Good 3" xfId="1563" xr:uid="{00000000-0005-0000-0000-00000E060000}"/>
    <cellStyle name="Good 4" xfId="1564" xr:uid="{00000000-0005-0000-0000-00000F060000}"/>
    <cellStyle name="Good 5" xfId="1565" xr:uid="{00000000-0005-0000-0000-000010060000}"/>
    <cellStyle name="Grey" xfId="1566" xr:uid="{00000000-0005-0000-0000-000011060000}"/>
    <cellStyle name="Grey 2" xfId="1567" xr:uid="{00000000-0005-0000-0000-000012060000}"/>
    <cellStyle name="HEADER" xfId="1568" xr:uid="{00000000-0005-0000-0000-000013060000}"/>
    <cellStyle name="Header1" xfId="1569" xr:uid="{00000000-0005-0000-0000-000014060000}"/>
    <cellStyle name="Header1 2" xfId="1570" xr:uid="{00000000-0005-0000-0000-000015060000}"/>
    <cellStyle name="Header2" xfId="1571" xr:uid="{00000000-0005-0000-0000-000016060000}"/>
    <cellStyle name="Header2 2" xfId="1572" xr:uid="{00000000-0005-0000-0000-000017060000}"/>
    <cellStyle name="Heading" xfId="1573" xr:uid="{00000000-0005-0000-0000-000018060000}"/>
    <cellStyle name="Heading 1 2" xfId="1574" xr:uid="{00000000-0005-0000-0000-000019060000}"/>
    <cellStyle name="Heading 1 2 2" xfId="1575" xr:uid="{00000000-0005-0000-0000-00001A060000}"/>
    <cellStyle name="Heading 1 2 3" xfId="1576" xr:uid="{00000000-0005-0000-0000-00001B060000}"/>
    <cellStyle name="Heading 1 3" xfId="1577" xr:uid="{00000000-0005-0000-0000-00001C060000}"/>
    <cellStyle name="Heading 1 4" xfId="1578" xr:uid="{00000000-0005-0000-0000-00001D060000}"/>
    <cellStyle name="Heading 1 5" xfId="1579" xr:uid="{00000000-0005-0000-0000-00001E060000}"/>
    <cellStyle name="Heading 2 2" xfId="1580" xr:uid="{00000000-0005-0000-0000-00001F060000}"/>
    <cellStyle name="Heading 2 2 2" xfId="1581" xr:uid="{00000000-0005-0000-0000-000020060000}"/>
    <cellStyle name="Heading 2 2 3" xfId="1582" xr:uid="{00000000-0005-0000-0000-000021060000}"/>
    <cellStyle name="Heading 2 3" xfId="1583" xr:uid="{00000000-0005-0000-0000-000022060000}"/>
    <cellStyle name="Heading 2 4" xfId="1584" xr:uid="{00000000-0005-0000-0000-000023060000}"/>
    <cellStyle name="Heading 2 5" xfId="1585" xr:uid="{00000000-0005-0000-0000-000024060000}"/>
    <cellStyle name="Heading 3 2" xfId="1586" xr:uid="{00000000-0005-0000-0000-000025060000}"/>
    <cellStyle name="Heading 3 2 2" xfId="1587" xr:uid="{00000000-0005-0000-0000-000026060000}"/>
    <cellStyle name="Heading 3 2 3" xfId="1588" xr:uid="{00000000-0005-0000-0000-000027060000}"/>
    <cellStyle name="Heading 3 3" xfId="1589" xr:uid="{00000000-0005-0000-0000-000028060000}"/>
    <cellStyle name="Heading 3 4" xfId="1590" xr:uid="{00000000-0005-0000-0000-000029060000}"/>
    <cellStyle name="Heading 3 5" xfId="1591" xr:uid="{00000000-0005-0000-0000-00002A060000}"/>
    <cellStyle name="Heading 4 2" xfId="1592" xr:uid="{00000000-0005-0000-0000-00002B060000}"/>
    <cellStyle name="Heading 4 2 2" xfId="1593" xr:uid="{00000000-0005-0000-0000-00002C060000}"/>
    <cellStyle name="Heading 4 2 3" xfId="1594" xr:uid="{00000000-0005-0000-0000-00002D060000}"/>
    <cellStyle name="Heading 4 3" xfId="1595" xr:uid="{00000000-0005-0000-0000-00002E060000}"/>
    <cellStyle name="Heading 4 4" xfId="1596" xr:uid="{00000000-0005-0000-0000-00002F060000}"/>
    <cellStyle name="Heading 4 5" xfId="1597" xr:uid="{00000000-0005-0000-0000-000030060000}"/>
    <cellStyle name="heading 5" xfId="1598" xr:uid="{00000000-0005-0000-0000-000031060000}"/>
    <cellStyle name="heading 6" xfId="1599" xr:uid="{00000000-0005-0000-0000-000032060000}"/>
    <cellStyle name="heading 7" xfId="1600" xr:uid="{00000000-0005-0000-0000-000033060000}"/>
    <cellStyle name="heading 8" xfId="1601" xr:uid="{00000000-0005-0000-0000-000034060000}"/>
    <cellStyle name="Heading1" xfId="1602" xr:uid="{00000000-0005-0000-0000-000035060000}"/>
    <cellStyle name="Heading1 2" xfId="1603" xr:uid="{00000000-0005-0000-0000-000036060000}"/>
    <cellStyle name="Heading1 2 2" xfId="1604" xr:uid="{00000000-0005-0000-0000-000037060000}"/>
    <cellStyle name="Heading1 2 2 2" xfId="1605" xr:uid="{00000000-0005-0000-0000-000038060000}"/>
    <cellStyle name="Heading1 2 3" xfId="1606" xr:uid="{00000000-0005-0000-0000-000039060000}"/>
    <cellStyle name="Heading1 3" xfId="1607" xr:uid="{00000000-0005-0000-0000-00003A060000}"/>
    <cellStyle name="Heading1 3 2" xfId="1608" xr:uid="{00000000-0005-0000-0000-00003B060000}"/>
    <cellStyle name="Heading1 4" xfId="1609" xr:uid="{00000000-0005-0000-0000-00003C060000}"/>
    <cellStyle name="Heading2" xfId="1610" xr:uid="{00000000-0005-0000-0000-00003D060000}"/>
    <cellStyle name="Heading2 2" xfId="1611" xr:uid="{00000000-0005-0000-0000-00003E060000}"/>
    <cellStyle name="Heading2 2 2" xfId="1612" xr:uid="{00000000-0005-0000-0000-00003F060000}"/>
    <cellStyle name="Heading2 2 2 2" xfId="1613" xr:uid="{00000000-0005-0000-0000-000040060000}"/>
    <cellStyle name="Heading2 2 3" xfId="1614" xr:uid="{00000000-0005-0000-0000-000041060000}"/>
    <cellStyle name="Heading2 3" xfId="1615" xr:uid="{00000000-0005-0000-0000-000042060000}"/>
    <cellStyle name="Heading2 3 2" xfId="1616" xr:uid="{00000000-0005-0000-0000-000043060000}"/>
    <cellStyle name="Heading2 4" xfId="1617" xr:uid="{00000000-0005-0000-0000-000044060000}"/>
    <cellStyle name="HEADINGS" xfId="1618" xr:uid="{00000000-0005-0000-0000-000045060000}"/>
    <cellStyle name="Hidden" xfId="1619" xr:uid="{00000000-0005-0000-0000-000046060000}"/>
    <cellStyle name="HIGHLIGHT" xfId="1620" xr:uid="{00000000-0005-0000-0000-000047060000}"/>
    <cellStyle name="Hyperlink 2" xfId="1621" xr:uid="{00000000-0005-0000-0000-000048060000}"/>
    <cellStyle name="Hyperlink 3" xfId="1622" xr:uid="{00000000-0005-0000-0000-000049060000}"/>
    <cellStyle name="Hyperlink 4" xfId="1623" xr:uid="{00000000-0005-0000-0000-00004A060000}"/>
    <cellStyle name="Hyperlink 5" xfId="1624" xr:uid="{00000000-0005-0000-0000-00004B060000}"/>
    <cellStyle name="Input [yellow]" xfId="1625" xr:uid="{00000000-0005-0000-0000-00004C060000}"/>
    <cellStyle name="Input [yellow] 2" xfId="1626" xr:uid="{00000000-0005-0000-0000-00004D060000}"/>
    <cellStyle name="Input 10" xfId="1627" xr:uid="{00000000-0005-0000-0000-00004E060000}"/>
    <cellStyle name="Input 11" xfId="1628" xr:uid="{00000000-0005-0000-0000-00004F060000}"/>
    <cellStyle name="Input 12" xfId="1629" xr:uid="{00000000-0005-0000-0000-000050060000}"/>
    <cellStyle name="Input 13" xfId="1630" xr:uid="{00000000-0005-0000-0000-000051060000}"/>
    <cellStyle name="Input 14" xfId="1631" xr:uid="{00000000-0005-0000-0000-000052060000}"/>
    <cellStyle name="Input 15" xfId="1632" xr:uid="{00000000-0005-0000-0000-000053060000}"/>
    <cellStyle name="Input 16" xfId="1633" xr:uid="{00000000-0005-0000-0000-000054060000}"/>
    <cellStyle name="Input 17" xfId="1634" xr:uid="{00000000-0005-0000-0000-000055060000}"/>
    <cellStyle name="Input 18" xfId="1635" xr:uid="{00000000-0005-0000-0000-000056060000}"/>
    <cellStyle name="Input 19" xfId="1636" xr:uid="{00000000-0005-0000-0000-000057060000}"/>
    <cellStyle name="Input 2" xfId="1637" xr:uid="{00000000-0005-0000-0000-000058060000}"/>
    <cellStyle name="Input 2 2" xfId="1638" xr:uid="{00000000-0005-0000-0000-000059060000}"/>
    <cellStyle name="Input 2 3" xfId="1639" xr:uid="{00000000-0005-0000-0000-00005A060000}"/>
    <cellStyle name="Input 20" xfId="1640" xr:uid="{00000000-0005-0000-0000-00005B060000}"/>
    <cellStyle name="Input 20 2" xfId="1641" xr:uid="{00000000-0005-0000-0000-00005C060000}"/>
    <cellStyle name="Input 21" xfId="1642" xr:uid="{00000000-0005-0000-0000-00005D060000}"/>
    <cellStyle name="Input 21 2" xfId="1643" xr:uid="{00000000-0005-0000-0000-00005E060000}"/>
    <cellStyle name="Input 22" xfId="1644" xr:uid="{00000000-0005-0000-0000-00005F060000}"/>
    <cellStyle name="Input 22 2" xfId="1645" xr:uid="{00000000-0005-0000-0000-000060060000}"/>
    <cellStyle name="Input 23" xfId="1646" xr:uid="{00000000-0005-0000-0000-000061060000}"/>
    <cellStyle name="Input 23 2" xfId="1647" xr:uid="{00000000-0005-0000-0000-000062060000}"/>
    <cellStyle name="Input 24" xfId="1648" xr:uid="{00000000-0005-0000-0000-000063060000}"/>
    <cellStyle name="Input 24 2" xfId="1649" xr:uid="{00000000-0005-0000-0000-000064060000}"/>
    <cellStyle name="Input 25" xfId="1650" xr:uid="{00000000-0005-0000-0000-000065060000}"/>
    <cellStyle name="Input 26" xfId="1651" xr:uid="{00000000-0005-0000-0000-000066060000}"/>
    <cellStyle name="Input 27" xfId="1652" xr:uid="{00000000-0005-0000-0000-000067060000}"/>
    <cellStyle name="Input 28" xfId="1653" xr:uid="{00000000-0005-0000-0000-000068060000}"/>
    <cellStyle name="Input 29" xfId="1654" xr:uid="{00000000-0005-0000-0000-000069060000}"/>
    <cellStyle name="Input 3" xfId="1655" xr:uid="{00000000-0005-0000-0000-00006A060000}"/>
    <cellStyle name="Input 30" xfId="1656" xr:uid="{00000000-0005-0000-0000-00006B060000}"/>
    <cellStyle name="Input 31" xfId="1657" xr:uid="{00000000-0005-0000-0000-00006C060000}"/>
    <cellStyle name="Input 32" xfId="1658" xr:uid="{00000000-0005-0000-0000-00006D060000}"/>
    <cellStyle name="Input 33" xfId="1659" xr:uid="{00000000-0005-0000-0000-00006E060000}"/>
    <cellStyle name="Input 34" xfId="1660" xr:uid="{00000000-0005-0000-0000-00006F060000}"/>
    <cellStyle name="Input 35" xfId="1661" xr:uid="{00000000-0005-0000-0000-000070060000}"/>
    <cellStyle name="Input 36" xfId="1662" xr:uid="{00000000-0005-0000-0000-000071060000}"/>
    <cellStyle name="Input 37" xfId="1663" xr:uid="{00000000-0005-0000-0000-000072060000}"/>
    <cellStyle name="Input 38" xfId="1664" xr:uid="{00000000-0005-0000-0000-000073060000}"/>
    <cellStyle name="Input 39" xfId="1665" xr:uid="{00000000-0005-0000-0000-000074060000}"/>
    <cellStyle name="Input 4" xfId="1666" xr:uid="{00000000-0005-0000-0000-000075060000}"/>
    <cellStyle name="Input 40" xfId="1667" xr:uid="{00000000-0005-0000-0000-000076060000}"/>
    <cellStyle name="Input 41" xfId="1668" xr:uid="{00000000-0005-0000-0000-000077060000}"/>
    <cellStyle name="Input 42" xfId="1669" xr:uid="{00000000-0005-0000-0000-000078060000}"/>
    <cellStyle name="Input 43" xfId="1670" xr:uid="{00000000-0005-0000-0000-000079060000}"/>
    <cellStyle name="Input 44" xfId="1671" xr:uid="{00000000-0005-0000-0000-00007A060000}"/>
    <cellStyle name="Input 45" xfId="1672" xr:uid="{00000000-0005-0000-0000-00007B060000}"/>
    <cellStyle name="Input 46" xfId="1673" xr:uid="{00000000-0005-0000-0000-00007C060000}"/>
    <cellStyle name="Input 47" xfId="1674" xr:uid="{00000000-0005-0000-0000-00007D060000}"/>
    <cellStyle name="Input 48" xfId="1675" xr:uid="{00000000-0005-0000-0000-00007E060000}"/>
    <cellStyle name="Input 49" xfId="1676" xr:uid="{00000000-0005-0000-0000-00007F060000}"/>
    <cellStyle name="Input 5" xfId="1677" xr:uid="{00000000-0005-0000-0000-000080060000}"/>
    <cellStyle name="Input 50" xfId="1678" xr:uid="{00000000-0005-0000-0000-000081060000}"/>
    <cellStyle name="Input 51" xfId="1679" xr:uid="{00000000-0005-0000-0000-000082060000}"/>
    <cellStyle name="Input 52" xfId="1680" xr:uid="{00000000-0005-0000-0000-000083060000}"/>
    <cellStyle name="Input 53" xfId="1681" xr:uid="{00000000-0005-0000-0000-000084060000}"/>
    <cellStyle name="Input 54" xfId="1682" xr:uid="{00000000-0005-0000-0000-000085060000}"/>
    <cellStyle name="Input 55" xfId="1683" xr:uid="{00000000-0005-0000-0000-000086060000}"/>
    <cellStyle name="Input 56" xfId="1684" xr:uid="{00000000-0005-0000-0000-000087060000}"/>
    <cellStyle name="Input 57" xfId="1685" xr:uid="{00000000-0005-0000-0000-000088060000}"/>
    <cellStyle name="Input 6" xfId="1686" xr:uid="{00000000-0005-0000-0000-000089060000}"/>
    <cellStyle name="Input 7" xfId="1687" xr:uid="{00000000-0005-0000-0000-00008A060000}"/>
    <cellStyle name="Input 8" xfId="1688" xr:uid="{00000000-0005-0000-0000-00008B060000}"/>
    <cellStyle name="Input 9" xfId="1689" xr:uid="{00000000-0005-0000-0000-00008C060000}"/>
    <cellStyle name="INPUTS" xfId="1690" xr:uid="{00000000-0005-0000-0000-00008D060000}"/>
    <cellStyle name="Inputs2" xfId="1691" xr:uid="{00000000-0005-0000-0000-00008E060000}"/>
    <cellStyle name="Lines" xfId="1692" xr:uid="{00000000-0005-0000-0000-00008F060000}"/>
    <cellStyle name="Link Currency (0)" xfId="1693" xr:uid="{00000000-0005-0000-0000-000090060000}"/>
    <cellStyle name="Link Currency (2)" xfId="1694" xr:uid="{00000000-0005-0000-0000-000091060000}"/>
    <cellStyle name="Link Units (0)" xfId="1695" xr:uid="{00000000-0005-0000-0000-000092060000}"/>
    <cellStyle name="Link Units (1)" xfId="1696" xr:uid="{00000000-0005-0000-0000-000093060000}"/>
    <cellStyle name="Link Units (2)" xfId="1697" xr:uid="{00000000-0005-0000-0000-000094060000}"/>
    <cellStyle name="Linked Cell 2" xfId="1698" xr:uid="{00000000-0005-0000-0000-000095060000}"/>
    <cellStyle name="Linked Cell 2 2" xfId="1699" xr:uid="{00000000-0005-0000-0000-000096060000}"/>
    <cellStyle name="Linked Cell 2 3" xfId="1700" xr:uid="{00000000-0005-0000-0000-000097060000}"/>
    <cellStyle name="Linked Cell 3" xfId="1701" xr:uid="{00000000-0005-0000-0000-000098060000}"/>
    <cellStyle name="Linked Cell 4" xfId="1702" xr:uid="{00000000-0005-0000-0000-000099060000}"/>
    <cellStyle name="Linked Cell 5" xfId="1703" xr:uid="{00000000-0005-0000-0000-00009A060000}"/>
    <cellStyle name="m/d/yy" xfId="1704" xr:uid="{00000000-0005-0000-0000-00009B060000}"/>
    <cellStyle name="macroname" xfId="1705" xr:uid="{00000000-0005-0000-0000-00009C060000}"/>
    <cellStyle name="mBtu(Red)" xfId="1706" xr:uid="{00000000-0005-0000-0000-00009D060000}"/>
    <cellStyle name="Millares [0]_10 AVERIAS MASIVAS + ANT" xfId="1707" xr:uid="{00000000-0005-0000-0000-00009E060000}"/>
    <cellStyle name="Millares_10 AVERIAS MASIVAS + ANT" xfId="1708" xr:uid="{00000000-0005-0000-0000-00009F060000}"/>
    <cellStyle name="Milliers [0]_Global Purchase" xfId="1709" xr:uid="{00000000-0005-0000-0000-0000A0060000}"/>
    <cellStyle name="Milliers_Global Purchase" xfId="1710" xr:uid="{00000000-0005-0000-0000-0000A1060000}"/>
    <cellStyle name="MILLIONS" xfId="1711" xr:uid="{00000000-0005-0000-0000-0000A2060000}"/>
    <cellStyle name="Moneda [0]_10 AVERIAS MASIVAS + ANT" xfId="1712" xr:uid="{00000000-0005-0000-0000-0000A3060000}"/>
    <cellStyle name="Moneda_10 AVERIAS MASIVAS + ANT" xfId="1713" xr:uid="{00000000-0005-0000-0000-0000A4060000}"/>
    <cellStyle name="Monétaire [0]_Global Purchase" xfId="1714" xr:uid="{00000000-0005-0000-0000-0000A5060000}"/>
    <cellStyle name="Monétaire_Global Purchase" xfId="1715" xr:uid="{00000000-0005-0000-0000-0000A6060000}"/>
    <cellStyle name="Month" xfId="1716" xr:uid="{00000000-0005-0000-0000-0000A7060000}"/>
    <cellStyle name="Month-long" xfId="1717" xr:uid="{00000000-0005-0000-0000-0000A8060000}"/>
    <cellStyle name="Month-short" xfId="1718" xr:uid="{00000000-0005-0000-0000-0000A9060000}"/>
    <cellStyle name="Mon-yr" xfId="1719" xr:uid="{00000000-0005-0000-0000-0000AA060000}"/>
    <cellStyle name="Multiple" xfId="1720" xr:uid="{00000000-0005-0000-0000-0000AB060000}"/>
    <cellStyle name="Neutral 2" xfId="1721" xr:uid="{00000000-0005-0000-0000-0000AC060000}"/>
    <cellStyle name="Neutral 2 2" xfId="1722" xr:uid="{00000000-0005-0000-0000-0000AD060000}"/>
    <cellStyle name="Neutral 2 3" xfId="1723" xr:uid="{00000000-0005-0000-0000-0000AE060000}"/>
    <cellStyle name="Neutral 3" xfId="1724" xr:uid="{00000000-0005-0000-0000-0000AF060000}"/>
    <cellStyle name="Neutral 4" xfId="1725" xr:uid="{00000000-0005-0000-0000-0000B0060000}"/>
    <cellStyle name="Neutral 5" xfId="1726" xr:uid="{00000000-0005-0000-0000-0000B1060000}"/>
    <cellStyle name="no dec" xfId="1727" xr:uid="{00000000-0005-0000-0000-0000B2060000}"/>
    <cellStyle name="Normal" xfId="0" builtinId="0"/>
    <cellStyle name="Normal - Style1" xfId="1728" xr:uid="{00000000-0005-0000-0000-0000B4060000}"/>
    <cellStyle name="Normal - Style1 2" xfId="1729" xr:uid="{00000000-0005-0000-0000-0000B5060000}"/>
    <cellStyle name="Normal - Style2" xfId="1730" xr:uid="{00000000-0005-0000-0000-0000B6060000}"/>
    <cellStyle name="Normal - Style3" xfId="1731" xr:uid="{00000000-0005-0000-0000-0000B7060000}"/>
    <cellStyle name="Normal 10" xfId="1732" xr:uid="{00000000-0005-0000-0000-0000B8060000}"/>
    <cellStyle name="Normal 10 2" xfId="1733" xr:uid="{00000000-0005-0000-0000-0000B9060000}"/>
    <cellStyle name="Normal 100" xfId="1734" xr:uid="{00000000-0005-0000-0000-0000BA060000}"/>
    <cellStyle name="Normal 100 2" xfId="1735" xr:uid="{00000000-0005-0000-0000-0000BB060000}"/>
    <cellStyle name="Normal 101" xfId="1736" xr:uid="{00000000-0005-0000-0000-0000BC060000}"/>
    <cellStyle name="Normal 101 2" xfId="1737" xr:uid="{00000000-0005-0000-0000-0000BD060000}"/>
    <cellStyle name="Normal 102" xfId="1738" xr:uid="{00000000-0005-0000-0000-0000BE060000}"/>
    <cellStyle name="Normal 102 2" xfId="1739" xr:uid="{00000000-0005-0000-0000-0000BF060000}"/>
    <cellStyle name="Normal 103" xfId="1740" xr:uid="{00000000-0005-0000-0000-0000C0060000}"/>
    <cellStyle name="Normal 103 2" xfId="1741" xr:uid="{00000000-0005-0000-0000-0000C1060000}"/>
    <cellStyle name="Normal 104" xfId="1742" xr:uid="{00000000-0005-0000-0000-0000C2060000}"/>
    <cellStyle name="Normal 104 2" xfId="1743" xr:uid="{00000000-0005-0000-0000-0000C3060000}"/>
    <cellStyle name="Normal 105" xfId="1744" xr:uid="{00000000-0005-0000-0000-0000C4060000}"/>
    <cellStyle name="Normal 105 2" xfId="1745" xr:uid="{00000000-0005-0000-0000-0000C5060000}"/>
    <cellStyle name="Normal 106" xfId="1746" xr:uid="{00000000-0005-0000-0000-0000C6060000}"/>
    <cellStyle name="Normal 106 2" xfId="1747" xr:uid="{00000000-0005-0000-0000-0000C7060000}"/>
    <cellStyle name="Normal 107" xfId="1748" xr:uid="{00000000-0005-0000-0000-0000C8060000}"/>
    <cellStyle name="Normal 107 2" xfId="1749" xr:uid="{00000000-0005-0000-0000-0000C9060000}"/>
    <cellStyle name="Normal 108" xfId="1750" xr:uid="{00000000-0005-0000-0000-0000CA060000}"/>
    <cellStyle name="Normal 108 2" xfId="1751" xr:uid="{00000000-0005-0000-0000-0000CB060000}"/>
    <cellStyle name="Normal 109" xfId="1752" xr:uid="{00000000-0005-0000-0000-0000CC060000}"/>
    <cellStyle name="Normal 109 2" xfId="1753" xr:uid="{00000000-0005-0000-0000-0000CD060000}"/>
    <cellStyle name="Normal 11" xfId="1754" xr:uid="{00000000-0005-0000-0000-0000CE060000}"/>
    <cellStyle name="Normal 11 2" xfId="1755" xr:uid="{00000000-0005-0000-0000-0000CF060000}"/>
    <cellStyle name="Normal 11 3" xfId="1756" xr:uid="{00000000-0005-0000-0000-0000D0060000}"/>
    <cellStyle name="Normal 110" xfId="1757" xr:uid="{00000000-0005-0000-0000-0000D1060000}"/>
    <cellStyle name="Normal 110 2" xfId="1758" xr:uid="{00000000-0005-0000-0000-0000D2060000}"/>
    <cellStyle name="Normal 111" xfId="1759" xr:uid="{00000000-0005-0000-0000-0000D3060000}"/>
    <cellStyle name="Normal 111 2" xfId="1760" xr:uid="{00000000-0005-0000-0000-0000D4060000}"/>
    <cellStyle name="Normal 112" xfId="1761" xr:uid="{00000000-0005-0000-0000-0000D5060000}"/>
    <cellStyle name="Normal 112 2" xfId="1762" xr:uid="{00000000-0005-0000-0000-0000D6060000}"/>
    <cellStyle name="Normal 113" xfId="1763" xr:uid="{00000000-0005-0000-0000-0000D7060000}"/>
    <cellStyle name="Normal 113 2" xfId="1764" xr:uid="{00000000-0005-0000-0000-0000D8060000}"/>
    <cellStyle name="Normal 114" xfId="1765" xr:uid="{00000000-0005-0000-0000-0000D9060000}"/>
    <cellStyle name="Normal 114 2" xfId="1766" xr:uid="{00000000-0005-0000-0000-0000DA060000}"/>
    <cellStyle name="Normal 115" xfId="1767" xr:uid="{00000000-0005-0000-0000-0000DB060000}"/>
    <cellStyle name="Normal 115 2" xfId="1768" xr:uid="{00000000-0005-0000-0000-0000DC060000}"/>
    <cellStyle name="Normal 116" xfId="1769" xr:uid="{00000000-0005-0000-0000-0000DD060000}"/>
    <cellStyle name="Normal 116 2" xfId="1770" xr:uid="{00000000-0005-0000-0000-0000DE060000}"/>
    <cellStyle name="Normal 117" xfId="1771" xr:uid="{00000000-0005-0000-0000-0000DF060000}"/>
    <cellStyle name="Normal 117 2" xfId="1772" xr:uid="{00000000-0005-0000-0000-0000E0060000}"/>
    <cellStyle name="Normal 118" xfId="1773" xr:uid="{00000000-0005-0000-0000-0000E1060000}"/>
    <cellStyle name="Normal 118 2" xfId="1774" xr:uid="{00000000-0005-0000-0000-0000E2060000}"/>
    <cellStyle name="Normal 119" xfId="1775" xr:uid="{00000000-0005-0000-0000-0000E3060000}"/>
    <cellStyle name="Normal 119 2" xfId="1776" xr:uid="{00000000-0005-0000-0000-0000E4060000}"/>
    <cellStyle name="Normal 12" xfId="1777" xr:uid="{00000000-0005-0000-0000-0000E5060000}"/>
    <cellStyle name="Normal 12 2" xfId="1778" xr:uid="{00000000-0005-0000-0000-0000E6060000}"/>
    <cellStyle name="Normal 12 3" xfId="1779" xr:uid="{00000000-0005-0000-0000-0000E7060000}"/>
    <cellStyle name="Normal 120" xfId="1780" xr:uid="{00000000-0005-0000-0000-0000E8060000}"/>
    <cellStyle name="Normal 120 2" xfId="1781" xr:uid="{00000000-0005-0000-0000-0000E9060000}"/>
    <cellStyle name="Normal 121" xfId="1782" xr:uid="{00000000-0005-0000-0000-0000EA060000}"/>
    <cellStyle name="Normal 121 2" xfId="1783" xr:uid="{00000000-0005-0000-0000-0000EB060000}"/>
    <cellStyle name="Normal 122" xfId="1784" xr:uid="{00000000-0005-0000-0000-0000EC060000}"/>
    <cellStyle name="Normal 122 2" xfId="1785" xr:uid="{00000000-0005-0000-0000-0000ED060000}"/>
    <cellStyle name="Normal 123" xfId="1786" xr:uid="{00000000-0005-0000-0000-0000EE060000}"/>
    <cellStyle name="Normal 123 2" xfId="1787" xr:uid="{00000000-0005-0000-0000-0000EF060000}"/>
    <cellStyle name="Normal 124" xfId="1788" xr:uid="{00000000-0005-0000-0000-0000F0060000}"/>
    <cellStyle name="Normal 124 2" xfId="1789" xr:uid="{00000000-0005-0000-0000-0000F1060000}"/>
    <cellStyle name="Normal 125" xfId="1790" xr:uid="{00000000-0005-0000-0000-0000F2060000}"/>
    <cellStyle name="Normal 125 2" xfId="1791" xr:uid="{00000000-0005-0000-0000-0000F3060000}"/>
    <cellStyle name="Normal 126" xfId="1792" xr:uid="{00000000-0005-0000-0000-0000F4060000}"/>
    <cellStyle name="Normal 126 2" xfId="1793" xr:uid="{00000000-0005-0000-0000-0000F5060000}"/>
    <cellStyle name="Normal 127" xfId="1794" xr:uid="{00000000-0005-0000-0000-0000F6060000}"/>
    <cellStyle name="Normal 128" xfId="1795" xr:uid="{00000000-0005-0000-0000-0000F7060000}"/>
    <cellStyle name="Normal 129" xfId="1796" xr:uid="{00000000-0005-0000-0000-0000F8060000}"/>
    <cellStyle name="Normal 13" xfId="1797" xr:uid="{00000000-0005-0000-0000-0000F9060000}"/>
    <cellStyle name="Normal 13 10" xfId="1798" xr:uid="{00000000-0005-0000-0000-0000FA060000}"/>
    <cellStyle name="Normal 13 11" xfId="1799" xr:uid="{00000000-0005-0000-0000-0000FB060000}"/>
    <cellStyle name="Normal 13 12" xfId="1800" xr:uid="{00000000-0005-0000-0000-0000FC060000}"/>
    <cellStyle name="Normal 13 2" xfId="1801" xr:uid="{00000000-0005-0000-0000-0000FD060000}"/>
    <cellStyle name="Normal 13 2 10" xfId="1802" xr:uid="{00000000-0005-0000-0000-0000FE060000}"/>
    <cellStyle name="Normal 13 2 11" xfId="1803" xr:uid="{00000000-0005-0000-0000-0000FF060000}"/>
    <cellStyle name="Normal 13 2 2" xfId="1804" xr:uid="{00000000-0005-0000-0000-000000070000}"/>
    <cellStyle name="Normal 13 2 2 2" xfId="1805" xr:uid="{00000000-0005-0000-0000-000001070000}"/>
    <cellStyle name="Normal 13 2 2 2 2" xfId="1806" xr:uid="{00000000-0005-0000-0000-000002070000}"/>
    <cellStyle name="Normal 13 2 2 3" xfId="1807" xr:uid="{00000000-0005-0000-0000-000003070000}"/>
    <cellStyle name="Normal 13 2 2 3 2" xfId="1808" xr:uid="{00000000-0005-0000-0000-000004070000}"/>
    <cellStyle name="Normal 13 2 2 4" xfId="1809" xr:uid="{00000000-0005-0000-0000-000005070000}"/>
    <cellStyle name="Normal 13 2 2 4 2" xfId="1810" xr:uid="{00000000-0005-0000-0000-000006070000}"/>
    <cellStyle name="Normal 13 2 2 5" xfId="1811" xr:uid="{00000000-0005-0000-0000-000007070000}"/>
    <cellStyle name="Normal 13 2 2 5 2" xfId="1812" xr:uid="{00000000-0005-0000-0000-000008070000}"/>
    <cellStyle name="Normal 13 2 2 6" xfId="1813" xr:uid="{00000000-0005-0000-0000-000009070000}"/>
    <cellStyle name="Normal 13 2 2 6 2" xfId="1814" xr:uid="{00000000-0005-0000-0000-00000A070000}"/>
    <cellStyle name="Normal 13 2 2 7" xfId="1815" xr:uid="{00000000-0005-0000-0000-00000B070000}"/>
    <cellStyle name="Normal 13 2 2 8" xfId="1816" xr:uid="{00000000-0005-0000-0000-00000C070000}"/>
    <cellStyle name="Normal 13 2 2 9" xfId="1817" xr:uid="{00000000-0005-0000-0000-00000D070000}"/>
    <cellStyle name="Normal 13 2 3" xfId="1818" xr:uid="{00000000-0005-0000-0000-00000E070000}"/>
    <cellStyle name="Normal 13 2 3 2" xfId="1819" xr:uid="{00000000-0005-0000-0000-00000F070000}"/>
    <cellStyle name="Normal 13 2 4" xfId="1820" xr:uid="{00000000-0005-0000-0000-000010070000}"/>
    <cellStyle name="Normal 13 2 4 2" xfId="1821" xr:uid="{00000000-0005-0000-0000-000011070000}"/>
    <cellStyle name="Normal 13 2 5" xfId="1822" xr:uid="{00000000-0005-0000-0000-000012070000}"/>
    <cellStyle name="Normal 13 2 5 2" xfId="1823" xr:uid="{00000000-0005-0000-0000-000013070000}"/>
    <cellStyle name="Normal 13 2 6" xfId="1824" xr:uid="{00000000-0005-0000-0000-000014070000}"/>
    <cellStyle name="Normal 13 2 6 2" xfId="1825" xr:uid="{00000000-0005-0000-0000-000015070000}"/>
    <cellStyle name="Normal 13 2 7" xfId="1826" xr:uid="{00000000-0005-0000-0000-000016070000}"/>
    <cellStyle name="Normal 13 2 7 2" xfId="1827" xr:uid="{00000000-0005-0000-0000-000017070000}"/>
    <cellStyle name="Normal 13 2 8" xfId="1828" xr:uid="{00000000-0005-0000-0000-000018070000}"/>
    <cellStyle name="Normal 13 2 8 2" xfId="1829" xr:uid="{00000000-0005-0000-0000-000019070000}"/>
    <cellStyle name="Normal 13 2 9" xfId="1830" xr:uid="{00000000-0005-0000-0000-00001A070000}"/>
    <cellStyle name="Normal 13 3" xfId="1831" xr:uid="{00000000-0005-0000-0000-00001B070000}"/>
    <cellStyle name="Normal 13 3 2" xfId="1832" xr:uid="{00000000-0005-0000-0000-00001C070000}"/>
    <cellStyle name="Normal 13 3 2 2" xfId="1833" xr:uid="{00000000-0005-0000-0000-00001D070000}"/>
    <cellStyle name="Normal 13 3 3" xfId="1834" xr:uid="{00000000-0005-0000-0000-00001E070000}"/>
    <cellStyle name="Normal 13 3 3 2" xfId="1835" xr:uid="{00000000-0005-0000-0000-00001F070000}"/>
    <cellStyle name="Normal 13 3 4" xfId="1836" xr:uid="{00000000-0005-0000-0000-000020070000}"/>
    <cellStyle name="Normal 13 3 4 2" xfId="1837" xr:uid="{00000000-0005-0000-0000-000021070000}"/>
    <cellStyle name="Normal 13 3 5" xfId="1838" xr:uid="{00000000-0005-0000-0000-000022070000}"/>
    <cellStyle name="Normal 13 3 5 2" xfId="1839" xr:uid="{00000000-0005-0000-0000-000023070000}"/>
    <cellStyle name="Normal 13 3 6" xfId="1840" xr:uid="{00000000-0005-0000-0000-000024070000}"/>
    <cellStyle name="Normal 13 3 6 2" xfId="1841" xr:uid="{00000000-0005-0000-0000-000025070000}"/>
    <cellStyle name="Normal 13 3 7" xfId="1842" xr:uid="{00000000-0005-0000-0000-000026070000}"/>
    <cellStyle name="Normal 13 3 8" xfId="1843" xr:uid="{00000000-0005-0000-0000-000027070000}"/>
    <cellStyle name="Normal 13 3 9" xfId="1844" xr:uid="{00000000-0005-0000-0000-000028070000}"/>
    <cellStyle name="Normal 13 4" xfId="1845" xr:uid="{00000000-0005-0000-0000-000029070000}"/>
    <cellStyle name="Normal 13 4 2" xfId="1846" xr:uid="{00000000-0005-0000-0000-00002A070000}"/>
    <cellStyle name="Normal 13 5" xfId="1847" xr:uid="{00000000-0005-0000-0000-00002B070000}"/>
    <cellStyle name="Normal 13 5 2" xfId="1848" xr:uid="{00000000-0005-0000-0000-00002C070000}"/>
    <cellStyle name="Normal 13 6" xfId="1849" xr:uid="{00000000-0005-0000-0000-00002D070000}"/>
    <cellStyle name="Normal 13 6 2" xfId="1850" xr:uid="{00000000-0005-0000-0000-00002E070000}"/>
    <cellStyle name="Normal 13 7" xfId="1851" xr:uid="{00000000-0005-0000-0000-00002F070000}"/>
    <cellStyle name="Normal 13 7 2" xfId="1852" xr:uid="{00000000-0005-0000-0000-000030070000}"/>
    <cellStyle name="Normal 13 8" xfId="1853" xr:uid="{00000000-0005-0000-0000-000031070000}"/>
    <cellStyle name="Normal 13 8 2" xfId="1854" xr:uid="{00000000-0005-0000-0000-000032070000}"/>
    <cellStyle name="Normal 13 9" xfId="1855" xr:uid="{00000000-0005-0000-0000-000033070000}"/>
    <cellStyle name="Normal 13 9 2" xfId="1856" xr:uid="{00000000-0005-0000-0000-000034070000}"/>
    <cellStyle name="Normal 130" xfId="1857" xr:uid="{00000000-0005-0000-0000-000035070000}"/>
    <cellStyle name="Normal 131" xfId="1858" xr:uid="{00000000-0005-0000-0000-000036070000}"/>
    <cellStyle name="Normal 132" xfId="1859" xr:uid="{00000000-0005-0000-0000-000037070000}"/>
    <cellStyle name="Normal 133" xfId="1860" xr:uid="{00000000-0005-0000-0000-000038070000}"/>
    <cellStyle name="Normal 134" xfId="1861" xr:uid="{00000000-0005-0000-0000-000039070000}"/>
    <cellStyle name="Normal 135" xfId="1862" xr:uid="{00000000-0005-0000-0000-00003A070000}"/>
    <cellStyle name="Normal 136" xfId="1863" xr:uid="{00000000-0005-0000-0000-00003B070000}"/>
    <cellStyle name="Normal 137" xfId="4" xr:uid="{00000000-0005-0000-0000-00003C070000}"/>
    <cellStyle name="Normal 138" xfId="1864" xr:uid="{00000000-0005-0000-0000-00003D070000}"/>
    <cellStyle name="Normal 139" xfId="3154" xr:uid="{00000000-0005-0000-0000-00003E070000}"/>
    <cellStyle name="Normal 14" xfId="1865" xr:uid="{00000000-0005-0000-0000-00003F070000}"/>
    <cellStyle name="Normal 15" xfId="1866" xr:uid="{00000000-0005-0000-0000-000040070000}"/>
    <cellStyle name="Normal 16" xfId="1867" xr:uid="{00000000-0005-0000-0000-000041070000}"/>
    <cellStyle name="Normal 17" xfId="1868" xr:uid="{00000000-0005-0000-0000-000042070000}"/>
    <cellStyle name="Normal 17 10" xfId="1869" xr:uid="{00000000-0005-0000-0000-000043070000}"/>
    <cellStyle name="Normal 17 11" xfId="1870" xr:uid="{00000000-0005-0000-0000-000044070000}"/>
    <cellStyle name="Normal 17 2" xfId="1871" xr:uid="{00000000-0005-0000-0000-000045070000}"/>
    <cellStyle name="Normal 17 2 2" xfId="1872" xr:uid="{00000000-0005-0000-0000-000046070000}"/>
    <cellStyle name="Normal 17 2 2 2" xfId="1873" xr:uid="{00000000-0005-0000-0000-000047070000}"/>
    <cellStyle name="Normal 17 2 3" xfId="1874" xr:uid="{00000000-0005-0000-0000-000048070000}"/>
    <cellStyle name="Normal 17 2 3 2" xfId="1875" xr:uid="{00000000-0005-0000-0000-000049070000}"/>
    <cellStyle name="Normal 17 2 4" xfId="1876" xr:uid="{00000000-0005-0000-0000-00004A070000}"/>
    <cellStyle name="Normal 17 2 4 2" xfId="1877" xr:uid="{00000000-0005-0000-0000-00004B070000}"/>
    <cellStyle name="Normal 17 2 5" xfId="1878" xr:uid="{00000000-0005-0000-0000-00004C070000}"/>
    <cellStyle name="Normal 17 2 5 2" xfId="1879" xr:uid="{00000000-0005-0000-0000-00004D070000}"/>
    <cellStyle name="Normal 17 2 6" xfId="1880" xr:uid="{00000000-0005-0000-0000-00004E070000}"/>
    <cellStyle name="Normal 17 2 6 2" xfId="1881" xr:uid="{00000000-0005-0000-0000-00004F070000}"/>
    <cellStyle name="Normal 17 2 7" xfId="1882" xr:uid="{00000000-0005-0000-0000-000050070000}"/>
    <cellStyle name="Normal 17 2 8" xfId="1883" xr:uid="{00000000-0005-0000-0000-000051070000}"/>
    <cellStyle name="Normal 17 2 9" xfId="1884" xr:uid="{00000000-0005-0000-0000-000052070000}"/>
    <cellStyle name="Normal 17 3" xfId="1885" xr:uid="{00000000-0005-0000-0000-000053070000}"/>
    <cellStyle name="Normal 17 3 2" xfId="1886" xr:uid="{00000000-0005-0000-0000-000054070000}"/>
    <cellStyle name="Normal 17 4" xfId="1887" xr:uid="{00000000-0005-0000-0000-000055070000}"/>
    <cellStyle name="Normal 17 4 2" xfId="1888" xr:uid="{00000000-0005-0000-0000-000056070000}"/>
    <cellStyle name="Normal 17 5" xfId="1889" xr:uid="{00000000-0005-0000-0000-000057070000}"/>
    <cellStyle name="Normal 17 5 2" xfId="1890" xr:uid="{00000000-0005-0000-0000-000058070000}"/>
    <cellStyle name="Normal 17 6" xfId="1891" xr:uid="{00000000-0005-0000-0000-000059070000}"/>
    <cellStyle name="Normal 17 6 2" xfId="1892" xr:uid="{00000000-0005-0000-0000-00005A070000}"/>
    <cellStyle name="Normal 17 7" xfId="1893" xr:uid="{00000000-0005-0000-0000-00005B070000}"/>
    <cellStyle name="Normal 17 7 2" xfId="1894" xr:uid="{00000000-0005-0000-0000-00005C070000}"/>
    <cellStyle name="Normal 17 8" xfId="1895" xr:uid="{00000000-0005-0000-0000-00005D070000}"/>
    <cellStyle name="Normal 17 8 2" xfId="1896" xr:uid="{00000000-0005-0000-0000-00005E070000}"/>
    <cellStyle name="Normal 17 9" xfId="1897" xr:uid="{00000000-0005-0000-0000-00005F070000}"/>
    <cellStyle name="Normal 18" xfId="1898" xr:uid="{00000000-0005-0000-0000-000060070000}"/>
    <cellStyle name="Normal 19" xfId="1899" xr:uid="{00000000-0005-0000-0000-000061070000}"/>
    <cellStyle name="Normal 2" xfId="5" xr:uid="{00000000-0005-0000-0000-000062070000}"/>
    <cellStyle name="Normal 2 2" xfId="1900" xr:uid="{00000000-0005-0000-0000-000063070000}"/>
    <cellStyle name="Normal 2 2 2" xfId="1901" xr:uid="{00000000-0005-0000-0000-000064070000}"/>
    <cellStyle name="Normal 2 2 2 2" xfId="1902" xr:uid="{00000000-0005-0000-0000-000065070000}"/>
    <cellStyle name="Normal 2 2 2 2 2" xfId="1903" xr:uid="{00000000-0005-0000-0000-000066070000}"/>
    <cellStyle name="Normal 2 2 2 3" xfId="1904" xr:uid="{00000000-0005-0000-0000-000067070000}"/>
    <cellStyle name="Normal 2 2 3" xfId="1905" xr:uid="{00000000-0005-0000-0000-000068070000}"/>
    <cellStyle name="Normal 2 2 4" xfId="1906" xr:uid="{00000000-0005-0000-0000-000069070000}"/>
    <cellStyle name="Normal 2 2 5" xfId="1907" xr:uid="{00000000-0005-0000-0000-00006A070000}"/>
    <cellStyle name="Normal 2 2 6" xfId="1908" xr:uid="{00000000-0005-0000-0000-00006B070000}"/>
    <cellStyle name="Normal 2 3" xfId="1909" xr:uid="{00000000-0005-0000-0000-00006C070000}"/>
    <cellStyle name="Normal 2 3 2" xfId="1910" xr:uid="{00000000-0005-0000-0000-00006D070000}"/>
    <cellStyle name="Normal 2 3 2 2" xfId="1911" xr:uid="{00000000-0005-0000-0000-00006E070000}"/>
    <cellStyle name="Normal 2 3 3" xfId="1912" xr:uid="{00000000-0005-0000-0000-00006F070000}"/>
    <cellStyle name="Normal 2 4" xfId="1913" xr:uid="{00000000-0005-0000-0000-000070070000}"/>
    <cellStyle name="Normal 2 5" xfId="1914" xr:uid="{00000000-0005-0000-0000-000071070000}"/>
    <cellStyle name="Normal 2 5 10" xfId="1915" xr:uid="{00000000-0005-0000-0000-000072070000}"/>
    <cellStyle name="Normal 2 5 11" xfId="1916" xr:uid="{00000000-0005-0000-0000-000073070000}"/>
    <cellStyle name="Normal 2 5 2" xfId="1917" xr:uid="{00000000-0005-0000-0000-000074070000}"/>
    <cellStyle name="Normal 2 5 2 2" xfId="1918" xr:uid="{00000000-0005-0000-0000-000075070000}"/>
    <cellStyle name="Normal 2 5 2 2 2" xfId="1919" xr:uid="{00000000-0005-0000-0000-000076070000}"/>
    <cellStyle name="Normal 2 5 2 3" xfId="1920" xr:uid="{00000000-0005-0000-0000-000077070000}"/>
    <cellStyle name="Normal 2 5 2 3 2" xfId="1921" xr:uid="{00000000-0005-0000-0000-000078070000}"/>
    <cellStyle name="Normal 2 5 2 4" xfId="1922" xr:uid="{00000000-0005-0000-0000-000079070000}"/>
    <cellStyle name="Normal 2 5 2 4 2" xfId="1923" xr:uid="{00000000-0005-0000-0000-00007A070000}"/>
    <cellStyle name="Normal 2 5 2 5" xfId="1924" xr:uid="{00000000-0005-0000-0000-00007B070000}"/>
    <cellStyle name="Normal 2 5 2 5 2" xfId="1925" xr:uid="{00000000-0005-0000-0000-00007C070000}"/>
    <cellStyle name="Normal 2 5 2 6" xfId="1926" xr:uid="{00000000-0005-0000-0000-00007D070000}"/>
    <cellStyle name="Normal 2 5 2 6 2" xfId="1927" xr:uid="{00000000-0005-0000-0000-00007E070000}"/>
    <cellStyle name="Normal 2 5 2 7" xfId="1928" xr:uid="{00000000-0005-0000-0000-00007F070000}"/>
    <cellStyle name="Normal 2 5 2 8" xfId="1929" xr:uid="{00000000-0005-0000-0000-000080070000}"/>
    <cellStyle name="Normal 2 5 2 9" xfId="1930" xr:uid="{00000000-0005-0000-0000-000081070000}"/>
    <cellStyle name="Normal 2 5 3" xfId="1931" xr:uid="{00000000-0005-0000-0000-000082070000}"/>
    <cellStyle name="Normal 2 5 3 2" xfId="1932" xr:uid="{00000000-0005-0000-0000-000083070000}"/>
    <cellStyle name="Normal 2 5 4" xfId="1933" xr:uid="{00000000-0005-0000-0000-000084070000}"/>
    <cellStyle name="Normal 2 5 4 2" xfId="1934" xr:uid="{00000000-0005-0000-0000-000085070000}"/>
    <cellStyle name="Normal 2 5 5" xfId="1935" xr:uid="{00000000-0005-0000-0000-000086070000}"/>
    <cellStyle name="Normal 2 5 5 2" xfId="1936" xr:uid="{00000000-0005-0000-0000-000087070000}"/>
    <cellStyle name="Normal 2 5 6" xfId="1937" xr:uid="{00000000-0005-0000-0000-000088070000}"/>
    <cellStyle name="Normal 2 5 6 2" xfId="1938" xr:uid="{00000000-0005-0000-0000-000089070000}"/>
    <cellStyle name="Normal 2 5 7" xfId="1939" xr:uid="{00000000-0005-0000-0000-00008A070000}"/>
    <cellStyle name="Normal 2 5 7 2" xfId="1940" xr:uid="{00000000-0005-0000-0000-00008B070000}"/>
    <cellStyle name="Normal 2 5 8" xfId="1941" xr:uid="{00000000-0005-0000-0000-00008C070000}"/>
    <cellStyle name="Normal 2 5 8 2" xfId="1942" xr:uid="{00000000-0005-0000-0000-00008D070000}"/>
    <cellStyle name="Normal 2 5 9" xfId="1943" xr:uid="{00000000-0005-0000-0000-00008E070000}"/>
    <cellStyle name="Normal 2 6" xfId="1944" xr:uid="{00000000-0005-0000-0000-00008F070000}"/>
    <cellStyle name="Normal 2 6 10" xfId="1945" xr:uid="{00000000-0005-0000-0000-000090070000}"/>
    <cellStyle name="Normal 2 6 11" xfId="1946" xr:uid="{00000000-0005-0000-0000-000091070000}"/>
    <cellStyle name="Normal 2 6 2" xfId="1947" xr:uid="{00000000-0005-0000-0000-000092070000}"/>
    <cellStyle name="Normal 2 6 2 2" xfId="1948" xr:uid="{00000000-0005-0000-0000-000093070000}"/>
    <cellStyle name="Normal 2 6 2 2 2" xfId="1949" xr:uid="{00000000-0005-0000-0000-000094070000}"/>
    <cellStyle name="Normal 2 6 2 3" xfId="1950" xr:uid="{00000000-0005-0000-0000-000095070000}"/>
    <cellStyle name="Normal 2 6 2 3 2" xfId="1951" xr:uid="{00000000-0005-0000-0000-000096070000}"/>
    <cellStyle name="Normal 2 6 2 4" xfId="1952" xr:uid="{00000000-0005-0000-0000-000097070000}"/>
    <cellStyle name="Normal 2 6 2 4 2" xfId="1953" xr:uid="{00000000-0005-0000-0000-000098070000}"/>
    <cellStyle name="Normal 2 6 2 5" xfId="1954" xr:uid="{00000000-0005-0000-0000-000099070000}"/>
    <cellStyle name="Normal 2 6 2 5 2" xfId="1955" xr:uid="{00000000-0005-0000-0000-00009A070000}"/>
    <cellStyle name="Normal 2 6 2 6" xfId="1956" xr:uid="{00000000-0005-0000-0000-00009B070000}"/>
    <cellStyle name="Normal 2 6 2 6 2" xfId="1957" xr:uid="{00000000-0005-0000-0000-00009C070000}"/>
    <cellStyle name="Normal 2 6 2 7" xfId="1958" xr:uid="{00000000-0005-0000-0000-00009D070000}"/>
    <cellStyle name="Normal 2 6 2 8" xfId="1959" xr:uid="{00000000-0005-0000-0000-00009E070000}"/>
    <cellStyle name="Normal 2 6 2 9" xfId="1960" xr:uid="{00000000-0005-0000-0000-00009F070000}"/>
    <cellStyle name="Normal 2 6 3" xfId="1961" xr:uid="{00000000-0005-0000-0000-0000A0070000}"/>
    <cellStyle name="Normal 2 6 3 2" xfId="1962" xr:uid="{00000000-0005-0000-0000-0000A1070000}"/>
    <cellStyle name="Normal 2 6 4" xfId="1963" xr:uid="{00000000-0005-0000-0000-0000A2070000}"/>
    <cellStyle name="Normal 2 6 4 2" xfId="1964" xr:uid="{00000000-0005-0000-0000-0000A3070000}"/>
    <cellStyle name="Normal 2 6 5" xfId="1965" xr:uid="{00000000-0005-0000-0000-0000A4070000}"/>
    <cellStyle name="Normal 2 6 5 2" xfId="1966" xr:uid="{00000000-0005-0000-0000-0000A5070000}"/>
    <cellStyle name="Normal 2 6 6" xfId="1967" xr:uid="{00000000-0005-0000-0000-0000A6070000}"/>
    <cellStyle name="Normal 2 6 6 2" xfId="1968" xr:uid="{00000000-0005-0000-0000-0000A7070000}"/>
    <cellStyle name="Normal 2 6 7" xfId="1969" xr:uid="{00000000-0005-0000-0000-0000A8070000}"/>
    <cellStyle name="Normal 2 6 7 2" xfId="1970" xr:uid="{00000000-0005-0000-0000-0000A9070000}"/>
    <cellStyle name="Normal 2 6 8" xfId="1971" xr:uid="{00000000-0005-0000-0000-0000AA070000}"/>
    <cellStyle name="Normal 2 6 8 2" xfId="1972" xr:uid="{00000000-0005-0000-0000-0000AB070000}"/>
    <cellStyle name="Normal 2 6 9" xfId="1973" xr:uid="{00000000-0005-0000-0000-0000AC070000}"/>
    <cellStyle name="Normal 2 7" xfId="1974" xr:uid="{00000000-0005-0000-0000-0000AD070000}"/>
    <cellStyle name="Normal 2 8" xfId="1975" xr:uid="{00000000-0005-0000-0000-0000AE070000}"/>
    <cellStyle name="Normal 2 9" xfId="1976" xr:uid="{00000000-0005-0000-0000-0000AF070000}"/>
    <cellStyle name="Normal 2_Attach D.1 - Monti CF_PV FV Sch H 3 (ARO Calc)" xfId="1977" xr:uid="{00000000-0005-0000-0000-0000B0070000}"/>
    <cellStyle name="Normal 20" xfId="1978" xr:uid="{00000000-0005-0000-0000-0000B1070000}"/>
    <cellStyle name="Normal 21" xfId="1979" xr:uid="{00000000-0005-0000-0000-0000B2070000}"/>
    <cellStyle name="Normal 22" xfId="1980" xr:uid="{00000000-0005-0000-0000-0000B3070000}"/>
    <cellStyle name="Normal 23" xfId="1981" xr:uid="{00000000-0005-0000-0000-0000B4070000}"/>
    <cellStyle name="Normal 24" xfId="1982" xr:uid="{00000000-0005-0000-0000-0000B5070000}"/>
    <cellStyle name="Normal 25" xfId="1983" xr:uid="{00000000-0005-0000-0000-0000B6070000}"/>
    <cellStyle name="Normal 26" xfId="1984" xr:uid="{00000000-0005-0000-0000-0000B7070000}"/>
    <cellStyle name="Normal 26 10" xfId="1985" xr:uid="{00000000-0005-0000-0000-0000B8070000}"/>
    <cellStyle name="Normal 26 11" xfId="1986" xr:uid="{00000000-0005-0000-0000-0000B9070000}"/>
    <cellStyle name="Normal 26 12" xfId="1987" xr:uid="{00000000-0005-0000-0000-0000BA070000}"/>
    <cellStyle name="Normal 26 2" xfId="1988" xr:uid="{00000000-0005-0000-0000-0000BB070000}"/>
    <cellStyle name="Normal 26 3" xfId="1989" xr:uid="{00000000-0005-0000-0000-0000BC070000}"/>
    <cellStyle name="Normal 26 3 2" xfId="1990" xr:uid="{00000000-0005-0000-0000-0000BD070000}"/>
    <cellStyle name="Normal 26 3 2 2" xfId="1991" xr:uid="{00000000-0005-0000-0000-0000BE070000}"/>
    <cellStyle name="Normal 26 3 3" xfId="1992" xr:uid="{00000000-0005-0000-0000-0000BF070000}"/>
    <cellStyle name="Normal 26 3 3 2" xfId="1993" xr:uid="{00000000-0005-0000-0000-0000C0070000}"/>
    <cellStyle name="Normal 26 3 4" xfId="1994" xr:uid="{00000000-0005-0000-0000-0000C1070000}"/>
    <cellStyle name="Normal 26 3 4 2" xfId="1995" xr:uid="{00000000-0005-0000-0000-0000C2070000}"/>
    <cellStyle name="Normal 26 3 5" xfId="1996" xr:uid="{00000000-0005-0000-0000-0000C3070000}"/>
    <cellStyle name="Normal 26 3 5 2" xfId="1997" xr:uid="{00000000-0005-0000-0000-0000C4070000}"/>
    <cellStyle name="Normal 26 3 6" xfId="1998" xr:uid="{00000000-0005-0000-0000-0000C5070000}"/>
    <cellStyle name="Normal 26 3 6 2" xfId="1999" xr:uid="{00000000-0005-0000-0000-0000C6070000}"/>
    <cellStyle name="Normal 26 3 7" xfId="2000" xr:uid="{00000000-0005-0000-0000-0000C7070000}"/>
    <cellStyle name="Normal 26 3 8" xfId="2001" xr:uid="{00000000-0005-0000-0000-0000C8070000}"/>
    <cellStyle name="Normal 26 3 9" xfId="2002" xr:uid="{00000000-0005-0000-0000-0000C9070000}"/>
    <cellStyle name="Normal 26 4" xfId="2003" xr:uid="{00000000-0005-0000-0000-0000CA070000}"/>
    <cellStyle name="Normal 26 4 2" xfId="2004" xr:uid="{00000000-0005-0000-0000-0000CB070000}"/>
    <cellStyle name="Normal 26 5" xfId="2005" xr:uid="{00000000-0005-0000-0000-0000CC070000}"/>
    <cellStyle name="Normal 26 5 2" xfId="2006" xr:uid="{00000000-0005-0000-0000-0000CD070000}"/>
    <cellStyle name="Normal 26 6" xfId="2007" xr:uid="{00000000-0005-0000-0000-0000CE070000}"/>
    <cellStyle name="Normal 26 6 2" xfId="2008" xr:uid="{00000000-0005-0000-0000-0000CF070000}"/>
    <cellStyle name="Normal 26 7" xfId="2009" xr:uid="{00000000-0005-0000-0000-0000D0070000}"/>
    <cellStyle name="Normal 26 7 2" xfId="2010" xr:uid="{00000000-0005-0000-0000-0000D1070000}"/>
    <cellStyle name="Normal 26 8" xfId="2011" xr:uid="{00000000-0005-0000-0000-0000D2070000}"/>
    <cellStyle name="Normal 26 8 2" xfId="2012" xr:uid="{00000000-0005-0000-0000-0000D3070000}"/>
    <cellStyle name="Normal 26 9" xfId="2013" xr:uid="{00000000-0005-0000-0000-0000D4070000}"/>
    <cellStyle name="Normal 26 9 2" xfId="2014" xr:uid="{00000000-0005-0000-0000-0000D5070000}"/>
    <cellStyle name="Normal 27" xfId="2015" xr:uid="{00000000-0005-0000-0000-0000D6070000}"/>
    <cellStyle name="Normal 28" xfId="2016" xr:uid="{00000000-0005-0000-0000-0000D7070000}"/>
    <cellStyle name="Normal 29" xfId="2017" xr:uid="{00000000-0005-0000-0000-0000D8070000}"/>
    <cellStyle name="Normal 3" xfId="3" xr:uid="{00000000-0005-0000-0000-0000D9070000}"/>
    <cellStyle name="Normal 3 2" xfId="2018" xr:uid="{00000000-0005-0000-0000-0000DA070000}"/>
    <cellStyle name="Normal 3 2 2" xfId="2019" xr:uid="{00000000-0005-0000-0000-0000DB070000}"/>
    <cellStyle name="Normal 3 3" xfId="2020" xr:uid="{00000000-0005-0000-0000-0000DC070000}"/>
    <cellStyle name="Normal 3 4" xfId="2021" xr:uid="{00000000-0005-0000-0000-0000DD070000}"/>
    <cellStyle name="Normal 3 4 2" xfId="2022" xr:uid="{00000000-0005-0000-0000-0000DE070000}"/>
    <cellStyle name="Normal 3 5" xfId="2023" xr:uid="{00000000-0005-0000-0000-0000DF070000}"/>
    <cellStyle name="Normal 3 6" xfId="3156" xr:uid="{00000000-0005-0000-0000-0000E0070000}"/>
    <cellStyle name="Normal 30" xfId="2024" xr:uid="{00000000-0005-0000-0000-0000E1070000}"/>
    <cellStyle name="Normal 31" xfId="2025" xr:uid="{00000000-0005-0000-0000-0000E2070000}"/>
    <cellStyle name="Normal 32" xfId="2026" xr:uid="{00000000-0005-0000-0000-0000E3070000}"/>
    <cellStyle name="Normal 33" xfId="2027" xr:uid="{00000000-0005-0000-0000-0000E4070000}"/>
    <cellStyle name="Normal 34" xfId="2028" xr:uid="{00000000-0005-0000-0000-0000E5070000}"/>
    <cellStyle name="Normal 35" xfId="2029" xr:uid="{00000000-0005-0000-0000-0000E6070000}"/>
    <cellStyle name="Normal 36" xfId="2030" xr:uid="{00000000-0005-0000-0000-0000E7070000}"/>
    <cellStyle name="Normal 37" xfId="2031" xr:uid="{00000000-0005-0000-0000-0000E8070000}"/>
    <cellStyle name="Normal 37 10" xfId="2032" xr:uid="{00000000-0005-0000-0000-0000E9070000}"/>
    <cellStyle name="Normal 37 11" xfId="2033" xr:uid="{00000000-0005-0000-0000-0000EA070000}"/>
    <cellStyle name="Normal 37 12" xfId="2034" xr:uid="{00000000-0005-0000-0000-0000EB070000}"/>
    <cellStyle name="Normal 37 2" xfId="2035" xr:uid="{00000000-0005-0000-0000-0000EC070000}"/>
    <cellStyle name="Normal 37 3" xfId="2036" xr:uid="{00000000-0005-0000-0000-0000ED070000}"/>
    <cellStyle name="Normal 37 3 2" xfId="2037" xr:uid="{00000000-0005-0000-0000-0000EE070000}"/>
    <cellStyle name="Normal 37 3 2 2" xfId="2038" xr:uid="{00000000-0005-0000-0000-0000EF070000}"/>
    <cellStyle name="Normal 37 3 3" xfId="2039" xr:uid="{00000000-0005-0000-0000-0000F0070000}"/>
    <cellStyle name="Normal 37 3 3 2" xfId="2040" xr:uid="{00000000-0005-0000-0000-0000F1070000}"/>
    <cellStyle name="Normal 37 3 4" xfId="2041" xr:uid="{00000000-0005-0000-0000-0000F2070000}"/>
    <cellStyle name="Normal 37 3 4 2" xfId="2042" xr:uid="{00000000-0005-0000-0000-0000F3070000}"/>
    <cellStyle name="Normal 37 3 5" xfId="2043" xr:uid="{00000000-0005-0000-0000-0000F4070000}"/>
    <cellStyle name="Normal 37 3 5 2" xfId="2044" xr:uid="{00000000-0005-0000-0000-0000F5070000}"/>
    <cellStyle name="Normal 37 3 6" xfId="2045" xr:uid="{00000000-0005-0000-0000-0000F6070000}"/>
    <cellStyle name="Normal 37 3 6 2" xfId="2046" xr:uid="{00000000-0005-0000-0000-0000F7070000}"/>
    <cellStyle name="Normal 37 3 7" xfId="2047" xr:uid="{00000000-0005-0000-0000-0000F8070000}"/>
    <cellStyle name="Normal 37 3 8" xfId="2048" xr:uid="{00000000-0005-0000-0000-0000F9070000}"/>
    <cellStyle name="Normal 37 3 9" xfId="2049" xr:uid="{00000000-0005-0000-0000-0000FA070000}"/>
    <cellStyle name="Normal 37 4" xfId="2050" xr:uid="{00000000-0005-0000-0000-0000FB070000}"/>
    <cellStyle name="Normal 37 4 2" xfId="2051" xr:uid="{00000000-0005-0000-0000-0000FC070000}"/>
    <cellStyle name="Normal 37 5" xfId="2052" xr:uid="{00000000-0005-0000-0000-0000FD070000}"/>
    <cellStyle name="Normal 37 5 2" xfId="2053" xr:uid="{00000000-0005-0000-0000-0000FE070000}"/>
    <cellStyle name="Normal 37 6" xfId="2054" xr:uid="{00000000-0005-0000-0000-0000FF070000}"/>
    <cellStyle name="Normal 37 6 2" xfId="2055" xr:uid="{00000000-0005-0000-0000-000000080000}"/>
    <cellStyle name="Normal 37 7" xfId="2056" xr:uid="{00000000-0005-0000-0000-000001080000}"/>
    <cellStyle name="Normal 37 7 2" xfId="2057" xr:uid="{00000000-0005-0000-0000-000002080000}"/>
    <cellStyle name="Normal 37 8" xfId="2058" xr:uid="{00000000-0005-0000-0000-000003080000}"/>
    <cellStyle name="Normal 37 8 2" xfId="2059" xr:uid="{00000000-0005-0000-0000-000004080000}"/>
    <cellStyle name="Normal 37 9" xfId="2060" xr:uid="{00000000-0005-0000-0000-000005080000}"/>
    <cellStyle name="Normal 37 9 2" xfId="2061" xr:uid="{00000000-0005-0000-0000-000006080000}"/>
    <cellStyle name="Normal 38" xfId="2062" xr:uid="{00000000-0005-0000-0000-000007080000}"/>
    <cellStyle name="Normal 39" xfId="2063" xr:uid="{00000000-0005-0000-0000-000008080000}"/>
    <cellStyle name="Normal 4" xfId="2064" xr:uid="{00000000-0005-0000-0000-000009080000}"/>
    <cellStyle name="Normal 4 2" xfId="2065" xr:uid="{00000000-0005-0000-0000-00000A080000}"/>
    <cellStyle name="Normal 4 2 2" xfId="2066" xr:uid="{00000000-0005-0000-0000-00000B080000}"/>
    <cellStyle name="Normal 4 3" xfId="2067" xr:uid="{00000000-0005-0000-0000-00000C080000}"/>
    <cellStyle name="Normal 4 4" xfId="2068" xr:uid="{00000000-0005-0000-0000-00000D080000}"/>
    <cellStyle name="Normal 4 4 10" xfId="2069" xr:uid="{00000000-0005-0000-0000-00000E080000}"/>
    <cellStyle name="Normal 4 4 11" xfId="2070" xr:uid="{00000000-0005-0000-0000-00000F080000}"/>
    <cellStyle name="Normal 4 4 2" xfId="2071" xr:uid="{00000000-0005-0000-0000-000010080000}"/>
    <cellStyle name="Normal 4 4 2 2" xfId="2072" xr:uid="{00000000-0005-0000-0000-000011080000}"/>
    <cellStyle name="Normal 4 4 2 2 2" xfId="2073" xr:uid="{00000000-0005-0000-0000-000012080000}"/>
    <cellStyle name="Normal 4 4 2 3" xfId="2074" xr:uid="{00000000-0005-0000-0000-000013080000}"/>
    <cellStyle name="Normal 4 4 2 3 2" xfId="2075" xr:uid="{00000000-0005-0000-0000-000014080000}"/>
    <cellStyle name="Normal 4 4 2 4" xfId="2076" xr:uid="{00000000-0005-0000-0000-000015080000}"/>
    <cellStyle name="Normal 4 4 2 4 2" xfId="2077" xr:uid="{00000000-0005-0000-0000-000016080000}"/>
    <cellStyle name="Normal 4 4 2 5" xfId="2078" xr:uid="{00000000-0005-0000-0000-000017080000}"/>
    <cellStyle name="Normal 4 4 2 5 2" xfId="2079" xr:uid="{00000000-0005-0000-0000-000018080000}"/>
    <cellStyle name="Normal 4 4 2 6" xfId="2080" xr:uid="{00000000-0005-0000-0000-000019080000}"/>
    <cellStyle name="Normal 4 4 2 6 2" xfId="2081" xr:uid="{00000000-0005-0000-0000-00001A080000}"/>
    <cellStyle name="Normal 4 4 2 7" xfId="2082" xr:uid="{00000000-0005-0000-0000-00001B080000}"/>
    <cellStyle name="Normal 4 4 2 8" xfId="2083" xr:uid="{00000000-0005-0000-0000-00001C080000}"/>
    <cellStyle name="Normal 4 4 2 9" xfId="2084" xr:uid="{00000000-0005-0000-0000-00001D080000}"/>
    <cellStyle name="Normal 4 4 3" xfId="2085" xr:uid="{00000000-0005-0000-0000-00001E080000}"/>
    <cellStyle name="Normal 4 4 3 2" xfId="2086" xr:uid="{00000000-0005-0000-0000-00001F080000}"/>
    <cellStyle name="Normal 4 4 4" xfId="2087" xr:uid="{00000000-0005-0000-0000-000020080000}"/>
    <cellStyle name="Normal 4 4 4 2" xfId="2088" xr:uid="{00000000-0005-0000-0000-000021080000}"/>
    <cellStyle name="Normal 4 4 5" xfId="2089" xr:uid="{00000000-0005-0000-0000-000022080000}"/>
    <cellStyle name="Normal 4 4 5 2" xfId="2090" xr:uid="{00000000-0005-0000-0000-000023080000}"/>
    <cellStyle name="Normal 4 4 6" xfId="2091" xr:uid="{00000000-0005-0000-0000-000024080000}"/>
    <cellStyle name="Normal 4 4 6 2" xfId="2092" xr:uid="{00000000-0005-0000-0000-000025080000}"/>
    <cellStyle name="Normal 4 4 7" xfId="2093" xr:uid="{00000000-0005-0000-0000-000026080000}"/>
    <cellStyle name="Normal 4 4 7 2" xfId="2094" xr:uid="{00000000-0005-0000-0000-000027080000}"/>
    <cellStyle name="Normal 4 4 8" xfId="2095" xr:uid="{00000000-0005-0000-0000-000028080000}"/>
    <cellStyle name="Normal 4 4 8 2" xfId="2096" xr:uid="{00000000-0005-0000-0000-000029080000}"/>
    <cellStyle name="Normal 4 4 9" xfId="2097" xr:uid="{00000000-0005-0000-0000-00002A080000}"/>
    <cellStyle name="Normal 4 5" xfId="2098" xr:uid="{00000000-0005-0000-0000-00002B080000}"/>
    <cellStyle name="Normal 4 5 10" xfId="2099" xr:uid="{00000000-0005-0000-0000-00002C080000}"/>
    <cellStyle name="Normal 4 5 11" xfId="2100" xr:uid="{00000000-0005-0000-0000-00002D080000}"/>
    <cellStyle name="Normal 4 5 2" xfId="2101" xr:uid="{00000000-0005-0000-0000-00002E080000}"/>
    <cellStyle name="Normal 4 5 2 2" xfId="2102" xr:uid="{00000000-0005-0000-0000-00002F080000}"/>
    <cellStyle name="Normal 4 5 2 2 2" xfId="2103" xr:uid="{00000000-0005-0000-0000-000030080000}"/>
    <cellStyle name="Normal 4 5 2 3" xfId="2104" xr:uid="{00000000-0005-0000-0000-000031080000}"/>
    <cellStyle name="Normal 4 5 2 3 2" xfId="2105" xr:uid="{00000000-0005-0000-0000-000032080000}"/>
    <cellStyle name="Normal 4 5 2 4" xfId="2106" xr:uid="{00000000-0005-0000-0000-000033080000}"/>
    <cellStyle name="Normal 4 5 2 4 2" xfId="2107" xr:uid="{00000000-0005-0000-0000-000034080000}"/>
    <cellStyle name="Normal 4 5 2 5" xfId="2108" xr:uid="{00000000-0005-0000-0000-000035080000}"/>
    <cellStyle name="Normal 4 5 2 5 2" xfId="2109" xr:uid="{00000000-0005-0000-0000-000036080000}"/>
    <cellStyle name="Normal 4 5 2 6" xfId="2110" xr:uid="{00000000-0005-0000-0000-000037080000}"/>
    <cellStyle name="Normal 4 5 2 6 2" xfId="2111" xr:uid="{00000000-0005-0000-0000-000038080000}"/>
    <cellStyle name="Normal 4 5 2 7" xfId="2112" xr:uid="{00000000-0005-0000-0000-000039080000}"/>
    <cellStyle name="Normal 4 5 2 8" xfId="2113" xr:uid="{00000000-0005-0000-0000-00003A080000}"/>
    <cellStyle name="Normal 4 5 2 9" xfId="2114" xr:uid="{00000000-0005-0000-0000-00003B080000}"/>
    <cellStyle name="Normal 4 5 3" xfId="2115" xr:uid="{00000000-0005-0000-0000-00003C080000}"/>
    <cellStyle name="Normal 4 5 3 2" xfId="2116" xr:uid="{00000000-0005-0000-0000-00003D080000}"/>
    <cellStyle name="Normal 4 5 4" xfId="2117" xr:uid="{00000000-0005-0000-0000-00003E080000}"/>
    <cellStyle name="Normal 4 5 4 2" xfId="2118" xr:uid="{00000000-0005-0000-0000-00003F080000}"/>
    <cellStyle name="Normal 4 5 5" xfId="2119" xr:uid="{00000000-0005-0000-0000-000040080000}"/>
    <cellStyle name="Normal 4 5 5 2" xfId="2120" xr:uid="{00000000-0005-0000-0000-000041080000}"/>
    <cellStyle name="Normal 4 5 6" xfId="2121" xr:uid="{00000000-0005-0000-0000-000042080000}"/>
    <cellStyle name="Normal 4 5 6 2" xfId="2122" xr:uid="{00000000-0005-0000-0000-000043080000}"/>
    <cellStyle name="Normal 4 5 7" xfId="2123" xr:uid="{00000000-0005-0000-0000-000044080000}"/>
    <cellStyle name="Normal 4 5 7 2" xfId="2124" xr:uid="{00000000-0005-0000-0000-000045080000}"/>
    <cellStyle name="Normal 4 5 8" xfId="2125" xr:uid="{00000000-0005-0000-0000-000046080000}"/>
    <cellStyle name="Normal 4 5 8 2" xfId="2126" xr:uid="{00000000-0005-0000-0000-000047080000}"/>
    <cellStyle name="Normal 4 5 9" xfId="2127" xr:uid="{00000000-0005-0000-0000-000048080000}"/>
    <cellStyle name="Normal 4 6" xfId="2128" xr:uid="{00000000-0005-0000-0000-000049080000}"/>
    <cellStyle name="Normal 4_ARO calc 2009 PI 1 2 Est Cash Flow" xfId="2129" xr:uid="{00000000-0005-0000-0000-00004A080000}"/>
    <cellStyle name="Normal 40" xfId="2130" xr:uid="{00000000-0005-0000-0000-00004B080000}"/>
    <cellStyle name="Normal 41" xfId="2131" xr:uid="{00000000-0005-0000-0000-00004C080000}"/>
    <cellStyle name="Normal 42" xfId="2132" xr:uid="{00000000-0005-0000-0000-00004D080000}"/>
    <cellStyle name="Normal 43" xfId="2133" xr:uid="{00000000-0005-0000-0000-00004E080000}"/>
    <cellStyle name="Normal 44" xfId="2134" xr:uid="{00000000-0005-0000-0000-00004F080000}"/>
    <cellStyle name="Normal 45" xfId="2135" xr:uid="{00000000-0005-0000-0000-000050080000}"/>
    <cellStyle name="Normal 46" xfId="2136" xr:uid="{00000000-0005-0000-0000-000051080000}"/>
    <cellStyle name="Normal 47" xfId="2137" xr:uid="{00000000-0005-0000-0000-000052080000}"/>
    <cellStyle name="Normal 48" xfId="2138" xr:uid="{00000000-0005-0000-0000-000053080000}"/>
    <cellStyle name="Normal 49" xfId="2139" xr:uid="{00000000-0005-0000-0000-000054080000}"/>
    <cellStyle name="Normal 5" xfId="2140" xr:uid="{00000000-0005-0000-0000-000055080000}"/>
    <cellStyle name="Normal 5 2" xfId="2141" xr:uid="{00000000-0005-0000-0000-000056080000}"/>
    <cellStyle name="Normal 5 2 2" xfId="2142" xr:uid="{00000000-0005-0000-0000-000057080000}"/>
    <cellStyle name="Normal 5 3" xfId="2143" xr:uid="{00000000-0005-0000-0000-000058080000}"/>
    <cellStyle name="Normal 5 4" xfId="2144" xr:uid="{00000000-0005-0000-0000-000059080000}"/>
    <cellStyle name="Normal 5_ARO calc 2009 PI 1 2 Est Cash Flow" xfId="2145" xr:uid="{00000000-0005-0000-0000-00005A080000}"/>
    <cellStyle name="Normal 50" xfId="2146" xr:uid="{00000000-0005-0000-0000-00005B080000}"/>
    <cellStyle name="Normal 51" xfId="2147" xr:uid="{00000000-0005-0000-0000-00005C080000}"/>
    <cellStyle name="Normal 52" xfId="2148" xr:uid="{00000000-0005-0000-0000-00005D080000}"/>
    <cellStyle name="Normal 53" xfId="2149" xr:uid="{00000000-0005-0000-0000-00005E080000}"/>
    <cellStyle name="Normal 54" xfId="2150" xr:uid="{00000000-0005-0000-0000-00005F080000}"/>
    <cellStyle name="Normal 55" xfId="2151" xr:uid="{00000000-0005-0000-0000-000060080000}"/>
    <cellStyle name="Normal 56" xfId="2152" xr:uid="{00000000-0005-0000-0000-000061080000}"/>
    <cellStyle name="Normal 57" xfId="2153" xr:uid="{00000000-0005-0000-0000-000062080000}"/>
    <cellStyle name="Normal 58" xfId="2154" xr:uid="{00000000-0005-0000-0000-000063080000}"/>
    <cellStyle name="Normal 59" xfId="2155" xr:uid="{00000000-0005-0000-0000-000064080000}"/>
    <cellStyle name="Normal 6" xfId="2156" xr:uid="{00000000-0005-0000-0000-000065080000}"/>
    <cellStyle name="Normal 6 2" xfId="2157" xr:uid="{00000000-0005-0000-0000-000066080000}"/>
    <cellStyle name="Normal 60" xfId="2158" xr:uid="{00000000-0005-0000-0000-000067080000}"/>
    <cellStyle name="Normal 61" xfId="2159" xr:uid="{00000000-0005-0000-0000-000068080000}"/>
    <cellStyle name="Normal 62" xfId="2160" xr:uid="{00000000-0005-0000-0000-000069080000}"/>
    <cellStyle name="Normal 63" xfId="2161" xr:uid="{00000000-0005-0000-0000-00006A080000}"/>
    <cellStyle name="Normal 64" xfId="2162" xr:uid="{00000000-0005-0000-0000-00006B080000}"/>
    <cellStyle name="Normal 65" xfId="2163" xr:uid="{00000000-0005-0000-0000-00006C080000}"/>
    <cellStyle name="Normal 66" xfId="2164" xr:uid="{00000000-0005-0000-0000-00006D080000}"/>
    <cellStyle name="Normal 67" xfId="2165" xr:uid="{00000000-0005-0000-0000-00006E080000}"/>
    <cellStyle name="Normal 67 10" xfId="2166" xr:uid="{00000000-0005-0000-0000-00006F080000}"/>
    <cellStyle name="Normal 67 11" xfId="2167" xr:uid="{00000000-0005-0000-0000-000070080000}"/>
    <cellStyle name="Normal 67 2" xfId="2168" xr:uid="{00000000-0005-0000-0000-000071080000}"/>
    <cellStyle name="Normal 67 2 2" xfId="2169" xr:uid="{00000000-0005-0000-0000-000072080000}"/>
    <cellStyle name="Normal 67 2 2 2" xfId="2170" xr:uid="{00000000-0005-0000-0000-000073080000}"/>
    <cellStyle name="Normal 67 2 3" xfId="2171" xr:uid="{00000000-0005-0000-0000-000074080000}"/>
    <cellStyle name="Normal 67 2 3 2" xfId="2172" xr:uid="{00000000-0005-0000-0000-000075080000}"/>
    <cellStyle name="Normal 67 2 4" xfId="2173" xr:uid="{00000000-0005-0000-0000-000076080000}"/>
    <cellStyle name="Normal 67 2 4 2" xfId="2174" xr:uid="{00000000-0005-0000-0000-000077080000}"/>
    <cellStyle name="Normal 67 2 5" xfId="2175" xr:uid="{00000000-0005-0000-0000-000078080000}"/>
    <cellStyle name="Normal 67 2 5 2" xfId="2176" xr:uid="{00000000-0005-0000-0000-000079080000}"/>
    <cellStyle name="Normal 67 2 6" xfId="2177" xr:uid="{00000000-0005-0000-0000-00007A080000}"/>
    <cellStyle name="Normal 67 2 6 2" xfId="2178" xr:uid="{00000000-0005-0000-0000-00007B080000}"/>
    <cellStyle name="Normal 67 2 7" xfId="2179" xr:uid="{00000000-0005-0000-0000-00007C080000}"/>
    <cellStyle name="Normal 67 2 8" xfId="2180" xr:uid="{00000000-0005-0000-0000-00007D080000}"/>
    <cellStyle name="Normal 67 2 9" xfId="2181" xr:uid="{00000000-0005-0000-0000-00007E080000}"/>
    <cellStyle name="Normal 67 3" xfId="2182" xr:uid="{00000000-0005-0000-0000-00007F080000}"/>
    <cellStyle name="Normal 67 3 2" xfId="2183" xr:uid="{00000000-0005-0000-0000-000080080000}"/>
    <cellStyle name="Normal 67 4" xfId="2184" xr:uid="{00000000-0005-0000-0000-000081080000}"/>
    <cellStyle name="Normal 67 4 2" xfId="2185" xr:uid="{00000000-0005-0000-0000-000082080000}"/>
    <cellStyle name="Normal 67 5" xfId="2186" xr:uid="{00000000-0005-0000-0000-000083080000}"/>
    <cellStyle name="Normal 67 5 2" xfId="2187" xr:uid="{00000000-0005-0000-0000-000084080000}"/>
    <cellStyle name="Normal 67 6" xfId="2188" xr:uid="{00000000-0005-0000-0000-000085080000}"/>
    <cellStyle name="Normal 67 6 2" xfId="2189" xr:uid="{00000000-0005-0000-0000-000086080000}"/>
    <cellStyle name="Normal 67 7" xfId="2190" xr:uid="{00000000-0005-0000-0000-000087080000}"/>
    <cellStyle name="Normal 67 7 2" xfId="2191" xr:uid="{00000000-0005-0000-0000-000088080000}"/>
    <cellStyle name="Normal 67 8" xfId="2192" xr:uid="{00000000-0005-0000-0000-000089080000}"/>
    <cellStyle name="Normal 67 8 2" xfId="2193" xr:uid="{00000000-0005-0000-0000-00008A080000}"/>
    <cellStyle name="Normal 67 9" xfId="2194" xr:uid="{00000000-0005-0000-0000-00008B080000}"/>
    <cellStyle name="Normal 68" xfId="2195" xr:uid="{00000000-0005-0000-0000-00008C080000}"/>
    <cellStyle name="Normal 68 10" xfId="2196" xr:uid="{00000000-0005-0000-0000-00008D080000}"/>
    <cellStyle name="Normal 68 11" xfId="2197" xr:uid="{00000000-0005-0000-0000-00008E080000}"/>
    <cellStyle name="Normal 68 2" xfId="2198" xr:uid="{00000000-0005-0000-0000-00008F080000}"/>
    <cellStyle name="Normal 68 2 2" xfId="2199" xr:uid="{00000000-0005-0000-0000-000090080000}"/>
    <cellStyle name="Normal 68 2 2 2" xfId="2200" xr:uid="{00000000-0005-0000-0000-000091080000}"/>
    <cellStyle name="Normal 68 2 3" xfId="2201" xr:uid="{00000000-0005-0000-0000-000092080000}"/>
    <cellStyle name="Normal 68 2 3 2" xfId="2202" xr:uid="{00000000-0005-0000-0000-000093080000}"/>
    <cellStyle name="Normal 68 2 4" xfId="2203" xr:uid="{00000000-0005-0000-0000-000094080000}"/>
    <cellStyle name="Normal 68 2 4 2" xfId="2204" xr:uid="{00000000-0005-0000-0000-000095080000}"/>
    <cellStyle name="Normal 68 2 5" xfId="2205" xr:uid="{00000000-0005-0000-0000-000096080000}"/>
    <cellStyle name="Normal 68 2 5 2" xfId="2206" xr:uid="{00000000-0005-0000-0000-000097080000}"/>
    <cellStyle name="Normal 68 2 6" xfId="2207" xr:uid="{00000000-0005-0000-0000-000098080000}"/>
    <cellStyle name="Normal 68 2 6 2" xfId="2208" xr:uid="{00000000-0005-0000-0000-000099080000}"/>
    <cellStyle name="Normal 68 2 7" xfId="2209" xr:uid="{00000000-0005-0000-0000-00009A080000}"/>
    <cellStyle name="Normal 68 2 8" xfId="2210" xr:uid="{00000000-0005-0000-0000-00009B080000}"/>
    <cellStyle name="Normal 68 2 9" xfId="2211" xr:uid="{00000000-0005-0000-0000-00009C080000}"/>
    <cellStyle name="Normal 68 3" xfId="2212" xr:uid="{00000000-0005-0000-0000-00009D080000}"/>
    <cellStyle name="Normal 68 3 2" xfId="2213" xr:uid="{00000000-0005-0000-0000-00009E080000}"/>
    <cellStyle name="Normal 68 4" xfId="2214" xr:uid="{00000000-0005-0000-0000-00009F080000}"/>
    <cellStyle name="Normal 68 4 2" xfId="2215" xr:uid="{00000000-0005-0000-0000-0000A0080000}"/>
    <cellStyle name="Normal 68 5" xfId="2216" xr:uid="{00000000-0005-0000-0000-0000A1080000}"/>
    <cellStyle name="Normal 68 5 2" xfId="2217" xr:uid="{00000000-0005-0000-0000-0000A2080000}"/>
    <cellStyle name="Normal 68 6" xfId="2218" xr:uid="{00000000-0005-0000-0000-0000A3080000}"/>
    <cellStyle name="Normal 68 6 2" xfId="2219" xr:uid="{00000000-0005-0000-0000-0000A4080000}"/>
    <cellStyle name="Normal 68 7" xfId="2220" xr:uid="{00000000-0005-0000-0000-0000A5080000}"/>
    <cellStyle name="Normal 68 7 2" xfId="2221" xr:uid="{00000000-0005-0000-0000-0000A6080000}"/>
    <cellStyle name="Normal 68 8" xfId="2222" xr:uid="{00000000-0005-0000-0000-0000A7080000}"/>
    <cellStyle name="Normal 68 8 2" xfId="2223" xr:uid="{00000000-0005-0000-0000-0000A8080000}"/>
    <cellStyle name="Normal 68 9" xfId="2224" xr:uid="{00000000-0005-0000-0000-0000A9080000}"/>
    <cellStyle name="Normal 69" xfId="2225" xr:uid="{00000000-0005-0000-0000-0000AA080000}"/>
    <cellStyle name="Normal 69 10" xfId="2226" xr:uid="{00000000-0005-0000-0000-0000AB080000}"/>
    <cellStyle name="Normal 69 11" xfId="2227" xr:uid="{00000000-0005-0000-0000-0000AC080000}"/>
    <cellStyle name="Normal 69 2" xfId="2228" xr:uid="{00000000-0005-0000-0000-0000AD080000}"/>
    <cellStyle name="Normal 69 2 2" xfId="2229" xr:uid="{00000000-0005-0000-0000-0000AE080000}"/>
    <cellStyle name="Normal 69 2 2 2" xfId="2230" xr:uid="{00000000-0005-0000-0000-0000AF080000}"/>
    <cellStyle name="Normal 69 2 3" xfId="2231" xr:uid="{00000000-0005-0000-0000-0000B0080000}"/>
    <cellStyle name="Normal 69 2 3 2" xfId="2232" xr:uid="{00000000-0005-0000-0000-0000B1080000}"/>
    <cellStyle name="Normal 69 2 4" xfId="2233" xr:uid="{00000000-0005-0000-0000-0000B2080000}"/>
    <cellStyle name="Normal 69 2 4 2" xfId="2234" xr:uid="{00000000-0005-0000-0000-0000B3080000}"/>
    <cellStyle name="Normal 69 2 5" xfId="2235" xr:uid="{00000000-0005-0000-0000-0000B4080000}"/>
    <cellStyle name="Normal 69 2 5 2" xfId="2236" xr:uid="{00000000-0005-0000-0000-0000B5080000}"/>
    <cellStyle name="Normal 69 2 6" xfId="2237" xr:uid="{00000000-0005-0000-0000-0000B6080000}"/>
    <cellStyle name="Normal 69 2 6 2" xfId="2238" xr:uid="{00000000-0005-0000-0000-0000B7080000}"/>
    <cellStyle name="Normal 69 2 7" xfId="2239" xr:uid="{00000000-0005-0000-0000-0000B8080000}"/>
    <cellStyle name="Normal 69 2 8" xfId="2240" xr:uid="{00000000-0005-0000-0000-0000B9080000}"/>
    <cellStyle name="Normal 69 2 9" xfId="2241" xr:uid="{00000000-0005-0000-0000-0000BA080000}"/>
    <cellStyle name="Normal 69 3" xfId="2242" xr:uid="{00000000-0005-0000-0000-0000BB080000}"/>
    <cellStyle name="Normal 69 3 2" xfId="2243" xr:uid="{00000000-0005-0000-0000-0000BC080000}"/>
    <cellStyle name="Normal 69 4" xfId="2244" xr:uid="{00000000-0005-0000-0000-0000BD080000}"/>
    <cellStyle name="Normal 69 4 2" xfId="2245" xr:uid="{00000000-0005-0000-0000-0000BE080000}"/>
    <cellStyle name="Normal 69 5" xfId="2246" xr:uid="{00000000-0005-0000-0000-0000BF080000}"/>
    <cellStyle name="Normal 69 5 2" xfId="2247" xr:uid="{00000000-0005-0000-0000-0000C0080000}"/>
    <cellStyle name="Normal 69 6" xfId="2248" xr:uid="{00000000-0005-0000-0000-0000C1080000}"/>
    <cellStyle name="Normal 69 6 2" xfId="2249" xr:uid="{00000000-0005-0000-0000-0000C2080000}"/>
    <cellStyle name="Normal 69 7" xfId="2250" xr:uid="{00000000-0005-0000-0000-0000C3080000}"/>
    <cellStyle name="Normal 69 7 2" xfId="2251" xr:uid="{00000000-0005-0000-0000-0000C4080000}"/>
    <cellStyle name="Normal 69 8" xfId="2252" xr:uid="{00000000-0005-0000-0000-0000C5080000}"/>
    <cellStyle name="Normal 69 8 2" xfId="2253" xr:uid="{00000000-0005-0000-0000-0000C6080000}"/>
    <cellStyle name="Normal 69 9" xfId="2254" xr:uid="{00000000-0005-0000-0000-0000C7080000}"/>
    <cellStyle name="Normal 7" xfId="2255" xr:uid="{00000000-0005-0000-0000-0000C8080000}"/>
    <cellStyle name="Normal 7 2" xfId="2256" xr:uid="{00000000-0005-0000-0000-0000C9080000}"/>
    <cellStyle name="Normal 7 3" xfId="2257" xr:uid="{00000000-0005-0000-0000-0000CA080000}"/>
    <cellStyle name="Normal 70" xfId="2258" xr:uid="{00000000-0005-0000-0000-0000CB080000}"/>
    <cellStyle name="Normal 70 10" xfId="2259" xr:uid="{00000000-0005-0000-0000-0000CC080000}"/>
    <cellStyle name="Normal 70 11" xfId="2260" xr:uid="{00000000-0005-0000-0000-0000CD080000}"/>
    <cellStyle name="Normal 70 2" xfId="2261" xr:uid="{00000000-0005-0000-0000-0000CE080000}"/>
    <cellStyle name="Normal 70 2 2" xfId="2262" xr:uid="{00000000-0005-0000-0000-0000CF080000}"/>
    <cellStyle name="Normal 70 2 2 2" xfId="2263" xr:uid="{00000000-0005-0000-0000-0000D0080000}"/>
    <cellStyle name="Normal 70 2 3" xfId="2264" xr:uid="{00000000-0005-0000-0000-0000D1080000}"/>
    <cellStyle name="Normal 70 2 3 2" xfId="2265" xr:uid="{00000000-0005-0000-0000-0000D2080000}"/>
    <cellStyle name="Normal 70 2 4" xfId="2266" xr:uid="{00000000-0005-0000-0000-0000D3080000}"/>
    <cellStyle name="Normal 70 2 4 2" xfId="2267" xr:uid="{00000000-0005-0000-0000-0000D4080000}"/>
    <cellStyle name="Normal 70 2 5" xfId="2268" xr:uid="{00000000-0005-0000-0000-0000D5080000}"/>
    <cellStyle name="Normal 70 2 5 2" xfId="2269" xr:uid="{00000000-0005-0000-0000-0000D6080000}"/>
    <cellStyle name="Normal 70 2 6" xfId="2270" xr:uid="{00000000-0005-0000-0000-0000D7080000}"/>
    <cellStyle name="Normal 70 2 6 2" xfId="2271" xr:uid="{00000000-0005-0000-0000-0000D8080000}"/>
    <cellStyle name="Normal 70 2 7" xfId="2272" xr:uid="{00000000-0005-0000-0000-0000D9080000}"/>
    <cellStyle name="Normal 70 2 8" xfId="2273" xr:uid="{00000000-0005-0000-0000-0000DA080000}"/>
    <cellStyle name="Normal 70 2 9" xfId="2274" xr:uid="{00000000-0005-0000-0000-0000DB080000}"/>
    <cellStyle name="Normal 70 3" xfId="2275" xr:uid="{00000000-0005-0000-0000-0000DC080000}"/>
    <cellStyle name="Normal 70 3 2" xfId="2276" xr:uid="{00000000-0005-0000-0000-0000DD080000}"/>
    <cellStyle name="Normal 70 4" xfId="2277" xr:uid="{00000000-0005-0000-0000-0000DE080000}"/>
    <cellStyle name="Normal 70 4 2" xfId="2278" xr:uid="{00000000-0005-0000-0000-0000DF080000}"/>
    <cellStyle name="Normal 70 5" xfId="2279" xr:uid="{00000000-0005-0000-0000-0000E0080000}"/>
    <cellStyle name="Normal 70 5 2" xfId="2280" xr:uid="{00000000-0005-0000-0000-0000E1080000}"/>
    <cellStyle name="Normal 70 6" xfId="2281" xr:uid="{00000000-0005-0000-0000-0000E2080000}"/>
    <cellStyle name="Normal 70 6 2" xfId="2282" xr:uid="{00000000-0005-0000-0000-0000E3080000}"/>
    <cellStyle name="Normal 70 7" xfId="2283" xr:uid="{00000000-0005-0000-0000-0000E4080000}"/>
    <cellStyle name="Normal 70 7 2" xfId="2284" xr:uid="{00000000-0005-0000-0000-0000E5080000}"/>
    <cellStyle name="Normal 70 8" xfId="2285" xr:uid="{00000000-0005-0000-0000-0000E6080000}"/>
    <cellStyle name="Normal 70 8 2" xfId="2286" xr:uid="{00000000-0005-0000-0000-0000E7080000}"/>
    <cellStyle name="Normal 70 9" xfId="2287" xr:uid="{00000000-0005-0000-0000-0000E8080000}"/>
    <cellStyle name="Normal 71" xfId="2288" xr:uid="{00000000-0005-0000-0000-0000E9080000}"/>
    <cellStyle name="Normal 71 10" xfId="2289" xr:uid="{00000000-0005-0000-0000-0000EA080000}"/>
    <cellStyle name="Normal 71 11" xfId="2290" xr:uid="{00000000-0005-0000-0000-0000EB080000}"/>
    <cellStyle name="Normal 71 2" xfId="2291" xr:uid="{00000000-0005-0000-0000-0000EC080000}"/>
    <cellStyle name="Normal 71 2 2" xfId="2292" xr:uid="{00000000-0005-0000-0000-0000ED080000}"/>
    <cellStyle name="Normal 71 2 2 2" xfId="2293" xr:uid="{00000000-0005-0000-0000-0000EE080000}"/>
    <cellStyle name="Normal 71 2 3" xfId="2294" xr:uid="{00000000-0005-0000-0000-0000EF080000}"/>
    <cellStyle name="Normal 71 2 3 2" xfId="2295" xr:uid="{00000000-0005-0000-0000-0000F0080000}"/>
    <cellStyle name="Normal 71 2 4" xfId="2296" xr:uid="{00000000-0005-0000-0000-0000F1080000}"/>
    <cellStyle name="Normal 71 2 4 2" xfId="2297" xr:uid="{00000000-0005-0000-0000-0000F2080000}"/>
    <cellStyle name="Normal 71 2 5" xfId="2298" xr:uid="{00000000-0005-0000-0000-0000F3080000}"/>
    <cellStyle name="Normal 71 2 5 2" xfId="2299" xr:uid="{00000000-0005-0000-0000-0000F4080000}"/>
    <cellStyle name="Normal 71 2 6" xfId="2300" xr:uid="{00000000-0005-0000-0000-0000F5080000}"/>
    <cellStyle name="Normal 71 2 6 2" xfId="2301" xr:uid="{00000000-0005-0000-0000-0000F6080000}"/>
    <cellStyle name="Normal 71 2 7" xfId="2302" xr:uid="{00000000-0005-0000-0000-0000F7080000}"/>
    <cellStyle name="Normal 71 2 8" xfId="2303" xr:uid="{00000000-0005-0000-0000-0000F8080000}"/>
    <cellStyle name="Normal 71 2 9" xfId="2304" xr:uid="{00000000-0005-0000-0000-0000F9080000}"/>
    <cellStyle name="Normal 71 3" xfId="2305" xr:uid="{00000000-0005-0000-0000-0000FA080000}"/>
    <cellStyle name="Normal 71 3 2" xfId="2306" xr:uid="{00000000-0005-0000-0000-0000FB080000}"/>
    <cellStyle name="Normal 71 4" xfId="2307" xr:uid="{00000000-0005-0000-0000-0000FC080000}"/>
    <cellStyle name="Normal 71 4 2" xfId="2308" xr:uid="{00000000-0005-0000-0000-0000FD080000}"/>
    <cellStyle name="Normal 71 5" xfId="2309" xr:uid="{00000000-0005-0000-0000-0000FE080000}"/>
    <cellStyle name="Normal 71 5 2" xfId="2310" xr:uid="{00000000-0005-0000-0000-0000FF080000}"/>
    <cellStyle name="Normal 71 6" xfId="2311" xr:uid="{00000000-0005-0000-0000-000000090000}"/>
    <cellStyle name="Normal 71 6 2" xfId="2312" xr:uid="{00000000-0005-0000-0000-000001090000}"/>
    <cellStyle name="Normal 71 7" xfId="2313" xr:uid="{00000000-0005-0000-0000-000002090000}"/>
    <cellStyle name="Normal 71 7 2" xfId="2314" xr:uid="{00000000-0005-0000-0000-000003090000}"/>
    <cellStyle name="Normal 71 8" xfId="2315" xr:uid="{00000000-0005-0000-0000-000004090000}"/>
    <cellStyle name="Normal 71 8 2" xfId="2316" xr:uid="{00000000-0005-0000-0000-000005090000}"/>
    <cellStyle name="Normal 71 9" xfId="2317" xr:uid="{00000000-0005-0000-0000-000006090000}"/>
    <cellStyle name="Normal 72" xfId="2318" xr:uid="{00000000-0005-0000-0000-000007090000}"/>
    <cellStyle name="Normal 72 10" xfId="2319" xr:uid="{00000000-0005-0000-0000-000008090000}"/>
    <cellStyle name="Normal 72 11" xfId="2320" xr:uid="{00000000-0005-0000-0000-000009090000}"/>
    <cellStyle name="Normal 72 2" xfId="2321" xr:uid="{00000000-0005-0000-0000-00000A090000}"/>
    <cellStyle name="Normal 72 2 2" xfId="2322" xr:uid="{00000000-0005-0000-0000-00000B090000}"/>
    <cellStyle name="Normal 72 2 2 2" xfId="2323" xr:uid="{00000000-0005-0000-0000-00000C090000}"/>
    <cellStyle name="Normal 72 2 3" xfId="2324" xr:uid="{00000000-0005-0000-0000-00000D090000}"/>
    <cellStyle name="Normal 72 2 3 2" xfId="2325" xr:uid="{00000000-0005-0000-0000-00000E090000}"/>
    <cellStyle name="Normal 72 2 4" xfId="2326" xr:uid="{00000000-0005-0000-0000-00000F090000}"/>
    <cellStyle name="Normal 72 2 4 2" xfId="2327" xr:uid="{00000000-0005-0000-0000-000010090000}"/>
    <cellStyle name="Normal 72 2 5" xfId="2328" xr:uid="{00000000-0005-0000-0000-000011090000}"/>
    <cellStyle name="Normal 72 2 5 2" xfId="2329" xr:uid="{00000000-0005-0000-0000-000012090000}"/>
    <cellStyle name="Normal 72 2 6" xfId="2330" xr:uid="{00000000-0005-0000-0000-000013090000}"/>
    <cellStyle name="Normal 72 2 6 2" xfId="2331" xr:uid="{00000000-0005-0000-0000-000014090000}"/>
    <cellStyle name="Normal 72 2 7" xfId="2332" xr:uid="{00000000-0005-0000-0000-000015090000}"/>
    <cellStyle name="Normal 72 2 8" xfId="2333" xr:uid="{00000000-0005-0000-0000-000016090000}"/>
    <cellStyle name="Normal 72 2 9" xfId="2334" xr:uid="{00000000-0005-0000-0000-000017090000}"/>
    <cellStyle name="Normal 72 3" xfId="2335" xr:uid="{00000000-0005-0000-0000-000018090000}"/>
    <cellStyle name="Normal 72 3 2" xfId="2336" xr:uid="{00000000-0005-0000-0000-000019090000}"/>
    <cellStyle name="Normal 72 4" xfId="2337" xr:uid="{00000000-0005-0000-0000-00001A090000}"/>
    <cellStyle name="Normal 72 4 2" xfId="2338" xr:uid="{00000000-0005-0000-0000-00001B090000}"/>
    <cellStyle name="Normal 72 5" xfId="2339" xr:uid="{00000000-0005-0000-0000-00001C090000}"/>
    <cellStyle name="Normal 72 5 2" xfId="2340" xr:uid="{00000000-0005-0000-0000-00001D090000}"/>
    <cellStyle name="Normal 72 6" xfId="2341" xr:uid="{00000000-0005-0000-0000-00001E090000}"/>
    <cellStyle name="Normal 72 6 2" xfId="2342" xr:uid="{00000000-0005-0000-0000-00001F090000}"/>
    <cellStyle name="Normal 72 7" xfId="2343" xr:uid="{00000000-0005-0000-0000-000020090000}"/>
    <cellStyle name="Normal 72 7 2" xfId="2344" xr:uid="{00000000-0005-0000-0000-000021090000}"/>
    <cellStyle name="Normal 72 8" xfId="2345" xr:uid="{00000000-0005-0000-0000-000022090000}"/>
    <cellStyle name="Normal 72 8 2" xfId="2346" xr:uid="{00000000-0005-0000-0000-000023090000}"/>
    <cellStyle name="Normal 72 9" xfId="2347" xr:uid="{00000000-0005-0000-0000-000024090000}"/>
    <cellStyle name="Normal 73" xfId="2348" xr:uid="{00000000-0005-0000-0000-000025090000}"/>
    <cellStyle name="Normal 73 2" xfId="2349" xr:uid="{00000000-0005-0000-0000-000026090000}"/>
    <cellStyle name="Normal 74" xfId="2350" xr:uid="{00000000-0005-0000-0000-000027090000}"/>
    <cellStyle name="Normal 74 10" xfId="2351" xr:uid="{00000000-0005-0000-0000-000028090000}"/>
    <cellStyle name="Normal 74 11" xfId="2352" xr:uid="{00000000-0005-0000-0000-000029090000}"/>
    <cellStyle name="Normal 74 12" xfId="2353" xr:uid="{00000000-0005-0000-0000-00002A090000}"/>
    <cellStyle name="Normal 74 2" xfId="2354" xr:uid="{00000000-0005-0000-0000-00002B090000}"/>
    <cellStyle name="Normal 74 2 2" xfId="2355" xr:uid="{00000000-0005-0000-0000-00002C090000}"/>
    <cellStyle name="Normal 74 3" xfId="2356" xr:uid="{00000000-0005-0000-0000-00002D090000}"/>
    <cellStyle name="Normal 74 3 2" xfId="2357" xr:uid="{00000000-0005-0000-0000-00002E090000}"/>
    <cellStyle name="Normal 74 3 2 2" xfId="2358" xr:uid="{00000000-0005-0000-0000-00002F090000}"/>
    <cellStyle name="Normal 74 3 3" xfId="2359" xr:uid="{00000000-0005-0000-0000-000030090000}"/>
    <cellStyle name="Normal 74 3 3 2" xfId="2360" xr:uid="{00000000-0005-0000-0000-000031090000}"/>
    <cellStyle name="Normal 74 3 4" xfId="2361" xr:uid="{00000000-0005-0000-0000-000032090000}"/>
    <cellStyle name="Normal 74 3 4 2" xfId="2362" xr:uid="{00000000-0005-0000-0000-000033090000}"/>
    <cellStyle name="Normal 74 3 5" xfId="2363" xr:uid="{00000000-0005-0000-0000-000034090000}"/>
    <cellStyle name="Normal 74 3 5 2" xfId="2364" xr:uid="{00000000-0005-0000-0000-000035090000}"/>
    <cellStyle name="Normal 74 3 6" xfId="2365" xr:uid="{00000000-0005-0000-0000-000036090000}"/>
    <cellStyle name="Normal 74 3 6 2" xfId="2366" xr:uid="{00000000-0005-0000-0000-000037090000}"/>
    <cellStyle name="Normal 74 3 7" xfId="2367" xr:uid="{00000000-0005-0000-0000-000038090000}"/>
    <cellStyle name="Normal 74 3 8" xfId="2368" xr:uid="{00000000-0005-0000-0000-000039090000}"/>
    <cellStyle name="Normal 74 3 9" xfId="2369" xr:uid="{00000000-0005-0000-0000-00003A090000}"/>
    <cellStyle name="Normal 74 4" xfId="2370" xr:uid="{00000000-0005-0000-0000-00003B090000}"/>
    <cellStyle name="Normal 74 4 2" xfId="2371" xr:uid="{00000000-0005-0000-0000-00003C090000}"/>
    <cellStyle name="Normal 74 5" xfId="2372" xr:uid="{00000000-0005-0000-0000-00003D090000}"/>
    <cellStyle name="Normal 74 5 2" xfId="2373" xr:uid="{00000000-0005-0000-0000-00003E090000}"/>
    <cellStyle name="Normal 74 6" xfId="2374" xr:uid="{00000000-0005-0000-0000-00003F090000}"/>
    <cellStyle name="Normal 74 6 2" xfId="2375" xr:uid="{00000000-0005-0000-0000-000040090000}"/>
    <cellStyle name="Normal 74 7" xfId="2376" xr:uid="{00000000-0005-0000-0000-000041090000}"/>
    <cellStyle name="Normal 74 7 2" xfId="2377" xr:uid="{00000000-0005-0000-0000-000042090000}"/>
    <cellStyle name="Normal 74 8" xfId="2378" xr:uid="{00000000-0005-0000-0000-000043090000}"/>
    <cellStyle name="Normal 74 8 2" xfId="2379" xr:uid="{00000000-0005-0000-0000-000044090000}"/>
    <cellStyle name="Normal 74 9" xfId="2380" xr:uid="{00000000-0005-0000-0000-000045090000}"/>
    <cellStyle name="Normal 74 9 2" xfId="2381" xr:uid="{00000000-0005-0000-0000-000046090000}"/>
    <cellStyle name="Normal 75" xfId="2382" xr:uid="{00000000-0005-0000-0000-000047090000}"/>
    <cellStyle name="Normal 75 10" xfId="2383" xr:uid="{00000000-0005-0000-0000-000048090000}"/>
    <cellStyle name="Normal 75 11" xfId="2384" xr:uid="{00000000-0005-0000-0000-000049090000}"/>
    <cellStyle name="Normal 75 2" xfId="2385" xr:uid="{00000000-0005-0000-0000-00004A090000}"/>
    <cellStyle name="Normal 75 2 2" xfId="2386" xr:uid="{00000000-0005-0000-0000-00004B090000}"/>
    <cellStyle name="Normal 75 2 2 2" xfId="2387" xr:uid="{00000000-0005-0000-0000-00004C090000}"/>
    <cellStyle name="Normal 75 2 3" xfId="2388" xr:uid="{00000000-0005-0000-0000-00004D090000}"/>
    <cellStyle name="Normal 75 2 3 2" xfId="2389" xr:uid="{00000000-0005-0000-0000-00004E090000}"/>
    <cellStyle name="Normal 75 2 4" xfId="2390" xr:uid="{00000000-0005-0000-0000-00004F090000}"/>
    <cellStyle name="Normal 75 2 4 2" xfId="2391" xr:uid="{00000000-0005-0000-0000-000050090000}"/>
    <cellStyle name="Normal 75 2 5" xfId="2392" xr:uid="{00000000-0005-0000-0000-000051090000}"/>
    <cellStyle name="Normal 75 2 5 2" xfId="2393" xr:uid="{00000000-0005-0000-0000-000052090000}"/>
    <cellStyle name="Normal 75 2 6" xfId="2394" xr:uid="{00000000-0005-0000-0000-000053090000}"/>
    <cellStyle name="Normal 75 2 6 2" xfId="2395" xr:uid="{00000000-0005-0000-0000-000054090000}"/>
    <cellStyle name="Normal 75 2 7" xfId="2396" xr:uid="{00000000-0005-0000-0000-000055090000}"/>
    <cellStyle name="Normal 75 2 8" xfId="2397" xr:uid="{00000000-0005-0000-0000-000056090000}"/>
    <cellStyle name="Normal 75 2 9" xfId="2398" xr:uid="{00000000-0005-0000-0000-000057090000}"/>
    <cellStyle name="Normal 75 3" xfId="2399" xr:uid="{00000000-0005-0000-0000-000058090000}"/>
    <cellStyle name="Normal 75 3 2" xfId="2400" xr:uid="{00000000-0005-0000-0000-000059090000}"/>
    <cellStyle name="Normal 75 4" xfId="2401" xr:uid="{00000000-0005-0000-0000-00005A090000}"/>
    <cellStyle name="Normal 75 4 2" xfId="2402" xr:uid="{00000000-0005-0000-0000-00005B090000}"/>
    <cellStyle name="Normal 75 5" xfId="2403" xr:uid="{00000000-0005-0000-0000-00005C090000}"/>
    <cellStyle name="Normal 75 5 2" xfId="2404" xr:uid="{00000000-0005-0000-0000-00005D090000}"/>
    <cellStyle name="Normal 75 6" xfId="2405" xr:uid="{00000000-0005-0000-0000-00005E090000}"/>
    <cellStyle name="Normal 75 6 2" xfId="2406" xr:uid="{00000000-0005-0000-0000-00005F090000}"/>
    <cellStyle name="Normal 75 7" xfId="2407" xr:uid="{00000000-0005-0000-0000-000060090000}"/>
    <cellStyle name="Normal 75 7 2" xfId="2408" xr:uid="{00000000-0005-0000-0000-000061090000}"/>
    <cellStyle name="Normal 75 8" xfId="2409" xr:uid="{00000000-0005-0000-0000-000062090000}"/>
    <cellStyle name="Normal 75 8 2" xfId="2410" xr:uid="{00000000-0005-0000-0000-000063090000}"/>
    <cellStyle name="Normal 75 9" xfId="2411" xr:uid="{00000000-0005-0000-0000-000064090000}"/>
    <cellStyle name="Normal 76" xfId="2412" xr:uid="{00000000-0005-0000-0000-000065090000}"/>
    <cellStyle name="Normal 76 10" xfId="2413" xr:uid="{00000000-0005-0000-0000-000066090000}"/>
    <cellStyle name="Normal 76 11" xfId="2414" xr:uid="{00000000-0005-0000-0000-000067090000}"/>
    <cellStyle name="Normal 76 2" xfId="2415" xr:uid="{00000000-0005-0000-0000-000068090000}"/>
    <cellStyle name="Normal 76 2 2" xfId="2416" xr:uid="{00000000-0005-0000-0000-000069090000}"/>
    <cellStyle name="Normal 76 2 2 2" xfId="2417" xr:uid="{00000000-0005-0000-0000-00006A090000}"/>
    <cellStyle name="Normal 76 2 3" xfId="2418" xr:uid="{00000000-0005-0000-0000-00006B090000}"/>
    <cellStyle name="Normal 76 2 3 2" xfId="2419" xr:uid="{00000000-0005-0000-0000-00006C090000}"/>
    <cellStyle name="Normal 76 2 4" xfId="2420" xr:uid="{00000000-0005-0000-0000-00006D090000}"/>
    <cellStyle name="Normal 76 2 4 2" xfId="2421" xr:uid="{00000000-0005-0000-0000-00006E090000}"/>
    <cellStyle name="Normal 76 2 5" xfId="2422" xr:uid="{00000000-0005-0000-0000-00006F090000}"/>
    <cellStyle name="Normal 76 2 5 2" xfId="2423" xr:uid="{00000000-0005-0000-0000-000070090000}"/>
    <cellStyle name="Normal 76 2 6" xfId="2424" xr:uid="{00000000-0005-0000-0000-000071090000}"/>
    <cellStyle name="Normal 76 2 6 2" xfId="2425" xr:uid="{00000000-0005-0000-0000-000072090000}"/>
    <cellStyle name="Normal 76 2 7" xfId="2426" xr:uid="{00000000-0005-0000-0000-000073090000}"/>
    <cellStyle name="Normal 76 2 8" xfId="2427" xr:uid="{00000000-0005-0000-0000-000074090000}"/>
    <cellStyle name="Normal 76 2 9" xfId="2428" xr:uid="{00000000-0005-0000-0000-000075090000}"/>
    <cellStyle name="Normal 76 3" xfId="2429" xr:uid="{00000000-0005-0000-0000-000076090000}"/>
    <cellStyle name="Normal 76 3 2" xfId="2430" xr:uid="{00000000-0005-0000-0000-000077090000}"/>
    <cellStyle name="Normal 76 4" xfId="2431" xr:uid="{00000000-0005-0000-0000-000078090000}"/>
    <cellStyle name="Normal 76 4 2" xfId="2432" xr:uid="{00000000-0005-0000-0000-000079090000}"/>
    <cellStyle name="Normal 76 5" xfId="2433" xr:uid="{00000000-0005-0000-0000-00007A090000}"/>
    <cellStyle name="Normal 76 5 2" xfId="2434" xr:uid="{00000000-0005-0000-0000-00007B090000}"/>
    <cellStyle name="Normal 76 6" xfId="2435" xr:uid="{00000000-0005-0000-0000-00007C090000}"/>
    <cellStyle name="Normal 76 6 2" xfId="2436" xr:uid="{00000000-0005-0000-0000-00007D090000}"/>
    <cellStyle name="Normal 76 7" xfId="2437" xr:uid="{00000000-0005-0000-0000-00007E090000}"/>
    <cellStyle name="Normal 76 7 2" xfId="2438" xr:uid="{00000000-0005-0000-0000-00007F090000}"/>
    <cellStyle name="Normal 76 8" xfId="2439" xr:uid="{00000000-0005-0000-0000-000080090000}"/>
    <cellStyle name="Normal 76 8 2" xfId="2440" xr:uid="{00000000-0005-0000-0000-000081090000}"/>
    <cellStyle name="Normal 76 9" xfId="2441" xr:uid="{00000000-0005-0000-0000-000082090000}"/>
    <cellStyle name="Normal 77" xfId="2442" xr:uid="{00000000-0005-0000-0000-000083090000}"/>
    <cellStyle name="Normal 77 10" xfId="2443" xr:uid="{00000000-0005-0000-0000-000084090000}"/>
    <cellStyle name="Normal 77 11" xfId="2444" xr:uid="{00000000-0005-0000-0000-000085090000}"/>
    <cellStyle name="Normal 77 2" xfId="2445" xr:uid="{00000000-0005-0000-0000-000086090000}"/>
    <cellStyle name="Normal 77 2 2" xfId="2446" xr:uid="{00000000-0005-0000-0000-000087090000}"/>
    <cellStyle name="Normal 77 2 2 2" xfId="2447" xr:uid="{00000000-0005-0000-0000-000088090000}"/>
    <cellStyle name="Normal 77 2 3" xfId="2448" xr:uid="{00000000-0005-0000-0000-000089090000}"/>
    <cellStyle name="Normal 77 2 3 2" xfId="2449" xr:uid="{00000000-0005-0000-0000-00008A090000}"/>
    <cellStyle name="Normal 77 2 4" xfId="2450" xr:uid="{00000000-0005-0000-0000-00008B090000}"/>
    <cellStyle name="Normal 77 2 4 2" xfId="2451" xr:uid="{00000000-0005-0000-0000-00008C090000}"/>
    <cellStyle name="Normal 77 2 5" xfId="2452" xr:uid="{00000000-0005-0000-0000-00008D090000}"/>
    <cellStyle name="Normal 77 2 5 2" xfId="2453" xr:uid="{00000000-0005-0000-0000-00008E090000}"/>
    <cellStyle name="Normal 77 2 6" xfId="2454" xr:uid="{00000000-0005-0000-0000-00008F090000}"/>
    <cellStyle name="Normal 77 2 6 2" xfId="2455" xr:uid="{00000000-0005-0000-0000-000090090000}"/>
    <cellStyle name="Normal 77 2 7" xfId="2456" xr:uid="{00000000-0005-0000-0000-000091090000}"/>
    <cellStyle name="Normal 77 2 8" xfId="2457" xr:uid="{00000000-0005-0000-0000-000092090000}"/>
    <cellStyle name="Normal 77 2 9" xfId="2458" xr:uid="{00000000-0005-0000-0000-000093090000}"/>
    <cellStyle name="Normal 77 3" xfId="2459" xr:uid="{00000000-0005-0000-0000-000094090000}"/>
    <cellStyle name="Normal 77 3 2" xfId="2460" xr:uid="{00000000-0005-0000-0000-000095090000}"/>
    <cellStyle name="Normal 77 4" xfId="2461" xr:uid="{00000000-0005-0000-0000-000096090000}"/>
    <cellStyle name="Normal 77 4 2" xfId="2462" xr:uid="{00000000-0005-0000-0000-000097090000}"/>
    <cellStyle name="Normal 77 5" xfId="2463" xr:uid="{00000000-0005-0000-0000-000098090000}"/>
    <cellStyle name="Normal 77 5 2" xfId="2464" xr:uid="{00000000-0005-0000-0000-000099090000}"/>
    <cellStyle name="Normal 77 6" xfId="2465" xr:uid="{00000000-0005-0000-0000-00009A090000}"/>
    <cellStyle name="Normal 77 6 2" xfId="2466" xr:uid="{00000000-0005-0000-0000-00009B090000}"/>
    <cellStyle name="Normal 77 7" xfId="2467" xr:uid="{00000000-0005-0000-0000-00009C090000}"/>
    <cellStyle name="Normal 77 7 2" xfId="2468" xr:uid="{00000000-0005-0000-0000-00009D090000}"/>
    <cellStyle name="Normal 77 8" xfId="2469" xr:uid="{00000000-0005-0000-0000-00009E090000}"/>
    <cellStyle name="Normal 77 8 2" xfId="2470" xr:uid="{00000000-0005-0000-0000-00009F090000}"/>
    <cellStyle name="Normal 77 9" xfId="2471" xr:uid="{00000000-0005-0000-0000-0000A0090000}"/>
    <cellStyle name="Normal 78" xfId="2472" xr:uid="{00000000-0005-0000-0000-0000A1090000}"/>
    <cellStyle name="Normal 78 10" xfId="2473" xr:uid="{00000000-0005-0000-0000-0000A2090000}"/>
    <cellStyle name="Normal 78 11" xfId="2474" xr:uid="{00000000-0005-0000-0000-0000A3090000}"/>
    <cellStyle name="Normal 78 2" xfId="2475" xr:uid="{00000000-0005-0000-0000-0000A4090000}"/>
    <cellStyle name="Normal 78 2 2" xfId="2476" xr:uid="{00000000-0005-0000-0000-0000A5090000}"/>
    <cellStyle name="Normal 78 2 2 2" xfId="2477" xr:uid="{00000000-0005-0000-0000-0000A6090000}"/>
    <cellStyle name="Normal 78 2 3" xfId="2478" xr:uid="{00000000-0005-0000-0000-0000A7090000}"/>
    <cellStyle name="Normal 78 2 3 2" xfId="2479" xr:uid="{00000000-0005-0000-0000-0000A8090000}"/>
    <cellStyle name="Normal 78 2 4" xfId="2480" xr:uid="{00000000-0005-0000-0000-0000A9090000}"/>
    <cellStyle name="Normal 78 2 4 2" xfId="2481" xr:uid="{00000000-0005-0000-0000-0000AA090000}"/>
    <cellStyle name="Normal 78 2 5" xfId="2482" xr:uid="{00000000-0005-0000-0000-0000AB090000}"/>
    <cellStyle name="Normal 78 2 5 2" xfId="2483" xr:uid="{00000000-0005-0000-0000-0000AC090000}"/>
    <cellStyle name="Normal 78 2 6" xfId="2484" xr:uid="{00000000-0005-0000-0000-0000AD090000}"/>
    <cellStyle name="Normal 78 2 6 2" xfId="2485" xr:uid="{00000000-0005-0000-0000-0000AE090000}"/>
    <cellStyle name="Normal 78 2 7" xfId="2486" xr:uid="{00000000-0005-0000-0000-0000AF090000}"/>
    <cellStyle name="Normal 78 2 8" xfId="2487" xr:uid="{00000000-0005-0000-0000-0000B0090000}"/>
    <cellStyle name="Normal 78 2 9" xfId="2488" xr:uid="{00000000-0005-0000-0000-0000B1090000}"/>
    <cellStyle name="Normal 78 3" xfId="2489" xr:uid="{00000000-0005-0000-0000-0000B2090000}"/>
    <cellStyle name="Normal 78 3 2" xfId="2490" xr:uid="{00000000-0005-0000-0000-0000B3090000}"/>
    <cellStyle name="Normal 78 4" xfId="2491" xr:uid="{00000000-0005-0000-0000-0000B4090000}"/>
    <cellStyle name="Normal 78 4 2" xfId="2492" xr:uid="{00000000-0005-0000-0000-0000B5090000}"/>
    <cellStyle name="Normal 78 5" xfId="2493" xr:uid="{00000000-0005-0000-0000-0000B6090000}"/>
    <cellStyle name="Normal 78 5 2" xfId="2494" xr:uid="{00000000-0005-0000-0000-0000B7090000}"/>
    <cellStyle name="Normal 78 6" xfId="2495" xr:uid="{00000000-0005-0000-0000-0000B8090000}"/>
    <cellStyle name="Normal 78 6 2" xfId="2496" xr:uid="{00000000-0005-0000-0000-0000B9090000}"/>
    <cellStyle name="Normal 78 7" xfId="2497" xr:uid="{00000000-0005-0000-0000-0000BA090000}"/>
    <cellStyle name="Normal 78 7 2" xfId="2498" xr:uid="{00000000-0005-0000-0000-0000BB090000}"/>
    <cellStyle name="Normal 78 8" xfId="2499" xr:uid="{00000000-0005-0000-0000-0000BC090000}"/>
    <cellStyle name="Normal 78 8 2" xfId="2500" xr:uid="{00000000-0005-0000-0000-0000BD090000}"/>
    <cellStyle name="Normal 78 9" xfId="2501" xr:uid="{00000000-0005-0000-0000-0000BE090000}"/>
    <cellStyle name="Normal 79" xfId="2502" xr:uid="{00000000-0005-0000-0000-0000BF090000}"/>
    <cellStyle name="Normal 79 10" xfId="2503" xr:uid="{00000000-0005-0000-0000-0000C0090000}"/>
    <cellStyle name="Normal 79 11" xfId="2504" xr:uid="{00000000-0005-0000-0000-0000C1090000}"/>
    <cellStyle name="Normal 79 2" xfId="2505" xr:uid="{00000000-0005-0000-0000-0000C2090000}"/>
    <cellStyle name="Normal 79 2 2" xfId="2506" xr:uid="{00000000-0005-0000-0000-0000C3090000}"/>
    <cellStyle name="Normal 79 2 2 2" xfId="2507" xr:uid="{00000000-0005-0000-0000-0000C4090000}"/>
    <cellStyle name="Normal 79 2 3" xfId="2508" xr:uid="{00000000-0005-0000-0000-0000C5090000}"/>
    <cellStyle name="Normal 79 2 3 2" xfId="2509" xr:uid="{00000000-0005-0000-0000-0000C6090000}"/>
    <cellStyle name="Normal 79 2 4" xfId="2510" xr:uid="{00000000-0005-0000-0000-0000C7090000}"/>
    <cellStyle name="Normal 79 2 4 2" xfId="2511" xr:uid="{00000000-0005-0000-0000-0000C8090000}"/>
    <cellStyle name="Normal 79 2 5" xfId="2512" xr:uid="{00000000-0005-0000-0000-0000C9090000}"/>
    <cellStyle name="Normal 79 2 5 2" xfId="2513" xr:uid="{00000000-0005-0000-0000-0000CA090000}"/>
    <cellStyle name="Normal 79 2 6" xfId="2514" xr:uid="{00000000-0005-0000-0000-0000CB090000}"/>
    <cellStyle name="Normal 79 2 6 2" xfId="2515" xr:uid="{00000000-0005-0000-0000-0000CC090000}"/>
    <cellStyle name="Normal 79 2 7" xfId="2516" xr:uid="{00000000-0005-0000-0000-0000CD090000}"/>
    <cellStyle name="Normal 79 2 8" xfId="2517" xr:uid="{00000000-0005-0000-0000-0000CE090000}"/>
    <cellStyle name="Normal 79 2 9" xfId="2518" xr:uid="{00000000-0005-0000-0000-0000CF090000}"/>
    <cellStyle name="Normal 79 3" xfId="2519" xr:uid="{00000000-0005-0000-0000-0000D0090000}"/>
    <cellStyle name="Normal 79 3 2" xfId="2520" xr:uid="{00000000-0005-0000-0000-0000D1090000}"/>
    <cellStyle name="Normal 79 4" xfId="2521" xr:uid="{00000000-0005-0000-0000-0000D2090000}"/>
    <cellStyle name="Normal 79 4 2" xfId="2522" xr:uid="{00000000-0005-0000-0000-0000D3090000}"/>
    <cellStyle name="Normal 79 5" xfId="2523" xr:uid="{00000000-0005-0000-0000-0000D4090000}"/>
    <cellStyle name="Normal 79 5 2" xfId="2524" xr:uid="{00000000-0005-0000-0000-0000D5090000}"/>
    <cellStyle name="Normal 79 6" xfId="2525" xr:uid="{00000000-0005-0000-0000-0000D6090000}"/>
    <cellStyle name="Normal 79 6 2" xfId="2526" xr:uid="{00000000-0005-0000-0000-0000D7090000}"/>
    <cellStyle name="Normal 79 7" xfId="2527" xr:uid="{00000000-0005-0000-0000-0000D8090000}"/>
    <cellStyle name="Normal 79 7 2" xfId="2528" xr:uid="{00000000-0005-0000-0000-0000D9090000}"/>
    <cellStyle name="Normal 79 8" xfId="2529" xr:uid="{00000000-0005-0000-0000-0000DA090000}"/>
    <cellStyle name="Normal 79 8 2" xfId="2530" xr:uid="{00000000-0005-0000-0000-0000DB090000}"/>
    <cellStyle name="Normal 79 9" xfId="2531" xr:uid="{00000000-0005-0000-0000-0000DC090000}"/>
    <cellStyle name="Normal 8" xfId="2532" xr:uid="{00000000-0005-0000-0000-0000DD090000}"/>
    <cellStyle name="Normal 8 2" xfId="2533" xr:uid="{00000000-0005-0000-0000-0000DE090000}"/>
    <cellStyle name="Normal 80" xfId="2534" xr:uid="{00000000-0005-0000-0000-0000DF090000}"/>
    <cellStyle name="Normal 81" xfId="2535" xr:uid="{00000000-0005-0000-0000-0000E0090000}"/>
    <cellStyle name="Normal 81 2" xfId="2536" xr:uid="{00000000-0005-0000-0000-0000E1090000}"/>
    <cellStyle name="Normal 81 2 2" xfId="2537" xr:uid="{00000000-0005-0000-0000-0000E2090000}"/>
    <cellStyle name="Normal 81 3" xfId="2538" xr:uid="{00000000-0005-0000-0000-0000E3090000}"/>
    <cellStyle name="Normal 81 3 2" xfId="2539" xr:uid="{00000000-0005-0000-0000-0000E4090000}"/>
    <cellStyle name="Normal 81 4" xfId="2540" xr:uid="{00000000-0005-0000-0000-0000E5090000}"/>
    <cellStyle name="Normal 81 4 2" xfId="2541" xr:uid="{00000000-0005-0000-0000-0000E6090000}"/>
    <cellStyle name="Normal 81 5" xfId="2542" xr:uid="{00000000-0005-0000-0000-0000E7090000}"/>
    <cellStyle name="Normal 81 5 2" xfId="2543" xr:uid="{00000000-0005-0000-0000-0000E8090000}"/>
    <cellStyle name="Normal 81 6" xfId="2544" xr:uid="{00000000-0005-0000-0000-0000E9090000}"/>
    <cellStyle name="Normal 81 6 2" xfId="2545" xr:uid="{00000000-0005-0000-0000-0000EA090000}"/>
    <cellStyle name="Normal 81 7" xfId="2546" xr:uid="{00000000-0005-0000-0000-0000EB090000}"/>
    <cellStyle name="Normal 81 8" xfId="2547" xr:uid="{00000000-0005-0000-0000-0000EC090000}"/>
    <cellStyle name="Normal 81 9" xfId="2548" xr:uid="{00000000-0005-0000-0000-0000ED090000}"/>
    <cellStyle name="Normal 82" xfId="2549" xr:uid="{00000000-0005-0000-0000-0000EE090000}"/>
    <cellStyle name="Normal 82 2" xfId="2550" xr:uid="{00000000-0005-0000-0000-0000EF090000}"/>
    <cellStyle name="Normal 82 2 2" xfId="2551" xr:uid="{00000000-0005-0000-0000-0000F0090000}"/>
    <cellStyle name="Normal 82 3" xfId="2552" xr:uid="{00000000-0005-0000-0000-0000F1090000}"/>
    <cellStyle name="Normal 82 3 2" xfId="2553" xr:uid="{00000000-0005-0000-0000-0000F2090000}"/>
    <cellStyle name="Normal 82 4" xfId="2554" xr:uid="{00000000-0005-0000-0000-0000F3090000}"/>
    <cellStyle name="Normal 82 4 2" xfId="2555" xr:uid="{00000000-0005-0000-0000-0000F4090000}"/>
    <cellStyle name="Normal 82 5" xfId="2556" xr:uid="{00000000-0005-0000-0000-0000F5090000}"/>
    <cellStyle name="Normal 82 5 2" xfId="2557" xr:uid="{00000000-0005-0000-0000-0000F6090000}"/>
    <cellStyle name="Normal 82 6" xfId="2558" xr:uid="{00000000-0005-0000-0000-0000F7090000}"/>
    <cellStyle name="Normal 82 6 2" xfId="2559" xr:uid="{00000000-0005-0000-0000-0000F8090000}"/>
    <cellStyle name="Normal 82 7" xfId="2560" xr:uid="{00000000-0005-0000-0000-0000F9090000}"/>
    <cellStyle name="Normal 82 8" xfId="2561" xr:uid="{00000000-0005-0000-0000-0000FA090000}"/>
    <cellStyle name="Normal 82 9" xfId="2562" xr:uid="{00000000-0005-0000-0000-0000FB090000}"/>
    <cellStyle name="Normal 83" xfId="2563" xr:uid="{00000000-0005-0000-0000-0000FC090000}"/>
    <cellStyle name="Normal 83 2" xfId="2564" xr:uid="{00000000-0005-0000-0000-0000FD090000}"/>
    <cellStyle name="Normal 83 2 2" xfId="2565" xr:uid="{00000000-0005-0000-0000-0000FE090000}"/>
    <cellStyle name="Normal 83 3" xfId="2566" xr:uid="{00000000-0005-0000-0000-0000FF090000}"/>
    <cellStyle name="Normal 83 3 2" xfId="2567" xr:uid="{00000000-0005-0000-0000-0000000A0000}"/>
    <cellStyle name="Normal 83 4" xfId="2568" xr:uid="{00000000-0005-0000-0000-0000010A0000}"/>
    <cellStyle name="Normal 83 4 2" xfId="2569" xr:uid="{00000000-0005-0000-0000-0000020A0000}"/>
    <cellStyle name="Normal 83 5" xfId="2570" xr:uid="{00000000-0005-0000-0000-0000030A0000}"/>
    <cellStyle name="Normal 83 5 2" xfId="2571" xr:uid="{00000000-0005-0000-0000-0000040A0000}"/>
    <cellStyle name="Normal 83 6" xfId="2572" xr:uid="{00000000-0005-0000-0000-0000050A0000}"/>
    <cellStyle name="Normal 83 6 2" xfId="2573" xr:uid="{00000000-0005-0000-0000-0000060A0000}"/>
    <cellStyle name="Normal 83 7" xfId="2574" xr:uid="{00000000-0005-0000-0000-0000070A0000}"/>
    <cellStyle name="Normal 83 8" xfId="2575" xr:uid="{00000000-0005-0000-0000-0000080A0000}"/>
    <cellStyle name="Normal 83 9" xfId="2576" xr:uid="{00000000-0005-0000-0000-0000090A0000}"/>
    <cellStyle name="Normal 84" xfId="2577" xr:uid="{00000000-0005-0000-0000-00000A0A0000}"/>
    <cellStyle name="Normal 84 2" xfId="2578" xr:uid="{00000000-0005-0000-0000-00000B0A0000}"/>
    <cellStyle name="Normal 84 2 2" xfId="2579" xr:uid="{00000000-0005-0000-0000-00000C0A0000}"/>
    <cellStyle name="Normal 84 3" xfId="2580" xr:uid="{00000000-0005-0000-0000-00000D0A0000}"/>
    <cellStyle name="Normal 84 3 2" xfId="2581" xr:uid="{00000000-0005-0000-0000-00000E0A0000}"/>
    <cellStyle name="Normal 84 4" xfId="2582" xr:uid="{00000000-0005-0000-0000-00000F0A0000}"/>
    <cellStyle name="Normal 84 4 2" xfId="2583" xr:uid="{00000000-0005-0000-0000-0000100A0000}"/>
    <cellStyle name="Normal 84 5" xfId="2584" xr:uid="{00000000-0005-0000-0000-0000110A0000}"/>
    <cellStyle name="Normal 84 5 2" xfId="2585" xr:uid="{00000000-0005-0000-0000-0000120A0000}"/>
    <cellStyle name="Normal 84 6" xfId="2586" xr:uid="{00000000-0005-0000-0000-0000130A0000}"/>
    <cellStyle name="Normal 84 6 2" xfId="2587" xr:uid="{00000000-0005-0000-0000-0000140A0000}"/>
    <cellStyle name="Normal 84 7" xfId="2588" xr:uid="{00000000-0005-0000-0000-0000150A0000}"/>
    <cellStyle name="Normal 84 8" xfId="2589" xr:uid="{00000000-0005-0000-0000-0000160A0000}"/>
    <cellStyle name="Normal 84 9" xfId="2590" xr:uid="{00000000-0005-0000-0000-0000170A0000}"/>
    <cellStyle name="Normal 85" xfId="2591" xr:uid="{00000000-0005-0000-0000-0000180A0000}"/>
    <cellStyle name="Normal 85 2" xfId="2592" xr:uid="{00000000-0005-0000-0000-0000190A0000}"/>
    <cellStyle name="Normal 85 2 2" xfId="2593" xr:uid="{00000000-0005-0000-0000-00001A0A0000}"/>
    <cellStyle name="Normal 85 3" xfId="2594" xr:uid="{00000000-0005-0000-0000-00001B0A0000}"/>
    <cellStyle name="Normal 85 3 2" xfId="2595" xr:uid="{00000000-0005-0000-0000-00001C0A0000}"/>
    <cellStyle name="Normal 85 4" xfId="2596" xr:uid="{00000000-0005-0000-0000-00001D0A0000}"/>
    <cellStyle name="Normal 85 4 2" xfId="2597" xr:uid="{00000000-0005-0000-0000-00001E0A0000}"/>
    <cellStyle name="Normal 85 5" xfId="2598" xr:uid="{00000000-0005-0000-0000-00001F0A0000}"/>
    <cellStyle name="Normal 85 5 2" xfId="2599" xr:uid="{00000000-0005-0000-0000-0000200A0000}"/>
    <cellStyle name="Normal 85 6" xfId="2600" xr:uid="{00000000-0005-0000-0000-0000210A0000}"/>
    <cellStyle name="Normal 85 6 2" xfId="2601" xr:uid="{00000000-0005-0000-0000-0000220A0000}"/>
    <cellStyle name="Normal 85 7" xfId="2602" xr:uid="{00000000-0005-0000-0000-0000230A0000}"/>
    <cellStyle name="Normal 85 8" xfId="2603" xr:uid="{00000000-0005-0000-0000-0000240A0000}"/>
    <cellStyle name="Normal 85 9" xfId="2604" xr:uid="{00000000-0005-0000-0000-0000250A0000}"/>
    <cellStyle name="Normal 86" xfId="2605" xr:uid="{00000000-0005-0000-0000-0000260A0000}"/>
    <cellStyle name="Normal 86 2" xfId="2606" xr:uid="{00000000-0005-0000-0000-0000270A0000}"/>
    <cellStyle name="Normal 86 2 2" xfId="2607" xr:uid="{00000000-0005-0000-0000-0000280A0000}"/>
    <cellStyle name="Normal 86 3" xfId="2608" xr:uid="{00000000-0005-0000-0000-0000290A0000}"/>
    <cellStyle name="Normal 86 3 2" xfId="2609" xr:uid="{00000000-0005-0000-0000-00002A0A0000}"/>
    <cellStyle name="Normal 86 4" xfId="2610" xr:uid="{00000000-0005-0000-0000-00002B0A0000}"/>
    <cellStyle name="Normal 86 4 2" xfId="2611" xr:uid="{00000000-0005-0000-0000-00002C0A0000}"/>
    <cellStyle name="Normal 86 5" xfId="2612" xr:uid="{00000000-0005-0000-0000-00002D0A0000}"/>
    <cellStyle name="Normal 86 5 2" xfId="2613" xr:uid="{00000000-0005-0000-0000-00002E0A0000}"/>
    <cellStyle name="Normal 86 6" xfId="2614" xr:uid="{00000000-0005-0000-0000-00002F0A0000}"/>
    <cellStyle name="Normal 86 6 2" xfId="2615" xr:uid="{00000000-0005-0000-0000-0000300A0000}"/>
    <cellStyle name="Normal 86 7" xfId="2616" xr:uid="{00000000-0005-0000-0000-0000310A0000}"/>
    <cellStyle name="Normal 86 8" xfId="2617" xr:uid="{00000000-0005-0000-0000-0000320A0000}"/>
    <cellStyle name="Normal 86 9" xfId="2618" xr:uid="{00000000-0005-0000-0000-0000330A0000}"/>
    <cellStyle name="Normal 87" xfId="2619" xr:uid="{00000000-0005-0000-0000-0000340A0000}"/>
    <cellStyle name="Normal 87 2" xfId="2620" xr:uid="{00000000-0005-0000-0000-0000350A0000}"/>
    <cellStyle name="Normal 87 2 2" xfId="2621" xr:uid="{00000000-0005-0000-0000-0000360A0000}"/>
    <cellStyle name="Normal 87 3" xfId="2622" xr:uid="{00000000-0005-0000-0000-0000370A0000}"/>
    <cellStyle name="Normal 87 3 2" xfId="2623" xr:uid="{00000000-0005-0000-0000-0000380A0000}"/>
    <cellStyle name="Normal 87 4" xfId="2624" xr:uid="{00000000-0005-0000-0000-0000390A0000}"/>
    <cellStyle name="Normal 87 4 2" xfId="2625" xr:uid="{00000000-0005-0000-0000-00003A0A0000}"/>
    <cellStyle name="Normal 87 5" xfId="2626" xr:uid="{00000000-0005-0000-0000-00003B0A0000}"/>
    <cellStyle name="Normal 87 5 2" xfId="2627" xr:uid="{00000000-0005-0000-0000-00003C0A0000}"/>
    <cellStyle name="Normal 87 6" xfId="2628" xr:uid="{00000000-0005-0000-0000-00003D0A0000}"/>
    <cellStyle name="Normal 87 6 2" xfId="2629" xr:uid="{00000000-0005-0000-0000-00003E0A0000}"/>
    <cellStyle name="Normal 87 7" xfId="2630" xr:uid="{00000000-0005-0000-0000-00003F0A0000}"/>
    <cellStyle name="Normal 87 8" xfId="2631" xr:uid="{00000000-0005-0000-0000-0000400A0000}"/>
    <cellStyle name="Normal 87 9" xfId="2632" xr:uid="{00000000-0005-0000-0000-0000410A0000}"/>
    <cellStyle name="Normal 88" xfId="2633" xr:uid="{00000000-0005-0000-0000-0000420A0000}"/>
    <cellStyle name="Normal 89" xfId="2634" xr:uid="{00000000-0005-0000-0000-0000430A0000}"/>
    <cellStyle name="Normal 89 2" xfId="2635" xr:uid="{00000000-0005-0000-0000-0000440A0000}"/>
    <cellStyle name="Normal 89 3" xfId="2636" xr:uid="{00000000-0005-0000-0000-0000450A0000}"/>
    <cellStyle name="Normal 9" xfId="2637" xr:uid="{00000000-0005-0000-0000-0000460A0000}"/>
    <cellStyle name="Normal 9 2" xfId="2638" xr:uid="{00000000-0005-0000-0000-0000470A0000}"/>
    <cellStyle name="Normal 90" xfId="2639" xr:uid="{00000000-0005-0000-0000-0000480A0000}"/>
    <cellStyle name="Normal 90 2" xfId="2640" xr:uid="{00000000-0005-0000-0000-0000490A0000}"/>
    <cellStyle name="Normal 90 2 2" xfId="2641" xr:uid="{00000000-0005-0000-0000-00004A0A0000}"/>
    <cellStyle name="Normal 90 2 3" xfId="2642" xr:uid="{00000000-0005-0000-0000-00004B0A0000}"/>
    <cellStyle name="Normal 90 3" xfId="2643" xr:uid="{00000000-0005-0000-0000-00004C0A0000}"/>
    <cellStyle name="Normal 91" xfId="2644" xr:uid="{00000000-0005-0000-0000-00004D0A0000}"/>
    <cellStyle name="Normal 91 2" xfId="2645" xr:uid="{00000000-0005-0000-0000-00004E0A0000}"/>
    <cellStyle name="Normal 91 3" xfId="2646" xr:uid="{00000000-0005-0000-0000-00004F0A0000}"/>
    <cellStyle name="Normal 92" xfId="2647" xr:uid="{00000000-0005-0000-0000-0000500A0000}"/>
    <cellStyle name="Normal 92 2" xfId="2648" xr:uid="{00000000-0005-0000-0000-0000510A0000}"/>
    <cellStyle name="Normal 92 3" xfId="2649" xr:uid="{00000000-0005-0000-0000-0000520A0000}"/>
    <cellStyle name="Normal 93" xfId="2650" xr:uid="{00000000-0005-0000-0000-0000530A0000}"/>
    <cellStyle name="Normal 93 2" xfId="2651" xr:uid="{00000000-0005-0000-0000-0000540A0000}"/>
    <cellStyle name="Normal 93 2 2" xfId="2652" xr:uid="{00000000-0005-0000-0000-0000550A0000}"/>
    <cellStyle name="Normal 93 2 3" xfId="2653" xr:uid="{00000000-0005-0000-0000-0000560A0000}"/>
    <cellStyle name="Normal 93 3" xfId="2654" xr:uid="{00000000-0005-0000-0000-0000570A0000}"/>
    <cellStyle name="Normal 94" xfId="2655" xr:uid="{00000000-0005-0000-0000-0000580A0000}"/>
    <cellStyle name="Normal 94 2" xfId="2656" xr:uid="{00000000-0005-0000-0000-0000590A0000}"/>
    <cellStyle name="Normal 94 3" xfId="2657" xr:uid="{00000000-0005-0000-0000-00005A0A0000}"/>
    <cellStyle name="Normal 95" xfId="2658" xr:uid="{00000000-0005-0000-0000-00005B0A0000}"/>
    <cellStyle name="Normal 95 2" xfId="2659" xr:uid="{00000000-0005-0000-0000-00005C0A0000}"/>
    <cellStyle name="Normal 96" xfId="2660" xr:uid="{00000000-0005-0000-0000-00005D0A0000}"/>
    <cellStyle name="Normal 96 2" xfId="2661" xr:uid="{00000000-0005-0000-0000-00005E0A0000}"/>
    <cellStyle name="Normal 97" xfId="2662" xr:uid="{00000000-0005-0000-0000-00005F0A0000}"/>
    <cellStyle name="Normal 97 2" xfId="2663" xr:uid="{00000000-0005-0000-0000-0000600A0000}"/>
    <cellStyle name="Normal 98" xfId="2664" xr:uid="{00000000-0005-0000-0000-0000610A0000}"/>
    <cellStyle name="Normal 98 2" xfId="2665" xr:uid="{00000000-0005-0000-0000-0000620A0000}"/>
    <cellStyle name="Normal 99" xfId="2666" xr:uid="{00000000-0005-0000-0000-0000630A0000}"/>
    <cellStyle name="Normal 99 2" xfId="2667" xr:uid="{00000000-0005-0000-0000-0000640A0000}"/>
    <cellStyle name="Normal7" xfId="2668" xr:uid="{00000000-0005-0000-0000-0000650A0000}"/>
    <cellStyle name="Normal7Date" xfId="2669" xr:uid="{00000000-0005-0000-0000-0000660A0000}"/>
    <cellStyle name="Normal7DateHLeft" xfId="2670" xr:uid="{00000000-0005-0000-0000-0000670A0000}"/>
    <cellStyle name="Normal7DecimalHRight" xfId="2671" xr:uid="{00000000-0005-0000-0000-0000680A0000}"/>
    <cellStyle name="Normal7DecimalHRightShaded" xfId="2672" xr:uid="{00000000-0005-0000-0000-0000690A0000}"/>
    <cellStyle name="Normal7HLeft" xfId="2673" xr:uid="{00000000-0005-0000-0000-00006A0A0000}"/>
    <cellStyle name="Normal7HLeftHyperlink" xfId="2674" xr:uid="{00000000-0005-0000-0000-00006B0A0000}"/>
    <cellStyle name="Normal7HLeftIndent" xfId="2675" xr:uid="{00000000-0005-0000-0000-00006C0A0000}"/>
    <cellStyle name="Normal7Number" xfId="2676" xr:uid="{00000000-0005-0000-0000-00006D0A0000}"/>
    <cellStyle name="Normal7NumberHLeft" xfId="2677" xr:uid="{00000000-0005-0000-0000-00006E0A0000}"/>
    <cellStyle name="Normal7NumberHRight" xfId="2678" xr:uid="{00000000-0005-0000-0000-00006F0A0000}"/>
    <cellStyle name="Normal7NumberHRightShaded" xfId="2679" xr:uid="{00000000-0005-0000-0000-0000700A0000}"/>
    <cellStyle name="Normal7NumberShaded" xfId="2680" xr:uid="{00000000-0005-0000-0000-0000710A0000}"/>
    <cellStyle name="Normal7NumberVTopHGeneral" xfId="2681" xr:uid="{00000000-0005-0000-0000-0000720A0000}"/>
    <cellStyle name="Normal8" xfId="2682" xr:uid="{00000000-0005-0000-0000-0000730A0000}"/>
    <cellStyle name="Normal8HLeft" xfId="2683" xr:uid="{00000000-0005-0000-0000-0000740A0000}"/>
    <cellStyle name="Normalny_dec 04 bank transactions-ATMOS" xfId="2684" xr:uid="{00000000-0005-0000-0000-0000750A0000}"/>
    <cellStyle name="Note 10" xfId="2685" xr:uid="{00000000-0005-0000-0000-0000760A0000}"/>
    <cellStyle name="Note 10 2" xfId="2686" xr:uid="{00000000-0005-0000-0000-0000770A0000}"/>
    <cellStyle name="Note 11" xfId="2687" xr:uid="{00000000-0005-0000-0000-0000780A0000}"/>
    <cellStyle name="Note 11 2" xfId="2688" xr:uid="{00000000-0005-0000-0000-0000790A0000}"/>
    <cellStyle name="Note 12" xfId="2689" xr:uid="{00000000-0005-0000-0000-00007A0A0000}"/>
    <cellStyle name="Note 12 2" xfId="2690" xr:uid="{00000000-0005-0000-0000-00007B0A0000}"/>
    <cellStyle name="Note 13" xfId="2691" xr:uid="{00000000-0005-0000-0000-00007C0A0000}"/>
    <cellStyle name="Note 13 2" xfId="2692" xr:uid="{00000000-0005-0000-0000-00007D0A0000}"/>
    <cellStyle name="Note 14" xfId="2693" xr:uid="{00000000-0005-0000-0000-00007E0A0000}"/>
    <cellStyle name="Note 14 2" xfId="2694" xr:uid="{00000000-0005-0000-0000-00007F0A0000}"/>
    <cellStyle name="Note 15" xfId="2695" xr:uid="{00000000-0005-0000-0000-0000800A0000}"/>
    <cellStyle name="Note 16" xfId="2696" xr:uid="{00000000-0005-0000-0000-0000810A0000}"/>
    <cellStyle name="Note 2" xfId="2697" xr:uid="{00000000-0005-0000-0000-0000820A0000}"/>
    <cellStyle name="Note 2 2" xfId="2698" xr:uid="{00000000-0005-0000-0000-0000830A0000}"/>
    <cellStyle name="Note 2 3" xfId="2699" xr:uid="{00000000-0005-0000-0000-0000840A0000}"/>
    <cellStyle name="Note 2 4" xfId="2700" xr:uid="{00000000-0005-0000-0000-0000850A0000}"/>
    <cellStyle name="Note 2 4 10" xfId="2701" xr:uid="{00000000-0005-0000-0000-0000860A0000}"/>
    <cellStyle name="Note 2 4 11" xfId="2702" xr:uid="{00000000-0005-0000-0000-0000870A0000}"/>
    <cellStyle name="Note 2 4 2" xfId="2703" xr:uid="{00000000-0005-0000-0000-0000880A0000}"/>
    <cellStyle name="Note 2 4 2 2" xfId="2704" xr:uid="{00000000-0005-0000-0000-0000890A0000}"/>
    <cellStyle name="Note 2 4 2 2 2" xfId="2705" xr:uid="{00000000-0005-0000-0000-00008A0A0000}"/>
    <cellStyle name="Note 2 4 2 3" xfId="2706" xr:uid="{00000000-0005-0000-0000-00008B0A0000}"/>
    <cellStyle name="Note 2 4 2 3 2" xfId="2707" xr:uid="{00000000-0005-0000-0000-00008C0A0000}"/>
    <cellStyle name="Note 2 4 2 4" xfId="2708" xr:uid="{00000000-0005-0000-0000-00008D0A0000}"/>
    <cellStyle name="Note 2 4 2 4 2" xfId="2709" xr:uid="{00000000-0005-0000-0000-00008E0A0000}"/>
    <cellStyle name="Note 2 4 2 5" xfId="2710" xr:uid="{00000000-0005-0000-0000-00008F0A0000}"/>
    <cellStyle name="Note 2 4 2 5 2" xfId="2711" xr:uid="{00000000-0005-0000-0000-0000900A0000}"/>
    <cellStyle name="Note 2 4 2 6" xfId="2712" xr:uid="{00000000-0005-0000-0000-0000910A0000}"/>
    <cellStyle name="Note 2 4 2 6 2" xfId="2713" xr:uid="{00000000-0005-0000-0000-0000920A0000}"/>
    <cellStyle name="Note 2 4 2 7" xfId="2714" xr:uid="{00000000-0005-0000-0000-0000930A0000}"/>
    <cellStyle name="Note 2 4 2 8" xfId="2715" xr:uid="{00000000-0005-0000-0000-0000940A0000}"/>
    <cellStyle name="Note 2 4 2 9" xfId="2716" xr:uid="{00000000-0005-0000-0000-0000950A0000}"/>
    <cellStyle name="Note 2 4 3" xfId="2717" xr:uid="{00000000-0005-0000-0000-0000960A0000}"/>
    <cellStyle name="Note 2 4 3 2" xfId="2718" xr:uid="{00000000-0005-0000-0000-0000970A0000}"/>
    <cellStyle name="Note 2 4 4" xfId="2719" xr:uid="{00000000-0005-0000-0000-0000980A0000}"/>
    <cellStyle name="Note 2 4 4 2" xfId="2720" xr:uid="{00000000-0005-0000-0000-0000990A0000}"/>
    <cellStyle name="Note 2 4 5" xfId="2721" xr:uid="{00000000-0005-0000-0000-00009A0A0000}"/>
    <cellStyle name="Note 2 4 5 2" xfId="2722" xr:uid="{00000000-0005-0000-0000-00009B0A0000}"/>
    <cellStyle name="Note 2 4 6" xfId="2723" xr:uid="{00000000-0005-0000-0000-00009C0A0000}"/>
    <cellStyle name="Note 2 4 6 2" xfId="2724" xr:uid="{00000000-0005-0000-0000-00009D0A0000}"/>
    <cellStyle name="Note 2 4 7" xfId="2725" xr:uid="{00000000-0005-0000-0000-00009E0A0000}"/>
    <cellStyle name="Note 2 4 7 2" xfId="2726" xr:uid="{00000000-0005-0000-0000-00009F0A0000}"/>
    <cellStyle name="Note 2 4 8" xfId="2727" xr:uid="{00000000-0005-0000-0000-0000A00A0000}"/>
    <cellStyle name="Note 2 4 8 2" xfId="2728" xr:uid="{00000000-0005-0000-0000-0000A10A0000}"/>
    <cellStyle name="Note 2 4 9" xfId="2729" xr:uid="{00000000-0005-0000-0000-0000A20A0000}"/>
    <cellStyle name="Note 2 5" xfId="2730" xr:uid="{00000000-0005-0000-0000-0000A30A0000}"/>
    <cellStyle name="Note 3" xfId="2731" xr:uid="{00000000-0005-0000-0000-0000A40A0000}"/>
    <cellStyle name="Note 3 2" xfId="2732" xr:uid="{00000000-0005-0000-0000-0000A50A0000}"/>
    <cellStyle name="Note 3 2 2" xfId="2733" xr:uid="{00000000-0005-0000-0000-0000A60A0000}"/>
    <cellStyle name="Note 3 3" xfId="2734" xr:uid="{00000000-0005-0000-0000-0000A70A0000}"/>
    <cellStyle name="Note 4" xfId="2735" xr:uid="{00000000-0005-0000-0000-0000A80A0000}"/>
    <cellStyle name="Note 5" xfId="2736" xr:uid="{00000000-0005-0000-0000-0000A90A0000}"/>
    <cellStyle name="Note 5 10" xfId="2737" xr:uid="{00000000-0005-0000-0000-0000AA0A0000}"/>
    <cellStyle name="Note 5 11" xfId="2738" xr:uid="{00000000-0005-0000-0000-0000AB0A0000}"/>
    <cellStyle name="Note 5 2" xfId="2739" xr:uid="{00000000-0005-0000-0000-0000AC0A0000}"/>
    <cellStyle name="Note 5 2 2" xfId="2740" xr:uid="{00000000-0005-0000-0000-0000AD0A0000}"/>
    <cellStyle name="Note 5 2 2 2" xfId="2741" xr:uid="{00000000-0005-0000-0000-0000AE0A0000}"/>
    <cellStyle name="Note 5 2 3" xfId="2742" xr:uid="{00000000-0005-0000-0000-0000AF0A0000}"/>
    <cellStyle name="Note 5 2 3 2" xfId="2743" xr:uid="{00000000-0005-0000-0000-0000B00A0000}"/>
    <cellStyle name="Note 5 2 4" xfId="2744" xr:uid="{00000000-0005-0000-0000-0000B10A0000}"/>
    <cellStyle name="Note 5 2 4 2" xfId="2745" xr:uid="{00000000-0005-0000-0000-0000B20A0000}"/>
    <cellStyle name="Note 5 2 5" xfId="2746" xr:uid="{00000000-0005-0000-0000-0000B30A0000}"/>
    <cellStyle name="Note 5 2 5 2" xfId="2747" xr:uid="{00000000-0005-0000-0000-0000B40A0000}"/>
    <cellStyle name="Note 5 2 6" xfId="2748" xr:uid="{00000000-0005-0000-0000-0000B50A0000}"/>
    <cellStyle name="Note 5 2 6 2" xfId="2749" xr:uid="{00000000-0005-0000-0000-0000B60A0000}"/>
    <cellStyle name="Note 5 2 7" xfId="2750" xr:uid="{00000000-0005-0000-0000-0000B70A0000}"/>
    <cellStyle name="Note 5 2 8" xfId="2751" xr:uid="{00000000-0005-0000-0000-0000B80A0000}"/>
    <cellStyle name="Note 5 2 9" xfId="2752" xr:uid="{00000000-0005-0000-0000-0000B90A0000}"/>
    <cellStyle name="Note 5 3" xfId="2753" xr:uid="{00000000-0005-0000-0000-0000BA0A0000}"/>
    <cellStyle name="Note 5 3 2" xfId="2754" xr:uid="{00000000-0005-0000-0000-0000BB0A0000}"/>
    <cellStyle name="Note 5 4" xfId="2755" xr:uid="{00000000-0005-0000-0000-0000BC0A0000}"/>
    <cellStyle name="Note 5 4 2" xfId="2756" xr:uid="{00000000-0005-0000-0000-0000BD0A0000}"/>
    <cellStyle name="Note 5 5" xfId="2757" xr:uid="{00000000-0005-0000-0000-0000BE0A0000}"/>
    <cellStyle name="Note 5 5 2" xfId="2758" xr:uid="{00000000-0005-0000-0000-0000BF0A0000}"/>
    <cellStyle name="Note 5 6" xfId="2759" xr:uid="{00000000-0005-0000-0000-0000C00A0000}"/>
    <cellStyle name="Note 5 6 2" xfId="2760" xr:uid="{00000000-0005-0000-0000-0000C10A0000}"/>
    <cellStyle name="Note 5 7" xfId="2761" xr:uid="{00000000-0005-0000-0000-0000C20A0000}"/>
    <cellStyle name="Note 5 7 2" xfId="2762" xr:uid="{00000000-0005-0000-0000-0000C30A0000}"/>
    <cellStyle name="Note 5 8" xfId="2763" xr:uid="{00000000-0005-0000-0000-0000C40A0000}"/>
    <cellStyle name="Note 5 8 2" xfId="2764" xr:uid="{00000000-0005-0000-0000-0000C50A0000}"/>
    <cellStyle name="Note 5 9" xfId="2765" xr:uid="{00000000-0005-0000-0000-0000C60A0000}"/>
    <cellStyle name="Note 6" xfId="2766" xr:uid="{00000000-0005-0000-0000-0000C70A0000}"/>
    <cellStyle name="Note 6 10" xfId="2767" xr:uid="{00000000-0005-0000-0000-0000C80A0000}"/>
    <cellStyle name="Note 6 11" xfId="2768" xr:uid="{00000000-0005-0000-0000-0000C90A0000}"/>
    <cellStyle name="Note 6 2" xfId="2769" xr:uid="{00000000-0005-0000-0000-0000CA0A0000}"/>
    <cellStyle name="Note 6 2 2" xfId="2770" xr:uid="{00000000-0005-0000-0000-0000CB0A0000}"/>
    <cellStyle name="Note 6 2 2 2" xfId="2771" xr:uid="{00000000-0005-0000-0000-0000CC0A0000}"/>
    <cellStyle name="Note 6 2 3" xfId="2772" xr:uid="{00000000-0005-0000-0000-0000CD0A0000}"/>
    <cellStyle name="Note 6 2 3 2" xfId="2773" xr:uid="{00000000-0005-0000-0000-0000CE0A0000}"/>
    <cellStyle name="Note 6 2 4" xfId="2774" xr:uid="{00000000-0005-0000-0000-0000CF0A0000}"/>
    <cellStyle name="Note 6 2 4 2" xfId="2775" xr:uid="{00000000-0005-0000-0000-0000D00A0000}"/>
    <cellStyle name="Note 6 2 5" xfId="2776" xr:uid="{00000000-0005-0000-0000-0000D10A0000}"/>
    <cellStyle name="Note 6 2 5 2" xfId="2777" xr:uid="{00000000-0005-0000-0000-0000D20A0000}"/>
    <cellStyle name="Note 6 2 6" xfId="2778" xr:uid="{00000000-0005-0000-0000-0000D30A0000}"/>
    <cellStyle name="Note 6 2 6 2" xfId="2779" xr:uid="{00000000-0005-0000-0000-0000D40A0000}"/>
    <cellStyle name="Note 6 2 7" xfId="2780" xr:uid="{00000000-0005-0000-0000-0000D50A0000}"/>
    <cellStyle name="Note 6 2 8" xfId="2781" xr:uid="{00000000-0005-0000-0000-0000D60A0000}"/>
    <cellStyle name="Note 6 2 9" xfId="2782" xr:uid="{00000000-0005-0000-0000-0000D70A0000}"/>
    <cellStyle name="Note 6 3" xfId="2783" xr:uid="{00000000-0005-0000-0000-0000D80A0000}"/>
    <cellStyle name="Note 6 3 2" xfId="2784" xr:uid="{00000000-0005-0000-0000-0000D90A0000}"/>
    <cellStyle name="Note 6 4" xfId="2785" xr:uid="{00000000-0005-0000-0000-0000DA0A0000}"/>
    <cellStyle name="Note 6 4 2" xfId="2786" xr:uid="{00000000-0005-0000-0000-0000DB0A0000}"/>
    <cellStyle name="Note 6 5" xfId="2787" xr:uid="{00000000-0005-0000-0000-0000DC0A0000}"/>
    <cellStyle name="Note 6 5 2" xfId="2788" xr:uid="{00000000-0005-0000-0000-0000DD0A0000}"/>
    <cellStyle name="Note 6 6" xfId="2789" xr:uid="{00000000-0005-0000-0000-0000DE0A0000}"/>
    <cellStyle name="Note 6 6 2" xfId="2790" xr:uid="{00000000-0005-0000-0000-0000DF0A0000}"/>
    <cellStyle name="Note 6 7" xfId="2791" xr:uid="{00000000-0005-0000-0000-0000E00A0000}"/>
    <cellStyle name="Note 6 7 2" xfId="2792" xr:uid="{00000000-0005-0000-0000-0000E10A0000}"/>
    <cellStyle name="Note 6 8" xfId="2793" xr:uid="{00000000-0005-0000-0000-0000E20A0000}"/>
    <cellStyle name="Note 6 8 2" xfId="2794" xr:uid="{00000000-0005-0000-0000-0000E30A0000}"/>
    <cellStyle name="Note 6 9" xfId="2795" xr:uid="{00000000-0005-0000-0000-0000E40A0000}"/>
    <cellStyle name="Note 7" xfId="2796" xr:uid="{00000000-0005-0000-0000-0000E50A0000}"/>
    <cellStyle name="Note 8" xfId="2797" xr:uid="{00000000-0005-0000-0000-0000E60A0000}"/>
    <cellStyle name="Note 8 2" xfId="2798" xr:uid="{00000000-0005-0000-0000-0000E70A0000}"/>
    <cellStyle name="Note 8 2 2" xfId="2799" xr:uid="{00000000-0005-0000-0000-0000E80A0000}"/>
    <cellStyle name="Note 8 3" xfId="2800" xr:uid="{00000000-0005-0000-0000-0000E90A0000}"/>
    <cellStyle name="Note 8 3 2" xfId="2801" xr:uid="{00000000-0005-0000-0000-0000EA0A0000}"/>
    <cellStyle name="Note 8 4" xfId="2802" xr:uid="{00000000-0005-0000-0000-0000EB0A0000}"/>
    <cellStyle name="Note 8 4 2" xfId="2803" xr:uid="{00000000-0005-0000-0000-0000EC0A0000}"/>
    <cellStyle name="Note 8 5" xfId="2804" xr:uid="{00000000-0005-0000-0000-0000ED0A0000}"/>
    <cellStyle name="Note 8 5 2" xfId="2805" xr:uid="{00000000-0005-0000-0000-0000EE0A0000}"/>
    <cellStyle name="Note 8 6" xfId="2806" xr:uid="{00000000-0005-0000-0000-0000EF0A0000}"/>
    <cellStyle name="Note 8 6 2" xfId="2807" xr:uid="{00000000-0005-0000-0000-0000F00A0000}"/>
    <cellStyle name="Note 8 7" xfId="2808" xr:uid="{00000000-0005-0000-0000-0000F10A0000}"/>
    <cellStyle name="Note 8 8" xfId="2809" xr:uid="{00000000-0005-0000-0000-0000F20A0000}"/>
    <cellStyle name="Note 8 9" xfId="2810" xr:uid="{00000000-0005-0000-0000-0000F30A0000}"/>
    <cellStyle name="Note 9" xfId="2811" xr:uid="{00000000-0005-0000-0000-0000F40A0000}"/>
    <cellStyle name="Note 9 2" xfId="2812" xr:uid="{00000000-0005-0000-0000-0000F50A0000}"/>
    <cellStyle name="nozero" xfId="2813" xr:uid="{00000000-0005-0000-0000-0000F60A0000}"/>
    <cellStyle name="nozero 2" xfId="2814" xr:uid="{00000000-0005-0000-0000-0000F70A0000}"/>
    <cellStyle name="nozero 2 2" xfId="2815" xr:uid="{00000000-0005-0000-0000-0000F80A0000}"/>
    <cellStyle name="nozero 2 2 2" xfId="2816" xr:uid="{00000000-0005-0000-0000-0000F90A0000}"/>
    <cellStyle name="nozero 2 3" xfId="2817" xr:uid="{00000000-0005-0000-0000-0000FA0A0000}"/>
    <cellStyle name="nozero 3" xfId="2818" xr:uid="{00000000-0005-0000-0000-0000FB0A0000}"/>
    <cellStyle name="nozero 3 2" xfId="2819" xr:uid="{00000000-0005-0000-0000-0000FC0A0000}"/>
    <cellStyle name="nozero 4" xfId="2820" xr:uid="{00000000-0005-0000-0000-0000FD0A0000}"/>
    <cellStyle name="nPlosion" xfId="14" xr:uid="{00000000-0005-0000-0000-0000FE0A0000}"/>
    <cellStyle name="nPlosion 2" xfId="2821" xr:uid="{00000000-0005-0000-0000-0000FF0A0000}"/>
    <cellStyle name="Number" xfId="2822" xr:uid="{00000000-0005-0000-0000-0000000B0000}"/>
    <cellStyle name="Number 2" xfId="2823" xr:uid="{00000000-0005-0000-0000-0000010B0000}"/>
    <cellStyle name="numbers" xfId="2824" xr:uid="{00000000-0005-0000-0000-0000020B0000}"/>
    <cellStyle name="NumCommaRed" xfId="2825" xr:uid="{00000000-0005-0000-0000-0000030B0000}"/>
    <cellStyle name="nvision" xfId="2826" xr:uid="{00000000-0005-0000-0000-0000040B0000}"/>
    <cellStyle name="Outlined" xfId="2827" xr:uid="{00000000-0005-0000-0000-0000050B0000}"/>
    <cellStyle name="Output 2" xfId="2828" xr:uid="{00000000-0005-0000-0000-0000060B0000}"/>
    <cellStyle name="Output 2 2" xfId="2829" xr:uid="{00000000-0005-0000-0000-0000070B0000}"/>
    <cellStyle name="Output 2 3" xfId="2830" xr:uid="{00000000-0005-0000-0000-0000080B0000}"/>
    <cellStyle name="Output 3" xfId="2831" xr:uid="{00000000-0005-0000-0000-0000090B0000}"/>
    <cellStyle name="Output 4" xfId="2832" xr:uid="{00000000-0005-0000-0000-00000A0B0000}"/>
    <cellStyle name="Output 5" xfId="2833" xr:uid="{00000000-0005-0000-0000-00000B0B0000}"/>
    <cellStyle name="Page Heading Large" xfId="2834" xr:uid="{00000000-0005-0000-0000-00000C0B0000}"/>
    <cellStyle name="Page Heading Small" xfId="2835" xr:uid="{00000000-0005-0000-0000-00000D0B0000}"/>
    <cellStyle name="Page Title" xfId="2836" xr:uid="{00000000-0005-0000-0000-00000E0B0000}"/>
    <cellStyle name="PB Table Heading" xfId="2837" xr:uid="{00000000-0005-0000-0000-00000F0B0000}"/>
    <cellStyle name="PB Table Highlight1" xfId="2838" xr:uid="{00000000-0005-0000-0000-0000100B0000}"/>
    <cellStyle name="PB Table Highlight2" xfId="2839" xr:uid="{00000000-0005-0000-0000-0000110B0000}"/>
    <cellStyle name="PB Table Highlight3" xfId="2840" xr:uid="{00000000-0005-0000-0000-0000120B0000}"/>
    <cellStyle name="PB Table Standard Row" xfId="2841" xr:uid="{00000000-0005-0000-0000-0000130B0000}"/>
    <cellStyle name="PB Table Subtotal Row" xfId="2842" xr:uid="{00000000-0005-0000-0000-0000140B0000}"/>
    <cellStyle name="PB Table Total Row" xfId="2843" xr:uid="{00000000-0005-0000-0000-0000150B0000}"/>
    <cellStyle name="Percent" xfId="2" builtinId="5"/>
    <cellStyle name="Percent (0)" xfId="2844" xr:uid="{00000000-0005-0000-0000-0000170B0000}"/>
    <cellStyle name="Percent (0) 2" xfId="2845" xr:uid="{00000000-0005-0000-0000-0000180B0000}"/>
    <cellStyle name="Percent (0) 2 2" xfId="2846" xr:uid="{00000000-0005-0000-0000-0000190B0000}"/>
    <cellStyle name="Percent (0) 3" xfId="2847" xr:uid="{00000000-0005-0000-0000-00001A0B0000}"/>
    <cellStyle name="Percent (0) 3 2" xfId="2848" xr:uid="{00000000-0005-0000-0000-00001B0B0000}"/>
    <cellStyle name="Percent (0) 3 2 2" xfId="2849" xr:uid="{00000000-0005-0000-0000-00001C0B0000}"/>
    <cellStyle name="Percent (0) 3 3" xfId="2850" xr:uid="{00000000-0005-0000-0000-00001D0B0000}"/>
    <cellStyle name="Percent (0) 4" xfId="2851" xr:uid="{00000000-0005-0000-0000-00001E0B0000}"/>
    <cellStyle name="Percent [.00%]" xfId="2852" xr:uid="{00000000-0005-0000-0000-00001F0B0000}"/>
    <cellStyle name="Percent [0]" xfId="2853" xr:uid="{00000000-0005-0000-0000-0000200B0000}"/>
    <cellStyle name="Percent [00]" xfId="2854" xr:uid="{00000000-0005-0000-0000-0000210B0000}"/>
    <cellStyle name="Percent [1]" xfId="2855" xr:uid="{00000000-0005-0000-0000-0000220B0000}"/>
    <cellStyle name="Percent [2]" xfId="2856" xr:uid="{00000000-0005-0000-0000-0000230B0000}"/>
    <cellStyle name="Percent [2] 2" xfId="2857" xr:uid="{00000000-0005-0000-0000-0000240B0000}"/>
    <cellStyle name="Percent 1" xfId="2858" xr:uid="{00000000-0005-0000-0000-0000250B0000}"/>
    <cellStyle name="Percent 10" xfId="2859" xr:uid="{00000000-0005-0000-0000-0000260B0000}"/>
    <cellStyle name="Percent 100" xfId="2860" xr:uid="{00000000-0005-0000-0000-0000270B0000}"/>
    <cellStyle name="Percent 101" xfId="2861" xr:uid="{00000000-0005-0000-0000-0000280B0000}"/>
    <cellStyle name="Percent 102" xfId="2862" xr:uid="{00000000-0005-0000-0000-0000290B0000}"/>
    <cellStyle name="Percent 103" xfId="2863" xr:uid="{00000000-0005-0000-0000-00002A0B0000}"/>
    <cellStyle name="Percent 104" xfId="2864" xr:uid="{00000000-0005-0000-0000-00002B0B0000}"/>
    <cellStyle name="Percent 105" xfId="2865" xr:uid="{00000000-0005-0000-0000-00002C0B0000}"/>
    <cellStyle name="Percent 106" xfId="2866" xr:uid="{00000000-0005-0000-0000-00002D0B0000}"/>
    <cellStyle name="Percent 107" xfId="2867" xr:uid="{00000000-0005-0000-0000-00002E0B0000}"/>
    <cellStyle name="Percent 108" xfId="2868" xr:uid="{00000000-0005-0000-0000-00002F0B0000}"/>
    <cellStyle name="Percent 109" xfId="2869" xr:uid="{00000000-0005-0000-0000-0000300B0000}"/>
    <cellStyle name="Percent 11" xfId="2870" xr:uid="{00000000-0005-0000-0000-0000310B0000}"/>
    <cellStyle name="Percent 110" xfId="2871" xr:uid="{00000000-0005-0000-0000-0000320B0000}"/>
    <cellStyle name="Percent 111" xfId="2872" xr:uid="{00000000-0005-0000-0000-0000330B0000}"/>
    <cellStyle name="Percent 112" xfId="2873" xr:uid="{00000000-0005-0000-0000-0000340B0000}"/>
    <cellStyle name="Percent 113" xfId="2874" xr:uid="{00000000-0005-0000-0000-0000350B0000}"/>
    <cellStyle name="Percent 114" xfId="2875" xr:uid="{00000000-0005-0000-0000-0000360B0000}"/>
    <cellStyle name="Percent 115" xfId="2876" xr:uid="{00000000-0005-0000-0000-0000370B0000}"/>
    <cellStyle name="Percent 116" xfId="2877" xr:uid="{00000000-0005-0000-0000-0000380B0000}"/>
    <cellStyle name="Percent 117" xfId="2878" xr:uid="{00000000-0005-0000-0000-0000390B0000}"/>
    <cellStyle name="Percent 118" xfId="2879" xr:uid="{00000000-0005-0000-0000-00003A0B0000}"/>
    <cellStyle name="Percent 119" xfId="2880" xr:uid="{00000000-0005-0000-0000-00003B0B0000}"/>
    <cellStyle name="Percent 12" xfId="2881" xr:uid="{00000000-0005-0000-0000-00003C0B0000}"/>
    <cellStyle name="Percent 120" xfId="2882" xr:uid="{00000000-0005-0000-0000-00003D0B0000}"/>
    <cellStyle name="Percent 121" xfId="2883" xr:uid="{00000000-0005-0000-0000-00003E0B0000}"/>
    <cellStyle name="Percent 122" xfId="2884" xr:uid="{00000000-0005-0000-0000-00003F0B0000}"/>
    <cellStyle name="Percent 123" xfId="2885" xr:uid="{00000000-0005-0000-0000-0000400B0000}"/>
    <cellStyle name="Percent 124" xfId="2886" xr:uid="{00000000-0005-0000-0000-0000410B0000}"/>
    <cellStyle name="Percent 125" xfId="2887" xr:uid="{00000000-0005-0000-0000-0000420B0000}"/>
    <cellStyle name="Percent 126" xfId="2888" xr:uid="{00000000-0005-0000-0000-0000430B0000}"/>
    <cellStyle name="Percent 127" xfId="2889" xr:uid="{00000000-0005-0000-0000-0000440B0000}"/>
    <cellStyle name="Percent 128" xfId="2890" xr:uid="{00000000-0005-0000-0000-0000450B0000}"/>
    <cellStyle name="Percent 129" xfId="2891" xr:uid="{00000000-0005-0000-0000-0000460B0000}"/>
    <cellStyle name="Percent 13" xfId="2892" xr:uid="{00000000-0005-0000-0000-0000470B0000}"/>
    <cellStyle name="Percent 130" xfId="2893" xr:uid="{00000000-0005-0000-0000-0000480B0000}"/>
    <cellStyle name="Percent 131" xfId="2894" xr:uid="{00000000-0005-0000-0000-0000490B0000}"/>
    <cellStyle name="Percent 132" xfId="2895" xr:uid="{00000000-0005-0000-0000-00004A0B0000}"/>
    <cellStyle name="Percent 133" xfId="2896" xr:uid="{00000000-0005-0000-0000-00004B0B0000}"/>
    <cellStyle name="Percent 134" xfId="2897" xr:uid="{00000000-0005-0000-0000-00004C0B0000}"/>
    <cellStyle name="Percent 135" xfId="2898" xr:uid="{00000000-0005-0000-0000-00004D0B0000}"/>
    <cellStyle name="Percent 136" xfId="2899" xr:uid="{00000000-0005-0000-0000-00004E0B0000}"/>
    <cellStyle name="Percent 137" xfId="2900" xr:uid="{00000000-0005-0000-0000-00004F0B0000}"/>
    <cellStyle name="Percent 138" xfId="2901" xr:uid="{00000000-0005-0000-0000-0000500B0000}"/>
    <cellStyle name="Percent 139" xfId="2902" xr:uid="{00000000-0005-0000-0000-0000510B0000}"/>
    <cellStyle name="Percent 14" xfId="2903" xr:uid="{00000000-0005-0000-0000-0000520B0000}"/>
    <cellStyle name="Percent 140" xfId="2904" xr:uid="{00000000-0005-0000-0000-0000530B0000}"/>
    <cellStyle name="Percent 141" xfId="2905" xr:uid="{00000000-0005-0000-0000-0000540B0000}"/>
    <cellStyle name="Percent 142" xfId="2906" xr:uid="{00000000-0005-0000-0000-0000550B0000}"/>
    <cellStyle name="Percent 143" xfId="2907" xr:uid="{00000000-0005-0000-0000-0000560B0000}"/>
    <cellStyle name="Percent 144" xfId="2908" xr:uid="{00000000-0005-0000-0000-0000570B0000}"/>
    <cellStyle name="Percent 145" xfId="2909" xr:uid="{00000000-0005-0000-0000-0000580B0000}"/>
    <cellStyle name="Percent 146" xfId="2910" xr:uid="{00000000-0005-0000-0000-0000590B0000}"/>
    <cellStyle name="Percent 147" xfId="2911" xr:uid="{00000000-0005-0000-0000-00005A0B0000}"/>
    <cellStyle name="Percent 148" xfId="2912" xr:uid="{00000000-0005-0000-0000-00005B0B0000}"/>
    <cellStyle name="Percent 149" xfId="2913" xr:uid="{00000000-0005-0000-0000-00005C0B0000}"/>
    <cellStyle name="Percent 15" xfId="2914" xr:uid="{00000000-0005-0000-0000-00005D0B0000}"/>
    <cellStyle name="Percent 150" xfId="2915" xr:uid="{00000000-0005-0000-0000-00005E0B0000}"/>
    <cellStyle name="Percent 16" xfId="2916" xr:uid="{00000000-0005-0000-0000-00005F0B0000}"/>
    <cellStyle name="Percent 17" xfId="2917" xr:uid="{00000000-0005-0000-0000-0000600B0000}"/>
    <cellStyle name="Percent 18" xfId="2918" xr:uid="{00000000-0005-0000-0000-0000610B0000}"/>
    <cellStyle name="Percent 19" xfId="2919" xr:uid="{00000000-0005-0000-0000-0000620B0000}"/>
    <cellStyle name="Percent 2" xfId="7" xr:uid="{00000000-0005-0000-0000-0000630B0000}"/>
    <cellStyle name="Percent 2 2" xfId="2920" xr:uid="{00000000-0005-0000-0000-0000640B0000}"/>
    <cellStyle name="Percent 2 2 10" xfId="2921" xr:uid="{00000000-0005-0000-0000-0000650B0000}"/>
    <cellStyle name="Percent 2 2 11" xfId="2922" xr:uid="{00000000-0005-0000-0000-0000660B0000}"/>
    <cellStyle name="Percent 2 2 12" xfId="2923" xr:uid="{00000000-0005-0000-0000-0000670B0000}"/>
    <cellStyle name="Percent 2 2 2" xfId="2924" xr:uid="{00000000-0005-0000-0000-0000680B0000}"/>
    <cellStyle name="Percent 2 2 3" xfId="2925" xr:uid="{00000000-0005-0000-0000-0000690B0000}"/>
    <cellStyle name="Percent 2 2 3 2" xfId="2926" xr:uid="{00000000-0005-0000-0000-00006A0B0000}"/>
    <cellStyle name="Percent 2 2 3 2 2" xfId="2927" xr:uid="{00000000-0005-0000-0000-00006B0B0000}"/>
    <cellStyle name="Percent 2 2 3 3" xfId="2928" xr:uid="{00000000-0005-0000-0000-00006C0B0000}"/>
    <cellStyle name="Percent 2 2 3 3 2" xfId="2929" xr:uid="{00000000-0005-0000-0000-00006D0B0000}"/>
    <cellStyle name="Percent 2 2 3 4" xfId="2930" xr:uid="{00000000-0005-0000-0000-00006E0B0000}"/>
    <cellStyle name="Percent 2 2 3 4 2" xfId="2931" xr:uid="{00000000-0005-0000-0000-00006F0B0000}"/>
    <cellStyle name="Percent 2 2 3 5" xfId="2932" xr:uid="{00000000-0005-0000-0000-0000700B0000}"/>
    <cellStyle name="Percent 2 2 3 5 2" xfId="2933" xr:uid="{00000000-0005-0000-0000-0000710B0000}"/>
    <cellStyle name="Percent 2 2 3 6" xfId="2934" xr:uid="{00000000-0005-0000-0000-0000720B0000}"/>
    <cellStyle name="Percent 2 2 3 6 2" xfId="2935" xr:uid="{00000000-0005-0000-0000-0000730B0000}"/>
    <cellStyle name="Percent 2 2 3 7" xfId="2936" xr:uid="{00000000-0005-0000-0000-0000740B0000}"/>
    <cellStyle name="Percent 2 2 3 8" xfId="2937" xr:uid="{00000000-0005-0000-0000-0000750B0000}"/>
    <cellStyle name="Percent 2 2 3 9" xfId="2938" xr:uid="{00000000-0005-0000-0000-0000760B0000}"/>
    <cellStyle name="Percent 2 2 4" xfId="2939" xr:uid="{00000000-0005-0000-0000-0000770B0000}"/>
    <cellStyle name="Percent 2 2 4 2" xfId="2940" xr:uid="{00000000-0005-0000-0000-0000780B0000}"/>
    <cellStyle name="Percent 2 2 5" xfId="2941" xr:uid="{00000000-0005-0000-0000-0000790B0000}"/>
    <cellStyle name="Percent 2 2 5 2" xfId="2942" xr:uid="{00000000-0005-0000-0000-00007A0B0000}"/>
    <cellStyle name="Percent 2 2 6" xfId="2943" xr:uid="{00000000-0005-0000-0000-00007B0B0000}"/>
    <cellStyle name="Percent 2 2 6 2" xfId="2944" xr:uid="{00000000-0005-0000-0000-00007C0B0000}"/>
    <cellStyle name="Percent 2 2 7" xfId="2945" xr:uid="{00000000-0005-0000-0000-00007D0B0000}"/>
    <cellStyle name="Percent 2 2 7 2" xfId="2946" xr:uid="{00000000-0005-0000-0000-00007E0B0000}"/>
    <cellStyle name="Percent 2 2 8" xfId="2947" xr:uid="{00000000-0005-0000-0000-00007F0B0000}"/>
    <cellStyle name="Percent 2 2 8 2" xfId="2948" xr:uid="{00000000-0005-0000-0000-0000800B0000}"/>
    <cellStyle name="Percent 2 2 9" xfId="2949" xr:uid="{00000000-0005-0000-0000-0000810B0000}"/>
    <cellStyle name="Percent 2 2 9 2" xfId="2950" xr:uid="{00000000-0005-0000-0000-0000820B0000}"/>
    <cellStyle name="Percent 2 3" xfId="2951" xr:uid="{00000000-0005-0000-0000-0000830B0000}"/>
    <cellStyle name="Percent 2 4" xfId="2952" xr:uid="{00000000-0005-0000-0000-0000840B0000}"/>
    <cellStyle name="Percent 2 4 2" xfId="2953" xr:uid="{00000000-0005-0000-0000-0000850B0000}"/>
    <cellStyle name="Percent 2 5" xfId="2954" xr:uid="{00000000-0005-0000-0000-0000860B0000}"/>
    <cellStyle name="Percent 20" xfId="2955" xr:uid="{00000000-0005-0000-0000-0000870B0000}"/>
    <cellStyle name="Percent 21" xfId="2956" xr:uid="{00000000-0005-0000-0000-0000880B0000}"/>
    <cellStyle name="Percent 22" xfId="2957" xr:uid="{00000000-0005-0000-0000-0000890B0000}"/>
    <cellStyle name="Percent 23" xfId="2958" xr:uid="{00000000-0005-0000-0000-00008A0B0000}"/>
    <cellStyle name="Percent 24" xfId="2959" xr:uid="{00000000-0005-0000-0000-00008B0B0000}"/>
    <cellStyle name="Percent 25" xfId="2960" xr:uid="{00000000-0005-0000-0000-00008C0B0000}"/>
    <cellStyle name="Percent 26" xfId="2961" xr:uid="{00000000-0005-0000-0000-00008D0B0000}"/>
    <cellStyle name="Percent 27" xfId="2962" xr:uid="{00000000-0005-0000-0000-00008E0B0000}"/>
    <cellStyle name="Percent 28" xfId="2963" xr:uid="{00000000-0005-0000-0000-00008F0B0000}"/>
    <cellStyle name="Percent 29" xfId="2964" xr:uid="{00000000-0005-0000-0000-0000900B0000}"/>
    <cellStyle name="Percent 3" xfId="15" xr:uid="{00000000-0005-0000-0000-0000910B0000}"/>
    <cellStyle name="Percent 3 2" xfId="2965" xr:uid="{00000000-0005-0000-0000-0000920B0000}"/>
    <cellStyle name="Percent 3 3" xfId="2966" xr:uid="{00000000-0005-0000-0000-0000930B0000}"/>
    <cellStyle name="Percent 3 4" xfId="2967" xr:uid="{00000000-0005-0000-0000-0000940B0000}"/>
    <cellStyle name="Percent 30" xfId="2968" xr:uid="{00000000-0005-0000-0000-0000950B0000}"/>
    <cellStyle name="Percent 31" xfId="2969" xr:uid="{00000000-0005-0000-0000-0000960B0000}"/>
    <cellStyle name="Percent 32" xfId="2970" xr:uid="{00000000-0005-0000-0000-0000970B0000}"/>
    <cellStyle name="Percent 33" xfId="2971" xr:uid="{00000000-0005-0000-0000-0000980B0000}"/>
    <cellStyle name="Percent 34" xfId="2972" xr:uid="{00000000-0005-0000-0000-0000990B0000}"/>
    <cellStyle name="Percent 35" xfId="2973" xr:uid="{00000000-0005-0000-0000-00009A0B0000}"/>
    <cellStyle name="Percent 36" xfId="2974" xr:uid="{00000000-0005-0000-0000-00009B0B0000}"/>
    <cellStyle name="Percent 37" xfId="2975" xr:uid="{00000000-0005-0000-0000-00009C0B0000}"/>
    <cellStyle name="Percent 38" xfId="2976" xr:uid="{00000000-0005-0000-0000-00009D0B0000}"/>
    <cellStyle name="Percent 39" xfId="2977" xr:uid="{00000000-0005-0000-0000-00009E0B0000}"/>
    <cellStyle name="Percent 4" xfId="2978" xr:uid="{00000000-0005-0000-0000-00009F0B0000}"/>
    <cellStyle name="Percent 4 2" xfId="2979" xr:uid="{00000000-0005-0000-0000-0000A00B0000}"/>
    <cellStyle name="Percent 4 3" xfId="2980" xr:uid="{00000000-0005-0000-0000-0000A10B0000}"/>
    <cellStyle name="Percent 40" xfId="2981" xr:uid="{00000000-0005-0000-0000-0000A20B0000}"/>
    <cellStyle name="Percent 41" xfId="2982" xr:uid="{00000000-0005-0000-0000-0000A30B0000}"/>
    <cellStyle name="Percent 42" xfId="2983" xr:uid="{00000000-0005-0000-0000-0000A40B0000}"/>
    <cellStyle name="Percent 43" xfId="2984" xr:uid="{00000000-0005-0000-0000-0000A50B0000}"/>
    <cellStyle name="Percent 44" xfId="2985" xr:uid="{00000000-0005-0000-0000-0000A60B0000}"/>
    <cellStyle name="Percent 45" xfId="2986" xr:uid="{00000000-0005-0000-0000-0000A70B0000}"/>
    <cellStyle name="Percent 46" xfId="2987" xr:uid="{00000000-0005-0000-0000-0000A80B0000}"/>
    <cellStyle name="Percent 47" xfId="2988" xr:uid="{00000000-0005-0000-0000-0000A90B0000}"/>
    <cellStyle name="Percent 48" xfId="2989" xr:uid="{00000000-0005-0000-0000-0000AA0B0000}"/>
    <cellStyle name="Percent 49" xfId="2990" xr:uid="{00000000-0005-0000-0000-0000AB0B0000}"/>
    <cellStyle name="Percent 5" xfId="2991" xr:uid="{00000000-0005-0000-0000-0000AC0B0000}"/>
    <cellStyle name="Percent 50" xfId="2992" xr:uid="{00000000-0005-0000-0000-0000AD0B0000}"/>
    <cellStyle name="Percent 51" xfId="2993" xr:uid="{00000000-0005-0000-0000-0000AE0B0000}"/>
    <cellStyle name="Percent 52" xfId="2994" xr:uid="{00000000-0005-0000-0000-0000AF0B0000}"/>
    <cellStyle name="Percent 53" xfId="2995" xr:uid="{00000000-0005-0000-0000-0000B00B0000}"/>
    <cellStyle name="Percent 54" xfId="2996" xr:uid="{00000000-0005-0000-0000-0000B10B0000}"/>
    <cellStyle name="Percent 55" xfId="2997" xr:uid="{00000000-0005-0000-0000-0000B20B0000}"/>
    <cellStyle name="Percent 56" xfId="2998" xr:uid="{00000000-0005-0000-0000-0000B30B0000}"/>
    <cellStyle name="Percent 57" xfId="2999" xr:uid="{00000000-0005-0000-0000-0000B40B0000}"/>
    <cellStyle name="Percent 58" xfId="3000" xr:uid="{00000000-0005-0000-0000-0000B50B0000}"/>
    <cellStyle name="Percent 59" xfId="3001" xr:uid="{00000000-0005-0000-0000-0000B60B0000}"/>
    <cellStyle name="Percent 6" xfId="3002" xr:uid="{00000000-0005-0000-0000-0000B70B0000}"/>
    <cellStyle name="Percent 6 2" xfId="3003" xr:uid="{00000000-0005-0000-0000-0000B80B0000}"/>
    <cellStyle name="Percent 6 2 2" xfId="3004" xr:uid="{00000000-0005-0000-0000-0000B90B0000}"/>
    <cellStyle name="Percent 6 3" xfId="3005" xr:uid="{00000000-0005-0000-0000-0000BA0B0000}"/>
    <cellStyle name="Percent 60" xfId="3006" xr:uid="{00000000-0005-0000-0000-0000BB0B0000}"/>
    <cellStyle name="Percent 61" xfId="3007" xr:uid="{00000000-0005-0000-0000-0000BC0B0000}"/>
    <cellStyle name="Percent 62" xfId="3008" xr:uid="{00000000-0005-0000-0000-0000BD0B0000}"/>
    <cellStyle name="Percent 63" xfId="3009" xr:uid="{00000000-0005-0000-0000-0000BE0B0000}"/>
    <cellStyle name="Percent 64" xfId="3010" xr:uid="{00000000-0005-0000-0000-0000BF0B0000}"/>
    <cellStyle name="Percent 65" xfId="3011" xr:uid="{00000000-0005-0000-0000-0000C00B0000}"/>
    <cellStyle name="Percent 66" xfId="3012" xr:uid="{00000000-0005-0000-0000-0000C10B0000}"/>
    <cellStyle name="Percent 67" xfId="3013" xr:uid="{00000000-0005-0000-0000-0000C20B0000}"/>
    <cellStyle name="Percent 68" xfId="3014" xr:uid="{00000000-0005-0000-0000-0000C30B0000}"/>
    <cellStyle name="Percent 69" xfId="3015" xr:uid="{00000000-0005-0000-0000-0000C40B0000}"/>
    <cellStyle name="Percent 7" xfId="3016" xr:uid="{00000000-0005-0000-0000-0000C50B0000}"/>
    <cellStyle name="Percent 7 2" xfId="3017" xr:uid="{00000000-0005-0000-0000-0000C60B0000}"/>
    <cellStyle name="Percent 7 2 2" xfId="3018" xr:uid="{00000000-0005-0000-0000-0000C70B0000}"/>
    <cellStyle name="Percent 7 3" xfId="3019" xr:uid="{00000000-0005-0000-0000-0000C80B0000}"/>
    <cellStyle name="Percent 70" xfId="3020" xr:uid="{00000000-0005-0000-0000-0000C90B0000}"/>
    <cellStyle name="Percent 71" xfId="3021" xr:uid="{00000000-0005-0000-0000-0000CA0B0000}"/>
    <cellStyle name="Percent 72" xfId="3022" xr:uid="{00000000-0005-0000-0000-0000CB0B0000}"/>
    <cellStyle name="Percent 73" xfId="3023" xr:uid="{00000000-0005-0000-0000-0000CC0B0000}"/>
    <cellStyle name="Percent 74" xfId="3024" xr:uid="{00000000-0005-0000-0000-0000CD0B0000}"/>
    <cellStyle name="Percent 75" xfId="3025" xr:uid="{00000000-0005-0000-0000-0000CE0B0000}"/>
    <cellStyle name="Percent 76" xfId="3026" xr:uid="{00000000-0005-0000-0000-0000CF0B0000}"/>
    <cellStyle name="Percent 77" xfId="3027" xr:uid="{00000000-0005-0000-0000-0000D00B0000}"/>
    <cellStyle name="Percent 78" xfId="3028" xr:uid="{00000000-0005-0000-0000-0000D10B0000}"/>
    <cellStyle name="Percent 79" xfId="3029" xr:uid="{00000000-0005-0000-0000-0000D20B0000}"/>
    <cellStyle name="Percent 8" xfId="3030" xr:uid="{00000000-0005-0000-0000-0000D30B0000}"/>
    <cellStyle name="Percent 8 2" xfId="3031" xr:uid="{00000000-0005-0000-0000-0000D40B0000}"/>
    <cellStyle name="Percent 80" xfId="3032" xr:uid="{00000000-0005-0000-0000-0000D50B0000}"/>
    <cellStyle name="Percent 81" xfId="3033" xr:uid="{00000000-0005-0000-0000-0000D60B0000}"/>
    <cellStyle name="Percent 82" xfId="3034" xr:uid="{00000000-0005-0000-0000-0000D70B0000}"/>
    <cellStyle name="Percent 83" xfId="3035" xr:uid="{00000000-0005-0000-0000-0000D80B0000}"/>
    <cellStyle name="Percent 84" xfId="3036" xr:uid="{00000000-0005-0000-0000-0000D90B0000}"/>
    <cellStyle name="Percent 85" xfId="3037" xr:uid="{00000000-0005-0000-0000-0000DA0B0000}"/>
    <cellStyle name="Percent 86" xfId="3038" xr:uid="{00000000-0005-0000-0000-0000DB0B0000}"/>
    <cellStyle name="Percent 87" xfId="3039" xr:uid="{00000000-0005-0000-0000-0000DC0B0000}"/>
    <cellStyle name="Percent 88" xfId="3040" xr:uid="{00000000-0005-0000-0000-0000DD0B0000}"/>
    <cellStyle name="Percent 89" xfId="3041" xr:uid="{00000000-0005-0000-0000-0000DE0B0000}"/>
    <cellStyle name="Percent 9" xfId="3042" xr:uid="{00000000-0005-0000-0000-0000DF0B0000}"/>
    <cellStyle name="Percent 90" xfId="3043" xr:uid="{00000000-0005-0000-0000-0000E00B0000}"/>
    <cellStyle name="Percent 91" xfId="3044" xr:uid="{00000000-0005-0000-0000-0000E10B0000}"/>
    <cellStyle name="Percent 92" xfId="3045" xr:uid="{00000000-0005-0000-0000-0000E20B0000}"/>
    <cellStyle name="Percent 93" xfId="3046" xr:uid="{00000000-0005-0000-0000-0000E30B0000}"/>
    <cellStyle name="Percent 94" xfId="3047" xr:uid="{00000000-0005-0000-0000-0000E40B0000}"/>
    <cellStyle name="Percent 95" xfId="3048" xr:uid="{00000000-0005-0000-0000-0000E50B0000}"/>
    <cellStyle name="Percent 96" xfId="3049" xr:uid="{00000000-0005-0000-0000-0000E60B0000}"/>
    <cellStyle name="Percent 97" xfId="3050" xr:uid="{00000000-0005-0000-0000-0000E70B0000}"/>
    <cellStyle name="Percent 98" xfId="3051" xr:uid="{00000000-0005-0000-0000-0000E80B0000}"/>
    <cellStyle name="Percent 99" xfId="3052" xr:uid="{00000000-0005-0000-0000-0000E90B0000}"/>
    <cellStyle name="Percent Hard" xfId="3053" xr:uid="{00000000-0005-0000-0000-0000EA0B0000}"/>
    <cellStyle name="Percent1" xfId="3054" xr:uid="{00000000-0005-0000-0000-0000EB0B0000}"/>
    <cellStyle name="PercentRed10" xfId="3055" xr:uid="{00000000-0005-0000-0000-0000EC0B0000}"/>
    <cellStyle name="Power Price" xfId="3056" xr:uid="{00000000-0005-0000-0000-0000ED0B0000}"/>
    <cellStyle name="PrePop Currency (0)" xfId="3057" xr:uid="{00000000-0005-0000-0000-0000EE0B0000}"/>
    <cellStyle name="PrePop Currency (2)" xfId="3058" xr:uid="{00000000-0005-0000-0000-0000EF0B0000}"/>
    <cellStyle name="PrePop Units (0)" xfId="3059" xr:uid="{00000000-0005-0000-0000-0000F00B0000}"/>
    <cellStyle name="PrePop Units (1)" xfId="3060" xr:uid="{00000000-0005-0000-0000-0000F10B0000}"/>
    <cellStyle name="PrePop Units (2)" xfId="3061" xr:uid="{00000000-0005-0000-0000-0000F20B0000}"/>
    <cellStyle name="Present Value" xfId="3062" xr:uid="{00000000-0005-0000-0000-0000F30B0000}"/>
    <cellStyle name="PSChar" xfId="8" xr:uid="{00000000-0005-0000-0000-0000F40B0000}"/>
    <cellStyle name="PSCustom" xfId="3063" xr:uid="{00000000-0005-0000-0000-0000F50B0000}"/>
    <cellStyle name="PSDate" xfId="9" xr:uid="{00000000-0005-0000-0000-0000F60B0000}"/>
    <cellStyle name="PSDec" xfId="10" xr:uid="{00000000-0005-0000-0000-0000F70B0000}"/>
    <cellStyle name="PSHeading" xfId="11" xr:uid="{00000000-0005-0000-0000-0000F80B0000}"/>
    <cellStyle name="PSInt" xfId="12" xr:uid="{00000000-0005-0000-0000-0000F90B0000}"/>
    <cellStyle name="PSSpacer" xfId="13" xr:uid="{00000000-0005-0000-0000-0000FA0B0000}"/>
    <cellStyle name="PSSum" xfId="3064" xr:uid="{00000000-0005-0000-0000-0000FB0B0000}"/>
    <cellStyle name="RangeBelow" xfId="3065" xr:uid="{00000000-0005-0000-0000-0000FC0B0000}"/>
    <cellStyle name="Region" xfId="3066" xr:uid="{00000000-0005-0000-0000-0000FD0B0000}"/>
    <cellStyle name="regional" xfId="3067" xr:uid="{00000000-0005-0000-0000-0000FE0B0000}"/>
    <cellStyle name="Report" xfId="3068" xr:uid="{00000000-0005-0000-0000-0000FF0B0000}"/>
    <cellStyle name="Reports" xfId="3069" xr:uid="{00000000-0005-0000-0000-0000000C0000}"/>
    <cellStyle name="RevList" xfId="3070" xr:uid="{00000000-0005-0000-0000-0000010C0000}"/>
    <cellStyle name="RndMillions" xfId="3071" xr:uid="{00000000-0005-0000-0000-0000020C0000}"/>
    <cellStyle name="RndMillionsBold" xfId="3072" xr:uid="{00000000-0005-0000-0000-0000030C0000}"/>
    <cellStyle name="round000" xfId="3073" xr:uid="{00000000-0005-0000-0000-0000040C0000}"/>
    <cellStyle name="Section Heading-Large" xfId="3074" xr:uid="{00000000-0005-0000-0000-0000050C0000}"/>
    <cellStyle name="Section Heading-Small" xfId="3075" xr:uid="{00000000-0005-0000-0000-0000060C0000}"/>
    <cellStyle name="Shaded" xfId="3076" xr:uid="{00000000-0005-0000-0000-0000070C0000}"/>
    <cellStyle name="Shading" xfId="3077" xr:uid="{00000000-0005-0000-0000-0000080C0000}"/>
    <cellStyle name="SMALL HEADINGS" xfId="3078" xr:uid="{00000000-0005-0000-0000-0000090C0000}"/>
    <cellStyle name="Standard_Germany" xfId="3079" xr:uid="{00000000-0005-0000-0000-00000A0C0000}"/>
    <cellStyle name="Style 1" xfId="3080" xr:uid="{00000000-0005-0000-0000-00000B0C0000}"/>
    <cellStyle name="Style 22" xfId="3081" xr:uid="{00000000-0005-0000-0000-00000C0C0000}"/>
    <cellStyle name="Style 23" xfId="3082" xr:uid="{00000000-0005-0000-0000-00000D0C0000}"/>
    <cellStyle name="Style 33" xfId="3083" xr:uid="{00000000-0005-0000-0000-00000E0C0000}"/>
    <cellStyle name="Style 34" xfId="3084" xr:uid="{00000000-0005-0000-0000-00000F0C0000}"/>
    <cellStyle name="Style 35" xfId="3085" xr:uid="{00000000-0005-0000-0000-0000100C0000}"/>
    <cellStyle name="Style 36" xfId="3086" xr:uid="{00000000-0005-0000-0000-0000110C0000}"/>
    <cellStyle name="Style 37" xfId="3087" xr:uid="{00000000-0005-0000-0000-0000120C0000}"/>
    <cellStyle name="SUB HEADING" xfId="3088" xr:uid="{00000000-0005-0000-0000-0000130C0000}"/>
    <cellStyle name="SubRoutine" xfId="3089" xr:uid="{00000000-0005-0000-0000-0000140C0000}"/>
    <cellStyle name="Subtotal" xfId="3090" xr:uid="{00000000-0005-0000-0000-0000150C0000}"/>
    <cellStyle name="Table Col Head" xfId="3091" xr:uid="{00000000-0005-0000-0000-0000160C0000}"/>
    <cellStyle name="Table Sub Head" xfId="3092" xr:uid="{00000000-0005-0000-0000-0000170C0000}"/>
    <cellStyle name="Table Title" xfId="3093" xr:uid="{00000000-0005-0000-0000-0000180C0000}"/>
    <cellStyle name="Table Units" xfId="3094" xr:uid="{00000000-0005-0000-0000-0000190C0000}"/>
    <cellStyle name="Tabs" xfId="3095" xr:uid="{00000000-0005-0000-0000-00001A0C0000}"/>
    <cellStyle name="Text Indent A" xfId="3096" xr:uid="{00000000-0005-0000-0000-00001B0C0000}"/>
    <cellStyle name="Text Indent B" xfId="3097" xr:uid="{00000000-0005-0000-0000-00001C0C0000}"/>
    <cellStyle name="Text Indent C" xfId="3098" xr:uid="{00000000-0005-0000-0000-00001D0C0000}"/>
    <cellStyle name="þ(Î'_x000c_ïþ÷_x000c_âþÖ_x0006__x0002_Þ”_x0013__x0007__x0001__x0001_" xfId="3099" xr:uid="{00000000-0005-0000-0000-00001E0C0000}"/>
    <cellStyle name="þ(Î'_x000c_ïþ÷_x000c_âþÖ_x0006__x0002_Þ”_x0013__x0007__x0001__x0001_ 2" xfId="3100" xr:uid="{00000000-0005-0000-0000-00001F0C0000}"/>
    <cellStyle name="þ(Î'_x000c_ïþ÷_x000c_âþÖ_x0006__x0002_Þ”_x0013__x0007__x0001__x0001_ 2 2" xfId="3101" xr:uid="{00000000-0005-0000-0000-0000200C0000}"/>
    <cellStyle name="þ(Î'_x000c_ïþ÷_x000c_âþÖ_x0006__x0002_Þ”_x0013__x0007__x0001__x0001_ 2 2 2" xfId="3102" xr:uid="{00000000-0005-0000-0000-0000210C0000}"/>
    <cellStyle name="þ(Î'_x000c_ïþ÷_x000c_âþÖ_x0006__x0002_Þ”_x0013__x0007__x0001__x0001_ 2 3" xfId="3103" xr:uid="{00000000-0005-0000-0000-0000220C0000}"/>
    <cellStyle name="þ(Î'_x000c_ïþ÷_x000c_âþÖ_x0006__x0002_Þ”_x0013__x0007__x0001__x0001_ 3" xfId="3104" xr:uid="{00000000-0005-0000-0000-0000230C0000}"/>
    <cellStyle name="þ(Î'_x000c_ïþ÷_x000c_âþÖ_x0006__x0002_Þ”_x0013__x0007__x0001__x0001_ 3 2" xfId="3105" xr:uid="{00000000-0005-0000-0000-0000240C0000}"/>
    <cellStyle name="þ(Î'_x000c_ïþ÷_x000c_âþÖ_x0006__x0002_Þ”_x0013__x0007__x0001__x0001_ 4" xfId="3106" xr:uid="{00000000-0005-0000-0000-0000250C0000}"/>
    <cellStyle name="Thousands" xfId="3107" xr:uid="{00000000-0005-0000-0000-0000260C0000}"/>
    <cellStyle name="Thousands 2" xfId="3108" xr:uid="{00000000-0005-0000-0000-0000270C0000}"/>
    <cellStyle name="Thousands 2 2" xfId="3109" xr:uid="{00000000-0005-0000-0000-0000280C0000}"/>
    <cellStyle name="Thousands 2 2 2" xfId="3110" xr:uid="{00000000-0005-0000-0000-0000290C0000}"/>
    <cellStyle name="Thousands 2 3" xfId="3111" xr:uid="{00000000-0005-0000-0000-00002A0C0000}"/>
    <cellStyle name="Thousands 3" xfId="3112" xr:uid="{00000000-0005-0000-0000-00002B0C0000}"/>
    <cellStyle name="Thousands 3 2" xfId="3113" xr:uid="{00000000-0005-0000-0000-00002C0C0000}"/>
    <cellStyle name="Thousands 4" xfId="3114" xr:uid="{00000000-0005-0000-0000-00002D0C0000}"/>
    <cellStyle name="Thousands1" xfId="3115" xr:uid="{00000000-0005-0000-0000-00002E0C0000}"/>
    <cellStyle name="Thousands1 2" xfId="3116" xr:uid="{00000000-0005-0000-0000-00002F0C0000}"/>
    <cellStyle name="Thousands1 2 2" xfId="3117" xr:uid="{00000000-0005-0000-0000-0000300C0000}"/>
    <cellStyle name="Thousands1 2 2 2" xfId="3118" xr:uid="{00000000-0005-0000-0000-0000310C0000}"/>
    <cellStyle name="Thousands1 2 3" xfId="3119" xr:uid="{00000000-0005-0000-0000-0000320C0000}"/>
    <cellStyle name="Thousands1 3" xfId="3120" xr:uid="{00000000-0005-0000-0000-0000330C0000}"/>
    <cellStyle name="Thousands1 3 2" xfId="3121" xr:uid="{00000000-0005-0000-0000-0000340C0000}"/>
    <cellStyle name="Thousands1 4" xfId="3122" xr:uid="{00000000-0005-0000-0000-0000350C0000}"/>
    <cellStyle name="Tickmark" xfId="3123" xr:uid="{00000000-0005-0000-0000-0000360C0000}"/>
    <cellStyle name="Title 2" xfId="3124" xr:uid="{00000000-0005-0000-0000-0000370C0000}"/>
    <cellStyle name="Title 3" xfId="3125" xr:uid="{00000000-0005-0000-0000-0000380C0000}"/>
    <cellStyle name="Title Box" xfId="3126" xr:uid="{00000000-0005-0000-0000-0000390C0000}"/>
    <cellStyle name="Total 2" xfId="3127" xr:uid="{00000000-0005-0000-0000-00003A0C0000}"/>
    <cellStyle name="Total 2 2" xfId="3128" xr:uid="{00000000-0005-0000-0000-00003B0C0000}"/>
    <cellStyle name="Total 2 3" xfId="3129" xr:uid="{00000000-0005-0000-0000-00003C0C0000}"/>
    <cellStyle name="Total 3" xfId="3130" xr:uid="{00000000-0005-0000-0000-00003D0C0000}"/>
    <cellStyle name="Total 3 2" xfId="3131" xr:uid="{00000000-0005-0000-0000-00003E0C0000}"/>
    <cellStyle name="Total 3 2 2" xfId="3132" xr:uid="{00000000-0005-0000-0000-00003F0C0000}"/>
    <cellStyle name="Total 3 3" xfId="3133" xr:uid="{00000000-0005-0000-0000-0000400C0000}"/>
    <cellStyle name="Total 4" xfId="3134" xr:uid="{00000000-0005-0000-0000-0000410C0000}"/>
    <cellStyle name="Total 4 2" xfId="3135" xr:uid="{00000000-0005-0000-0000-0000420C0000}"/>
    <cellStyle name="Total 5" xfId="3136" xr:uid="{00000000-0005-0000-0000-0000430C0000}"/>
    <cellStyle name="Total 6" xfId="3137" xr:uid="{00000000-0005-0000-0000-0000440C0000}"/>
    <cellStyle name="Total 7" xfId="3138" xr:uid="{00000000-0005-0000-0000-0000450C0000}"/>
    <cellStyle name="ubordinated Debt" xfId="3139" xr:uid="{00000000-0005-0000-0000-0000460C0000}"/>
    <cellStyle name="UNITS" xfId="3140" xr:uid="{00000000-0005-0000-0000-0000470C0000}"/>
    <cellStyle name="Unprot" xfId="3141" xr:uid="{00000000-0005-0000-0000-0000480C0000}"/>
    <cellStyle name="Unprot 2" xfId="3142" xr:uid="{00000000-0005-0000-0000-0000490C0000}"/>
    <cellStyle name="Unprot$" xfId="3143" xr:uid="{00000000-0005-0000-0000-00004A0C0000}"/>
    <cellStyle name="Unprotect" xfId="3144" xr:uid="{00000000-0005-0000-0000-00004B0C0000}"/>
    <cellStyle name="UNSHADED" xfId="3145" xr:uid="{00000000-0005-0000-0000-00004C0C0000}"/>
    <cellStyle name="Währung [0]_Germany" xfId="3146" xr:uid="{00000000-0005-0000-0000-00004D0C0000}"/>
    <cellStyle name="Währung_Germany" xfId="3147" xr:uid="{00000000-0005-0000-0000-00004E0C0000}"/>
    <cellStyle name="Warning Text 2" xfId="3148" xr:uid="{00000000-0005-0000-0000-00004F0C0000}"/>
    <cellStyle name="Warning Text 2 2" xfId="3149" xr:uid="{00000000-0005-0000-0000-0000500C0000}"/>
    <cellStyle name="Warning Text 2 3" xfId="3150" xr:uid="{00000000-0005-0000-0000-0000510C0000}"/>
    <cellStyle name="Warning Text 3" xfId="3151" xr:uid="{00000000-0005-0000-0000-0000520C0000}"/>
    <cellStyle name="Warning Text 4" xfId="3152" xr:uid="{00000000-0005-0000-0000-0000530C0000}"/>
    <cellStyle name="Year" xfId="3153" xr:uid="{00000000-0005-0000-0000-0000540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6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63" Type="http://schemas.openxmlformats.org/officeDocument/2006/relationships/externalLink" Target="externalLinks/externalLink52.xml"/><Relationship Id="rId84" Type="http://schemas.openxmlformats.org/officeDocument/2006/relationships/externalLink" Target="externalLinks/externalLink73.xml"/><Relationship Id="rId16" Type="http://schemas.openxmlformats.org/officeDocument/2006/relationships/externalLink" Target="externalLinks/externalLink5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102" Type="http://schemas.openxmlformats.org/officeDocument/2006/relationships/externalLink" Target="externalLinks/externalLink91.xml"/><Relationship Id="rId123" Type="http://schemas.openxmlformats.org/officeDocument/2006/relationships/externalLink" Target="externalLinks/externalLink112.xml"/><Relationship Id="rId128" Type="http://schemas.openxmlformats.org/officeDocument/2006/relationships/externalLink" Target="externalLinks/externalLink11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113" Type="http://schemas.openxmlformats.org/officeDocument/2006/relationships/externalLink" Target="externalLinks/externalLink102.xml"/><Relationship Id="rId118" Type="http://schemas.openxmlformats.org/officeDocument/2006/relationships/externalLink" Target="externalLinks/externalLink107.xml"/><Relationship Id="rId134" Type="http://schemas.openxmlformats.org/officeDocument/2006/relationships/sharedStrings" Target="sharedStrings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8.xml"/><Relationship Id="rId103" Type="http://schemas.openxmlformats.org/officeDocument/2006/relationships/externalLink" Target="externalLinks/externalLink92.xml"/><Relationship Id="rId108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3.xml"/><Relationship Id="rId129" Type="http://schemas.openxmlformats.org/officeDocument/2006/relationships/externalLink" Target="externalLinks/externalLink118.xml"/><Relationship Id="rId54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8.xml"/><Relationship Id="rId114" Type="http://schemas.openxmlformats.org/officeDocument/2006/relationships/externalLink" Target="externalLinks/externalLink103.xml"/><Relationship Id="rId119" Type="http://schemas.openxmlformats.org/officeDocument/2006/relationships/externalLink" Target="externalLinks/externalLink108.xml"/><Relationship Id="rId44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130" Type="http://schemas.openxmlformats.org/officeDocument/2006/relationships/externalLink" Target="externalLinks/externalLink119.xml"/><Relationship Id="rId135" Type="http://schemas.openxmlformats.org/officeDocument/2006/relationships/calcChain" Target="calcChain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09.xml"/><Relationship Id="rId125" Type="http://schemas.openxmlformats.org/officeDocument/2006/relationships/externalLink" Target="externalLinks/externalLink114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externalLink" Target="externalLinks/externalLink76.xml"/><Relationship Id="rId110" Type="http://schemas.openxmlformats.org/officeDocument/2006/relationships/externalLink" Target="externalLinks/externalLink99.xml"/><Relationship Id="rId115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0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45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126" Type="http://schemas.openxmlformats.org/officeDocument/2006/relationships/externalLink" Target="externalLinks/externalLink11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121" Type="http://schemas.openxmlformats.org/officeDocument/2006/relationships/externalLink" Target="externalLinks/externalLink110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56.xml"/><Relationship Id="rId116" Type="http://schemas.openxmlformats.org/officeDocument/2006/relationships/externalLink" Target="externalLinks/externalLink105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51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111" Type="http://schemas.openxmlformats.org/officeDocument/2006/relationships/externalLink" Target="externalLinks/externalLink100.xml"/><Relationship Id="rId132" Type="http://schemas.openxmlformats.org/officeDocument/2006/relationships/theme" Target="theme/theme1.xml"/><Relationship Id="rId15" Type="http://schemas.openxmlformats.org/officeDocument/2006/relationships/externalLink" Target="externalLinks/externalLink4.xml"/><Relationship Id="rId36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27" Type="http://schemas.openxmlformats.org/officeDocument/2006/relationships/externalLink" Target="externalLinks/externalLink11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41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122" Type="http://schemas.openxmlformats.org/officeDocument/2006/relationships/externalLink" Target="externalLinks/externalLink11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externalLink" Target="externalLinks/externalLink15.xml"/><Relationship Id="rId47" Type="http://schemas.openxmlformats.org/officeDocument/2006/relationships/externalLink" Target="externalLinks/externalLink36.xml"/><Relationship Id="rId68" Type="http://schemas.openxmlformats.org/officeDocument/2006/relationships/externalLink" Target="externalLinks/externalLink57.xml"/><Relationship Id="rId89" Type="http://schemas.openxmlformats.org/officeDocument/2006/relationships/externalLink" Target="externalLinks/externalLink78.xml"/><Relationship Id="rId112" Type="http://schemas.openxmlformats.org/officeDocument/2006/relationships/externalLink" Target="externalLinks/externalLink101.xml"/><Relationship Id="rId13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9/03/T3509/XL123/2005work/Projects/Curtailment%20Estimates/Average%20Remaining%20Service%20Calcs%20(Act%20Qua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SFS\PSPROD\JRNLDOC\PROD\JE%202001-09-30%200000108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%20-%20BU%20Directories\Energy\2004_plan\Presentation\Rating_Agency\Credit%20Rating%20Agency%20Pac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9/03/Documents%20and%20Settings/x2ua/Local%20Settings/Temporary%20Internet%20Files/OLK57/T3509/XL123/2005work/Projects/Curtailment%20Estimates/Average%20Remaining%20Service%20Calcs%20(Act%20Qual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8/02/T3509/XL123/2005work/Projects/Curtailment%20Estimates/Average%20Remaining%20Service%20Calcs%20(Act%20Qual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6/05/Documents%20and%20Settings/XRH6/My%20Documents/New%20Folder/D&amp;T%20Fees/1999%20Fees/D&amp;T%20Fees/1998%20Fees/Aug98/Board.WK4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XU$\T3509\XL123\2005work\Projects\Curtailment%20Estimates\Average%20Remaining%20Service%20Calcs%20(Act%20Qual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0\mso\MSO\2002%20Plan\Payroll%20Loading\Labor%20Estim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6/04/Documents%20and%20Settings/XRH6/My%20Documents/New%20Folder/D&amp;T%20Fees/1999%20Fees/D&amp;T%20Fees/1998%20Fees/Aug98/Board.WK4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6/07/Retail/Bank%20Reconciliations/2002/Dec/Reconciliation%20Scrubv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3509\XL123\2005work\Projects\Curtailment%20Estimates\Average%20Remaining%20Service%20Calcs%20(Act%20Qual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5749\XL123\2004work\2004FINA_fixedamorts_IRchg_v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ma%20Gilani\RESTRUCT\Asma\Journals\WIP\Steps%208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16124\journalentries\Documents%20and%20Settings\bpregler\My%20Documents\TXU%20-%20Grover\New%20Folder%20(2)\Balances%20Listi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JRNLDOC/FPRD/2004/08/JE_2004-08-31_000044423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crprd.tu.com:9001/psreports/fcrprd/52141/DR_22494_ENERGY%20WHSL%20Seg%20Balance%20Sheet%20Sep%2020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16124\journalentries\Documents%20and%20Settings\jbradley\Local%20Settings\Temp\IS%20and%20BS%20tracking%20documen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4/03/PSFS/PSPROD/JRNLDOC/PROD/JE%202001-11-30%2000001529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nvision\instance\Flash%20&amp;%20Ops%20Review\Strategic%20Monthly%20Financials%202002%20Dec%201-1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VD2%20-%20Frank%20Lewis\FERC%20Form%20I\Year%202022\Trial%20Balances\ESD%20NTUSU%20RACSA%20TRN%20Trial%20Balance%20Mar%20202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ergy%20GL%20Account%20Reconciliation\2004\May\May04_1316771_ELRE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TGEN\COMPENS\LESOP\2005%20BUDGET%20estimate%20only-4-28-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ponder\AppData\Local\Microsoft\Windows\Temporary%20Internet%20Files\Content.Outlook\UBU3R6YO\Intangible%20Investment%20as%20of%2012-31-16(DRH)%20-%20FINAL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5749\XL123\2004work\2004NQ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7/11/Documents%20and%20Settings/sp9m/My%20Documents/LTIP/2007%20Cash%20Awards/2007%20Cash%20Award%20Calculation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asedata\TXU2\Casedata\TXU2\Casedata\TXU2\TXU%20Analyst%20Model%20v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6/05/TXU%20Analyst%20Model%20v1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perrylocal\My%20Documents\Outsourcing\CHP\Financials\2003\10-Oct\2003%20752%20Financials%20Oct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9/09/DOCUME~1/gg8j/LOCALS~1/Temp/c.notes.Data/~580176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ettlements%20AR-AP%20Forms\Gas%20-%20Physical\WireCov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e5z7\LOCALS~1\Temp\c.notes.Data\2002%20%20Software%20for%20Business%20Units%20-%20Erics%20list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dctxufimfs1\wwwroot$\recdoc\fprd\2007\11\Shiquilia's%20Documents\Moneypool\2005\Treas%20Int%205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Object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DSecure\Windows\Mirror%20Swaps'%20Interest%20Expense%20for%20accounting%20Purpos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6/05/DOCUME~1/SGKS/LOCALS~1/Temp/c.notes.Data/LTIP%20Expense%20Modeling%20Q1%2020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APEX\CAPEX%20Summary%20-%20Dec-disk%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TXUTIL/FINREP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asedata\AYE%20Supply%20Model%20v32_E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YE03\Model\Supply%20Model\AYE%20Supply%20Model%20v1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9/09/Documents%20and%20Settings/x2ua/Local%20Settings/Temporary%20Internet%20Files/OLK57/021508/Copy%20of%20Fair%20Value%20Calculation%20for%20TXU%20Debt%20Portfolio%20-%20021208%20v2%20021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ICHAEVAlocal\My%20Documents\Pursuit\2004%20OS%20Cost%20Rate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martinilocal\Local%20Settings\Temporary%20Internet%20Files\OLK1\SUPPORT\$AUG%20TRANSITION\CGE%20Hrs%20August%202004%20v1%20L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room.nar.capgemini.com/WINNT/temp/ReFORM/PNL%20for%20COA%20Valu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0\acttax\WINDOWS\TEMP\Recons\TestR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9/09/Documents%20and%20Settings/vivek/My%20Documents/txu/newforecasts/pricing/Oncor_2004_1_pricing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3\Month%20End%20Close\200306\ERCOT\Rolloff%20reports\Acctg\FUEL%20OIL%20INVENTORY%202003063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5/06/WINNT/Profiles/xcsb/Desktop/Wir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5/06/CGE/Baseline%20Support/November/2004%2007%20Volumetrics/Pricing%20Volumetrics%20-%20F&amp;A%20-%20Jul%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6/03/Documents%20and%20Settings/x81k/Local%20Settings/Temporary%20Internet%20Files/OLK57/2005%20MO%20Land%20AUCTION%20SALE%20%20Retirement%200629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sfs\psprod\jrnldoc\prod\JE%202000-12-31%20000007786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7/04/DOCUME~1/E4LD/LOCALS~1/Temp/c.notes.Data/DOCUME~1/DXWL/LOCALS~1/Temp/C.notes.Data/January%2020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%20Related%20Files\Journal_Upload_TemplatecorFe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6/03/EAIP/Journals/Trevor/Special%20Items%204265501/Q3%202005/Proj%2000000000JE_2005-07-31_000051567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ed%20Assets\Dallas%20Team\IVD2%20-%20Frank%20Lewis\Rate%20Cases\12-31-07\Known%20Changes\Support%20Dane%20-%20Additional%20Retirements\DIS_Closed_Price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m\USER\NVISION\INSTANCE\OPSTAT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TFUEL\RECONREV\143_JE_CORRECTION%20MIS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JRNLDOC/FPRD/2007/10/JE_2007-10-01_000070314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9/09/Documents%20and%20Settings/vivek/My%20Documents/txu/pricing/Oncor_2004_1_prici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April%2029th%20Extrac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7/04/Documents%20and%20Settings/sjwh/Desktop/All%20Folders/Ammendment%203/ARC_RRC/Copy%20of%202006%20Estimate%20v2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asedata\TXU2\Casedata\TXU2\Casedata\TXU2\EdmeeFiles\New%20Retail%20v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4/03/My%20Documents/Wkdocs/2002/Sept2002/Moneypool/CS9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sedata\AYE%20Supply%20Model%20v32_E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7/01/TEMP/ESLI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10505\XL123\2006work\Qualified%20Val\Summaries\2006%20Val%20Summary%20v07%20(Fixed%20Offsets%20from%20BPs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ating%20Agency\EEI%20Base%20Case%20Bu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ma%20Gilani\Gen%20Accounting\Cash%20Flows\PMMS%20QUERY\Nov%202007\11_2007_VOUCHER_DOWNLOA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6/10/UJE/My%20Documents/Excel%20Data%20Files/Bank%20Reconciliation/SESCO/Journal%20Entries/Bk%20Drawdowns%20Corr%20Oct%205941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~003031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7/04/DOCUME~1/DXWL/LOCALS~1/Temp/C.notes.Data/January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16124\JournalEntries\Documents%20and%20Settings\lnerby\Local%20Settings\Temporary%20Internet%20Files\OLK4B\Depreciation_Top-side%20adjustment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rojections\2004\5_7\Presentation\Presentation%20Pack%203+9%20Ver.%2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cshrnasp02\s_metrics\Documents%20and%20Settings\esux\Local%20Settings\Temporary%20Internet%20Files\OLK50\IMShare\share%20point\MHz\10%20Oct%202004%20Server%20Units%20r2%20(official-submitted%20Oct%20version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ignite%20-%20LMS\Journals\2004\04%20Jun\Documents%20and%20Settings\gh2k\My%20Documents\TXU%20Energy\Feb%202004%20Journals\JE_2004-02-29_000031686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SFS\PSPROD\JRNLDOC\PROD\JE%202002-03-31%20000017262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6/05/Vickie's%20%20Info/Vickie's%20Info/Journals/May%202003/JE%2005-03%20007%20SDP%20entrie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asedata\TXU2\Casedata\TXU2\Casedata\TXU2\Ratio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6/05/Documents%20and%20Settings/X6MY/Local%20Settings/Temporary%20Internet%20Files/Content.IE5/GH2J0LEN/Risk%20Controls/Margin/Margin%20Analysis/Year2004/08-04/Margin_New_0816.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7/11/Documents%20and%20Settings/spaa/Local%20Settings/Temporary%20Internet%20Files/OLK35/Cash%20Awards%20-%2006%2004%2007%20(Consolidated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txufile01\fps\2%20-%20BU%20Directories\Energy\2003_Plan\Model\2003BasePlan\Wholesale_2003_Pla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7/05/DEREK/Apr99/BIGENS499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9/09/Journals%201106/Journals%200406/Journals%200306/Documents%20and%20Settings/X6MY/My%20Documents/Journals%201205/DOCUME~1/sjdv/LOCALS~1/Temp/c.notes.Data/R_0000316393_SETTLEMENT%20SVC%20BIL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16124\JournalEntries\Documents%20and%20Settings\whubbell\My%20Documents\TXU\Property%20Carve-out\Depreciation\Master%20Breakdown\MASTER%20BREAKDOWN%20IS%202006-06-08-10.4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g817\My%20Documents\My%20Documents%202\Wendy\TUM%20Bill\2005\TUM%20Bill%20Info_Mar%2020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5/06/CGE/Baseline%20Support/November/2004%2009%20Volumetrics/Pricing%20Volumetrics%20-%20F&amp;A%20-%20Sep%200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Wkdocs\2002\April2002\Moneypool\CS4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rojections\2004\3_9%204+4%20Ver%2001\4+4%20Initiatives\Initiative%20Summary%20v5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ICHAEVAlocal\My%20Documents\Pursuit\007%20July\Sales%20Pursuit%20Actual%20vs%20Budget%20July%20EOM%20distribu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cshrnasp02\S_Metrics\2000s%20CgE%20Server%20&amp;%20Storage%20Units\2005\04%20Apr\Distributed%20MHz\04%20Apr%202005%20Server%20Units%20r1%20vs.%20TCM%20ping%20sca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notesE1EF34\2006TXUAllocations%20v04%20(ACCT%206.25%25-FUND%208%25-CL%205.77%25)%20(version%201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5/07/Journals/TDSP/JE_2004-05-31_0000406294-TDSP%20billing%20MAY%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~1\dtez\LOCALS~1\Temp\2003%20Lignite%20by%20Category%20by%20Month%2010-18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ergy%20GL%20Account%20Reconciliation\2003\Dec\Dec03_1316771_ELRE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4/03/Documents%20and%20Settings/xa2j/Desktop/La%20Salle/LaSalle%20Cap%20Lease%20Schedule%20-%20Revised%20for%20Rounding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6/05/RGWC/JOURNALS/1998/TUE/J322_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esmithlocal\Local%20Settings\Temporary%20Internet%20Files\OLK2\Master_CGE%20Trans%20Proj%20-%20Sept%20actuals%20input%20v7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7/04/Documents%20and%20Settings/sjwh/Desktop/All%20Folders/Ammendment%203/ARC_RRC/2006%20Estimate%20v15_TXU%20FIL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nVision\instance\Segment%20Reports\7508%20Sept%20by%20Period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6/05/EAIP/Journals/Trevor/Journals%20Full%20Detail/Dec%20Journals%202005/JE_2005-12-31_0000558561%20GEN%20OS%20Incent%202%20%20Adjust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&amp;A-PROPERTY%20NON-REG\3.0%20PROPERTY%20-%20NON-REGULATED\RECONs\Fixed%20Assets\2009\09%20Sep09recons\SEP09_111SUMA_TEIIC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UMACC\Wendy\BLC\2004\December%2004\Termination%20Worksheet_1229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6/05/RGWC/JOURNALS/1998/TUS/TUS_10a_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rryma1\My%20Documents\Operate\CHP\Invoices\Core%20Services\2002\08-Aug-2002%20CHP%20Invoic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8/05/Documents%20and%20Settings/e6gw/Local%20Settings/Temporary%20Internet%20Files/OLK2/TXU%20Electric%20Delivery%20Benefit%20Loading%202005%20June%20(2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Wkdocs\2002\May2002\Moneypool\CS50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ss%20Market\Customer%20Count\Count%20Updates%20to%20Energy\Switch%20List%20Mast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EK%20model\6+6%20(July%2026)\TXU%20Analyst%20Model%20-%206+6%20v3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ergy%20GL%20Account%20Reconciliation\2006\09%202006\Sep06_2429900_TXUE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asedata\TXU2\Casedata\TXU2\Casedata\TXU2\Profiles\E_Campdesuner\Desktop\TXU1\Model\Casedata\TXU1\Active\TXU1\Corporate%20Model\TXU%20Corporate%20Model%20v2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rryma1\My%20Documents\Operate\CHP\Capital%20Projects\EMSTAT\PPM_Emstat%20(New%20Model).Feb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Wkdocs\2002\July2002\Moneypool\CS7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8/02/Shared/GH5G/LTIP/2006/2006%20LTIP%20caculation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6/05/DOCUME~1/ga3s/LOCALS~1/Temp/c.notes.Data/~9689869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GN92\My%20Documents\Wkdocs\2004\Dec2004\CS12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Lotus.Notes.data\Qualified%20Plan%20Asset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8/02/Documents%20and%20Settings/la5i/Local%20Settings/Temporary%20Internet%20Files/OLKCE/2007TXUAllocations%20NQ%20SSRP%209-10-07_pbm_fixed%20retiree%20service%20New%20Qual%20Bene%20for%20Inactives%20and%20CBP%20active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7/11/AAA%20-%20e-mail%20attachments/energy%20LTIP%20participants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EMR%20Workpapers%2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EMR%20Templat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EMR%20Workpapers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e Only File"/>
    </sheetNames>
    <sheetDataSet>
      <sheetData sheetId="0">
        <row r="7">
          <cell r="AA7">
            <v>0.8</v>
          </cell>
          <cell r="AB7">
            <v>0.65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ACCNT 165"/>
      <sheetName val="Project Descriptions"/>
      <sheetName val="Proj 1401 Fossil"/>
      <sheetName val="Proj 1401 Nuclear"/>
      <sheetName val="Proj 1401 TUM"/>
      <sheetName val="Property"/>
      <sheetName val="Nuclear Primary"/>
      <sheetName val="Nuclear I"/>
      <sheetName val="Nuclear II"/>
      <sheetName val="GEN Drill"/>
      <sheetName val="TUM Drill"/>
      <sheetName val="Setup"/>
      <sheetName val="TXU Internal Trades"/>
      <sheetName val="1ST QTR ELIM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2004 Key Assumptions"/>
      <sheetName val="2005-2006 Key Assumptions"/>
      <sheetName val="Key Assumptions"/>
      <sheetName val="2003-2006 IS External"/>
      <sheetName val="2003-2006 IS Internal"/>
      <sheetName val="Operating Statistics"/>
      <sheetName val="Portfolio Walkforward"/>
      <sheetName val="2003-2004 Portfolio Walkforward"/>
      <sheetName val="2004-2005 Portfolio Walkforward"/>
      <sheetName val="2005-2006 Portfolio Walkforward"/>
      <sheetName val="Cash Flow Walkforward"/>
      <sheetName val="Sensitivities"/>
      <sheetName val="Summary (2)"/>
      <sheetName val="Sheet1"/>
      <sheetName val="Sheet2"/>
      <sheetName val="Sheet3"/>
      <sheetName val="Heads and BU Mapping"/>
      <sheetName val="ACCNT 16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e Only File"/>
    </sheetNames>
    <sheetDataSet>
      <sheetData sheetId="0" refreshError="1">
        <row r="7">
          <cell r="AA7">
            <v>0.8</v>
          </cell>
          <cell r="AB7">
            <v>0.65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e Only File"/>
    </sheetNames>
    <sheetDataSet>
      <sheetData sheetId="0">
        <row r="7">
          <cell r="AA7">
            <v>0.8</v>
          </cell>
          <cell r="AB7">
            <v>0.65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Yr Compare"/>
      <sheetName val="98 Estimate"/>
      <sheetName val="Non Aud Fees"/>
      <sheetName val="5 Year Chart"/>
      <sheetName val="5_Yr_Compare"/>
      <sheetName val="98_Estimate"/>
      <sheetName val="Non_Aud_Fees"/>
      <sheetName val="5_Year_Ch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e Only File"/>
    </sheetNames>
    <sheetDataSet>
      <sheetData sheetId="0">
        <row r="7">
          <cell r="AA7">
            <v>0.8</v>
          </cell>
          <cell r="AB7">
            <v>0.65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U est May 2001"/>
      <sheetName val="Detailed"/>
      <sheetName val="2002 Emp Cnt"/>
      <sheetName val="Notes"/>
      <sheetName val="Split for PAYROLL TAX to ALCAR"/>
      <sheetName val="Sheet1"/>
      <sheetName val="Big Brown MINE Summary"/>
      <sheetName val="ML MINE Summary"/>
      <sheetName val="MO MINE Summary"/>
      <sheetName val="Mine Summary"/>
      <sheetName val="Three Oaks MINE Summary"/>
      <sheetName val="BBP Summary"/>
      <sheetName val="MLP Summary"/>
      <sheetName val="MOP Summary"/>
      <sheetName val="SAP Summary"/>
      <sheetName val="LPO Summary"/>
      <sheetName val="Portfolio Walkforward"/>
      <sheetName val="DataSheet"/>
      <sheetName val="JOURN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Yr Compare"/>
      <sheetName val="98 Estimate"/>
      <sheetName val="Non Aud Fees"/>
      <sheetName val="5 Year Chart"/>
      <sheetName val="5_Yr_Compare"/>
      <sheetName val="98_Estimate"/>
      <sheetName val="Non_Aud_Fees"/>
      <sheetName val="5_Year_Ch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rative"/>
      <sheetName val="Pivot Summary"/>
      <sheetName val="Reconciliation Scrub"/>
      <sheetName val="Summary of Cash GL's - 2002"/>
      <sheetName val="3935"/>
      <sheetName val="Project Drill"/>
      <sheetName val="2011 All Source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e Only File"/>
    </sheetNames>
    <sheetDataSet>
      <sheetData sheetId="0">
        <row r="7">
          <cell r="AA7">
            <v>0.8</v>
          </cell>
          <cell r="AB7">
            <v>0.65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mps"/>
      <sheetName val="Assets"/>
      <sheetName val="Inacts"/>
      <sheetName val="Acts"/>
      <sheetName val="CL-4010"/>
      <sheetName val="FFL"/>
      <sheetName val="ERISA"/>
      <sheetName val="DRC"/>
      <sheetName val="F35"/>
      <sheetName val="4010"/>
      <sheetName val="F87"/>
      <sheetName val="Expense"/>
      <sheetName val="EOY"/>
      <sheetName val="Payouts"/>
      <sheetName val="Proj"/>
      <sheetName val="Proj IAS19"/>
      <sheetName val="Proj IAS19 (2)"/>
      <sheetName val="Reconciliation Chk"/>
      <sheetName val="ARPS Extra Names"/>
    </sheetNames>
    <sheetDataSet>
      <sheetData sheetId="0">
        <row r="9">
          <cell r="C9">
            <v>2004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3">
          <cell r="E83">
            <v>8601156</v>
          </cell>
        </row>
        <row r="85">
          <cell r="E85">
            <v>17451509</v>
          </cell>
        </row>
        <row r="88">
          <cell r="E88">
            <v>-19864669</v>
          </cell>
        </row>
        <row r="91">
          <cell r="E91">
            <v>236743</v>
          </cell>
        </row>
        <row r="92">
          <cell r="E92">
            <v>6217321</v>
          </cell>
        </row>
        <row r="96">
          <cell r="E96">
            <v>0</v>
          </cell>
        </row>
        <row r="98">
          <cell r="E98">
            <v>12642060</v>
          </cell>
        </row>
      </sheetData>
      <sheetData sheetId="12">
        <row r="15">
          <cell r="C15">
            <v>-251837719</v>
          </cell>
          <cell r="H15">
            <v>-273718912</v>
          </cell>
        </row>
        <row r="17">
          <cell r="C17">
            <v>-297308485</v>
          </cell>
          <cell r="H17">
            <v>-325286134</v>
          </cell>
        </row>
        <row r="19">
          <cell r="C19">
            <v>-79566110</v>
          </cell>
          <cell r="H19">
            <v>-90838935</v>
          </cell>
        </row>
        <row r="23">
          <cell r="C23">
            <v>429325</v>
          </cell>
          <cell r="H23">
            <v>192582</v>
          </cell>
        </row>
        <row r="24">
          <cell r="C24">
            <v>148276756</v>
          </cell>
        </row>
        <row r="27">
          <cell r="C27">
            <v>0</v>
          </cell>
          <cell r="H27">
            <v>0</v>
          </cell>
        </row>
        <row r="28">
          <cell r="C28">
            <v>-34095344</v>
          </cell>
          <cell r="H28">
            <v>-39271713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in TUF02"/>
      <sheetName val="JOURNAL"/>
      <sheetName val="Explanation"/>
      <sheetName val="Journal Lines"/>
      <sheetName val="Pivot"/>
      <sheetName val="Intercompany"/>
      <sheetName val="TUF02 TB"/>
      <sheetName val="TUF02 Query"/>
      <sheetName val="Setu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Rollup"/>
      <sheetName val="Location Designation"/>
      <sheetName val="Sheet2"/>
      <sheetName val="Sheet1"/>
      <sheetName val="Data"/>
      <sheetName val="Bank Data"/>
      <sheetName val="2001 BB FIM Drilldown"/>
    </sheetNames>
    <sheetDataSet>
      <sheetData sheetId="0" refreshError="1">
        <row r="1">
          <cell r="A1" t="str">
            <v>Account Number</v>
          </cell>
          <cell r="B1" t="str">
            <v>Sort Order</v>
          </cell>
          <cell r="C1" t="str">
            <v>Line</v>
          </cell>
          <cell r="D1" t="str">
            <v>Account Description</v>
          </cell>
          <cell r="E1" t="str">
            <v>Line Type</v>
          </cell>
          <cell r="F1" t="str">
            <v>BS or IS</v>
          </cell>
          <cell r="G1" t="str">
            <v>Multiplier</v>
          </cell>
        </row>
        <row r="2">
          <cell r="A2" t="str">
            <v>1010100</v>
          </cell>
          <cell r="B2">
            <v>191</v>
          </cell>
          <cell r="C2" t="str">
            <v>Property, plant and equipment</v>
          </cell>
          <cell r="D2" t="str">
            <v>IS-Gas &amp;Oil-Electric Plants</v>
          </cell>
          <cell r="F2" t="str">
            <v>BS</v>
          </cell>
          <cell r="G2">
            <v>1</v>
          </cell>
        </row>
        <row r="3">
          <cell r="A3" t="str">
            <v>1010101</v>
          </cell>
          <cell r="B3">
            <v>191</v>
          </cell>
          <cell r="C3" t="str">
            <v>Property, plant and equipment</v>
          </cell>
          <cell r="D3" t="str">
            <v>IS-Land in Fee Gas/Oil Prod</v>
          </cell>
          <cell r="F3" t="str">
            <v>BS</v>
          </cell>
          <cell r="G3">
            <v>1</v>
          </cell>
        </row>
        <row r="4">
          <cell r="A4" t="str">
            <v>1010110</v>
          </cell>
          <cell r="B4">
            <v>191</v>
          </cell>
          <cell r="C4" t="str">
            <v>Property, plant and equipment</v>
          </cell>
          <cell r="D4" t="str">
            <v>IS-Lignite-Electric Plants</v>
          </cell>
          <cell r="F4" t="str">
            <v>BS</v>
          </cell>
          <cell r="G4">
            <v>1</v>
          </cell>
        </row>
        <row r="5">
          <cell r="A5" t="str">
            <v>1010111</v>
          </cell>
          <cell r="B5">
            <v>191</v>
          </cell>
          <cell r="C5" t="str">
            <v>Property, plant and equipment</v>
          </cell>
          <cell r="D5" t="str">
            <v>IS-Land in Fee Lig Prod</v>
          </cell>
          <cell r="F5" t="str">
            <v>BS</v>
          </cell>
          <cell r="G5">
            <v>1</v>
          </cell>
        </row>
        <row r="6">
          <cell r="A6" t="str">
            <v>1010112</v>
          </cell>
          <cell r="B6">
            <v>191</v>
          </cell>
          <cell r="C6" t="str">
            <v>Property, plant and equipment</v>
          </cell>
          <cell r="D6" t="str">
            <v>In Service - Lignite - Sandow</v>
          </cell>
          <cell r="F6" t="str">
            <v>BS</v>
          </cell>
          <cell r="G6">
            <v>1</v>
          </cell>
        </row>
        <row r="7">
          <cell r="A7" t="str">
            <v>1010113</v>
          </cell>
          <cell r="B7">
            <v>191</v>
          </cell>
          <cell r="C7" t="str">
            <v>Property, plant and equipment</v>
          </cell>
          <cell r="D7" t="str">
            <v>IS - Sandow Land</v>
          </cell>
          <cell r="F7" t="str">
            <v>BS</v>
          </cell>
          <cell r="G7">
            <v>1</v>
          </cell>
        </row>
        <row r="8">
          <cell r="A8" t="str">
            <v>1010120</v>
          </cell>
          <cell r="B8">
            <v>191</v>
          </cell>
          <cell r="C8" t="str">
            <v>Property, plant and equipment</v>
          </cell>
          <cell r="D8" t="str">
            <v>IS-Nuclear-Electric Plants</v>
          </cell>
          <cell r="F8" t="str">
            <v>BS</v>
          </cell>
          <cell r="G8">
            <v>1</v>
          </cell>
        </row>
        <row r="9">
          <cell r="A9" t="str">
            <v>1010121</v>
          </cell>
          <cell r="B9">
            <v>191</v>
          </cell>
          <cell r="C9" t="str">
            <v>Less Regulatory Reserve Allowances</v>
          </cell>
          <cell r="D9" t="str">
            <v>NF-IP-Spent NF-Rsv Reg Disallw</v>
          </cell>
          <cell r="F9" t="str">
            <v>BS</v>
          </cell>
          <cell r="G9">
            <v>-1</v>
          </cell>
        </row>
        <row r="10">
          <cell r="A10" t="str">
            <v>1010122</v>
          </cell>
          <cell r="B10">
            <v>191</v>
          </cell>
          <cell r="C10" t="str">
            <v>Property, plant and equipment</v>
          </cell>
          <cell r="D10" t="str">
            <v>IS-Nuclear-Elec Plnts-Land</v>
          </cell>
          <cell r="F10" t="str">
            <v>BS</v>
          </cell>
          <cell r="G10">
            <v>1</v>
          </cell>
        </row>
        <row r="11">
          <cell r="A11" t="str">
            <v>1010130</v>
          </cell>
          <cell r="B11">
            <v>191</v>
          </cell>
          <cell r="C11" t="str">
            <v>Property, plant and equipment</v>
          </cell>
          <cell r="D11" t="str">
            <v>IS-Other-Electric Plants</v>
          </cell>
          <cell r="F11" t="str">
            <v>BS</v>
          </cell>
          <cell r="G11">
            <v>1</v>
          </cell>
        </row>
        <row r="12">
          <cell r="A12" t="str">
            <v>1010155</v>
          </cell>
          <cell r="C12" t="str">
            <v>Property, plant and equipment</v>
          </cell>
          <cell r="D12" t="str">
            <v>EPIS Monticello SES</v>
          </cell>
          <cell r="F12" t="str">
            <v>BS</v>
          </cell>
          <cell r="G12">
            <v>1</v>
          </cell>
        </row>
        <row r="13">
          <cell r="A13" t="str">
            <v>1010156</v>
          </cell>
          <cell r="C13" t="str">
            <v>Property, plant and equipment</v>
          </cell>
          <cell r="D13" t="str">
            <v>EPIS Land Monticello</v>
          </cell>
          <cell r="F13" t="str">
            <v>BS</v>
          </cell>
          <cell r="G13">
            <v>1</v>
          </cell>
        </row>
        <row r="14">
          <cell r="A14" t="str">
            <v>1010160</v>
          </cell>
          <cell r="C14" t="str">
            <v>Property, plant and equipment</v>
          </cell>
          <cell r="D14" t="str">
            <v>EPIS Martin Lake SES</v>
          </cell>
          <cell r="F14" t="str">
            <v>BS</v>
          </cell>
          <cell r="G14">
            <v>1</v>
          </cell>
        </row>
        <row r="15">
          <cell r="A15" t="str">
            <v>1010161</v>
          </cell>
          <cell r="C15" t="str">
            <v>Property, plant and equipment</v>
          </cell>
          <cell r="D15" t="str">
            <v>EPIS Land Martin Lake</v>
          </cell>
          <cell r="F15" t="str">
            <v>BS</v>
          </cell>
          <cell r="G15">
            <v>1</v>
          </cell>
        </row>
        <row r="16">
          <cell r="A16" t="str">
            <v>1010700</v>
          </cell>
          <cell r="B16">
            <v>191</v>
          </cell>
          <cell r="C16" t="str">
            <v>Property, plant and equipment</v>
          </cell>
          <cell r="D16" t="str">
            <v>IS-Gen Plant-Fee Land</v>
          </cell>
          <cell r="F16" t="str">
            <v>BS</v>
          </cell>
          <cell r="G16">
            <v>1</v>
          </cell>
        </row>
        <row r="17">
          <cell r="A17" t="str">
            <v>1010730</v>
          </cell>
          <cell r="B17">
            <v>191</v>
          </cell>
          <cell r="C17" t="str">
            <v>Property, plant and equipment</v>
          </cell>
          <cell r="D17" t="str">
            <v>IS-Transportation Equipment</v>
          </cell>
          <cell r="F17" t="str">
            <v>BS</v>
          </cell>
          <cell r="G17">
            <v>1</v>
          </cell>
        </row>
        <row r="18">
          <cell r="A18" t="str">
            <v>1010798</v>
          </cell>
          <cell r="B18">
            <v>191</v>
          </cell>
          <cell r="C18" t="str">
            <v>Property, plant and equipment</v>
          </cell>
          <cell r="D18" t="str">
            <v>IS-General Plant</v>
          </cell>
          <cell r="F18" t="str">
            <v>BS</v>
          </cell>
          <cell r="G18">
            <v>1</v>
          </cell>
        </row>
        <row r="19">
          <cell r="A19" t="str">
            <v>1010799</v>
          </cell>
          <cell r="B19">
            <v>191</v>
          </cell>
          <cell r="C19" t="str">
            <v>Property, plant and equipment</v>
          </cell>
          <cell r="D19" t="str">
            <v>IS-Gen Other Tangible Property</v>
          </cell>
          <cell r="F19" t="str">
            <v>BS</v>
          </cell>
          <cell r="G19">
            <v>1</v>
          </cell>
        </row>
        <row r="20">
          <cell r="A20" t="str">
            <v>1010800</v>
          </cell>
          <cell r="B20">
            <v>191</v>
          </cell>
          <cell r="C20" t="str">
            <v>Property, plant and equipment</v>
          </cell>
          <cell r="D20" t="str">
            <v>Inservice Lignite Reserves</v>
          </cell>
          <cell r="F20" t="str">
            <v>BS</v>
          </cell>
          <cell r="G20">
            <v>1</v>
          </cell>
        </row>
        <row r="21">
          <cell r="A21" t="str">
            <v>1010900</v>
          </cell>
          <cell r="B21">
            <v>191</v>
          </cell>
          <cell r="C21" t="str">
            <v>Property, plant and equipment</v>
          </cell>
          <cell r="D21" t="str">
            <v>IS-Intangible Plant</v>
          </cell>
          <cell r="F21" t="str">
            <v>BS</v>
          </cell>
          <cell r="G21">
            <v>1</v>
          </cell>
        </row>
        <row r="22">
          <cell r="A22" t="str">
            <v>1010950</v>
          </cell>
          <cell r="C22" t="str">
            <v>Property, plant and equipment</v>
          </cell>
          <cell r="D22" t="str">
            <v>Capital Lease</v>
          </cell>
          <cell r="F22" t="str">
            <v>BS</v>
          </cell>
          <cell r="G22">
            <v>1</v>
          </cell>
        </row>
        <row r="23">
          <cell r="A23" t="str">
            <v>1010980</v>
          </cell>
          <cell r="B23">
            <v>191</v>
          </cell>
          <cell r="C23" t="str">
            <v>Property, plant and equipment</v>
          </cell>
          <cell r="D23" t="str">
            <v>Plant in Service -ARO</v>
          </cell>
          <cell r="F23" t="str">
            <v>BS</v>
          </cell>
          <cell r="G23">
            <v>1</v>
          </cell>
        </row>
        <row r="24">
          <cell r="A24" t="str">
            <v>1019000</v>
          </cell>
          <cell r="C24" t="str">
            <v>Property, plant and equipment</v>
          </cell>
          <cell r="D24" t="str">
            <v>PIS - Unfunctionalized</v>
          </cell>
          <cell r="F24" t="str">
            <v>BS</v>
          </cell>
          <cell r="G24">
            <v>1</v>
          </cell>
        </row>
        <row r="25">
          <cell r="A25" t="str">
            <v>1060100</v>
          </cell>
          <cell r="D25" t="str">
            <v>Unknown</v>
          </cell>
          <cell r="F25" t="str">
            <v>UK</v>
          </cell>
          <cell r="G25">
            <v>1</v>
          </cell>
        </row>
        <row r="26">
          <cell r="A26" t="str">
            <v>1060110</v>
          </cell>
          <cell r="B26">
            <v>191</v>
          </cell>
          <cell r="C26" t="str">
            <v>Property, plant and equipment</v>
          </cell>
          <cell r="D26" t="str">
            <v>CCNC-Lignite-Electric Plants</v>
          </cell>
          <cell r="F26" t="str">
            <v>BS</v>
          </cell>
          <cell r="G26">
            <v>1</v>
          </cell>
        </row>
        <row r="27">
          <cell r="A27" t="str">
            <v>1060112</v>
          </cell>
          <cell r="B27">
            <v>191</v>
          </cell>
          <cell r="C27" t="str">
            <v>Property, plant and equipment</v>
          </cell>
          <cell r="D27" t="str">
            <v>CCNC-Lignite - Sandow</v>
          </cell>
          <cell r="F27" t="str">
            <v>BS</v>
          </cell>
          <cell r="G27">
            <v>1</v>
          </cell>
        </row>
        <row r="28">
          <cell r="A28" t="str">
            <v>1060120</v>
          </cell>
          <cell r="B28">
            <v>191</v>
          </cell>
          <cell r="C28" t="str">
            <v>Property, plant and equipment</v>
          </cell>
          <cell r="D28" t="str">
            <v>CCNC-Nuclear</v>
          </cell>
          <cell r="F28" t="str">
            <v>BS</v>
          </cell>
          <cell r="G28">
            <v>1</v>
          </cell>
        </row>
        <row r="29">
          <cell r="A29" t="str">
            <v>1060130</v>
          </cell>
          <cell r="D29" t="str">
            <v>Unknown</v>
          </cell>
          <cell r="F29" t="str">
            <v>UK</v>
          </cell>
          <cell r="G29">
            <v>1</v>
          </cell>
        </row>
        <row r="30">
          <cell r="A30" t="str">
            <v>1060730</v>
          </cell>
          <cell r="D30" t="str">
            <v>Unknown</v>
          </cell>
          <cell r="F30" t="str">
            <v>UK</v>
          </cell>
          <cell r="G30">
            <v>1</v>
          </cell>
        </row>
        <row r="31">
          <cell r="A31" t="str">
            <v>1060798</v>
          </cell>
          <cell r="B31">
            <v>191</v>
          </cell>
          <cell r="C31" t="str">
            <v>Property, plant and equipment</v>
          </cell>
          <cell r="D31" t="str">
            <v>CCNC-General Plant</v>
          </cell>
          <cell r="F31" t="str">
            <v>BS</v>
          </cell>
          <cell r="G31">
            <v>1</v>
          </cell>
        </row>
        <row r="32">
          <cell r="A32" t="str">
            <v>1070000</v>
          </cell>
          <cell r="B32">
            <v>191</v>
          </cell>
          <cell r="C32" t="str">
            <v>CWIP</v>
          </cell>
          <cell r="D32" t="str">
            <v>Construction Work In Progress</v>
          </cell>
          <cell r="F32" t="str">
            <v>BS</v>
          </cell>
          <cell r="G32">
            <v>1</v>
          </cell>
        </row>
        <row r="33">
          <cell r="A33" t="str">
            <v>1079000</v>
          </cell>
          <cell r="B33">
            <v>191</v>
          </cell>
          <cell r="C33" t="str">
            <v>CWIP</v>
          </cell>
          <cell r="D33" t="str">
            <v>Construction-Credit to Plant</v>
          </cell>
          <cell r="F33" t="str">
            <v>BS</v>
          </cell>
          <cell r="G33">
            <v>1</v>
          </cell>
        </row>
        <row r="34">
          <cell r="A34" t="str">
            <v>1080100</v>
          </cell>
          <cell r="B34">
            <v>191</v>
          </cell>
          <cell r="C34" t="str">
            <v>Less Accumulated Depreciation</v>
          </cell>
          <cell r="D34" t="str">
            <v>RWIP-Gas &amp; Oil</v>
          </cell>
          <cell r="F34" t="str">
            <v>BS</v>
          </cell>
          <cell r="G34">
            <v>-1</v>
          </cell>
        </row>
        <row r="35">
          <cell r="A35" t="str">
            <v>1080110</v>
          </cell>
          <cell r="B35">
            <v>191</v>
          </cell>
          <cell r="C35" t="str">
            <v>Less Accumulated Depreciation</v>
          </cell>
          <cell r="D35" t="str">
            <v>RWIP-Lignite</v>
          </cell>
          <cell r="F35" t="str">
            <v>BS</v>
          </cell>
          <cell r="G35">
            <v>-1</v>
          </cell>
        </row>
        <row r="36">
          <cell r="A36" t="str">
            <v>1080112</v>
          </cell>
          <cell r="B36">
            <v>191</v>
          </cell>
          <cell r="C36" t="str">
            <v>Less Accumulated Depreciation</v>
          </cell>
          <cell r="D36" t="str">
            <v>RWIP-Lignite-Sandow</v>
          </cell>
          <cell r="F36" t="str">
            <v>BS</v>
          </cell>
          <cell r="G36">
            <v>-1</v>
          </cell>
        </row>
        <row r="37">
          <cell r="A37" t="str">
            <v>1080125</v>
          </cell>
          <cell r="B37">
            <v>191</v>
          </cell>
          <cell r="C37" t="str">
            <v>Less Accumulated Depreciation</v>
          </cell>
          <cell r="D37" t="str">
            <v>RWIP-Distrib Related-Nuclear</v>
          </cell>
          <cell r="F37" t="str">
            <v>BS</v>
          </cell>
          <cell r="G37">
            <v>-1</v>
          </cell>
        </row>
        <row r="38">
          <cell r="A38" t="str">
            <v>1080155</v>
          </cell>
          <cell r="C38" t="str">
            <v>Less Accumulated Depreciation</v>
          </cell>
          <cell r="D38" t="str">
            <v>APFD Depreciation Moses</v>
          </cell>
          <cell r="F38" t="str">
            <v>BS</v>
          </cell>
          <cell r="G38">
            <v>-1</v>
          </cell>
        </row>
        <row r="39">
          <cell r="A39" t="str">
            <v>1080730</v>
          </cell>
          <cell r="D39" t="str">
            <v>Unknown</v>
          </cell>
          <cell r="F39" t="str">
            <v>UK</v>
          </cell>
          <cell r="G39">
            <v>1</v>
          </cell>
        </row>
        <row r="40">
          <cell r="A40" t="str">
            <v>1080798</v>
          </cell>
          <cell r="C40" t="str">
            <v>Less Accumulated Depreciation</v>
          </cell>
          <cell r="D40" t="str">
            <v>RWIP General Plant</v>
          </cell>
          <cell r="F40" t="str">
            <v>BS</v>
          </cell>
          <cell r="G40">
            <v>-1</v>
          </cell>
        </row>
        <row r="41">
          <cell r="A41" t="str">
            <v>1080810</v>
          </cell>
          <cell r="B41">
            <v>191</v>
          </cell>
          <cell r="C41" t="str">
            <v>Less Accumulated Depreciation</v>
          </cell>
          <cell r="D41" t="str">
            <v>Depletion-Lignite Resources</v>
          </cell>
          <cell r="F41" t="str">
            <v>BS</v>
          </cell>
          <cell r="G41">
            <v>-1</v>
          </cell>
        </row>
        <row r="42">
          <cell r="A42" t="str">
            <v>1080820</v>
          </cell>
          <cell r="B42">
            <v>191</v>
          </cell>
          <cell r="C42" t="str">
            <v>Less Accumulated Depreciation</v>
          </cell>
          <cell r="D42" t="str">
            <v>Depletion-Lignite Fee Resource</v>
          </cell>
          <cell r="F42" t="str">
            <v>BS</v>
          </cell>
          <cell r="G42">
            <v>-1</v>
          </cell>
        </row>
        <row r="43">
          <cell r="A43" t="str">
            <v>1080830</v>
          </cell>
          <cell r="B43">
            <v>191</v>
          </cell>
          <cell r="C43" t="str">
            <v>Less Accumulated Depreciation</v>
          </cell>
          <cell r="D43" t="str">
            <v>Depletion-Lignite AdvRoyalties</v>
          </cell>
          <cell r="F43" t="str">
            <v>BS</v>
          </cell>
          <cell r="G43">
            <v>-1</v>
          </cell>
        </row>
        <row r="44">
          <cell r="A44" t="str">
            <v>1080901</v>
          </cell>
          <cell r="B44">
            <v>191</v>
          </cell>
          <cell r="C44" t="str">
            <v>Less Accumulated Depreciation</v>
          </cell>
          <cell r="D44" t="str">
            <v>Decommission _ Mine Closing</v>
          </cell>
          <cell r="F44" t="str">
            <v>BS</v>
          </cell>
          <cell r="G44">
            <v>-1</v>
          </cell>
        </row>
        <row r="45">
          <cell r="A45" t="str">
            <v>1080910</v>
          </cell>
          <cell r="B45">
            <v>191</v>
          </cell>
          <cell r="C45" t="str">
            <v>Less Accumulated Depreciation</v>
          </cell>
          <cell r="D45" t="str">
            <v>RWIP-Land &amp; Access</v>
          </cell>
          <cell r="F45" t="str">
            <v>BS</v>
          </cell>
          <cell r="G45">
            <v>-1</v>
          </cell>
        </row>
        <row r="46">
          <cell r="A46" t="str">
            <v>1081100</v>
          </cell>
          <cell r="B46">
            <v>191</v>
          </cell>
          <cell r="C46" t="str">
            <v>Less Accumulated Depreciation</v>
          </cell>
          <cell r="D46" t="str">
            <v>APFD-Gas &amp; Oil</v>
          </cell>
          <cell r="F46" t="str">
            <v>BS</v>
          </cell>
          <cell r="G46">
            <v>-1</v>
          </cell>
        </row>
        <row r="47">
          <cell r="A47" t="str">
            <v>1081110</v>
          </cell>
          <cell r="B47">
            <v>191</v>
          </cell>
          <cell r="C47" t="str">
            <v>Less Accumulated Depreciation</v>
          </cell>
          <cell r="D47" t="str">
            <v>APFD-Lignite</v>
          </cell>
          <cell r="F47" t="str">
            <v>BS</v>
          </cell>
          <cell r="G47">
            <v>-1</v>
          </cell>
        </row>
        <row r="48">
          <cell r="A48" t="str">
            <v>1081112</v>
          </cell>
          <cell r="B48">
            <v>191</v>
          </cell>
          <cell r="C48" t="str">
            <v>Less Accumulated Depreciation</v>
          </cell>
          <cell r="D48" t="str">
            <v>APFD-Lignite-Sandow</v>
          </cell>
          <cell r="F48" t="str">
            <v>BS</v>
          </cell>
          <cell r="G48">
            <v>-1</v>
          </cell>
        </row>
        <row r="49">
          <cell r="A49" t="str">
            <v>1081120</v>
          </cell>
          <cell r="B49">
            <v>191</v>
          </cell>
          <cell r="C49" t="str">
            <v>Less Accumulated Depreciation</v>
          </cell>
          <cell r="D49" t="str">
            <v>APFD-Nuclear</v>
          </cell>
          <cell r="F49" t="str">
            <v>BS</v>
          </cell>
          <cell r="G49">
            <v>-1</v>
          </cell>
        </row>
        <row r="50">
          <cell r="A50" t="str">
            <v>1081130</v>
          </cell>
          <cell r="B50">
            <v>191</v>
          </cell>
          <cell r="C50" t="str">
            <v>Less Accumulated Depreciation</v>
          </cell>
          <cell r="D50" t="str">
            <v>APFD-Other</v>
          </cell>
          <cell r="F50" t="str">
            <v>BS</v>
          </cell>
          <cell r="G50">
            <v>-1</v>
          </cell>
        </row>
        <row r="51">
          <cell r="A51" t="str">
            <v>1081155</v>
          </cell>
          <cell r="C51" t="str">
            <v>Less Accumulated Depreciation</v>
          </cell>
          <cell r="D51" t="str">
            <v>APFD Depreciation Moses</v>
          </cell>
          <cell r="F51" t="str">
            <v>BS</v>
          </cell>
          <cell r="G51">
            <v>-1</v>
          </cell>
        </row>
        <row r="52">
          <cell r="A52" t="str">
            <v>1081160</v>
          </cell>
          <cell r="C52" t="str">
            <v>Less Accumulated Depreciation</v>
          </cell>
          <cell r="D52" t="str">
            <v>APFD Depreciation MLSES</v>
          </cell>
          <cell r="F52" t="str">
            <v>BS</v>
          </cell>
          <cell r="G52">
            <v>-1</v>
          </cell>
        </row>
        <row r="53">
          <cell r="A53" t="str">
            <v>1081730</v>
          </cell>
          <cell r="B53">
            <v>191</v>
          </cell>
          <cell r="C53" t="str">
            <v>Less Accumulated Depreciation</v>
          </cell>
          <cell r="D53" t="str">
            <v>APFD-Transportation Equipment</v>
          </cell>
          <cell r="F53" t="str">
            <v>BS</v>
          </cell>
          <cell r="G53">
            <v>-1</v>
          </cell>
        </row>
        <row r="54">
          <cell r="A54" t="str">
            <v>1081798</v>
          </cell>
          <cell r="B54">
            <v>191</v>
          </cell>
          <cell r="C54" t="str">
            <v>Less Accumulated Depreciation</v>
          </cell>
          <cell r="D54" t="str">
            <v>APFD-General Plant</v>
          </cell>
          <cell r="F54" t="str">
            <v>BS</v>
          </cell>
          <cell r="G54">
            <v>-1</v>
          </cell>
        </row>
        <row r="55">
          <cell r="A55" t="str">
            <v>1081799</v>
          </cell>
          <cell r="B55">
            <v>191</v>
          </cell>
          <cell r="C55" t="str">
            <v>Less Accumulated Depreciation</v>
          </cell>
          <cell r="D55" t="str">
            <v>Depr - Other Tangible</v>
          </cell>
          <cell r="F55" t="str">
            <v>BS</v>
          </cell>
          <cell r="G55">
            <v>-1</v>
          </cell>
        </row>
        <row r="56">
          <cell r="A56" t="str">
            <v>1081900</v>
          </cell>
          <cell r="D56" t="str">
            <v>Unknown</v>
          </cell>
          <cell r="F56" t="str">
            <v>UK</v>
          </cell>
          <cell r="G56">
            <v>1</v>
          </cell>
        </row>
        <row r="57">
          <cell r="A57" t="str">
            <v>1081910</v>
          </cell>
          <cell r="B57">
            <v>191</v>
          </cell>
          <cell r="C57" t="str">
            <v>Less Accumulated Depreciation</v>
          </cell>
          <cell r="D57" t="str">
            <v>APFD-Land &amp; Access</v>
          </cell>
          <cell r="F57" t="str">
            <v>BS</v>
          </cell>
          <cell r="G57">
            <v>-1</v>
          </cell>
        </row>
        <row r="58">
          <cell r="A58" t="str">
            <v>1081980</v>
          </cell>
          <cell r="B58">
            <v>191</v>
          </cell>
          <cell r="C58" t="str">
            <v>Less Accumulated Depreciation</v>
          </cell>
          <cell r="D58" t="str">
            <v>APFD-Asset retirement Obliga</v>
          </cell>
          <cell r="F58" t="str">
            <v>BS</v>
          </cell>
          <cell r="G58">
            <v>-1</v>
          </cell>
        </row>
        <row r="59">
          <cell r="A59" t="str">
            <v>1082100</v>
          </cell>
          <cell r="B59">
            <v>191</v>
          </cell>
          <cell r="C59" t="str">
            <v>Less Accumulated Depreciation</v>
          </cell>
          <cell r="D59" t="str">
            <v>Retir - Gas &amp; Oil</v>
          </cell>
          <cell r="F59" t="str">
            <v>BS</v>
          </cell>
          <cell r="G59">
            <v>-1</v>
          </cell>
        </row>
        <row r="60">
          <cell r="A60" t="str">
            <v>1082101</v>
          </cell>
          <cell r="B60">
            <v>191</v>
          </cell>
          <cell r="C60" t="str">
            <v>Less Accumulated Depreciation</v>
          </cell>
          <cell r="D60" t="str">
            <v>Retir - Non Depr - Gas &amp; Oil</v>
          </cell>
          <cell r="F60" t="str">
            <v>BS</v>
          </cell>
          <cell r="G60">
            <v>-1</v>
          </cell>
        </row>
        <row r="61">
          <cell r="A61" t="str">
            <v>1082110</v>
          </cell>
          <cell r="B61">
            <v>191</v>
          </cell>
          <cell r="C61" t="str">
            <v>Less Accumulated Depreciation</v>
          </cell>
          <cell r="D61" t="str">
            <v>Retir - Lignite</v>
          </cell>
          <cell r="F61" t="str">
            <v>BS</v>
          </cell>
          <cell r="G61">
            <v>-1</v>
          </cell>
        </row>
        <row r="62">
          <cell r="A62" t="str">
            <v>1082112</v>
          </cell>
          <cell r="B62">
            <v>191</v>
          </cell>
          <cell r="C62" t="str">
            <v>Less Accumulated Depreciation</v>
          </cell>
          <cell r="D62" t="str">
            <v>Retir - Lignite - Sandow</v>
          </cell>
          <cell r="F62" t="str">
            <v>BS</v>
          </cell>
          <cell r="G62">
            <v>-1</v>
          </cell>
        </row>
        <row r="63">
          <cell r="A63" t="str">
            <v>1082120</v>
          </cell>
          <cell r="B63">
            <v>191</v>
          </cell>
          <cell r="C63" t="str">
            <v>Less Accumulated Depreciation</v>
          </cell>
          <cell r="D63" t="str">
            <v>Retir - Nuclear</v>
          </cell>
          <cell r="F63" t="str">
            <v>BS</v>
          </cell>
          <cell r="G63">
            <v>-1</v>
          </cell>
        </row>
        <row r="64">
          <cell r="A64" t="str">
            <v>1082130</v>
          </cell>
          <cell r="B64">
            <v>191</v>
          </cell>
          <cell r="C64" t="str">
            <v>Less Accumulated Depreciation</v>
          </cell>
          <cell r="D64" t="str">
            <v>Retir - Other</v>
          </cell>
          <cell r="F64" t="str">
            <v>BS</v>
          </cell>
          <cell r="G64">
            <v>-1</v>
          </cell>
        </row>
        <row r="65">
          <cell r="A65" t="str">
            <v>1082700</v>
          </cell>
          <cell r="B65">
            <v>191</v>
          </cell>
          <cell r="C65" t="str">
            <v>Less Accumulated Depreciation</v>
          </cell>
          <cell r="D65" t="str">
            <v>Retir-Non Depr - General Plant</v>
          </cell>
          <cell r="F65" t="str">
            <v>BS</v>
          </cell>
          <cell r="G65">
            <v>-1</v>
          </cell>
        </row>
        <row r="66">
          <cell r="A66" t="str">
            <v>1082730</v>
          </cell>
          <cell r="B66">
            <v>191</v>
          </cell>
          <cell r="C66" t="str">
            <v>Less Accumulated Depreciation</v>
          </cell>
          <cell r="D66" t="str">
            <v>Retir-Transportation Equipment</v>
          </cell>
          <cell r="F66" t="str">
            <v>BS</v>
          </cell>
          <cell r="G66">
            <v>-1</v>
          </cell>
        </row>
        <row r="67">
          <cell r="A67" t="str">
            <v>1082798</v>
          </cell>
          <cell r="B67">
            <v>191</v>
          </cell>
          <cell r="C67" t="str">
            <v>Less Accumulated Depreciation</v>
          </cell>
          <cell r="D67" t="str">
            <v>Retir - General Plant</v>
          </cell>
          <cell r="F67" t="str">
            <v>BS</v>
          </cell>
          <cell r="G67">
            <v>-1</v>
          </cell>
        </row>
        <row r="68">
          <cell r="A68" t="str">
            <v>1082799</v>
          </cell>
          <cell r="B68">
            <v>191</v>
          </cell>
          <cell r="C68" t="str">
            <v>Less Accumulated Depreciation</v>
          </cell>
          <cell r="D68" t="str">
            <v>Retir - Depr - Other Tangible</v>
          </cell>
          <cell r="F68" t="str">
            <v>BS</v>
          </cell>
          <cell r="G68">
            <v>-1</v>
          </cell>
        </row>
        <row r="69">
          <cell r="A69" t="str">
            <v>1082800</v>
          </cell>
          <cell r="B69">
            <v>191</v>
          </cell>
          <cell r="C69" t="str">
            <v>Less Accumulated Depreciation</v>
          </cell>
          <cell r="D69" t="str">
            <v>Retir - Lignite Reserves</v>
          </cell>
          <cell r="F69" t="str">
            <v>BS</v>
          </cell>
          <cell r="G69">
            <v>-1</v>
          </cell>
        </row>
        <row r="70">
          <cell r="A70" t="str">
            <v>1082980</v>
          </cell>
          <cell r="B70">
            <v>191</v>
          </cell>
          <cell r="C70" t="str">
            <v>Less Accumulated Depreciation</v>
          </cell>
          <cell r="D70" t="str">
            <v>Retir - Asset Retirement Oblig</v>
          </cell>
          <cell r="F70" t="str">
            <v>BS</v>
          </cell>
          <cell r="G70">
            <v>-1</v>
          </cell>
        </row>
        <row r="71">
          <cell r="A71" t="str">
            <v>1083100</v>
          </cell>
          <cell r="B71">
            <v>191</v>
          </cell>
          <cell r="C71" t="str">
            <v>Less Accumulated Depreciation</v>
          </cell>
          <cell r="D71" t="str">
            <v>Salv - Gas &amp; Oil</v>
          </cell>
          <cell r="F71" t="str">
            <v>BS</v>
          </cell>
          <cell r="G71">
            <v>-1</v>
          </cell>
        </row>
        <row r="72">
          <cell r="A72" t="str">
            <v>1083110</v>
          </cell>
          <cell r="B72">
            <v>191</v>
          </cell>
          <cell r="C72" t="str">
            <v>Less Accumulated Depreciation</v>
          </cell>
          <cell r="D72" t="str">
            <v>Salv - Lignite</v>
          </cell>
          <cell r="F72" t="str">
            <v>BS</v>
          </cell>
          <cell r="G72">
            <v>-1</v>
          </cell>
        </row>
        <row r="73">
          <cell r="A73" t="str">
            <v>1083730</v>
          </cell>
          <cell r="B73">
            <v>191</v>
          </cell>
          <cell r="C73" t="str">
            <v>Less Accumulated Depreciation</v>
          </cell>
          <cell r="D73" t="str">
            <v>Salv- Transportation Equipment</v>
          </cell>
          <cell r="F73" t="str">
            <v>BS</v>
          </cell>
          <cell r="G73">
            <v>-1</v>
          </cell>
        </row>
        <row r="74">
          <cell r="A74" t="str">
            <v>1083798</v>
          </cell>
          <cell r="B74">
            <v>191</v>
          </cell>
          <cell r="C74" t="str">
            <v>Less Accumulated Depreciation</v>
          </cell>
          <cell r="D74" t="str">
            <v>Salv - General Plant</v>
          </cell>
          <cell r="F74" t="str">
            <v>BS</v>
          </cell>
          <cell r="G74">
            <v>-1</v>
          </cell>
        </row>
        <row r="75">
          <cell r="A75" t="str">
            <v>1083799</v>
          </cell>
          <cell r="B75">
            <v>191</v>
          </cell>
          <cell r="C75" t="str">
            <v>Less Accumulated Depreciation</v>
          </cell>
          <cell r="D75" t="str">
            <v>Salv - Depr - Other Tangible</v>
          </cell>
          <cell r="F75" t="str">
            <v>BS</v>
          </cell>
          <cell r="G75">
            <v>-1</v>
          </cell>
        </row>
        <row r="76">
          <cell r="A76" t="str">
            <v>1083910</v>
          </cell>
          <cell r="B76">
            <v>191</v>
          </cell>
          <cell r="C76" t="str">
            <v>Less Accumulated Depreciation</v>
          </cell>
          <cell r="D76" t="str">
            <v>Salv - Land &amp; Access</v>
          </cell>
          <cell r="F76" t="str">
            <v>BS</v>
          </cell>
          <cell r="G76">
            <v>-1</v>
          </cell>
        </row>
        <row r="77">
          <cell r="A77" t="str">
            <v>1084100</v>
          </cell>
          <cell r="B77">
            <v>191</v>
          </cell>
          <cell r="C77" t="str">
            <v>Less Accumulated Depreciation</v>
          </cell>
          <cell r="D77" t="str">
            <v>Oth Rec - Gas &amp; Oil</v>
          </cell>
          <cell r="F77" t="str">
            <v>BS</v>
          </cell>
          <cell r="G77">
            <v>-1</v>
          </cell>
        </row>
        <row r="78">
          <cell r="A78" t="str">
            <v>1084101</v>
          </cell>
          <cell r="B78">
            <v>191</v>
          </cell>
          <cell r="C78" t="str">
            <v>Less Accumulated Depreciation</v>
          </cell>
          <cell r="D78" t="str">
            <v>Oth Rec - Non Depr - Gas &amp; Oil</v>
          </cell>
          <cell r="F78" t="str">
            <v>BS</v>
          </cell>
          <cell r="G78">
            <v>-1</v>
          </cell>
        </row>
        <row r="79">
          <cell r="A79" t="str">
            <v>1084110</v>
          </cell>
          <cell r="B79">
            <v>191</v>
          </cell>
          <cell r="C79" t="str">
            <v>Less Accumulated Depreciation</v>
          </cell>
          <cell r="D79" t="str">
            <v>Oth Rec - Lignite</v>
          </cell>
          <cell r="F79" t="str">
            <v>BS</v>
          </cell>
          <cell r="G79">
            <v>-1</v>
          </cell>
        </row>
        <row r="80">
          <cell r="A80" t="str">
            <v>1084111</v>
          </cell>
          <cell r="B80">
            <v>191</v>
          </cell>
          <cell r="C80" t="str">
            <v>Less Accumulated Depreciation</v>
          </cell>
          <cell r="D80" t="str">
            <v>Oth Rec - Non Depr - Lignite</v>
          </cell>
          <cell r="F80" t="str">
            <v>BS</v>
          </cell>
          <cell r="G80">
            <v>-1</v>
          </cell>
        </row>
        <row r="81">
          <cell r="A81" t="str">
            <v>1084155</v>
          </cell>
          <cell r="C81" t="str">
            <v>Less Accumulated Depreciation</v>
          </cell>
          <cell r="D81" t="str">
            <v>APFD Other Recoveries Moses</v>
          </cell>
          <cell r="F81" t="str">
            <v>BS</v>
          </cell>
          <cell r="G81">
            <v>-1</v>
          </cell>
        </row>
        <row r="82">
          <cell r="A82" t="str">
            <v>1084160</v>
          </cell>
          <cell r="C82" t="str">
            <v>Less Accumulated Depreciation</v>
          </cell>
          <cell r="D82" t="str">
            <v>APFD Other Recoveries MLSES</v>
          </cell>
          <cell r="F82" t="str">
            <v>BS</v>
          </cell>
          <cell r="G82">
            <v>-1</v>
          </cell>
        </row>
        <row r="83">
          <cell r="A83" t="str">
            <v>1084700</v>
          </cell>
          <cell r="B83">
            <v>191</v>
          </cell>
          <cell r="C83" t="str">
            <v>Less Accumulated Depreciation</v>
          </cell>
          <cell r="D83" t="str">
            <v>Oth Rec-Non Depr-General Plant</v>
          </cell>
          <cell r="F83" t="str">
            <v>BS</v>
          </cell>
          <cell r="G83">
            <v>-1</v>
          </cell>
        </row>
        <row r="84">
          <cell r="A84" t="str">
            <v>1084730</v>
          </cell>
          <cell r="B84">
            <v>191</v>
          </cell>
          <cell r="C84" t="str">
            <v>Less Accumulated Depreciation</v>
          </cell>
          <cell r="D84" t="str">
            <v>Oth Rec-Transportation Equipme</v>
          </cell>
          <cell r="F84" t="str">
            <v>BS</v>
          </cell>
          <cell r="G84">
            <v>-1</v>
          </cell>
        </row>
        <row r="85">
          <cell r="A85" t="str">
            <v>1084799</v>
          </cell>
          <cell r="B85">
            <v>191</v>
          </cell>
          <cell r="C85" t="str">
            <v>Less Accumulated Depreciation</v>
          </cell>
          <cell r="D85" t="str">
            <v>Oth Rec - Depr -Other Tangible</v>
          </cell>
          <cell r="F85" t="str">
            <v>BS</v>
          </cell>
          <cell r="G85">
            <v>-1</v>
          </cell>
        </row>
        <row r="86">
          <cell r="A86" t="str">
            <v>1084910</v>
          </cell>
          <cell r="B86">
            <v>191</v>
          </cell>
          <cell r="C86" t="str">
            <v>Less Accumulated Depreciation</v>
          </cell>
          <cell r="D86" t="str">
            <v>Oth Rec - Land &amp; Access</v>
          </cell>
          <cell r="F86" t="str">
            <v>BS</v>
          </cell>
          <cell r="G86">
            <v>-1</v>
          </cell>
        </row>
        <row r="87">
          <cell r="A87" t="str">
            <v>1086100</v>
          </cell>
          <cell r="B87">
            <v>191</v>
          </cell>
          <cell r="C87" t="str">
            <v>Less Accumulated Depreciation</v>
          </cell>
          <cell r="D87" t="str">
            <v>Gas and Oil - Beg Bal</v>
          </cell>
          <cell r="F87" t="str">
            <v>BS</v>
          </cell>
          <cell r="G87">
            <v>-1</v>
          </cell>
        </row>
        <row r="88">
          <cell r="A88" t="str">
            <v>1086101</v>
          </cell>
          <cell r="B88">
            <v>191</v>
          </cell>
          <cell r="C88" t="str">
            <v>Less Accumulated Depreciation</v>
          </cell>
          <cell r="D88" t="str">
            <v>Nondepr Oil and Gas-Beg Bal</v>
          </cell>
          <cell r="F88" t="str">
            <v>BS</v>
          </cell>
          <cell r="G88">
            <v>-1</v>
          </cell>
        </row>
        <row r="89">
          <cell r="A89" t="str">
            <v>1086110</v>
          </cell>
          <cell r="B89">
            <v>191</v>
          </cell>
          <cell r="C89" t="str">
            <v>Less Accumulated Depreciation</v>
          </cell>
          <cell r="D89" t="str">
            <v>Lignite - Beg Balance</v>
          </cell>
          <cell r="F89" t="str">
            <v>BS</v>
          </cell>
          <cell r="G89">
            <v>-1</v>
          </cell>
        </row>
        <row r="90">
          <cell r="A90" t="str">
            <v>1086111</v>
          </cell>
          <cell r="B90">
            <v>191</v>
          </cell>
          <cell r="C90" t="str">
            <v>Less Accumulated Depreciation</v>
          </cell>
          <cell r="D90" t="str">
            <v>Nondepr Lignite-Beg Bal</v>
          </cell>
          <cell r="F90" t="str">
            <v>BS</v>
          </cell>
          <cell r="G90">
            <v>-1</v>
          </cell>
        </row>
        <row r="91">
          <cell r="A91" t="str">
            <v>1086112</v>
          </cell>
          <cell r="B91">
            <v>191</v>
          </cell>
          <cell r="C91" t="str">
            <v>Less Accumulated Depreciation</v>
          </cell>
          <cell r="D91" t="str">
            <v>Lignite-Sandow-Beg Bal</v>
          </cell>
          <cell r="F91" t="str">
            <v>BS</v>
          </cell>
          <cell r="G91">
            <v>-1</v>
          </cell>
        </row>
        <row r="92">
          <cell r="A92" t="str">
            <v>1086120</v>
          </cell>
          <cell r="B92">
            <v>191</v>
          </cell>
          <cell r="C92" t="str">
            <v>Less Accumulated Depreciation</v>
          </cell>
          <cell r="D92" t="str">
            <v>Nuclear-Beg Balance</v>
          </cell>
          <cell r="F92" t="str">
            <v>BS</v>
          </cell>
          <cell r="G92">
            <v>-1</v>
          </cell>
        </row>
        <row r="93">
          <cell r="A93" t="str">
            <v>1086130</v>
          </cell>
          <cell r="B93">
            <v>191</v>
          </cell>
          <cell r="C93" t="str">
            <v>Less Accumulated Depreciation</v>
          </cell>
          <cell r="D93" t="str">
            <v>Other - Beg Bal</v>
          </cell>
          <cell r="F93" t="str">
            <v>BS</v>
          </cell>
          <cell r="G93">
            <v>-1</v>
          </cell>
        </row>
        <row r="94">
          <cell r="A94" t="str">
            <v>1086155</v>
          </cell>
          <cell r="C94" t="str">
            <v>Less Accumulated Depreciation</v>
          </cell>
          <cell r="D94" t="str">
            <v>APFD Beginning Balance Moses</v>
          </cell>
          <cell r="F94" t="str">
            <v>BS</v>
          </cell>
          <cell r="G94">
            <v>-1</v>
          </cell>
        </row>
        <row r="95">
          <cell r="A95" t="str">
            <v>1086160</v>
          </cell>
          <cell r="C95" t="str">
            <v>Less Accumulated Depreciation</v>
          </cell>
          <cell r="D95" t="str">
            <v>APFD Beginning Balance MLSES</v>
          </cell>
          <cell r="F95" t="str">
            <v>BS</v>
          </cell>
          <cell r="G95">
            <v>-1</v>
          </cell>
        </row>
        <row r="96">
          <cell r="A96" t="str">
            <v>1086700</v>
          </cell>
          <cell r="B96">
            <v>191</v>
          </cell>
          <cell r="C96" t="str">
            <v>Less Accumulated Depreciation</v>
          </cell>
          <cell r="D96" t="str">
            <v>Nondepr Gen Plant - Beg Bal</v>
          </cell>
          <cell r="F96" t="str">
            <v>BS</v>
          </cell>
          <cell r="G96">
            <v>-1</v>
          </cell>
        </row>
        <row r="97">
          <cell r="A97" t="str">
            <v>1086730</v>
          </cell>
          <cell r="B97">
            <v>191</v>
          </cell>
          <cell r="C97" t="str">
            <v>Less Accumulated Depreciation</v>
          </cell>
          <cell r="D97" t="str">
            <v>Transp Equip-Beg Bal</v>
          </cell>
          <cell r="F97" t="str">
            <v>BS</v>
          </cell>
          <cell r="G97">
            <v>-1</v>
          </cell>
        </row>
        <row r="98">
          <cell r="A98" t="str">
            <v>1086798</v>
          </cell>
          <cell r="B98">
            <v>191</v>
          </cell>
          <cell r="C98" t="str">
            <v>Less Accumulated Depreciation</v>
          </cell>
          <cell r="D98" t="str">
            <v>Gen Plant - Beg Bal</v>
          </cell>
          <cell r="F98" t="str">
            <v>BS</v>
          </cell>
          <cell r="G98">
            <v>-1</v>
          </cell>
        </row>
        <row r="99">
          <cell r="A99" t="str">
            <v>1086799</v>
          </cell>
          <cell r="B99">
            <v>191</v>
          </cell>
          <cell r="C99" t="str">
            <v>Less Accumulated Depreciation</v>
          </cell>
          <cell r="D99" t="str">
            <v>Other Tangible - Beg Bal</v>
          </cell>
          <cell r="F99" t="str">
            <v>BS</v>
          </cell>
          <cell r="G99">
            <v>-1</v>
          </cell>
        </row>
        <row r="100">
          <cell r="A100" t="str">
            <v>1086800</v>
          </cell>
          <cell r="B100">
            <v>191</v>
          </cell>
          <cell r="C100" t="str">
            <v>Less Accumulated Depreciation</v>
          </cell>
          <cell r="D100" t="str">
            <v>Lignite Reserves-Beg Bal</v>
          </cell>
          <cell r="F100" t="str">
            <v>BS</v>
          </cell>
          <cell r="G100">
            <v>-1</v>
          </cell>
        </row>
        <row r="101">
          <cell r="A101" t="str">
            <v>1086910</v>
          </cell>
          <cell r="B101">
            <v>191</v>
          </cell>
          <cell r="C101" t="str">
            <v>Less Accumulated Depreciation</v>
          </cell>
          <cell r="D101" t="str">
            <v>Land &amp; Access-Beg Bal</v>
          </cell>
          <cell r="F101" t="str">
            <v>BS</v>
          </cell>
          <cell r="G101">
            <v>-1</v>
          </cell>
        </row>
        <row r="102">
          <cell r="A102" t="str">
            <v>1110950</v>
          </cell>
          <cell r="C102" t="str">
            <v>Less Accumulated Depreciation</v>
          </cell>
          <cell r="D102" t="str">
            <v>Accumulated Amortization - Capital Lease</v>
          </cell>
          <cell r="F102" t="str">
            <v>BS</v>
          </cell>
          <cell r="G102">
            <v>-1</v>
          </cell>
        </row>
        <row r="103">
          <cell r="A103" t="str">
            <v>1111000</v>
          </cell>
          <cell r="B103">
            <v>191</v>
          </cell>
          <cell r="C103" t="str">
            <v>Less Accumulated Depreciation</v>
          </cell>
          <cell r="D103" t="str">
            <v>Amortization - Plant</v>
          </cell>
          <cell r="F103" t="str">
            <v>BS</v>
          </cell>
          <cell r="G103">
            <v>-1</v>
          </cell>
        </row>
        <row r="104">
          <cell r="A104" t="str">
            <v>1112900</v>
          </cell>
          <cell r="D104" t="str">
            <v>Unknown</v>
          </cell>
          <cell r="F104" t="str">
            <v>UK</v>
          </cell>
          <cell r="G104">
            <v>1</v>
          </cell>
        </row>
        <row r="105">
          <cell r="A105" t="str">
            <v>1181000</v>
          </cell>
          <cell r="B105">
            <v>191</v>
          </cell>
          <cell r="C105" t="str">
            <v>Property, plant and equipment</v>
          </cell>
          <cell r="D105" t="str">
            <v>Lignite Reserves</v>
          </cell>
          <cell r="F105" t="str">
            <v>BS</v>
          </cell>
          <cell r="G105">
            <v>1</v>
          </cell>
        </row>
        <row r="106">
          <cell r="A106" t="str">
            <v>1181100</v>
          </cell>
          <cell r="B106">
            <v>191</v>
          </cell>
          <cell r="C106" t="str">
            <v>Property, plant and equipment</v>
          </cell>
          <cell r="D106" t="str">
            <v>Lignite Reserves-TU Electric</v>
          </cell>
          <cell r="F106" t="str">
            <v>BS</v>
          </cell>
          <cell r="G106">
            <v>1</v>
          </cell>
        </row>
        <row r="107">
          <cell r="A107" t="str">
            <v>1181200</v>
          </cell>
          <cell r="B107">
            <v>191</v>
          </cell>
          <cell r="C107" t="str">
            <v>Property, plant and equipment</v>
          </cell>
          <cell r="D107" t="str">
            <v>Amort Lignite Reserves</v>
          </cell>
          <cell r="F107" t="str">
            <v>BS</v>
          </cell>
          <cell r="G107">
            <v>1</v>
          </cell>
        </row>
        <row r="108">
          <cell r="A108" t="str">
            <v>1181300</v>
          </cell>
          <cell r="B108">
            <v>191</v>
          </cell>
          <cell r="C108" t="str">
            <v>Property, plant and equipment</v>
          </cell>
          <cell r="D108" t="str">
            <v>Lignite Owned In Fee</v>
          </cell>
          <cell r="F108" t="str">
            <v>BS</v>
          </cell>
          <cell r="G108">
            <v>1</v>
          </cell>
        </row>
        <row r="109">
          <cell r="A109" t="str">
            <v>1181400</v>
          </cell>
          <cell r="B109">
            <v>191</v>
          </cell>
          <cell r="C109" t="str">
            <v>Property, plant and equipment</v>
          </cell>
          <cell r="D109" t="str">
            <v>Fee Lignite-TU Electric</v>
          </cell>
          <cell r="F109" t="str">
            <v>BS</v>
          </cell>
          <cell r="G109">
            <v>1</v>
          </cell>
        </row>
        <row r="110">
          <cell r="A110" t="str">
            <v>1181500</v>
          </cell>
          <cell r="B110">
            <v>191</v>
          </cell>
          <cell r="C110" t="str">
            <v>Property, plant and equipment</v>
          </cell>
          <cell r="D110" t="str">
            <v>Amort Of Fee Lignite</v>
          </cell>
          <cell r="F110" t="str">
            <v>BS</v>
          </cell>
          <cell r="G110">
            <v>1</v>
          </cell>
        </row>
        <row r="111">
          <cell r="A111" t="str">
            <v>1181600</v>
          </cell>
          <cell r="B111">
            <v>191</v>
          </cell>
          <cell r="C111" t="str">
            <v>Property, plant and equipment</v>
          </cell>
          <cell r="D111" t="str">
            <v>Advance Royalties</v>
          </cell>
          <cell r="F111" t="str">
            <v>BS</v>
          </cell>
          <cell r="G111">
            <v>1</v>
          </cell>
        </row>
        <row r="112">
          <cell r="A112" t="str">
            <v>1181700</v>
          </cell>
          <cell r="B112">
            <v>191</v>
          </cell>
          <cell r="C112" t="str">
            <v>Property, plant and equipment</v>
          </cell>
          <cell r="D112" t="str">
            <v>Advance Royalties-TU Electric</v>
          </cell>
          <cell r="F112" t="str">
            <v>BS</v>
          </cell>
          <cell r="G112">
            <v>1</v>
          </cell>
        </row>
        <row r="113">
          <cell r="A113" t="str">
            <v>1181800</v>
          </cell>
          <cell r="B113">
            <v>191</v>
          </cell>
          <cell r="C113" t="str">
            <v>Property, plant and equipment</v>
          </cell>
          <cell r="D113" t="str">
            <v>Amort Of Advance Royalties</v>
          </cell>
          <cell r="F113" t="str">
            <v>BS</v>
          </cell>
          <cell r="G113">
            <v>1</v>
          </cell>
        </row>
        <row r="114">
          <cell r="A114" t="str">
            <v>1201000</v>
          </cell>
          <cell r="B114">
            <v>191</v>
          </cell>
          <cell r="C114" t="str">
            <v>Nuclear Fuel Net of Depreciation</v>
          </cell>
          <cell r="D114" t="str">
            <v>NF-IP-Refine,Conv,Enrich,Fab</v>
          </cell>
          <cell r="F114" t="str">
            <v>BS</v>
          </cell>
          <cell r="G114">
            <v>1</v>
          </cell>
        </row>
        <row r="115">
          <cell r="A115" t="str">
            <v>1202000</v>
          </cell>
          <cell r="B115">
            <v>191</v>
          </cell>
          <cell r="C115" t="str">
            <v>Nuclear Fuel Net of Depreciation</v>
          </cell>
          <cell r="D115" t="str">
            <v>NF-IP-Mat &amp; Assem-Stk</v>
          </cell>
          <cell r="F115" t="str">
            <v>BS</v>
          </cell>
          <cell r="G115">
            <v>1</v>
          </cell>
        </row>
        <row r="116">
          <cell r="A116" t="str">
            <v>1203000</v>
          </cell>
          <cell r="B116">
            <v>191</v>
          </cell>
          <cell r="C116" t="str">
            <v>Nuclear Fuel Net of Depreciation</v>
          </cell>
          <cell r="D116" t="str">
            <v>NF-IP-Assembly In Reactor</v>
          </cell>
          <cell r="F116" t="str">
            <v>BS</v>
          </cell>
          <cell r="G116">
            <v>1</v>
          </cell>
        </row>
        <row r="117">
          <cell r="A117" t="str">
            <v>1203100</v>
          </cell>
          <cell r="B117">
            <v>191</v>
          </cell>
          <cell r="C117" t="str">
            <v>Less Regulatory Reserve Allowances</v>
          </cell>
          <cell r="D117" t="str">
            <v>NF-IP-Spent NF-Rsv Reg Disallw</v>
          </cell>
          <cell r="F117" t="str">
            <v>BS</v>
          </cell>
          <cell r="G117">
            <v>-1</v>
          </cell>
        </row>
        <row r="118">
          <cell r="A118" t="str">
            <v>1204000</v>
          </cell>
          <cell r="B118">
            <v>191</v>
          </cell>
          <cell r="C118" t="str">
            <v>Nuclear Fuel Net of Depreciation</v>
          </cell>
          <cell r="D118" t="str">
            <v>NF-IP-Spent Nuclear Fuel</v>
          </cell>
          <cell r="F118" t="str">
            <v>BS</v>
          </cell>
          <cell r="G118">
            <v>1</v>
          </cell>
        </row>
        <row r="119">
          <cell r="A119" t="str">
            <v>1204100</v>
          </cell>
          <cell r="B119">
            <v>191</v>
          </cell>
          <cell r="C119" t="str">
            <v>Less Regulatory Reserve Allowances</v>
          </cell>
          <cell r="D119" t="str">
            <v>NF-IP-Spent NF-Rsv Reg Disallw</v>
          </cell>
          <cell r="F119" t="str">
            <v>BS</v>
          </cell>
          <cell r="G119">
            <v>-1</v>
          </cell>
        </row>
        <row r="120">
          <cell r="A120" t="str">
            <v>1205000</v>
          </cell>
          <cell r="B120">
            <v>191</v>
          </cell>
          <cell r="C120" t="str">
            <v>Nuclear Fuel Net of Depreciation</v>
          </cell>
          <cell r="D120" t="str">
            <v>NF-IP-APFA Nuclear Fuel</v>
          </cell>
          <cell r="F120" t="str">
            <v>BS</v>
          </cell>
          <cell r="G120">
            <v>-1</v>
          </cell>
        </row>
        <row r="121">
          <cell r="A121" t="str">
            <v>1205100</v>
          </cell>
          <cell r="B121">
            <v>191</v>
          </cell>
          <cell r="C121" t="str">
            <v>Nuclear Fuel Net of Depreciation</v>
          </cell>
          <cell r="D121" t="str">
            <v>NF-IP-APFA-Assem Rsv Reg Disal</v>
          </cell>
          <cell r="F121" t="str">
            <v>BS</v>
          </cell>
          <cell r="G121">
            <v>-1</v>
          </cell>
        </row>
        <row r="122">
          <cell r="A122" t="str">
            <v>1210000</v>
          </cell>
          <cell r="B122">
            <v>181</v>
          </cell>
          <cell r="C122" t="str">
            <v>Other investments</v>
          </cell>
          <cell r="D122" t="str">
            <v>Nonutility Property</v>
          </cell>
          <cell r="F122" t="str">
            <v>BS</v>
          </cell>
          <cell r="G122">
            <v>1</v>
          </cell>
        </row>
        <row r="123">
          <cell r="A123" t="str">
            <v>1210001</v>
          </cell>
          <cell r="B123">
            <v>181</v>
          </cell>
          <cell r="C123" t="str">
            <v>Other investments</v>
          </cell>
          <cell r="D123" t="str">
            <v>Non-utility Prop Resrv - disal</v>
          </cell>
          <cell r="F123" t="str">
            <v>BS</v>
          </cell>
          <cell r="G123">
            <v>1</v>
          </cell>
        </row>
        <row r="124">
          <cell r="A124" t="str">
            <v>1230000</v>
          </cell>
          <cell r="D124" t="str">
            <v>Unknown</v>
          </cell>
          <cell r="F124" t="str">
            <v>UK</v>
          </cell>
          <cell r="G124">
            <v>1</v>
          </cell>
        </row>
        <row r="125">
          <cell r="A125" t="str">
            <v>1230250</v>
          </cell>
          <cell r="D125" t="str">
            <v>Unknown</v>
          </cell>
          <cell r="F125" t="str">
            <v>UK</v>
          </cell>
          <cell r="G125">
            <v>1</v>
          </cell>
        </row>
        <row r="126">
          <cell r="A126" t="str">
            <v>1231000</v>
          </cell>
          <cell r="B126">
            <v>41</v>
          </cell>
          <cell r="C126" t="str">
            <v>Advances to affiliates - MP</v>
          </cell>
          <cell r="D126" t="str">
            <v>Advances To Assoc Cos - MP</v>
          </cell>
          <cell r="F126" t="str">
            <v>BS</v>
          </cell>
          <cell r="G126">
            <v>1</v>
          </cell>
        </row>
        <row r="127">
          <cell r="A127" t="str">
            <v>1231250</v>
          </cell>
          <cell r="B127">
            <v>181</v>
          </cell>
          <cell r="C127" t="str">
            <v>Other investments</v>
          </cell>
          <cell r="D127" t="str">
            <v>Common Stock</v>
          </cell>
          <cell r="F127" t="str">
            <v>BS</v>
          </cell>
          <cell r="G127">
            <v>1</v>
          </cell>
        </row>
        <row r="128">
          <cell r="A128" t="str">
            <v>1231260</v>
          </cell>
          <cell r="B128">
            <v>181</v>
          </cell>
          <cell r="C128" t="str">
            <v>Other investments</v>
          </cell>
          <cell r="D128" t="str">
            <v>Investment_LLC Membership Int</v>
          </cell>
          <cell r="F128" t="str">
            <v>BS</v>
          </cell>
          <cell r="G128">
            <v>1</v>
          </cell>
        </row>
        <row r="129">
          <cell r="A129" t="str">
            <v>1231300</v>
          </cell>
          <cell r="B129">
            <v>181</v>
          </cell>
          <cell r="C129" t="str">
            <v>Other investments</v>
          </cell>
          <cell r="D129" t="str">
            <v>Undistributed Earnings</v>
          </cell>
          <cell r="F129" t="str">
            <v>BS</v>
          </cell>
          <cell r="G129">
            <v>1</v>
          </cell>
        </row>
        <row r="130">
          <cell r="A130" t="str">
            <v>1231310</v>
          </cell>
          <cell r="B130">
            <v>181</v>
          </cell>
          <cell r="C130" t="str">
            <v>Other investments</v>
          </cell>
          <cell r="D130" t="str">
            <v>Other Comprehensive Income</v>
          </cell>
          <cell r="F130" t="str">
            <v>BS</v>
          </cell>
          <cell r="G130">
            <v>1</v>
          </cell>
        </row>
        <row r="131">
          <cell r="A131" t="str">
            <v>1232000</v>
          </cell>
          <cell r="B131">
            <v>201</v>
          </cell>
          <cell r="C131" t="str">
            <v>Notes or other receivables due from affiliates</v>
          </cell>
          <cell r="D131" t="str">
            <v>Non-curr Advances to Assoc Cos</v>
          </cell>
          <cell r="F131" t="str">
            <v>BS</v>
          </cell>
          <cell r="G131">
            <v>1</v>
          </cell>
        </row>
        <row r="132">
          <cell r="A132" t="str">
            <v>1232100</v>
          </cell>
          <cell r="D132" t="str">
            <v>Unknown</v>
          </cell>
          <cell r="F132" t="str">
            <v>UK</v>
          </cell>
          <cell r="G132">
            <v>1</v>
          </cell>
        </row>
        <row r="133">
          <cell r="A133" t="str">
            <v>1236000</v>
          </cell>
          <cell r="B133">
            <v>181</v>
          </cell>
          <cell r="C133" t="str">
            <v>Other investments</v>
          </cell>
          <cell r="D133" t="str">
            <v>Other Investments-Partnerships</v>
          </cell>
          <cell r="F133" t="str">
            <v>BS</v>
          </cell>
          <cell r="G133">
            <v>1</v>
          </cell>
        </row>
        <row r="134">
          <cell r="A134" t="str">
            <v>1240000</v>
          </cell>
          <cell r="B134">
            <v>181</v>
          </cell>
          <cell r="C134" t="str">
            <v>Other investments</v>
          </cell>
          <cell r="D134" t="str">
            <v>Other Investments</v>
          </cell>
          <cell r="F134" t="str">
            <v>BS</v>
          </cell>
          <cell r="G134">
            <v>1</v>
          </cell>
        </row>
        <row r="135">
          <cell r="A135" t="str">
            <v>1240005</v>
          </cell>
          <cell r="B135">
            <v>161</v>
          </cell>
          <cell r="C135" t="str">
            <v>Restricted cash</v>
          </cell>
          <cell r="D135" t="str">
            <v>Oth Inv - Restricted Cash</v>
          </cell>
          <cell r="F135" t="str">
            <v>BS</v>
          </cell>
          <cell r="G135">
            <v>1</v>
          </cell>
        </row>
        <row r="136">
          <cell r="A136" t="str">
            <v>1241200</v>
          </cell>
          <cell r="B136">
            <v>181</v>
          </cell>
          <cell r="C136" t="str">
            <v>Other investments</v>
          </cell>
          <cell r="D136" t="str">
            <v>Other - Misc Investments</v>
          </cell>
          <cell r="F136" t="str">
            <v>BS</v>
          </cell>
          <cell r="G136">
            <v>1</v>
          </cell>
        </row>
        <row r="137">
          <cell r="A137" t="str">
            <v>1241300</v>
          </cell>
          <cell r="B137">
            <v>181</v>
          </cell>
          <cell r="C137" t="str">
            <v>Other investments</v>
          </cell>
          <cell r="D137" t="str">
            <v>Note Receivable - Non Current</v>
          </cell>
          <cell r="F137" t="str">
            <v>BS</v>
          </cell>
          <cell r="G137">
            <v>1</v>
          </cell>
        </row>
        <row r="138">
          <cell r="A138" t="str">
            <v>1241310</v>
          </cell>
          <cell r="B138">
            <v>181</v>
          </cell>
          <cell r="C138" t="str">
            <v>Other investments</v>
          </cell>
          <cell r="D138" t="str">
            <v>Note Receivable - Contra</v>
          </cell>
          <cell r="F138" t="str">
            <v>BS</v>
          </cell>
          <cell r="G138">
            <v>1</v>
          </cell>
        </row>
        <row r="139">
          <cell r="A139" t="str">
            <v>1243200</v>
          </cell>
          <cell r="B139">
            <v>181</v>
          </cell>
          <cell r="C139" t="str">
            <v>Other investments</v>
          </cell>
          <cell r="D139" t="str">
            <v>Split $ Life Ins</v>
          </cell>
          <cell r="F139" t="str">
            <v>BS</v>
          </cell>
          <cell r="G139">
            <v>1</v>
          </cell>
        </row>
        <row r="140">
          <cell r="A140" t="str">
            <v>1243300</v>
          </cell>
          <cell r="B140">
            <v>181</v>
          </cell>
          <cell r="C140" t="str">
            <v>Other investments</v>
          </cell>
          <cell r="D140" t="str">
            <v>Supplemental Retirement Plan</v>
          </cell>
          <cell r="F140" t="str">
            <v>BS</v>
          </cell>
          <cell r="G140">
            <v>1</v>
          </cell>
        </row>
        <row r="141">
          <cell r="A141" t="str">
            <v>1245100</v>
          </cell>
          <cell r="B141">
            <v>181</v>
          </cell>
          <cell r="C141" t="str">
            <v>Other investments</v>
          </cell>
          <cell r="D141" t="str">
            <v>Salary Deferral-7 Year Option</v>
          </cell>
          <cell r="F141" t="str">
            <v>BS</v>
          </cell>
          <cell r="G141">
            <v>1</v>
          </cell>
        </row>
        <row r="142">
          <cell r="A142" t="str">
            <v>1245200</v>
          </cell>
          <cell r="B142">
            <v>181</v>
          </cell>
          <cell r="C142" t="str">
            <v>Other investments</v>
          </cell>
          <cell r="D142" t="str">
            <v>Salary Deferral - Retirement</v>
          </cell>
          <cell r="F142" t="str">
            <v>BS</v>
          </cell>
          <cell r="G142">
            <v>1</v>
          </cell>
        </row>
        <row r="143">
          <cell r="A143" t="str">
            <v>1245500</v>
          </cell>
          <cell r="B143">
            <v>181</v>
          </cell>
          <cell r="C143" t="str">
            <v>Other investments</v>
          </cell>
          <cell r="D143" t="str">
            <v>Salary Deferral-7Yr Foundation</v>
          </cell>
          <cell r="F143" t="str">
            <v>BS</v>
          </cell>
          <cell r="G143">
            <v>1</v>
          </cell>
        </row>
        <row r="144">
          <cell r="A144" t="str">
            <v>1245600</v>
          </cell>
          <cell r="B144">
            <v>181</v>
          </cell>
          <cell r="C144" t="str">
            <v>Other investments</v>
          </cell>
          <cell r="D144" t="str">
            <v>Salary Defer-Retire Foundation</v>
          </cell>
          <cell r="F144" t="str">
            <v>BS</v>
          </cell>
          <cell r="G144">
            <v>1</v>
          </cell>
        </row>
        <row r="145">
          <cell r="A145" t="str">
            <v>1245700</v>
          </cell>
          <cell r="B145">
            <v>181</v>
          </cell>
          <cell r="C145" t="str">
            <v>Other investments</v>
          </cell>
          <cell r="D145" t="str">
            <v>Salary Deferral-7 Yr Opt Em Bu</v>
          </cell>
          <cell r="F145" t="str">
            <v>BS</v>
          </cell>
          <cell r="G145">
            <v>1</v>
          </cell>
        </row>
        <row r="146">
          <cell r="A146" t="str">
            <v>1245800</v>
          </cell>
          <cell r="B146">
            <v>181</v>
          </cell>
          <cell r="C146" t="str">
            <v>Other investments</v>
          </cell>
          <cell r="D146" t="str">
            <v>Salary Defer-Retrmt Opt Em Bus</v>
          </cell>
          <cell r="F146" t="str">
            <v>BS</v>
          </cell>
          <cell r="G146">
            <v>1</v>
          </cell>
        </row>
        <row r="147">
          <cell r="A147" t="str">
            <v>1246000</v>
          </cell>
          <cell r="D147" t="str">
            <v>Unknown</v>
          </cell>
          <cell r="F147" t="str">
            <v>UK</v>
          </cell>
          <cell r="G147">
            <v>1</v>
          </cell>
        </row>
        <row r="148">
          <cell r="A148" t="str">
            <v>1281000</v>
          </cell>
          <cell r="B148">
            <v>181</v>
          </cell>
          <cell r="C148" t="str">
            <v>Other investments</v>
          </cell>
          <cell r="D148" t="str">
            <v>OSF-Brazos River Authority</v>
          </cell>
          <cell r="F148" t="str">
            <v>BS</v>
          </cell>
          <cell r="G148">
            <v>1</v>
          </cell>
        </row>
        <row r="149">
          <cell r="A149" t="str">
            <v>1281100</v>
          </cell>
          <cell r="D149" t="str">
            <v>Unknown</v>
          </cell>
          <cell r="F149" t="str">
            <v>UK</v>
          </cell>
          <cell r="G149">
            <v>1</v>
          </cell>
        </row>
        <row r="150">
          <cell r="A150" t="str">
            <v>1281200</v>
          </cell>
          <cell r="D150" t="str">
            <v>Unknown</v>
          </cell>
          <cell r="F150" t="str">
            <v>UK</v>
          </cell>
          <cell r="G150">
            <v>1</v>
          </cell>
        </row>
        <row r="151">
          <cell r="A151" t="str">
            <v>1284000</v>
          </cell>
          <cell r="B151">
            <v>181</v>
          </cell>
          <cell r="C151" t="str">
            <v>Other investments</v>
          </cell>
          <cell r="D151" t="str">
            <v>OSF-Decommissioning CPSES</v>
          </cell>
          <cell r="F151" t="str">
            <v>BS</v>
          </cell>
          <cell r="G151">
            <v>1</v>
          </cell>
        </row>
        <row r="152">
          <cell r="A152" t="str">
            <v>1314131</v>
          </cell>
          <cell r="B152">
            <v>21</v>
          </cell>
          <cell r="C152" t="str">
            <v>Cash and cash equivalents</v>
          </cell>
          <cell r="D152" t="str">
            <v>Cash - JP Morgan Chase 4131</v>
          </cell>
          <cell r="F152" t="str">
            <v>BS</v>
          </cell>
          <cell r="G152">
            <v>1</v>
          </cell>
        </row>
        <row r="153">
          <cell r="A153" t="str">
            <v>1314297</v>
          </cell>
          <cell r="B153">
            <v>21</v>
          </cell>
          <cell r="C153" t="str">
            <v>Cash and cash equivalents</v>
          </cell>
          <cell r="D153" t="str">
            <v>Cash - JP Morgan Chase 4297</v>
          </cell>
          <cell r="F153" t="str">
            <v>BS</v>
          </cell>
          <cell r="G153">
            <v>1</v>
          </cell>
        </row>
        <row r="154">
          <cell r="A154" t="str">
            <v>1316578</v>
          </cell>
          <cell r="B154">
            <v>21</v>
          </cell>
          <cell r="C154" t="str">
            <v>Cash and cash equivalents</v>
          </cell>
          <cell r="D154" t="str">
            <v>FuelCo Cash a PGE Mellon Acct</v>
          </cell>
          <cell r="F154" t="str">
            <v>BS</v>
          </cell>
          <cell r="G154">
            <v>1</v>
          </cell>
        </row>
        <row r="155">
          <cell r="A155" t="str">
            <v>1317504</v>
          </cell>
          <cell r="D155" t="str">
            <v>Unknown</v>
          </cell>
          <cell r="F155" t="str">
            <v>UK</v>
          </cell>
          <cell r="G155">
            <v>1</v>
          </cell>
        </row>
        <row r="156">
          <cell r="A156" t="str">
            <v>1317510</v>
          </cell>
          <cell r="D156" t="str">
            <v>Unknown</v>
          </cell>
          <cell r="F156" t="str">
            <v>UK</v>
          </cell>
          <cell r="G156">
            <v>1</v>
          </cell>
        </row>
        <row r="157">
          <cell r="A157" t="str">
            <v>1317801</v>
          </cell>
          <cell r="B157">
            <v>21</v>
          </cell>
          <cell r="C157" t="str">
            <v>Cash and cash equivalents</v>
          </cell>
          <cell r="D157" t="str">
            <v>Cash-Chase Bank of Texas 7801</v>
          </cell>
          <cell r="F157" t="str">
            <v>BS</v>
          </cell>
          <cell r="G157">
            <v>1</v>
          </cell>
        </row>
        <row r="158">
          <cell r="A158" t="str">
            <v>1318000</v>
          </cell>
          <cell r="B158">
            <v>31</v>
          </cell>
          <cell r="C158" t="str">
            <v>Restricted  cash</v>
          </cell>
          <cell r="D158" t="str">
            <v>Restricted Cash - Current</v>
          </cell>
          <cell r="F158" t="str">
            <v>BS</v>
          </cell>
          <cell r="G158">
            <v>1</v>
          </cell>
        </row>
        <row r="159">
          <cell r="A159" t="str">
            <v>1340000</v>
          </cell>
          <cell r="B159">
            <v>141</v>
          </cell>
          <cell r="C159" t="str">
            <v>Other current assets</v>
          </cell>
          <cell r="D159" t="str">
            <v>Other Special Deposits</v>
          </cell>
          <cell r="F159" t="str">
            <v>BS</v>
          </cell>
          <cell r="G159">
            <v>1</v>
          </cell>
        </row>
        <row r="160">
          <cell r="A160" t="str">
            <v>1350100</v>
          </cell>
          <cell r="B160">
            <v>141</v>
          </cell>
          <cell r="C160" t="str">
            <v>Other current assets</v>
          </cell>
          <cell r="D160" t="str">
            <v>Agents &amp; Managers</v>
          </cell>
          <cell r="F160" t="str">
            <v>BS</v>
          </cell>
          <cell r="G160">
            <v>1</v>
          </cell>
        </row>
        <row r="161">
          <cell r="A161" t="str">
            <v>1350300</v>
          </cell>
          <cell r="B161">
            <v>141</v>
          </cell>
          <cell r="C161" t="str">
            <v>Other current assets</v>
          </cell>
          <cell r="D161" t="str">
            <v>Relocation Advances</v>
          </cell>
          <cell r="F161" t="str">
            <v>BS</v>
          </cell>
          <cell r="G161">
            <v>1</v>
          </cell>
        </row>
        <row r="162">
          <cell r="A162" t="str">
            <v>1350700</v>
          </cell>
          <cell r="B162">
            <v>141</v>
          </cell>
          <cell r="C162" t="str">
            <v>Other current assets</v>
          </cell>
          <cell r="D162" t="str">
            <v>Travel Advances</v>
          </cell>
          <cell r="F162" t="str">
            <v>BS</v>
          </cell>
          <cell r="G162">
            <v>1</v>
          </cell>
        </row>
        <row r="163">
          <cell r="A163" t="str">
            <v>1351000</v>
          </cell>
          <cell r="B163">
            <v>141</v>
          </cell>
          <cell r="C163" t="str">
            <v>Other current assets</v>
          </cell>
          <cell r="D163" t="str">
            <v>Payroll-NationsBank</v>
          </cell>
          <cell r="F163" t="str">
            <v>BS</v>
          </cell>
          <cell r="G163">
            <v>1</v>
          </cell>
        </row>
        <row r="164">
          <cell r="A164" t="str">
            <v>1352900</v>
          </cell>
          <cell r="D164" t="str">
            <v>Unknown</v>
          </cell>
          <cell r="F164" t="str">
            <v>UK</v>
          </cell>
          <cell r="G164">
            <v>1</v>
          </cell>
        </row>
        <row r="165">
          <cell r="A165" t="str">
            <v>1354000</v>
          </cell>
          <cell r="B165">
            <v>141</v>
          </cell>
          <cell r="C165" t="str">
            <v>Other current assets</v>
          </cell>
          <cell r="D165" t="str">
            <v>Working Funds-Petty Cash</v>
          </cell>
          <cell r="F165" t="str">
            <v>BS</v>
          </cell>
          <cell r="G165">
            <v>1</v>
          </cell>
        </row>
        <row r="166">
          <cell r="A166" t="str">
            <v>1354100</v>
          </cell>
          <cell r="D166" t="str">
            <v>Unknown</v>
          </cell>
          <cell r="F166" t="str">
            <v>UK</v>
          </cell>
          <cell r="G166">
            <v>1</v>
          </cell>
        </row>
        <row r="167">
          <cell r="A167" t="str">
            <v>1410000</v>
          </cell>
          <cell r="B167">
            <v>51</v>
          </cell>
          <cell r="C167" t="str">
            <v>Accounts receivable - trade</v>
          </cell>
          <cell r="D167" t="str">
            <v>Notes Receivable-Current</v>
          </cell>
          <cell r="F167" t="str">
            <v>BS</v>
          </cell>
          <cell r="G167">
            <v>1</v>
          </cell>
        </row>
        <row r="168">
          <cell r="A168" t="str">
            <v>1410010</v>
          </cell>
          <cell r="B168">
            <v>51</v>
          </cell>
          <cell r="C168" t="str">
            <v>Accounts receivable - trade</v>
          </cell>
          <cell r="D168" t="str">
            <v>Notes Rec - Contra Credit</v>
          </cell>
          <cell r="F168" t="str">
            <v>BS</v>
          </cell>
          <cell r="G168">
            <v>1</v>
          </cell>
        </row>
        <row r="169">
          <cell r="A169" t="str">
            <v>1420000</v>
          </cell>
          <cell r="B169">
            <v>51</v>
          </cell>
          <cell r="C169" t="str">
            <v>Accounts receivable - trade</v>
          </cell>
          <cell r="D169" t="str">
            <v>Customer Accounts Receivable</v>
          </cell>
          <cell r="F169" t="str">
            <v>BS</v>
          </cell>
          <cell r="G169">
            <v>1</v>
          </cell>
        </row>
        <row r="170">
          <cell r="A170" t="str">
            <v>1421000</v>
          </cell>
          <cell r="D170" t="str">
            <v>Unknown</v>
          </cell>
          <cell r="F170" t="str">
            <v>UK</v>
          </cell>
          <cell r="G170">
            <v>1</v>
          </cell>
        </row>
        <row r="171">
          <cell r="A171" t="str">
            <v>1423000</v>
          </cell>
          <cell r="D171" t="str">
            <v>Unknown</v>
          </cell>
          <cell r="F171" t="str">
            <v>UK</v>
          </cell>
          <cell r="G171">
            <v>1</v>
          </cell>
        </row>
        <row r="172">
          <cell r="A172" t="str">
            <v>1430100</v>
          </cell>
          <cell r="B172">
            <v>51</v>
          </cell>
          <cell r="C172" t="str">
            <v>Accounts receivable - trade</v>
          </cell>
          <cell r="D172" t="str">
            <v>Other Misc Accounts Receivable</v>
          </cell>
          <cell r="F172" t="str">
            <v>BS</v>
          </cell>
          <cell r="G172">
            <v>1</v>
          </cell>
        </row>
        <row r="173">
          <cell r="A173" t="str">
            <v>1430232</v>
          </cell>
          <cell r="B173">
            <v>51</v>
          </cell>
          <cell r="C173" t="str">
            <v>Accounts receivable - trade</v>
          </cell>
          <cell r="D173" t="str">
            <v>A_R-Power-CAM</v>
          </cell>
          <cell r="F173" t="str">
            <v>BS</v>
          </cell>
          <cell r="G173">
            <v>1</v>
          </cell>
        </row>
        <row r="174">
          <cell r="A174" t="str">
            <v>1430233</v>
          </cell>
          <cell r="B174">
            <v>51</v>
          </cell>
          <cell r="C174" t="str">
            <v>Accounts receivable - trade</v>
          </cell>
          <cell r="D174" t="str">
            <v>A_R-Power-Accrual</v>
          </cell>
          <cell r="F174" t="str">
            <v>BS</v>
          </cell>
          <cell r="G174">
            <v>1</v>
          </cell>
        </row>
        <row r="175">
          <cell r="A175" t="str">
            <v>1430246</v>
          </cell>
          <cell r="B175">
            <v>51</v>
          </cell>
          <cell r="C175" t="str">
            <v>Accounts receivable - trade</v>
          </cell>
          <cell r="D175" t="str">
            <v>A_R - Capacity Auction - CAM</v>
          </cell>
          <cell r="F175" t="str">
            <v>BS</v>
          </cell>
          <cell r="G175">
            <v>1</v>
          </cell>
        </row>
        <row r="176">
          <cell r="A176" t="str">
            <v>1430247</v>
          </cell>
          <cell r="B176">
            <v>51</v>
          </cell>
          <cell r="C176" t="str">
            <v>Accounts receivable - trade</v>
          </cell>
          <cell r="D176" t="str">
            <v>A_R - Capacity Auction - Accru</v>
          </cell>
          <cell r="F176" t="str">
            <v>BS</v>
          </cell>
          <cell r="G176">
            <v>1</v>
          </cell>
        </row>
        <row r="177">
          <cell r="A177" t="str">
            <v>1431000</v>
          </cell>
          <cell r="B177">
            <v>51</v>
          </cell>
          <cell r="C177" t="str">
            <v>Accounts receivable - trade</v>
          </cell>
          <cell r="D177" t="str">
            <v>Payroll Deduction - Other</v>
          </cell>
          <cell r="F177" t="str">
            <v>BS</v>
          </cell>
          <cell r="G177">
            <v>1</v>
          </cell>
        </row>
        <row r="178">
          <cell r="A178" t="str">
            <v>1431060</v>
          </cell>
          <cell r="B178">
            <v>51</v>
          </cell>
          <cell r="C178" t="str">
            <v>Accounts receivable - trade</v>
          </cell>
          <cell r="D178" t="str">
            <v>Energy Conservation</v>
          </cell>
          <cell r="F178" t="str">
            <v>BS</v>
          </cell>
          <cell r="G178">
            <v>1</v>
          </cell>
        </row>
        <row r="179">
          <cell r="A179" t="str">
            <v>1431097</v>
          </cell>
          <cell r="B179">
            <v>51</v>
          </cell>
          <cell r="C179" t="str">
            <v>Accounts receivable - trade</v>
          </cell>
          <cell r="D179" t="str">
            <v>A_R - Retirees</v>
          </cell>
          <cell r="F179" t="str">
            <v>BS</v>
          </cell>
          <cell r="G179">
            <v>1</v>
          </cell>
        </row>
        <row r="180">
          <cell r="A180" t="str">
            <v>1431098</v>
          </cell>
          <cell r="B180">
            <v>51</v>
          </cell>
          <cell r="C180" t="str">
            <v>Accounts receivable - trade</v>
          </cell>
          <cell r="D180" t="str">
            <v>Employees-Former</v>
          </cell>
          <cell r="F180" t="str">
            <v>BS</v>
          </cell>
          <cell r="G180">
            <v>1</v>
          </cell>
        </row>
        <row r="181">
          <cell r="A181" t="str">
            <v>1431099</v>
          </cell>
          <cell r="B181">
            <v>51</v>
          </cell>
          <cell r="C181" t="str">
            <v>Accounts receivable - trade</v>
          </cell>
          <cell r="D181" t="str">
            <v>Employees</v>
          </cell>
          <cell r="F181" t="str">
            <v>BS</v>
          </cell>
          <cell r="G181">
            <v>1</v>
          </cell>
        </row>
        <row r="182">
          <cell r="A182" t="str">
            <v>1431110</v>
          </cell>
          <cell r="B182">
            <v>51</v>
          </cell>
          <cell r="C182" t="str">
            <v>Accounts receivable - trade</v>
          </cell>
          <cell r="D182" t="str">
            <v>Appliances</v>
          </cell>
          <cell r="F182" t="str">
            <v>BS</v>
          </cell>
          <cell r="G182">
            <v>1</v>
          </cell>
        </row>
        <row r="183">
          <cell r="A183" t="str">
            <v>1431600</v>
          </cell>
          <cell r="B183">
            <v>51</v>
          </cell>
          <cell r="C183" t="str">
            <v>Accounts receivable - trade</v>
          </cell>
          <cell r="D183" t="str">
            <v>Payroll Advances</v>
          </cell>
          <cell r="F183" t="str">
            <v>BS</v>
          </cell>
          <cell r="G183">
            <v>1</v>
          </cell>
        </row>
        <row r="184">
          <cell r="A184" t="str">
            <v>1432100</v>
          </cell>
          <cell r="B184">
            <v>51</v>
          </cell>
          <cell r="C184" t="str">
            <v>Accounts receivable - trade</v>
          </cell>
          <cell r="D184" t="str">
            <v>Alcoa-Sandow</v>
          </cell>
          <cell r="F184" t="str">
            <v>BS</v>
          </cell>
          <cell r="G184">
            <v>1</v>
          </cell>
        </row>
        <row r="185">
          <cell r="A185" t="str">
            <v>1432300</v>
          </cell>
          <cell r="B185">
            <v>51</v>
          </cell>
          <cell r="C185" t="str">
            <v>Accounts receivable - trade</v>
          </cell>
          <cell r="D185" t="str">
            <v>Returns &amp; Shipping Orders</v>
          </cell>
          <cell r="F185" t="str">
            <v>BS</v>
          </cell>
          <cell r="G185">
            <v>1</v>
          </cell>
        </row>
        <row r="186">
          <cell r="A186" t="str">
            <v>1433400</v>
          </cell>
          <cell r="B186">
            <v>51</v>
          </cell>
          <cell r="C186" t="str">
            <v>Accounts receivable - trade</v>
          </cell>
          <cell r="D186" t="str">
            <v>Returns (MSO) - Monticello</v>
          </cell>
          <cell r="F186" t="str">
            <v>BS</v>
          </cell>
          <cell r="G186">
            <v>1</v>
          </cell>
        </row>
        <row r="187">
          <cell r="A187" t="str">
            <v>1433500</v>
          </cell>
          <cell r="B187">
            <v>51</v>
          </cell>
          <cell r="C187" t="str">
            <v>Accounts receivable - trade</v>
          </cell>
          <cell r="D187" t="str">
            <v>Returns (MSO) - Martin Lake</v>
          </cell>
          <cell r="F187" t="str">
            <v>BS</v>
          </cell>
          <cell r="G187">
            <v>1</v>
          </cell>
        </row>
        <row r="188">
          <cell r="A188" t="str">
            <v>1433800</v>
          </cell>
          <cell r="B188">
            <v>51</v>
          </cell>
          <cell r="C188" t="str">
            <v>Accounts receivable - trade</v>
          </cell>
          <cell r="D188" t="str">
            <v>Real Estate</v>
          </cell>
          <cell r="F188" t="str">
            <v>BS</v>
          </cell>
          <cell r="G188">
            <v>1</v>
          </cell>
        </row>
        <row r="189">
          <cell r="A189" t="str">
            <v>1433900</v>
          </cell>
          <cell r="D189" t="str">
            <v>Unknown</v>
          </cell>
          <cell r="F189" t="str">
            <v>UK</v>
          </cell>
          <cell r="G189">
            <v>1</v>
          </cell>
        </row>
        <row r="190">
          <cell r="A190" t="str">
            <v>1434000</v>
          </cell>
          <cell r="B190">
            <v>51</v>
          </cell>
          <cell r="C190" t="str">
            <v>Accounts receivable - trade</v>
          </cell>
          <cell r="D190" t="str">
            <v>Bankers Leasing Corporation</v>
          </cell>
          <cell r="F190" t="str">
            <v>BS</v>
          </cell>
          <cell r="G190">
            <v>1</v>
          </cell>
        </row>
        <row r="191">
          <cell r="A191" t="str">
            <v>1439000</v>
          </cell>
          <cell r="B191">
            <v>51</v>
          </cell>
          <cell r="C191" t="str">
            <v>Accounts receivable - trade</v>
          </cell>
          <cell r="D191" t="str">
            <v>Misc Rec AR Module Only</v>
          </cell>
          <cell r="F191" t="str">
            <v>BS</v>
          </cell>
          <cell r="G191">
            <v>1</v>
          </cell>
        </row>
        <row r="192">
          <cell r="A192" t="str">
            <v>1440000</v>
          </cell>
          <cell r="D192" t="str">
            <v>Unknown</v>
          </cell>
          <cell r="F192" t="str">
            <v>UK</v>
          </cell>
          <cell r="G192">
            <v>1</v>
          </cell>
        </row>
        <row r="193">
          <cell r="A193" t="str">
            <v>1440100</v>
          </cell>
          <cell r="B193">
            <v>51</v>
          </cell>
          <cell r="C193" t="str">
            <v>Accounts receivable - trade</v>
          </cell>
          <cell r="D193" t="str">
            <v>Uncollectible Accounts-Misc</v>
          </cell>
          <cell r="F193" t="str">
            <v>BS</v>
          </cell>
          <cell r="G193">
            <v>1</v>
          </cell>
        </row>
        <row r="194">
          <cell r="A194" t="str">
            <v>1440200</v>
          </cell>
          <cell r="D194" t="str">
            <v>Unknown</v>
          </cell>
          <cell r="F194" t="str">
            <v>UK</v>
          </cell>
          <cell r="G194">
            <v>1</v>
          </cell>
        </row>
        <row r="195">
          <cell r="A195" t="str">
            <v>1460000</v>
          </cell>
          <cell r="B195">
            <v>71</v>
          </cell>
          <cell r="C195" t="str">
            <v>Accounts receivable - affiliates</v>
          </cell>
          <cell r="D195" t="str">
            <v>A_R - Associated Companies</v>
          </cell>
          <cell r="F195" t="str">
            <v>BS</v>
          </cell>
          <cell r="G195">
            <v>1</v>
          </cell>
        </row>
        <row r="196">
          <cell r="A196" t="str">
            <v>1469000</v>
          </cell>
          <cell r="B196">
            <v>71</v>
          </cell>
          <cell r="C196" t="str">
            <v>Accounts receivable - affiliates</v>
          </cell>
          <cell r="D196" t="str">
            <v>AR - Associated CLS - Advances</v>
          </cell>
          <cell r="F196" t="str">
            <v>BS</v>
          </cell>
          <cell r="G196">
            <v>1</v>
          </cell>
        </row>
        <row r="197">
          <cell r="A197" t="str">
            <v>1511000</v>
          </cell>
          <cell r="B197">
            <v>91</v>
          </cell>
          <cell r="C197" t="str">
            <v>Inventories</v>
          </cell>
          <cell r="D197" t="str">
            <v>Lignite Excluding Sandow</v>
          </cell>
          <cell r="F197" t="str">
            <v>BS</v>
          </cell>
          <cell r="G197">
            <v>1</v>
          </cell>
        </row>
        <row r="198">
          <cell r="A198" t="str">
            <v>1511100</v>
          </cell>
          <cell r="B198">
            <v>91</v>
          </cell>
          <cell r="C198" t="str">
            <v>Inventories</v>
          </cell>
          <cell r="D198" t="str">
            <v>Lignite-Mine Stockpile</v>
          </cell>
          <cell r="F198" t="str">
            <v>BS</v>
          </cell>
          <cell r="G198">
            <v>1</v>
          </cell>
        </row>
        <row r="199">
          <cell r="A199" t="str">
            <v>1512000</v>
          </cell>
          <cell r="B199">
            <v>91</v>
          </cell>
          <cell r="C199" t="str">
            <v>Inventories</v>
          </cell>
          <cell r="D199" t="str">
            <v>Western Coal</v>
          </cell>
          <cell r="F199" t="str">
            <v>BS</v>
          </cell>
          <cell r="G199">
            <v>1</v>
          </cell>
        </row>
        <row r="200">
          <cell r="A200" t="str">
            <v>1513000</v>
          </cell>
          <cell r="B200">
            <v>91</v>
          </cell>
          <cell r="C200" t="str">
            <v>Inventories</v>
          </cell>
          <cell r="D200" t="str">
            <v>Fuel Oil</v>
          </cell>
          <cell r="F200" t="str">
            <v>BS</v>
          </cell>
          <cell r="G200">
            <v>1</v>
          </cell>
        </row>
        <row r="201">
          <cell r="A201" t="str">
            <v>1542000</v>
          </cell>
          <cell r="B201">
            <v>91</v>
          </cell>
          <cell r="C201" t="str">
            <v>Inventories</v>
          </cell>
          <cell r="D201" t="str">
            <v>Materials &amp; Supplies-Non PMMS</v>
          </cell>
          <cell r="F201" t="str">
            <v>BS</v>
          </cell>
          <cell r="G201">
            <v>1</v>
          </cell>
        </row>
        <row r="202">
          <cell r="A202" t="str">
            <v>1545000</v>
          </cell>
          <cell r="B202">
            <v>91</v>
          </cell>
          <cell r="C202" t="str">
            <v>Inventories</v>
          </cell>
          <cell r="D202" t="str">
            <v>Materials &amp; Supp-PMMS Normal</v>
          </cell>
          <cell r="F202" t="str">
            <v>BS</v>
          </cell>
          <cell r="G202">
            <v>1</v>
          </cell>
        </row>
        <row r="203">
          <cell r="A203" t="str">
            <v>1545100</v>
          </cell>
          <cell r="B203">
            <v>91</v>
          </cell>
          <cell r="C203" t="str">
            <v>Inventories</v>
          </cell>
          <cell r="D203" t="str">
            <v>Materials &amp; Supp-PMMS Pseudo</v>
          </cell>
          <cell r="F203" t="str">
            <v>BS</v>
          </cell>
          <cell r="G203">
            <v>1</v>
          </cell>
        </row>
        <row r="204">
          <cell r="A204" t="str">
            <v>1547000</v>
          </cell>
          <cell r="B204">
            <v>91</v>
          </cell>
          <cell r="C204" t="str">
            <v>Inventories</v>
          </cell>
          <cell r="D204" t="str">
            <v>Spare Parts</v>
          </cell>
          <cell r="F204" t="str">
            <v>BS</v>
          </cell>
          <cell r="G204">
            <v>1</v>
          </cell>
        </row>
        <row r="205">
          <cell r="A205" t="str">
            <v>1581000</v>
          </cell>
          <cell r="B205">
            <v>91</v>
          </cell>
          <cell r="C205" t="str">
            <v>Inventories</v>
          </cell>
          <cell r="D205" t="str">
            <v>Allowance Inventory</v>
          </cell>
          <cell r="F205" t="str">
            <v>BS</v>
          </cell>
          <cell r="G205">
            <v>1</v>
          </cell>
        </row>
        <row r="206">
          <cell r="A206" t="str">
            <v>1631100</v>
          </cell>
          <cell r="B206">
            <v>91</v>
          </cell>
          <cell r="C206" t="str">
            <v>Inventories</v>
          </cell>
          <cell r="D206" t="str">
            <v>Purchasing &amp; Stores</v>
          </cell>
          <cell r="F206" t="str">
            <v>BS</v>
          </cell>
          <cell r="G206">
            <v>1</v>
          </cell>
        </row>
        <row r="207">
          <cell r="A207" t="str">
            <v>1634000</v>
          </cell>
          <cell r="B207">
            <v>91</v>
          </cell>
          <cell r="C207" t="str">
            <v>Inventories</v>
          </cell>
          <cell r="D207" t="str">
            <v>Stores Sales &amp; Use Tax</v>
          </cell>
          <cell r="F207" t="str">
            <v>BS</v>
          </cell>
          <cell r="G207">
            <v>1</v>
          </cell>
        </row>
        <row r="208">
          <cell r="A208" t="str">
            <v>1638100</v>
          </cell>
          <cell r="B208">
            <v>91</v>
          </cell>
          <cell r="C208" t="str">
            <v>Inventories</v>
          </cell>
          <cell r="D208" t="str">
            <v>Purchasing &amp; Stores-Returns</v>
          </cell>
          <cell r="F208" t="str">
            <v>BS</v>
          </cell>
          <cell r="G208">
            <v>1</v>
          </cell>
        </row>
        <row r="209">
          <cell r="A209" t="str">
            <v>1638200</v>
          </cell>
          <cell r="B209">
            <v>91</v>
          </cell>
          <cell r="C209" t="str">
            <v>Inventories</v>
          </cell>
          <cell r="D209" t="str">
            <v>Purchase &amp; Store-Freight Claim</v>
          </cell>
          <cell r="F209" t="str">
            <v>BS</v>
          </cell>
          <cell r="G209">
            <v>1</v>
          </cell>
        </row>
        <row r="210">
          <cell r="A210" t="str">
            <v>1652100</v>
          </cell>
          <cell r="B210">
            <v>141</v>
          </cell>
          <cell r="C210" t="str">
            <v>Other current assets</v>
          </cell>
          <cell r="D210" t="str">
            <v>Insurance</v>
          </cell>
          <cell r="F210" t="str">
            <v>BS</v>
          </cell>
          <cell r="G210">
            <v>1</v>
          </cell>
        </row>
        <row r="211">
          <cell r="A211" t="str">
            <v>1659000</v>
          </cell>
          <cell r="B211">
            <v>141</v>
          </cell>
          <cell r="C211" t="str">
            <v>Other current assets</v>
          </cell>
          <cell r="D211" t="str">
            <v>Other Prepayments</v>
          </cell>
          <cell r="F211" t="str">
            <v>BS</v>
          </cell>
          <cell r="G211">
            <v>1</v>
          </cell>
        </row>
        <row r="212">
          <cell r="A212" t="str">
            <v>1710000</v>
          </cell>
          <cell r="B212">
            <v>51</v>
          </cell>
          <cell r="C212" t="str">
            <v>Accounts receivable - trade</v>
          </cell>
          <cell r="D212" t="str">
            <v>Other Interest &amp; Div Receivble</v>
          </cell>
          <cell r="F212" t="str">
            <v>BS</v>
          </cell>
          <cell r="G212">
            <v>1</v>
          </cell>
        </row>
        <row r="213">
          <cell r="A213" t="str">
            <v>1710600</v>
          </cell>
          <cell r="B213">
            <v>51</v>
          </cell>
          <cell r="C213" t="str">
            <v>Accounts receivable - trade</v>
          </cell>
          <cell r="D213" t="str">
            <v>Interest &amp; Div Rec-Contra Cred</v>
          </cell>
          <cell r="F213" t="str">
            <v>BS</v>
          </cell>
          <cell r="G213">
            <v>1</v>
          </cell>
        </row>
        <row r="214">
          <cell r="A214" t="str">
            <v>1720100</v>
          </cell>
          <cell r="B214">
            <v>51</v>
          </cell>
          <cell r="C214" t="str">
            <v>Accounts receivable - trade</v>
          </cell>
          <cell r="D214" t="str">
            <v>House</v>
          </cell>
          <cell r="F214" t="str">
            <v>BS</v>
          </cell>
          <cell r="G214">
            <v>1</v>
          </cell>
        </row>
        <row r="215">
          <cell r="A215" t="str">
            <v>1720200</v>
          </cell>
          <cell r="B215">
            <v>51</v>
          </cell>
          <cell r="C215" t="str">
            <v>Accounts receivable - trade</v>
          </cell>
          <cell r="D215" t="str">
            <v>Pasture</v>
          </cell>
          <cell r="F215" t="str">
            <v>BS</v>
          </cell>
          <cell r="G215">
            <v>1</v>
          </cell>
        </row>
        <row r="216">
          <cell r="A216" t="str">
            <v>1729000</v>
          </cell>
          <cell r="B216">
            <v>51</v>
          </cell>
          <cell r="C216" t="str">
            <v>Accounts receivable - trade</v>
          </cell>
          <cell r="D216" t="str">
            <v>Rent Rec - A_R Module</v>
          </cell>
          <cell r="F216" t="str">
            <v>BS</v>
          </cell>
          <cell r="G216">
            <v>1</v>
          </cell>
        </row>
        <row r="217">
          <cell r="A217" t="str">
            <v>1740000</v>
          </cell>
          <cell r="B217">
            <v>141</v>
          </cell>
          <cell r="C217" t="str">
            <v>Other current assets</v>
          </cell>
          <cell r="D217" t="str">
            <v>Misc Current &amp; Accrued Assets</v>
          </cell>
          <cell r="F217" t="str">
            <v>BS</v>
          </cell>
          <cell r="G217">
            <v>1</v>
          </cell>
        </row>
        <row r="218">
          <cell r="A218" t="str">
            <v>1746000</v>
          </cell>
          <cell r="B218">
            <v>141</v>
          </cell>
          <cell r="C218" t="str">
            <v>Other current assets</v>
          </cell>
          <cell r="D218" t="str">
            <v>Home Purchase Plan</v>
          </cell>
          <cell r="F218" t="str">
            <v>BS</v>
          </cell>
          <cell r="G218">
            <v>1</v>
          </cell>
        </row>
        <row r="219">
          <cell r="A219" t="str">
            <v>1749792</v>
          </cell>
          <cell r="B219">
            <v>231</v>
          </cell>
          <cell r="C219" t="str">
            <v>Commodity contract assets</v>
          </cell>
          <cell r="D219" t="str">
            <v>MtM Cur Asset - ERCOT</v>
          </cell>
          <cell r="F219" t="str">
            <v>BS</v>
          </cell>
          <cell r="G219">
            <v>1</v>
          </cell>
        </row>
        <row r="220">
          <cell r="A220" t="str">
            <v>1749820</v>
          </cell>
          <cell r="B220">
            <v>111</v>
          </cell>
          <cell r="C220" t="str">
            <v>Cash flow hedge and other derivative asset</v>
          </cell>
          <cell r="D220" t="str">
            <v>Risk Mgt Derivative Asset</v>
          </cell>
          <cell r="F220" t="str">
            <v>BS</v>
          </cell>
          <cell r="G220">
            <v>1</v>
          </cell>
        </row>
        <row r="221">
          <cell r="A221" t="str">
            <v>1749892</v>
          </cell>
          <cell r="B221">
            <v>231</v>
          </cell>
          <cell r="C221" t="str">
            <v>Commodity contract assets</v>
          </cell>
          <cell r="D221" t="str">
            <v>MtM Reserves - ERCOT</v>
          </cell>
          <cell r="F221" t="str">
            <v>BS</v>
          </cell>
          <cell r="G221">
            <v>1</v>
          </cell>
        </row>
        <row r="222">
          <cell r="A222" t="str">
            <v>1749893</v>
          </cell>
          <cell r="D222" t="str">
            <v>Unknown</v>
          </cell>
          <cell r="F222" t="str">
            <v>UK</v>
          </cell>
          <cell r="G222">
            <v>1</v>
          </cell>
        </row>
        <row r="223">
          <cell r="A223" t="str">
            <v>1749960</v>
          </cell>
          <cell r="B223">
            <v>141</v>
          </cell>
          <cell r="C223" t="str">
            <v>Other current assets</v>
          </cell>
          <cell r="D223" t="str">
            <v>Other Curr Assets-Bankrupt Cos</v>
          </cell>
          <cell r="F223" t="str">
            <v>BS</v>
          </cell>
          <cell r="G223">
            <v>1</v>
          </cell>
        </row>
        <row r="224">
          <cell r="A224" t="str">
            <v>1810000</v>
          </cell>
          <cell r="B224">
            <v>261</v>
          </cell>
          <cell r="C224" t="str">
            <v>Other noncurrent assets</v>
          </cell>
          <cell r="D224" t="str">
            <v>Bonds, Stocks &amp; Notes</v>
          </cell>
          <cell r="F224" t="str">
            <v>BS</v>
          </cell>
          <cell r="G224">
            <v>1</v>
          </cell>
        </row>
        <row r="225">
          <cell r="A225" t="str">
            <v>1821500</v>
          </cell>
          <cell r="B225">
            <v>221</v>
          </cell>
          <cell r="C225" t="str">
            <v>Regulatory assets</v>
          </cell>
          <cell r="D225" t="str">
            <v>Federal - State - FAS 109</v>
          </cell>
          <cell r="F225" t="str">
            <v>BS</v>
          </cell>
          <cell r="G225">
            <v>1</v>
          </cell>
        </row>
        <row r="226">
          <cell r="A226" t="str">
            <v>1821600</v>
          </cell>
          <cell r="B226">
            <v>221</v>
          </cell>
          <cell r="C226" t="str">
            <v>Regulatory assets</v>
          </cell>
          <cell r="D226" t="str">
            <v>Federal - State - APB 11</v>
          </cell>
          <cell r="F226" t="str">
            <v>BS</v>
          </cell>
          <cell r="G226">
            <v>1</v>
          </cell>
        </row>
        <row r="227">
          <cell r="A227" t="str">
            <v>1822010</v>
          </cell>
          <cell r="B227">
            <v>221</v>
          </cell>
          <cell r="C227" t="str">
            <v>Regulatory assets</v>
          </cell>
          <cell r="D227" t="str">
            <v>Martin Lake 4 - Recoverable</v>
          </cell>
          <cell r="F227" t="str">
            <v>BS</v>
          </cell>
          <cell r="G227">
            <v>1</v>
          </cell>
        </row>
        <row r="228">
          <cell r="A228" t="str">
            <v>1822020</v>
          </cell>
          <cell r="B228">
            <v>221</v>
          </cell>
          <cell r="C228" t="str">
            <v>Regulatory assets</v>
          </cell>
          <cell r="D228" t="str">
            <v>Martin Lake 4 - Write-Off</v>
          </cell>
          <cell r="F228" t="str">
            <v>BS</v>
          </cell>
          <cell r="G228">
            <v>1</v>
          </cell>
        </row>
        <row r="229">
          <cell r="A229" t="str">
            <v>1823001</v>
          </cell>
          <cell r="B229">
            <v>221</v>
          </cell>
          <cell r="C229" t="str">
            <v>Regulatory assets</v>
          </cell>
          <cell r="D229" t="str">
            <v>FAS 109-EPIS-Basis Differences</v>
          </cell>
          <cell r="F229" t="str">
            <v>BS</v>
          </cell>
          <cell r="G229">
            <v>1</v>
          </cell>
        </row>
        <row r="230">
          <cell r="A230" t="str">
            <v>1823002</v>
          </cell>
          <cell r="B230">
            <v>221</v>
          </cell>
          <cell r="C230" t="str">
            <v>Regulatory assets</v>
          </cell>
          <cell r="D230" t="str">
            <v>FAS 109-CWIP-Flow Through</v>
          </cell>
          <cell r="F230" t="str">
            <v>BS</v>
          </cell>
          <cell r="G230">
            <v>1</v>
          </cell>
        </row>
        <row r="231">
          <cell r="A231" t="str">
            <v>1823003</v>
          </cell>
          <cell r="B231">
            <v>221</v>
          </cell>
          <cell r="C231" t="str">
            <v>Regulatory assets</v>
          </cell>
          <cell r="D231" t="str">
            <v>FAS 109-MLSES#4</v>
          </cell>
          <cell r="F231" t="str">
            <v>BS</v>
          </cell>
          <cell r="G231">
            <v>1</v>
          </cell>
        </row>
        <row r="232">
          <cell r="A232" t="str">
            <v>1823005</v>
          </cell>
          <cell r="B232">
            <v>221</v>
          </cell>
          <cell r="C232" t="str">
            <v>Regulatory assets</v>
          </cell>
          <cell r="D232" t="str">
            <v>FAS 109-Lignite Reserves</v>
          </cell>
          <cell r="F232" t="str">
            <v>BS</v>
          </cell>
          <cell r="G232">
            <v>1</v>
          </cell>
        </row>
        <row r="233">
          <cell r="A233" t="str">
            <v>1823006</v>
          </cell>
          <cell r="B233">
            <v>221</v>
          </cell>
          <cell r="C233" t="str">
            <v>Regulatory assets</v>
          </cell>
          <cell r="D233" t="str">
            <v>FAS 109-Nuclear Fuel - Reactor</v>
          </cell>
          <cell r="F233" t="str">
            <v>BS</v>
          </cell>
          <cell r="G233">
            <v>1</v>
          </cell>
        </row>
        <row r="234">
          <cell r="A234" t="str">
            <v>1823100</v>
          </cell>
          <cell r="B234">
            <v>221</v>
          </cell>
          <cell r="C234" t="str">
            <v>Regulatory assets</v>
          </cell>
          <cell r="D234" t="str">
            <v>DOE Decommissioning Fund</v>
          </cell>
          <cell r="F234" t="str">
            <v>BS</v>
          </cell>
          <cell r="G234">
            <v>1</v>
          </cell>
        </row>
        <row r="235">
          <cell r="A235" t="str">
            <v>1823110</v>
          </cell>
          <cell r="B235">
            <v>221</v>
          </cell>
          <cell r="C235" t="str">
            <v>Regulatory assets</v>
          </cell>
          <cell r="D235" t="str">
            <v>EIA Iniatiative Related Costs</v>
          </cell>
          <cell r="F235" t="str">
            <v>BS</v>
          </cell>
          <cell r="G235">
            <v>1</v>
          </cell>
        </row>
        <row r="236">
          <cell r="A236" t="str">
            <v>1825100</v>
          </cell>
          <cell r="B236">
            <v>221</v>
          </cell>
          <cell r="C236" t="str">
            <v>Regulatory assets</v>
          </cell>
          <cell r="D236" t="str">
            <v>State - FAS 109</v>
          </cell>
          <cell r="F236" t="str">
            <v>BS</v>
          </cell>
          <cell r="G236">
            <v>1</v>
          </cell>
        </row>
        <row r="237">
          <cell r="A237" t="str">
            <v>1825200</v>
          </cell>
          <cell r="B237">
            <v>221</v>
          </cell>
          <cell r="C237" t="str">
            <v>Regulatory assets</v>
          </cell>
          <cell r="D237" t="str">
            <v>State - APB 11</v>
          </cell>
          <cell r="F237" t="str">
            <v>BS</v>
          </cell>
          <cell r="G237">
            <v>1</v>
          </cell>
        </row>
        <row r="238">
          <cell r="A238" t="str">
            <v>1825300</v>
          </cell>
          <cell r="D238" t="str">
            <v>Unknown</v>
          </cell>
          <cell r="F238" t="str">
            <v>UK</v>
          </cell>
          <cell r="G238">
            <v>1</v>
          </cell>
        </row>
        <row r="239">
          <cell r="A239" t="str">
            <v>1840000</v>
          </cell>
          <cell r="B239">
            <v>261</v>
          </cell>
          <cell r="C239" t="str">
            <v>Other noncurrent assets</v>
          </cell>
          <cell r="D239" t="str">
            <v>Clearing Account</v>
          </cell>
          <cell r="F239" t="str">
            <v>BS</v>
          </cell>
          <cell r="G239">
            <v>1</v>
          </cell>
        </row>
        <row r="240">
          <cell r="A240" t="str">
            <v>1840100</v>
          </cell>
          <cell r="D240" t="str">
            <v>Unknown</v>
          </cell>
          <cell r="F240" t="str">
            <v>UK</v>
          </cell>
          <cell r="G240">
            <v>1</v>
          </cell>
        </row>
        <row r="241">
          <cell r="A241" t="str">
            <v>1841100</v>
          </cell>
          <cell r="B241">
            <v>261</v>
          </cell>
          <cell r="C241" t="str">
            <v>Other noncurrent assets</v>
          </cell>
          <cell r="D241" t="str">
            <v>Transportation-Fuel</v>
          </cell>
          <cell r="F241" t="str">
            <v>BS</v>
          </cell>
          <cell r="G241">
            <v>1</v>
          </cell>
        </row>
        <row r="242">
          <cell r="A242" t="str">
            <v>1841200</v>
          </cell>
          <cell r="B242">
            <v>261</v>
          </cell>
          <cell r="C242" t="str">
            <v>Other noncurrent assets</v>
          </cell>
          <cell r="D242" t="str">
            <v>Transportation-Maintenance</v>
          </cell>
          <cell r="F242" t="str">
            <v>BS</v>
          </cell>
          <cell r="G242">
            <v>1</v>
          </cell>
        </row>
        <row r="243">
          <cell r="A243" t="str">
            <v>1841200</v>
          </cell>
          <cell r="B243">
            <v>261</v>
          </cell>
          <cell r="C243" t="str">
            <v>Other noncurrent assets</v>
          </cell>
          <cell r="D243" t="str">
            <v>Transportation-Maintenance</v>
          </cell>
          <cell r="F243" t="str">
            <v>BS</v>
          </cell>
          <cell r="G243">
            <v>1</v>
          </cell>
        </row>
        <row r="244">
          <cell r="A244" t="str">
            <v>1841800</v>
          </cell>
          <cell r="B244">
            <v>261</v>
          </cell>
          <cell r="C244" t="str">
            <v>Other noncurrent assets</v>
          </cell>
          <cell r="D244" t="str">
            <v>Transportation-Credit</v>
          </cell>
          <cell r="F244" t="str">
            <v>BS</v>
          </cell>
          <cell r="G244">
            <v>1</v>
          </cell>
        </row>
        <row r="245">
          <cell r="A245" t="str">
            <v>1842100</v>
          </cell>
          <cell r="B245">
            <v>261</v>
          </cell>
          <cell r="C245" t="str">
            <v>Other noncurrent assets</v>
          </cell>
          <cell r="D245" t="str">
            <v>Variable Time</v>
          </cell>
          <cell r="F245" t="str">
            <v>BS</v>
          </cell>
          <cell r="G245">
            <v>1</v>
          </cell>
        </row>
        <row r="246">
          <cell r="A246" t="str">
            <v>1842200</v>
          </cell>
          <cell r="B246">
            <v>261</v>
          </cell>
          <cell r="C246" t="str">
            <v>Other noncurrent assets</v>
          </cell>
          <cell r="D246" t="str">
            <v>Time-Variable - Direct-Labor</v>
          </cell>
          <cell r="F246" t="str">
            <v>BS</v>
          </cell>
          <cell r="G246">
            <v>1</v>
          </cell>
        </row>
        <row r="247">
          <cell r="A247" t="str">
            <v>1842300</v>
          </cell>
          <cell r="B247">
            <v>261</v>
          </cell>
          <cell r="C247" t="str">
            <v>Other noncurrent assets</v>
          </cell>
          <cell r="D247" t="str">
            <v>Time-Variable - Indirect-Labor</v>
          </cell>
          <cell r="F247" t="str">
            <v>BS</v>
          </cell>
          <cell r="G247">
            <v>1</v>
          </cell>
        </row>
        <row r="248">
          <cell r="A248" t="str">
            <v>1845000</v>
          </cell>
          <cell r="B248">
            <v>261</v>
          </cell>
          <cell r="C248" t="str">
            <v>Other noncurrent assets</v>
          </cell>
          <cell r="D248" t="str">
            <v>Cleared To Expense</v>
          </cell>
          <cell r="F248" t="str">
            <v>BS</v>
          </cell>
          <cell r="G248">
            <v>1</v>
          </cell>
        </row>
        <row r="249">
          <cell r="A249" t="str">
            <v>1845100</v>
          </cell>
          <cell r="B249">
            <v>261</v>
          </cell>
          <cell r="C249" t="str">
            <v>Other noncurrent assets</v>
          </cell>
          <cell r="D249" t="str">
            <v>Cleared To CWIP</v>
          </cell>
          <cell r="F249" t="str">
            <v>BS</v>
          </cell>
          <cell r="G249">
            <v>1</v>
          </cell>
        </row>
        <row r="250">
          <cell r="A250" t="str">
            <v>1845200</v>
          </cell>
          <cell r="B250">
            <v>261</v>
          </cell>
          <cell r="C250" t="str">
            <v>Other noncurrent assets</v>
          </cell>
          <cell r="D250" t="str">
            <v>Billed To Others</v>
          </cell>
          <cell r="F250" t="str">
            <v>BS</v>
          </cell>
          <cell r="G250">
            <v>1</v>
          </cell>
        </row>
        <row r="251">
          <cell r="A251" t="str">
            <v>1860100</v>
          </cell>
          <cell r="B251">
            <v>261</v>
          </cell>
          <cell r="C251" t="str">
            <v>Other noncurrent assets</v>
          </cell>
          <cell r="D251" t="str">
            <v>Misc Deferred Debit - Other</v>
          </cell>
          <cell r="F251" t="str">
            <v>BS</v>
          </cell>
          <cell r="G251">
            <v>1</v>
          </cell>
        </row>
        <row r="252">
          <cell r="A252" t="str">
            <v>1860200</v>
          </cell>
          <cell r="B252">
            <v>261</v>
          </cell>
          <cell r="C252" t="str">
            <v>Other noncurrent assets</v>
          </cell>
          <cell r="D252" t="str">
            <v>N/C Asset CPSES ARO</v>
          </cell>
          <cell r="F252" t="str">
            <v>BS</v>
          </cell>
          <cell r="G252">
            <v>1</v>
          </cell>
        </row>
        <row r="253">
          <cell r="A253" t="str">
            <v>1860210</v>
          </cell>
          <cell r="B253">
            <v>261</v>
          </cell>
          <cell r="C253" t="str">
            <v>Other noncurrent assets</v>
          </cell>
          <cell r="D253" t="str">
            <v>N/C Asset CPSES ARO-contra</v>
          </cell>
          <cell r="F253" t="str">
            <v>BS</v>
          </cell>
          <cell r="G253">
            <v>1</v>
          </cell>
        </row>
        <row r="254">
          <cell r="A254" t="str">
            <v>1861101</v>
          </cell>
          <cell r="B254">
            <v>221</v>
          </cell>
          <cell r="C254" t="str">
            <v>Regulatory assets</v>
          </cell>
          <cell r="D254" t="str">
            <v>Job Order-Rate Case-Gen Exp</v>
          </cell>
          <cell r="F254" t="str">
            <v>BS</v>
          </cell>
          <cell r="G254">
            <v>1</v>
          </cell>
        </row>
        <row r="255">
          <cell r="A255" t="str">
            <v>1861102</v>
          </cell>
          <cell r="B255">
            <v>221</v>
          </cell>
          <cell r="C255" t="str">
            <v>Regulatory assets</v>
          </cell>
          <cell r="D255" t="str">
            <v>Job Order-Rate Case-Prud Exp</v>
          </cell>
          <cell r="F255" t="str">
            <v>BS</v>
          </cell>
          <cell r="G255">
            <v>1</v>
          </cell>
        </row>
        <row r="256">
          <cell r="A256" t="str">
            <v>1861110</v>
          </cell>
          <cell r="B256">
            <v>261</v>
          </cell>
          <cell r="C256" t="str">
            <v>Other noncurrent assets</v>
          </cell>
          <cell r="D256" t="str">
            <v>Charges &amp; Credits</v>
          </cell>
          <cell r="F256" t="str">
            <v>BS</v>
          </cell>
          <cell r="G256">
            <v>1</v>
          </cell>
        </row>
        <row r="257">
          <cell r="A257" t="str">
            <v>1861120</v>
          </cell>
          <cell r="D257" t="str">
            <v>Unknown</v>
          </cell>
          <cell r="F257" t="str">
            <v>UK</v>
          </cell>
          <cell r="G257">
            <v>1</v>
          </cell>
        </row>
        <row r="258">
          <cell r="A258" t="str">
            <v>1861130</v>
          </cell>
          <cell r="B258">
            <v>221</v>
          </cell>
          <cell r="C258" t="str">
            <v>Regulatory assets</v>
          </cell>
          <cell r="D258" t="str">
            <v>IBNR - Medical Claims</v>
          </cell>
          <cell r="F258" t="str">
            <v>BS</v>
          </cell>
          <cell r="G258">
            <v>1</v>
          </cell>
        </row>
        <row r="259">
          <cell r="A259" t="str">
            <v>1861140</v>
          </cell>
          <cell r="B259">
            <v>221</v>
          </cell>
          <cell r="C259" t="str">
            <v>Regulatory assets</v>
          </cell>
          <cell r="D259" t="str">
            <v>IBNR - Dental Claims</v>
          </cell>
          <cell r="F259" t="str">
            <v>BS</v>
          </cell>
          <cell r="G259">
            <v>1</v>
          </cell>
        </row>
        <row r="260">
          <cell r="A260" t="str">
            <v>1861150</v>
          </cell>
          <cell r="B260">
            <v>221</v>
          </cell>
          <cell r="C260" t="str">
            <v>Regulatory assets</v>
          </cell>
          <cell r="D260" t="str">
            <v>IBNR - Pers Injury Prop Damage</v>
          </cell>
          <cell r="F260" t="str">
            <v>BS</v>
          </cell>
          <cell r="G260">
            <v>1</v>
          </cell>
        </row>
        <row r="261">
          <cell r="A261" t="str">
            <v>1861602</v>
          </cell>
          <cell r="B261">
            <v>261</v>
          </cell>
          <cell r="C261" t="str">
            <v>Other noncurrent assets</v>
          </cell>
          <cell r="D261" t="str">
            <v>CGE put/call asset</v>
          </cell>
          <cell r="F261" t="str">
            <v>BS</v>
          </cell>
          <cell r="G261">
            <v>1</v>
          </cell>
        </row>
        <row r="262">
          <cell r="A262" t="str">
            <v>1862200</v>
          </cell>
          <cell r="B262">
            <v>261</v>
          </cell>
          <cell r="C262" t="str">
            <v>Other noncurrent assets</v>
          </cell>
          <cell r="D262" t="str">
            <v>Job Order-Billed-Damages-Curr</v>
          </cell>
          <cell r="F262" t="str">
            <v>BS</v>
          </cell>
          <cell r="G262">
            <v>1</v>
          </cell>
        </row>
        <row r="263">
          <cell r="A263" t="str">
            <v>1862400</v>
          </cell>
          <cell r="B263">
            <v>261</v>
          </cell>
          <cell r="C263" t="str">
            <v>Other noncurrent assets</v>
          </cell>
          <cell r="D263" t="str">
            <v>Job Order-Cross Chgs-Labor</v>
          </cell>
          <cell r="F263" t="str">
            <v>BS</v>
          </cell>
          <cell r="G263">
            <v>1</v>
          </cell>
        </row>
        <row r="264">
          <cell r="A264" t="str">
            <v>1862600</v>
          </cell>
          <cell r="B264">
            <v>261</v>
          </cell>
          <cell r="C264" t="str">
            <v>Other noncurrent assets</v>
          </cell>
          <cell r="D264" t="str">
            <v>Job Order-Misc-Corp-Curr Chrg</v>
          </cell>
          <cell r="F264" t="str">
            <v>BS</v>
          </cell>
          <cell r="G264">
            <v>1</v>
          </cell>
        </row>
        <row r="265">
          <cell r="A265" t="str">
            <v>1862700</v>
          </cell>
          <cell r="B265">
            <v>261</v>
          </cell>
          <cell r="C265" t="str">
            <v>Other noncurrent assets</v>
          </cell>
          <cell r="D265" t="str">
            <v>Job Orders</v>
          </cell>
          <cell r="F265" t="str">
            <v>BS</v>
          </cell>
          <cell r="G265">
            <v>1</v>
          </cell>
        </row>
        <row r="266">
          <cell r="A266" t="str">
            <v>1863010</v>
          </cell>
          <cell r="C266" t="str">
            <v>Other noncurrent assets</v>
          </cell>
          <cell r="D266" t="str">
            <v>Unamortized Debt Expense</v>
          </cell>
          <cell r="F266" t="str">
            <v>BS</v>
          </cell>
          <cell r="G266">
            <v>1</v>
          </cell>
        </row>
        <row r="267">
          <cell r="A267" t="str">
            <v>1866000</v>
          </cell>
          <cell r="D267" t="str">
            <v>Unknown</v>
          </cell>
          <cell r="F267" t="str">
            <v>UK</v>
          </cell>
          <cell r="G267">
            <v>1</v>
          </cell>
        </row>
        <row r="268">
          <cell r="A268" t="str">
            <v>1866100</v>
          </cell>
          <cell r="D268" t="str">
            <v>Unknown</v>
          </cell>
          <cell r="F268" t="str">
            <v>UK</v>
          </cell>
          <cell r="G268">
            <v>1</v>
          </cell>
        </row>
        <row r="269">
          <cell r="A269" t="str">
            <v>1866200</v>
          </cell>
          <cell r="B269">
            <v>221</v>
          </cell>
          <cell r="C269" t="str">
            <v>Regulatory assets</v>
          </cell>
          <cell r="D269" t="str">
            <v>Subj To Amort-Prudence</v>
          </cell>
          <cell r="F269" t="str">
            <v>BS</v>
          </cell>
          <cell r="G269">
            <v>1</v>
          </cell>
        </row>
        <row r="270">
          <cell r="A270" t="str">
            <v>1866250</v>
          </cell>
          <cell r="D270" t="str">
            <v>Unknown</v>
          </cell>
          <cell r="F270" t="str">
            <v>UK</v>
          </cell>
          <cell r="G270">
            <v>1</v>
          </cell>
        </row>
        <row r="271">
          <cell r="A271" t="str">
            <v>1866300</v>
          </cell>
          <cell r="B271">
            <v>221</v>
          </cell>
          <cell r="C271" t="str">
            <v>Regulatory assets</v>
          </cell>
          <cell r="D271" t="str">
            <v>1999 Severance Costs</v>
          </cell>
          <cell r="F271" t="str">
            <v>BS</v>
          </cell>
          <cell r="G271">
            <v>1</v>
          </cell>
        </row>
        <row r="272">
          <cell r="A272" t="str">
            <v>1866400</v>
          </cell>
          <cell r="B272">
            <v>221</v>
          </cell>
          <cell r="C272" t="str">
            <v>Regulatory assets</v>
          </cell>
          <cell r="D272" t="str">
            <v>Self-Insurance</v>
          </cell>
          <cell r="F272" t="str">
            <v>BS</v>
          </cell>
          <cell r="G272">
            <v>1</v>
          </cell>
        </row>
        <row r="273">
          <cell r="A273" t="str">
            <v>1866500</v>
          </cell>
          <cell r="B273">
            <v>221</v>
          </cell>
          <cell r="C273" t="str">
            <v>Regulatory assets</v>
          </cell>
          <cell r="D273" t="str">
            <v>Competitive Action Plan Costs</v>
          </cell>
          <cell r="F273" t="str">
            <v>BS</v>
          </cell>
          <cell r="G273">
            <v>1</v>
          </cell>
        </row>
        <row r="274">
          <cell r="A274" t="str">
            <v>1866600</v>
          </cell>
          <cell r="B274">
            <v>221</v>
          </cell>
          <cell r="C274" t="str">
            <v>Regulatory assets</v>
          </cell>
          <cell r="D274" t="str">
            <v>Merger Transition Costs</v>
          </cell>
          <cell r="F274" t="str">
            <v>BS</v>
          </cell>
          <cell r="G274">
            <v>1</v>
          </cell>
        </row>
        <row r="275">
          <cell r="A275" t="str">
            <v>1866800</v>
          </cell>
          <cell r="B275">
            <v>221</v>
          </cell>
          <cell r="C275" t="str">
            <v>Regulatory assets</v>
          </cell>
          <cell r="D275" t="str">
            <v>Advance Notice</v>
          </cell>
          <cell r="F275" t="str">
            <v>BS</v>
          </cell>
          <cell r="G275">
            <v>1</v>
          </cell>
        </row>
        <row r="276">
          <cell r="A276" t="str">
            <v>1866900</v>
          </cell>
          <cell r="B276">
            <v>261</v>
          </cell>
          <cell r="C276" t="str">
            <v>Other noncurrent assets</v>
          </cell>
          <cell r="D276" t="str">
            <v>Subj To Amort-Other</v>
          </cell>
          <cell r="F276" t="str">
            <v>BS</v>
          </cell>
          <cell r="G276">
            <v>1</v>
          </cell>
        </row>
        <row r="277">
          <cell r="A277" t="str">
            <v>1866901</v>
          </cell>
          <cell r="B277">
            <v>261</v>
          </cell>
          <cell r="C277" t="str">
            <v>Other noncurrent assets</v>
          </cell>
          <cell r="D277" t="str">
            <v>Subj To Amort-Resv Reg Disall</v>
          </cell>
          <cell r="F277" t="str">
            <v>BS</v>
          </cell>
          <cell r="G277">
            <v>1</v>
          </cell>
        </row>
        <row r="278">
          <cell r="A278" t="str">
            <v>1868100</v>
          </cell>
          <cell r="C278" t="str">
            <v>Other noncurrent assets</v>
          </cell>
          <cell r="D278" t="str">
            <v>HRA Contributions Commitment</v>
          </cell>
          <cell r="F278" t="str">
            <v>BS</v>
          </cell>
          <cell r="G278">
            <v>1</v>
          </cell>
        </row>
        <row r="279">
          <cell r="A279" t="str">
            <v>1868101</v>
          </cell>
          <cell r="C279" t="str">
            <v>Other noncurrent assets</v>
          </cell>
          <cell r="D279" t="str">
            <v>HRA Contributions - Contra</v>
          </cell>
          <cell r="F279" t="str">
            <v>BS</v>
          </cell>
          <cell r="G279">
            <v>1</v>
          </cell>
        </row>
        <row r="280">
          <cell r="A280" t="str">
            <v>1868200</v>
          </cell>
          <cell r="B280">
            <v>261</v>
          </cell>
          <cell r="C280" t="str">
            <v>Other noncurrent assets</v>
          </cell>
          <cell r="D280" t="str">
            <v>DICP-Unamort-Employee Deferral</v>
          </cell>
          <cell r="F280" t="str">
            <v>BS</v>
          </cell>
          <cell r="G280">
            <v>1</v>
          </cell>
        </row>
        <row r="281">
          <cell r="A281" t="str">
            <v>1868300</v>
          </cell>
          <cell r="B281">
            <v>261</v>
          </cell>
          <cell r="C281" t="str">
            <v>Other noncurrent assets</v>
          </cell>
          <cell r="D281" t="str">
            <v>DICP-Unamort-Company Match</v>
          </cell>
          <cell r="F281" t="str">
            <v>BS</v>
          </cell>
          <cell r="G281">
            <v>1</v>
          </cell>
        </row>
        <row r="282">
          <cell r="A282" t="str">
            <v>1868400</v>
          </cell>
          <cell r="B282">
            <v>261</v>
          </cell>
          <cell r="C282" t="str">
            <v>Other noncurrent assets</v>
          </cell>
          <cell r="D282" t="str">
            <v>DICP-Unamort-Incentive Award</v>
          </cell>
          <cell r="F282" t="str">
            <v>BS</v>
          </cell>
          <cell r="G282">
            <v>1</v>
          </cell>
        </row>
        <row r="283">
          <cell r="A283" t="str">
            <v>1868510</v>
          </cell>
          <cell r="B283">
            <v>261</v>
          </cell>
          <cell r="C283" t="str">
            <v>Other noncurrent assets</v>
          </cell>
          <cell r="D283" t="str">
            <v>SDP-Company Match 7 Yr Option</v>
          </cell>
          <cell r="F283" t="str">
            <v>BS</v>
          </cell>
          <cell r="G283">
            <v>1</v>
          </cell>
        </row>
        <row r="284">
          <cell r="A284" t="str">
            <v>1868520</v>
          </cell>
          <cell r="B284">
            <v>261</v>
          </cell>
          <cell r="C284" t="str">
            <v>Other noncurrent assets</v>
          </cell>
          <cell r="D284" t="str">
            <v>SDP-Unamort Comatch Retirement</v>
          </cell>
          <cell r="F284" t="str">
            <v>BS</v>
          </cell>
          <cell r="G284">
            <v>1</v>
          </cell>
        </row>
        <row r="285">
          <cell r="A285" t="str">
            <v>1868550</v>
          </cell>
          <cell r="B285">
            <v>261</v>
          </cell>
          <cell r="C285" t="str">
            <v>Other noncurrent assets</v>
          </cell>
          <cell r="D285" t="str">
            <v>SDP Unamort Co Match-7Yr Found</v>
          </cell>
          <cell r="F285" t="str">
            <v>BS</v>
          </cell>
          <cell r="G285">
            <v>1</v>
          </cell>
        </row>
        <row r="286">
          <cell r="A286" t="str">
            <v>1868560</v>
          </cell>
          <cell r="B286">
            <v>261</v>
          </cell>
          <cell r="C286" t="str">
            <v>Other noncurrent assets</v>
          </cell>
          <cell r="D286" t="str">
            <v>SDP Unamort Co Match Retiree</v>
          </cell>
          <cell r="F286" t="str">
            <v>BS</v>
          </cell>
          <cell r="G286">
            <v>1</v>
          </cell>
        </row>
        <row r="287">
          <cell r="A287" t="str">
            <v>1868900</v>
          </cell>
          <cell r="B287">
            <v>261</v>
          </cell>
          <cell r="C287" t="str">
            <v>Other noncurrent assets</v>
          </cell>
          <cell r="D287" t="str">
            <v>Money Pool-Contrib To_From</v>
          </cell>
          <cell r="F287" t="str">
            <v>BS</v>
          </cell>
          <cell r="G287">
            <v>1</v>
          </cell>
        </row>
        <row r="288">
          <cell r="A288" t="str">
            <v>1869000</v>
          </cell>
          <cell r="B288">
            <v>261</v>
          </cell>
          <cell r="C288" t="str">
            <v>Other noncurrent assets</v>
          </cell>
          <cell r="D288" t="str">
            <v>Miscellaneous Deferred Debits</v>
          </cell>
          <cell r="F288" t="str">
            <v>BS</v>
          </cell>
          <cell r="G288">
            <v>1</v>
          </cell>
        </row>
        <row r="289">
          <cell r="A289" t="str">
            <v>1869790</v>
          </cell>
          <cell r="B289">
            <v>231</v>
          </cell>
          <cell r="C289" t="str">
            <v>Commodity contract asset</v>
          </cell>
          <cell r="D289" t="str">
            <v>Energy Mktg Risk Mgmt-noncur</v>
          </cell>
          <cell r="F289" t="str">
            <v>BS</v>
          </cell>
          <cell r="G289">
            <v>1</v>
          </cell>
        </row>
        <row r="290">
          <cell r="A290" t="str">
            <v>1869820</v>
          </cell>
          <cell r="B290">
            <v>241</v>
          </cell>
          <cell r="C290" t="str">
            <v>Cash flow hedge and other derivative assets</v>
          </cell>
          <cell r="D290" t="str">
            <v>Risk Mgt Derivative Asset</v>
          </cell>
          <cell r="F290" t="str">
            <v>BS</v>
          </cell>
          <cell r="G290">
            <v>1</v>
          </cell>
        </row>
        <row r="291">
          <cell r="A291" t="str">
            <v>1869893</v>
          </cell>
          <cell r="D291" t="str">
            <v>Unknown</v>
          </cell>
          <cell r="F291" t="str">
            <v>UK</v>
          </cell>
          <cell r="G291">
            <v>1</v>
          </cell>
        </row>
        <row r="292">
          <cell r="A292" t="str">
            <v>1869900</v>
          </cell>
          <cell r="B292">
            <v>261</v>
          </cell>
          <cell r="C292" t="str">
            <v>Other noncurrent assets</v>
          </cell>
          <cell r="D292" t="str">
            <v>Validation Fatals</v>
          </cell>
          <cell r="F292" t="str">
            <v>BS</v>
          </cell>
          <cell r="G292">
            <v>1</v>
          </cell>
        </row>
        <row r="293">
          <cell r="A293" t="str">
            <v>1881000</v>
          </cell>
          <cell r="B293">
            <v>261</v>
          </cell>
          <cell r="C293" t="str">
            <v>Other noncurrent assets</v>
          </cell>
          <cell r="D293" t="str">
            <v>Res,Dev&amp;Demo-Intern-Curr</v>
          </cell>
          <cell r="F293" t="str">
            <v>BS</v>
          </cell>
          <cell r="G293">
            <v>1</v>
          </cell>
        </row>
        <row r="294">
          <cell r="A294" t="str">
            <v>1882000</v>
          </cell>
          <cell r="B294">
            <v>261</v>
          </cell>
          <cell r="C294" t="str">
            <v>Other noncurrent assets</v>
          </cell>
          <cell r="D294" t="str">
            <v>Res,Dev&amp;Demo-Extern-Curr</v>
          </cell>
          <cell r="F294" t="str">
            <v>BS</v>
          </cell>
          <cell r="G294">
            <v>1</v>
          </cell>
        </row>
        <row r="295">
          <cell r="A295" t="str">
            <v>1890000</v>
          </cell>
          <cell r="B295">
            <v>221</v>
          </cell>
          <cell r="C295" t="str">
            <v>Regulatory assets</v>
          </cell>
          <cell r="D295" t="str">
            <v>Unamort Loss-Reacq Debt</v>
          </cell>
          <cell r="F295" t="str">
            <v>BS</v>
          </cell>
          <cell r="G295">
            <v>1</v>
          </cell>
        </row>
        <row r="296">
          <cell r="A296" t="str">
            <v>1900000</v>
          </cell>
          <cell r="B296">
            <v>121</v>
          </cell>
          <cell r="C296" t="str">
            <v>Accumulated deferred income tax</v>
          </cell>
          <cell r="D296" t="str">
            <v>Accum Def Federal Income Tax</v>
          </cell>
          <cell r="F296" t="str">
            <v>BS</v>
          </cell>
          <cell r="G296">
            <v>1</v>
          </cell>
        </row>
        <row r="297">
          <cell r="A297" t="str">
            <v>1900001</v>
          </cell>
          <cell r="B297">
            <v>121</v>
          </cell>
          <cell r="C297" t="str">
            <v>Accumulated deferred income tax</v>
          </cell>
          <cell r="D297" t="str">
            <v>ADFIT-PEP</v>
          </cell>
          <cell r="F297" t="str">
            <v>BS</v>
          </cell>
          <cell r="G297">
            <v>1</v>
          </cell>
        </row>
        <row r="298">
          <cell r="A298" t="str">
            <v>1900002</v>
          </cell>
          <cell r="B298">
            <v>461</v>
          </cell>
          <cell r="C298" t="str">
            <v>Accumulated deferred income tax</v>
          </cell>
          <cell r="D298" t="str">
            <v>ADFIT-Bad Debt Reserve</v>
          </cell>
          <cell r="F298" t="str">
            <v>BS</v>
          </cell>
          <cell r="G298">
            <v>1</v>
          </cell>
        </row>
        <row r="299">
          <cell r="A299" t="str">
            <v>1900004</v>
          </cell>
          <cell r="B299">
            <v>121</v>
          </cell>
          <cell r="C299" t="str">
            <v>Accumulated deferred income tax</v>
          </cell>
          <cell r="D299" t="str">
            <v>ADFIT-Vacations</v>
          </cell>
          <cell r="F299" t="str">
            <v>BS</v>
          </cell>
          <cell r="G299">
            <v>1</v>
          </cell>
        </row>
        <row r="300">
          <cell r="A300" t="str">
            <v>1900005</v>
          </cell>
          <cell r="B300">
            <v>121</v>
          </cell>
          <cell r="C300" t="str">
            <v>Accumulated deferred income tax</v>
          </cell>
          <cell r="D300" t="str">
            <v>ADFIT-Nuclear Outage Expense</v>
          </cell>
          <cell r="F300" t="str">
            <v>BS</v>
          </cell>
          <cell r="G300">
            <v>1</v>
          </cell>
        </row>
        <row r="301">
          <cell r="A301" t="str">
            <v>1900006</v>
          </cell>
          <cell r="B301">
            <v>121</v>
          </cell>
          <cell r="C301" t="str">
            <v>Accumulated deferred income tax</v>
          </cell>
          <cell r="D301" t="str">
            <v>DFIT State - ATL</v>
          </cell>
          <cell r="F301" t="str">
            <v>BS</v>
          </cell>
          <cell r="G301">
            <v>1</v>
          </cell>
        </row>
        <row r="302">
          <cell r="A302" t="str">
            <v>1900011</v>
          </cell>
          <cell r="B302">
            <v>121</v>
          </cell>
          <cell r="C302" t="str">
            <v>Accumulated deferred income tax</v>
          </cell>
          <cell r="D302" t="str">
            <v>ADFIT - Severance and Transition</v>
          </cell>
          <cell r="F302" t="str">
            <v>BS</v>
          </cell>
          <cell r="G302">
            <v>1</v>
          </cell>
        </row>
        <row r="303">
          <cell r="A303" t="str">
            <v>1900014</v>
          </cell>
          <cell r="B303">
            <v>461</v>
          </cell>
          <cell r="C303" t="str">
            <v>Accumulated deferred income tax</v>
          </cell>
          <cell r="D303" t="str">
            <v>ADFIT - Involuntary Severance</v>
          </cell>
          <cell r="F303" t="str">
            <v>BS</v>
          </cell>
          <cell r="G303">
            <v>1</v>
          </cell>
        </row>
        <row r="304">
          <cell r="A304" t="str">
            <v>1901002</v>
          </cell>
          <cell r="B304">
            <v>121</v>
          </cell>
          <cell r="C304" t="str">
            <v>Accumulated deferred income tax</v>
          </cell>
          <cell r="D304" t="str">
            <v>ADFIT- Non-operating</v>
          </cell>
          <cell r="F304" t="str">
            <v>BS</v>
          </cell>
          <cell r="G304">
            <v>1</v>
          </cell>
        </row>
        <row r="305">
          <cell r="A305" t="str">
            <v>1901003</v>
          </cell>
          <cell r="B305">
            <v>121</v>
          </cell>
          <cell r="C305" t="str">
            <v>Accumulated deferred income tax</v>
          </cell>
          <cell r="D305" t="str">
            <v>ADFIT-Mark to Market Loss_Gain</v>
          </cell>
          <cell r="F305" t="str">
            <v>BS</v>
          </cell>
          <cell r="G305">
            <v>1</v>
          </cell>
        </row>
        <row r="306">
          <cell r="A306" t="str">
            <v>1902001</v>
          </cell>
          <cell r="B306">
            <v>251</v>
          </cell>
          <cell r="C306" t="str">
            <v>Accumulated deferred income taxes</v>
          </cell>
          <cell r="D306" t="str">
            <v>ADFIT-Property Insuranc Reserv</v>
          </cell>
          <cell r="F306" t="str">
            <v>BS</v>
          </cell>
          <cell r="G306">
            <v>1</v>
          </cell>
        </row>
        <row r="307">
          <cell r="A307" t="str">
            <v>1902004</v>
          </cell>
          <cell r="B307">
            <v>251</v>
          </cell>
          <cell r="C307" t="str">
            <v>Accumulated deferred income taxes</v>
          </cell>
          <cell r="D307" t="str">
            <v>ADFIT-LESOP</v>
          </cell>
          <cell r="F307" t="str">
            <v>BS</v>
          </cell>
          <cell r="G307">
            <v>1</v>
          </cell>
        </row>
        <row r="308">
          <cell r="A308" t="str">
            <v>1902005</v>
          </cell>
          <cell r="B308">
            <v>251</v>
          </cell>
          <cell r="C308" t="str">
            <v>Accumulated deferred income taxes</v>
          </cell>
          <cell r="D308" t="str">
            <v>ADFIT-Land Imprv &amp; Access</v>
          </cell>
          <cell r="F308" t="str">
            <v>BS</v>
          </cell>
          <cell r="G308">
            <v>1</v>
          </cell>
        </row>
        <row r="309">
          <cell r="A309" t="str">
            <v>1902006</v>
          </cell>
          <cell r="B309">
            <v>251</v>
          </cell>
          <cell r="C309" t="str">
            <v>Accumulated deferred income taxes</v>
          </cell>
          <cell r="D309" t="str">
            <v>ADFIT-Mine Closing Cost</v>
          </cell>
          <cell r="F309" t="str">
            <v>BS</v>
          </cell>
          <cell r="G309">
            <v>1</v>
          </cell>
        </row>
        <row r="310">
          <cell r="A310" t="str">
            <v>1902007</v>
          </cell>
          <cell r="B310">
            <v>251</v>
          </cell>
          <cell r="C310" t="str">
            <v>Accumulated deferred income taxes</v>
          </cell>
          <cell r="D310" t="str">
            <v>ADFIT-XPS Gains</v>
          </cell>
          <cell r="F310" t="str">
            <v>BS</v>
          </cell>
          <cell r="G310">
            <v>1</v>
          </cell>
        </row>
        <row r="311">
          <cell r="A311" t="str">
            <v>1902008</v>
          </cell>
          <cell r="B311">
            <v>461</v>
          </cell>
          <cell r="C311" t="str">
            <v>Accumulated deferred income taxes</v>
          </cell>
          <cell r="D311" t="str">
            <v>ADFIT-XPS Lease</v>
          </cell>
          <cell r="F311" t="str">
            <v>BS</v>
          </cell>
          <cell r="G311">
            <v>1</v>
          </cell>
        </row>
        <row r="312">
          <cell r="A312" t="str">
            <v>1902012</v>
          </cell>
          <cell r="B312">
            <v>251</v>
          </cell>
          <cell r="C312" t="str">
            <v>Accumulated deferred income taxes</v>
          </cell>
          <cell r="D312" t="str">
            <v>ADFIT-Supplemental Retirement</v>
          </cell>
          <cell r="F312" t="str">
            <v>BS</v>
          </cell>
          <cell r="G312">
            <v>1</v>
          </cell>
        </row>
        <row r="313">
          <cell r="A313" t="str">
            <v>1902013</v>
          </cell>
          <cell r="B313">
            <v>251</v>
          </cell>
          <cell r="C313" t="str">
            <v>Accumulated deferred income taxes</v>
          </cell>
          <cell r="D313" t="str">
            <v>ADFIT-Pension Plan</v>
          </cell>
          <cell r="F313" t="str">
            <v>BS</v>
          </cell>
          <cell r="G313">
            <v>1</v>
          </cell>
        </row>
        <row r="314">
          <cell r="A314" t="str">
            <v>1902014</v>
          </cell>
          <cell r="B314">
            <v>251</v>
          </cell>
          <cell r="C314" t="str">
            <v>Accumulated deferred income taxes</v>
          </cell>
          <cell r="D314" t="str">
            <v>ADFIT-Deferred Incentive Comp</v>
          </cell>
          <cell r="F314" t="str">
            <v>BS</v>
          </cell>
          <cell r="G314">
            <v>1</v>
          </cell>
        </row>
        <row r="315">
          <cell r="A315" t="str">
            <v>1902015</v>
          </cell>
          <cell r="B315">
            <v>251</v>
          </cell>
          <cell r="C315" t="str">
            <v>Accumulated deferred income taxes</v>
          </cell>
          <cell r="D315" t="str">
            <v>ADFIT-Long Term Incentive Plan</v>
          </cell>
          <cell r="F315" t="str">
            <v>BS</v>
          </cell>
          <cell r="G315">
            <v>1</v>
          </cell>
        </row>
        <row r="316">
          <cell r="A316" t="str">
            <v>1902018</v>
          </cell>
          <cell r="B316">
            <v>251</v>
          </cell>
          <cell r="C316" t="str">
            <v>Accumulated deferred income taxes</v>
          </cell>
          <cell r="D316" t="str">
            <v>ADFIT-Combustion Turbine Lease</v>
          </cell>
          <cell r="F316" t="str">
            <v>BS</v>
          </cell>
          <cell r="G316">
            <v>1</v>
          </cell>
        </row>
        <row r="317">
          <cell r="A317" t="str">
            <v>1902020</v>
          </cell>
          <cell r="B317">
            <v>251</v>
          </cell>
          <cell r="C317" t="str">
            <v>Accumulated deferred income taxes</v>
          </cell>
          <cell r="D317" t="str">
            <v>ADFIT-Salary Def Plan 7 Yr Opt</v>
          </cell>
          <cell r="F317" t="str">
            <v>BS</v>
          </cell>
          <cell r="G317">
            <v>1</v>
          </cell>
        </row>
        <row r="318">
          <cell r="A318" t="str">
            <v>1902021</v>
          </cell>
          <cell r="B318">
            <v>251</v>
          </cell>
          <cell r="C318" t="str">
            <v>Accumulated deferred income taxes</v>
          </cell>
          <cell r="D318" t="str">
            <v>ADFIT-Salary Def Plan Ret Opt</v>
          </cell>
          <cell r="F318" t="str">
            <v>BS</v>
          </cell>
          <cell r="G318">
            <v>1</v>
          </cell>
        </row>
        <row r="319">
          <cell r="A319" t="str">
            <v>1902023</v>
          </cell>
          <cell r="B319">
            <v>251</v>
          </cell>
          <cell r="C319" t="str">
            <v>Accumulated deferred income taxes</v>
          </cell>
          <cell r="D319" t="str">
            <v>ADFIT-OPEB and FAS 112</v>
          </cell>
          <cell r="F319" t="str">
            <v>BS</v>
          </cell>
          <cell r="G319">
            <v>1</v>
          </cell>
        </row>
        <row r="320">
          <cell r="A320" t="str">
            <v>1902025</v>
          </cell>
          <cell r="B320">
            <v>251</v>
          </cell>
          <cell r="C320" t="str">
            <v>Accumulated deferred income taxes</v>
          </cell>
          <cell r="D320" t="str">
            <v>ADFIT-Provided For Misc Recv</v>
          </cell>
          <cell r="F320" t="str">
            <v>BS</v>
          </cell>
          <cell r="G320">
            <v>1</v>
          </cell>
        </row>
        <row r="321">
          <cell r="A321" t="str">
            <v>1902028</v>
          </cell>
          <cell r="B321">
            <v>251</v>
          </cell>
          <cell r="C321" t="str">
            <v>Accumulated deferred income taxes</v>
          </cell>
          <cell r="D321" t="str">
            <v>ADFIT-Partnership Basis Diff</v>
          </cell>
          <cell r="F321" t="str">
            <v>BS</v>
          </cell>
          <cell r="G321">
            <v>1</v>
          </cell>
        </row>
        <row r="322">
          <cell r="A322" t="str">
            <v>1902032</v>
          </cell>
          <cell r="B322">
            <v>461</v>
          </cell>
          <cell r="C322" t="str">
            <v>Accumulated deferred income taxes</v>
          </cell>
          <cell r="D322" t="str">
            <v>ADFIT-Excess Rev Req Level</v>
          </cell>
          <cell r="F322" t="str">
            <v>BS</v>
          </cell>
          <cell r="G322">
            <v>1</v>
          </cell>
        </row>
        <row r="323">
          <cell r="A323" t="str">
            <v>1902033</v>
          </cell>
          <cell r="B323">
            <v>251</v>
          </cell>
          <cell r="C323" t="str">
            <v>Accumulated deferred income taxes</v>
          </cell>
          <cell r="D323" t="str">
            <v>ADFIT-Unamortized ITC</v>
          </cell>
          <cell r="F323" t="str">
            <v>BS</v>
          </cell>
          <cell r="G323">
            <v>1</v>
          </cell>
        </row>
        <row r="324">
          <cell r="A324" t="str">
            <v>1902034</v>
          </cell>
          <cell r="B324">
            <v>251</v>
          </cell>
          <cell r="C324" t="str">
            <v>Accumulated deferred income taxes</v>
          </cell>
          <cell r="D324" t="str">
            <v>ADFIT-Net Operating Loss</v>
          </cell>
          <cell r="F324" t="str">
            <v>BS</v>
          </cell>
          <cell r="G324">
            <v>1</v>
          </cell>
        </row>
        <row r="325">
          <cell r="A325" t="str">
            <v>1902035</v>
          </cell>
          <cell r="B325">
            <v>251</v>
          </cell>
          <cell r="C325" t="str">
            <v>Accumulated deferred income taxes</v>
          </cell>
          <cell r="D325" t="str">
            <v>ADFIT-ALT Minimum Tax</v>
          </cell>
          <cell r="F325" t="str">
            <v>BS</v>
          </cell>
          <cell r="G325">
            <v>1</v>
          </cell>
        </row>
        <row r="326">
          <cell r="A326" t="str">
            <v>1902036</v>
          </cell>
          <cell r="B326">
            <v>461</v>
          </cell>
          <cell r="C326" t="str">
            <v>Accumulated deferred income taxes</v>
          </cell>
          <cell r="D326" t="str">
            <v>ADFIT-S02 Emmissions Allowance</v>
          </cell>
          <cell r="F326" t="str">
            <v>BS</v>
          </cell>
          <cell r="G326">
            <v>1</v>
          </cell>
        </row>
        <row r="327">
          <cell r="A327" t="str">
            <v>1902040</v>
          </cell>
          <cell r="B327">
            <v>251</v>
          </cell>
          <cell r="C327" t="str">
            <v>Accumulated deferred income taxes</v>
          </cell>
          <cell r="D327" t="str">
            <v>ADFIT-Ins Claims IBNR Accrual</v>
          </cell>
          <cell r="F327" t="str">
            <v>BS</v>
          </cell>
          <cell r="G327">
            <v>1</v>
          </cell>
        </row>
        <row r="328">
          <cell r="A328" t="str">
            <v>1902043</v>
          </cell>
          <cell r="B328">
            <v>251</v>
          </cell>
          <cell r="C328" t="str">
            <v>Accumulated deferred income taxes</v>
          </cell>
          <cell r="D328" t="str">
            <v>ADFIT General Business Credit</v>
          </cell>
          <cell r="F328" t="str">
            <v>BS</v>
          </cell>
          <cell r="G328">
            <v>1</v>
          </cell>
        </row>
        <row r="329">
          <cell r="A329" t="str">
            <v>1902052</v>
          </cell>
          <cell r="B329">
            <v>461</v>
          </cell>
          <cell r="C329" t="str">
            <v>Accumulated deferred income taxes</v>
          </cell>
          <cell r="D329" t="str">
            <v>ADFIT-Federal_State_FAS 109</v>
          </cell>
          <cell r="F329" t="str">
            <v>BS</v>
          </cell>
          <cell r="G329">
            <v>1</v>
          </cell>
        </row>
        <row r="330">
          <cell r="A330" t="str">
            <v>1902053</v>
          </cell>
          <cell r="B330">
            <v>461</v>
          </cell>
          <cell r="C330" t="str">
            <v>Accumulated deferred income taxes</v>
          </cell>
          <cell r="D330" t="str">
            <v>ADFIT-Federal_State_APB 11</v>
          </cell>
          <cell r="F330" t="str">
            <v>BS</v>
          </cell>
          <cell r="G330">
            <v>1</v>
          </cell>
        </row>
        <row r="331">
          <cell r="A331" t="str">
            <v>1902054</v>
          </cell>
          <cell r="B331">
            <v>251</v>
          </cell>
          <cell r="C331" t="str">
            <v>Accumulated deferred income taxes</v>
          </cell>
          <cell r="D331" t="str">
            <v>ADFIT - PIPD Claims</v>
          </cell>
          <cell r="F331" t="str">
            <v>BS</v>
          </cell>
          <cell r="G331">
            <v>1</v>
          </cell>
        </row>
        <row r="332">
          <cell r="A332" t="str">
            <v>1902058</v>
          </cell>
          <cell r="B332">
            <v>251</v>
          </cell>
          <cell r="C332" t="str">
            <v>Accumulated deferred income taxes</v>
          </cell>
          <cell r="D332" t="str">
            <v>ADFIT- Restoration &amp; COLA Plan</v>
          </cell>
          <cell r="F332" t="str">
            <v>BS</v>
          </cell>
          <cell r="G332">
            <v>1</v>
          </cell>
        </row>
        <row r="333">
          <cell r="A333" t="str">
            <v>1902062</v>
          </cell>
          <cell r="B333">
            <v>461</v>
          </cell>
          <cell r="C333" t="str">
            <v>Accumulated deferred income taxes</v>
          </cell>
          <cell r="D333" t="str">
            <v>ADFIT Defrd Employee Contracts</v>
          </cell>
          <cell r="F333" t="str">
            <v>BS</v>
          </cell>
          <cell r="G333">
            <v>1</v>
          </cell>
        </row>
        <row r="334">
          <cell r="A334" t="str">
            <v>1902067</v>
          </cell>
          <cell r="B334">
            <v>251</v>
          </cell>
          <cell r="C334" t="str">
            <v>Accumulated deferred income taxes</v>
          </cell>
          <cell r="D334" t="str">
            <v>ADFIT PPA Impairment PUC</v>
          </cell>
          <cell r="F334" t="str">
            <v>BS</v>
          </cell>
          <cell r="G334">
            <v>1</v>
          </cell>
        </row>
        <row r="335">
          <cell r="A335" t="str">
            <v>1902071</v>
          </cell>
          <cell r="B335">
            <v>461</v>
          </cell>
          <cell r="C335" t="str">
            <v>Accumulated deferred income taxes</v>
          </cell>
          <cell r="D335" t="str">
            <v>ADFIT-OCI DEF_GAIN_LOSS</v>
          </cell>
          <cell r="F335" t="str">
            <v>BS</v>
          </cell>
          <cell r="G335">
            <v>1</v>
          </cell>
        </row>
        <row r="336">
          <cell r="A336" t="str">
            <v>1902081</v>
          </cell>
          <cell r="B336">
            <v>251</v>
          </cell>
          <cell r="C336" t="str">
            <v>Accumulated deferred income taxes</v>
          </cell>
          <cell r="D336" t="str">
            <v>ADFIT - NUCLEAR D&amp;D ARO</v>
          </cell>
          <cell r="F336" t="str">
            <v>BS</v>
          </cell>
          <cell r="G336">
            <v>1</v>
          </cell>
        </row>
        <row r="337">
          <cell r="A337" t="str">
            <v>1902082</v>
          </cell>
          <cell r="B337">
            <v>251</v>
          </cell>
          <cell r="C337" t="str">
            <v>Accumulated deferred income taxes</v>
          </cell>
          <cell r="D337" t="str">
            <v>ADFIT - ASH DISPOSAL ARO</v>
          </cell>
          <cell r="F337" t="str">
            <v>BS</v>
          </cell>
          <cell r="G337">
            <v>1</v>
          </cell>
        </row>
        <row r="338">
          <cell r="A338" t="str">
            <v>1902100</v>
          </cell>
          <cell r="B338">
            <v>251</v>
          </cell>
          <cell r="C338" t="str">
            <v>Accumulated deferred income taxes</v>
          </cell>
          <cell r="D338" t="str">
            <v>ADFIT - Insurance Reserves</v>
          </cell>
          <cell r="F338" t="str">
            <v>BS</v>
          </cell>
          <cell r="G338">
            <v>1</v>
          </cell>
        </row>
        <row r="339">
          <cell r="A339" t="str">
            <v>1903000</v>
          </cell>
          <cell r="C339" t="str">
            <v>Accumulated deferred income taxes</v>
          </cell>
          <cell r="D339" t="str">
            <v>ADFIT - Non-Current</v>
          </cell>
          <cell r="F339" t="str">
            <v>BS</v>
          </cell>
          <cell r="G339">
            <v>1</v>
          </cell>
        </row>
        <row r="340">
          <cell r="A340" t="str">
            <v>1904000</v>
          </cell>
          <cell r="B340">
            <v>251</v>
          </cell>
          <cell r="C340" t="str">
            <v>Accumulated deferred income taxes</v>
          </cell>
          <cell r="D340" t="str">
            <v>ADFIT-Impairment</v>
          </cell>
          <cell r="F340" t="str">
            <v>BS</v>
          </cell>
          <cell r="G340">
            <v>1</v>
          </cell>
        </row>
        <row r="341">
          <cell r="A341" t="str">
            <v>1904001</v>
          </cell>
          <cell r="B341">
            <v>461</v>
          </cell>
          <cell r="C341" t="str">
            <v>Accumulated deferred income taxes</v>
          </cell>
          <cell r="D341" t="str">
            <v>ADFIT-Impair-Prod Plnt Storage</v>
          </cell>
          <cell r="F341" t="str">
            <v>BS</v>
          </cell>
          <cell r="G341">
            <v>1</v>
          </cell>
        </row>
        <row r="342">
          <cell r="A342" t="str">
            <v>1904008</v>
          </cell>
          <cell r="B342">
            <v>251</v>
          </cell>
          <cell r="C342" t="str">
            <v>Accumulated deferred income taxes</v>
          </cell>
          <cell r="D342" t="str">
            <v>ADFIT-Disallow-CPSES Unit 1</v>
          </cell>
          <cell r="F342" t="str">
            <v>BS</v>
          </cell>
          <cell r="G342">
            <v>1</v>
          </cell>
        </row>
        <row r="343">
          <cell r="A343" t="str">
            <v>1904009</v>
          </cell>
          <cell r="B343">
            <v>251</v>
          </cell>
          <cell r="C343" t="str">
            <v>Accumulated deferred income taxes</v>
          </cell>
          <cell r="D343" t="str">
            <v>ADFIT-Disallow-CPSES Unit 2</v>
          </cell>
          <cell r="F343" t="str">
            <v>BS</v>
          </cell>
          <cell r="G343">
            <v>1</v>
          </cell>
        </row>
        <row r="344">
          <cell r="A344" t="str">
            <v>1904010</v>
          </cell>
          <cell r="B344">
            <v>461</v>
          </cell>
          <cell r="C344" t="str">
            <v>Accumulated deferred income taxes</v>
          </cell>
          <cell r="D344" t="str">
            <v>ADFIT-Disallow-Nuclear Fuel</v>
          </cell>
          <cell r="F344" t="str">
            <v>BS</v>
          </cell>
          <cell r="G344">
            <v>1</v>
          </cell>
        </row>
        <row r="345">
          <cell r="A345" t="str">
            <v>1904011</v>
          </cell>
          <cell r="B345">
            <v>461</v>
          </cell>
          <cell r="C345" t="str">
            <v>Accumulated deferred income taxes</v>
          </cell>
          <cell r="D345" t="str">
            <v>ADFIT - Sandow Non-operating</v>
          </cell>
          <cell r="F345" t="str">
            <v>BS</v>
          </cell>
          <cell r="G345">
            <v>1</v>
          </cell>
        </row>
        <row r="346">
          <cell r="A346" t="str">
            <v>1907000</v>
          </cell>
          <cell r="B346">
            <v>461</v>
          </cell>
          <cell r="C346" t="str">
            <v>Accumulated deferred income taxes</v>
          </cell>
          <cell r="D346" t="str">
            <v>ADSIT-FAS 109</v>
          </cell>
          <cell r="F346" t="str">
            <v>BS</v>
          </cell>
          <cell r="G346">
            <v>1</v>
          </cell>
        </row>
        <row r="347">
          <cell r="A347" t="str">
            <v>1907001</v>
          </cell>
          <cell r="B347">
            <v>261</v>
          </cell>
          <cell r="C347" t="str">
            <v>Accumulated deferred income taxes</v>
          </cell>
          <cell r="D347" t="str">
            <v>ADSIT-APB 11</v>
          </cell>
          <cell r="F347" t="str">
            <v>BS</v>
          </cell>
          <cell r="G347">
            <v>1</v>
          </cell>
        </row>
        <row r="348">
          <cell r="A348" t="str">
            <v>1907100</v>
          </cell>
          <cell r="D348" t="str">
            <v>Unknown</v>
          </cell>
          <cell r="F348" t="str">
            <v>UK</v>
          </cell>
          <cell r="G348">
            <v>1</v>
          </cell>
        </row>
        <row r="349">
          <cell r="A349" t="str">
            <v>1908000</v>
          </cell>
          <cell r="B349">
            <v>461</v>
          </cell>
          <cell r="C349" t="str">
            <v>Accumulated deferred income taxes</v>
          </cell>
          <cell r="D349" t="str">
            <v>ADSIT-Non Operating</v>
          </cell>
          <cell r="F349" t="str">
            <v>BS</v>
          </cell>
          <cell r="G349">
            <v>1</v>
          </cell>
        </row>
        <row r="350">
          <cell r="A350" t="str">
            <v>1909999</v>
          </cell>
          <cell r="B350">
            <v>251</v>
          </cell>
          <cell r="C350" t="str">
            <v>Accumulated deferred income taxes</v>
          </cell>
          <cell r="D350" t="str">
            <v>Contra deferred tax asset</v>
          </cell>
          <cell r="F350" t="str">
            <v>BS</v>
          </cell>
          <cell r="G350">
            <v>1</v>
          </cell>
        </row>
        <row r="351">
          <cell r="A351" t="str">
            <v>2011000</v>
          </cell>
          <cell r="B351">
            <v>591</v>
          </cell>
          <cell r="C351" t="str">
            <v>Common stock</v>
          </cell>
          <cell r="D351" t="str">
            <v>Common Stock Issued-Affiliated</v>
          </cell>
          <cell r="F351" t="str">
            <v>BS</v>
          </cell>
          <cell r="G351">
            <v>-1</v>
          </cell>
        </row>
        <row r="352">
          <cell r="A352" t="str">
            <v>2019110</v>
          </cell>
          <cell r="D352" t="str">
            <v>Unknown</v>
          </cell>
          <cell r="F352" t="str">
            <v>UK</v>
          </cell>
          <cell r="G352">
            <v>1</v>
          </cell>
        </row>
        <row r="353">
          <cell r="A353" t="str">
            <v>2110000</v>
          </cell>
          <cell r="D353" t="str">
            <v>Unknown</v>
          </cell>
          <cell r="F353" t="str">
            <v>UK</v>
          </cell>
          <cell r="G353">
            <v>1</v>
          </cell>
        </row>
        <row r="354">
          <cell r="A354" t="str">
            <v>2110100</v>
          </cell>
          <cell r="B354">
            <v>601</v>
          </cell>
          <cell r="C354" t="str">
            <v>Additional paid-in capital</v>
          </cell>
          <cell r="D354" t="str">
            <v>Partners' Capital</v>
          </cell>
          <cell r="F354" t="str">
            <v>BS</v>
          </cell>
          <cell r="G354">
            <v>-1</v>
          </cell>
        </row>
        <row r="355">
          <cell r="A355" t="str">
            <v>2111100</v>
          </cell>
          <cell r="B355">
            <v>601</v>
          </cell>
          <cell r="C355" t="str">
            <v>Additional paid-in capital</v>
          </cell>
          <cell r="D355" t="str">
            <v>Partner's Capital-Distribution</v>
          </cell>
          <cell r="F355" t="str">
            <v>BS</v>
          </cell>
          <cell r="G355">
            <v>-1</v>
          </cell>
        </row>
        <row r="356">
          <cell r="A356" t="str">
            <v>2113000</v>
          </cell>
          <cell r="B356">
            <v>601</v>
          </cell>
          <cell r="C356" t="str">
            <v>Additional paid-in capital</v>
          </cell>
          <cell r="D356" t="str">
            <v>Membership Interest</v>
          </cell>
          <cell r="F356" t="str">
            <v>BS</v>
          </cell>
          <cell r="G356">
            <v>-1</v>
          </cell>
        </row>
        <row r="357">
          <cell r="A357" t="str">
            <v>2113100</v>
          </cell>
          <cell r="B357">
            <v>601</v>
          </cell>
          <cell r="C357" t="str">
            <v>Additional paid-in capital</v>
          </cell>
          <cell r="D357" t="str">
            <v>Membership Interest-Distributi</v>
          </cell>
          <cell r="F357" t="str">
            <v>BS</v>
          </cell>
          <cell r="G357">
            <v>-1</v>
          </cell>
        </row>
        <row r="358">
          <cell r="A358" t="str">
            <v>2119000</v>
          </cell>
          <cell r="B358">
            <v>601</v>
          </cell>
          <cell r="C358" t="str">
            <v>Additional paid-in capital</v>
          </cell>
          <cell r="D358" t="str">
            <v>Minority Interest</v>
          </cell>
          <cell r="F358" t="str">
            <v>BS</v>
          </cell>
          <cell r="G358">
            <v>-1</v>
          </cell>
        </row>
        <row r="359">
          <cell r="A359" t="str">
            <v>2119900</v>
          </cell>
          <cell r="B359">
            <v>601</v>
          </cell>
          <cell r="C359" t="str">
            <v>Additional paid-in capital</v>
          </cell>
          <cell r="D359" t="str">
            <v xml:space="preserve">LTIP Paid-In Capital	</v>
          </cell>
          <cell r="F359" t="str">
            <v>BS</v>
          </cell>
          <cell r="G359">
            <v>-1</v>
          </cell>
        </row>
        <row r="360">
          <cell r="A360" t="str">
            <v>2160000</v>
          </cell>
          <cell r="B360">
            <v>611</v>
          </cell>
          <cell r="C360" t="str">
            <v>Retained earnings (deficit)</v>
          </cell>
          <cell r="D360" t="str">
            <v>Unappropriated Ret Earnings</v>
          </cell>
          <cell r="F360" t="str">
            <v>BS</v>
          </cell>
          <cell r="G360">
            <v>-1</v>
          </cell>
        </row>
        <row r="361">
          <cell r="A361" t="str">
            <v>2161000</v>
          </cell>
          <cell r="C361" t="str">
            <v>Retained earnings (deficit)</v>
          </cell>
          <cell r="D361" t="str">
            <v>Unappropriated Undistributed Subsidary Earnings</v>
          </cell>
          <cell r="F361" t="str">
            <v>BS</v>
          </cell>
          <cell r="G361">
            <v>-1</v>
          </cell>
        </row>
        <row r="362">
          <cell r="A362" t="str">
            <v>2163200</v>
          </cell>
          <cell r="B362">
            <v>621</v>
          </cell>
          <cell r="C362" t="str">
            <v>Accumulated other comprehensive income (loss)</v>
          </cell>
          <cell r="D362" t="str">
            <v>Compreh Income R/E-Pensions</v>
          </cell>
          <cell r="F362" t="str">
            <v>BS</v>
          </cell>
          <cell r="G362">
            <v>-1</v>
          </cell>
        </row>
        <row r="363">
          <cell r="A363" t="str">
            <v>2163300</v>
          </cell>
          <cell r="B363">
            <v>621</v>
          </cell>
          <cell r="C363" t="str">
            <v>Accumulated other comprehensive income (loss)</v>
          </cell>
          <cell r="D363" t="str">
            <v>Compr Inc-Gain_Loss Derivative</v>
          </cell>
          <cell r="F363" t="str">
            <v>BS</v>
          </cell>
          <cell r="G363">
            <v>-1</v>
          </cell>
        </row>
        <row r="364">
          <cell r="A364" t="str">
            <v>2163301</v>
          </cell>
          <cell r="B364">
            <v>621</v>
          </cell>
          <cell r="C364" t="str">
            <v>Accumulated other comprehensive income (loss)</v>
          </cell>
          <cell r="D364" t="str">
            <v>Compr Inc-Tax Effet Derivative</v>
          </cell>
          <cell r="F364" t="str">
            <v>BS</v>
          </cell>
          <cell r="G364">
            <v>-1</v>
          </cell>
        </row>
        <row r="365">
          <cell r="A365" t="str">
            <v>2169999</v>
          </cell>
          <cell r="B365">
            <v>621</v>
          </cell>
          <cell r="C365" t="str">
            <v>Accumulated other comprehensive income (loss)</v>
          </cell>
          <cell r="D365" t="str">
            <v>Contra Comp Inc G/L Derivative</v>
          </cell>
          <cell r="F365" t="str">
            <v>BS</v>
          </cell>
          <cell r="G365">
            <v>-1</v>
          </cell>
        </row>
        <row r="366">
          <cell r="A366" t="str">
            <v>2230000</v>
          </cell>
          <cell r="B366">
            <v>341</v>
          </cell>
          <cell r="C366" t="str">
            <v>Advances from affiliates - MP</v>
          </cell>
          <cell r="D366" t="str">
            <v>Advances from Assoc Cos - MP</v>
          </cell>
          <cell r="F366" t="str">
            <v>BS</v>
          </cell>
          <cell r="G366">
            <v>-1</v>
          </cell>
        </row>
        <row r="367">
          <cell r="A367" t="str">
            <v>2230100</v>
          </cell>
          <cell r="D367" t="str">
            <v>Unknown</v>
          </cell>
          <cell r="F367" t="str">
            <v>UK</v>
          </cell>
          <cell r="G367">
            <v>1</v>
          </cell>
        </row>
        <row r="368">
          <cell r="A368" t="str">
            <v>2232000</v>
          </cell>
          <cell r="B368">
            <v>511</v>
          </cell>
          <cell r="C368" t="str">
            <v>Notes or other liabilities due to affiliates</v>
          </cell>
          <cell r="D368" t="str">
            <v>Non-curr Advances from AssocCo</v>
          </cell>
          <cell r="F368" t="str">
            <v>BS</v>
          </cell>
          <cell r="G368">
            <v>-1</v>
          </cell>
        </row>
        <row r="369">
          <cell r="A369" t="str">
            <v>2240000</v>
          </cell>
          <cell r="B369">
            <v>531</v>
          </cell>
          <cell r="C369" t="str">
            <v>All other long-term debt, less amounts due currently</v>
          </cell>
          <cell r="D369" t="str">
            <v>Other Long Term Debt</v>
          </cell>
          <cell r="F369" t="str">
            <v>BS</v>
          </cell>
          <cell r="G369">
            <v>-1</v>
          </cell>
        </row>
        <row r="370">
          <cell r="A370" t="str">
            <v>2242000</v>
          </cell>
          <cell r="C370" t="str">
            <v>Other noncurrent liabilities and deferred credits</v>
          </cell>
          <cell r="D370" t="str">
            <v>Other Long Term Debt - Capital lease</v>
          </cell>
          <cell r="F370" t="str">
            <v>BS</v>
          </cell>
          <cell r="G370">
            <v>-1</v>
          </cell>
        </row>
        <row r="371">
          <cell r="A371" t="str">
            <v>2250000</v>
          </cell>
          <cell r="D371" t="str">
            <v>Unknown</v>
          </cell>
          <cell r="F371" t="str">
            <v>UK</v>
          </cell>
          <cell r="G371">
            <v>1</v>
          </cell>
        </row>
        <row r="372">
          <cell r="A372" t="str">
            <v>2260000</v>
          </cell>
          <cell r="B372">
            <v>531</v>
          </cell>
          <cell r="C372" t="str">
            <v>All other long-term debt, less amounts due currently</v>
          </cell>
          <cell r="D372" t="str">
            <v>Unamort Discount On LT Debt</v>
          </cell>
          <cell r="F372" t="str">
            <v>BS</v>
          </cell>
          <cell r="G372">
            <v>-1</v>
          </cell>
        </row>
        <row r="373">
          <cell r="A373" t="str">
            <v>2281000</v>
          </cell>
          <cell r="D373" t="str">
            <v>Unknown</v>
          </cell>
          <cell r="F373" t="str">
            <v>UK</v>
          </cell>
          <cell r="G373">
            <v>1</v>
          </cell>
        </row>
        <row r="374">
          <cell r="A374" t="str">
            <v>2281010</v>
          </cell>
          <cell r="B374">
            <v>541</v>
          </cell>
          <cell r="C374" t="str">
            <v>Other noncurrent liabilities and deferred credits</v>
          </cell>
          <cell r="D374" t="str">
            <v>Reserve-Charges-Property</v>
          </cell>
          <cell r="F374" t="str">
            <v>BS</v>
          </cell>
          <cell r="G374">
            <v>-1</v>
          </cell>
        </row>
        <row r="375">
          <cell r="A375" t="str">
            <v>2281011</v>
          </cell>
          <cell r="B375">
            <v>541</v>
          </cell>
          <cell r="C375" t="str">
            <v>Other noncurrent liabilities and deferred credits</v>
          </cell>
          <cell r="D375" t="str">
            <v>Reserve-Charges-Liability</v>
          </cell>
          <cell r="F375" t="str">
            <v>BS</v>
          </cell>
          <cell r="G375">
            <v>-1</v>
          </cell>
        </row>
        <row r="376">
          <cell r="A376" t="str">
            <v>2283000</v>
          </cell>
          <cell r="D376" t="str">
            <v>Unknown</v>
          </cell>
          <cell r="F376" t="str">
            <v>UK</v>
          </cell>
          <cell r="G376">
            <v>1</v>
          </cell>
        </row>
        <row r="377">
          <cell r="A377" t="str">
            <v>2284100</v>
          </cell>
          <cell r="B377">
            <v>541</v>
          </cell>
          <cell r="C377" t="str">
            <v>Other noncurrent liabilities and deferred credits</v>
          </cell>
          <cell r="D377" t="str">
            <v>Doe Decommissioning Assessment</v>
          </cell>
          <cell r="F377" t="str">
            <v>BS</v>
          </cell>
          <cell r="G377">
            <v>-1</v>
          </cell>
        </row>
        <row r="378">
          <cell r="A378" t="str">
            <v>2300000</v>
          </cell>
          <cell r="B378">
            <v>541</v>
          </cell>
          <cell r="C378" t="str">
            <v>Other noncurrent liabilities and deferred credits</v>
          </cell>
          <cell r="D378" t="str">
            <v>FAS 143 ARO Liability</v>
          </cell>
          <cell r="F378" t="str">
            <v>BS</v>
          </cell>
          <cell r="G378">
            <v>-1</v>
          </cell>
        </row>
        <row r="379">
          <cell r="A379" t="str">
            <v>2300999</v>
          </cell>
          <cell r="C379" t="str">
            <v>Other noncurrent liabilities and deferred credits</v>
          </cell>
          <cell r="D379" t="str">
            <v>FAS143 ARO Liability - Current Year</v>
          </cell>
          <cell r="F379" t="str">
            <v>BS</v>
          </cell>
          <cell r="G379">
            <v>-1</v>
          </cell>
        </row>
        <row r="380">
          <cell r="A380" t="str">
            <v>2301000</v>
          </cell>
          <cell r="B380">
            <v>541</v>
          </cell>
          <cell r="C380" t="str">
            <v>Other noncurrent liabilities and deferred credits</v>
          </cell>
          <cell r="D380" t="str">
            <v>FAS 143 ARO Liab_Nuclear Decom</v>
          </cell>
          <cell r="F380" t="str">
            <v>BS</v>
          </cell>
          <cell r="G380">
            <v>-1</v>
          </cell>
        </row>
        <row r="381">
          <cell r="A381" t="str">
            <v>2310000</v>
          </cell>
          <cell r="B381">
            <v>331</v>
          </cell>
          <cell r="C381" t="str">
            <v>Notes Payable</v>
          </cell>
          <cell r="D381" t="str">
            <v>Notes Payable</v>
          </cell>
          <cell r="F381" t="str">
            <v>BS</v>
          </cell>
          <cell r="G381">
            <v>-1</v>
          </cell>
        </row>
        <row r="382">
          <cell r="A382" t="str">
            <v>2320300</v>
          </cell>
          <cell r="B382">
            <v>361</v>
          </cell>
          <cell r="C382" t="str">
            <v>Accounts payable - trade</v>
          </cell>
          <cell r="D382" t="str">
            <v>Other Accounts Payable</v>
          </cell>
          <cell r="F382" t="str">
            <v>BS</v>
          </cell>
          <cell r="G382">
            <v>-1</v>
          </cell>
        </row>
        <row r="383">
          <cell r="A383" t="str">
            <v>2320600</v>
          </cell>
          <cell r="C383" t="str">
            <v>Accounts payable - trade</v>
          </cell>
          <cell r="D383" t="str">
            <v>Other Accounts Payable - Alcoa</v>
          </cell>
          <cell r="F383" t="str">
            <v>BS</v>
          </cell>
          <cell r="G383">
            <v>-1</v>
          </cell>
        </row>
        <row r="384">
          <cell r="A384" t="str">
            <v>2321095</v>
          </cell>
          <cell r="D384" t="str">
            <v>Unknown</v>
          </cell>
          <cell r="F384" t="str">
            <v>UK</v>
          </cell>
          <cell r="G384">
            <v>1</v>
          </cell>
        </row>
        <row r="385">
          <cell r="A385" t="str">
            <v>2321097</v>
          </cell>
          <cell r="D385" t="str">
            <v>Unknown</v>
          </cell>
          <cell r="F385" t="str">
            <v>UK</v>
          </cell>
          <cell r="G385">
            <v>1</v>
          </cell>
        </row>
        <row r="386">
          <cell r="A386" t="str">
            <v>2321099</v>
          </cell>
          <cell r="B386">
            <v>361</v>
          </cell>
          <cell r="C386" t="str">
            <v>Accounts payable - trade</v>
          </cell>
          <cell r="D386" t="str">
            <v>A_P - Employees</v>
          </cell>
          <cell r="F386" t="str">
            <v>BS</v>
          </cell>
          <cell r="G386">
            <v>-1</v>
          </cell>
        </row>
        <row r="387">
          <cell r="A387" t="str">
            <v>2321900</v>
          </cell>
          <cell r="B387">
            <v>361</v>
          </cell>
          <cell r="C387" t="str">
            <v>Accounts payable - trade</v>
          </cell>
          <cell r="D387" t="str">
            <v>PED - Loans</v>
          </cell>
          <cell r="F387" t="str">
            <v>BS</v>
          </cell>
          <cell r="G387">
            <v>-1</v>
          </cell>
        </row>
        <row r="388">
          <cell r="A388" t="str">
            <v>2321901</v>
          </cell>
          <cell r="B388">
            <v>361</v>
          </cell>
          <cell r="C388" t="str">
            <v>Accounts payable - trade</v>
          </cell>
          <cell r="D388" t="str">
            <v>ENSAVE Loans</v>
          </cell>
          <cell r="F388" t="str">
            <v>BS</v>
          </cell>
          <cell r="G388">
            <v>-1</v>
          </cell>
        </row>
        <row r="389">
          <cell r="A389" t="str">
            <v>2321902</v>
          </cell>
          <cell r="B389">
            <v>361</v>
          </cell>
          <cell r="C389" t="str">
            <v>Accounts payable - trade</v>
          </cell>
          <cell r="D389" t="str">
            <v>PED - Bankruptcy</v>
          </cell>
          <cell r="F389" t="str">
            <v>BS</v>
          </cell>
          <cell r="G389">
            <v>-1</v>
          </cell>
        </row>
        <row r="390">
          <cell r="A390" t="str">
            <v>2321903</v>
          </cell>
          <cell r="B390">
            <v>361</v>
          </cell>
          <cell r="C390" t="str">
            <v>Accounts payable - trade</v>
          </cell>
          <cell r="D390" t="str">
            <v>PED - Child Support</v>
          </cell>
          <cell r="F390" t="str">
            <v>BS</v>
          </cell>
          <cell r="G390">
            <v>-1</v>
          </cell>
        </row>
        <row r="391">
          <cell r="A391" t="str">
            <v>2321904</v>
          </cell>
          <cell r="D391" t="str">
            <v>Unknown</v>
          </cell>
          <cell r="F391" t="str">
            <v>UK</v>
          </cell>
          <cell r="G391">
            <v>1</v>
          </cell>
        </row>
        <row r="392">
          <cell r="A392" t="str">
            <v>2321905</v>
          </cell>
          <cell r="B392">
            <v>361</v>
          </cell>
          <cell r="C392" t="str">
            <v>Accounts payable - trade</v>
          </cell>
          <cell r="D392" t="str">
            <v>PED - Dependent Care Plan</v>
          </cell>
          <cell r="F392" t="str">
            <v>BS</v>
          </cell>
          <cell r="G392">
            <v>-1</v>
          </cell>
        </row>
        <row r="393">
          <cell r="A393" t="str">
            <v>2321906</v>
          </cell>
          <cell r="B393">
            <v>361</v>
          </cell>
          <cell r="C393" t="str">
            <v>Accounts payable - trade</v>
          </cell>
          <cell r="D393" t="str">
            <v>PED - Health Care Plan</v>
          </cell>
          <cell r="F393" t="str">
            <v>BS</v>
          </cell>
          <cell r="G393">
            <v>-1</v>
          </cell>
        </row>
        <row r="394">
          <cell r="A394" t="str">
            <v>2321908</v>
          </cell>
          <cell r="D394" t="str">
            <v>Unknown</v>
          </cell>
          <cell r="F394" t="str">
            <v>UK</v>
          </cell>
          <cell r="G394">
            <v>1</v>
          </cell>
        </row>
        <row r="395">
          <cell r="A395" t="str">
            <v>2321909</v>
          </cell>
          <cell r="B395">
            <v>361</v>
          </cell>
          <cell r="C395" t="str">
            <v>Accounts payable - trade</v>
          </cell>
          <cell r="D395" t="str">
            <v>PED - Dependent Life Insurance</v>
          </cell>
          <cell r="F395" t="str">
            <v>BS</v>
          </cell>
          <cell r="G395">
            <v>-1</v>
          </cell>
        </row>
        <row r="396">
          <cell r="A396" t="str">
            <v>2321911</v>
          </cell>
          <cell r="B396">
            <v>361</v>
          </cell>
          <cell r="C396" t="str">
            <v>Accounts payable - trade</v>
          </cell>
          <cell r="D396" t="str">
            <v>Group Universal Life Ins</v>
          </cell>
          <cell r="F396" t="str">
            <v>BS</v>
          </cell>
          <cell r="G396">
            <v>-1</v>
          </cell>
        </row>
        <row r="397">
          <cell r="A397" t="str">
            <v>2321912</v>
          </cell>
          <cell r="B397">
            <v>361</v>
          </cell>
          <cell r="C397" t="str">
            <v>Accounts payable - trade</v>
          </cell>
          <cell r="D397" t="str">
            <v>Vision Care</v>
          </cell>
          <cell r="F397" t="str">
            <v>BS</v>
          </cell>
          <cell r="G397">
            <v>-1</v>
          </cell>
        </row>
        <row r="398">
          <cell r="A398" t="str">
            <v>2321914</v>
          </cell>
          <cell r="B398">
            <v>361</v>
          </cell>
          <cell r="C398" t="str">
            <v>Accounts payable - trade</v>
          </cell>
          <cell r="D398" t="str">
            <v>PED - IRS Levy</v>
          </cell>
          <cell r="F398" t="str">
            <v>BS</v>
          </cell>
          <cell r="G398">
            <v>-1</v>
          </cell>
        </row>
        <row r="399">
          <cell r="A399" t="str">
            <v>2321915</v>
          </cell>
          <cell r="D399" t="str">
            <v>Unknown</v>
          </cell>
          <cell r="F399" t="str">
            <v>UK</v>
          </cell>
          <cell r="G399">
            <v>1</v>
          </cell>
        </row>
        <row r="400">
          <cell r="A400" t="str">
            <v>2321916</v>
          </cell>
          <cell r="B400">
            <v>361</v>
          </cell>
          <cell r="C400" t="str">
            <v>Accounts payable - trade</v>
          </cell>
          <cell r="D400" t="str">
            <v>PED - TU PAC</v>
          </cell>
          <cell r="F400" t="str">
            <v>BS</v>
          </cell>
          <cell r="G400">
            <v>-1</v>
          </cell>
        </row>
        <row r="401">
          <cell r="A401" t="str">
            <v>2321917</v>
          </cell>
          <cell r="B401">
            <v>361</v>
          </cell>
          <cell r="C401" t="str">
            <v>Accounts payable - trade</v>
          </cell>
          <cell r="D401" t="str">
            <v>PED - Union PAC</v>
          </cell>
          <cell r="F401" t="str">
            <v>BS</v>
          </cell>
          <cell r="G401">
            <v>-1</v>
          </cell>
        </row>
        <row r="402">
          <cell r="A402" t="str">
            <v>2321919</v>
          </cell>
          <cell r="C402" t="str">
            <v>Accounts payable - trade</v>
          </cell>
          <cell r="D402" t="str">
            <v>PED - Student Loans</v>
          </cell>
          <cell r="F402" t="str">
            <v>BS</v>
          </cell>
          <cell r="G402">
            <v>-1</v>
          </cell>
        </row>
        <row r="403">
          <cell r="A403" t="str">
            <v>2321920</v>
          </cell>
          <cell r="B403">
            <v>361</v>
          </cell>
          <cell r="C403" t="str">
            <v>Accounts payable - trade</v>
          </cell>
          <cell r="D403" t="str">
            <v>PED - Thrift Plan Collections</v>
          </cell>
          <cell r="F403" t="str">
            <v>BS</v>
          </cell>
          <cell r="G403">
            <v>-1</v>
          </cell>
        </row>
        <row r="404">
          <cell r="A404" t="str">
            <v>2321921</v>
          </cell>
          <cell r="B404">
            <v>361</v>
          </cell>
          <cell r="C404" t="str">
            <v>Accounts payable - trade</v>
          </cell>
          <cell r="D404" t="str">
            <v>PED - U.S. Savings Bonds</v>
          </cell>
          <cell r="F404" t="str">
            <v>BS</v>
          </cell>
          <cell r="G404">
            <v>-1</v>
          </cell>
        </row>
        <row r="405">
          <cell r="A405" t="str">
            <v>2321922</v>
          </cell>
          <cell r="B405">
            <v>361</v>
          </cell>
          <cell r="C405" t="str">
            <v>Accounts payable - trade</v>
          </cell>
          <cell r="D405" t="str">
            <v>ENSAVE Plan Collections</v>
          </cell>
          <cell r="F405" t="str">
            <v>BS</v>
          </cell>
          <cell r="G405">
            <v>-1</v>
          </cell>
        </row>
        <row r="406">
          <cell r="A406" t="str">
            <v>2321923</v>
          </cell>
          <cell r="B406">
            <v>361</v>
          </cell>
          <cell r="C406" t="str">
            <v>Accounts payable - trade</v>
          </cell>
          <cell r="D406" t="str">
            <v>PED - Union Dues</v>
          </cell>
          <cell r="F406" t="str">
            <v>BS</v>
          </cell>
          <cell r="G406">
            <v>-1</v>
          </cell>
        </row>
        <row r="407">
          <cell r="A407" t="str">
            <v>2321924</v>
          </cell>
          <cell r="B407">
            <v>361</v>
          </cell>
          <cell r="C407" t="str">
            <v>Accounts payable - trade</v>
          </cell>
          <cell r="D407" t="str">
            <v>PED - United Way</v>
          </cell>
          <cell r="F407" t="str">
            <v>BS</v>
          </cell>
          <cell r="G407">
            <v>-1</v>
          </cell>
        </row>
        <row r="408">
          <cell r="A408" t="str">
            <v>2321925</v>
          </cell>
          <cell r="B408">
            <v>361</v>
          </cell>
          <cell r="C408" t="str">
            <v>Accounts payable - trade</v>
          </cell>
          <cell r="D408" t="str">
            <v>Lifestyle Account</v>
          </cell>
          <cell r="F408" t="str">
            <v>BS</v>
          </cell>
          <cell r="G408">
            <v>-1</v>
          </cell>
        </row>
        <row r="409">
          <cell r="A409" t="str">
            <v>2321927</v>
          </cell>
          <cell r="D409" t="str">
            <v>Unknown</v>
          </cell>
          <cell r="F409" t="str">
            <v>UK</v>
          </cell>
          <cell r="G409">
            <v>1</v>
          </cell>
        </row>
        <row r="410">
          <cell r="A410" t="str">
            <v>2321928</v>
          </cell>
          <cell r="B410">
            <v>361</v>
          </cell>
          <cell r="C410" t="str">
            <v>Accounts payable - trade</v>
          </cell>
          <cell r="D410" t="str">
            <v>PED-Thrift Loan Fees</v>
          </cell>
          <cell r="F410" t="str">
            <v>BS</v>
          </cell>
          <cell r="G410">
            <v>-1</v>
          </cell>
        </row>
        <row r="411">
          <cell r="A411" t="str">
            <v>2321930</v>
          </cell>
          <cell r="B411">
            <v>361</v>
          </cell>
          <cell r="C411" t="str">
            <v>Accounts payable - trade</v>
          </cell>
          <cell r="D411" t="str">
            <v>Thrift Plan - Employer Match</v>
          </cell>
          <cell r="F411" t="str">
            <v>BS</v>
          </cell>
          <cell r="G411">
            <v>-1</v>
          </cell>
        </row>
        <row r="412">
          <cell r="A412" t="str">
            <v>2321931</v>
          </cell>
          <cell r="B412">
            <v>361</v>
          </cell>
          <cell r="C412" t="str">
            <v>Accounts payable - trade</v>
          </cell>
          <cell r="D412" t="str">
            <v>Voluntary Benefits</v>
          </cell>
          <cell r="F412" t="str">
            <v>BS</v>
          </cell>
          <cell r="G412">
            <v>-1</v>
          </cell>
        </row>
        <row r="413">
          <cell r="A413" t="str">
            <v>2321932</v>
          </cell>
          <cell r="B413">
            <v>361</v>
          </cell>
          <cell r="C413" t="str">
            <v>Accounts payable - trade</v>
          </cell>
          <cell r="D413" t="str">
            <v>Accidental D&amp;D</v>
          </cell>
          <cell r="F413" t="str">
            <v>BS</v>
          </cell>
          <cell r="G413">
            <v>-1</v>
          </cell>
        </row>
        <row r="414">
          <cell r="A414" t="str">
            <v>2321933</v>
          </cell>
          <cell r="B414">
            <v>361</v>
          </cell>
          <cell r="C414" t="str">
            <v>Accounts payable - trade</v>
          </cell>
          <cell r="D414" t="str">
            <v>LT Disability</v>
          </cell>
          <cell r="F414" t="str">
            <v>BS</v>
          </cell>
          <cell r="G414">
            <v>-1</v>
          </cell>
        </row>
        <row r="415">
          <cell r="A415" t="str">
            <v>2321940</v>
          </cell>
          <cell r="C415" t="str">
            <v>Accounts payable - trade</v>
          </cell>
          <cell r="D415" t="str">
            <v>PED - Health Spending Account</v>
          </cell>
          <cell r="F415" t="str">
            <v>BS</v>
          </cell>
          <cell r="G415">
            <v>-1</v>
          </cell>
        </row>
        <row r="416">
          <cell r="A416" t="str">
            <v>2322081</v>
          </cell>
          <cell r="B416">
            <v>361</v>
          </cell>
          <cell r="C416" t="str">
            <v>Accounts payable - trade</v>
          </cell>
          <cell r="D416" t="str">
            <v>Royalties - BB - Area 081</v>
          </cell>
          <cell r="F416" t="str">
            <v>BS</v>
          </cell>
          <cell r="G416">
            <v>-1</v>
          </cell>
        </row>
        <row r="417">
          <cell r="A417" t="str">
            <v>2322100</v>
          </cell>
          <cell r="B417">
            <v>361</v>
          </cell>
          <cell r="C417" t="str">
            <v>Accounts payable - trade</v>
          </cell>
          <cell r="D417" t="str">
            <v>Royalties - Advance</v>
          </cell>
          <cell r="F417" t="str">
            <v>BS</v>
          </cell>
          <cell r="G417">
            <v>-1</v>
          </cell>
        </row>
        <row r="418">
          <cell r="A418" t="str">
            <v>2322171</v>
          </cell>
          <cell r="B418">
            <v>361</v>
          </cell>
          <cell r="C418" t="str">
            <v>Accounts payable - trade</v>
          </cell>
          <cell r="D418" t="str">
            <v>Royalties - MO - Area 171</v>
          </cell>
          <cell r="F418" t="str">
            <v>BS</v>
          </cell>
          <cell r="G418">
            <v>-1</v>
          </cell>
        </row>
        <row r="419">
          <cell r="A419" t="str">
            <v>2322271</v>
          </cell>
          <cell r="B419">
            <v>361</v>
          </cell>
          <cell r="C419" t="str">
            <v>Accounts payable - trade</v>
          </cell>
          <cell r="D419" t="str">
            <v>Royalties - ML - Area 271</v>
          </cell>
          <cell r="F419" t="str">
            <v>BS</v>
          </cell>
          <cell r="G419">
            <v>-1</v>
          </cell>
        </row>
        <row r="420">
          <cell r="A420" t="str">
            <v>2322363</v>
          </cell>
          <cell r="B420">
            <v>361</v>
          </cell>
          <cell r="C420" t="str">
            <v>Accounts payable - trade</v>
          </cell>
          <cell r="D420" t="str">
            <v>Royalties - ML - Area 363</v>
          </cell>
          <cell r="F420" t="str">
            <v>BS</v>
          </cell>
          <cell r="G420">
            <v>-1</v>
          </cell>
        </row>
        <row r="421">
          <cell r="A421" t="str">
            <v>2322401</v>
          </cell>
          <cell r="B421">
            <v>361</v>
          </cell>
          <cell r="C421" t="str">
            <v>Accounts payable - trade</v>
          </cell>
          <cell r="D421" t="str">
            <v>Employee Group Life Insurance</v>
          </cell>
          <cell r="F421" t="str">
            <v>BS</v>
          </cell>
          <cell r="G421">
            <v>-1</v>
          </cell>
        </row>
        <row r="422">
          <cell r="A422" t="str">
            <v>2322402</v>
          </cell>
          <cell r="B422">
            <v>361</v>
          </cell>
          <cell r="C422" t="str">
            <v>Accounts payable - trade</v>
          </cell>
          <cell r="D422" t="str">
            <v>Retiree Dental Insurance</v>
          </cell>
          <cell r="F422" t="str">
            <v>BS</v>
          </cell>
          <cell r="G422">
            <v>-1</v>
          </cell>
        </row>
        <row r="423">
          <cell r="A423" t="str">
            <v>2322403</v>
          </cell>
          <cell r="B423">
            <v>361</v>
          </cell>
          <cell r="C423" t="str">
            <v>Accounts payable - trade</v>
          </cell>
          <cell r="D423" t="str">
            <v>Retiree Medical Insurance</v>
          </cell>
          <cell r="F423" t="str">
            <v>BS</v>
          </cell>
          <cell r="G423">
            <v>-1</v>
          </cell>
        </row>
        <row r="424">
          <cell r="A424" t="str">
            <v>2322421</v>
          </cell>
          <cell r="B424">
            <v>361</v>
          </cell>
          <cell r="C424" t="str">
            <v>Accounts payable - trade</v>
          </cell>
          <cell r="D424" t="str">
            <v>Royalties - MO - Area 421</v>
          </cell>
          <cell r="F424" t="str">
            <v>BS</v>
          </cell>
          <cell r="G424">
            <v>-1</v>
          </cell>
        </row>
        <row r="425">
          <cell r="A425" t="str">
            <v>2323000</v>
          </cell>
          <cell r="B425">
            <v>361</v>
          </cell>
          <cell r="C425" t="str">
            <v>Accounts payable - trade</v>
          </cell>
          <cell r="D425" t="str">
            <v>Retentions</v>
          </cell>
          <cell r="F425" t="str">
            <v>BS</v>
          </cell>
          <cell r="G425">
            <v>-1</v>
          </cell>
        </row>
        <row r="426">
          <cell r="A426" t="str">
            <v>2324000</v>
          </cell>
          <cell r="B426">
            <v>361</v>
          </cell>
          <cell r="C426" t="str">
            <v>Accounts payable - trade</v>
          </cell>
          <cell r="D426" t="str">
            <v>Trade Payables &amp; Vouchers</v>
          </cell>
          <cell r="F426" t="str">
            <v>BS</v>
          </cell>
          <cell r="G426">
            <v>-1</v>
          </cell>
        </row>
        <row r="427">
          <cell r="A427" t="str">
            <v>2324012</v>
          </cell>
          <cell r="B427">
            <v>361</v>
          </cell>
          <cell r="C427" t="str">
            <v>Accounts payable - trade</v>
          </cell>
          <cell r="D427" t="str">
            <v>Insurance Claims</v>
          </cell>
          <cell r="F427" t="str">
            <v>BS</v>
          </cell>
          <cell r="G427">
            <v>-1</v>
          </cell>
        </row>
        <row r="428">
          <cell r="A428" t="str">
            <v>2324700</v>
          </cell>
          <cell r="B428">
            <v>361</v>
          </cell>
          <cell r="C428" t="str">
            <v>Accounts payable - trade</v>
          </cell>
          <cell r="D428" t="str">
            <v>Payroll Fund</v>
          </cell>
          <cell r="F428" t="str">
            <v>BS</v>
          </cell>
          <cell r="G428">
            <v>-1</v>
          </cell>
        </row>
        <row r="429">
          <cell r="A429" t="str">
            <v>2325000</v>
          </cell>
          <cell r="D429" t="str">
            <v>Unknown</v>
          </cell>
          <cell r="F429" t="str">
            <v>UK</v>
          </cell>
          <cell r="G429">
            <v>1</v>
          </cell>
        </row>
        <row r="430">
          <cell r="A430" t="str">
            <v>2325100</v>
          </cell>
          <cell r="B430">
            <v>361</v>
          </cell>
          <cell r="C430" t="str">
            <v>Accounts payable - trade</v>
          </cell>
          <cell r="D430" t="str">
            <v>Royalties - Undeliverable</v>
          </cell>
          <cell r="F430" t="str">
            <v>BS</v>
          </cell>
          <cell r="G430">
            <v>-1</v>
          </cell>
        </row>
        <row r="431">
          <cell r="A431" t="str">
            <v>2328900</v>
          </cell>
          <cell r="B431">
            <v>361</v>
          </cell>
          <cell r="C431" t="str">
            <v>Accounts payable - trade</v>
          </cell>
          <cell r="D431" t="str">
            <v>O_S Checks-Money Pool</v>
          </cell>
          <cell r="F431" t="str">
            <v>BS</v>
          </cell>
          <cell r="G431">
            <v>-1</v>
          </cell>
        </row>
        <row r="432">
          <cell r="A432" t="str">
            <v>2328950</v>
          </cell>
          <cell r="B432">
            <v>361</v>
          </cell>
          <cell r="C432" t="str">
            <v>Accounts payable - trade</v>
          </cell>
          <cell r="D432" t="str">
            <v>EDI Payments Outstanding</v>
          </cell>
          <cell r="F432" t="str">
            <v>BS</v>
          </cell>
          <cell r="G432">
            <v>-1</v>
          </cell>
        </row>
        <row r="433">
          <cell r="A433" t="str">
            <v>2329000</v>
          </cell>
          <cell r="B433">
            <v>361</v>
          </cell>
          <cell r="C433" t="str">
            <v>Accounts payable - trade</v>
          </cell>
          <cell r="D433" t="str">
            <v>Miscellaneous Accounts Payable</v>
          </cell>
          <cell r="F433" t="str">
            <v>BS</v>
          </cell>
          <cell r="G433">
            <v>-1</v>
          </cell>
        </row>
        <row r="434">
          <cell r="A434" t="str">
            <v>2330000</v>
          </cell>
          <cell r="B434">
            <v>511</v>
          </cell>
          <cell r="C434" t="str">
            <v>Notes or other liabilities due to affiliate</v>
          </cell>
          <cell r="D434" t="str">
            <v>Notes Payable-Assoc Cos</v>
          </cell>
          <cell r="F434" t="str">
            <v>BS</v>
          </cell>
          <cell r="G434">
            <v>-1</v>
          </cell>
        </row>
        <row r="435">
          <cell r="A435" t="str">
            <v>2340000</v>
          </cell>
          <cell r="B435">
            <v>371</v>
          </cell>
          <cell r="C435" t="str">
            <v>Accounts payable - affiliates</v>
          </cell>
          <cell r="D435" t="str">
            <v>A_P - Associated Companies</v>
          </cell>
          <cell r="F435" t="str">
            <v>BS</v>
          </cell>
          <cell r="G435">
            <v>-1</v>
          </cell>
        </row>
        <row r="436">
          <cell r="A436" t="str">
            <v>2345000</v>
          </cell>
          <cell r="B436">
            <v>381</v>
          </cell>
          <cell r="C436" t="str">
            <v>Notes or other liabilities due to affiliate</v>
          </cell>
          <cell r="D436" t="str">
            <v>A/P - TAX NOTE DUE TO TRNDS</v>
          </cell>
          <cell r="F436" t="str">
            <v>BS</v>
          </cell>
          <cell r="G436">
            <v>-1</v>
          </cell>
        </row>
        <row r="437">
          <cell r="A437" t="str">
            <v>2346000</v>
          </cell>
          <cell r="D437" t="str">
            <v>Unknown</v>
          </cell>
          <cell r="F437" t="str">
            <v>UK</v>
          </cell>
          <cell r="G437">
            <v>1</v>
          </cell>
        </row>
        <row r="438">
          <cell r="A438" t="str">
            <v>2349000</v>
          </cell>
          <cell r="C438" t="str">
            <v>Accounts payable - affiliates</v>
          </cell>
          <cell r="D438" t="str">
            <v>Associate Companies - Advances</v>
          </cell>
          <cell r="F438" t="str">
            <v>BS</v>
          </cell>
          <cell r="G438">
            <v>-1</v>
          </cell>
        </row>
        <row r="439">
          <cell r="A439" t="str">
            <v>2354000</v>
          </cell>
          <cell r="B439">
            <v>441</v>
          </cell>
          <cell r="C439" t="str">
            <v>Other current liabilities</v>
          </cell>
          <cell r="D439" t="str">
            <v>Unearned Rev-Prepay from Cust</v>
          </cell>
          <cell r="F439" t="str">
            <v>BS</v>
          </cell>
          <cell r="G439">
            <v>-1</v>
          </cell>
        </row>
        <row r="440">
          <cell r="A440" t="str">
            <v>2361000</v>
          </cell>
          <cell r="B440">
            <v>411</v>
          </cell>
          <cell r="C440" t="str">
            <v>Accrued taxes</v>
          </cell>
          <cell r="D440" t="str">
            <v>FICA - Employer</v>
          </cell>
          <cell r="F440" t="str">
            <v>BS</v>
          </cell>
          <cell r="G440">
            <v>-1</v>
          </cell>
        </row>
        <row r="441">
          <cell r="A441" t="str">
            <v>2361100</v>
          </cell>
          <cell r="B441">
            <v>411</v>
          </cell>
          <cell r="C441" t="str">
            <v>Accrued taxes</v>
          </cell>
          <cell r="D441" t="str">
            <v>Accrd Federal Unemployment Tax</v>
          </cell>
          <cell r="F441" t="str">
            <v>BS</v>
          </cell>
          <cell r="G441">
            <v>-1</v>
          </cell>
        </row>
        <row r="442">
          <cell r="A442" t="str">
            <v>2361200</v>
          </cell>
          <cell r="B442">
            <v>411</v>
          </cell>
          <cell r="C442" t="str">
            <v>Accrued taxes</v>
          </cell>
          <cell r="D442" t="str">
            <v>Superfund</v>
          </cell>
          <cell r="F442" t="str">
            <v>BS</v>
          </cell>
          <cell r="G442">
            <v>-1</v>
          </cell>
        </row>
        <row r="443">
          <cell r="A443" t="str">
            <v>2361930</v>
          </cell>
          <cell r="D443" t="str">
            <v>Unknown</v>
          </cell>
          <cell r="F443" t="str">
            <v>UK</v>
          </cell>
          <cell r="G443">
            <v>1</v>
          </cell>
        </row>
        <row r="444">
          <cell r="A444" t="str">
            <v>2362100</v>
          </cell>
          <cell r="B444">
            <v>411</v>
          </cell>
          <cell r="C444" t="str">
            <v>Accrued taxes</v>
          </cell>
          <cell r="D444" t="str">
            <v>Accrued State Unemployment Tax</v>
          </cell>
          <cell r="F444" t="str">
            <v>BS</v>
          </cell>
          <cell r="G444">
            <v>-1</v>
          </cell>
        </row>
        <row r="445">
          <cell r="A445" t="str">
            <v>2362200</v>
          </cell>
          <cell r="B445">
            <v>411</v>
          </cell>
          <cell r="C445" t="str">
            <v>Accrued taxes</v>
          </cell>
          <cell r="D445" t="str">
            <v>State Regulat Assessment &amp;Fees</v>
          </cell>
          <cell r="F445" t="str">
            <v>BS</v>
          </cell>
          <cell r="G445">
            <v>-1</v>
          </cell>
        </row>
        <row r="446">
          <cell r="A446" t="str">
            <v>2362500</v>
          </cell>
          <cell r="B446">
            <v>411</v>
          </cell>
          <cell r="C446" t="str">
            <v>Accrued taxes</v>
          </cell>
          <cell r="D446" t="str">
            <v>State - Franchise</v>
          </cell>
          <cell r="F446" t="str">
            <v>BS</v>
          </cell>
          <cell r="G446">
            <v>-1</v>
          </cell>
        </row>
        <row r="447">
          <cell r="A447" t="str">
            <v>2362600</v>
          </cell>
          <cell r="B447">
            <v>411</v>
          </cell>
          <cell r="C447" t="str">
            <v>Accrued taxes</v>
          </cell>
          <cell r="D447" t="str">
            <v>State-Ad Valorem-Current Year</v>
          </cell>
          <cell r="F447" t="str">
            <v>BS</v>
          </cell>
          <cell r="G447">
            <v>-1</v>
          </cell>
        </row>
        <row r="448">
          <cell r="A448" t="str">
            <v>2362610</v>
          </cell>
          <cell r="B448">
            <v>411</v>
          </cell>
          <cell r="C448" t="str">
            <v>Accrued taxes</v>
          </cell>
          <cell r="D448" t="str">
            <v>State-Ad Valorem-Prior Year</v>
          </cell>
          <cell r="F448" t="str">
            <v>BS</v>
          </cell>
          <cell r="G448">
            <v>-1</v>
          </cell>
        </row>
        <row r="449">
          <cell r="A449" t="str">
            <v>2362700</v>
          </cell>
          <cell r="B449">
            <v>411</v>
          </cell>
          <cell r="C449" t="str">
            <v>Accrued taxes</v>
          </cell>
          <cell r="D449" t="str">
            <v>State - Other - Full Accrual</v>
          </cell>
          <cell r="F449" t="str">
            <v>BS</v>
          </cell>
          <cell r="G449">
            <v>-1</v>
          </cell>
        </row>
        <row r="450">
          <cell r="A450" t="str">
            <v>2362710</v>
          </cell>
          <cell r="B450">
            <v>411</v>
          </cell>
          <cell r="C450" t="str">
            <v>Accrued taxes</v>
          </cell>
          <cell r="D450" t="str">
            <v>State - Other - State Accrual</v>
          </cell>
          <cell r="F450" t="str">
            <v>BS</v>
          </cell>
          <cell r="G450">
            <v>-1</v>
          </cell>
        </row>
        <row r="451">
          <cell r="A451" t="str">
            <v>2362765</v>
          </cell>
          <cell r="B451">
            <v>411</v>
          </cell>
          <cell r="C451" t="str">
            <v>Accrued taxes</v>
          </cell>
          <cell r="D451" t="str">
            <v>Surchg on Off-Rd HD Diesel Eq</v>
          </cell>
          <cell r="F451" t="str">
            <v>BS</v>
          </cell>
          <cell r="G451">
            <v>-1</v>
          </cell>
        </row>
        <row r="452">
          <cell r="A452" t="str">
            <v>2362770</v>
          </cell>
          <cell r="B452">
            <v>411</v>
          </cell>
          <cell r="C452" t="str">
            <v>Accrued taxes</v>
          </cell>
          <cell r="D452" t="str">
            <v>State - Other - Accrual - XPS</v>
          </cell>
          <cell r="F452" t="str">
            <v>BS</v>
          </cell>
          <cell r="G452">
            <v>-1</v>
          </cell>
        </row>
        <row r="453">
          <cell r="A453" t="str">
            <v>2362930</v>
          </cell>
          <cell r="D453" t="str">
            <v>Unknown</v>
          </cell>
          <cell r="F453" t="str">
            <v>UK</v>
          </cell>
          <cell r="G453">
            <v>1</v>
          </cell>
        </row>
        <row r="454">
          <cell r="A454" t="str">
            <v>2363800</v>
          </cell>
          <cell r="B454">
            <v>411</v>
          </cell>
          <cell r="C454" t="str">
            <v>Accrued taxes</v>
          </cell>
          <cell r="D454" t="str">
            <v>FIT - Accrual</v>
          </cell>
          <cell r="F454" t="str">
            <v>BS</v>
          </cell>
          <cell r="G454">
            <v>-1</v>
          </cell>
        </row>
        <row r="455">
          <cell r="A455" t="str">
            <v>2364000</v>
          </cell>
          <cell r="B455">
            <v>411</v>
          </cell>
          <cell r="C455" t="str">
            <v>Accrued taxes</v>
          </cell>
          <cell r="D455" t="str">
            <v>Accrued State Excise Tax</v>
          </cell>
          <cell r="F455" t="str">
            <v>BS</v>
          </cell>
          <cell r="G455">
            <v>-1</v>
          </cell>
        </row>
        <row r="456">
          <cell r="A456" t="str">
            <v>2368888</v>
          </cell>
          <cell r="C456" t="str">
            <v>Accrued taxes</v>
          </cell>
          <cell r="D456" t="str">
            <v>Federal Income Tax Accrual</v>
          </cell>
          <cell r="F456" t="str">
            <v>BS</v>
          </cell>
          <cell r="G456">
            <v>-1</v>
          </cell>
        </row>
        <row r="457">
          <cell r="A457" t="str">
            <v>2369999</v>
          </cell>
          <cell r="B457">
            <v>411</v>
          </cell>
          <cell r="C457" t="str">
            <v>Accrued taxes</v>
          </cell>
          <cell r="D457" t="str">
            <v>Contra tax liability</v>
          </cell>
          <cell r="F457" t="str">
            <v>BS</v>
          </cell>
          <cell r="G457">
            <v>-1</v>
          </cell>
        </row>
        <row r="458">
          <cell r="A458" t="str">
            <v>2370000</v>
          </cell>
          <cell r="B458">
            <v>441</v>
          </cell>
          <cell r="C458" t="str">
            <v>Other current liabilities</v>
          </cell>
          <cell r="D458" t="str">
            <v>Interest Accrued</v>
          </cell>
          <cell r="F458" t="str">
            <v>BS</v>
          </cell>
          <cell r="G458">
            <v>-1</v>
          </cell>
        </row>
        <row r="459">
          <cell r="A459" t="str">
            <v>2390000</v>
          </cell>
          <cell r="B459">
            <v>351</v>
          </cell>
          <cell r="C459" t="str">
            <v>Long-term debt due currently</v>
          </cell>
          <cell r="D459" t="str">
            <v>Matured Long Term Debt</v>
          </cell>
          <cell r="F459" t="str">
            <v>BS</v>
          </cell>
          <cell r="G459">
            <v>-1</v>
          </cell>
        </row>
        <row r="460">
          <cell r="A460" t="str">
            <v>2411000</v>
          </cell>
          <cell r="B460">
            <v>441</v>
          </cell>
          <cell r="C460" t="str">
            <v>Other current liabilities</v>
          </cell>
          <cell r="D460" t="str">
            <v>FICA Withheld</v>
          </cell>
          <cell r="F460" t="str">
            <v>BS</v>
          </cell>
          <cell r="G460">
            <v>-1</v>
          </cell>
        </row>
        <row r="461">
          <cell r="A461" t="str">
            <v>2411200</v>
          </cell>
          <cell r="B461">
            <v>441</v>
          </cell>
          <cell r="C461" t="str">
            <v>Other current liabilities</v>
          </cell>
          <cell r="D461" t="str">
            <v>FIT - Withheld - Income Tax</v>
          </cell>
          <cell r="F461" t="str">
            <v>BS</v>
          </cell>
          <cell r="G461">
            <v>-1</v>
          </cell>
        </row>
        <row r="462">
          <cell r="A462" t="str">
            <v>2411300</v>
          </cell>
          <cell r="B462">
            <v>441</v>
          </cell>
          <cell r="C462" t="str">
            <v>Other current liabilities</v>
          </cell>
          <cell r="D462" t="str">
            <v>FIT - Withheld - Royalties</v>
          </cell>
          <cell r="F462" t="str">
            <v>BS</v>
          </cell>
          <cell r="G462">
            <v>-1</v>
          </cell>
        </row>
        <row r="463">
          <cell r="A463" t="str">
            <v>2412200</v>
          </cell>
          <cell r="D463" t="str">
            <v>Unknown</v>
          </cell>
          <cell r="F463" t="str">
            <v>UK</v>
          </cell>
          <cell r="G463">
            <v>1</v>
          </cell>
        </row>
        <row r="464">
          <cell r="A464" t="str">
            <v>2412700</v>
          </cell>
          <cell r="B464">
            <v>441</v>
          </cell>
          <cell r="C464" t="str">
            <v>Other current liabilities</v>
          </cell>
          <cell r="D464" t="str">
            <v>State - Other - Accrual</v>
          </cell>
          <cell r="F464" t="str">
            <v>BS</v>
          </cell>
          <cell r="G464">
            <v>-1</v>
          </cell>
        </row>
        <row r="465">
          <cell r="A465" t="str">
            <v>2412710</v>
          </cell>
          <cell r="B465">
            <v>441</v>
          </cell>
          <cell r="C465" t="str">
            <v>Other current liabilities</v>
          </cell>
          <cell r="D465" t="str">
            <v>State - Other - Accrual -State</v>
          </cell>
          <cell r="F465" t="str">
            <v>BS</v>
          </cell>
          <cell r="G465">
            <v>-1</v>
          </cell>
        </row>
        <row r="466">
          <cell r="A466" t="str">
            <v>2412720</v>
          </cell>
          <cell r="B466">
            <v>441</v>
          </cell>
          <cell r="C466" t="str">
            <v>Other current liabilities</v>
          </cell>
          <cell r="D466" t="str">
            <v>State - Other - Accrual - City</v>
          </cell>
          <cell r="F466" t="str">
            <v>BS</v>
          </cell>
          <cell r="G466">
            <v>-1</v>
          </cell>
        </row>
        <row r="467">
          <cell r="A467" t="str">
            <v>2412730</v>
          </cell>
          <cell r="B467">
            <v>441</v>
          </cell>
          <cell r="C467" t="str">
            <v>Other current liabilities</v>
          </cell>
          <cell r="D467" t="str">
            <v>State - Other - Accrual - MTA</v>
          </cell>
          <cell r="F467" t="str">
            <v>BS</v>
          </cell>
          <cell r="G467">
            <v>-1</v>
          </cell>
        </row>
        <row r="468">
          <cell r="A468" t="str">
            <v>2412750</v>
          </cell>
          <cell r="B468">
            <v>441</v>
          </cell>
          <cell r="C468" t="str">
            <v>Other current liabilities</v>
          </cell>
          <cell r="D468" t="str">
            <v>State - Other - Accrual - SPD</v>
          </cell>
          <cell r="F468" t="str">
            <v>BS</v>
          </cell>
          <cell r="G468">
            <v>-1</v>
          </cell>
        </row>
        <row r="469">
          <cell r="A469" t="str">
            <v>2420110</v>
          </cell>
          <cell r="C469" t="str">
            <v>Other current liabilities</v>
          </cell>
          <cell r="D469" t="str">
            <v>Future Margin Accnt. - Net Liab.</v>
          </cell>
          <cell r="F469" t="str">
            <v>BS</v>
          </cell>
          <cell r="G469">
            <v>-1</v>
          </cell>
        </row>
        <row r="470">
          <cell r="A470" t="str">
            <v>2421120</v>
          </cell>
          <cell r="D470" t="str">
            <v>Unknown</v>
          </cell>
          <cell r="F470" t="str">
            <v>UK</v>
          </cell>
          <cell r="G470">
            <v>1</v>
          </cell>
        </row>
        <row r="471">
          <cell r="A471" t="str">
            <v>2421160</v>
          </cell>
          <cell r="D471" t="str">
            <v>Unknown</v>
          </cell>
          <cell r="F471" t="str">
            <v>UK</v>
          </cell>
          <cell r="G471">
            <v>1</v>
          </cell>
        </row>
        <row r="472">
          <cell r="A472" t="str">
            <v>2422000</v>
          </cell>
          <cell r="B472">
            <v>441</v>
          </cell>
          <cell r="C472" t="str">
            <v>Other current liabilities</v>
          </cell>
          <cell r="D472" t="str">
            <v>Accrued Water Supply Expense</v>
          </cell>
          <cell r="F472" t="str">
            <v>BS</v>
          </cell>
          <cell r="G472">
            <v>-1</v>
          </cell>
        </row>
        <row r="473">
          <cell r="A473" t="str">
            <v>2422600</v>
          </cell>
          <cell r="B473">
            <v>441</v>
          </cell>
          <cell r="C473" t="str">
            <v>Other current liabilities</v>
          </cell>
          <cell r="D473" t="str">
            <v>Reclamation</v>
          </cell>
          <cell r="F473" t="str">
            <v>BS</v>
          </cell>
          <cell r="G473">
            <v>-1</v>
          </cell>
        </row>
        <row r="474">
          <cell r="A474" t="str">
            <v>2422700</v>
          </cell>
          <cell r="B474">
            <v>441</v>
          </cell>
          <cell r="C474" t="str">
            <v>Other current liabilities</v>
          </cell>
          <cell r="D474" t="str">
            <v>Acreage Fee</v>
          </cell>
          <cell r="F474" t="str">
            <v>BS</v>
          </cell>
          <cell r="G474">
            <v>-1</v>
          </cell>
        </row>
        <row r="475">
          <cell r="A475" t="str">
            <v>2423400</v>
          </cell>
          <cell r="B475">
            <v>441</v>
          </cell>
          <cell r="C475" t="str">
            <v>Other current liabilities</v>
          </cell>
          <cell r="D475" t="str">
            <v>Vacation</v>
          </cell>
          <cell r="F475" t="str">
            <v>BS</v>
          </cell>
          <cell r="G475">
            <v>-1</v>
          </cell>
        </row>
        <row r="476">
          <cell r="A476" t="str">
            <v>2423900</v>
          </cell>
          <cell r="B476">
            <v>361</v>
          </cell>
          <cell r="C476" t="str">
            <v>Accounts payable - trade</v>
          </cell>
          <cell r="D476" t="str">
            <v>Other Accrued Payables</v>
          </cell>
          <cell r="F476" t="str">
            <v>BS</v>
          </cell>
          <cell r="G476">
            <v>-1</v>
          </cell>
        </row>
        <row r="477">
          <cell r="A477" t="str">
            <v>2424000</v>
          </cell>
          <cell r="B477">
            <v>441</v>
          </cell>
          <cell r="C477" t="str">
            <v>Other current liabilities</v>
          </cell>
          <cell r="D477" t="str">
            <v>Payroll Accrual</v>
          </cell>
          <cell r="F477" t="str">
            <v>BS</v>
          </cell>
          <cell r="G477">
            <v>-1</v>
          </cell>
        </row>
        <row r="478">
          <cell r="A478" t="str">
            <v>2424100</v>
          </cell>
          <cell r="B478">
            <v>441</v>
          </cell>
          <cell r="C478" t="str">
            <v>Other current liabilities</v>
          </cell>
          <cell r="D478" t="str">
            <v>Accrued Incentive Plans</v>
          </cell>
          <cell r="F478" t="str">
            <v>BS</v>
          </cell>
          <cell r="G478">
            <v>-1</v>
          </cell>
        </row>
        <row r="479">
          <cell r="A479" t="str">
            <v>2426000</v>
          </cell>
          <cell r="B479">
            <v>441</v>
          </cell>
          <cell r="C479" t="str">
            <v>Other current liabilities</v>
          </cell>
          <cell r="D479" t="str">
            <v>Energy Aid Program</v>
          </cell>
          <cell r="F479" t="str">
            <v>BS</v>
          </cell>
          <cell r="G479">
            <v>-1</v>
          </cell>
        </row>
        <row r="480">
          <cell r="A480" t="str">
            <v>2427200</v>
          </cell>
          <cell r="D480" t="str">
            <v>Unknown</v>
          </cell>
          <cell r="F480" t="str">
            <v>UK</v>
          </cell>
          <cell r="G480">
            <v>1</v>
          </cell>
        </row>
        <row r="481">
          <cell r="A481" t="str">
            <v>2427250</v>
          </cell>
          <cell r="D481" t="str">
            <v>Unknown</v>
          </cell>
          <cell r="F481" t="str">
            <v>UK</v>
          </cell>
          <cell r="G481">
            <v>1</v>
          </cell>
        </row>
        <row r="482">
          <cell r="A482" t="str">
            <v>2428100</v>
          </cell>
          <cell r="B482">
            <v>361</v>
          </cell>
          <cell r="C482" t="str">
            <v>Accounts payable - trade</v>
          </cell>
          <cell r="D482" t="str">
            <v>Contractor Accruals</v>
          </cell>
          <cell r="F482" t="str">
            <v>BS</v>
          </cell>
          <cell r="G482">
            <v>-1</v>
          </cell>
        </row>
        <row r="483">
          <cell r="A483" t="str">
            <v>2428200</v>
          </cell>
          <cell r="B483">
            <v>361</v>
          </cell>
          <cell r="C483" t="str">
            <v>Accounts payable - trade</v>
          </cell>
          <cell r="D483" t="str">
            <v>General Contractor - Other</v>
          </cell>
          <cell r="F483" t="str">
            <v>BS</v>
          </cell>
          <cell r="G483">
            <v>-1</v>
          </cell>
        </row>
        <row r="484">
          <cell r="A484" t="str">
            <v>2428210</v>
          </cell>
          <cell r="B484">
            <v>361</v>
          </cell>
          <cell r="C484" t="str">
            <v>Accounts payable - trade</v>
          </cell>
          <cell r="D484" t="str">
            <v>Contractor Accruals-Other</v>
          </cell>
          <cell r="F484" t="str">
            <v>BS</v>
          </cell>
          <cell r="G484">
            <v>-1</v>
          </cell>
        </row>
        <row r="485">
          <cell r="A485" t="str">
            <v>2428300</v>
          </cell>
          <cell r="B485">
            <v>361</v>
          </cell>
          <cell r="C485" t="str">
            <v>Accounts payable - trade</v>
          </cell>
          <cell r="D485" t="str">
            <v>Site Maintenance Contractor</v>
          </cell>
          <cell r="F485" t="str">
            <v>BS</v>
          </cell>
          <cell r="G485">
            <v>-1</v>
          </cell>
        </row>
        <row r="486">
          <cell r="A486" t="str">
            <v>2429300</v>
          </cell>
          <cell r="B486">
            <v>441</v>
          </cell>
          <cell r="C486" t="str">
            <v>Other current liabilities</v>
          </cell>
          <cell r="D486" t="str">
            <v>Corporate Accruals</v>
          </cell>
          <cell r="F486" t="str">
            <v>BS</v>
          </cell>
          <cell r="G486">
            <v>-1</v>
          </cell>
        </row>
        <row r="487">
          <cell r="A487" t="str">
            <v>2429640</v>
          </cell>
          <cell r="C487" t="str">
            <v>Other current liabilities</v>
          </cell>
          <cell r="D487" t="str">
            <v>Defrred Revenue Current</v>
          </cell>
          <cell r="F487" t="str">
            <v>BS</v>
          </cell>
          <cell r="G487">
            <v>-1</v>
          </cell>
        </row>
        <row r="488">
          <cell r="A488" t="str">
            <v>2429790</v>
          </cell>
          <cell r="B488">
            <v>481</v>
          </cell>
          <cell r="C488" t="str">
            <v>Commodity contract liabilities</v>
          </cell>
          <cell r="D488" t="str">
            <v>MtM Curr Liability-Gas</v>
          </cell>
          <cell r="F488" t="str">
            <v>BS</v>
          </cell>
          <cell r="G488">
            <v>-1</v>
          </cell>
        </row>
        <row r="489">
          <cell r="A489" t="str">
            <v>2429820</v>
          </cell>
          <cell r="B489">
            <v>401</v>
          </cell>
          <cell r="C489" t="str">
            <v>Cash flow hedge and other derivative liability</v>
          </cell>
          <cell r="D489" t="str">
            <v>Risk Management Derivative</v>
          </cell>
          <cell r="F489" t="str">
            <v>BS</v>
          </cell>
          <cell r="G489">
            <v>-1</v>
          </cell>
        </row>
        <row r="490">
          <cell r="A490" t="str">
            <v>2429900</v>
          </cell>
          <cell r="B490">
            <v>441</v>
          </cell>
          <cell r="C490" t="str">
            <v>Other current liabilities</v>
          </cell>
          <cell r="D490" t="str">
            <v>Other Accrued Liabilities</v>
          </cell>
          <cell r="F490" t="str">
            <v>BS</v>
          </cell>
          <cell r="G490">
            <v>-1</v>
          </cell>
        </row>
        <row r="491">
          <cell r="A491" t="str">
            <v>2429910</v>
          </cell>
          <cell r="B491">
            <v>441</v>
          </cell>
          <cell r="C491" t="str">
            <v>Other current liabilities</v>
          </cell>
          <cell r="D491" t="str">
            <v>PPA IMPAIRMENT_PUC SETLMNT_CUR</v>
          </cell>
          <cell r="F491" t="str">
            <v>BS</v>
          </cell>
          <cell r="G491">
            <v>-1</v>
          </cell>
        </row>
        <row r="492">
          <cell r="A492" t="str">
            <v>2529000</v>
          </cell>
          <cell r="C492" t="str">
            <v>Other noncurrent liabilities and deferred credits</v>
          </cell>
          <cell r="D492" t="str">
            <v>Minority Interest - Non Affiliate</v>
          </cell>
          <cell r="F492" t="str">
            <v>BS</v>
          </cell>
          <cell r="G492">
            <v>-1</v>
          </cell>
        </row>
        <row r="493">
          <cell r="A493" t="str">
            <v>2531000</v>
          </cell>
          <cell r="B493">
            <v>541</v>
          </cell>
          <cell r="C493" t="str">
            <v>Other noncurrent liabilities and deferred credits</v>
          </cell>
          <cell r="D493" t="str">
            <v>IBNR - Medical &amp; Dental Claims</v>
          </cell>
          <cell r="F493" t="str">
            <v>BS</v>
          </cell>
          <cell r="G493">
            <v>-1</v>
          </cell>
        </row>
        <row r="494">
          <cell r="A494" t="str">
            <v>2531010</v>
          </cell>
          <cell r="B494">
            <v>541</v>
          </cell>
          <cell r="C494" t="str">
            <v>Other noncurrent liabilities and deferred credits</v>
          </cell>
          <cell r="D494" t="str">
            <v>IBNR - Pers Injury Prop Damage</v>
          </cell>
          <cell r="F494" t="str">
            <v>BS</v>
          </cell>
          <cell r="G494">
            <v>-1</v>
          </cell>
        </row>
        <row r="495">
          <cell r="A495" t="str">
            <v>2531021</v>
          </cell>
          <cell r="B495">
            <v>501</v>
          </cell>
          <cell r="C495" t="str">
            <v>Regulatory liabilities</v>
          </cell>
          <cell r="D495" t="str">
            <v>Reg Liab Prot Excs DFIT</v>
          </cell>
          <cell r="F495" t="str">
            <v>BS</v>
          </cell>
          <cell r="G495">
            <v>-1</v>
          </cell>
        </row>
        <row r="496">
          <cell r="A496" t="str">
            <v>2531602</v>
          </cell>
          <cell r="B496">
            <v>541</v>
          </cell>
          <cell r="C496" t="str">
            <v>Other noncurrent liabilities and deferred credits</v>
          </cell>
          <cell r="D496" t="str">
            <v>CGE put/call liability</v>
          </cell>
          <cell r="F496" t="str">
            <v>BS</v>
          </cell>
          <cell r="G496">
            <v>-1</v>
          </cell>
        </row>
        <row r="497">
          <cell r="A497" t="str">
            <v>2533000</v>
          </cell>
          <cell r="D497" t="str">
            <v>Unknown</v>
          </cell>
          <cell r="F497" t="str">
            <v>UK</v>
          </cell>
          <cell r="G497">
            <v>1</v>
          </cell>
        </row>
        <row r="498">
          <cell r="A498" t="str">
            <v>2533050</v>
          </cell>
          <cell r="B498">
            <v>541</v>
          </cell>
          <cell r="C498" t="str">
            <v>Other noncurrent liabilities and deferred credits</v>
          </cell>
          <cell r="D498" t="str">
            <v>Deferred Compensation_APB 12</v>
          </cell>
          <cell r="F498" t="str">
            <v>BS</v>
          </cell>
          <cell r="G498">
            <v>-1</v>
          </cell>
        </row>
        <row r="499">
          <cell r="A499" t="str">
            <v>2533060</v>
          </cell>
          <cell r="B499">
            <v>541</v>
          </cell>
          <cell r="C499" t="str">
            <v>Other noncurrent liabilities and deferred credits</v>
          </cell>
          <cell r="D499" t="str">
            <v>Restrictive Stock Award</v>
          </cell>
          <cell r="F499" t="str">
            <v>BS</v>
          </cell>
          <cell r="G499">
            <v>-1</v>
          </cell>
        </row>
        <row r="500">
          <cell r="A500" t="str">
            <v>2533100</v>
          </cell>
          <cell r="B500">
            <v>541</v>
          </cell>
          <cell r="C500" t="str">
            <v>Other noncurrent liabilities and deferred credits</v>
          </cell>
          <cell r="D500" t="str">
            <v>OPEB-Group Life Insurance</v>
          </cell>
          <cell r="F500" t="str">
            <v>BS</v>
          </cell>
          <cell r="G500">
            <v>-1</v>
          </cell>
        </row>
        <row r="501">
          <cell r="A501" t="str">
            <v>2533200</v>
          </cell>
          <cell r="B501">
            <v>541</v>
          </cell>
          <cell r="C501" t="str">
            <v>Other noncurrent liabilities and deferred credits</v>
          </cell>
          <cell r="D501" t="str">
            <v>OPEB-Group Health Insurance</v>
          </cell>
          <cell r="F501" t="str">
            <v>BS</v>
          </cell>
          <cell r="G501">
            <v>-1</v>
          </cell>
        </row>
        <row r="502">
          <cell r="A502" t="str">
            <v>2533300</v>
          </cell>
          <cell r="B502">
            <v>541</v>
          </cell>
          <cell r="C502" t="str">
            <v>Other noncurrent liabilities and deferred credits</v>
          </cell>
          <cell r="D502" t="str">
            <v>Retirement Plan</v>
          </cell>
          <cell r="F502" t="str">
            <v>BS</v>
          </cell>
          <cell r="G502">
            <v>-1</v>
          </cell>
        </row>
        <row r="503">
          <cell r="A503" t="str">
            <v>2533400</v>
          </cell>
          <cell r="B503">
            <v>541</v>
          </cell>
          <cell r="C503" t="str">
            <v>Other noncurrent liabilities and deferred credits</v>
          </cell>
          <cell r="D503" t="str">
            <v>Supplemental Retirement Plan</v>
          </cell>
          <cell r="F503" t="str">
            <v>BS</v>
          </cell>
          <cell r="G503">
            <v>-1</v>
          </cell>
        </row>
        <row r="504">
          <cell r="A504" t="str">
            <v>2533500</v>
          </cell>
          <cell r="B504">
            <v>541</v>
          </cell>
          <cell r="C504" t="str">
            <v>Other noncurrent liabilities and deferred credits</v>
          </cell>
          <cell r="D504" t="str">
            <v>FAS 112</v>
          </cell>
          <cell r="F504" t="str">
            <v>BS</v>
          </cell>
          <cell r="G504">
            <v>-1</v>
          </cell>
        </row>
        <row r="505">
          <cell r="A505" t="str">
            <v>2533900</v>
          </cell>
          <cell r="B505">
            <v>541</v>
          </cell>
          <cell r="C505" t="str">
            <v>Other noncurrent liabilities and deferred credits</v>
          </cell>
          <cell r="D505" t="str">
            <v>OPEB-FAS 106</v>
          </cell>
          <cell r="F505" t="str">
            <v>BS</v>
          </cell>
          <cell r="G505">
            <v>-1</v>
          </cell>
        </row>
        <row r="506">
          <cell r="A506" t="str">
            <v>2534000</v>
          </cell>
          <cell r="B506">
            <v>541</v>
          </cell>
          <cell r="C506" t="str">
            <v>Other noncurrent liabilities and deferred credits</v>
          </cell>
          <cell r="D506" t="str">
            <v>Leveraged ESOP</v>
          </cell>
          <cell r="F506" t="str">
            <v>BS</v>
          </cell>
          <cell r="G506">
            <v>-1</v>
          </cell>
        </row>
        <row r="507">
          <cell r="A507" t="str">
            <v>2535100</v>
          </cell>
          <cell r="B507">
            <v>541</v>
          </cell>
          <cell r="C507" t="str">
            <v>Other noncurrent liabilities and deferred credits</v>
          </cell>
          <cell r="D507" t="str">
            <v>Salary Deferral-7 Year Option</v>
          </cell>
          <cell r="F507" t="str">
            <v>BS</v>
          </cell>
          <cell r="G507">
            <v>-1</v>
          </cell>
        </row>
        <row r="508">
          <cell r="A508" t="str">
            <v>2535200</v>
          </cell>
          <cell r="B508">
            <v>541</v>
          </cell>
          <cell r="C508" t="str">
            <v>Other noncurrent liabilities and deferred credits</v>
          </cell>
          <cell r="D508" t="str">
            <v>Salary Deferral-Retirement</v>
          </cell>
          <cell r="F508" t="str">
            <v>BS</v>
          </cell>
          <cell r="G508">
            <v>-1</v>
          </cell>
        </row>
        <row r="509">
          <cell r="A509" t="str">
            <v>2535300</v>
          </cell>
          <cell r="B509">
            <v>541</v>
          </cell>
          <cell r="C509" t="str">
            <v>Other noncurrent liabilities and deferred credits</v>
          </cell>
          <cell r="D509" t="str">
            <v>Salary Deferral-Retire Annuity</v>
          </cell>
          <cell r="F509" t="str">
            <v>BS</v>
          </cell>
          <cell r="G509">
            <v>-1</v>
          </cell>
        </row>
        <row r="510">
          <cell r="A510" t="str">
            <v>2535500</v>
          </cell>
          <cell r="B510">
            <v>541</v>
          </cell>
          <cell r="C510" t="str">
            <v>Other noncurrent liabilities and deferred credits</v>
          </cell>
          <cell r="D510" t="str">
            <v>Salary Deferral-7Yr Foundation</v>
          </cell>
          <cell r="F510" t="str">
            <v>BS</v>
          </cell>
          <cell r="G510">
            <v>-1</v>
          </cell>
        </row>
        <row r="511">
          <cell r="A511" t="str">
            <v>2535600</v>
          </cell>
          <cell r="B511">
            <v>541</v>
          </cell>
          <cell r="C511" t="str">
            <v>Other noncurrent liabilities and deferred credits</v>
          </cell>
          <cell r="D511" t="str">
            <v>Salary Defer-Retire Foundation</v>
          </cell>
          <cell r="F511" t="str">
            <v>BS</v>
          </cell>
          <cell r="G511">
            <v>-1</v>
          </cell>
        </row>
        <row r="512">
          <cell r="A512" t="str">
            <v>2535650</v>
          </cell>
          <cell r="B512">
            <v>541</v>
          </cell>
          <cell r="C512" t="str">
            <v>Other noncurrent liabilities and deferred credits</v>
          </cell>
          <cell r="D512" t="str">
            <v>Salary Def Reitree Annuity Fou</v>
          </cell>
          <cell r="F512" t="str">
            <v>BS</v>
          </cell>
          <cell r="G512">
            <v>-1</v>
          </cell>
        </row>
        <row r="513">
          <cell r="A513" t="str">
            <v>2535700</v>
          </cell>
          <cell r="B513">
            <v>541</v>
          </cell>
          <cell r="C513" t="str">
            <v>Other noncurrent liabilities and deferred credits</v>
          </cell>
          <cell r="D513" t="str">
            <v>Salary Deferral-7 Yr Emerg Bus</v>
          </cell>
          <cell r="F513" t="str">
            <v>BS</v>
          </cell>
          <cell r="G513">
            <v>-1</v>
          </cell>
        </row>
        <row r="514">
          <cell r="A514" t="str">
            <v>2535800</v>
          </cell>
          <cell r="B514">
            <v>541</v>
          </cell>
          <cell r="C514" t="str">
            <v>Other noncurrent liabilities and deferred credits</v>
          </cell>
          <cell r="D514" t="str">
            <v>Salary Def-Retir Opt Emerg Bus</v>
          </cell>
          <cell r="F514" t="str">
            <v>BS</v>
          </cell>
          <cell r="G514">
            <v>-1</v>
          </cell>
        </row>
        <row r="515">
          <cell r="A515" t="str">
            <v>2538100</v>
          </cell>
          <cell r="B515">
            <v>541</v>
          </cell>
          <cell r="C515" t="str">
            <v>Other noncurrent liabilities and deferred credits</v>
          </cell>
          <cell r="D515" t="str">
            <v>Deferred Gain on XPS lease</v>
          </cell>
          <cell r="F515" t="str">
            <v>BS</v>
          </cell>
          <cell r="G515">
            <v>-1</v>
          </cell>
        </row>
        <row r="516">
          <cell r="A516" t="str">
            <v>2539000</v>
          </cell>
          <cell r="B516">
            <v>541</v>
          </cell>
          <cell r="C516" t="str">
            <v>Other noncurrent liabilities and deferred credits</v>
          </cell>
          <cell r="D516" t="str">
            <v>Other Deferred Credits</v>
          </cell>
          <cell r="F516" t="str">
            <v>BS</v>
          </cell>
          <cell r="G516">
            <v>-1</v>
          </cell>
        </row>
        <row r="517">
          <cell r="A517" t="str">
            <v>2539010</v>
          </cell>
          <cell r="B517">
            <v>541</v>
          </cell>
          <cell r="C517" t="str">
            <v>Other noncurrent liabilities and deferred credits</v>
          </cell>
          <cell r="D517" t="str">
            <v>Deferred Liability</v>
          </cell>
          <cell r="F517" t="str">
            <v>BS</v>
          </cell>
          <cell r="G517">
            <v>-1</v>
          </cell>
        </row>
        <row r="518">
          <cell r="A518" t="str">
            <v>2539020</v>
          </cell>
          <cell r="B518">
            <v>541</v>
          </cell>
          <cell r="C518" t="str">
            <v>Other noncurrent liabilities and deferred credits</v>
          </cell>
          <cell r="D518" t="str">
            <v>Other Deferred Credits - ALCOA</v>
          </cell>
          <cell r="F518" t="str">
            <v>BS</v>
          </cell>
          <cell r="G518">
            <v>-1</v>
          </cell>
        </row>
        <row r="519">
          <cell r="A519" t="str">
            <v>2539120</v>
          </cell>
          <cell r="B519">
            <v>541</v>
          </cell>
          <cell r="C519" t="str">
            <v>Other noncurrent liabilities and deferred credits</v>
          </cell>
          <cell r="D519" t="str">
            <v>Restoration Plan</v>
          </cell>
          <cell r="F519" t="str">
            <v>BS</v>
          </cell>
          <cell r="G519">
            <v>-1</v>
          </cell>
        </row>
        <row r="520">
          <cell r="A520" t="str">
            <v>2539180</v>
          </cell>
          <cell r="B520">
            <v>541</v>
          </cell>
          <cell r="C520" t="str">
            <v>Other noncurrent liabilities and deferred credits</v>
          </cell>
          <cell r="D520" t="str">
            <v>Other Long Term Liabilities</v>
          </cell>
          <cell r="F520" t="str">
            <v>BS</v>
          </cell>
          <cell r="G520">
            <v>-1</v>
          </cell>
        </row>
        <row r="521">
          <cell r="A521" t="str">
            <v>2539500</v>
          </cell>
          <cell r="B521">
            <v>541</v>
          </cell>
          <cell r="C521" t="str">
            <v>Other noncurrent liabilities and deferred credits</v>
          </cell>
          <cell r="D521" t="str">
            <v>PPA IMPAIRMENT_PUC SETTLEMENT</v>
          </cell>
          <cell r="F521" t="str">
            <v>BS</v>
          </cell>
          <cell r="G521">
            <v>-1</v>
          </cell>
        </row>
        <row r="522">
          <cell r="A522" t="str">
            <v>2539790</v>
          </cell>
          <cell r="B522">
            <v>481</v>
          </cell>
          <cell r="C522" t="str">
            <v>Commodity contract liability</v>
          </cell>
          <cell r="D522" t="str">
            <v>Energy Mktg Risk Mgmt-nc liab</v>
          </cell>
          <cell r="F522" t="str">
            <v>BS</v>
          </cell>
          <cell r="G522">
            <v>-1</v>
          </cell>
        </row>
        <row r="523">
          <cell r="A523" t="str">
            <v>2539800</v>
          </cell>
          <cell r="B523">
            <v>541</v>
          </cell>
          <cell r="C523" t="str">
            <v>Other noncurrent liabilities and deferred credits</v>
          </cell>
          <cell r="D523" t="str">
            <v>Notes Payable - Non Current</v>
          </cell>
          <cell r="F523" t="str">
            <v>BS</v>
          </cell>
          <cell r="G523">
            <v>-1</v>
          </cell>
        </row>
        <row r="524">
          <cell r="A524" t="str">
            <v>2539820</v>
          </cell>
          <cell r="B524">
            <v>491</v>
          </cell>
          <cell r="C524" t="str">
            <v>Cash flow hedge and other derivative liabilities</v>
          </cell>
          <cell r="D524" t="str">
            <v>Risk Mgt Derivative Liabs</v>
          </cell>
          <cell r="F524" t="str">
            <v>BS</v>
          </cell>
          <cell r="G524">
            <v>-1</v>
          </cell>
        </row>
        <row r="525">
          <cell r="A525" t="str">
            <v>2540001</v>
          </cell>
          <cell r="B525">
            <v>501</v>
          </cell>
          <cell r="C525" t="str">
            <v>Regulatory liabilities</v>
          </cell>
          <cell r="D525" t="str">
            <v>FAS 109 - Unamortized ITC</v>
          </cell>
          <cell r="F525" t="str">
            <v>BS</v>
          </cell>
          <cell r="G525">
            <v>-1</v>
          </cell>
        </row>
        <row r="526">
          <cell r="A526" t="str">
            <v>2540003</v>
          </cell>
          <cell r="B526">
            <v>501</v>
          </cell>
          <cell r="C526" t="str">
            <v>Regulatory liabilities</v>
          </cell>
          <cell r="D526" t="str">
            <v>Nonstat Excess DFIT</v>
          </cell>
          <cell r="F526" t="str">
            <v>BS</v>
          </cell>
          <cell r="G526">
            <v>-1</v>
          </cell>
        </row>
        <row r="527">
          <cell r="A527" t="str">
            <v>2541000</v>
          </cell>
          <cell r="B527">
            <v>501</v>
          </cell>
          <cell r="C527" t="str">
            <v>Regulatory liabilities</v>
          </cell>
          <cell r="D527" t="str">
            <v>Oth Def Cr-SO2 Emission Allowa</v>
          </cell>
          <cell r="F527" t="str">
            <v>BS</v>
          </cell>
          <cell r="G527">
            <v>-1</v>
          </cell>
        </row>
        <row r="528">
          <cell r="A528" t="str">
            <v>2541001</v>
          </cell>
          <cell r="B528">
            <v>501</v>
          </cell>
          <cell r="C528" t="str">
            <v>Regulatory liabilities</v>
          </cell>
          <cell r="D528" t="str">
            <v>Excess DFIT</v>
          </cell>
          <cell r="F528" t="str">
            <v>BS</v>
          </cell>
          <cell r="G528">
            <v>-1</v>
          </cell>
        </row>
        <row r="529">
          <cell r="A529" t="str">
            <v>2541002</v>
          </cell>
          <cell r="B529">
            <v>501</v>
          </cell>
          <cell r="C529" t="str">
            <v>Regulatory liabilities</v>
          </cell>
          <cell r="D529" t="str">
            <v>Excess Rev Req Level</v>
          </cell>
          <cell r="F529" t="str">
            <v>BS</v>
          </cell>
          <cell r="G529">
            <v>-1</v>
          </cell>
        </row>
        <row r="530">
          <cell r="A530" t="str">
            <v>2541350</v>
          </cell>
          <cell r="D530" t="str">
            <v>Unknown</v>
          </cell>
          <cell r="F530" t="str">
            <v>UK</v>
          </cell>
          <cell r="G530">
            <v>1</v>
          </cell>
        </row>
        <row r="531">
          <cell r="A531" t="str">
            <v>2541520</v>
          </cell>
          <cell r="B531">
            <v>501</v>
          </cell>
          <cell r="C531" t="str">
            <v>Regulatory liabilities</v>
          </cell>
          <cell r="D531" t="str">
            <v>FAS 109 - Federal - State</v>
          </cell>
          <cell r="F531" t="str">
            <v>BS</v>
          </cell>
          <cell r="G531">
            <v>-1</v>
          </cell>
        </row>
        <row r="532">
          <cell r="A532" t="str">
            <v>2541530</v>
          </cell>
          <cell r="B532">
            <v>501</v>
          </cell>
          <cell r="C532" t="str">
            <v>Regulatory liabilities</v>
          </cell>
          <cell r="D532" t="str">
            <v>APB 11 - Federal - State</v>
          </cell>
          <cell r="F532" t="str">
            <v>BS</v>
          </cell>
          <cell r="G532">
            <v>-1</v>
          </cell>
        </row>
        <row r="533">
          <cell r="A533" t="str">
            <v>2543003</v>
          </cell>
          <cell r="B533">
            <v>501</v>
          </cell>
          <cell r="C533" t="str">
            <v>Regulatory liabilities</v>
          </cell>
          <cell r="D533" t="str">
            <v>FAS 109 - Unamortized ITC</v>
          </cell>
          <cell r="F533" t="str">
            <v>BS</v>
          </cell>
          <cell r="G533">
            <v>-1</v>
          </cell>
        </row>
        <row r="534">
          <cell r="A534" t="str">
            <v>2544000</v>
          </cell>
          <cell r="D534" t="str">
            <v>Unknown</v>
          </cell>
          <cell r="F534" t="str">
            <v>UK</v>
          </cell>
          <cell r="G534">
            <v>1</v>
          </cell>
        </row>
        <row r="535">
          <cell r="A535" t="str">
            <v>2545000</v>
          </cell>
          <cell r="B535">
            <v>541</v>
          </cell>
          <cell r="C535" t="str">
            <v>Other noncurrent liabilities and deferred credits</v>
          </cell>
          <cell r="D535" t="str">
            <v>FAS 115 - Unrealized Gains DCT</v>
          </cell>
          <cell r="F535" t="str">
            <v>BS</v>
          </cell>
          <cell r="G535">
            <v>-1</v>
          </cell>
        </row>
        <row r="536">
          <cell r="A536" t="str">
            <v>2545100</v>
          </cell>
          <cell r="B536">
            <v>501</v>
          </cell>
          <cell r="C536" t="str">
            <v>Regulatory liabilities</v>
          </cell>
          <cell r="D536" t="str">
            <v>FAS 109 - State</v>
          </cell>
          <cell r="F536" t="str">
            <v>BS</v>
          </cell>
          <cell r="G536">
            <v>-1</v>
          </cell>
        </row>
        <row r="537">
          <cell r="A537" t="str">
            <v>2545200</v>
          </cell>
          <cell r="B537">
            <v>501</v>
          </cell>
          <cell r="C537" t="str">
            <v>Regulatory liabilities</v>
          </cell>
          <cell r="D537" t="str">
            <v>APB 11 - State</v>
          </cell>
          <cell r="F537" t="str">
            <v>BS</v>
          </cell>
          <cell r="G537">
            <v>-1</v>
          </cell>
        </row>
        <row r="538">
          <cell r="A538" t="str">
            <v>2546600</v>
          </cell>
          <cell r="D538" t="str">
            <v>Unknown</v>
          </cell>
          <cell r="F538" t="str">
            <v>UK</v>
          </cell>
          <cell r="G538">
            <v>1</v>
          </cell>
        </row>
        <row r="539">
          <cell r="A539" t="str">
            <v>2551000</v>
          </cell>
          <cell r="B539">
            <v>471</v>
          </cell>
          <cell r="C539" t="str">
            <v>Investment tax credits</v>
          </cell>
          <cell r="D539" t="str">
            <v>Accumulated Deferred ITC</v>
          </cell>
          <cell r="F539" t="str">
            <v>BS</v>
          </cell>
          <cell r="G539">
            <v>-1</v>
          </cell>
        </row>
        <row r="540">
          <cell r="A540" t="str">
            <v>2553000</v>
          </cell>
          <cell r="B540">
            <v>471</v>
          </cell>
          <cell r="C540" t="str">
            <v>Investment tax credits</v>
          </cell>
          <cell r="D540" t="str">
            <v>Rate Base Amortization</v>
          </cell>
          <cell r="F540" t="str">
            <v>BS</v>
          </cell>
          <cell r="G540">
            <v>-1</v>
          </cell>
        </row>
        <row r="541">
          <cell r="A541" t="str">
            <v>2554011</v>
          </cell>
          <cell r="B541">
            <v>471</v>
          </cell>
          <cell r="C541" t="str">
            <v>Investment tax credits</v>
          </cell>
          <cell r="D541" t="str">
            <v>Minority Owner - Utilized</v>
          </cell>
          <cell r="F541" t="str">
            <v>BS</v>
          </cell>
          <cell r="G541">
            <v>-1</v>
          </cell>
        </row>
        <row r="542">
          <cell r="A542" t="str">
            <v>2559999</v>
          </cell>
          <cell r="B542">
            <v>471</v>
          </cell>
          <cell r="C542" t="str">
            <v>Investment tax credits</v>
          </cell>
          <cell r="D542" t="str">
            <v>Contra ITC</v>
          </cell>
          <cell r="F542" t="str">
            <v>BS</v>
          </cell>
          <cell r="G542">
            <v>-1</v>
          </cell>
        </row>
        <row r="543">
          <cell r="A543" t="str">
            <v>2821030</v>
          </cell>
          <cell r="B543">
            <v>461</v>
          </cell>
          <cell r="C543" t="str">
            <v>Accumulated deferred income taxes payable</v>
          </cell>
          <cell r="D543" t="str">
            <v>ADFIT-PIPD-Regulatory Asset</v>
          </cell>
          <cell r="F543" t="str">
            <v>BS</v>
          </cell>
          <cell r="G543">
            <v>-1</v>
          </cell>
        </row>
        <row r="544">
          <cell r="A544" t="str">
            <v>2822001</v>
          </cell>
          <cell r="B544">
            <v>461</v>
          </cell>
          <cell r="C544" t="str">
            <v>Accumulated deferred income taxes payable</v>
          </cell>
          <cell r="D544" t="str">
            <v>ADFIT-Liberalized Depreciation</v>
          </cell>
          <cell r="F544" t="str">
            <v>BS</v>
          </cell>
          <cell r="G544">
            <v>-1</v>
          </cell>
        </row>
        <row r="545">
          <cell r="A545" t="str">
            <v>2822002</v>
          </cell>
          <cell r="B545">
            <v>461</v>
          </cell>
          <cell r="C545" t="str">
            <v>Accumulated deferred income taxes payable</v>
          </cell>
          <cell r="D545" t="str">
            <v>ADFIT-CWIP-Basis Difference</v>
          </cell>
          <cell r="F545" t="str">
            <v>BS</v>
          </cell>
          <cell r="G545">
            <v>-1</v>
          </cell>
        </row>
        <row r="546">
          <cell r="A546" t="str">
            <v>2822003</v>
          </cell>
          <cell r="B546">
            <v>461</v>
          </cell>
          <cell r="C546" t="str">
            <v>Accumulated deferred income taxes payable</v>
          </cell>
          <cell r="D546" t="str">
            <v>ADFIT-Uranium Exchange</v>
          </cell>
          <cell r="F546" t="str">
            <v>BS</v>
          </cell>
          <cell r="G546">
            <v>-1</v>
          </cell>
        </row>
        <row r="547">
          <cell r="A547" t="str">
            <v>2822004</v>
          </cell>
          <cell r="B547">
            <v>461</v>
          </cell>
          <cell r="C547" t="str">
            <v>Accumulated deferred income taxes payable</v>
          </cell>
          <cell r="D547" t="str">
            <v>ADFIT-DOE-D&amp;D Amortization</v>
          </cell>
          <cell r="F547" t="str">
            <v>BS</v>
          </cell>
          <cell r="G547">
            <v>-1</v>
          </cell>
        </row>
        <row r="548">
          <cell r="A548" t="str">
            <v>2822005</v>
          </cell>
          <cell r="B548">
            <v>461</v>
          </cell>
          <cell r="C548" t="str">
            <v>Accumulated deferred income taxes payable</v>
          </cell>
          <cell r="D548" t="str">
            <v>ADFIT-Nuclear Fuel Basis Diff</v>
          </cell>
          <cell r="F548" t="str">
            <v>BS</v>
          </cell>
          <cell r="G548">
            <v>-1</v>
          </cell>
        </row>
        <row r="549">
          <cell r="A549" t="str">
            <v>2822006</v>
          </cell>
          <cell r="B549">
            <v>461</v>
          </cell>
          <cell r="C549" t="str">
            <v>Accumulated deferred income taxes payable</v>
          </cell>
          <cell r="D549" t="str">
            <v>ADFIT-Martin Lake Unit 4</v>
          </cell>
          <cell r="F549" t="str">
            <v>BS</v>
          </cell>
          <cell r="G549">
            <v>-1</v>
          </cell>
        </row>
        <row r="550">
          <cell r="A550" t="str">
            <v>2822011</v>
          </cell>
          <cell r="B550">
            <v>461</v>
          </cell>
          <cell r="C550" t="str">
            <v>Accumulated deferred income taxes payable</v>
          </cell>
          <cell r="D550" t="str">
            <v>ADFIT-Oth Software DevelopCost</v>
          </cell>
          <cell r="F550" t="str">
            <v>BS</v>
          </cell>
          <cell r="G550">
            <v>-1</v>
          </cell>
        </row>
        <row r="551">
          <cell r="A551" t="str">
            <v>2822015</v>
          </cell>
          <cell r="B551">
            <v>461</v>
          </cell>
          <cell r="C551" t="str">
            <v>Accumulated deferred income taxes payable</v>
          </cell>
          <cell r="D551" t="str">
            <v>ADFIT-F109-EPIS-Flow Through</v>
          </cell>
          <cell r="F551" t="str">
            <v>BS</v>
          </cell>
          <cell r="G551">
            <v>-1</v>
          </cell>
        </row>
        <row r="552">
          <cell r="A552" t="str">
            <v>2822016</v>
          </cell>
          <cell r="B552">
            <v>461</v>
          </cell>
          <cell r="C552" t="str">
            <v>Accumulated deferred income taxes payable</v>
          </cell>
          <cell r="D552" t="str">
            <v>ADFIT-F109-CWIP-Flow Through</v>
          </cell>
          <cell r="F552" t="str">
            <v>BS</v>
          </cell>
          <cell r="G552">
            <v>-1</v>
          </cell>
        </row>
        <row r="553">
          <cell r="A553" t="str">
            <v>2822017</v>
          </cell>
          <cell r="B553">
            <v>461</v>
          </cell>
          <cell r="C553" t="str">
            <v>Accumulated deferred income taxes payable</v>
          </cell>
          <cell r="D553" t="str">
            <v>ADFIT-F109-MLSES #4</v>
          </cell>
          <cell r="F553" t="str">
            <v>BS</v>
          </cell>
          <cell r="G553">
            <v>-1</v>
          </cell>
        </row>
        <row r="554">
          <cell r="A554" t="str">
            <v>2822019</v>
          </cell>
          <cell r="B554">
            <v>461</v>
          </cell>
          <cell r="C554" t="str">
            <v>Accumulated deferred income taxes payable</v>
          </cell>
          <cell r="D554" t="str">
            <v>ADFIT-F109-Lign Reserv-N-Serv</v>
          </cell>
          <cell r="F554" t="str">
            <v>BS</v>
          </cell>
          <cell r="G554">
            <v>-1</v>
          </cell>
        </row>
        <row r="555">
          <cell r="A555" t="str">
            <v>2822020</v>
          </cell>
          <cell r="B555">
            <v>461</v>
          </cell>
          <cell r="C555" t="str">
            <v>Accumulated deferred income taxes payable</v>
          </cell>
          <cell r="D555" t="str">
            <v>ADFIT-F109-Nuc Fuel In Reactor</v>
          </cell>
          <cell r="F555" t="str">
            <v>BS</v>
          </cell>
          <cell r="G555">
            <v>-1</v>
          </cell>
        </row>
        <row r="556">
          <cell r="A556" t="str">
            <v>2822021</v>
          </cell>
          <cell r="B556">
            <v>461</v>
          </cell>
          <cell r="C556" t="str">
            <v>Accumulated deferred income taxes payable</v>
          </cell>
          <cell r="D556" t="str">
            <v>ADFIT-FAS 109-Federal &amp; State</v>
          </cell>
          <cell r="F556" t="str">
            <v>BS</v>
          </cell>
          <cell r="G556">
            <v>-1</v>
          </cell>
        </row>
        <row r="557">
          <cell r="A557" t="str">
            <v>2822022</v>
          </cell>
          <cell r="B557">
            <v>461</v>
          </cell>
          <cell r="C557" t="str">
            <v>Accumulated deferred income taxes payable</v>
          </cell>
          <cell r="D557" t="str">
            <v>ADFIT-APB 11-Federal &amp; State</v>
          </cell>
          <cell r="F557" t="str">
            <v>BS</v>
          </cell>
          <cell r="G557">
            <v>-1</v>
          </cell>
        </row>
        <row r="558">
          <cell r="A558" t="str">
            <v>2822023</v>
          </cell>
          <cell r="B558">
            <v>461</v>
          </cell>
          <cell r="C558" t="str">
            <v>Accumulated deferred income taxes payable</v>
          </cell>
          <cell r="D558" t="str">
            <v>ADFIT-InterCo Transf Gain_Loss</v>
          </cell>
          <cell r="F558" t="str">
            <v>BS</v>
          </cell>
          <cell r="G558">
            <v>-1</v>
          </cell>
        </row>
        <row r="559">
          <cell r="A559" t="str">
            <v>2822024</v>
          </cell>
          <cell r="B559">
            <v>461</v>
          </cell>
          <cell r="C559" t="str">
            <v>Accumulated deferred income taxes payable</v>
          </cell>
          <cell r="D559" t="str">
            <v>ADFIT-DASES Bus Interptn Chrg</v>
          </cell>
          <cell r="F559" t="str">
            <v>BS</v>
          </cell>
          <cell r="G559">
            <v>-1</v>
          </cell>
        </row>
        <row r="560">
          <cell r="A560" t="str">
            <v>2822027</v>
          </cell>
          <cell r="B560">
            <v>461</v>
          </cell>
          <cell r="C560" t="str">
            <v>Accumulated deferred income taxes payable</v>
          </cell>
          <cell r="D560" t="str">
            <v>ADFIT-Polypipe Replacement</v>
          </cell>
          <cell r="F560" t="str">
            <v>BS</v>
          </cell>
          <cell r="G560">
            <v>-1</v>
          </cell>
        </row>
        <row r="561">
          <cell r="A561" t="str">
            <v>2824000</v>
          </cell>
          <cell r="B561">
            <v>461</v>
          </cell>
          <cell r="C561" t="str">
            <v>Accumulated deferred income taxes payable</v>
          </cell>
          <cell r="D561" t="str">
            <v>ADFIT- Non-operating</v>
          </cell>
          <cell r="F561" t="str">
            <v>BS</v>
          </cell>
          <cell r="G561">
            <v>-1</v>
          </cell>
        </row>
        <row r="562">
          <cell r="A562" t="str">
            <v>2824001</v>
          </cell>
          <cell r="B562">
            <v>461</v>
          </cell>
          <cell r="C562" t="str">
            <v>Accumulated deferred income taxes payable</v>
          </cell>
          <cell r="D562" t="str">
            <v>ADFIT-DASES Installment Sale</v>
          </cell>
          <cell r="F562" t="str">
            <v>BS</v>
          </cell>
          <cell r="G562">
            <v>-1</v>
          </cell>
        </row>
        <row r="563">
          <cell r="A563" t="str">
            <v>2827000</v>
          </cell>
          <cell r="B563">
            <v>461</v>
          </cell>
          <cell r="C563" t="str">
            <v>Accumulated deferred income taxes payable</v>
          </cell>
          <cell r="D563" t="str">
            <v>ADSIT-FAS 109-State</v>
          </cell>
          <cell r="F563" t="str">
            <v>BS</v>
          </cell>
          <cell r="G563">
            <v>-1</v>
          </cell>
        </row>
        <row r="564">
          <cell r="A564" t="str">
            <v>2827001</v>
          </cell>
          <cell r="B564">
            <v>461</v>
          </cell>
          <cell r="C564" t="str">
            <v>Accumulated deferred income taxes payable</v>
          </cell>
          <cell r="D564" t="str">
            <v>ADSIT-APB 11-State</v>
          </cell>
          <cell r="F564" t="str">
            <v>BS</v>
          </cell>
          <cell r="G564">
            <v>-1</v>
          </cell>
        </row>
        <row r="565">
          <cell r="A565" t="str">
            <v>2828000</v>
          </cell>
          <cell r="B565">
            <v>461</v>
          </cell>
          <cell r="C565" t="str">
            <v>Accumulated deferred income taxes payable</v>
          </cell>
          <cell r="D565" t="str">
            <v>ADSIT-Sandow</v>
          </cell>
          <cell r="F565" t="str">
            <v>BS</v>
          </cell>
          <cell r="G565">
            <v>-1</v>
          </cell>
        </row>
        <row r="566">
          <cell r="A566" t="str">
            <v>2830010</v>
          </cell>
          <cell r="B566">
            <v>421</v>
          </cell>
          <cell r="C566" t="str">
            <v>Accumulated deferred income tax payable</v>
          </cell>
          <cell r="D566" t="str">
            <v>ADFIT - Property Tax Accrual</v>
          </cell>
          <cell r="F566" t="str">
            <v>BS</v>
          </cell>
          <cell r="G566">
            <v>-1</v>
          </cell>
        </row>
        <row r="567">
          <cell r="A567" t="str">
            <v>2831001</v>
          </cell>
          <cell r="C567" t="str">
            <v>Accumulated deferred income taxes</v>
          </cell>
          <cell r="D567" t="str">
            <v>ADFIT Mark-to-Market Gain</v>
          </cell>
          <cell r="F567" t="str">
            <v>BS</v>
          </cell>
          <cell r="G567">
            <v>1</v>
          </cell>
        </row>
        <row r="568">
          <cell r="A568" t="str">
            <v>2832000</v>
          </cell>
          <cell r="D568" t="str">
            <v>Unknown</v>
          </cell>
          <cell r="F568" t="str">
            <v>UK</v>
          </cell>
          <cell r="G568">
            <v>1</v>
          </cell>
        </row>
        <row r="569">
          <cell r="A569" t="str">
            <v>2832002</v>
          </cell>
          <cell r="B569">
            <v>461</v>
          </cell>
          <cell r="C569" t="str">
            <v>Accumulated deferred income taxes payable</v>
          </cell>
          <cell r="D569" t="str">
            <v>ADFIT-Other Regulatory Expense</v>
          </cell>
          <cell r="F569" t="str">
            <v>BS</v>
          </cell>
          <cell r="G569">
            <v>-1</v>
          </cell>
        </row>
        <row r="570">
          <cell r="A570" t="str">
            <v>2832007</v>
          </cell>
          <cell r="B570">
            <v>461</v>
          </cell>
          <cell r="C570" t="str">
            <v>Accumulated deferred income taxes payable</v>
          </cell>
          <cell r="D570" t="str">
            <v>ADFIT-Debt Recal Premium &amp; Exp</v>
          </cell>
          <cell r="F570" t="str">
            <v>BS</v>
          </cell>
          <cell r="G570">
            <v>-1</v>
          </cell>
        </row>
        <row r="571">
          <cell r="A571" t="str">
            <v>2832013</v>
          </cell>
          <cell r="B571">
            <v>461</v>
          </cell>
          <cell r="C571" t="str">
            <v>Accumulated deferred income taxes payable</v>
          </cell>
          <cell r="D571" t="str">
            <v>ADFIT-CAP Costs</v>
          </cell>
          <cell r="F571" t="str">
            <v>BS</v>
          </cell>
          <cell r="G571">
            <v>-1</v>
          </cell>
        </row>
        <row r="572">
          <cell r="A572" t="str">
            <v>2832018</v>
          </cell>
          <cell r="B572">
            <v>461</v>
          </cell>
          <cell r="C572" t="str">
            <v>Accumulated deferred income taxes payable</v>
          </cell>
          <cell r="D572" t="str">
            <v>ADFIT-Oil &amp; Gas Property</v>
          </cell>
          <cell r="F572" t="str">
            <v>BS</v>
          </cell>
          <cell r="G572">
            <v>-1</v>
          </cell>
        </row>
        <row r="573">
          <cell r="A573" t="str">
            <v>2832031</v>
          </cell>
          <cell r="B573">
            <v>461</v>
          </cell>
          <cell r="C573" t="str">
            <v>Accumulated deferred income taxes payable</v>
          </cell>
          <cell r="D573" t="str">
            <v>ADFIT-1999 Enh Emp Separ Prog</v>
          </cell>
          <cell r="F573" t="str">
            <v>BS</v>
          </cell>
          <cell r="G573">
            <v>-1</v>
          </cell>
        </row>
        <row r="574">
          <cell r="A574" t="str">
            <v>2832036</v>
          </cell>
          <cell r="B574">
            <v>461</v>
          </cell>
          <cell r="C574" t="str">
            <v>Accumulated deferred income taxes payable</v>
          </cell>
          <cell r="D574" t="str">
            <v>ADFIT Capacity Auctions</v>
          </cell>
          <cell r="F574" t="str">
            <v>BS</v>
          </cell>
          <cell r="G574">
            <v>-1</v>
          </cell>
        </row>
        <row r="575">
          <cell r="A575" t="str">
            <v>2834000</v>
          </cell>
          <cell r="B575">
            <v>461</v>
          </cell>
          <cell r="C575" t="str">
            <v>Accumulated deferred income taxes payable</v>
          </cell>
          <cell r="D575" t="str">
            <v>ADFIT-Gain Lignite</v>
          </cell>
          <cell r="F575" t="str">
            <v>BS</v>
          </cell>
          <cell r="G575">
            <v>-1</v>
          </cell>
        </row>
        <row r="576">
          <cell r="A576" t="str">
            <v>2834001</v>
          </cell>
          <cell r="B576">
            <v>461</v>
          </cell>
          <cell r="C576" t="str">
            <v>Accumulated deferred income taxes payable</v>
          </cell>
          <cell r="D576" t="str">
            <v>ADFIT-Other Martin Lake Unit 4</v>
          </cell>
          <cell r="F576" t="str">
            <v>BS</v>
          </cell>
          <cell r="G576">
            <v>-1</v>
          </cell>
        </row>
        <row r="577">
          <cell r="A577" t="str">
            <v>2834006</v>
          </cell>
          <cell r="B577">
            <v>461</v>
          </cell>
          <cell r="C577" t="str">
            <v>Accumulated deferred income taxes payable</v>
          </cell>
          <cell r="D577" t="str">
            <v>ADFIT-State-Non Operating</v>
          </cell>
          <cell r="F577" t="str">
            <v>BS</v>
          </cell>
          <cell r="G577">
            <v>-1</v>
          </cell>
        </row>
        <row r="578">
          <cell r="A578" t="str">
            <v>2835500</v>
          </cell>
          <cell r="B578">
            <v>461</v>
          </cell>
          <cell r="C578" t="str">
            <v>Accumulated deferred income taxes payable</v>
          </cell>
          <cell r="D578" t="str">
            <v>ADFIT-IBNR - Regulatory Asset</v>
          </cell>
          <cell r="F578" t="str">
            <v>BS</v>
          </cell>
          <cell r="G578">
            <v>-1</v>
          </cell>
        </row>
        <row r="579">
          <cell r="A579" t="str">
            <v>2837100</v>
          </cell>
          <cell r="B579">
            <v>461</v>
          </cell>
          <cell r="C579" t="str">
            <v>Accumulated deferred income taxes payable</v>
          </cell>
          <cell r="D579" t="str">
            <v>ADFIT-Merger ERP_VSP</v>
          </cell>
          <cell r="F579" t="str">
            <v>BS</v>
          </cell>
          <cell r="G579">
            <v>-1</v>
          </cell>
        </row>
        <row r="580">
          <cell r="A580" t="str">
            <v>2837300</v>
          </cell>
          <cell r="B580">
            <v>461</v>
          </cell>
          <cell r="C580" t="str">
            <v>Accumulated deferred income taxes payable</v>
          </cell>
          <cell r="D580" t="str">
            <v>ADFIT-Amor Advance Notice Unit</v>
          </cell>
          <cell r="F580" t="str">
            <v>BS</v>
          </cell>
          <cell r="G580">
            <v>-1</v>
          </cell>
        </row>
        <row r="581">
          <cell r="A581" t="str">
            <v>2839180</v>
          </cell>
          <cell r="C581" t="str">
            <v>Accumulated deferred income taxes</v>
          </cell>
          <cell r="D581" t="str">
            <v>ADFIT Other Long Term</v>
          </cell>
          <cell r="F581" t="str">
            <v>BS</v>
          </cell>
          <cell r="G581">
            <v>1</v>
          </cell>
        </row>
        <row r="582">
          <cell r="A582" t="str">
            <v>2839999</v>
          </cell>
          <cell r="B582">
            <v>461</v>
          </cell>
          <cell r="C582" t="str">
            <v>Accumulated deferred income taxes payable</v>
          </cell>
          <cell r="D582" t="str">
            <v>Contra deferred tax liability</v>
          </cell>
          <cell r="F582" t="str">
            <v>BS</v>
          </cell>
          <cell r="G582">
            <v>-1</v>
          </cell>
        </row>
        <row r="583">
          <cell r="A583" t="str">
            <v>4030000</v>
          </cell>
          <cell r="B583">
            <v>30</v>
          </cell>
          <cell r="C583" t="str">
            <v>D&amp;A - operating</v>
          </cell>
          <cell r="D583" t="str">
            <v>Depreciation Expense</v>
          </cell>
          <cell r="E583" t="str">
            <v>Line Value</v>
          </cell>
          <cell r="F583" t="str">
            <v>IS</v>
          </cell>
          <cell r="G583">
            <v>1</v>
          </cell>
        </row>
        <row r="584">
          <cell r="A584" t="str">
            <v>4030001</v>
          </cell>
          <cell r="B584">
            <v>30</v>
          </cell>
          <cell r="C584" t="str">
            <v>D&amp;A - operating</v>
          </cell>
          <cell r="D584" t="str">
            <v>OPER DEPR EXP MINING ONLY</v>
          </cell>
          <cell r="E584" t="str">
            <v>Line Value</v>
          </cell>
          <cell r="F584" t="str">
            <v>IS</v>
          </cell>
          <cell r="G584">
            <v>1</v>
          </cell>
        </row>
        <row r="585">
          <cell r="A585" t="str">
            <v>4030900</v>
          </cell>
          <cell r="B585">
            <v>30</v>
          </cell>
          <cell r="C585" t="str">
            <v>D&amp;A - operating</v>
          </cell>
          <cell r="D585" t="str">
            <v>Depr-Decommision Cost</v>
          </cell>
          <cell r="E585" t="str">
            <v>Line Value</v>
          </cell>
          <cell r="F585" t="str">
            <v>IS</v>
          </cell>
          <cell r="G585">
            <v>1</v>
          </cell>
        </row>
        <row r="586">
          <cell r="A586" t="str">
            <v>4031100</v>
          </cell>
          <cell r="B586">
            <v>30</v>
          </cell>
          <cell r="C586" t="str">
            <v>D&amp;A - operating</v>
          </cell>
          <cell r="D586" t="str">
            <v>Electric Production - Gas_Oil</v>
          </cell>
          <cell r="E586" t="str">
            <v>Line Value</v>
          </cell>
          <cell r="F586" t="str">
            <v>IS</v>
          </cell>
          <cell r="G586">
            <v>1</v>
          </cell>
        </row>
        <row r="587">
          <cell r="A587" t="str">
            <v>4031110</v>
          </cell>
          <cell r="B587">
            <v>30</v>
          </cell>
          <cell r="C587" t="str">
            <v>D&amp;A - operating</v>
          </cell>
          <cell r="D587" t="str">
            <v>Electric Production - Lignite</v>
          </cell>
          <cell r="E587" t="str">
            <v>Line Value</v>
          </cell>
          <cell r="F587" t="str">
            <v>IS</v>
          </cell>
          <cell r="G587">
            <v>1</v>
          </cell>
        </row>
        <row r="588">
          <cell r="A588" t="str">
            <v>4031112</v>
          </cell>
          <cell r="B588">
            <v>30</v>
          </cell>
          <cell r="C588" t="str">
            <v>D&amp;A - operating</v>
          </cell>
          <cell r="D588" t="str">
            <v>Electric Prod - Lignite-Sandow</v>
          </cell>
          <cell r="E588" t="str">
            <v>Line Value</v>
          </cell>
          <cell r="F588" t="str">
            <v>IS</v>
          </cell>
          <cell r="G588">
            <v>1</v>
          </cell>
        </row>
        <row r="589">
          <cell r="A589" t="str">
            <v>4031120</v>
          </cell>
          <cell r="B589">
            <v>30</v>
          </cell>
          <cell r="C589" t="str">
            <v>D&amp;A - operating</v>
          </cell>
          <cell r="D589" t="str">
            <v>Electric Production - Nuclear</v>
          </cell>
          <cell r="E589" t="str">
            <v>Line Value</v>
          </cell>
          <cell r="F589" t="str">
            <v>IS</v>
          </cell>
          <cell r="G589">
            <v>1</v>
          </cell>
        </row>
        <row r="590">
          <cell r="A590" t="str">
            <v>4031130</v>
          </cell>
          <cell r="B590">
            <v>30</v>
          </cell>
          <cell r="C590" t="str">
            <v>D&amp;A - operating</v>
          </cell>
          <cell r="D590" t="str">
            <v>Electric Production - Other</v>
          </cell>
          <cell r="E590" t="str">
            <v>Line Value</v>
          </cell>
          <cell r="F590" t="str">
            <v>IS</v>
          </cell>
          <cell r="G590">
            <v>1</v>
          </cell>
        </row>
        <row r="591">
          <cell r="A591" t="str">
            <v>4031155</v>
          </cell>
          <cell r="B591">
            <v>30</v>
          </cell>
          <cell r="C591" t="str">
            <v>D&amp;A - operating</v>
          </cell>
          <cell r="D591" t="str">
            <v>Depreciation Expense MOSES</v>
          </cell>
          <cell r="E591" t="str">
            <v>Line Value</v>
          </cell>
          <cell r="F591" t="str">
            <v>IS</v>
          </cell>
          <cell r="G591">
            <v>1</v>
          </cell>
        </row>
        <row r="592">
          <cell r="A592" t="str">
            <v>4031160</v>
          </cell>
          <cell r="B592">
            <v>30</v>
          </cell>
          <cell r="C592" t="str">
            <v>D&amp;A - operating</v>
          </cell>
          <cell r="D592" t="str">
            <v>Depreciation Expense MLSES</v>
          </cell>
          <cell r="E592" t="str">
            <v>Line Value</v>
          </cell>
          <cell r="F592" t="str">
            <v>IS</v>
          </cell>
          <cell r="G592">
            <v>1</v>
          </cell>
        </row>
        <row r="593">
          <cell r="A593" t="str">
            <v>4031713</v>
          </cell>
          <cell r="B593">
            <v>30</v>
          </cell>
          <cell r="C593" t="str">
            <v>D&amp;A - operating</v>
          </cell>
          <cell r="D593" t="str">
            <v>OPER DEPR EXP TRANSPORTATION M</v>
          </cell>
          <cell r="E593" t="str">
            <v>Line Value</v>
          </cell>
          <cell r="F593" t="str">
            <v>IS</v>
          </cell>
          <cell r="G593">
            <v>1</v>
          </cell>
        </row>
        <row r="594">
          <cell r="A594" t="str">
            <v>4031714</v>
          </cell>
          <cell r="B594">
            <v>30</v>
          </cell>
          <cell r="C594" t="str">
            <v>D&amp;A - operating</v>
          </cell>
          <cell r="D594" t="str">
            <v>OPER DEPR EXP GENERAL PLANT MI</v>
          </cell>
          <cell r="E594" t="str">
            <v>Line Value</v>
          </cell>
          <cell r="F594" t="str">
            <v>IS</v>
          </cell>
          <cell r="G594">
            <v>1</v>
          </cell>
        </row>
        <row r="595">
          <cell r="A595" t="str">
            <v>4031730</v>
          </cell>
          <cell r="B595">
            <v>30</v>
          </cell>
          <cell r="C595" t="str">
            <v>D&amp;A - operating</v>
          </cell>
          <cell r="D595" t="str">
            <v>Depn Exp-Transportation Equipm</v>
          </cell>
          <cell r="E595" t="str">
            <v>Line Value</v>
          </cell>
          <cell r="F595" t="str">
            <v>IS</v>
          </cell>
          <cell r="G595">
            <v>1</v>
          </cell>
        </row>
        <row r="596">
          <cell r="A596" t="str">
            <v>4031798</v>
          </cell>
          <cell r="B596">
            <v>30</v>
          </cell>
          <cell r="C596" t="str">
            <v>D&amp;A - operating</v>
          </cell>
          <cell r="D596" t="str">
            <v>Depr-General Plant</v>
          </cell>
          <cell r="E596" t="str">
            <v>Line Value</v>
          </cell>
          <cell r="F596" t="str">
            <v>IS</v>
          </cell>
          <cell r="G596">
            <v>1</v>
          </cell>
        </row>
        <row r="597">
          <cell r="A597" t="str">
            <v>4031799</v>
          </cell>
          <cell r="B597">
            <v>30</v>
          </cell>
          <cell r="C597" t="str">
            <v>D&amp;A - operating</v>
          </cell>
          <cell r="D597" t="str">
            <v>Depreciation - Other Tangible</v>
          </cell>
          <cell r="E597" t="str">
            <v>Line Value</v>
          </cell>
          <cell r="F597" t="str">
            <v>IS</v>
          </cell>
          <cell r="G597">
            <v>1</v>
          </cell>
        </row>
        <row r="598">
          <cell r="A598" t="str">
            <v>4031980</v>
          </cell>
          <cell r="B598">
            <v>30</v>
          </cell>
          <cell r="C598" t="str">
            <v>D&amp;A - operating</v>
          </cell>
          <cell r="D598" t="str">
            <v>Depr Exp NucOp-Asset Retire Ob</v>
          </cell>
          <cell r="E598" t="str">
            <v>Line Value</v>
          </cell>
          <cell r="F598" t="str">
            <v>IS</v>
          </cell>
          <cell r="G598">
            <v>1</v>
          </cell>
        </row>
        <row r="599">
          <cell r="A599" t="str">
            <v>4031981</v>
          </cell>
          <cell r="B599">
            <v>30</v>
          </cell>
          <cell r="C599" t="str">
            <v>D&amp;A - operating</v>
          </cell>
          <cell r="D599" t="str">
            <v>Deprec Exp Lig-Asset Retire Ob</v>
          </cell>
          <cell r="E599" t="str">
            <v>Line Value</v>
          </cell>
          <cell r="F599" t="str">
            <v>IS</v>
          </cell>
          <cell r="G599">
            <v>1</v>
          </cell>
        </row>
        <row r="600">
          <cell r="A600" t="str">
            <v>4031982</v>
          </cell>
          <cell r="B600">
            <v>30</v>
          </cell>
          <cell r="C600" t="str">
            <v>D&amp;A - operating</v>
          </cell>
          <cell r="D600" t="str">
            <v>Deprec Exp-Op-Asset Retire Ob</v>
          </cell>
          <cell r="E600" t="str">
            <v>Line Value</v>
          </cell>
          <cell r="F600" t="str">
            <v>IS</v>
          </cell>
          <cell r="G600">
            <v>1</v>
          </cell>
        </row>
        <row r="601">
          <cell r="A601" t="str">
            <v>4040951</v>
          </cell>
          <cell r="B601">
            <v>30</v>
          </cell>
          <cell r="C601" t="str">
            <v>D&amp;A - operating</v>
          </cell>
          <cell r="D601" t="str">
            <v>Operating Amort Exp-Cap Lease</v>
          </cell>
          <cell r="E601" t="str">
            <v>Line Value</v>
          </cell>
          <cell r="F601" t="str">
            <v>IS</v>
          </cell>
          <cell r="G601">
            <v>1</v>
          </cell>
        </row>
        <row r="602">
          <cell r="A602" t="str">
            <v>4041000</v>
          </cell>
          <cell r="B602">
            <v>30</v>
          </cell>
          <cell r="C602" t="str">
            <v>D&amp;A - operating</v>
          </cell>
          <cell r="D602" t="str">
            <v>Electric Plant</v>
          </cell>
          <cell r="E602" t="str">
            <v>Line Value</v>
          </cell>
          <cell r="F602" t="str">
            <v>IS</v>
          </cell>
          <cell r="G602">
            <v>1</v>
          </cell>
        </row>
        <row r="603">
          <cell r="A603" t="str">
            <v>4041001</v>
          </cell>
          <cell r="B603">
            <v>30</v>
          </cell>
          <cell r="C603" t="str">
            <v>D&amp;A - operating</v>
          </cell>
          <cell r="D603" t="str">
            <v>OPER AMORT EXP MINING ONLY</v>
          </cell>
          <cell r="E603" t="str">
            <v>Line Value</v>
          </cell>
          <cell r="F603" t="str">
            <v>IS</v>
          </cell>
          <cell r="G603">
            <v>1</v>
          </cell>
        </row>
        <row r="604">
          <cell r="A604" t="str">
            <v>4070000</v>
          </cell>
          <cell r="B604">
            <v>30</v>
          </cell>
          <cell r="C604" t="str">
            <v>D&amp;A - operating</v>
          </cell>
          <cell r="D604" t="str">
            <v>Amort-Prop Losses_Unrcvd Plant</v>
          </cell>
          <cell r="E604" t="str">
            <v>Line Value</v>
          </cell>
          <cell r="F604" t="str">
            <v>IS</v>
          </cell>
          <cell r="G604">
            <v>1</v>
          </cell>
        </row>
        <row r="605">
          <cell r="A605" t="str">
            <v>4081000</v>
          </cell>
          <cell r="B605">
            <v>32</v>
          </cell>
          <cell r="C605" t="str">
            <v>SG&amp;A</v>
          </cell>
          <cell r="D605" t="str">
            <v>FICA</v>
          </cell>
          <cell r="E605" t="str">
            <v>Line Value</v>
          </cell>
          <cell r="F605" t="str">
            <v>IS</v>
          </cell>
          <cell r="G605">
            <v>1</v>
          </cell>
        </row>
        <row r="606">
          <cell r="A606" t="str">
            <v>4081010</v>
          </cell>
          <cell r="D606" t="str">
            <v>Unknown</v>
          </cell>
          <cell r="F606" t="str">
            <v>UK</v>
          </cell>
          <cell r="G606">
            <v>1</v>
          </cell>
        </row>
        <row r="607">
          <cell r="A607" t="str">
            <v>4081100</v>
          </cell>
          <cell r="B607">
            <v>32</v>
          </cell>
          <cell r="C607" t="str">
            <v>SG&amp;A</v>
          </cell>
          <cell r="D607" t="str">
            <v>Federal - Unemployment</v>
          </cell>
          <cell r="E607" t="str">
            <v>Line Value</v>
          </cell>
          <cell r="F607" t="str">
            <v>IS</v>
          </cell>
          <cell r="G607">
            <v>1</v>
          </cell>
        </row>
        <row r="608">
          <cell r="A608" t="str">
            <v>4081900</v>
          </cell>
          <cell r="B608">
            <v>32</v>
          </cell>
          <cell r="C608" t="str">
            <v>SG&amp;A</v>
          </cell>
          <cell r="D608" t="str">
            <v>Federal - Other</v>
          </cell>
          <cell r="E608" t="str">
            <v>Line Value</v>
          </cell>
          <cell r="F608" t="str">
            <v>IS</v>
          </cell>
          <cell r="G608">
            <v>1</v>
          </cell>
        </row>
        <row r="609">
          <cell r="A609" t="str">
            <v>4081970</v>
          </cell>
          <cell r="B609">
            <v>32</v>
          </cell>
          <cell r="C609" t="str">
            <v>SG&amp;A</v>
          </cell>
          <cell r="D609" t="str">
            <v>Allocated Taxes FICA - Credit</v>
          </cell>
          <cell r="E609" t="str">
            <v>Line Value</v>
          </cell>
          <cell r="F609" t="str">
            <v>IS</v>
          </cell>
          <cell r="G609">
            <v>1</v>
          </cell>
        </row>
        <row r="610">
          <cell r="A610" t="str">
            <v>4081980</v>
          </cell>
          <cell r="B610">
            <v>32</v>
          </cell>
          <cell r="C610" t="str">
            <v>SG&amp;A</v>
          </cell>
          <cell r="D610" t="str">
            <v>Allocated Taxes FUTA - Credit</v>
          </cell>
          <cell r="E610" t="str">
            <v>Line Value</v>
          </cell>
          <cell r="F610" t="str">
            <v>IS</v>
          </cell>
          <cell r="G610">
            <v>1</v>
          </cell>
        </row>
        <row r="611">
          <cell r="A611" t="str">
            <v>4081990</v>
          </cell>
          <cell r="B611">
            <v>32</v>
          </cell>
          <cell r="C611" t="str">
            <v>SG&amp;A</v>
          </cell>
          <cell r="D611" t="str">
            <v>Payroll Taxes Allocated</v>
          </cell>
          <cell r="E611" t="str">
            <v>Line Value</v>
          </cell>
          <cell r="F611" t="str">
            <v>IS</v>
          </cell>
          <cell r="G611">
            <v>1</v>
          </cell>
        </row>
        <row r="612">
          <cell r="A612" t="str">
            <v>4081994</v>
          </cell>
          <cell r="B612">
            <v>16</v>
          </cell>
          <cell r="C612" t="str">
            <v>Fuel expense</v>
          </cell>
          <cell r="D612" t="str">
            <v>Payroll Taxes Alloc-MINING</v>
          </cell>
          <cell r="E612" t="str">
            <v>Line Value</v>
          </cell>
          <cell r="F612" t="str">
            <v>IS</v>
          </cell>
          <cell r="G612">
            <v>1</v>
          </cell>
        </row>
        <row r="613">
          <cell r="A613" t="str">
            <v>4081995</v>
          </cell>
          <cell r="B613">
            <v>28</v>
          </cell>
          <cell r="C613" t="str">
            <v>Operating expenses</v>
          </cell>
          <cell r="D613" t="str">
            <v>Payroll Taxes Alloc-GENERATION</v>
          </cell>
          <cell r="E613" t="str">
            <v>Line Value</v>
          </cell>
          <cell r="F613" t="str">
            <v>IS</v>
          </cell>
          <cell r="G613">
            <v>1</v>
          </cell>
        </row>
        <row r="614">
          <cell r="A614" t="str">
            <v>4082001</v>
          </cell>
          <cell r="B614">
            <v>28</v>
          </cell>
          <cell r="C614" t="str">
            <v>Operating expenses</v>
          </cell>
          <cell r="D614" t="str">
            <v>Limestone - Payroll Tax</v>
          </cell>
          <cell r="E614" t="str">
            <v>Line Value</v>
          </cell>
          <cell r="F614" t="str">
            <v>IS</v>
          </cell>
          <cell r="G614">
            <v>1</v>
          </cell>
        </row>
        <row r="615">
          <cell r="A615" t="str">
            <v>4082100</v>
          </cell>
          <cell r="B615">
            <v>32</v>
          </cell>
          <cell r="C615" t="str">
            <v>SG&amp;A</v>
          </cell>
          <cell r="D615" t="str">
            <v>State - Unemployment</v>
          </cell>
          <cell r="E615" t="str">
            <v>Line Value</v>
          </cell>
          <cell r="F615" t="str">
            <v>IS</v>
          </cell>
          <cell r="G615">
            <v>1</v>
          </cell>
        </row>
        <row r="616">
          <cell r="A616" t="str">
            <v>4082200</v>
          </cell>
          <cell r="B616">
            <v>35</v>
          </cell>
          <cell r="C616" t="str">
            <v>Franchise and revenue based taxes</v>
          </cell>
          <cell r="D616" t="str">
            <v>State Regulat Assessment &amp;Fees</v>
          </cell>
          <cell r="E616" t="str">
            <v>Line Value</v>
          </cell>
          <cell r="F616" t="str">
            <v>IS</v>
          </cell>
          <cell r="G616">
            <v>1</v>
          </cell>
        </row>
        <row r="617">
          <cell r="A617" t="str">
            <v>4082500</v>
          </cell>
          <cell r="B617">
            <v>35</v>
          </cell>
          <cell r="C617" t="str">
            <v>Franchise and revenue based taxes</v>
          </cell>
          <cell r="D617" t="str">
            <v>State - Franchise</v>
          </cell>
          <cell r="E617" t="str">
            <v>Line Value</v>
          </cell>
          <cell r="F617" t="str">
            <v>IS</v>
          </cell>
          <cell r="G617">
            <v>1</v>
          </cell>
        </row>
        <row r="618">
          <cell r="A618" t="str">
            <v>4082590</v>
          </cell>
          <cell r="B618">
            <v>35</v>
          </cell>
          <cell r="C618" t="str">
            <v>Franchise and revenue based taxes</v>
          </cell>
          <cell r="D618" t="str">
            <v>State - Franchise - Utility</v>
          </cell>
          <cell r="E618" t="str">
            <v>Line Value</v>
          </cell>
          <cell r="F618" t="str">
            <v>IS</v>
          </cell>
          <cell r="G618">
            <v>1</v>
          </cell>
        </row>
        <row r="619">
          <cell r="A619" t="str">
            <v>4082600</v>
          </cell>
          <cell r="B619">
            <v>32</v>
          </cell>
          <cell r="C619" t="str">
            <v>SG&amp;A</v>
          </cell>
          <cell r="D619" t="str">
            <v>Ad Valorem - SG&amp;A</v>
          </cell>
          <cell r="E619" t="str">
            <v>Line Value</v>
          </cell>
          <cell r="F619" t="str">
            <v>IS</v>
          </cell>
          <cell r="G619">
            <v>1</v>
          </cell>
        </row>
        <row r="620">
          <cell r="A620" t="str">
            <v>4082604</v>
          </cell>
          <cell r="B620">
            <v>16</v>
          </cell>
          <cell r="C620" t="str">
            <v>Fuel expense</v>
          </cell>
          <cell r="D620" t="str">
            <v>Ad Valorem - Mining Operating</v>
          </cell>
          <cell r="E620" t="str">
            <v>Line Value</v>
          </cell>
          <cell r="F620" t="str">
            <v>IS</v>
          </cell>
          <cell r="G620">
            <v>1</v>
          </cell>
        </row>
        <row r="621">
          <cell r="A621" t="str">
            <v>4082605</v>
          </cell>
          <cell r="B621">
            <v>28</v>
          </cell>
          <cell r="C621" t="str">
            <v>Operating expenses</v>
          </cell>
          <cell r="D621" t="str">
            <v>Ad Valorem - Generating Operat</v>
          </cell>
          <cell r="E621" t="str">
            <v>Line Value</v>
          </cell>
          <cell r="F621" t="str">
            <v>IS</v>
          </cell>
          <cell r="G621">
            <v>1</v>
          </cell>
        </row>
        <row r="622">
          <cell r="A622" t="str">
            <v>4082650</v>
          </cell>
          <cell r="B622">
            <v>32</v>
          </cell>
          <cell r="C622" t="str">
            <v>SG&amp;A</v>
          </cell>
          <cell r="D622" t="str">
            <v>State-Ad Valorem-Prior Year</v>
          </cell>
          <cell r="E622" t="str">
            <v>Line Value</v>
          </cell>
          <cell r="F622" t="str">
            <v>IS</v>
          </cell>
          <cell r="G622">
            <v>1</v>
          </cell>
        </row>
        <row r="623">
          <cell r="A623" t="str">
            <v>4082690</v>
          </cell>
          <cell r="B623">
            <v>32</v>
          </cell>
          <cell r="C623" t="str">
            <v>SG&amp;A</v>
          </cell>
          <cell r="D623" t="str">
            <v>State-Ad Valorem-Non Utility</v>
          </cell>
          <cell r="E623" t="str">
            <v>Line Value</v>
          </cell>
          <cell r="F623" t="str">
            <v>IS</v>
          </cell>
          <cell r="G623">
            <v>1</v>
          </cell>
        </row>
        <row r="624">
          <cell r="A624" t="str">
            <v>4082980</v>
          </cell>
          <cell r="B624">
            <v>32</v>
          </cell>
          <cell r="C624" t="str">
            <v>SG&amp;A</v>
          </cell>
          <cell r="D624" t="str">
            <v>Allocated Taxes SUTA - Credit</v>
          </cell>
          <cell r="E624" t="str">
            <v>Line Value</v>
          </cell>
          <cell r="F624" t="str">
            <v>IS</v>
          </cell>
          <cell r="G624">
            <v>1</v>
          </cell>
        </row>
        <row r="625">
          <cell r="A625" t="str">
            <v>4091000</v>
          </cell>
          <cell r="B625">
            <v>49</v>
          </cell>
          <cell r="C625" t="str">
            <v>Income taxes - current</v>
          </cell>
          <cell r="D625" t="str">
            <v>Current FIT - Util Oper Income</v>
          </cell>
          <cell r="E625" t="str">
            <v>Line Value</v>
          </cell>
          <cell r="F625" t="str">
            <v>IS</v>
          </cell>
          <cell r="G625">
            <v>1</v>
          </cell>
        </row>
        <row r="626">
          <cell r="A626" t="str">
            <v>4091100</v>
          </cell>
          <cell r="B626">
            <v>49</v>
          </cell>
          <cell r="C626" t="str">
            <v>Income taxes - current</v>
          </cell>
          <cell r="D626" t="str">
            <v>State Income Taxes-Oper Income</v>
          </cell>
          <cell r="E626" t="str">
            <v>Line Value</v>
          </cell>
          <cell r="F626" t="str">
            <v>IS</v>
          </cell>
          <cell r="G626">
            <v>1</v>
          </cell>
        </row>
        <row r="627">
          <cell r="A627" t="str">
            <v>4092000</v>
          </cell>
          <cell r="B627">
            <v>49</v>
          </cell>
          <cell r="C627" t="str">
            <v>Income taxes - current</v>
          </cell>
          <cell r="D627" t="str">
            <v>Current FIT - Other Income</v>
          </cell>
          <cell r="E627" t="str">
            <v>Line Value</v>
          </cell>
          <cell r="F627" t="str">
            <v>IS</v>
          </cell>
          <cell r="G627">
            <v>1</v>
          </cell>
        </row>
        <row r="628">
          <cell r="A628" t="str">
            <v>4092100</v>
          </cell>
          <cell r="B628">
            <v>49</v>
          </cell>
          <cell r="C628" t="str">
            <v>Income taxes - current</v>
          </cell>
          <cell r="D628" t="str">
            <v>State - Income Taxes-Non Oper</v>
          </cell>
          <cell r="E628" t="str">
            <v>Line Value</v>
          </cell>
          <cell r="F628" t="str">
            <v>IS</v>
          </cell>
          <cell r="G628">
            <v>1</v>
          </cell>
        </row>
        <row r="629">
          <cell r="A629" t="str">
            <v>4093000</v>
          </cell>
          <cell r="D629" t="str">
            <v>Unknown</v>
          </cell>
          <cell r="F629" t="str">
            <v>UK</v>
          </cell>
          <cell r="G629">
            <v>1</v>
          </cell>
        </row>
        <row r="630">
          <cell r="A630" t="str">
            <v>4093100</v>
          </cell>
          <cell r="D630" t="str">
            <v>Unknown</v>
          </cell>
          <cell r="F630" t="str">
            <v>UK</v>
          </cell>
          <cell r="G630">
            <v>1</v>
          </cell>
        </row>
        <row r="631">
          <cell r="A631" t="str">
            <v>4095000</v>
          </cell>
          <cell r="D631" t="str">
            <v>Unknown</v>
          </cell>
          <cell r="F631" t="str">
            <v>UK</v>
          </cell>
          <cell r="G631">
            <v>1</v>
          </cell>
        </row>
        <row r="632">
          <cell r="A632" t="str">
            <v>4098888</v>
          </cell>
          <cell r="B632">
            <v>49</v>
          </cell>
          <cell r="C632" t="str">
            <v>Income taxes - current</v>
          </cell>
          <cell r="D632" t="str">
            <v>Federal Income Tax Expense</v>
          </cell>
          <cell r="E632" t="str">
            <v>Line Value</v>
          </cell>
          <cell r="F632" t="str">
            <v>IS</v>
          </cell>
          <cell r="G632">
            <v>1</v>
          </cell>
        </row>
        <row r="633">
          <cell r="A633" t="str">
            <v>4099999</v>
          </cell>
          <cell r="B633">
            <v>49</v>
          </cell>
          <cell r="C633" t="str">
            <v>Income taxes - current</v>
          </cell>
          <cell r="D633" t="str">
            <v>Contra current tax exp</v>
          </cell>
          <cell r="E633" t="str">
            <v>Line Value</v>
          </cell>
          <cell r="F633" t="str">
            <v>IS</v>
          </cell>
          <cell r="G633">
            <v>1</v>
          </cell>
        </row>
        <row r="634">
          <cell r="A634" t="str">
            <v>4101000</v>
          </cell>
          <cell r="B634">
            <v>50</v>
          </cell>
          <cell r="C634" t="str">
            <v>Income taxes - deferred</v>
          </cell>
          <cell r="D634" t="str">
            <v>Def FIT - Utility Oper Income</v>
          </cell>
          <cell r="E634" t="str">
            <v>Line Value</v>
          </cell>
          <cell r="F634" t="str">
            <v>IS</v>
          </cell>
          <cell r="G634">
            <v>1</v>
          </cell>
        </row>
        <row r="635">
          <cell r="A635" t="str">
            <v>4101100</v>
          </cell>
          <cell r="B635">
            <v>50</v>
          </cell>
          <cell r="C635" t="str">
            <v>Income taxes - deferred</v>
          </cell>
          <cell r="D635" t="str">
            <v>Deferred State Income taxes</v>
          </cell>
          <cell r="E635" t="str">
            <v>Line Value</v>
          </cell>
          <cell r="F635" t="str">
            <v>IS</v>
          </cell>
          <cell r="G635">
            <v>1</v>
          </cell>
        </row>
        <row r="636">
          <cell r="A636" t="str">
            <v>4102000</v>
          </cell>
          <cell r="B636">
            <v>50</v>
          </cell>
          <cell r="C636" t="str">
            <v>Income taxes - deferred</v>
          </cell>
          <cell r="D636" t="str">
            <v>Def FIT - Other Income</v>
          </cell>
          <cell r="E636" t="str">
            <v>Line Value</v>
          </cell>
          <cell r="F636" t="str">
            <v>IS</v>
          </cell>
          <cell r="G636">
            <v>1</v>
          </cell>
        </row>
        <row r="637">
          <cell r="A637" t="str">
            <v>4102100</v>
          </cell>
          <cell r="B637">
            <v>50</v>
          </cell>
          <cell r="C637" t="str">
            <v>Income taxes - deferred</v>
          </cell>
          <cell r="D637" t="str">
            <v>State - Def Income Tax-NonOper</v>
          </cell>
          <cell r="E637" t="str">
            <v>Line Value</v>
          </cell>
          <cell r="F637" t="str">
            <v>IS</v>
          </cell>
          <cell r="G637">
            <v>1</v>
          </cell>
        </row>
        <row r="638">
          <cell r="A638" t="str">
            <v>4103000</v>
          </cell>
          <cell r="B638">
            <v>55</v>
          </cell>
          <cell r="C638" t="str">
            <v>Extraordinary gain (loss), net of tax effect</v>
          </cell>
          <cell r="D638" t="str">
            <v>Deferred Extraordinary NonOper</v>
          </cell>
          <cell r="E638" t="str">
            <v>Line Value</v>
          </cell>
          <cell r="F638" t="str">
            <v>IS</v>
          </cell>
          <cell r="G638">
            <v>-1</v>
          </cell>
        </row>
        <row r="639">
          <cell r="A639" t="str">
            <v>4105000</v>
          </cell>
          <cell r="B639">
            <v>56</v>
          </cell>
          <cell r="C639" t="str">
            <v>Cumm effect of changes in acctg principles, net of tax effect</v>
          </cell>
          <cell r="D639" t="str">
            <v>Def FIT - Cum Effect of Acctg</v>
          </cell>
          <cell r="E639" t="str">
            <v>Line Value</v>
          </cell>
          <cell r="F639" t="str">
            <v>IS</v>
          </cell>
          <cell r="G639">
            <v>-1</v>
          </cell>
        </row>
        <row r="640">
          <cell r="A640" t="str">
            <v>4111000</v>
          </cell>
          <cell r="B640">
            <v>50</v>
          </cell>
          <cell r="C640" t="str">
            <v>Income taxes - deferred</v>
          </cell>
          <cell r="D640" t="str">
            <v>Def FIT - Utility Oper Income</v>
          </cell>
          <cell r="E640" t="str">
            <v>Line Value</v>
          </cell>
          <cell r="F640" t="str">
            <v>IS</v>
          </cell>
          <cell r="G640">
            <v>1</v>
          </cell>
        </row>
        <row r="641">
          <cell r="A641" t="str">
            <v>4112000</v>
          </cell>
          <cell r="B641">
            <v>50</v>
          </cell>
          <cell r="C641" t="str">
            <v>Income taxes - deferred</v>
          </cell>
          <cell r="D641" t="str">
            <v>Def FIT - Non Operating Income</v>
          </cell>
          <cell r="E641" t="str">
            <v>Line Value</v>
          </cell>
          <cell r="F641" t="str">
            <v>IS</v>
          </cell>
          <cell r="G641">
            <v>1</v>
          </cell>
        </row>
        <row r="642">
          <cell r="A642" t="str">
            <v>4112100</v>
          </cell>
          <cell r="B642">
            <v>50</v>
          </cell>
          <cell r="C642" t="str">
            <v>Income taxes - deferred</v>
          </cell>
          <cell r="D642" t="str">
            <v>State - Def Income Tax-NonOper</v>
          </cell>
          <cell r="E642" t="str">
            <v>Line Value</v>
          </cell>
          <cell r="F642" t="str">
            <v>IS</v>
          </cell>
          <cell r="G642">
            <v>1</v>
          </cell>
        </row>
        <row r="643">
          <cell r="A643" t="str">
            <v>4113100</v>
          </cell>
          <cell r="B643">
            <v>55</v>
          </cell>
          <cell r="C643" t="str">
            <v>Extraordinary gain (loss), net of tax effect</v>
          </cell>
          <cell r="D643" t="str">
            <v>State DFIT Exp - Extraordinary</v>
          </cell>
          <cell r="E643" t="str">
            <v>Line Value</v>
          </cell>
          <cell r="F643" t="str">
            <v>IS</v>
          </cell>
          <cell r="G643">
            <v>-1</v>
          </cell>
        </row>
        <row r="644">
          <cell r="A644" t="str">
            <v>4114000</v>
          </cell>
          <cell r="B644">
            <v>51</v>
          </cell>
          <cell r="C644" t="str">
            <v>Investment tax credit</v>
          </cell>
          <cell r="D644" t="str">
            <v>Investment Tax Credit</v>
          </cell>
          <cell r="E644" t="str">
            <v>Line Value</v>
          </cell>
          <cell r="F644" t="str">
            <v>IS</v>
          </cell>
          <cell r="G644">
            <v>1</v>
          </cell>
        </row>
        <row r="645">
          <cell r="A645" t="str">
            <v>4118000</v>
          </cell>
          <cell r="B645">
            <v>5</v>
          </cell>
          <cell r="C645" t="str">
            <v>Operating revenue - Trade</v>
          </cell>
          <cell r="D645" t="str">
            <v>Gain-Disposition of Allowance</v>
          </cell>
          <cell r="E645" t="str">
            <v>Line Value</v>
          </cell>
          <cell r="F645" t="str">
            <v>IS</v>
          </cell>
          <cell r="G645">
            <v>-1</v>
          </cell>
        </row>
        <row r="646">
          <cell r="A646" t="str">
            <v>4118100</v>
          </cell>
          <cell r="D646" t="str">
            <v>Unknown</v>
          </cell>
          <cell r="F646" t="str">
            <v>UK</v>
          </cell>
          <cell r="G646">
            <v>1</v>
          </cell>
        </row>
        <row r="647">
          <cell r="A647" t="str">
            <v>4119999</v>
          </cell>
          <cell r="B647">
            <v>50</v>
          </cell>
          <cell r="C647" t="str">
            <v>Income taxes - deferred</v>
          </cell>
          <cell r="D647" t="str">
            <v>Contra deferred tax exp</v>
          </cell>
          <cell r="E647" t="str">
            <v>Line Value</v>
          </cell>
          <cell r="F647" t="str">
            <v>IS</v>
          </cell>
          <cell r="G647">
            <v>1</v>
          </cell>
        </row>
        <row r="648">
          <cell r="A648" t="str">
            <v>4170000</v>
          </cell>
          <cell r="D648" t="str">
            <v>Unknown</v>
          </cell>
          <cell r="F648" t="str">
            <v>UK</v>
          </cell>
          <cell r="G648">
            <v>1</v>
          </cell>
        </row>
        <row r="649">
          <cell r="A649" t="str">
            <v>4181000</v>
          </cell>
          <cell r="B649">
            <v>611</v>
          </cell>
          <cell r="C649" t="str">
            <v>Retained earnings (deficit)</v>
          </cell>
          <cell r="D649" t="str">
            <v>Equity - Subsidiary Earnings</v>
          </cell>
          <cell r="F649" t="str">
            <v>BS</v>
          </cell>
          <cell r="G649">
            <v>-1</v>
          </cell>
        </row>
        <row r="650">
          <cell r="A650" t="str">
            <v>4190100</v>
          </cell>
          <cell r="B650">
            <v>39</v>
          </cell>
          <cell r="C650" t="str">
            <v>Interest income</v>
          </cell>
          <cell r="D650" t="str">
            <v>Interest &amp; Dividend Inc-Misc</v>
          </cell>
          <cell r="E650" t="str">
            <v>Line Value</v>
          </cell>
          <cell r="F650" t="str">
            <v>IS</v>
          </cell>
          <cell r="G650">
            <v>1</v>
          </cell>
        </row>
        <row r="651">
          <cell r="A651" t="str">
            <v>4190110</v>
          </cell>
          <cell r="B651">
            <v>28</v>
          </cell>
          <cell r="C651" t="str">
            <v>Operating expenses</v>
          </cell>
          <cell r="D651" t="str">
            <v>Interest &amp; Dividends Inc - DCT</v>
          </cell>
          <cell r="E651" t="str">
            <v>Line Value</v>
          </cell>
          <cell r="F651" t="str">
            <v>IS</v>
          </cell>
          <cell r="G651">
            <v>1</v>
          </cell>
        </row>
        <row r="652">
          <cell r="A652" t="str">
            <v>4190200</v>
          </cell>
          <cell r="B652">
            <v>40</v>
          </cell>
          <cell r="C652" t="str">
            <v>Interest income - affiliates</v>
          </cell>
          <cell r="D652" t="str">
            <v>Interest Income-Associated Cos</v>
          </cell>
          <cell r="E652" t="str">
            <v>Line Value</v>
          </cell>
          <cell r="F652" t="str">
            <v>IS</v>
          </cell>
          <cell r="G652">
            <v>1</v>
          </cell>
        </row>
        <row r="653">
          <cell r="A653" t="str">
            <v>4191000</v>
          </cell>
          <cell r="B653">
            <v>36</v>
          </cell>
          <cell r="C653" t="str">
            <v>Other income</v>
          </cell>
          <cell r="D653" t="str">
            <v>AFUDC Equity</v>
          </cell>
          <cell r="E653" t="str">
            <v>Line Value</v>
          </cell>
          <cell r="F653" t="str">
            <v>IS</v>
          </cell>
          <cell r="G653">
            <v>1</v>
          </cell>
        </row>
        <row r="654">
          <cell r="A654" t="str">
            <v>4210100</v>
          </cell>
          <cell r="B654">
            <v>36</v>
          </cell>
          <cell r="C654" t="str">
            <v>Other income</v>
          </cell>
          <cell r="D654" t="str">
            <v>Disposition Of Property-Gain</v>
          </cell>
          <cell r="E654" t="str">
            <v>Line Value</v>
          </cell>
          <cell r="F654" t="str">
            <v>IS</v>
          </cell>
          <cell r="G654">
            <v>1</v>
          </cell>
        </row>
        <row r="655">
          <cell r="A655" t="str">
            <v>4210200</v>
          </cell>
          <cell r="B655">
            <v>37</v>
          </cell>
          <cell r="C655" t="str">
            <v>Other deductions</v>
          </cell>
          <cell r="D655" t="str">
            <v>Disposition Of Property-Loss</v>
          </cell>
          <cell r="E655" t="str">
            <v>Line Value</v>
          </cell>
          <cell r="F655" t="str">
            <v>IS</v>
          </cell>
          <cell r="G655">
            <v>1</v>
          </cell>
        </row>
        <row r="656">
          <cell r="A656" t="str">
            <v>4210300</v>
          </cell>
          <cell r="B656">
            <v>36</v>
          </cell>
          <cell r="C656" t="str">
            <v>Other income</v>
          </cell>
          <cell r="D656" t="str">
            <v>Other Misc Nonoperating Income</v>
          </cell>
          <cell r="E656" t="str">
            <v>Line Value</v>
          </cell>
          <cell r="F656" t="str">
            <v>IS</v>
          </cell>
          <cell r="G656">
            <v>1</v>
          </cell>
        </row>
        <row r="657">
          <cell r="A657" t="str">
            <v>4210560</v>
          </cell>
          <cell r="B657">
            <v>37</v>
          </cell>
          <cell r="C657" t="str">
            <v>Other deductions</v>
          </cell>
          <cell r="D657" t="str">
            <v>Uncons Sub EarnLoss-CGHLP</v>
          </cell>
          <cell r="E657" t="str">
            <v>Line Value</v>
          </cell>
          <cell r="F657" t="str">
            <v>IS</v>
          </cell>
          <cell r="G657">
            <v>1</v>
          </cell>
        </row>
        <row r="658">
          <cell r="A658" t="str">
            <v>4210570</v>
          </cell>
          <cell r="B658">
            <v>37</v>
          </cell>
          <cell r="C658" t="str">
            <v>Other deductions</v>
          </cell>
          <cell r="D658" t="str">
            <v>Uncons Sub Earn Loss</v>
          </cell>
          <cell r="E658" t="str">
            <v>Line Value</v>
          </cell>
          <cell r="F658" t="str">
            <v>IS</v>
          </cell>
          <cell r="G658">
            <v>1</v>
          </cell>
        </row>
        <row r="659">
          <cell r="A659" t="str">
            <v>4210600</v>
          </cell>
          <cell r="B659">
            <v>36</v>
          </cell>
          <cell r="C659" t="str">
            <v>Other income</v>
          </cell>
          <cell r="D659" t="str">
            <v>Lignite Advance Royalty</v>
          </cell>
          <cell r="E659" t="str">
            <v>Line Value</v>
          </cell>
          <cell r="F659" t="str">
            <v>IS</v>
          </cell>
          <cell r="G659">
            <v>1</v>
          </cell>
        </row>
        <row r="660">
          <cell r="A660" t="str">
            <v>4224000</v>
          </cell>
          <cell r="D660" t="str">
            <v>Unknown</v>
          </cell>
          <cell r="F660" t="str">
            <v>UK</v>
          </cell>
          <cell r="G660">
            <v>1</v>
          </cell>
        </row>
        <row r="661">
          <cell r="A661" t="str">
            <v>4263000</v>
          </cell>
          <cell r="B661">
            <v>37</v>
          </cell>
          <cell r="C661" t="str">
            <v>Other deductions</v>
          </cell>
          <cell r="D661" t="str">
            <v>Penalties</v>
          </cell>
          <cell r="E661" t="str">
            <v>Line Value</v>
          </cell>
          <cell r="F661" t="str">
            <v>IS</v>
          </cell>
          <cell r="G661">
            <v>1</v>
          </cell>
        </row>
        <row r="662">
          <cell r="A662" t="str">
            <v>4263500</v>
          </cell>
          <cell r="B662">
            <v>37</v>
          </cell>
          <cell r="C662" t="str">
            <v>Other deductions</v>
          </cell>
          <cell r="D662" t="str">
            <v>Penalties - Non Operating</v>
          </cell>
          <cell r="E662" t="str">
            <v>Line Value</v>
          </cell>
          <cell r="F662" t="str">
            <v>IS</v>
          </cell>
          <cell r="G662">
            <v>1</v>
          </cell>
        </row>
        <row r="663">
          <cell r="A663" t="str">
            <v>4264500</v>
          </cell>
          <cell r="B663">
            <v>32</v>
          </cell>
          <cell r="C663" t="str">
            <v>SG&amp;A</v>
          </cell>
          <cell r="D663" t="str">
            <v>Lobbying - Other-Non Operating</v>
          </cell>
          <cell r="E663" t="str">
            <v>Line Value</v>
          </cell>
          <cell r="F663" t="str">
            <v>IS</v>
          </cell>
          <cell r="G663">
            <v>1</v>
          </cell>
        </row>
        <row r="664">
          <cell r="A664" t="str">
            <v>4264600</v>
          </cell>
          <cell r="B664">
            <v>32</v>
          </cell>
          <cell r="C664" t="str">
            <v>SG&amp;A</v>
          </cell>
          <cell r="D664" t="str">
            <v>Lobbying - PAC - Non Operating</v>
          </cell>
          <cell r="E664" t="str">
            <v>Line Value</v>
          </cell>
          <cell r="F664" t="str">
            <v>IS</v>
          </cell>
          <cell r="G664">
            <v>1</v>
          </cell>
        </row>
        <row r="665">
          <cell r="A665" t="str">
            <v>4265100</v>
          </cell>
          <cell r="B665">
            <v>37</v>
          </cell>
          <cell r="C665" t="str">
            <v>Other deductions</v>
          </cell>
          <cell r="D665" t="str">
            <v>Other Deduct-Impairment Losses</v>
          </cell>
          <cell r="E665" t="str">
            <v>Line Value</v>
          </cell>
          <cell r="F665" t="str">
            <v>IS</v>
          </cell>
          <cell r="G665">
            <v>1</v>
          </cell>
        </row>
        <row r="666">
          <cell r="A666" t="str">
            <v>4265500</v>
          </cell>
          <cell r="B666">
            <v>37</v>
          </cell>
          <cell r="C666" t="str">
            <v>Other deductions</v>
          </cell>
          <cell r="D666" t="str">
            <v>Other Deductions-Non Operating</v>
          </cell>
          <cell r="E666" t="str">
            <v>Line Value</v>
          </cell>
          <cell r="F666" t="str">
            <v>IS</v>
          </cell>
          <cell r="G666">
            <v>1</v>
          </cell>
        </row>
        <row r="667">
          <cell r="A667" t="str">
            <v>4265501</v>
          </cell>
          <cell r="B667">
            <v>37</v>
          </cell>
          <cell r="C667" t="str">
            <v>Other deductions</v>
          </cell>
          <cell r="D667" t="str">
            <v>Accrued exit plan and impairme</v>
          </cell>
          <cell r="E667" t="str">
            <v>Line Value</v>
          </cell>
          <cell r="F667" t="str">
            <v>IS</v>
          </cell>
          <cell r="G667">
            <v>1</v>
          </cell>
        </row>
        <row r="668">
          <cell r="A668" t="str">
            <v>4265505</v>
          </cell>
          <cell r="B668">
            <v>28</v>
          </cell>
          <cell r="C668" t="str">
            <v>Operating expenses</v>
          </cell>
          <cell r="D668" t="str">
            <v>Other Deductions - DCT Losses</v>
          </cell>
          <cell r="E668" t="str">
            <v>Line Value</v>
          </cell>
          <cell r="F668" t="str">
            <v>IS</v>
          </cell>
          <cell r="G668">
            <v>1</v>
          </cell>
        </row>
        <row r="669">
          <cell r="A669" t="str">
            <v>4265510</v>
          </cell>
          <cell r="B669">
            <v>37</v>
          </cell>
          <cell r="C669" t="str">
            <v>Other deductions</v>
          </cell>
          <cell r="D669" t="str">
            <v>Other Deduct - ImpLoss NonOper</v>
          </cell>
          <cell r="E669" t="str">
            <v>Line Value</v>
          </cell>
          <cell r="F669" t="str">
            <v>IS</v>
          </cell>
          <cell r="G669">
            <v>1</v>
          </cell>
        </row>
        <row r="670">
          <cell r="A670" t="str">
            <v>4265520</v>
          </cell>
          <cell r="B670">
            <v>37</v>
          </cell>
          <cell r="C670" t="str">
            <v>Other deductions</v>
          </cell>
          <cell r="D670" t="str">
            <v>Accretion Exp - FAS 146 Liab</v>
          </cell>
          <cell r="E670" t="str">
            <v>Line Value</v>
          </cell>
          <cell r="F670" t="str">
            <v>IS</v>
          </cell>
          <cell r="G670">
            <v>1</v>
          </cell>
        </row>
        <row r="671">
          <cell r="A671" t="str">
            <v>4265700</v>
          </cell>
          <cell r="B671">
            <v>32</v>
          </cell>
          <cell r="C671" t="str">
            <v>SG&amp;A</v>
          </cell>
          <cell r="D671" t="str">
            <v>Salary Deferral Plan</v>
          </cell>
          <cell r="E671" t="str">
            <v>Line Value</v>
          </cell>
          <cell r="F671" t="str">
            <v>IS</v>
          </cell>
          <cell r="G671">
            <v>1</v>
          </cell>
        </row>
        <row r="672">
          <cell r="A672" t="str">
            <v>4265800</v>
          </cell>
          <cell r="B672">
            <v>37</v>
          </cell>
          <cell r="C672" t="str">
            <v>Other deductions</v>
          </cell>
          <cell r="D672" t="str">
            <v>Expense of Nonutility Plant</v>
          </cell>
          <cell r="E672" t="str">
            <v>Line Value</v>
          </cell>
          <cell r="F672" t="str">
            <v>IS</v>
          </cell>
          <cell r="G672">
            <v>1</v>
          </cell>
        </row>
        <row r="673">
          <cell r="A673" t="str">
            <v>4265801</v>
          </cell>
          <cell r="B673">
            <v>37</v>
          </cell>
          <cell r="C673" t="str">
            <v>Other deductions</v>
          </cell>
          <cell r="D673" t="str">
            <v>Expense Non-Utility Plant AFF</v>
          </cell>
          <cell r="E673" t="str">
            <v>Line Value</v>
          </cell>
          <cell r="F673" t="str">
            <v>IS</v>
          </cell>
          <cell r="G673">
            <v>1</v>
          </cell>
        </row>
        <row r="674">
          <cell r="A674" t="str">
            <v>4265810</v>
          </cell>
          <cell r="B674">
            <v>37</v>
          </cell>
          <cell r="C674" t="str">
            <v>Other deductions</v>
          </cell>
          <cell r="D674" t="str">
            <v>Exp of Nonutility Plant - Affl</v>
          </cell>
          <cell r="E674" t="str">
            <v>Line Value</v>
          </cell>
          <cell r="F674" t="str">
            <v>IS</v>
          </cell>
          <cell r="G674">
            <v>1</v>
          </cell>
        </row>
        <row r="675">
          <cell r="A675" t="str">
            <v>4270000</v>
          </cell>
          <cell r="B675">
            <v>42</v>
          </cell>
          <cell r="C675" t="str">
            <v>Interest expense</v>
          </cell>
          <cell r="D675" t="str">
            <v>Interest On Long Term Debt</v>
          </cell>
          <cell r="E675" t="str">
            <v>Line Value</v>
          </cell>
          <cell r="F675" t="str">
            <v>IS</v>
          </cell>
          <cell r="G675">
            <v>1</v>
          </cell>
        </row>
        <row r="676">
          <cell r="A676" t="str">
            <v>4280000</v>
          </cell>
          <cell r="B676">
            <v>46</v>
          </cell>
          <cell r="C676" t="str">
            <v>Debt amortization expense</v>
          </cell>
          <cell r="D676" t="str">
            <v>Amort-Debt Discount &amp; Expense</v>
          </cell>
          <cell r="E676" t="str">
            <v>Line Value</v>
          </cell>
          <cell r="F676" t="str">
            <v>IS</v>
          </cell>
          <cell r="G676">
            <v>1</v>
          </cell>
        </row>
        <row r="677">
          <cell r="A677" t="str">
            <v>4281000</v>
          </cell>
          <cell r="B677">
            <v>46</v>
          </cell>
          <cell r="C677" t="str">
            <v>Debt amortization expense</v>
          </cell>
          <cell r="D677" t="str">
            <v>Amort-Loss On Reacquired Debt</v>
          </cell>
          <cell r="E677" t="str">
            <v>Line Value</v>
          </cell>
          <cell r="F677" t="str">
            <v>IS</v>
          </cell>
          <cell r="G677">
            <v>1</v>
          </cell>
        </row>
        <row r="678">
          <cell r="A678" t="str">
            <v>4300000</v>
          </cell>
          <cell r="B678">
            <v>43</v>
          </cell>
          <cell r="C678" t="str">
            <v>Interest expense - affiliates</v>
          </cell>
          <cell r="D678" t="str">
            <v>Interest On Debt To Assoc Cos</v>
          </cell>
          <cell r="E678" t="str">
            <v>Line Value</v>
          </cell>
          <cell r="F678" t="str">
            <v>IS</v>
          </cell>
          <cell r="G678">
            <v>1</v>
          </cell>
        </row>
        <row r="679">
          <cell r="A679" t="str">
            <v>4310100</v>
          </cell>
          <cell r="B679">
            <v>42</v>
          </cell>
          <cell r="C679" t="str">
            <v>Interest expense</v>
          </cell>
          <cell r="D679" t="str">
            <v>Other Interest Expense</v>
          </cell>
          <cell r="E679" t="str">
            <v>Line Value</v>
          </cell>
          <cell r="F679" t="str">
            <v>IS</v>
          </cell>
          <cell r="G679">
            <v>1</v>
          </cell>
        </row>
        <row r="680">
          <cell r="A680" t="str">
            <v>4321000</v>
          </cell>
          <cell r="B680">
            <v>44</v>
          </cell>
          <cell r="C680" t="str">
            <v>Capitalized interest</v>
          </cell>
          <cell r="D680" t="str">
            <v>AFUDC</v>
          </cell>
          <cell r="E680" t="str">
            <v>Line Value</v>
          </cell>
          <cell r="F680" t="str">
            <v>IS</v>
          </cell>
          <cell r="G680">
            <v>1</v>
          </cell>
        </row>
        <row r="681">
          <cell r="A681" t="str">
            <v>4322000</v>
          </cell>
          <cell r="B681">
            <v>44</v>
          </cell>
          <cell r="C681" t="str">
            <v>Capitalized interest</v>
          </cell>
          <cell r="D681" t="str">
            <v>Capitalized Interest</v>
          </cell>
          <cell r="E681" t="str">
            <v>Line Value</v>
          </cell>
          <cell r="F681" t="str">
            <v>IS</v>
          </cell>
          <cell r="G681">
            <v>1</v>
          </cell>
        </row>
        <row r="682">
          <cell r="A682" t="str">
            <v>4323000</v>
          </cell>
          <cell r="B682">
            <v>44</v>
          </cell>
          <cell r="C682" t="str">
            <v>Capitalized interest</v>
          </cell>
          <cell r="D682" t="str">
            <v>Capital Interest_Intangible</v>
          </cell>
          <cell r="E682" t="str">
            <v>Line Value</v>
          </cell>
          <cell r="F682" t="str">
            <v>IS</v>
          </cell>
          <cell r="G682">
            <v>1</v>
          </cell>
        </row>
        <row r="683">
          <cell r="A683" t="str">
            <v>4330000</v>
          </cell>
          <cell r="B683">
            <v>28</v>
          </cell>
          <cell r="C683" t="str">
            <v>Operating expenses</v>
          </cell>
          <cell r="D683" t="str">
            <v>Accretion Expense-Nuclear</v>
          </cell>
          <cell r="E683" t="str">
            <v>Line Value</v>
          </cell>
          <cell r="F683" t="str">
            <v>IS</v>
          </cell>
          <cell r="G683">
            <v>1</v>
          </cell>
        </row>
        <row r="684">
          <cell r="A684" t="str">
            <v>4330001</v>
          </cell>
          <cell r="B684">
            <v>28</v>
          </cell>
          <cell r="C684" t="str">
            <v>Operating expenses</v>
          </cell>
          <cell r="D684" t="str">
            <v>Accretion Exp-Nuclear Contra</v>
          </cell>
          <cell r="E684" t="str">
            <v>Line Value</v>
          </cell>
          <cell r="F684" t="str">
            <v>IS</v>
          </cell>
          <cell r="G684">
            <v>1</v>
          </cell>
        </row>
        <row r="685">
          <cell r="A685" t="str">
            <v>4331000</v>
          </cell>
          <cell r="B685">
            <v>28</v>
          </cell>
          <cell r="C685" t="str">
            <v>Operating expenses</v>
          </cell>
          <cell r="D685" t="str">
            <v>Accretion Expense-Lignite</v>
          </cell>
          <cell r="E685" t="str">
            <v>Line Value</v>
          </cell>
          <cell r="F685" t="str">
            <v>IS</v>
          </cell>
          <cell r="G685">
            <v>1</v>
          </cell>
        </row>
        <row r="686">
          <cell r="A686" t="str">
            <v>4332000</v>
          </cell>
          <cell r="B686">
            <v>16</v>
          </cell>
          <cell r="C686" t="str">
            <v>Fuel expense</v>
          </cell>
          <cell r="D686" t="str">
            <v>Accretion Expense-Mining</v>
          </cell>
          <cell r="E686" t="str">
            <v>Line Value</v>
          </cell>
          <cell r="F686" t="str">
            <v>IS</v>
          </cell>
          <cell r="G686">
            <v>1</v>
          </cell>
        </row>
        <row r="687">
          <cell r="A687" t="str">
            <v>4340000</v>
          </cell>
          <cell r="B687">
            <v>55</v>
          </cell>
          <cell r="C687" t="str">
            <v>Extraordinary gain (loss), net of tax effect</v>
          </cell>
          <cell r="D687" t="str">
            <v>Extraordinary Income</v>
          </cell>
          <cell r="E687" t="str">
            <v>Line Value</v>
          </cell>
          <cell r="F687" t="str">
            <v>IS</v>
          </cell>
          <cell r="G687">
            <v>-1</v>
          </cell>
        </row>
        <row r="688">
          <cell r="A688" t="str">
            <v>4350000</v>
          </cell>
          <cell r="B688">
            <v>55</v>
          </cell>
          <cell r="C688" t="str">
            <v>Extraordinary gain (loss), net of tax effect</v>
          </cell>
          <cell r="D688" t="str">
            <v>Extraordinary Deductions</v>
          </cell>
          <cell r="E688" t="str">
            <v>Line Value</v>
          </cell>
          <cell r="F688" t="str">
            <v>IS</v>
          </cell>
          <cell r="G688">
            <v>-1</v>
          </cell>
        </row>
        <row r="689">
          <cell r="A689" t="str">
            <v>4355000</v>
          </cell>
          <cell r="B689">
            <v>56</v>
          </cell>
          <cell r="C689" t="str">
            <v>Cumm effect of changes in acctg principles, net of tax effect</v>
          </cell>
          <cell r="D689" t="str">
            <v>Cum Effect of Acctg Changes</v>
          </cell>
          <cell r="E689" t="str">
            <v>Line Value</v>
          </cell>
          <cell r="F689" t="str">
            <v>IS</v>
          </cell>
          <cell r="G689">
            <v>-1</v>
          </cell>
        </row>
        <row r="690">
          <cell r="A690" t="str">
            <v>4380300</v>
          </cell>
          <cell r="B690">
            <v>611</v>
          </cell>
          <cell r="C690" t="str">
            <v>Retained earnings (deficit)</v>
          </cell>
          <cell r="D690" t="str">
            <v>Dividends Declared-Property</v>
          </cell>
          <cell r="F690" t="str">
            <v>BS</v>
          </cell>
          <cell r="G690">
            <v>-1</v>
          </cell>
        </row>
        <row r="691">
          <cell r="A691" t="str">
            <v>4393200</v>
          </cell>
          <cell r="B691">
            <v>621</v>
          </cell>
          <cell r="C691" t="str">
            <v>Accumulated other comprehensive income (loss)</v>
          </cell>
          <cell r="D691" t="str">
            <v>Other Compreh Income- Pensions</v>
          </cell>
          <cell r="F691" t="str">
            <v>BS</v>
          </cell>
          <cell r="G691">
            <v>-1</v>
          </cell>
        </row>
        <row r="692">
          <cell r="A692" t="str">
            <v>4393300</v>
          </cell>
          <cell r="B692">
            <v>621</v>
          </cell>
          <cell r="C692" t="str">
            <v>Accumulated other comprehensive income (loss)</v>
          </cell>
          <cell r="D692" t="str">
            <v>OCI-Gain_Loss on Derivatives</v>
          </cell>
          <cell r="F692" t="str">
            <v>BS</v>
          </cell>
          <cell r="G692">
            <v>-1</v>
          </cell>
        </row>
        <row r="693">
          <cell r="A693" t="str">
            <v>4393301</v>
          </cell>
          <cell r="B693">
            <v>621</v>
          </cell>
          <cell r="C693" t="str">
            <v>Accumulated other comprehensive income (loss)</v>
          </cell>
          <cell r="D693" t="str">
            <v>OCI-Tax Effect on Derivatives</v>
          </cell>
          <cell r="F693" t="str">
            <v>BS</v>
          </cell>
          <cell r="G693">
            <v>-1</v>
          </cell>
        </row>
        <row r="694">
          <cell r="A694" t="str">
            <v>4399900</v>
          </cell>
          <cell r="C694" t="str">
            <v>Additional paid-in capital</v>
          </cell>
          <cell r="D694" t="str">
            <v>PIC - LTIP Capital Contibution</v>
          </cell>
          <cell r="F694" t="str">
            <v>BS</v>
          </cell>
          <cell r="G694">
            <v>-1</v>
          </cell>
        </row>
        <row r="695">
          <cell r="A695" t="str">
            <v>4399910</v>
          </cell>
          <cell r="C695" t="str">
            <v>Additional paid-in capital</v>
          </cell>
          <cell r="D695" t="str">
            <v>PIC - LTIP Capital Contribution Tax Effect</v>
          </cell>
          <cell r="F695" t="str">
            <v>BS</v>
          </cell>
          <cell r="G695">
            <v>-1</v>
          </cell>
        </row>
        <row r="696">
          <cell r="A696" t="str">
            <v>4399998</v>
          </cell>
          <cell r="C696" t="str">
            <v>Additional paid-in capital</v>
          </cell>
          <cell r="D696" t="str">
            <v>Contra - Tax - APIC</v>
          </cell>
          <cell r="F696" t="str">
            <v>BS</v>
          </cell>
          <cell r="G696">
            <v>-1</v>
          </cell>
        </row>
        <row r="697">
          <cell r="A697" t="str">
            <v>4399999</v>
          </cell>
          <cell r="B697">
            <v>621</v>
          </cell>
          <cell r="C697" t="str">
            <v>Accumulated other comprehensive income (loss)</v>
          </cell>
          <cell r="D697" t="str">
            <v>Contra OCI-G/L_Derivatives</v>
          </cell>
          <cell r="F697" t="str">
            <v>BS</v>
          </cell>
          <cell r="G697">
            <v>-1</v>
          </cell>
        </row>
        <row r="698">
          <cell r="A698" t="str">
            <v>4422110</v>
          </cell>
          <cell r="B698">
            <v>5</v>
          </cell>
          <cell r="C698" t="str">
            <v>Operating revenue - Trade</v>
          </cell>
          <cell r="D698" t="str">
            <v>Industrial Sales - Sandow-Base</v>
          </cell>
          <cell r="E698" t="str">
            <v>Line Value</v>
          </cell>
          <cell r="F698" t="str">
            <v>IS</v>
          </cell>
          <cell r="G698">
            <v>-1</v>
          </cell>
        </row>
        <row r="699">
          <cell r="A699" t="str">
            <v>4471000</v>
          </cell>
          <cell r="B699">
            <v>2</v>
          </cell>
          <cell r="C699" t="str">
            <v>Energy operating revenue</v>
          </cell>
          <cell r="D699" t="str">
            <v>XFMR Wholesale</v>
          </cell>
          <cell r="E699" t="str">
            <v>Line Value</v>
          </cell>
          <cell r="F699" t="str">
            <v>IS</v>
          </cell>
          <cell r="G699">
            <v>-1</v>
          </cell>
        </row>
        <row r="700">
          <cell r="A700" t="str">
            <v>4472000</v>
          </cell>
          <cell r="B700">
            <v>5</v>
          </cell>
          <cell r="C700" t="str">
            <v>Power operating revenue</v>
          </cell>
          <cell r="D700" t="str">
            <v>Resale - Fuel</v>
          </cell>
          <cell r="E700" t="str">
            <v>Line Value</v>
          </cell>
          <cell r="F700" t="str">
            <v>IS</v>
          </cell>
          <cell r="G700">
            <v>-1</v>
          </cell>
        </row>
        <row r="701">
          <cell r="A701" t="str">
            <v>4473000</v>
          </cell>
          <cell r="B701">
            <v>5</v>
          </cell>
          <cell r="C701" t="str">
            <v>Power operating revenue</v>
          </cell>
          <cell r="D701" t="str">
            <v>Resale - PCR</v>
          </cell>
          <cell r="E701" t="str">
            <v>Line Value</v>
          </cell>
          <cell r="F701" t="str">
            <v>IS</v>
          </cell>
          <cell r="G701">
            <v>-1</v>
          </cell>
        </row>
        <row r="702">
          <cell r="A702" t="str">
            <v>4475000</v>
          </cell>
          <cell r="B702">
            <v>4</v>
          </cell>
          <cell r="C702" t="str">
            <v>Operating revenue - Trade</v>
          </cell>
          <cell r="D702" t="str">
            <v>Power Sales</v>
          </cell>
          <cell r="E702" t="str">
            <v>Line Value</v>
          </cell>
          <cell r="F702" t="str">
            <v>IS</v>
          </cell>
          <cell r="G702">
            <v>-1</v>
          </cell>
        </row>
        <row r="703">
          <cell r="A703" t="str">
            <v>4475100</v>
          </cell>
          <cell r="B703">
            <v>5</v>
          </cell>
          <cell r="C703" t="str">
            <v>Operating revenue - Trade</v>
          </cell>
          <cell r="D703" t="str">
            <v>Capacity Auction Sales</v>
          </cell>
          <cell r="E703" t="str">
            <v>Line Value</v>
          </cell>
          <cell r="F703" t="str">
            <v>IS</v>
          </cell>
          <cell r="G703">
            <v>-1</v>
          </cell>
        </row>
        <row r="704">
          <cell r="A704" t="str">
            <v>4476000</v>
          </cell>
          <cell r="B704">
            <v>10</v>
          </cell>
          <cell r="C704" t="str">
            <v>Operating Revenue - Affiliates</v>
          </cell>
          <cell r="D704" t="str">
            <v>Power Sales-Affiliated</v>
          </cell>
          <cell r="E704" t="str">
            <v>Line Value</v>
          </cell>
          <cell r="F704" t="str">
            <v>IS</v>
          </cell>
          <cell r="G704">
            <v>-1</v>
          </cell>
        </row>
        <row r="705">
          <cell r="A705" t="str">
            <v>4476130</v>
          </cell>
          <cell r="B705">
            <v>11</v>
          </cell>
          <cell r="C705" t="str">
            <v>Operating Revenue - Affiliates</v>
          </cell>
          <cell r="D705" t="str">
            <v>Gas plant sale Trsf- Affiliate</v>
          </cell>
          <cell r="E705" t="str">
            <v>Line Value</v>
          </cell>
          <cell r="F705" t="str">
            <v>IS</v>
          </cell>
          <cell r="G705">
            <v>-1</v>
          </cell>
        </row>
        <row r="706">
          <cell r="A706" t="str">
            <v>4476140</v>
          </cell>
          <cell r="B706">
            <v>11</v>
          </cell>
          <cell r="C706" t="str">
            <v>Operating Revenue - Affiliates</v>
          </cell>
          <cell r="D706" t="str">
            <v>Baseload sale Trsf - Affiliate</v>
          </cell>
          <cell r="E706" t="str">
            <v>Line Value</v>
          </cell>
          <cell r="F706" t="str">
            <v>IS</v>
          </cell>
          <cell r="G706">
            <v>-1</v>
          </cell>
        </row>
        <row r="707">
          <cell r="A707" t="str">
            <v>4479104</v>
          </cell>
          <cell r="B707">
            <v>4</v>
          </cell>
          <cell r="C707" t="str">
            <v>Wholesale operating revenue</v>
          </cell>
          <cell r="D707" t="str">
            <v>SO2 Emissions Credit Sales</v>
          </cell>
          <cell r="E707" t="str">
            <v>Line Value</v>
          </cell>
          <cell r="F707" t="str">
            <v>IS</v>
          </cell>
          <cell r="G707">
            <v>-1</v>
          </cell>
        </row>
        <row r="708">
          <cell r="A708" t="str">
            <v>4479108</v>
          </cell>
          <cell r="B708">
            <v>4</v>
          </cell>
          <cell r="C708" t="str">
            <v>Wholesale operating revenue</v>
          </cell>
          <cell r="D708" t="str">
            <v>SO2 Emission Credit Sales Affi</v>
          </cell>
          <cell r="E708" t="str">
            <v>Line Value</v>
          </cell>
          <cell r="F708" t="str">
            <v>IS</v>
          </cell>
          <cell r="G708">
            <v>-1</v>
          </cell>
        </row>
        <row r="709">
          <cell r="A709" t="str">
            <v>4480000</v>
          </cell>
          <cell r="B709">
            <v>4</v>
          </cell>
          <cell r="C709" t="str">
            <v>Wholesale operating revenue</v>
          </cell>
          <cell r="D709" t="str">
            <v>Interdepartmental Sales</v>
          </cell>
          <cell r="E709" t="str">
            <v>Line Value</v>
          </cell>
          <cell r="F709" t="str">
            <v>IS</v>
          </cell>
          <cell r="G709">
            <v>-1</v>
          </cell>
        </row>
        <row r="710">
          <cell r="A710" t="str">
            <v>4530000</v>
          </cell>
          <cell r="B710">
            <v>6</v>
          </cell>
          <cell r="C710" t="str">
            <v>Other operating revenue</v>
          </cell>
          <cell r="D710" t="str">
            <v>Oth Rev - Other</v>
          </cell>
          <cell r="E710" t="str">
            <v>Line Value</v>
          </cell>
          <cell r="F710" t="str">
            <v>IS</v>
          </cell>
          <cell r="G710">
            <v>-1</v>
          </cell>
        </row>
        <row r="711">
          <cell r="A711" t="str">
            <v>4562000</v>
          </cell>
          <cell r="B711">
            <v>5</v>
          </cell>
          <cell r="C711" t="str">
            <v>Power operating revenue</v>
          </cell>
          <cell r="D711" t="str">
            <v>Oth Rev - Gain On Sale Of Fuel</v>
          </cell>
          <cell r="E711" t="str">
            <v>Line Value</v>
          </cell>
          <cell r="F711" t="str">
            <v>IS</v>
          </cell>
          <cell r="G711">
            <v>-1</v>
          </cell>
        </row>
        <row r="712">
          <cell r="A712" t="str">
            <v>4565000</v>
          </cell>
          <cell r="B712">
            <v>6</v>
          </cell>
          <cell r="C712" t="str">
            <v>Operating revenue - Trade</v>
          </cell>
          <cell r="D712" t="str">
            <v>Oth Rev - Management Fees</v>
          </cell>
          <cell r="E712" t="str">
            <v>Line Value</v>
          </cell>
          <cell r="F712" t="str">
            <v>IS</v>
          </cell>
          <cell r="G712">
            <v>-1</v>
          </cell>
        </row>
        <row r="713">
          <cell r="A713" t="str">
            <v>4568000</v>
          </cell>
          <cell r="B713">
            <v>5</v>
          </cell>
          <cell r="C713" t="str">
            <v>Operating revenue - Trade</v>
          </cell>
          <cell r="D713" t="str">
            <v>Decommissioning Revenue</v>
          </cell>
          <cell r="E713" t="str">
            <v>Line Value</v>
          </cell>
          <cell r="F713" t="str">
            <v>IS</v>
          </cell>
          <cell r="G713">
            <v>-1</v>
          </cell>
        </row>
        <row r="714">
          <cell r="A714" t="str">
            <v>4569000</v>
          </cell>
          <cell r="B714">
            <v>6</v>
          </cell>
          <cell r="C714" t="str">
            <v>Operating revenue - Trade</v>
          </cell>
          <cell r="D714" t="str">
            <v>Oth Rev - Other</v>
          </cell>
          <cell r="E714" t="str">
            <v>Line Value</v>
          </cell>
          <cell r="F714" t="str">
            <v>IS</v>
          </cell>
          <cell r="G714">
            <v>-1</v>
          </cell>
        </row>
        <row r="715">
          <cell r="A715" t="str">
            <v>4569001</v>
          </cell>
          <cell r="B715">
            <v>5</v>
          </cell>
          <cell r="C715" t="str">
            <v>Operating revenue - Trade</v>
          </cell>
          <cell r="D715" t="str">
            <v>Other Services Revenue - Assoc</v>
          </cell>
          <cell r="E715" t="str">
            <v>Line Value</v>
          </cell>
          <cell r="F715" t="str">
            <v>IS</v>
          </cell>
          <cell r="G715">
            <v>-1</v>
          </cell>
        </row>
        <row r="716">
          <cell r="A716" t="str">
            <v>4956100</v>
          </cell>
          <cell r="B716">
            <v>12</v>
          </cell>
          <cell r="C716" t="str">
            <v>Other operating revenue - affiliates</v>
          </cell>
          <cell r="D716" t="str">
            <v>Coal Sales - Assc</v>
          </cell>
          <cell r="E716" t="str">
            <v>Line Value</v>
          </cell>
          <cell r="F716" t="str">
            <v>IS</v>
          </cell>
          <cell r="G716">
            <v>-1</v>
          </cell>
        </row>
        <row r="717">
          <cell r="A717" t="str">
            <v>4971100</v>
          </cell>
          <cell r="B717">
            <v>5</v>
          </cell>
          <cell r="C717" t="str">
            <v>Operating revenue - Trade</v>
          </cell>
          <cell r="D717" t="str">
            <v>Fuel Revenue-Mining</v>
          </cell>
          <cell r="E717" t="str">
            <v>Line Value</v>
          </cell>
          <cell r="F717" t="str">
            <v>IS</v>
          </cell>
          <cell r="G717">
            <v>-1</v>
          </cell>
        </row>
        <row r="718">
          <cell r="A718" t="str">
            <v>4971190</v>
          </cell>
          <cell r="B718">
            <v>5</v>
          </cell>
          <cell r="C718" t="str">
            <v>Power operating revenue</v>
          </cell>
          <cell r="D718" t="str">
            <v>Other Prod Rev - Western Coal</v>
          </cell>
          <cell r="E718" t="str">
            <v>Line Value</v>
          </cell>
          <cell r="F718" t="str">
            <v>IS</v>
          </cell>
          <cell r="G718">
            <v>-1</v>
          </cell>
        </row>
        <row r="719">
          <cell r="A719" t="str">
            <v>4971200</v>
          </cell>
          <cell r="B719">
            <v>5</v>
          </cell>
          <cell r="C719" t="str">
            <v>Operating revenue - Trade</v>
          </cell>
          <cell r="D719" t="str">
            <v>Other Production Revenues</v>
          </cell>
          <cell r="E719" t="str">
            <v>Line Value</v>
          </cell>
          <cell r="F719" t="str">
            <v>IS</v>
          </cell>
          <cell r="G719">
            <v>-1</v>
          </cell>
        </row>
        <row r="720">
          <cell r="A720" t="str">
            <v>4971220</v>
          </cell>
          <cell r="D720" t="str">
            <v>Unknown</v>
          </cell>
          <cell r="F720" t="str">
            <v>UK</v>
          </cell>
          <cell r="G720">
            <v>1</v>
          </cell>
        </row>
        <row r="721">
          <cell r="A721" t="str">
            <v>4971226</v>
          </cell>
          <cell r="B721">
            <v>4</v>
          </cell>
          <cell r="C721" t="str">
            <v>Wholesale operating revenue</v>
          </cell>
          <cell r="D721" t="str">
            <v>MtM Unreal G/L-Pwr-Rtl Contrac</v>
          </cell>
          <cell r="E721" t="str">
            <v>Line Value</v>
          </cell>
          <cell r="F721" t="str">
            <v>IS</v>
          </cell>
          <cell r="G721">
            <v>-1</v>
          </cell>
        </row>
        <row r="722">
          <cell r="A722" t="str">
            <v>4971227</v>
          </cell>
          <cell r="B722">
            <v>4</v>
          </cell>
          <cell r="C722" t="str">
            <v>Operating revenue - Trade</v>
          </cell>
          <cell r="D722" t="str">
            <v>MtM Unreal Rolloff - Power-Phy</v>
          </cell>
          <cell r="E722" t="str">
            <v>Line Value</v>
          </cell>
          <cell r="F722" t="str">
            <v>IS</v>
          </cell>
          <cell r="G722">
            <v>-1</v>
          </cell>
        </row>
        <row r="723">
          <cell r="A723" t="str">
            <v>4971228</v>
          </cell>
          <cell r="D723" t="str">
            <v>Unknown</v>
          </cell>
          <cell r="F723" t="str">
            <v>UK</v>
          </cell>
          <cell r="G723">
            <v>1</v>
          </cell>
        </row>
        <row r="724">
          <cell r="A724" t="str">
            <v>4971263</v>
          </cell>
          <cell r="B724">
            <v>4</v>
          </cell>
          <cell r="C724" t="str">
            <v>Operating revenue - Trade</v>
          </cell>
          <cell r="D724" t="str">
            <v>MtM Unreal G/L-Pwr-Cap Auct</v>
          </cell>
          <cell r="E724" t="str">
            <v>Line Value</v>
          </cell>
          <cell r="F724" t="str">
            <v>IS</v>
          </cell>
          <cell r="G724">
            <v>-1</v>
          </cell>
        </row>
        <row r="725">
          <cell r="A725" t="str">
            <v>4971264</v>
          </cell>
          <cell r="B725">
            <v>4</v>
          </cell>
          <cell r="C725" t="str">
            <v>Operating revenue - Trade</v>
          </cell>
          <cell r="D725" t="str">
            <v>MtM Lqty Reserves-Pwr-Cap Auct</v>
          </cell>
          <cell r="E725" t="str">
            <v>Line Value</v>
          </cell>
          <cell r="F725" t="str">
            <v>IS</v>
          </cell>
          <cell r="G725">
            <v>-1</v>
          </cell>
        </row>
        <row r="726">
          <cell r="A726" t="str">
            <v>4971278</v>
          </cell>
          <cell r="B726">
            <v>6</v>
          </cell>
          <cell r="C726" t="str">
            <v>Other operating revenue</v>
          </cell>
          <cell r="D726" t="str">
            <v>MtM Unreal G/L Special-Power</v>
          </cell>
          <cell r="E726" t="str">
            <v>Line Value</v>
          </cell>
          <cell r="F726" t="str">
            <v>IS</v>
          </cell>
          <cell r="G726">
            <v>-1</v>
          </cell>
        </row>
        <row r="727">
          <cell r="A727" t="str">
            <v>4971284</v>
          </cell>
          <cell r="D727" t="str">
            <v>Unknown</v>
          </cell>
          <cell r="F727" t="str">
            <v>UK</v>
          </cell>
          <cell r="G727">
            <v>1</v>
          </cell>
        </row>
        <row r="728">
          <cell r="A728" t="str">
            <v>4971285</v>
          </cell>
          <cell r="D728" t="str">
            <v>Unknown</v>
          </cell>
          <cell r="F728" t="str">
            <v>UK</v>
          </cell>
          <cell r="G728">
            <v>1</v>
          </cell>
        </row>
        <row r="729">
          <cell r="A729" t="str">
            <v>4971288</v>
          </cell>
          <cell r="D729" t="str">
            <v>Unknown</v>
          </cell>
          <cell r="F729" t="str">
            <v>UK</v>
          </cell>
          <cell r="G729">
            <v>1</v>
          </cell>
        </row>
        <row r="730">
          <cell r="A730" t="str">
            <v>4971300</v>
          </cell>
          <cell r="D730" t="str">
            <v>Unknown</v>
          </cell>
          <cell r="F730" t="str">
            <v>UK</v>
          </cell>
          <cell r="G730">
            <v>1</v>
          </cell>
        </row>
        <row r="731">
          <cell r="A731" t="str">
            <v>5000000</v>
          </cell>
          <cell r="B731">
            <v>28</v>
          </cell>
          <cell r="C731" t="str">
            <v>Operating expenses</v>
          </cell>
          <cell r="D731" t="str">
            <v>Oper-Supervision &amp; Engineering</v>
          </cell>
          <cell r="E731" t="str">
            <v>Line Value</v>
          </cell>
          <cell r="F731" t="str">
            <v>IS</v>
          </cell>
          <cell r="G731">
            <v>1</v>
          </cell>
        </row>
        <row r="732">
          <cell r="A732" t="str">
            <v>5011100</v>
          </cell>
          <cell r="B732">
            <v>16</v>
          </cell>
          <cell r="C732" t="str">
            <v>Fuel expense</v>
          </cell>
          <cell r="D732" t="str">
            <v>Oper-Fuel-Lignite-Boiler Fuel</v>
          </cell>
          <cell r="E732" t="str">
            <v>Line Value</v>
          </cell>
          <cell r="F732" t="str">
            <v>IS</v>
          </cell>
          <cell r="G732">
            <v>1</v>
          </cell>
        </row>
        <row r="733">
          <cell r="A733" t="str">
            <v>5011101</v>
          </cell>
          <cell r="B733">
            <v>22</v>
          </cell>
          <cell r="C733" t="str">
            <v>Fuel expense - affiliates</v>
          </cell>
          <cell r="D733" t="str">
            <v>Oper-Fuel-Lig-Boiler Fuel AFF</v>
          </cell>
          <cell r="E733" t="str">
            <v>Line Value</v>
          </cell>
          <cell r="F733" t="str">
            <v>IS</v>
          </cell>
          <cell r="G733">
            <v>1</v>
          </cell>
        </row>
        <row r="734">
          <cell r="A734" t="str">
            <v>5011102</v>
          </cell>
          <cell r="B734">
            <v>16</v>
          </cell>
          <cell r="C734" t="str">
            <v>Fuel expense</v>
          </cell>
          <cell r="D734" t="str">
            <v>Plant Lignite Inventory Change</v>
          </cell>
          <cell r="E734" t="str">
            <v>Line Value</v>
          </cell>
          <cell r="F734" t="str">
            <v>IS</v>
          </cell>
          <cell r="G734">
            <v>1</v>
          </cell>
        </row>
        <row r="735">
          <cell r="A735" t="str">
            <v>5011103</v>
          </cell>
          <cell r="B735">
            <v>16</v>
          </cell>
          <cell r="C735" t="str">
            <v>Fuel expense</v>
          </cell>
          <cell r="D735" t="str">
            <v>Plant Mine Stockpile Change</v>
          </cell>
          <cell r="E735" t="str">
            <v>Line Value</v>
          </cell>
          <cell r="F735" t="str">
            <v>IS</v>
          </cell>
          <cell r="G735">
            <v>1</v>
          </cell>
        </row>
        <row r="736">
          <cell r="A736" t="str">
            <v>5011121</v>
          </cell>
          <cell r="B736">
            <v>16</v>
          </cell>
          <cell r="C736" t="str">
            <v>Fuel expense</v>
          </cell>
          <cell r="D736" t="str">
            <v>Oper-Fuel-Coal-Boiler Fuel</v>
          </cell>
          <cell r="E736" t="str">
            <v>Line Value</v>
          </cell>
          <cell r="F736" t="str">
            <v>IS</v>
          </cell>
          <cell r="G736">
            <v>1</v>
          </cell>
        </row>
        <row r="737">
          <cell r="A737" t="str">
            <v>5011200</v>
          </cell>
          <cell r="B737">
            <v>16</v>
          </cell>
          <cell r="C737" t="str">
            <v>Fuel expense</v>
          </cell>
          <cell r="D737" t="str">
            <v>Fuel Handling Expense</v>
          </cell>
          <cell r="E737" t="str">
            <v>Line Value</v>
          </cell>
          <cell r="F737" t="str">
            <v>IS</v>
          </cell>
          <cell r="G737">
            <v>1</v>
          </cell>
        </row>
        <row r="738">
          <cell r="A738" t="str">
            <v>5011201</v>
          </cell>
          <cell r="B738">
            <v>22</v>
          </cell>
          <cell r="C738" t="str">
            <v>Fuel expense - affiliates</v>
          </cell>
          <cell r="D738" t="str">
            <v>Fuel Handling Expense AFF</v>
          </cell>
          <cell r="E738" t="str">
            <v>Line Value</v>
          </cell>
          <cell r="F738" t="str">
            <v>IS</v>
          </cell>
          <cell r="G738">
            <v>1</v>
          </cell>
        </row>
        <row r="739">
          <cell r="A739" t="str">
            <v>5011300</v>
          </cell>
          <cell r="B739">
            <v>22</v>
          </cell>
          <cell r="C739" t="str">
            <v>Fuel expense - affiliates</v>
          </cell>
          <cell r="D739" t="str">
            <v>Mine Closing Cost</v>
          </cell>
          <cell r="E739" t="str">
            <v>Line Value</v>
          </cell>
          <cell r="F739" t="str">
            <v>IS</v>
          </cell>
          <cell r="G739">
            <v>1</v>
          </cell>
        </row>
        <row r="740">
          <cell r="A740" t="str">
            <v>5011400</v>
          </cell>
          <cell r="B740">
            <v>16</v>
          </cell>
          <cell r="C740" t="str">
            <v>Fuel expense</v>
          </cell>
          <cell r="D740" t="str">
            <v>Ash_Residual Disposal</v>
          </cell>
          <cell r="E740" t="str">
            <v>Line Value</v>
          </cell>
          <cell r="F740" t="str">
            <v>IS</v>
          </cell>
          <cell r="G740">
            <v>1</v>
          </cell>
        </row>
        <row r="741">
          <cell r="A741" t="str">
            <v>5011401</v>
          </cell>
          <cell r="B741">
            <v>22</v>
          </cell>
          <cell r="C741" t="str">
            <v>Fuel expense - affiliates</v>
          </cell>
          <cell r="D741" t="str">
            <v>Ash_Residual Disposal Cost AFF</v>
          </cell>
          <cell r="E741" t="str">
            <v>Line Value</v>
          </cell>
          <cell r="F741" t="str">
            <v>IS</v>
          </cell>
          <cell r="G741">
            <v>1</v>
          </cell>
        </row>
        <row r="742">
          <cell r="A742" t="str">
            <v>5011500</v>
          </cell>
          <cell r="B742">
            <v>16</v>
          </cell>
          <cell r="C742" t="str">
            <v>Fuel expense</v>
          </cell>
          <cell r="D742" t="str">
            <v>Fuel Treatment Expense</v>
          </cell>
          <cell r="E742" t="str">
            <v>Line Value</v>
          </cell>
          <cell r="F742" t="str">
            <v>IS</v>
          </cell>
          <cell r="G742">
            <v>1</v>
          </cell>
        </row>
        <row r="743">
          <cell r="A743" t="str">
            <v>5011600</v>
          </cell>
          <cell r="B743">
            <v>16</v>
          </cell>
          <cell r="C743" t="str">
            <v>Fuel expense</v>
          </cell>
          <cell r="D743" t="str">
            <v>Ignition_Gas-Fuel</v>
          </cell>
          <cell r="E743" t="str">
            <v>Line Value</v>
          </cell>
          <cell r="F743" t="str">
            <v>IS</v>
          </cell>
          <cell r="G743">
            <v>1</v>
          </cell>
        </row>
        <row r="744">
          <cell r="A744" t="str">
            <v>5011700</v>
          </cell>
          <cell r="B744">
            <v>16</v>
          </cell>
          <cell r="C744" t="str">
            <v>Fuel expense</v>
          </cell>
          <cell r="D744" t="str">
            <v>Ignition_Oil-Fuel</v>
          </cell>
          <cell r="E744" t="str">
            <v>Line Value</v>
          </cell>
          <cell r="F744" t="str">
            <v>IS</v>
          </cell>
          <cell r="G744">
            <v>1</v>
          </cell>
        </row>
        <row r="745">
          <cell r="A745" t="str">
            <v>5011800</v>
          </cell>
          <cell r="B745">
            <v>16</v>
          </cell>
          <cell r="C745" t="str">
            <v>Fuel expense</v>
          </cell>
          <cell r="D745" t="str">
            <v>Ignition_Oil-Fuel</v>
          </cell>
          <cell r="E745" t="str">
            <v>Line Value</v>
          </cell>
          <cell r="F745" t="str">
            <v>IS</v>
          </cell>
          <cell r="G745">
            <v>1</v>
          </cell>
        </row>
        <row r="746">
          <cell r="A746" t="str">
            <v>5012100</v>
          </cell>
          <cell r="B746">
            <v>16</v>
          </cell>
          <cell r="C746" t="str">
            <v>Fuel expense</v>
          </cell>
          <cell r="D746" t="str">
            <v>Oper-Fuel-Gas-Boiler Fuel</v>
          </cell>
          <cell r="E746" t="str">
            <v>Line Value</v>
          </cell>
          <cell r="F746" t="str">
            <v>IS</v>
          </cell>
          <cell r="G746">
            <v>1</v>
          </cell>
        </row>
        <row r="747">
          <cell r="A747" t="str">
            <v>5012200</v>
          </cell>
          <cell r="B747">
            <v>16</v>
          </cell>
          <cell r="C747" t="str">
            <v>Fuel expense</v>
          </cell>
          <cell r="D747" t="str">
            <v>Oper-Fuel-Gas-Other</v>
          </cell>
          <cell r="E747" t="str">
            <v>Line Value</v>
          </cell>
          <cell r="F747" t="str">
            <v>IS</v>
          </cell>
          <cell r="G747">
            <v>1</v>
          </cell>
        </row>
        <row r="748">
          <cell r="A748" t="str">
            <v>5013100</v>
          </cell>
          <cell r="B748">
            <v>16</v>
          </cell>
          <cell r="C748" t="str">
            <v>Fuel expense</v>
          </cell>
          <cell r="D748" t="str">
            <v>Oper-Fuel-Oil-Boiler Fuel</v>
          </cell>
          <cell r="E748" t="str">
            <v>Line Value</v>
          </cell>
          <cell r="F748" t="str">
            <v>IS</v>
          </cell>
          <cell r="G748">
            <v>1</v>
          </cell>
        </row>
        <row r="749">
          <cell r="A749" t="str">
            <v>5013200</v>
          </cell>
          <cell r="B749">
            <v>16</v>
          </cell>
          <cell r="C749" t="str">
            <v>Fuel expense</v>
          </cell>
          <cell r="D749" t="str">
            <v>Oper-Fuel-Oil-Other</v>
          </cell>
          <cell r="E749" t="str">
            <v>Line Value</v>
          </cell>
          <cell r="F749" t="str">
            <v>IS</v>
          </cell>
          <cell r="G749">
            <v>1</v>
          </cell>
        </row>
        <row r="750">
          <cell r="A750" t="str">
            <v>5020000</v>
          </cell>
          <cell r="B750">
            <v>28</v>
          </cell>
          <cell r="C750" t="str">
            <v>Operating expenses</v>
          </cell>
          <cell r="D750" t="str">
            <v>Steam Expenses</v>
          </cell>
          <cell r="E750" t="str">
            <v>Line Value</v>
          </cell>
          <cell r="F750" t="str">
            <v>IS</v>
          </cell>
          <cell r="G750">
            <v>1</v>
          </cell>
        </row>
        <row r="751">
          <cell r="A751" t="str">
            <v>5020001</v>
          </cell>
          <cell r="B751">
            <v>28</v>
          </cell>
          <cell r="C751" t="str">
            <v>Operating expenses</v>
          </cell>
          <cell r="D751" t="str">
            <v>Steam Expenses AFF</v>
          </cell>
          <cell r="E751" t="str">
            <v>Line Value</v>
          </cell>
          <cell r="F751" t="str">
            <v>IS</v>
          </cell>
          <cell r="G751">
            <v>1</v>
          </cell>
        </row>
        <row r="752">
          <cell r="A752" t="str">
            <v>5050000</v>
          </cell>
          <cell r="B752">
            <v>28</v>
          </cell>
          <cell r="C752" t="str">
            <v>Operating expenses</v>
          </cell>
          <cell r="D752" t="str">
            <v>Electric Expenses</v>
          </cell>
          <cell r="E752" t="str">
            <v>Line Value</v>
          </cell>
          <cell r="F752" t="str">
            <v>IS</v>
          </cell>
          <cell r="G752">
            <v>1</v>
          </cell>
        </row>
        <row r="753">
          <cell r="A753" t="str">
            <v>5060000</v>
          </cell>
          <cell r="B753">
            <v>28</v>
          </cell>
          <cell r="C753" t="str">
            <v>Operating expenses</v>
          </cell>
          <cell r="D753" t="str">
            <v>Misc Steam Power Expenses</v>
          </cell>
          <cell r="E753" t="str">
            <v>Line Value</v>
          </cell>
          <cell r="F753" t="str">
            <v>IS</v>
          </cell>
          <cell r="G753">
            <v>1</v>
          </cell>
        </row>
        <row r="754">
          <cell r="A754" t="str">
            <v>5070000</v>
          </cell>
          <cell r="B754">
            <v>28</v>
          </cell>
          <cell r="C754" t="str">
            <v>Operating expenses</v>
          </cell>
          <cell r="D754" t="str">
            <v>Rents</v>
          </cell>
          <cell r="E754" t="str">
            <v>Line Value</v>
          </cell>
          <cell r="F754" t="str">
            <v>IS</v>
          </cell>
          <cell r="G754">
            <v>1</v>
          </cell>
        </row>
        <row r="755">
          <cell r="A755" t="str">
            <v>5090000</v>
          </cell>
          <cell r="B755">
            <v>28</v>
          </cell>
          <cell r="C755" t="str">
            <v>Operating expenses</v>
          </cell>
          <cell r="D755" t="str">
            <v>Allowances</v>
          </cell>
          <cell r="E755" t="str">
            <v>Line Value</v>
          </cell>
          <cell r="F755" t="str">
            <v>IS</v>
          </cell>
          <cell r="G755">
            <v>1</v>
          </cell>
        </row>
        <row r="756">
          <cell r="A756" t="str">
            <v>5100000</v>
          </cell>
          <cell r="B756">
            <v>28</v>
          </cell>
          <cell r="C756" t="str">
            <v>Operating expenses</v>
          </cell>
          <cell r="D756" t="str">
            <v>Maint-Supervision&amp;Engineering</v>
          </cell>
          <cell r="E756" t="str">
            <v>Line Value</v>
          </cell>
          <cell r="F756" t="str">
            <v>IS</v>
          </cell>
          <cell r="G756">
            <v>1</v>
          </cell>
        </row>
        <row r="757">
          <cell r="A757" t="str">
            <v>5110000</v>
          </cell>
          <cell r="B757">
            <v>28</v>
          </cell>
          <cell r="C757" t="str">
            <v>Operating expenses</v>
          </cell>
          <cell r="D757" t="str">
            <v>Maint-Structures</v>
          </cell>
          <cell r="E757" t="str">
            <v>Line Value</v>
          </cell>
          <cell r="F757" t="str">
            <v>IS</v>
          </cell>
          <cell r="G757">
            <v>1</v>
          </cell>
        </row>
        <row r="758">
          <cell r="A758" t="str">
            <v>5120000</v>
          </cell>
          <cell r="B758">
            <v>28</v>
          </cell>
          <cell r="C758" t="str">
            <v>Operating expenses</v>
          </cell>
          <cell r="D758" t="str">
            <v>Maint-Boiler Plant</v>
          </cell>
          <cell r="E758" t="str">
            <v>Line Value</v>
          </cell>
          <cell r="F758" t="str">
            <v>IS</v>
          </cell>
          <cell r="G758">
            <v>1</v>
          </cell>
        </row>
        <row r="759">
          <cell r="A759" t="str">
            <v>5130000</v>
          </cell>
          <cell r="B759">
            <v>28</v>
          </cell>
          <cell r="C759" t="str">
            <v>Operating expenses</v>
          </cell>
          <cell r="D759" t="str">
            <v>Maint-Electric Plant</v>
          </cell>
          <cell r="E759" t="str">
            <v>Line Value</v>
          </cell>
          <cell r="F759" t="str">
            <v>IS</v>
          </cell>
          <cell r="G759">
            <v>1</v>
          </cell>
        </row>
        <row r="760">
          <cell r="A760" t="str">
            <v>5140000</v>
          </cell>
          <cell r="B760">
            <v>28</v>
          </cell>
          <cell r="C760" t="str">
            <v>Operating expenses</v>
          </cell>
          <cell r="D760" t="str">
            <v>Maint-Misc Steam Plant</v>
          </cell>
          <cell r="E760" t="str">
            <v>Line Value</v>
          </cell>
          <cell r="F760" t="str">
            <v>IS</v>
          </cell>
          <cell r="G760">
            <v>1</v>
          </cell>
        </row>
        <row r="761">
          <cell r="A761" t="str">
            <v>5150000</v>
          </cell>
          <cell r="B761">
            <v>28</v>
          </cell>
          <cell r="C761" t="str">
            <v>Operating expenses</v>
          </cell>
          <cell r="D761" t="str">
            <v>Maint-Clearing Accounts</v>
          </cell>
          <cell r="E761" t="str">
            <v>Line Value</v>
          </cell>
          <cell r="F761" t="str">
            <v>IS</v>
          </cell>
          <cell r="G761">
            <v>1</v>
          </cell>
        </row>
        <row r="762">
          <cell r="A762" t="str">
            <v>5151000</v>
          </cell>
          <cell r="B762">
            <v>28</v>
          </cell>
          <cell r="C762" t="str">
            <v>Operating expenses</v>
          </cell>
          <cell r="D762" t="str">
            <v>Maint-Clearing Accounts</v>
          </cell>
          <cell r="E762" t="str">
            <v>Line Value</v>
          </cell>
          <cell r="F762" t="str">
            <v>IS</v>
          </cell>
          <cell r="G762">
            <v>1</v>
          </cell>
        </row>
        <row r="763">
          <cell r="A763" t="str">
            <v>5152000</v>
          </cell>
          <cell r="B763">
            <v>28</v>
          </cell>
          <cell r="C763" t="str">
            <v>Operating expenses</v>
          </cell>
          <cell r="D763" t="str">
            <v>Variable - Time - Fossil</v>
          </cell>
          <cell r="E763" t="str">
            <v>Line Value</v>
          </cell>
          <cell r="F763" t="str">
            <v>IS</v>
          </cell>
          <cell r="G763">
            <v>1</v>
          </cell>
        </row>
        <row r="764">
          <cell r="A764" t="str">
            <v>5170000</v>
          </cell>
          <cell r="B764">
            <v>28</v>
          </cell>
          <cell r="C764" t="str">
            <v>Operating expenses</v>
          </cell>
          <cell r="D764" t="str">
            <v>Oper-Supervision&amp;Engineering</v>
          </cell>
          <cell r="E764" t="str">
            <v>Line Value</v>
          </cell>
          <cell r="F764" t="str">
            <v>IS</v>
          </cell>
          <cell r="G764">
            <v>1</v>
          </cell>
        </row>
        <row r="765">
          <cell r="A765" t="str">
            <v>5180000</v>
          </cell>
          <cell r="B765">
            <v>16</v>
          </cell>
          <cell r="C765" t="str">
            <v>Fuel expense</v>
          </cell>
          <cell r="D765" t="str">
            <v>Oper-Nuclear Fuel Expense</v>
          </cell>
          <cell r="E765" t="str">
            <v>Line Value</v>
          </cell>
          <cell r="F765" t="str">
            <v>IS</v>
          </cell>
          <cell r="G765">
            <v>1</v>
          </cell>
        </row>
        <row r="766">
          <cell r="A766" t="str">
            <v>5190000</v>
          </cell>
          <cell r="B766">
            <v>28</v>
          </cell>
          <cell r="C766" t="str">
            <v>Operating expenses</v>
          </cell>
          <cell r="D766" t="str">
            <v>Oper-Coolants And Water</v>
          </cell>
          <cell r="E766" t="str">
            <v>Line Value</v>
          </cell>
          <cell r="F766" t="str">
            <v>IS</v>
          </cell>
          <cell r="G766">
            <v>1</v>
          </cell>
        </row>
        <row r="767">
          <cell r="A767" t="str">
            <v>5200000</v>
          </cell>
          <cell r="B767">
            <v>28</v>
          </cell>
          <cell r="C767" t="str">
            <v>Operating expenses</v>
          </cell>
          <cell r="D767" t="str">
            <v>Oper-Steam Expenses</v>
          </cell>
          <cell r="E767" t="str">
            <v>Line Value</v>
          </cell>
          <cell r="F767" t="str">
            <v>IS</v>
          </cell>
          <cell r="G767">
            <v>1</v>
          </cell>
        </row>
        <row r="768">
          <cell r="A768" t="str">
            <v>5230000</v>
          </cell>
          <cell r="B768">
            <v>28</v>
          </cell>
          <cell r="C768" t="str">
            <v>Operating expenses</v>
          </cell>
          <cell r="D768" t="str">
            <v>Oper-Electric Expenses</v>
          </cell>
          <cell r="E768" t="str">
            <v>Line Value</v>
          </cell>
          <cell r="F768" t="str">
            <v>IS</v>
          </cell>
          <cell r="G768">
            <v>1</v>
          </cell>
        </row>
        <row r="769">
          <cell r="A769" t="str">
            <v>5240000</v>
          </cell>
          <cell r="B769">
            <v>28</v>
          </cell>
          <cell r="C769" t="str">
            <v>Operating expenses</v>
          </cell>
          <cell r="D769" t="str">
            <v>Misc Nuclear Power Expenses</v>
          </cell>
          <cell r="E769" t="str">
            <v>Line Value</v>
          </cell>
          <cell r="F769" t="str">
            <v>IS</v>
          </cell>
          <cell r="G769">
            <v>1</v>
          </cell>
        </row>
        <row r="770">
          <cell r="A770" t="str">
            <v>5250000</v>
          </cell>
          <cell r="B770">
            <v>28</v>
          </cell>
          <cell r="C770" t="str">
            <v>Operating expenses</v>
          </cell>
          <cell r="D770" t="str">
            <v>Misc Nuclear Power Expenses</v>
          </cell>
          <cell r="E770" t="str">
            <v>Line Value</v>
          </cell>
          <cell r="F770" t="str">
            <v>IS</v>
          </cell>
          <cell r="G770">
            <v>1</v>
          </cell>
        </row>
        <row r="771">
          <cell r="A771" t="str">
            <v>5280000</v>
          </cell>
          <cell r="B771">
            <v>28</v>
          </cell>
          <cell r="C771" t="str">
            <v>Operating expenses</v>
          </cell>
          <cell r="D771" t="str">
            <v>Maint-Supervision&amp;Engineering</v>
          </cell>
          <cell r="E771" t="str">
            <v>Line Value</v>
          </cell>
          <cell r="F771" t="str">
            <v>IS</v>
          </cell>
          <cell r="G771">
            <v>1</v>
          </cell>
        </row>
        <row r="772">
          <cell r="A772" t="str">
            <v>5290000</v>
          </cell>
          <cell r="B772">
            <v>28</v>
          </cell>
          <cell r="C772" t="str">
            <v>Operating expenses</v>
          </cell>
          <cell r="D772" t="str">
            <v>Maint-Structures</v>
          </cell>
          <cell r="E772" t="str">
            <v>Line Value</v>
          </cell>
          <cell r="F772" t="str">
            <v>IS</v>
          </cell>
          <cell r="G772">
            <v>1</v>
          </cell>
        </row>
        <row r="773">
          <cell r="A773" t="str">
            <v>5300000</v>
          </cell>
          <cell r="B773">
            <v>28</v>
          </cell>
          <cell r="C773" t="str">
            <v>Operating expenses</v>
          </cell>
          <cell r="D773" t="str">
            <v>Maint-Reactor Plant Equipment</v>
          </cell>
          <cell r="E773" t="str">
            <v>Line Value</v>
          </cell>
          <cell r="F773" t="str">
            <v>IS</v>
          </cell>
          <cell r="G773">
            <v>1</v>
          </cell>
        </row>
        <row r="774">
          <cell r="A774" t="str">
            <v>5310000</v>
          </cell>
          <cell r="B774">
            <v>28</v>
          </cell>
          <cell r="C774" t="str">
            <v>Operating expenses</v>
          </cell>
          <cell r="D774" t="str">
            <v>Maint-Electric Plant</v>
          </cell>
          <cell r="E774" t="str">
            <v>Line Value</v>
          </cell>
          <cell r="F774" t="str">
            <v>IS</v>
          </cell>
          <cell r="G774">
            <v>1</v>
          </cell>
        </row>
        <row r="775">
          <cell r="A775" t="str">
            <v>5320000</v>
          </cell>
          <cell r="B775">
            <v>28</v>
          </cell>
          <cell r="C775" t="str">
            <v>Operating expenses</v>
          </cell>
          <cell r="D775" t="str">
            <v>Maint-Misc Nuclear Plant</v>
          </cell>
          <cell r="E775" t="str">
            <v>Line Value</v>
          </cell>
          <cell r="F775" t="str">
            <v>IS</v>
          </cell>
          <cell r="G775">
            <v>1</v>
          </cell>
        </row>
        <row r="776">
          <cell r="A776" t="str">
            <v>5460000</v>
          </cell>
          <cell r="B776">
            <v>28</v>
          </cell>
          <cell r="C776" t="str">
            <v>Operating expenses</v>
          </cell>
          <cell r="D776" t="str">
            <v>Oper-Supervision&amp;Engineering</v>
          </cell>
          <cell r="E776" t="str">
            <v>Line Value</v>
          </cell>
          <cell r="F776" t="str">
            <v>IS</v>
          </cell>
          <cell r="G776">
            <v>1</v>
          </cell>
        </row>
        <row r="777">
          <cell r="A777" t="str">
            <v>5471100</v>
          </cell>
          <cell r="B777">
            <v>16</v>
          </cell>
          <cell r="C777" t="str">
            <v>Fuel expense</v>
          </cell>
          <cell r="D777" t="str">
            <v>Gas Purchase-Nonassociated</v>
          </cell>
          <cell r="E777" t="str">
            <v>Line Value</v>
          </cell>
          <cell r="F777" t="str">
            <v>IS</v>
          </cell>
          <cell r="G777">
            <v>1</v>
          </cell>
        </row>
        <row r="778">
          <cell r="A778" t="str">
            <v>5472100</v>
          </cell>
          <cell r="B778">
            <v>16</v>
          </cell>
          <cell r="C778" t="str">
            <v>Fuel expense</v>
          </cell>
          <cell r="D778" t="str">
            <v>Oper-Fuel-Oil-Engine Fuel</v>
          </cell>
          <cell r="E778" t="str">
            <v>Line Value</v>
          </cell>
          <cell r="F778" t="str">
            <v>IS</v>
          </cell>
          <cell r="G778">
            <v>1</v>
          </cell>
        </row>
        <row r="779">
          <cell r="A779" t="str">
            <v>5472200</v>
          </cell>
          <cell r="B779">
            <v>16</v>
          </cell>
          <cell r="C779" t="str">
            <v>Fuel expense</v>
          </cell>
          <cell r="D779" t="str">
            <v>Oper-Fuel-Oil-Other</v>
          </cell>
          <cell r="E779" t="str">
            <v>Line Value</v>
          </cell>
          <cell r="F779" t="str">
            <v>IS</v>
          </cell>
          <cell r="G779">
            <v>1</v>
          </cell>
        </row>
        <row r="780">
          <cell r="A780" t="str">
            <v>5480000</v>
          </cell>
          <cell r="B780">
            <v>28</v>
          </cell>
          <cell r="C780" t="str">
            <v>Operating expenses</v>
          </cell>
          <cell r="D780" t="str">
            <v>Generation Expenses</v>
          </cell>
          <cell r="E780" t="str">
            <v>Line Value</v>
          </cell>
          <cell r="F780" t="str">
            <v>IS</v>
          </cell>
          <cell r="G780">
            <v>1</v>
          </cell>
        </row>
        <row r="781">
          <cell r="A781" t="str">
            <v>5490000</v>
          </cell>
          <cell r="B781">
            <v>28</v>
          </cell>
          <cell r="C781" t="str">
            <v>Operating expenses</v>
          </cell>
          <cell r="D781" t="str">
            <v>Misc Othr Power Generation Exp</v>
          </cell>
          <cell r="E781" t="str">
            <v>Line Value</v>
          </cell>
          <cell r="F781" t="str">
            <v>IS</v>
          </cell>
          <cell r="G781">
            <v>1</v>
          </cell>
        </row>
        <row r="782">
          <cell r="A782" t="str">
            <v>5500000</v>
          </cell>
          <cell r="B782">
            <v>28</v>
          </cell>
          <cell r="C782" t="str">
            <v>Operating expenses</v>
          </cell>
          <cell r="D782" t="str">
            <v>Rents</v>
          </cell>
          <cell r="E782" t="str">
            <v>Line Value</v>
          </cell>
          <cell r="F782" t="str">
            <v>IS</v>
          </cell>
          <cell r="G782">
            <v>1</v>
          </cell>
        </row>
        <row r="783">
          <cell r="A783" t="str">
            <v>5510000</v>
          </cell>
          <cell r="B783">
            <v>28</v>
          </cell>
          <cell r="C783" t="str">
            <v>Operating expenses</v>
          </cell>
          <cell r="D783" t="str">
            <v>Maint-Supervision&amp;Engineering</v>
          </cell>
          <cell r="E783" t="str">
            <v>Line Value</v>
          </cell>
          <cell r="F783" t="str">
            <v>IS</v>
          </cell>
          <cell r="G783">
            <v>1</v>
          </cell>
        </row>
        <row r="784">
          <cell r="A784" t="str">
            <v>5520000</v>
          </cell>
          <cell r="B784">
            <v>28</v>
          </cell>
          <cell r="C784" t="str">
            <v>Operating expenses</v>
          </cell>
          <cell r="D784" t="str">
            <v>Maint-Structures</v>
          </cell>
          <cell r="E784" t="str">
            <v>Line Value</v>
          </cell>
          <cell r="F784" t="str">
            <v>IS</v>
          </cell>
          <cell r="G784">
            <v>1</v>
          </cell>
        </row>
        <row r="785">
          <cell r="A785" t="str">
            <v>5530000</v>
          </cell>
          <cell r="B785">
            <v>28</v>
          </cell>
          <cell r="C785" t="str">
            <v>Operating expenses</v>
          </cell>
          <cell r="D785" t="str">
            <v>Maint-Generating &amp; Elect Plant</v>
          </cell>
          <cell r="E785" t="str">
            <v>Line Value</v>
          </cell>
          <cell r="F785" t="str">
            <v>IS</v>
          </cell>
          <cell r="G785">
            <v>1</v>
          </cell>
        </row>
        <row r="786">
          <cell r="A786" t="str">
            <v>5540000</v>
          </cell>
          <cell r="B786">
            <v>28</v>
          </cell>
          <cell r="C786" t="str">
            <v>Operating expenses</v>
          </cell>
          <cell r="D786" t="str">
            <v>Maint-Misc Oth Power Gener Plt</v>
          </cell>
          <cell r="E786" t="str">
            <v>Line Value</v>
          </cell>
          <cell r="F786" t="str">
            <v>IS</v>
          </cell>
          <cell r="G786">
            <v>1</v>
          </cell>
        </row>
        <row r="787">
          <cell r="A787" t="str">
            <v>5550000</v>
          </cell>
          <cell r="B787">
            <v>17</v>
          </cell>
          <cell r="C787" t="str">
            <v>Purchased power</v>
          </cell>
          <cell r="D787" t="str">
            <v>Purchased Power</v>
          </cell>
          <cell r="E787" t="str">
            <v>Line Value</v>
          </cell>
          <cell r="F787" t="str">
            <v>IS</v>
          </cell>
          <cell r="G787">
            <v>1</v>
          </cell>
        </row>
        <row r="788">
          <cell r="A788" t="str">
            <v>5550100</v>
          </cell>
          <cell r="B788">
            <v>17</v>
          </cell>
          <cell r="C788" t="str">
            <v>Purchased power</v>
          </cell>
          <cell r="D788" t="str">
            <v>Purchased Power-PPA Impairment</v>
          </cell>
          <cell r="E788" t="str">
            <v>Line Value</v>
          </cell>
          <cell r="F788" t="str">
            <v>IS</v>
          </cell>
          <cell r="G788">
            <v>1</v>
          </cell>
        </row>
        <row r="789">
          <cell r="A789" t="str">
            <v>5570000</v>
          </cell>
          <cell r="B789">
            <v>28</v>
          </cell>
          <cell r="C789" t="str">
            <v>Operating expenses</v>
          </cell>
          <cell r="D789" t="str">
            <v>Other Expenses</v>
          </cell>
          <cell r="E789" t="str">
            <v>Line Value</v>
          </cell>
          <cell r="F789" t="str">
            <v>IS</v>
          </cell>
          <cell r="G789">
            <v>1</v>
          </cell>
        </row>
        <row r="790">
          <cell r="A790" t="str">
            <v>5570001</v>
          </cell>
          <cell r="B790">
            <v>28</v>
          </cell>
          <cell r="C790" t="str">
            <v>Operating expenses</v>
          </cell>
          <cell r="D790" t="str">
            <v>Other Exp / Services_Affiliate</v>
          </cell>
          <cell r="E790" t="str">
            <v>Line Value</v>
          </cell>
          <cell r="F790" t="str">
            <v>IS</v>
          </cell>
          <cell r="G790">
            <v>1</v>
          </cell>
        </row>
        <row r="791">
          <cell r="A791" t="str">
            <v>5900000</v>
          </cell>
          <cell r="B791">
            <v>28</v>
          </cell>
          <cell r="C791" t="str">
            <v>Operating expenses</v>
          </cell>
          <cell r="D791" t="str">
            <v>Maint-Supervision&amp;Engineering</v>
          </cell>
          <cell r="E791" t="str">
            <v>Line Value</v>
          </cell>
          <cell r="F791" t="str">
            <v>IS</v>
          </cell>
          <cell r="G791">
            <v>1</v>
          </cell>
        </row>
        <row r="792">
          <cell r="A792" t="str">
            <v>5980000</v>
          </cell>
          <cell r="B792">
            <v>28</v>
          </cell>
          <cell r="C792" t="str">
            <v>Operating expenses</v>
          </cell>
          <cell r="D792" t="str">
            <v>Other Exp / Services_Affiliate</v>
          </cell>
          <cell r="E792" t="str">
            <v>Line Value</v>
          </cell>
          <cell r="F792" t="str">
            <v>IS</v>
          </cell>
          <cell r="G792">
            <v>1</v>
          </cell>
        </row>
        <row r="793">
          <cell r="A793" t="str">
            <v>6000000</v>
          </cell>
          <cell r="B793">
            <v>16</v>
          </cell>
          <cell r="C793" t="str">
            <v>Fuel expense</v>
          </cell>
          <cell r="D793" t="str">
            <v>Oper Expenses-Mining Oper</v>
          </cell>
          <cell r="E793" t="str">
            <v>Line Value</v>
          </cell>
          <cell r="F793" t="str">
            <v>IS</v>
          </cell>
          <cell r="G793">
            <v>1</v>
          </cell>
        </row>
        <row r="794">
          <cell r="A794" t="str">
            <v>6001000</v>
          </cell>
          <cell r="B794">
            <v>16</v>
          </cell>
          <cell r="C794" t="str">
            <v>Fuel expense</v>
          </cell>
          <cell r="D794" t="str">
            <v>Maintenance Expenses</v>
          </cell>
          <cell r="E794" t="str">
            <v>Line Value</v>
          </cell>
          <cell r="F794" t="str">
            <v>IS</v>
          </cell>
          <cell r="G794">
            <v>1</v>
          </cell>
        </row>
        <row r="795">
          <cell r="A795" t="str">
            <v>6002000</v>
          </cell>
          <cell r="B795">
            <v>28</v>
          </cell>
          <cell r="C795" t="str">
            <v>Operating expenses</v>
          </cell>
          <cell r="D795" t="str">
            <v>Limestone Handling O&amp;M Exp</v>
          </cell>
          <cell r="E795" t="str">
            <v>Line Value</v>
          </cell>
          <cell r="F795" t="str">
            <v>IS</v>
          </cell>
          <cell r="G795">
            <v>1</v>
          </cell>
        </row>
        <row r="796">
          <cell r="A796" t="str">
            <v>6450000</v>
          </cell>
          <cell r="B796">
            <v>20</v>
          </cell>
          <cell r="C796" t="str">
            <v>Retail wire charges</v>
          </cell>
          <cell r="D796" t="str">
            <v>TDSP expense</v>
          </cell>
          <cell r="E796" t="str">
            <v>Line Value</v>
          </cell>
          <cell r="F796" t="str">
            <v>IS</v>
          </cell>
          <cell r="G796">
            <v>1</v>
          </cell>
        </row>
        <row r="797">
          <cell r="A797" t="str">
            <v>6450001</v>
          </cell>
          <cell r="B797">
            <v>24</v>
          </cell>
          <cell r="C797" t="str">
            <v>Retail wire charges - affiliates</v>
          </cell>
          <cell r="D797" t="str">
            <v>TDSP Expense - Affiliate</v>
          </cell>
          <cell r="E797" t="str">
            <v>Line Value</v>
          </cell>
          <cell r="F797" t="str">
            <v>IS</v>
          </cell>
          <cell r="G797">
            <v>1</v>
          </cell>
        </row>
        <row r="798">
          <cell r="A798" t="str">
            <v>8050110</v>
          </cell>
          <cell r="B798">
            <v>23</v>
          </cell>
          <cell r="C798" t="str">
            <v>Purchased power - affiliates</v>
          </cell>
          <cell r="D798" t="str">
            <v>Power Purchases-Affiliated</v>
          </cell>
          <cell r="E798" t="str">
            <v>Line Value</v>
          </cell>
          <cell r="F798" t="str">
            <v>IS</v>
          </cell>
          <cell r="G798">
            <v>1</v>
          </cell>
        </row>
        <row r="799">
          <cell r="A799" t="str">
            <v>8050308</v>
          </cell>
          <cell r="B799">
            <v>23</v>
          </cell>
          <cell r="C799" t="str">
            <v>Purchased power - affiliates</v>
          </cell>
          <cell r="D799" t="str">
            <v>SO2 Allowance Purch-Affiliate</v>
          </cell>
          <cell r="E799" t="str">
            <v>Line Value</v>
          </cell>
          <cell r="F799" t="str">
            <v>IS</v>
          </cell>
          <cell r="G799">
            <v>1</v>
          </cell>
        </row>
        <row r="800">
          <cell r="A800" t="str">
            <v>8051000</v>
          </cell>
          <cell r="D800" t="str">
            <v>Unknown</v>
          </cell>
          <cell r="F800" t="str">
            <v>UK</v>
          </cell>
          <cell r="G800">
            <v>1</v>
          </cell>
        </row>
        <row r="801">
          <cell r="A801" t="str">
            <v>8055070</v>
          </cell>
          <cell r="B801">
            <v>11</v>
          </cell>
          <cell r="C801" t="str">
            <v>Operating Revenue - Affiliates</v>
          </cell>
          <cell r="D801" t="str">
            <v>Fuel Oil Purchases - Affiliate</v>
          </cell>
          <cell r="E801" t="str">
            <v>Line Value</v>
          </cell>
          <cell r="F801" t="str">
            <v>IS</v>
          </cell>
          <cell r="G801">
            <v>-1</v>
          </cell>
        </row>
        <row r="802">
          <cell r="A802" t="str">
            <v>8055080</v>
          </cell>
          <cell r="B802">
            <v>5</v>
          </cell>
          <cell r="C802" t="str">
            <v>Operating revenue - Trade</v>
          </cell>
          <cell r="D802" t="str">
            <v>Fuel Oil Purchases-TUM</v>
          </cell>
          <cell r="E802" t="str">
            <v>Line Value</v>
          </cell>
          <cell r="F802" t="str">
            <v>IS</v>
          </cell>
          <cell r="G802">
            <v>-1</v>
          </cell>
        </row>
        <row r="803">
          <cell r="A803" t="str">
            <v>8056000</v>
          </cell>
          <cell r="B803">
            <v>4</v>
          </cell>
          <cell r="C803" t="str">
            <v>Wholesale operating revenue</v>
          </cell>
          <cell r="D803" t="str">
            <v>Coal Purchases</v>
          </cell>
          <cell r="E803" t="str">
            <v>Line Value</v>
          </cell>
          <cell r="F803" t="str">
            <v>IS</v>
          </cell>
          <cell r="G803">
            <v>-1</v>
          </cell>
        </row>
        <row r="804">
          <cell r="A804" t="str">
            <v>8056200</v>
          </cell>
          <cell r="B804">
            <v>17</v>
          </cell>
          <cell r="C804" t="str">
            <v>Purchased power</v>
          </cell>
          <cell r="D804" t="str">
            <v>Coal Purchases Non-Trade Gross</v>
          </cell>
          <cell r="E804" t="str">
            <v>Line Value</v>
          </cell>
          <cell r="F804" t="str">
            <v>IS</v>
          </cell>
          <cell r="G804">
            <v>1</v>
          </cell>
        </row>
        <row r="805">
          <cell r="A805" t="str">
            <v>9030000</v>
          </cell>
          <cell r="B805">
            <v>32</v>
          </cell>
          <cell r="C805" t="str">
            <v>SG&amp;A</v>
          </cell>
          <cell r="D805" t="str">
            <v>Customer Records &amp; Collections</v>
          </cell>
          <cell r="E805" t="str">
            <v>Line Value</v>
          </cell>
          <cell r="F805" t="str">
            <v>IS</v>
          </cell>
          <cell r="G805">
            <v>1</v>
          </cell>
        </row>
        <row r="806">
          <cell r="A806" t="str">
            <v>9030001</v>
          </cell>
          <cell r="B806">
            <v>32</v>
          </cell>
          <cell r="C806" t="str">
            <v>SG&amp;A</v>
          </cell>
          <cell r="D806" t="str">
            <v>Receivables Sale Fees</v>
          </cell>
          <cell r="E806" t="str">
            <v>Line Value</v>
          </cell>
          <cell r="F806" t="str">
            <v>IS</v>
          </cell>
          <cell r="G806">
            <v>1</v>
          </cell>
        </row>
        <row r="807">
          <cell r="A807" t="str">
            <v>9040000</v>
          </cell>
          <cell r="B807">
            <v>33</v>
          </cell>
          <cell r="C807" t="str">
            <v>Bad debt</v>
          </cell>
          <cell r="D807" t="str">
            <v>Uncollectible Accounts</v>
          </cell>
          <cell r="E807" t="str">
            <v>Line Value</v>
          </cell>
          <cell r="F807" t="str">
            <v>IS</v>
          </cell>
          <cell r="G807">
            <v>1</v>
          </cell>
        </row>
        <row r="808">
          <cell r="A808" t="str">
            <v>9130000</v>
          </cell>
          <cell r="B808">
            <v>32</v>
          </cell>
          <cell r="C808" t="str">
            <v>SG&amp;A</v>
          </cell>
          <cell r="D808" t="str">
            <v>Advertising Expense</v>
          </cell>
          <cell r="E808" t="str">
            <v>Line Value</v>
          </cell>
          <cell r="F808" t="str">
            <v>IS</v>
          </cell>
          <cell r="G808">
            <v>1</v>
          </cell>
        </row>
        <row r="809">
          <cell r="A809" t="str">
            <v>9200000</v>
          </cell>
          <cell r="B809">
            <v>32</v>
          </cell>
          <cell r="C809" t="str">
            <v>SG&amp;A</v>
          </cell>
          <cell r="D809" t="str">
            <v>Administrative &amp; Gen Salaries</v>
          </cell>
          <cell r="E809" t="str">
            <v>Line Value</v>
          </cell>
          <cell r="F809" t="str">
            <v>IS</v>
          </cell>
          <cell r="G809">
            <v>1</v>
          </cell>
        </row>
        <row r="810">
          <cell r="A810" t="str">
            <v>9210000</v>
          </cell>
          <cell r="B810">
            <v>32</v>
          </cell>
          <cell r="C810" t="str">
            <v>SG&amp;A</v>
          </cell>
          <cell r="D810" t="str">
            <v>Office Supplies &amp; Expenses</v>
          </cell>
          <cell r="E810" t="str">
            <v>Line Value</v>
          </cell>
          <cell r="F810" t="str">
            <v>IS</v>
          </cell>
          <cell r="G810">
            <v>1</v>
          </cell>
        </row>
        <row r="811">
          <cell r="A811" t="str">
            <v>9211000</v>
          </cell>
          <cell r="B811">
            <v>32</v>
          </cell>
          <cell r="C811" t="str">
            <v>SG&amp;A</v>
          </cell>
          <cell r="D811" t="str">
            <v>Employee Expenses</v>
          </cell>
          <cell r="E811" t="str">
            <v>Line Value</v>
          </cell>
          <cell r="F811" t="str">
            <v>IS</v>
          </cell>
          <cell r="G811">
            <v>1</v>
          </cell>
        </row>
        <row r="812">
          <cell r="A812" t="str">
            <v>9220000</v>
          </cell>
          <cell r="B812">
            <v>32</v>
          </cell>
          <cell r="C812" t="str">
            <v>SG&amp;A</v>
          </cell>
          <cell r="D812" t="str">
            <v>Administrative Exp-Transferred</v>
          </cell>
          <cell r="E812" t="str">
            <v>Line Value</v>
          </cell>
          <cell r="F812" t="str">
            <v>IS</v>
          </cell>
          <cell r="G812">
            <v>1</v>
          </cell>
        </row>
        <row r="813">
          <cell r="A813" t="str">
            <v>9230000</v>
          </cell>
          <cell r="B813">
            <v>32</v>
          </cell>
          <cell r="C813" t="str">
            <v>SG&amp;A</v>
          </cell>
          <cell r="D813" t="str">
            <v>Outside Services Employed</v>
          </cell>
          <cell r="E813" t="str">
            <v>Line Value</v>
          </cell>
          <cell r="F813" t="str">
            <v>IS</v>
          </cell>
          <cell r="G813">
            <v>1</v>
          </cell>
        </row>
        <row r="814">
          <cell r="A814" t="str">
            <v>9231000</v>
          </cell>
          <cell r="B814">
            <v>32</v>
          </cell>
          <cell r="C814" t="str">
            <v>SG&amp;A</v>
          </cell>
          <cell r="D814" t="str">
            <v>Outside Services - Assoc Cos</v>
          </cell>
          <cell r="E814" t="str">
            <v>Line Value</v>
          </cell>
          <cell r="F814" t="str">
            <v>IS</v>
          </cell>
          <cell r="G814">
            <v>1</v>
          </cell>
        </row>
        <row r="815">
          <cell r="A815" t="str">
            <v>9231001</v>
          </cell>
          <cell r="B815">
            <v>32</v>
          </cell>
          <cell r="C815" t="str">
            <v>SG&amp;A</v>
          </cell>
          <cell r="D815" t="str">
            <v>Other Services - Assoc Cos</v>
          </cell>
          <cell r="E815" t="str">
            <v>Line Value</v>
          </cell>
          <cell r="F815" t="str">
            <v>IS</v>
          </cell>
          <cell r="G815">
            <v>1</v>
          </cell>
        </row>
        <row r="816">
          <cell r="A816" t="str">
            <v>9232000</v>
          </cell>
          <cell r="B816">
            <v>32</v>
          </cell>
          <cell r="C816" t="str">
            <v>SG&amp;A</v>
          </cell>
          <cell r="D816" t="str">
            <v>Software &amp; Cust Ops Projects</v>
          </cell>
          <cell r="E816" t="str">
            <v>Line Value</v>
          </cell>
          <cell r="F816" t="str">
            <v>IS</v>
          </cell>
          <cell r="G816">
            <v>1</v>
          </cell>
        </row>
        <row r="817">
          <cell r="A817" t="str">
            <v>9233000</v>
          </cell>
          <cell r="B817">
            <v>32</v>
          </cell>
          <cell r="C817" t="str">
            <v>SG&amp;A</v>
          </cell>
          <cell r="D817" t="str">
            <v>Maint_Security Services</v>
          </cell>
          <cell r="E817" t="str">
            <v>Line Value</v>
          </cell>
          <cell r="F817" t="str">
            <v>IS</v>
          </cell>
          <cell r="G817">
            <v>1</v>
          </cell>
        </row>
        <row r="818">
          <cell r="A818" t="str">
            <v>9240000</v>
          </cell>
          <cell r="B818">
            <v>32</v>
          </cell>
          <cell r="C818" t="str">
            <v>SG&amp;A</v>
          </cell>
          <cell r="D818" t="str">
            <v>Property Insurance</v>
          </cell>
          <cell r="E818" t="str">
            <v>Line Value</v>
          </cell>
          <cell r="F818" t="str">
            <v>IS</v>
          </cell>
          <cell r="G818">
            <v>1</v>
          </cell>
        </row>
        <row r="819">
          <cell r="A819" t="str">
            <v>9240004</v>
          </cell>
          <cell r="B819">
            <v>16</v>
          </cell>
          <cell r="C819" t="str">
            <v>Fuel expense</v>
          </cell>
          <cell r="D819" t="str">
            <v>Property Insurance - MINING</v>
          </cell>
          <cell r="E819" t="str">
            <v>Line Value</v>
          </cell>
          <cell r="F819" t="str">
            <v>IS</v>
          </cell>
          <cell r="G819">
            <v>1</v>
          </cell>
        </row>
        <row r="820">
          <cell r="A820" t="str">
            <v>9240005</v>
          </cell>
          <cell r="B820">
            <v>28</v>
          </cell>
          <cell r="C820" t="str">
            <v>Operating expenses</v>
          </cell>
          <cell r="D820" t="str">
            <v>Property Insurance -GENERATION</v>
          </cell>
          <cell r="E820" t="str">
            <v>Line Value</v>
          </cell>
          <cell r="F820" t="str">
            <v>IS</v>
          </cell>
          <cell r="G820">
            <v>1</v>
          </cell>
        </row>
        <row r="821">
          <cell r="A821" t="str">
            <v>9250000</v>
          </cell>
          <cell r="B821">
            <v>32</v>
          </cell>
          <cell r="C821" t="str">
            <v>SG&amp;A</v>
          </cell>
          <cell r="D821" t="str">
            <v>Injuries &amp; Damages - Insurance</v>
          </cell>
          <cell r="E821" t="str">
            <v>Line Value</v>
          </cell>
          <cell r="F821" t="str">
            <v>IS</v>
          </cell>
          <cell r="G821">
            <v>1</v>
          </cell>
        </row>
        <row r="822">
          <cell r="A822" t="str">
            <v>9250004</v>
          </cell>
          <cell r="B822">
            <v>16</v>
          </cell>
          <cell r="C822" t="str">
            <v>Fuel expense</v>
          </cell>
          <cell r="D822" t="str">
            <v>Injuries &amp; Damages - MINING</v>
          </cell>
          <cell r="E822" t="str">
            <v>Line Value</v>
          </cell>
          <cell r="F822" t="str">
            <v>IS</v>
          </cell>
          <cell r="G822">
            <v>1</v>
          </cell>
        </row>
        <row r="823">
          <cell r="A823" t="str">
            <v>9250005</v>
          </cell>
          <cell r="B823">
            <v>28</v>
          </cell>
          <cell r="C823" t="str">
            <v>Operating expenses</v>
          </cell>
          <cell r="D823" t="str">
            <v>Injuries &amp; Damages -GENERATION</v>
          </cell>
          <cell r="E823" t="str">
            <v>Line Value</v>
          </cell>
          <cell r="F823" t="str">
            <v>IS</v>
          </cell>
          <cell r="G823">
            <v>1</v>
          </cell>
        </row>
        <row r="824">
          <cell r="A824" t="str">
            <v>9260000</v>
          </cell>
          <cell r="B824">
            <v>32</v>
          </cell>
          <cell r="C824" t="str">
            <v>SG&amp;A</v>
          </cell>
          <cell r="D824" t="str">
            <v>Employee Pensions &amp; Benefits</v>
          </cell>
          <cell r="E824" t="str">
            <v>Line Value</v>
          </cell>
          <cell r="F824" t="str">
            <v>IS</v>
          </cell>
          <cell r="G824">
            <v>1</v>
          </cell>
        </row>
        <row r="825">
          <cell r="A825" t="str">
            <v>9260005</v>
          </cell>
          <cell r="B825">
            <v>28</v>
          </cell>
          <cell r="C825" t="str">
            <v>Operating expenses</v>
          </cell>
          <cell r="D825" t="str">
            <v>Employee Benefits - GENERATION</v>
          </cell>
          <cell r="E825" t="str">
            <v>Line Value</v>
          </cell>
          <cell r="F825" t="str">
            <v>IS</v>
          </cell>
          <cell r="G825">
            <v>1</v>
          </cell>
        </row>
        <row r="826">
          <cell r="A826" t="str">
            <v>9280000</v>
          </cell>
          <cell r="B826">
            <v>32</v>
          </cell>
          <cell r="C826" t="str">
            <v>SG&amp;A</v>
          </cell>
          <cell r="D826" t="str">
            <v>Regulatory Commission Expense</v>
          </cell>
          <cell r="E826" t="str">
            <v>Line Value</v>
          </cell>
          <cell r="F826" t="str">
            <v>IS</v>
          </cell>
          <cell r="G826">
            <v>1</v>
          </cell>
        </row>
        <row r="827">
          <cell r="A827" t="str">
            <v>9301000</v>
          </cell>
          <cell r="B827">
            <v>32</v>
          </cell>
          <cell r="C827" t="str">
            <v>SG&amp;A</v>
          </cell>
          <cell r="D827" t="str">
            <v>General Advertising Expenses</v>
          </cell>
          <cell r="E827" t="str">
            <v>Line Value</v>
          </cell>
          <cell r="F827" t="str">
            <v>IS</v>
          </cell>
          <cell r="G827">
            <v>1</v>
          </cell>
        </row>
        <row r="828">
          <cell r="A828" t="str">
            <v>9302000</v>
          </cell>
          <cell r="B828">
            <v>32</v>
          </cell>
          <cell r="C828" t="str">
            <v>SG&amp;A</v>
          </cell>
          <cell r="D828" t="str">
            <v>Misc General Expenses</v>
          </cell>
          <cell r="E828" t="str">
            <v>Line Value</v>
          </cell>
          <cell r="F828" t="str">
            <v>IS</v>
          </cell>
          <cell r="G828">
            <v>1</v>
          </cell>
        </row>
        <row r="829">
          <cell r="A829" t="str">
            <v>9310000</v>
          </cell>
          <cell r="B829">
            <v>32</v>
          </cell>
          <cell r="C829" t="str">
            <v>SG&amp;A</v>
          </cell>
          <cell r="D829" t="str">
            <v>Rents-Administrative &amp; General</v>
          </cell>
          <cell r="E829" t="str">
            <v>Line Value</v>
          </cell>
          <cell r="F829" t="str">
            <v>IS</v>
          </cell>
          <cell r="G829">
            <v>1</v>
          </cell>
        </row>
        <row r="830">
          <cell r="A830" t="str">
            <v>9350000</v>
          </cell>
          <cell r="B830">
            <v>32</v>
          </cell>
          <cell r="C830" t="str">
            <v>SG&amp;A</v>
          </cell>
          <cell r="D830" t="str">
            <v>Maint-General Plant-Elec</v>
          </cell>
          <cell r="E830" t="str">
            <v>Line Value</v>
          </cell>
          <cell r="F830" t="str">
            <v>IS</v>
          </cell>
          <cell r="G830">
            <v>1</v>
          </cell>
        </row>
        <row r="831">
          <cell r="A831" t="str">
            <v/>
          </cell>
          <cell r="B831">
            <v>27</v>
          </cell>
          <cell r="C831" t="str">
            <v>CONTRIBUTION MARGIN</v>
          </cell>
          <cell r="D831" t="str">
            <v/>
          </cell>
          <cell r="E831" t="str">
            <v>Total</v>
          </cell>
          <cell r="F831" t="str">
            <v>IS</v>
          </cell>
          <cell r="G831">
            <v>1</v>
          </cell>
        </row>
        <row r="832">
          <cell r="A832" t="str">
            <v/>
          </cell>
          <cell r="B832">
            <v>38</v>
          </cell>
          <cell r="C832" t="str">
            <v>Earnings before interest &amp; taxes</v>
          </cell>
          <cell r="D832" t="str">
            <v/>
          </cell>
          <cell r="E832" t="str">
            <v>Total</v>
          </cell>
          <cell r="F832" t="str">
            <v>IS</v>
          </cell>
          <cell r="G832">
            <v>1</v>
          </cell>
        </row>
        <row r="833">
          <cell r="A833" t="str">
            <v/>
          </cell>
          <cell r="B833">
            <v>3</v>
          </cell>
          <cell r="C833" t="str">
            <v>Electric Delivery operating revenue</v>
          </cell>
          <cell r="D833" t="str">
            <v/>
          </cell>
          <cell r="E833" t="str">
            <v>Line Value</v>
          </cell>
          <cell r="F833" t="str">
            <v>IS</v>
          </cell>
          <cell r="G833">
            <v>-1</v>
          </cell>
        </row>
        <row r="834">
          <cell r="A834" t="str">
            <v/>
          </cell>
          <cell r="B834">
            <v>2</v>
          </cell>
          <cell r="C834" t="str">
            <v>Energy operating revenue</v>
          </cell>
          <cell r="D834" t="str">
            <v/>
          </cell>
          <cell r="E834" t="str">
            <v>Line Value</v>
          </cell>
          <cell r="F834" t="str">
            <v>IS</v>
          </cell>
          <cell r="G834">
            <v>-1</v>
          </cell>
        </row>
        <row r="835">
          <cell r="A835" t="str">
            <v/>
          </cell>
          <cell r="B835">
            <v>58</v>
          </cell>
          <cell r="C835" t="str">
            <v>Exchange preferred membership interest buyback prem</v>
          </cell>
          <cell r="D835" t="str">
            <v/>
          </cell>
          <cell r="E835" t="str">
            <v>Line Value</v>
          </cell>
          <cell r="F835" t="str">
            <v>IS</v>
          </cell>
          <cell r="G835">
            <v>1</v>
          </cell>
        </row>
        <row r="836">
          <cell r="A836" t="str">
            <v/>
          </cell>
          <cell r="B836">
            <v>15</v>
          </cell>
          <cell r="C836" t="str">
            <v>FUEL EXPENSE &amp; PURCHASED POWER</v>
          </cell>
          <cell r="D836" t="str">
            <v/>
          </cell>
          <cell r="E836" t="str">
            <v>Header</v>
          </cell>
          <cell r="F836" t="str">
            <v>IS</v>
          </cell>
          <cell r="G836">
            <v>1</v>
          </cell>
        </row>
        <row r="837">
          <cell r="A837" t="str">
            <v/>
          </cell>
          <cell r="B837">
            <v>25</v>
          </cell>
          <cell r="C837" t="str">
            <v>Fuel expense &amp; purchased power - affiliaties</v>
          </cell>
          <cell r="D837" t="str">
            <v/>
          </cell>
          <cell r="E837" t="str">
            <v>Total</v>
          </cell>
          <cell r="F837" t="str">
            <v>IS</v>
          </cell>
          <cell r="G837">
            <v>1</v>
          </cell>
        </row>
        <row r="838">
          <cell r="A838" t="str">
            <v/>
          </cell>
          <cell r="B838">
            <v>21</v>
          </cell>
          <cell r="C838" t="str">
            <v>Fuel expense &amp; purchased power - trade</v>
          </cell>
          <cell r="D838" t="str">
            <v/>
          </cell>
          <cell r="E838" t="str">
            <v>Total</v>
          </cell>
          <cell r="F838" t="str">
            <v>IS</v>
          </cell>
          <cell r="G838">
            <v>1</v>
          </cell>
        </row>
        <row r="839">
          <cell r="A839" t="str">
            <v/>
          </cell>
          <cell r="B839">
            <v>31</v>
          </cell>
          <cell r="C839" t="str">
            <v>GROSS MARGIN</v>
          </cell>
          <cell r="D839" t="str">
            <v/>
          </cell>
          <cell r="E839" t="str">
            <v>Total</v>
          </cell>
          <cell r="F839" t="str">
            <v>IS</v>
          </cell>
          <cell r="G839">
            <v>1</v>
          </cell>
        </row>
        <row r="840">
          <cell r="A840" t="str">
            <v/>
          </cell>
          <cell r="B840">
            <v>48</v>
          </cell>
          <cell r="C840" t="str">
            <v>Income (loss) before income taxes</v>
          </cell>
          <cell r="D840" t="str">
            <v/>
          </cell>
          <cell r="E840" t="str">
            <v>Total</v>
          </cell>
          <cell r="F840" t="str">
            <v>IS</v>
          </cell>
          <cell r="G840">
            <v>1</v>
          </cell>
        </row>
        <row r="841">
          <cell r="A841" t="str">
            <v/>
          </cell>
          <cell r="B841">
            <v>53</v>
          </cell>
          <cell r="C841" t="str">
            <v>Income (loss) from continuing operations</v>
          </cell>
          <cell r="D841" t="str">
            <v/>
          </cell>
          <cell r="E841" t="str">
            <v>Total</v>
          </cell>
          <cell r="F841" t="str">
            <v>IS</v>
          </cell>
          <cell r="G841">
            <v>1</v>
          </cell>
        </row>
        <row r="842">
          <cell r="A842" t="str">
            <v/>
          </cell>
          <cell r="B842">
            <v>54</v>
          </cell>
          <cell r="C842" t="str">
            <v>Income (loss) from discontinued operations, net of tax effect</v>
          </cell>
          <cell r="D842" t="str">
            <v/>
          </cell>
          <cell r="E842" t="str">
            <v>Line Value</v>
          </cell>
          <cell r="F842" t="str">
            <v>IS</v>
          </cell>
          <cell r="G842">
            <v>1</v>
          </cell>
        </row>
        <row r="843">
          <cell r="A843" t="str">
            <v/>
          </cell>
          <cell r="B843">
            <v>47</v>
          </cell>
          <cell r="C843" t="str">
            <v>Interest expense and related charges</v>
          </cell>
          <cell r="D843" t="str">
            <v/>
          </cell>
          <cell r="E843" t="str">
            <v>Total</v>
          </cell>
          <cell r="F843" t="str">
            <v>IS</v>
          </cell>
          <cell r="G843">
            <v>1</v>
          </cell>
        </row>
        <row r="844">
          <cell r="A844" t="str">
            <v/>
          </cell>
          <cell r="B844">
            <v>41</v>
          </cell>
          <cell r="C844" t="str">
            <v>Interest income</v>
          </cell>
          <cell r="D844" t="str">
            <v/>
          </cell>
          <cell r="E844" t="str">
            <v>Total</v>
          </cell>
          <cell r="F844" t="str">
            <v>IS</v>
          </cell>
          <cell r="G844">
            <v>1</v>
          </cell>
        </row>
        <row r="845">
          <cell r="A845" t="str">
            <v/>
          </cell>
          <cell r="B845">
            <v>57</v>
          </cell>
          <cell r="C845" t="str">
            <v>Net income (loss)</v>
          </cell>
          <cell r="D845" t="str">
            <v/>
          </cell>
          <cell r="E845" t="str">
            <v>Total</v>
          </cell>
          <cell r="F845" t="str">
            <v>IS</v>
          </cell>
          <cell r="G845">
            <v>1</v>
          </cell>
        </row>
        <row r="846">
          <cell r="A846" t="str">
            <v/>
          </cell>
          <cell r="B846">
            <v>60</v>
          </cell>
          <cell r="C846" t="str">
            <v>Net income (loss) available for common stock</v>
          </cell>
          <cell r="D846" t="str">
            <v/>
          </cell>
          <cell r="E846" t="str">
            <v>Total</v>
          </cell>
          <cell r="F846" t="str">
            <v>IS</v>
          </cell>
          <cell r="G846">
            <v>1</v>
          </cell>
        </row>
        <row r="847">
          <cell r="A847" t="str">
            <v/>
          </cell>
          <cell r="B847">
            <v>13</v>
          </cell>
          <cell r="C847" t="str">
            <v>Operating revenue - affiliates</v>
          </cell>
          <cell r="D847" t="str">
            <v/>
          </cell>
          <cell r="E847" t="str">
            <v>Total</v>
          </cell>
          <cell r="F847" t="str">
            <v>IS</v>
          </cell>
          <cell r="G847">
            <v>-1</v>
          </cell>
        </row>
        <row r="848">
          <cell r="A848" t="str">
            <v/>
          </cell>
          <cell r="B848">
            <v>7</v>
          </cell>
          <cell r="C848" t="str">
            <v>Operating revenue - trade</v>
          </cell>
          <cell r="D848" t="str">
            <v/>
          </cell>
          <cell r="E848" t="str">
            <v>Total</v>
          </cell>
          <cell r="F848" t="str">
            <v>IS</v>
          </cell>
          <cell r="G848">
            <v>-1</v>
          </cell>
        </row>
        <row r="849">
          <cell r="A849" t="str">
            <v/>
          </cell>
          <cell r="B849">
            <v>1</v>
          </cell>
          <cell r="C849" t="str">
            <v>OPERATING REVENUES</v>
          </cell>
          <cell r="D849" t="str">
            <v/>
          </cell>
          <cell r="E849" t="str">
            <v>Header</v>
          </cell>
          <cell r="F849" t="str">
            <v>IS</v>
          </cell>
          <cell r="G849">
            <v>-1</v>
          </cell>
        </row>
        <row r="850">
          <cell r="A850" t="str">
            <v/>
          </cell>
          <cell r="B850">
            <v>12</v>
          </cell>
          <cell r="C850" t="str">
            <v>Other operating revenue - affiliates</v>
          </cell>
          <cell r="D850" t="str">
            <v/>
          </cell>
          <cell r="E850" t="str">
            <v>Line Value</v>
          </cell>
          <cell r="F850" t="str">
            <v>IS</v>
          </cell>
          <cell r="G850">
            <v>-1</v>
          </cell>
        </row>
        <row r="851">
          <cell r="A851" t="str">
            <v/>
          </cell>
          <cell r="B851">
            <v>26</v>
          </cell>
          <cell r="C851" t="str">
            <v>Total fuel expense &amp; purchased power</v>
          </cell>
          <cell r="D851" t="str">
            <v/>
          </cell>
          <cell r="E851" t="str">
            <v>Total</v>
          </cell>
          <cell r="F851" t="str">
            <v>IS</v>
          </cell>
          <cell r="G851">
            <v>1</v>
          </cell>
        </row>
        <row r="852">
          <cell r="A852" t="str">
            <v/>
          </cell>
          <cell r="B852">
            <v>14</v>
          </cell>
          <cell r="C852" t="str">
            <v>Total operating revenues</v>
          </cell>
          <cell r="D852" t="str">
            <v/>
          </cell>
          <cell r="E852" t="str">
            <v>Total</v>
          </cell>
          <cell r="F852" t="str">
            <v>IS</v>
          </cell>
          <cell r="G852">
            <v>-1</v>
          </cell>
        </row>
        <row r="853">
          <cell r="A853" t="str">
            <v xml:space="preserve"> </v>
          </cell>
          <cell r="B853">
            <v>19</v>
          </cell>
          <cell r="C853" t="str">
            <v>Ancillary expense</v>
          </cell>
          <cell r="D853" t="str">
            <v/>
          </cell>
          <cell r="E853" t="str">
            <v>Line Value</v>
          </cell>
          <cell r="F853" t="str">
            <v>IS</v>
          </cell>
          <cell r="G853">
            <v>1</v>
          </cell>
        </row>
        <row r="854">
          <cell r="A854" t="str">
            <v xml:space="preserve"> </v>
          </cell>
          <cell r="B854">
            <v>34</v>
          </cell>
          <cell r="C854" t="str">
            <v>D&amp;A - non-operating</v>
          </cell>
          <cell r="D854" t="str">
            <v/>
          </cell>
          <cell r="E854" t="str">
            <v>Line Value</v>
          </cell>
          <cell r="F854" t="str">
            <v>IS</v>
          </cell>
          <cell r="G854">
            <v>1</v>
          </cell>
        </row>
        <row r="855">
          <cell r="A855" t="str">
            <v xml:space="preserve"> </v>
          </cell>
          <cell r="B855">
            <v>9</v>
          </cell>
          <cell r="C855" t="str">
            <v>Electric Delivery operating revenue - affiliates</v>
          </cell>
          <cell r="D855" t="str">
            <v/>
          </cell>
          <cell r="E855" t="str">
            <v>Line Value</v>
          </cell>
          <cell r="F855" t="str">
            <v>IS</v>
          </cell>
          <cell r="G855">
            <v>-1</v>
          </cell>
        </row>
        <row r="856">
          <cell r="A856" t="str">
            <v xml:space="preserve"> </v>
          </cell>
          <cell r="B856">
            <v>8</v>
          </cell>
          <cell r="C856" t="str">
            <v>Energy operating revenue - affiliates</v>
          </cell>
          <cell r="D856" t="str">
            <v/>
          </cell>
          <cell r="E856" t="str">
            <v>Line Value</v>
          </cell>
          <cell r="F856" t="str">
            <v>IS</v>
          </cell>
          <cell r="G856">
            <v>-1</v>
          </cell>
        </row>
        <row r="857">
          <cell r="A857" t="str">
            <v xml:space="preserve"> </v>
          </cell>
          <cell r="B857">
            <v>55</v>
          </cell>
          <cell r="C857" t="str">
            <v>Extraordinary gain (loss), net of tax effect</v>
          </cell>
          <cell r="D857" t="str">
            <v/>
          </cell>
          <cell r="E857" t="str">
            <v>Line Value</v>
          </cell>
          <cell r="F857" t="str">
            <v>IS</v>
          </cell>
          <cell r="G857">
            <v>-1</v>
          </cell>
        </row>
        <row r="858">
          <cell r="A858" t="str">
            <v xml:space="preserve"> </v>
          </cell>
          <cell r="B858">
            <v>18</v>
          </cell>
          <cell r="C858" t="str">
            <v>Gas purchases for resale</v>
          </cell>
          <cell r="D858" t="str">
            <v/>
          </cell>
          <cell r="E858" t="str">
            <v>Line Value</v>
          </cell>
          <cell r="F858" t="str">
            <v>IS</v>
          </cell>
          <cell r="G858">
            <v>1</v>
          </cell>
        </row>
        <row r="859">
          <cell r="A859" t="str">
            <v xml:space="preserve"> </v>
          </cell>
          <cell r="B859">
            <v>52</v>
          </cell>
          <cell r="C859" t="str">
            <v>Income tax expense (benefit)</v>
          </cell>
          <cell r="D859" t="str">
            <v/>
          </cell>
          <cell r="E859" t="str">
            <v>Total</v>
          </cell>
          <cell r="F859" t="str">
            <v>IS</v>
          </cell>
          <cell r="G859">
            <v>1</v>
          </cell>
        </row>
        <row r="860">
          <cell r="A860" t="str">
            <v xml:space="preserve"> </v>
          </cell>
          <cell r="B860">
            <v>59</v>
          </cell>
          <cell r="C860" t="str">
            <v>Preference stock dividends</v>
          </cell>
          <cell r="D860" t="str">
            <v/>
          </cell>
          <cell r="E860" t="str">
            <v>Line Value</v>
          </cell>
          <cell r="F860" t="str">
            <v>IS</v>
          </cell>
          <cell r="G860">
            <v>1</v>
          </cell>
        </row>
        <row r="861">
          <cell r="A861" t="str">
            <v xml:space="preserve"> </v>
          </cell>
          <cell r="B861">
            <v>45</v>
          </cell>
          <cell r="C861" t="str">
            <v>Preferred stock dividends of subsidiaries</v>
          </cell>
          <cell r="D861" t="str">
            <v/>
          </cell>
          <cell r="E861" t="str">
            <v>Line Value</v>
          </cell>
          <cell r="F861" t="str">
            <v>IS</v>
          </cell>
          <cell r="G861">
            <v>1</v>
          </cell>
        </row>
        <row r="862">
          <cell r="A862" t="str">
            <v xml:space="preserve"> </v>
          </cell>
          <cell r="B862">
            <v>29</v>
          </cell>
          <cell r="C862" t="str">
            <v>Third party transmission fees</v>
          </cell>
          <cell r="D862" t="str">
            <v/>
          </cell>
          <cell r="E862" t="str">
            <v>Line Value</v>
          </cell>
          <cell r="F862" t="str">
            <v>IS</v>
          </cell>
          <cell r="G862">
            <v>1</v>
          </cell>
        </row>
        <row r="863">
          <cell r="B863">
            <v>1</v>
          </cell>
          <cell r="C863" t="str">
            <v>ASSETS</v>
          </cell>
          <cell r="F863" t="str">
            <v>BS</v>
          </cell>
          <cell r="G863">
            <v>1</v>
          </cell>
        </row>
        <row r="864">
          <cell r="B864">
            <v>271</v>
          </cell>
          <cell r="C864" t="str">
            <v>Assets held for sale</v>
          </cell>
          <cell r="F864" t="str">
            <v>BS</v>
          </cell>
          <cell r="G864">
            <v>1</v>
          </cell>
        </row>
        <row r="865">
          <cell r="B865">
            <v>131</v>
          </cell>
          <cell r="C865" t="str">
            <v>Assets of telecommunications holding company</v>
          </cell>
          <cell r="F865" t="str">
            <v>BS</v>
          </cell>
          <cell r="G865">
            <v>1</v>
          </cell>
        </row>
        <row r="866">
          <cell r="B866">
            <v>321</v>
          </cell>
          <cell r="C866" t="str">
            <v>Commercial paper</v>
          </cell>
          <cell r="F866" t="str">
            <v>BS</v>
          </cell>
          <cell r="G866">
            <v>-1</v>
          </cell>
        </row>
        <row r="867">
          <cell r="B867">
            <v>101</v>
          </cell>
          <cell r="C867" t="str">
            <v>Commodity contract assets</v>
          </cell>
          <cell r="F867" t="str">
            <v>BS</v>
          </cell>
          <cell r="G867">
            <v>1</v>
          </cell>
        </row>
        <row r="868">
          <cell r="B868">
            <v>231</v>
          </cell>
          <cell r="C868" t="str">
            <v>Commodity contract assets</v>
          </cell>
          <cell r="F868" t="str">
            <v>BS</v>
          </cell>
          <cell r="G868">
            <v>1</v>
          </cell>
        </row>
        <row r="869">
          <cell r="B869">
            <v>391</v>
          </cell>
          <cell r="C869" t="str">
            <v>Commodity contract liabilities</v>
          </cell>
          <cell r="F869" t="str">
            <v>BS</v>
          </cell>
          <cell r="G869">
            <v>-1</v>
          </cell>
        </row>
        <row r="870">
          <cell r="B870">
            <v>481</v>
          </cell>
          <cell r="C870" t="str">
            <v>Commodity contract liabilities</v>
          </cell>
          <cell r="F870" t="str">
            <v>BS</v>
          </cell>
          <cell r="G870">
            <v>-1</v>
          </cell>
        </row>
        <row r="871">
          <cell r="B871">
            <v>11</v>
          </cell>
          <cell r="C871" t="str">
            <v>Current assets</v>
          </cell>
          <cell r="F871" t="str">
            <v>BS</v>
          </cell>
          <cell r="G871">
            <v>1</v>
          </cell>
        </row>
        <row r="872">
          <cell r="B872">
            <v>301</v>
          </cell>
          <cell r="C872" t="str">
            <v>Current liabilities</v>
          </cell>
          <cell r="F872" t="str">
            <v>BS</v>
          </cell>
          <cell r="G872">
            <v>-1</v>
          </cell>
        </row>
        <row r="873">
          <cell r="B873">
            <v>22</v>
          </cell>
          <cell r="C873" t="str">
            <v>Fuel expense - affiliates</v>
          </cell>
          <cell r="D873" t="str">
            <v>Oper-Fuel-Coal-Boiler Fuel</v>
          </cell>
          <cell r="E873" t="str">
            <v>Line Value</v>
          </cell>
          <cell r="F873" t="str">
            <v>IS</v>
          </cell>
          <cell r="G873">
            <v>1</v>
          </cell>
        </row>
        <row r="874">
          <cell r="B874">
            <v>22</v>
          </cell>
          <cell r="C874" t="str">
            <v>Fuel expense - affiliates</v>
          </cell>
          <cell r="D874" t="str">
            <v>Oper Expenses-Mining Oper</v>
          </cell>
          <cell r="E874" t="str">
            <v>Line Value</v>
          </cell>
          <cell r="F874" t="str">
            <v>IS</v>
          </cell>
          <cell r="G874">
            <v>1</v>
          </cell>
        </row>
        <row r="875">
          <cell r="B875">
            <v>211</v>
          </cell>
          <cell r="C875" t="str">
            <v>Goodwill</v>
          </cell>
          <cell r="F875" t="str">
            <v>BS</v>
          </cell>
          <cell r="G875">
            <v>1</v>
          </cell>
        </row>
        <row r="876">
          <cell r="B876">
            <v>61</v>
          </cell>
          <cell r="C876" t="str">
            <v>Income taxes receivable</v>
          </cell>
          <cell r="F876" t="str">
            <v>BS</v>
          </cell>
          <cell r="G876">
            <v>1</v>
          </cell>
        </row>
        <row r="877">
          <cell r="B877">
            <v>551</v>
          </cell>
          <cell r="C877" t="str">
            <v>Liabilities held for sale</v>
          </cell>
          <cell r="F877" t="str">
            <v>BS</v>
          </cell>
          <cell r="G877">
            <v>-1</v>
          </cell>
        </row>
        <row r="878">
          <cell r="B878">
            <v>431</v>
          </cell>
          <cell r="C878" t="str">
            <v>Liabilities of telecommunications holding company</v>
          </cell>
          <cell r="F878" t="str">
            <v>BS</v>
          </cell>
          <cell r="G878">
            <v>-1</v>
          </cell>
        </row>
        <row r="879">
          <cell r="B879">
            <v>291</v>
          </cell>
          <cell r="C879" t="str">
            <v>LIABILITIES, PREFERRED SECURITIES OF SUBSIDIARIES AND SHAREHOLDERS' EQUITY</v>
          </cell>
          <cell r="F879" t="str">
            <v>BS</v>
          </cell>
          <cell r="G879">
            <v>-1</v>
          </cell>
        </row>
        <row r="880">
          <cell r="B880">
            <v>521</v>
          </cell>
          <cell r="C880" t="str">
            <v>Long-term debt held by subsidiary trusts</v>
          </cell>
          <cell r="F880" t="str">
            <v>BS</v>
          </cell>
          <cell r="G880">
            <v>-1</v>
          </cell>
        </row>
        <row r="881">
          <cell r="B881">
            <v>81</v>
          </cell>
          <cell r="C881" t="str">
            <v>Notes or other receivables due from affiliates</v>
          </cell>
          <cell r="F881" t="str">
            <v>BS</v>
          </cell>
          <cell r="G881">
            <v>1</v>
          </cell>
        </row>
        <row r="882">
          <cell r="B882">
            <v>311</v>
          </cell>
          <cell r="C882" t="str">
            <v>Notes payable</v>
          </cell>
          <cell r="F882" t="str">
            <v>BS</v>
          </cell>
          <cell r="G882">
            <v>-1</v>
          </cell>
        </row>
        <row r="883">
          <cell r="B883">
            <v>581</v>
          </cell>
          <cell r="C883" t="str">
            <v>Preference stock - not subject to mandatory redemption</v>
          </cell>
          <cell r="F883" t="str">
            <v>BS</v>
          </cell>
          <cell r="G883">
            <v>-1</v>
          </cell>
        </row>
        <row r="884">
          <cell r="B884">
            <v>571</v>
          </cell>
          <cell r="C884" t="str">
            <v>Preferred securities of subsidiaries</v>
          </cell>
          <cell r="F884" t="str">
            <v>BS</v>
          </cell>
          <cell r="G884">
            <v>-1</v>
          </cell>
        </row>
        <row r="885">
          <cell r="B885">
            <v>221</v>
          </cell>
          <cell r="C885" t="str">
            <v>Regulatory assets</v>
          </cell>
          <cell r="F885" t="str">
            <v>BS</v>
          </cell>
          <cell r="G885">
            <v>1</v>
          </cell>
        </row>
        <row r="886">
          <cell r="B886">
            <v>501</v>
          </cell>
          <cell r="C886" t="str">
            <v>Regulatory liabilities</v>
          </cell>
          <cell r="F886" t="str">
            <v>BS</v>
          </cell>
          <cell r="G886">
            <v>-1</v>
          </cell>
        </row>
        <row r="887">
          <cell r="B887">
            <v>171</v>
          </cell>
          <cell r="C887" t="str">
            <v>Restricted cash</v>
          </cell>
          <cell r="F887" t="str">
            <v>BS</v>
          </cell>
          <cell r="G887">
            <v>1</v>
          </cell>
        </row>
        <row r="888">
          <cell r="B888">
            <v>281</v>
          </cell>
          <cell r="C888" t="str">
            <v>Total Assets</v>
          </cell>
          <cell r="F888" t="str">
            <v>BS</v>
          </cell>
          <cell r="G888">
            <v>1</v>
          </cell>
        </row>
        <row r="889">
          <cell r="B889">
            <v>151</v>
          </cell>
          <cell r="C889" t="str">
            <v>Total Current Assets</v>
          </cell>
          <cell r="F889" t="str">
            <v>BS</v>
          </cell>
          <cell r="G889">
            <v>1</v>
          </cell>
        </row>
        <row r="890">
          <cell r="B890">
            <v>451</v>
          </cell>
          <cell r="C890" t="str">
            <v>Total Current Liabilities</v>
          </cell>
          <cell r="F890" t="str">
            <v>BS</v>
          </cell>
          <cell r="G890">
            <v>-1</v>
          </cell>
        </row>
        <row r="891">
          <cell r="B891">
            <v>561</v>
          </cell>
          <cell r="C891" t="str">
            <v>Total Liabilities</v>
          </cell>
          <cell r="F891" t="str">
            <v>BS</v>
          </cell>
          <cell r="G891">
            <v>-1</v>
          </cell>
        </row>
        <row r="892">
          <cell r="B892">
            <v>641</v>
          </cell>
          <cell r="C892" t="str">
            <v>Total liabilities, preferred securities of subsidiaries and shareholders' equity</v>
          </cell>
          <cell r="F892" t="str">
            <v>BS</v>
          </cell>
          <cell r="G892">
            <v>-1</v>
          </cell>
        </row>
        <row r="893">
          <cell r="B893">
            <v>631</v>
          </cell>
          <cell r="C893" t="str">
            <v>Total shareholders' equity</v>
          </cell>
          <cell r="F893" t="str">
            <v>BS</v>
          </cell>
          <cell r="G893">
            <v>-1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Australia Closing Check List"/>
      <sheetName val="FX Swaps Summary"/>
      <sheetName val="TUA Loan Adj JE"/>
      <sheetName val="Subloan"/>
      <sheetName val="Interest on Note"/>
      <sheetName val="Aug04 Notes 1"/>
      <sheetName val="Aug04 Notes 2"/>
      <sheetName val="Aug04 Notes 3"/>
      <sheetName val="ELIMINATE AUSH1"/>
      <sheetName val="ELIMINATE TUAUK"/>
      <sheetName val="ELIMINATE TUASG "/>
      <sheetName val="ELIMINATE TUA "/>
      <sheetName val="LTICP Aug04 JE"/>
      <sheetName val="LTICP Support"/>
      <sheetName val="AUSH2 BAL"/>
      <sheetName val="BRHDG BAL"/>
      <sheetName val="TUUKA BALANCES"/>
      <sheetName val="TUUKH BALANCES"/>
      <sheetName val="AUSH1 WALKFORWARD"/>
      <sheetName val="ACCTDESCRIP"/>
      <sheetName val="DOC1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5">
          <cell r="A5" t="str">
            <v>Account</v>
          </cell>
          <cell r="B5" t="str">
            <v>Status</v>
          </cell>
          <cell r="C5" t="str">
            <v>Descr</v>
          </cell>
          <cell r="D5" t="str">
            <v>Short Desc</v>
          </cell>
          <cell r="E5" t="str">
            <v>Type</v>
          </cell>
          <cell r="F5" t="str">
            <v>Descr</v>
          </cell>
          <cell r="G5" t="str">
            <v>SetID</v>
          </cell>
        </row>
        <row r="6">
          <cell r="A6">
            <v>1866018</v>
          </cell>
          <cell r="B6" t="str">
            <v>A</v>
          </cell>
          <cell r="C6" t="str">
            <v>1997 Jan Storm - WACO</v>
          </cell>
          <cell r="D6" t="str">
            <v>1997 Jan S</v>
          </cell>
          <cell r="E6" t="str">
            <v>A</v>
          </cell>
          <cell r="F6" t="str">
            <v>Asset</v>
          </cell>
          <cell r="G6" t="str">
            <v>SHARE</v>
          </cell>
        </row>
        <row r="7">
          <cell r="A7">
            <v>1866019</v>
          </cell>
          <cell r="B7" t="str">
            <v>A</v>
          </cell>
          <cell r="C7" t="str">
            <v>1997 Jan Storm - Arctic</v>
          </cell>
          <cell r="D7" t="str">
            <v>1997 Jan S</v>
          </cell>
          <cell r="E7" t="str">
            <v>A</v>
          </cell>
          <cell r="F7" t="str">
            <v>Asset</v>
          </cell>
          <cell r="G7" t="str">
            <v>SHARE</v>
          </cell>
        </row>
        <row r="8">
          <cell r="A8">
            <v>1866036</v>
          </cell>
          <cell r="B8" t="str">
            <v>A</v>
          </cell>
          <cell r="C8" t="str">
            <v>United Way Cookbook</v>
          </cell>
          <cell r="D8" t="str">
            <v>United Way</v>
          </cell>
          <cell r="E8" t="str">
            <v>A</v>
          </cell>
          <cell r="F8" t="str">
            <v>Asset</v>
          </cell>
          <cell r="G8" t="str">
            <v>SHARE</v>
          </cell>
        </row>
        <row r="9">
          <cell r="A9">
            <v>1866041</v>
          </cell>
          <cell r="B9" t="str">
            <v>A</v>
          </cell>
          <cell r="C9" t="str">
            <v>United Way Golf Tournament</v>
          </cell>
          <cell r="D9" t="str">
            <v>United Way</v>
          </cell>
          <cell r="E9" t="str">
            <v>A</v>
          </cell>
          <cell r="F9" t="str">
            <v>Asset</v>
          </cell>
          <cell r="G9" t="str">
            <v>SHARE</v>
          </cell>
        </row>
        <row r="10">
          <cell r="A10">
            <v>1866042</v>
          </cell>
          <cell r="B10" t="str">
            <v>A</v>
          </cell>
          <cell r="C10" t="str">
            <v>LSG Inserting MDC</v>
          </cell>
          <cell r="D10" t="str">
            <v>LSG Insert</v>
          </cell>
          <cell r="E10" t="str">
            <v>A</v>
          </cell>
          <cell r="F10" t="str">
            <v>Asset</v>
          </cell>
          <cell r="G10" t="str">
            <v>SHARE</v>
          </cell>
        </row>
        <row r="11">
          <cell r="A11">
            <v>1866043</v>
          </cell>
          <cell r="B11" t="str">
            <v>A</v>
          </cell>
          <cell r="C11" t="str">
            <v>Diversity Training Expenditure</v>
          </cell>
          <cell r="D11" t="str">
            <v>Diversity</v>
          </cell>
          <cell r="E11" t="str">
            <v>A</v>
          </cell>
          <cell r="F11" t="str">
            <v>Asset</v>
          </cell>
          <cell r="G11" t="str">
            <v>SHARE</v>
          </cell>
        </row>
        <row r="12">
          <cell r="A12">
            <v>1866045</v>
          </cell>
          <cell r="B12" t="str">
            <v>A</v>
          </cell>
          <cell r="C12" t="str">
            <v>RE - Routing 1997</v>
          </cell>
          <cell r="D12" t="str">
            <v>RE - Routi</v>
          </cell>
          <cell r="E12" t="str">
            <v>A</v>
          </cell>
          <cell r="F12" t="str">
            <v>Asset</v>
          </cell>
          <cell r="G12" t="str">
            <v>SHARE</v>
          </cell>
        </row>
        <row r="13">
          <cell r="A13">
            <v>1866047</v>
          </cell>
          <cell r="B13" t="str">
            <v>A</v>
          </cell>
          <cell r="C13" t="str">
            <v>Participation in Alec</v>
          </cell>
          <cell r="D13" t="str">
            <v>Participat</v>
          </cell>
          <cell r="E13" t="str">
            <v>A</v>
          </cell>
          <cell r="F13" t="str">
            <v>Asset</v>
          </cell>
          <cell r="G13" t="str">
            <v>SHARE</v>
          </cell>
        </row>
        <row r="14">
          <cell r="A14">
            <v>1868700</v>
          </cell>
          <cell r="B14" t="str">
            <v>A</v>
          </cell>
          <cell r="C14" t="str">
            <v>Long term Incentive Plan - TUE</v>
          </cell>
          <cell r="D14" t="str">
            <v>Long term</v>
          </cell>
          <cell r="E14" t="str">
            <v>A</v>
          </cell>
          <cell r="F14" t="str">
            <v>Asset</v>
          </cell>
          <cell r="G14" t="str">
            <v>SHARE</v>
          </cell>
        </row>
        <row r="15">
          <cell r="A15">
            <v>1868710</v>
          </cell>
          <cell r="B15" t="str">
            <v>A</v>
          </cell>
          <cell r="C15" t="str">
            <v>Long term Incentive Plan - TUS</v>
          </cell>
          <cell r="D15" t="str">
            <v>Long term</v>
          </cell>
          <cell r="E15" t="str">
            <v>A</v>
          </cell>
          <cell r="F15" t="str">
            <v>Asset</v>
          </cell>
          <cell r="G15" t="str">
            <v>SHARE</v>
          </cell>
        </row>
        <row r="16">
          <cell r="A16">
            <v>2539010</v>
          </cell>
          <cell r="B16" t="str">
            <v>A</v>
          </cell>
          <cell r="C16" t="str">
            <v>Deferred Liability</v>
          </cell>
          <cell r="D16" t="str">
            <v>Deferred L</v>
          </cell>
          <cell r="E16" t="str">
            <v>L</v>
          </cell>
          <cell r="F16" t="str">
            <v>Liability</v>
          </cell>
          <cell r="G16" t="str">
            <v>SHARE</v>
          </cell>
        </row>
        <row r="17">
          <cell r="A17">
            <v>1000009</v>
          </cell>
          <cell r="B17" t="str">
            <v>A</v>
          </cell>
          <cell r="C17" t="str">
            <v>Net Distribution Plant by Town</v>
          </cell>
          <cell r="D17" t="str">
            <v>NetPlanInv</v>
          </cell>
          <cell r="E17" t="str">
            <v>A</v>
          </cell>
          <cell r="F17" t="str">
            <v>Asset</v>
          </cell>
          <cell r="G17" t="str">
            <v>SHARE</v>
          </cell>
        </row>
        <row r="18">
          <cell r="A18">
            <v>1010000</v>
          </cell>
          <cell r="B18" t="str">
            <v>A</v>
          </cell>
          <cell r="C18" t="str">
            <v>Intangible</v>
          </cell>
          <cell r="D18" t="str">
            <v>Intangible</v>
          </cell>
          <cell r="E18" t="str">
            <v>A</v>
          </cell>
          <cell r="F18" t="str">
            <v>Asset</v>
          </cell>
          <cell r="G18" t="str">
            <v>SHARE</v>
          </cell>
        </row>
        <row r="19">
          <cell r="A19">
            <v>1010005</v>
          </cell>
          <cell r="B19" t="str">
            <v>A</v>
          </cell>
          <cell r="C19" t="str">
            <v>Land</v>
          </cell>
          <cell r="D19" t="str">
            <v>Land</v>
          </cell>
          <cell r="E19" t="str">
            <v>A</v>
          </cell>
          <cell r="F19" t="str">
            <v>Asset</v>
          </cell>
          <cell r="G19" t="str">
            <v>SHARE</v>
          </cell>
        </row>
        <row r="20">
          <cell r="A20">
            <v>1010010</v>
          </cell>
          <cell r="B20" t="str">
            <v>A</v>
          </cell>
          <cell r="C20" t="str">
            <v>Building</v>
          </cell>
          <cell r="D20" t="str">
            <v>Building</v>
          </cell>
          <cell r="E20" t="str">
            <v>A</v>
          </cell>
          <cell r="F20" t="str">
            <v>Asset</v>
          </cell>
          <cell r="G20" t="str">
            <v>SHARE</v>
          </cell>
        </row>
        <row r="21">
          <cell r="A21">
            <v>1010019</v>
          </cell>
          <cell r="B21" t="str">
            <v>A</v>
          </cell>
          <cell r="C21" t="str">
            <v>IS-Intangible Plant Summary</v>
          </cell>
          <cell r="D21" t="str">
            <v>IS-Int Plt</v>
          </cell>
          <cell r="E21" t="str">
            <v>A</v>
          </cell>
          <cell r="F21" t="str">
            <v>Asset</v>
          </cell>
          <cell r="G21" t="str">
            <v>SHARE</v>
          </cell>
        </row>
        <row r="22">
          <cell r="A22">
            <v>1010020</v>
          </cell>
          <cell r="B22" t="str">
            <v>A</v>
          </cell>
          <cell r="C22" t="str">
            <v>IS-Franchises &amp; Consents</v>
          </cell>
          <cell r="D22" t="str">
            <v>Franchises</v>
          </cell>
          <cell r="E22" t="str">
            <v>A</v>
          </cell>
          <cell r="F22" t="str">
            <v>Asset</v>
          </cell>
          <cell r="G22" t="str">
            <v>SHARE</v>
          </cell>
        </row>
        <row r="23">
          <cell r="A23">
            <v>1010022</v>
          </cell>
          <cell r="B23" t="str">
            <v>A</v>
          </cell>
          <cell r="C23" t="str">
            <v>Tower-Cooling</v>
          </cell>
          <cell r="D23" t="str">
            <v>Tower-Cool</v>
          </cell>
          <cell r="E23" t="str">
            <v>A</v>
          </cell>
          <cell r="F23" t="str">
            <v>Asset</v>
          </cell>
          <cell r="G23" t="str">
            <v>SHARE</v>
          </cell>
        </row>
        <row r="24">
          <cell r="A24">
            <v>1010025</v>
          </cell>
          <cell r="B24" t="str">
            <v>A</v>
          </cell>
          <cell r="C24" t="str">
            <v>Dynamo Pit</v>
          </cell>
          <cell r="D24" t="str">
            <v>Dynamo Pit</v>
          </cell>
          <cell r="E24" t="str">
            <v>A</v>
          </cell>
          <cell r="F24" t="str">
            <v>Asset</v>
          </cell>
          <cell r="G24" t="str">
            <v>SHARE</v>
          </cell>
        </row>
        <row r="25">
          <cell r="A25">
            <v>1010029</v>
          </cell>
          <cell r="B25" t="str">
            <v>A</v>
          </cell>
          <cell r="C25" t="str">
            <v>IS-Distribution Plant Summary</v>
          </cell>
          <cell r="D25" t="str">
            <v>IS-Dist Pl</v>
          </cell>
          <cell r="E25" t="str">
            <v>A</v>
          </cell>
          <cell r="F25" t="str">
            <v>Asset</v>
          </cell>
          <cell r="G25" t="str">
            <v>SHARE</v>
          </cell>
        </row>
        <row r="26">
          <cell r="A26">
            <v>1010030</v>
          </cell>
          <cell r="B26" t="str">
            <v>A</v>
          </cell>
          <cell r="C26" t="str">
            <v>Paint Booth</v>
          </cell>
          <cell r="D26" t="str">
            <v>PaintBooth</v>
          </cell>
          <cell r="E26" t="str">
            <v>A</v>
          </cell>
          <cell r="F26" t="str">
            <v>Asset</v>
          </cell>
          <cell r="G26" t="str">
            <v>SHARE</v>
          </cell>
        </row>
        <row r="27">
          <cell r="A27">
            <v>1010039</v>
          </cell>
          <cell r="B27" t="str">
            <v>A</v>
          </cell>
          <cell r="C27" t="str">
            <v>IS-General Plant Summary</v>
          </cell>
          <cell r="D27" t="str">
            <v>IS-Gen Plt</v>
          </cell>
          <cell r="E27" t="str">
            <v>A</v>
          </cell>
          <cell r="F27" t="str">
            <v>Asset</v>
          </cell>
          <cell r="G27" t="str">
            <v>SHARE</v>
          </cell>
        </row>
        <row r="28">
          <cell r="A28">
            <v>1010060</v>
          </cell>
          <cell r="B28" t="str">
            <v>A</v>
          </cell>
          <cell r="C28" t="str">
            <v>Parking Lot</v>
          </cell>
          <cell r="D28" t="str">
            <v>ParkingLot</v>
          </cell>
          <cell r="E28" t="str">
            <v>A</v>
          </cell>
          <cell r="F28" t="str">
            <v>Asset</v>
          </cell>
          <cell r="G28" t="str">
            <v>SHARE</v>
          </cell>
        </row>
        <row r="29">
          <cell r="A29">
            <v>1010070</v>
          </cell>
          <cell r="B29" t="str">
            <v>A</v>
          </cell>
          <cell r="C29" t="str">
            <v>Fence</v>
          </cell>
          <cell r="D29" t="str">
            <v>Fence</v>
          </cell>
          <cell r="E29" t="str">
            <v>A</v>
          </cell>
          <cell r="F29" t="str">
            <v>Asset</v>
          </cell>
          <cell r="G29" t="str">
            <v>SHARE</v>
          </cell>
        </row>
        <row r="30">
          <cell r="A30">
            <v>1010071</v>
          </cell>
          <cell r="B30" t="str">
            <v>A</v>
          </cell>
          <cell r="C30" t="str">
            <v>Outdoor Lighting System</v>
          </cell>
          <cell r="D30" t="str">
            <v>Outdoor Li</v>
          </cell>
          <cell r="E30" t="str">
            <v>A</v>
          </cell>
          <cell r="F30" t="str">
            <v>Asset</v>
          </cell>
          <cell r="G30" t="str">
            <v>SHARE</v>
          </cell>
        </row>
        <row r="31">
          <cell r="A31">
            <v>1010075</v>
          </cell>
          <cell r="B31" t="str">
            <v>A</v>
          </cell>
          <cell r="C31" t="str">
            <v>Landscaping</v>
          </cell>
          <cell r="D31" t="str">
            <v>Landscapin</v>
          </cell>
          <cell r="E31" t="str">
            <v>A</v>
          </cell>
          <cell r="F31" t="str">
            <v>Asset</v>
          </cell>
          <cell r="G31" t="str">
            <v>SHARE</v>
          </cell>
        </row>
        <row r="32">
          <cell r="A32">
            <v>1010076</v>
          </cell>
          <cell r="B32" t="str">
            <v>A</v>
          </cell>
          <cell r="C32" t="str">
            <v>Water Filtration System</v>
          </cell>
          <cell r="D32" t="str">
            <v>Water Filt</v>
          </cell>
          <cell r="E32" t="str">
            <v>A</v>
          </cell>
          <cell r="F32" t="str">
            <v>Asset</v>
          </cell>
          <cell r="G32" t="str">
            <v>SHARE</v>
          </cell>
        </row>
        <row r="33">
          <cell r="A33">
            <v>1010080</v>
          </cell>
          <cell r="B33" t="str">
            <v>A</v>
          </cell>
          <cell r="C33" t="str">
            <v>System, HVAC</v>
          </cell>
          <cell r="D33" t="str">
            <v>Sys, HVAC</v>
          </cell>
          <cell r="E33" t="str">
            <v>A</v>
          </cell>
          <cell r="F33" t="str">
            <v>Asset</v>
          </cell>
          <cell r="G33" t="str">
            <v>SHARE</v>
          </cell>
        </row>
        <row r="34">
          <cell r="A34">
            <v>1010100</v>
          </cell>
          <cell r="B34" t="str">
            <v>A</v>
          </cell>
          <cell r="C34" t="str">
            <v>IS-Gas &amp;Oil-Electric Plants</v>
          </cell>
          <cell r="D34" t="str">
            <v>Gas &amp;Oil</v>
          </cell>
          <cell r="E34" t="str">
            <v>A</v>
          </cell>
          <cell r="F34" t="str">
            <v>Asset</v>
          </cell>
          <cell r="G34" t="str">
            <v>SHARE</v>
          </cell>
        </row>
        <row r="35">
          <cell r="A35">
            <v>1010101</v>
          </cell>
          <cell r="B35" t="str">
            <v>A</v>
          </cell>
          <cell r="C35" t="str">
            <v>IS-Land in Fee Gas/Oil Prod</v>
          </cell>
          <cell r="D35" t="str">
            <v>IS-LF GasO</v>
          </cell>
          <cell r="E35" t="str">
            <v>A</v>
          </cell>
          <cell r="F35" t="str">
            <v>Asset</v>
          </cell>
          <cell r="G35" t="str">
            <v>SHARE</v>
          </cell>
        </row>
        <row r="36">
          <cell r="A36">
            <v>1010109</v>
          </cell>
          <cell r="B36" t="str">
            <v>A</v>
          </cell>
          <cell r="C36" t="str">
            <v>Production</v>
          </cell>
          <cell r="D36" t="str">
            <v>Production</v>
          </cell>
          <cell r="E36" t="str">
            <v>A</v>
          </cell>
          <cell r="F36" t="str">
            <v>Asset</v>
          </cell>
          <cell r="G36" t="str">
            <v>SHARE</v>
          </cell>
        </row>
        <row r="37">
          <cell r="A37">
            <v>1010110</v>
          </cell>
          <cell r="B37" t="str">
            <v>A</v>
          </cell>
          <cell r="C37" t="str">
            <v>IS-Lignite-Electric Plants</v>
          </cell>
          <cell r="D37" t="str">
            <v>Lignite</v>
          </cell>
          <cell r="E37" t="str">
            <v>A</v>
          </cell>
          <cell r="F37" t="str">
            <v>Asset</v>
          </cell>
          <cell r="G37" t="str">
            <v>SHARE</v>
          </cell>
        </row>
        <row r="38">
          <cell r="A38">
            <v>1010111</v>
          </cell>
          <cell r="B38" t="str">
            <v>A</v>
          </cell>
          <cell r="C38" t="str">
            <v>IS-Land in Fee Lig Prod</v>
          </cell>
          <cell r="D38" t="str">
            <v>IS-LF LigP</v>
          </cell>
          <cell r="E38" t="str">
            <v>A</v>
          </cell>
          <cell r="F38" t="str">
            <v>Asset</v>
          </cell>
          <cell r="G38" t="str">
            <v>SHARE</v>
          </cell>
        </row>
        <row r="39">
          <cell r="A39">
            <v>1010112</v>
          </cell>
          <cell r="B39" t="str">
            <v>A</v>
          </cell>
          <cell r="C39" t="str">
            <v>In Service - Lignite - Sandow</v>
          </cell>
          <cell r="D39" t="str">
            <v>InServ-Lig</v>
          </cell>
          <cell r="E39" t="str">
            <v>A</v>
          </cell>
          <cell r="F39" t="str">
            <v>Asset</v>
          </cell>
          <cell r="G39" t="str">
            <v>SHARE</v>
          </cell>
        </row>
        <row r="40">
          <cell r="A40">
            <v>1010113</v>
          </cell>
          <cell r="B40" t="str">
            <v>A</v>
          </cell>
          <cell r="C40" t="str">
            <v>IS - Sandow Land</v>
          </cell>
          <cell r="D40" t="str">
            <v>IS-Sandow</v>
          </cell>
          <cell r="E40" t="str">
            <v>A</v>
          </cell>
          <cell r="F40" t="str">
            <v>Asset</v>
          </cell>
          <cell r="G40" t="str">
            <v>SHARE</v>
          </cell>
        </row>
        <row r="41">
          <cell r="A41">
            <v>1010120</v>
          </cell>
          <cell r="B41" t="str">
            <v>A</v>
          </cell>
          <cell r="C41" t="str">
            <v>IS-Nuclear-Electric Plants</v>
          </cell>
          <cell r="D41" t="str">
            <v>Nuclear</v>
          </cell>
          <cell r="E41" t="str">
            <v>A</v>
          </cell>
          <cell r="F41" t="str">
            <v>Asset</v>
          </cell>
          <cell r="G41" t="str">
            <v>SHARE</v>
          </cell>
        </row>
        <row r="42">
          <cell r="A42">
            <v>1010121</v>
          </cell>
          <cell r="B42" t="str">
            <v>A</v>
          </cell>
          <cell r="C42" t="str">
            <v>Reserve Reg Disallowance</v>
          </cell>
          <cell r="D42" t="str">
            <v>Reserve Re</v>
          </cell>
          <cell r="E42" t="str">
            <v>A</v>
          </cell>
          <cell r="F42" t="str">
            <v>Asset</v>
          </cell>
          <cell r="G42" t="str">
            <v>SHARE</v>
          </cell>
        </row>
        <row r="43">
          <cell r="A43">
            <v>1010122</v>
          </cell>
          <cell r="B43" t="str">
            <v>A</v>
          </cell>
          <cell r="C43" t="str">
            <v>IS-Nuclear-Elec Plnts-Land</v>
          </cell>
          <cell r="D43" t="str">
            <v>Nuc-Land</v>
          </cell>
          <cell r="E43" t="str">
            <v>A</v>
          </cell>
          <cell r="F43" t="str">
            <v>Asset</v>
          </cell>
          <cell r="G43" t="str">
            <v>SHARE</v>
          </cell>
        </row>
        <row r="44">
          <cell r="A44">
            <v>1010130</v>
          </cell>
          <cell r="B44" t="str">
            <v>A</v>
          </cell>
          <cell r="C44" t="str">
            <v>IS-Other-Electric Plants</v>
          </cell>
          <cell r="D44" t="str">
            <v>IS-Other</v>
          </cell>
          <cell r="E44" t="str">
            <v>A</v>
          </cell>
          <cell r="F44" t="str">
            <v>Asset</v>
          </cell>
          <cell r="G44" t="str">
            <v>SHARE</v>
          </cell>
        </row>
        <row r="45">
          <cell r="A45">
            <v>1010150</v>
          </cell>
          <cell r="B45" t="str">
            <v>A</v>
          </cell>
          <cell r="C45" t="str">
            <v>System, Security</v>
          </cell>
          <cell r="D45" t="str">
            <v>Sys, Secur</v>
          </cell>
          <cell r="E45" t="str">
            <v>A</v>
          </cell>
          <cell r="F45" t="str">
            <v>Asset</v>
          </cell>
          <cell r="G45" t="str">
            <v>SHARE</v>
          </cell>
        </row>
        <row r="46">
          <cell r="A46">
            <v>1010151</v>
          </cell>
          <cell r="B46" t="str">
            <v>A</v>
          </cell>
          <cell r="C46" t="str">
            <v>System, Fire Protection</v>
          </cell>
          <cell r="D46" t="str">
            <v>Est. Only</v>
          </cell>
          <cell r="E46" t="str">
            <v>A</v>
          </cell>
          <cell r="F46" t="str">
            <v>Asset</v>
          </cell>
          <cell r="G46" t="str">
            <v>SHARE</v>
          </cell>
        </row>
        <row r="47">
          <cell r="A47">
            <v>1010165</v>
          </cell>
          <cell r="B47" t="str">
            <v>A</v>
          </cell>
          <cell r="C47" t="str">
            <v>Structures, Other</v>
          </cell>
          <cell r="D47" t="str">
            <v>Structures</v>
          </cell>
          <cell r="E47" t="str">
            <v>A</v>
          </cell>
          <cell r="F47" t="str">
            <v>Asset</v>
          </cell>
          <cell r="G47" t="str">
            <v>SHARE</v>
          </cell>
        </row>
        <row r="48">
          <cell r="A48">
            <v>1010175</v>
          </cell>
          <cell r="B48" t="str">
            <v>A</v>
          </cell>
          <cell r="C48" t="str">
            <v>System, Surface Drainage</v>
          </cell>
          <cell r="D48" t="str">
            <v>Sys,Surfac</v>
          </cell>
          <cell r="E48" t="str">
            <v>A</v>
          </cell>
          <cell r="F48" t="str">
            <v>Asset</v>
          </cell>
          <cell r="G48" t="str">
            <v>SHARE</v>
          </cell>
        </row>
        <row r="49">
          <cell r="A49">
            <v>1010200</v>
          </cell>
          <cell r="B49" t="str">
            <v>A</v>
          </cell>
          <cell r="C49" t="str">
            <v>IS-Transmission</v>
          </cell>
          <cell r="D49" t="str">
            <v>Transmissi</v>
          </cell>
          <cell r="E49" t="str">
            <v>A</v>
          </cell>
          <cell r="F49" t="str">
            <v>Asset</v>
          </cell>
          <cell r="G49" t="str">
            <v>SHARE</v>
          </cell>
        </row>
        <row r="50">
          <cell r="A50">
            <v>1010201</v>
          </cell>
          <cell r="B50" t="str">
            <v>A</v>
          </cell>
          <cell r="C50" t="str">
            <v>IS-Transmission Fee Land</v>
          </cell>
          <cell r="D50" t="str">
            <v>IS-Transm</v>
          </cell>
          <cell r="E50" t="str">
            <v>A</v>
          </cell>
          <cell r="F50" t="str">
            <v>Asset</v>
          </cell>
          <cell r="G50" t="str">
            <v>SHARE</v>
          </cell>
        </row>
        <row r="51">
          <cell r="A51">
            <v>1010202</v>
          </cell>
          <cell r="B51" t="str">
            <v>A</v>
          </cell>
          <cell r="C51" t="str">
            <v>IS-Transmission-Sandow</v>
          </cell>
          <cell r="D51" t="str">
            <v>IS-TranSan</v>
          </cell>
          <cell r="E51" t="str">
            <v>A</v>
          </cell>
          <cell r="F51" t="str">
            <v>Asset</v>
          </cell>
          <cell r="G51" t="str">
            <v>SHARE</v>
          </cell>
        </row>
        <row r="52">
          <cell r="A52">
            <v>1010210</v>
          </cell>
          <cell r="B52" t="str">
            <v>A</v>
          </cell>
          <cell r="C52" t="str">
            <v>IS-Trans-City Gate Station</v>
          </cell>
          <cell r="D52" t="str">
            <v>City Gate</v>
          </cell>
          <cell r="E52" t="str">
            <v>A</v>
          </cell>
          <cell r="F52" t="str">
            <v>Asset</v>
          </cell>
          <cell r="G52" t="str">
            <v>SHARE</v>
          </cell>
        </row>
        <row r="53">
          <cell r="A53">
            <v>1010211</v>
          </cell>
          <cell r="B53" t="str">
            <v>A</v>
          </cell>
          <cell r="C53" t="str">
            <v>IS - Transmission Substation</v>
          </cell>
          <cell r="D53" t="str">
            <v>IS-Trans S</v>
          </cell>
          <cell r="E53" t="str">
            <v>A</v>
          </cell>
          <cell r="F53" t="str">
            <v>Asset</v>
          </cell>
          <cell r="G53" t="str">
            <v>SHARE</v>
          </cell>
        </row>
        <row r="54">
          <cell r="A54">
            <v>1010212</v>
          </cell>
          <cell r="B54" t="str">
            <v>A</v>
          </cell>
          <cell r="C54" t="str">
            <v>IS-Transmission Substation Lan</v>
          </cell>
          <cell r="D54" t="str">
            <v>IS-Trans S</v>
          </cell>
          <cell r="E54" t="str">
            <v>A</v>
          </cell>
          <cell r="F54" t="str">
            <v>Asset</v>
          </cell>
          <cell r="G54" t="str">
            <v>SHARE</v>
          </cell>
        </row>
        <row r="55">
          <cell r="A55">
            <v>1010220</v>
          </cell>
          <cell r="B55" t="str">
            <v>A</v>
          </cell>
          <cell r="C55" t="str">
            <v>IS-Transm Compressor Stations</v>
          </cell>
          <cell r="D55" t="str">
            <v>Compressor</v>
          </cell>
          <cell r="E55" t="str">
            <v>A</v>
          </cell>
          <cell r="F55" t="str">
            <v>Asset</v>
          </cell>
          <cell r="G55" t="str">
            <v>SHARE</v>
          </cell>
        </row>
        <row r="56">
          <cell r="A56">
            <v>1010221</v>
          </cell>
          <cell r="B56" t="str">
            <v>A</v>
          </cell>
          <cell r="C56" t="str">
            <v>Transmission Compress Fee Land</v>
          </cell>
          <cell r="D56" t="str">
            <v>Trn Comp F</v>
          </cell>
          <cell r="E56" t="str">
            <v>A</v>
          </cell>
          <cell r="F56" t="str">
            <v>Asset</v>
          </cell>
          <cell r="G56" t="str">
            <v>SHARE</v>
          </cell>
        </row>
        <row r="57">
          <cell r="A57">
            <v>1010230</v>
          </cell>
          <cell r="B57" t="str">
            <v>A</v>
          </cell>
          <cell r="C57" t="str">
            <v>System, Plumbing</v>
          </cell>
          <cell r="D57" t="str">
            <v>Sys, Plumb</v>
          </cell>
          <cell r="E57" t="str">
            <v>A</v>
          </cell>
          <cell r="F57" t="str">
            <v>Asset</v>
          </cell>
          <cell r="G57" t="str">
            <v>SHARE</v>
          </cell>
        </row>
        <row r="58">
          <cell r="A58">
            <v>1010235</v>
          </cell>
          <cell r="B58" t="str">
            <v>A</v>
          </cell>
          <cell r="C58" t="str">
            <v>System, Electrical</v>
          </cell>
          <cell r="D58" t="str">
            <v>Sys, Elect</v>
          </cell>
          <cell r="E58" t="str">
            <v>A</v>
          </cell>
          <cell r="F58" t="str">
            <v>Asset</v>
          </cell>
          <cell r="G58" t="str">
            <v>SHARE</v>
          </cell>
        </row>
        <row r="59">
          <cell r="A59">
            <v>1010236</v>
          </cell>
          <cell r="B59" t="str">
            <v>A</v>
          </cell>
          <cell r="C59" t="str">
            <v>Lighting Fixtures</v>
          </cell>
          <cell r="D59" t="str">
            <v>Light Fixt</v>
          </cell>
          <cell r="E59" t="str">
            <v>A</v>
          </cell>
          <cell r="F59" t="str">
            <v>Asset</v>
          </cell>
          <cell r="G59" t="str">
            <v>SHARE</v>
          </cell>
        </row>
        <row r="60">
          <cell r="A60">
            <v>1010240</v>
          </cell>
          <cell r="B60" t="str">
            <v>A</v>
          </cell>
          <cell r="C60" t="str">
            <v>Floor Covering</v>
          </cell>
          <cell r="D60" t="str">
            <v>FloorCover</v>
          </cell>
          <cell r="E60" t="str">
            <v>A</v>
          </cell>
          <cell r="F60" t="str">
            <v>Asset</v>
          </cell>
          <cell r="G60" t="str">
            <v>SHARE</v>
          </cell>
        </row>
        <row r="61">
          <cell r="A61">
            <v>1010242</v>
          </cell>
          <cell r="B61" t="str">
            <v>A</v>
          </cell>
          <cell r="C61" t="str">
            <v>Emergency Generator</v>
          </cell>
          <cell r="D61" t="str">
            <v>EMRGCYGEN</v>
          </cell>
          <cell r="E61" t="str">
            <v>A</v>
          </cell>
          <cell r="F61" t="str">
            <v>Asset</v>
          </cell>
          <cell r="G61" t="str">
            <v>SHARE</v>
          </cell>
        </row>
        <row r="62">
          <cell r="A62">
            <v>1010300</v>
          </cell>
          <cell r="B62" t="str">
            <v>A</v>
          </cell>
          <cell r="C62" t="str">
            <v>IS-Distribution System</v>
          </cell>
          <cell r="D62" t="str">
            <v>Distributi</v>
          </cell>
          <cell r="E62" t="str">
            <v>A</v>
          </cell>
          <cell r="F62" t="str">
            <v>Asset</v>
          </cell>
          <cell r="G62" t="str">
            <v>SHARE</v>
          </cell>
        </row>
        <row r="63">
          <cell r="A63">
            <v>1010301</v>
          </cell>
          <cell r="B63" t="str">
            <v>A</v>
          </cell>
          <cell r="C63" t="str">
            <v>Distribution Fee Land</v>
          </cell>
          <cell r="D63" t="str">
            <v>Distributi</v>
          </cell>
          <cell r="E63" t="str">
            <v>A</v>
          </cell>
          <cell r="F63" t="str">
            <v>Asset</v>
          </cell>
          <cell r="G63" t="str">
            <v>SHARE</v>
          </cell>
        </row>
        <row r="64">
          <cell r="A64">
            <v>1010309</v>
          </cell>
          <cell r="B64" t="str">
            <v>A</v>
          </cell>
          <cell r="C64" t="str">
            <v>Distribution</v>
          </cell>
          <cell r="D64" t="str">
            <v>Distrib.</v>
          </cell>
          <cell r="E64" t="str">
            <v>A</v>
          </cell>
          <cell r="F64" t="str">
            <v>Asset</v>
          </cell>
          <cell r="G64" t="str">
            <v>SHARE</v>
          </cell>
        </row>
        <row r="65">
          <cell r="A65">
            <v>1010310</v>
          </cell>
          <cell r="B65" t="str">
            <v>A</v>
          </cell>
          <cell r="C65" t="str">
            <v>IS-Distribution-Substation</v>
          </cell>
          <cell r="D65" t="str">
            <v>Distr-Sub</v>
          </cell>
          <cell r="E65" t="str">
            <v>A</v>
          </cell>
          <cell r="F65" t="str">
            <v>Asset</v>
          </cell>
          <cell r="G65" t="str">
            <v>SHARE</v>
          </cell>
        </row>
        <row r="66">
          <cell r="A66">
            <v>1010311</v>
          </cell>
          <cell r="B66" t="str">
            <v>A</v>
          </cell>
          <cell r="C66" t="str">
            <v>IS-Land in Fee Distb Substatio</v>
          </cell>
          <cell r="D66" t="str">
            <v>IS-LF DisS</v>
          </cell>
          <cell r="E66" t="str">
            <v>A</v>
          </cell>
          <cell r="F66" t="str">
            <v>Asset</v>
          </cell>
          <cell r="G66" t="str">
            <v>SHARE</v>
          </cell>
        </row>
        <row r="67">
          <cell r="A67">
            <v>1010320</v>
          </cell>
          <cell r="B67" t="str">
            <v>A</v>
          </cell>
          <cell r="C67" t="str">
            <v>PIS-Rsv for Reg Disallowance</v>
          </cell>
          <cell r="D67" t="str">
            <v>PIS-Rsv</v>
          </cell>
          <cell r="E67" t="str">
            <v>A</v>
          </cell>
          <cell r="F67" t="str">
            <v>Asset</v>
          </cell>
          <cell r="G67" t="str">
            <v>SHARE</v>
          </cell>
        </row>
        <row r="68">
          <cell r="A68">
            <v>1010330</v>
          </cell>
          <cell r="B68" t="str">
            <v>A</v>
          </cell>
          <cell r="C68" t="str">
            <v>Leasehold Improvements</v>
          </cell>
          <cell r="D68" t="str">
            <v>LeasImprov</v>
          </cell>
          <cell r="E68" t="str">
            <v>A</v>
          </cell>
          <cell r="F68" t="str">
            <v>Asset</v>
          </cell>
          <cell r="G68" t="str">
            <v>SHARE</v>
          </cell>
        </row>
        <row r="69">
          <cell r="A69">
            <v>1010400</v>
          </cell>
          <cell r="B69" t="str">
            <v>A</v>
          </cell>
          <cell r="C69" t="str">
            <v>IS-Prod-Oil &amp; Gas Wells</v>
          </cell>
          <cell r="D69" t="str">
            <v>Oil &amp; Gas</v>
          </cell>
          <cell r="E69" t="str">
            <v>A</v>
          </cell>
          <cell r="F69" t="str">
            <v>Asset</v>
          </cell>
          <cell r="G69" t="str">
            <v>SHARE</v>
          </cell>
        </row>
        <row r="70">
          <cell r="A70">
            <v>1010500</v>
          </cell>
          <cell r="B70" t="str">
            <v>A</v>
          </cell>
          <cell r="C70" t="str">
            <v>IS-Gath-Rights of Way</v>
          </cell>
          <cell r="D70" t="str">
            <v>Gath-ROW</v>
          </cell>
          <cell r="E70" t="str">
            <v>A</v>
          </cell>
          <cell r="F70" t="str">
            <v>Asset</v>
          </cell>
          <cell r="G70" t="str">
            <v>SHARE</v>
          </cell>
        </row>
        <row r="71">
          <cell r="A71">
            <v>1010501</v>
          </cell>
          <cell r="B71" t="str">
            <v>A</v>
          </cell>
          <cell r="C71" t="str">
            <v>IS-Gathering Fee Land</v>
          </cell>
          <cell r="D71" t="str">
            <v>IS-GathFee</v>
          </cell>
          <cell r="E71" t="str">
            <v>A</v>
          </cell>
          <cell r="F71" t="str">
            <v>Asset</v>
          </cell>
          <cell r="G71" t="str">
            <v>SHARE</v>
          </cell>
        </row>
        <row r="72">
          <cell r="A72">
            <v>1010520</v>
          </cell>
          <cell r="B72" t="str">
            <v>A</v>
          </cell>
          <cell r="C72" t="str">
            <v>IS-Gath-Compressor Stations</v>
          </cell>
          <cell r="D72" t="str">
            <v>Gath-C Sta</v>
          </cell>
          <cell r="E72" t="str">
            <v>A</v>
          </cell>
          <cell r="F72" t="str">
            <v>Asset</v>
          </cell>
          <cell r="G72" t="str">
            <v>SHARE</v>
          </cell>
        </row>
        <row r="73">
          <cell r="A73">
            <v>1010532</v>
          </cell>
          <cell r="B73" t="str">
            <v>A</v>
          </cell>
          <cell r="C73" t="str">
            <v>TRANSFORMER PAD 1000 KVA</v>
          </cell>
          <cell r="D73" t="str">
            <v>TRANSFORME</v>
          </cell>
          <cell r="E73" t="str">
            <v>A</v>
          </cell>
          <cell r="F73" t="str">
            <v>Asset</v>
          </cell>
          <cell r="G73" t="str">
            <v>SHARE</v>
          </cell>
        </row>
        <row r="74">
          <cell r="A74">
            <v>1010534</v>
          </cell>
          <cell r="B74" t="str">
            <v>A</v>
          </cell>
          <cell r="C74" t="str">
            <v>Transformer</v>
          </cell>
          <cell r="D74" t="str">
            <v>Transforme</v>
          </cell>
          <cell r="E74" t="str">
            <v>A</v>
          </cell>
          <cell r="F74" t="str">
            <v>Asset</v>
          </cell>
          <cell r="G74" t="str">
            <v>SHARE</v>
          </cell>
        </row>
        <row r="75">
          <cell r="A75">
            <v>1010535</v>
          </cell>
          <cell r="B75" t="str">
            <v>A</v>
          </cell>
          <cell r="C75" t="str">
            <v>2500 KVA XFRMER PAD</v>
          </cell>
          <cell r="D75" t="str">
            <v>2500 KVA X</v>
          </cell>
          <cell r="E75" t="str">
            <v>A</v>
          </cell>
          <cell r="F75" t="str">
            <v>Asset</v>
          </cell>
          <cell r="G75" t="str">
            <v>SHARE</v>
          </cell>
        </row>
        <row r="76">
          <cell r="A76">
            <v>1010536</v>
          </cell>
          <cell r="B76" t="str">
            <v>A</v>
          </cell>
          <cell r="C76" t="str">
            <v>4/0 AL TRXLPJ</v>
          </cell>
          <cell r="D76" t="str">
            <v>4/0 AL TRX</v>
          </cell>
          <cell r="E76" t="str">
            <v>A</v>
          </cell>
          <cell r="F76" t="str">
            <v>Asset</v>
          </cell>
          <cell r="G76" t="str">
            <v>SHARE</v>
          </cell>
        </row>
        <row r="77">
          <cell r="A77">
            <v>1010537</v>
          </cell>
          <cell r="B77" t="str">
            <v>A</v>
          </cell>
          <cell r="C77" t="str">
            <v>Transformer 3750 KVA PAD</v>
          </cell>
          <cell r="D77" t="str">
            <v>Transforme</v>
          </cell>
          <cell r="E77" t="str">
            <v>A</v>
          </cell>
          <cell r="F77" t="str">
            <v>Asset</v>
          </cell>
          <cell r="G77" t="str">
            <v>SHARE</v>
          </cell>
        </row>
        <row r="78">
          <cell r="A78">
            <v>1010550</v>
          </cell>
          <cell r="B78" t="str">
            <v>A</v>
          </cell>
          <cell r="C78" t="str">
            <v>IS-Gas Processing Plants</v>
          </cell>
          <cell r="D78" t="str">
            <v>Gas Proces</v>
          </cell>
          <cell r="E78" t="str">
            <v>A</v>
          </cell>
          <cell r="F78" t="str">
            <v>Asset</v>
          </cell>
          <cell r="G78" t="str">
            <v>SHARE</v>
          </cell>
        </row>
        <row r="79">
          <cell r="A79">
            <v>1010551</v>
          </cell>
          <cell r="B79" t="str">
            <v>A</v>
          </cell>
          <cell r="C79" t="str">
            <v>Gas Processing Plants Fee Land</v>
          </cell>
          <cell r="D79" t="str">
            <v>ProcFeeLnd</v>
          </cell>
          <cell r="E79" t="str">
            <v>A</v>
          </cell>
          <cell r="F79" t="str">
            <v>Asset</v>
          </cell>
          <cell r="G79" t="str">
            <v>SHARE</v>
          </cell>
        </row>
        <row r="80">
          <cell r="A80">
            <v>1010600</v>
          </cell>
          <cell r="B80" t="str">
            <v>A</v>
          </cell>
          <cell r="C80" t="str">
            <v>IS-Underground Storage</v>
          </cell>
          <cell r="D80" t="str">
            <v>Ug Storage</v>
          </cell>
          <cell r="E80" t="str">
            <v>A</v>
          </cell>
          <cell r="F80" t="str">
            <v>Asset</v>
          </cell>
          <cell r="G80" t="str">
            <v>SHARE</v>
          </cell>
        </row>
        <row r="81">
          <cell r="A81">
            <v>1010601</v>
          </cell>
          <cell r="B81" t="str">
            <v>A</v>
          </cell>
          <cell r="C81" t="str">
            <v>IS-Underground Storag Fee Land</v>
          </cell>
          <cell r="D81" t="str">
            <v>IS-Undrgrn</v>
          </cell>
          <cell r="E81" t="str">
            <v>A</v>
          </cell>
          <cell r="F81" t="str">
            <v>Asset</v>
          </cell>
          <cell r="G81" t="str">
            <v>SHARE</v>
          </cell>
        </row>
        <row r="82">
          <cell r="A82">
            <v>1010700</v>
          </cell>
          <cell r="B82" t="str">
            <v>A</v>
          </cell>
          <cell r="C82" t="str">
            <v>IS-Gen Plant-Fee Land</v>
          </cell>
          <cell r="D82" t="str">
            <v>Fee Land</v>
          </cell>
          <cell r="E82" t="str">
            <v>A</v>
          </cell>
          <cell r="F82" t="str">
            <v>Asset</v>
          </cell>
          <cell r="G82" t="str">
            <v>SHARE</v>
          </cell>
        </row>
        <row r="83">
          <cell r="A83">
            <v>1010710</v>
          </cell>
          <cell r="B83" t="str">
            <v>A</v>
          </cell>
          <cell r="C83" t="str">
            <v>IS-Gen Plnt-Struct &amp; Improv</v>
          </cell>
          <cell r="D83" t="str">
            <v>Structures</v>
          </cell>
          <cell r="E83" t="str">
            <v>A</v>
          </cell>
          <cell r="F83" t="str">
            <v>Asset</v>
          </cell>
          <cell r="G83" t="str">
            <v>SHARE</v>
          </cell>
        </row>
        <row r="84">
          <cell r="A84">
            <v>1010720</v>
          </cell>
          <cell r="B84" t="str">
            <v>A</v>
          </cell>
          <cell r="C84" t="str">
            <v>IS-Gen Plnt-Furn &amp; Equip</v>
          </cell>
          <cell r="D84" t="str">
            <v>Furn &amp; Eqp</v>
          </cell>
          <cell r="E84" t="str">
            <v>A</v>
          </cell>
          <cell r="F84" t="str">
            <v>Asset</v>
          </cell>
          <cell r="G84" t="str">
            <v>SHARE</v>
          </cell>
        </row>
        <row r="85">
          <cell r="A85">
            <v>1010730</v>
          </cell>
          <cell r="B85" t="str">
            <v>A</v>
          </cell>
          <cell r="C85" t="str">
            <v>IS-Transportation Equipment</v>
          </cell>
          <cell r="D85" t="str">
            <v>Transporta</v>
          </cell>
          <cell r="E85" t="str">
            <v>A</v>
          </cell>
          <cell r="F85" t="str">
            <v>Asset</v>
          </cell>
          <cell r="G85" t="str">
            <v>SHARE</v>
          </cell>
        </row>
        <row r="86">
          <cell r="A86">
            <v>1010740</v>
          </cell>
          <cell r="B86" t="str">
            <v>A</v>
          </cell>
          <cell r="C86" t="str">
            <v>IS-Gen Plnt-Stores Equipment</v>
          </cell>
          <cell r="D86" t="str">
            <v>Stores Eqp</v>
          </cell>
          <cell r="E86" t="str">
            <v>A</v>
          </cell>
          <cell r="F86" t="str">
            <v>Asset</v>
          </cell>
          <cell r="G86" t="str">
            <v>SHARE</v>
          </cell>
        </row>
        <row r="87">
          <cell r="A87">
            <v>1010745</v>
          </cell>
          <cell r="B87" t="str">
            <v>A</v>
          </cell>
          <cell r="C87" t="str">
            <v>IS-Gen Plnt-Miscellaneous Equ</v>
          </cell>
          <cell r="D87" t="str">
            <v>IS-Gen Mis</v>
          </cell>
          <cell r="E87" t="str">
            <v>A</v>
          </cell>
          <cell r="F87" t="str">
            <v>Asset</v>
          </cell>
          <cell r="G87" t="str">
            <v>SHARE</v>
          </cell>
        </row>
        <row r="88">
          <cell r="A88">
            <v>1010750</v>
          </cell>
          <cell r="B88" t="str">
            <v>A</v>
          </cell>
          <cell r="C88" t="str">
            <v>IS-Gen Plnt-Lab Equipment</v>
          </cell>
          <cell r="D88" t="str">
            <v>Lab Eqp</v>
          </cell>
          <cell r="E88" t="str">
            <v>A</v>
          </cell>
          <cell r="F88" t="str">
            <v>Asset</v>
          </cell>
          <cell r="G88" t="str">
            <v>SHARE</v>
          </cell>
        </row>
        <row r="89">
          <cell r="A89">
            <v>1010760</v>
          </cell>
          <cell r="B89" t="str">
            <v>A</v>
          </cell>
          <cell r="C89" t="str">
            <v>IS-Gen Plnt-Power Op Equip</v>
          </cell>
          <cell r="D89" t="str">
            <v>Power Oper</v>
          </cell>
          <cell r="E89" t="str">
            <v>A</v>
          </cell>
          <cell r="F89" t="str">
            <v>Asset</v>
          </cell>
          <cell r="G89" t="str">
            <v>SHARE</v>
          </cell>
        </row>
        <row r="90">
          <cell r="A90">
            <v>1010770</v>
          </cell>
          <cell r="B90" t="str">
            <v>A</v>
          </cell>
          <cell r="C90" t="str">
            <v>IS-Gen Plnt-Comm Equip</v>
          </cell>
          <cell r="D90" t="str">
            <v>Communicat</v>
          </cell>
          <cell r="E90" t="str">
            <v>A</v>
          </cell>
          <cell r="F90" t="str">
            <v>Asset</v>
          </cell>
          <cell r="G90" t="str">
            <v>SHARE</v>
          </cell>
        </row>
        <row r="91">
          <cell r="A91">
            <v>1010780</v>
          </cell>
          <cell r="B91" t="str">
            <v>A</v>
          </cell>
          <cell r="C91" t="str">
            <v>IS-Gen Plnt-Cmptr Eq-Mainframe</v>
          </cell>
          <cell r="D91" t="str">
            <v>Cmptr Mf</v>
          </cell>
          <cell r="E91" t="str">
            <v>A</v>
          </cell>
          <cell r="F91" t="str">
            <v>Asset</v>
          </cell>
          <cell r="G91" t="str">
            <v>SHARE</v>
          </cell>
        </row>
        <row r="92">
          <cell r="A92">
            <v>1010781</v>
          </cell>
          <cell r="B92" t="str">
            <v>A</v>
          </cell>
          <cell r="C92" t="str">
            <v>IS-Gen Plnt-Computer Equip-PC</v>
          </cell>
          <cell r="D92" t="str">
            <v>Comp Equip</v>
          </cell>
          <cell r="E92" t="str">
            <v>A</v>
          </cell>
          <cell r="F92" t="str">
            <v>Asset</v>
          </cell>
          <cell r="G92" t="str">
            <v>SHARE</v>
          </cell>
        </row>
        <row r="93">
          <cell r="A93">
            <v>1010782</v>
          </cell>
          <cell r="B93" t="str">
            <v>A</v>
          </cell>
          <cell r="C93" t="str">
            <v>IS-Computer Software</v>
          </cell>
          <cell r="D93" t="str">
            <v>Cmptr-Sw</v>
          </cell>
          <cell r="E93" t="str">
            <v>A</v>
          </cell>
          <cell r="F93" t="str">
            <v>Asset</v>
          </cell>
          <cell r="G93" t="str">
            <v>SHARE</v>
          </cell>
        </row>
        <row r="94">
          <cell r="A94">
            <v>1010790</v>
          </cell>
          <cell r="B94" t="str">
            <v>A</v>
          </cell>
          <cell r="C94" t="str">
            <v>IS-Gen Plnt-Misc Equipment</v>
          </cell>
          <cell r="D94" t="str">
            <v>Misc Eqp</v>
          </cell>
          <cell r="E94" t="str">
            <v>A</v>
          </cell>
          <cell r="F94" t="str">
            <v>Asset</v>
          </cell>
          <cell r="G94" t="str">
            <v>SHARE</v>
          </cell>
        </row>
        <row r="95">
          <cell r="A95">
            <v>1010795</v>
          </cell>
          <cell r="B95" t="str">
            <v>A</v>
          </cell>
          <cell r="C95" t="str">
            <v>IS-Gen Plnt-Leasehold Improv</v>
          </cell>
          <cell r="D95" t="str">
            <v>Leasehold</v>
          </cell>
          <cell r="E95" t="str">
            <v>A</v>
          </cell>
          <cell r="F95" t="str">
            <v>Asset</v>
          </cell>
          <cell r="G95" t="str">
            <v>SHARE</v>
          </cell>
        </row>
        <row r="96">
          <cell r="A96">
            <v>1010798</v>
          </cell>
          <cell r="B96" t="str">
            <v>A</v>
          </cell>
          <cell r="C96" t="str">
            <v>IS-General Plant</v>
          </cell>
          <cell r="D96" t="str">
            <v>Gen Plnt</v>
          </cell>
          <cell r="E96" t="str">
            <v>A</v>
          </cell>
          <cell r="F96" t="str">
            <v>Asset</v>
          </cell>
          <cell r="G96" t="str">
            <v>SHARE</v>
          </cell>
        </row>
        <row r="97">
          <cell r="A97">
            <v>1010799</v>
          </cell>
          <cell r="B97" t="str">
            <v>A</v>
          </cell>
          <cell r="C97" t="str">
            <v>IS-Gen Other Tangible Property</v>
          </cell>
          <cell r="D97" t="str">
            <v>IS-Gen Oth</v>
          </cell>
          <cell r="E97" t="str">
            <v>A</v>
          </cell>
          <cell r="F97" t="str">
            <v>Asset</v>
          </cell>
          <cell r="G97" t="str">
            <v>SHARE</v>
          </cell>
        </row>
        <row r="98">
          <cell r="A98">
            <v>1010800</v>
          </cell>
          <cell r="B98" t="str">
            <v>A</v>
          </cell>
          <cell r="C98" t="str">
            <v>Inservice Lignite Reserves</v>
          </cell>
          <cell r="D98" t="str">
            <v>Inserv Lig</v>
          </cell>
          <cell r="E98" t="str">
            <v>A</v>
          </cell>
          <cell r="F98" t="str">
            <v>Asset</v>
          </cell>
          <cell r="G98" t="str">
            <v>SHARE</v>
          </cell>
        </row>
        <row r="99">
          <cell r="A99">
            <v>1010900</v>
          </cell>
          <cell r="B99" t="str">
            <v>A</v>
          </cell>
          <cell r="C99" t="str">
            <v>IS-Intangible Plant</v>
          </cell>
          <cell r="D99" t="str">
            <v>Intangible</v>
          </cell>
          <cell r="E99" t="str">
            <v>A</v>
          </cell>
          <cell r="F99" t="str">
            <v>Asset</v>
          </cell>
          <cell r="G99" t="str">
            <v>SHARE</v>
          </cell>
        </row>
        <row r="100">
          <cell r="A100">
            <v>1010909</v>
          </cell>
          <cell r="B100" t="str">
            <v>A</v>
          </cell>
          <cell r="C100" t="str">
            <v>Net Property Intangible Summar</v>
          </cell>
          <cell r="D100" t="str">
            <v>Net Prop I</v>
          </cell>
          <cell r="E100" t="str">
            <v>A</v>
          </cell>
          <cell r="F100" t="str">
            <v>Asset</v>
          </cell>
          <cell r="G100" t="str">
            <v>SHARE</v>
          </cell>
        </row>
        <row r="101">
          <cell r="A101">
            <v>1010919</v>
          </cell>
          <cell r="B101" t="str">
            <v>A</v>
          </cell>
          <cell r="C101" t="str">
            <v>Net Property Intang Sum Contra</v>
          </cell>
          <cell r="D101" t="str">
            <v>Net Prop I</v>
          </cell>
          <cell r="E101" t="str">
            <v>A</v>
          </cell>
          <cell r="F101" t="str">
            <v>Asset</v>
          </cell>
          <cell r="G101" t="str">
            <v>SHARE</v>
          </cell>
        </row>
        <row r="102">
          <cell r="A102">
            <v>1010929</v>
          </cell>
          <cell r="B102" t="str">
            <v>A</v>
          </cell>
          <cell r="C102" t="str">
            <v>Net Property General Summary</v>
          </cell>
          <cell r="D102" t="str">
            <v>Net Prop G</v>
          </cell>
          <cell r="E102" t="str">
            <v>A</v>
          </cell>
          <cell r="F102" t="str">
            <v>Asset</v>
          </cell>
          <cell r="G102" t="str">
            <v>SHARE</v>
          </cell>
        </row>
        <row r="103">
          <cell r="A103">
            <v>1010939</v>
          </cell>
          <cell r="B103" t="str">
            <v>A</v>
          </cell>
          <cell r="C103" t="str">
            <v>Net Property General Sum Contr</v>
          </cell>
          <cell r="D103" t="str">
            <v>Net Prop G</v>
          </cell>
          <cell r="E103" t="str">
            <v>A</v>
          </cell>
          <cell r="F103" t="str">
            <v>Asset</v>
          </cell>
          <cell r="G103" t="str">
            <v>SHARE</v>
          </cell>
        </row>
        <row r="104">
          <cell r="A104">
            <v>1010949</v>
          </cell>
          <cell r="B104" t="str">
            <v>A</v>
          </cell>
          <cell r="C104" t="str">
            <v>Net Property Distrib Summary</v>
          </cell>
          <cell r="D104" t="str">
            <v>Net Prop D</v>
          </cell>
          <cell r="E104" t="str">
            <v>A</v>
          </cell>
          <cell r="F104" t="str">
            <v>Asset</v>
          </cell>
          <cell r="G104" t="str">
            <v>SHARE</v>
          </cell>
        </row>
        <row r="105">
          <cell r="A105">
            <v>1010950</v>
          </cell>
          <cell r="B105" t="str">
            <v>A</v>
          </cell>
          <cell r="C105" t="str">
            <v>Capital Lease</v>
          </cell>
          <cell r="D105" t="str">
            <v>CAPLEASE</v>
          </cell>
          <cell r="E105" t="str">
            <v>A</v>
          </cell>
          <cell r="F105" t="str">
            <v>Asset</v>
          </cell>
          <cell r="G105" t="str">
            <v>SHARE</v>
          </cell>
        </row>
        <row r="106">
          <cell r="A106">
            <v>1010959</v>
          </cell>
          <cell r="B106" t="str">
            <v>A</v>
          </cell>
          <cell r="C106" t="str">
            <v>Net Property Distrib Sum Contr</v>
          </cell>
          <cell r="D106" t="str">
            <v>Net Prop D</v>
          </cell>
          <cell r="E106" t="str">
            <v>A</v>
          </cell>
          <cell r="F106" t="str">
            <v>Asset</v>
          </cell>
          <cell r="G106" t="str">
            <v>SHARE</v>
          </cell>
        </row>
        <row r="107">
          <cell r="A107">
            <v>1010969</v>
          </cell>
          <cell r="B107" t="str">
            <v>A</v>
          </cell>
          <cell r="C107" t="str">
            <v>Net Property Dist ROW Summary</v>
          </cell>
          <cell r="D107" t="str">
            <v>Net Prop D</v>
          </cell>
          <cell r="E107" t="str">
            <v>A</v>
          </cell>
          <cell r="F107" t="str">
            <v>Asset</v>
          </cell>
          <cell r="G107" t="str">
            <v>SHARE</v>
          </cell>
        </row>
        <row r="108">
          <cell r="A108">
            <v>1010979</v>
          </cell>
          <cell r="B108" t="str">
            <v>A</v>
          </cell>
          <cell r="C108" t="str">
            <v>Net Property Dist ROW Sum Cont</v>
          </cell>
          <cell r="D108" t="str">
            <v>Net Prop D</v>
          </cell>
          <cell r="E108" t="str">
            <v>A</v>
          </cell>
          <cell r="F108" t="str">
            <v>Asset</v>
          </cell>
          <cell r="G108" t="str">
            <v>SHARE</v>
          </cell>
        </row>
        <row r="109">
          <cell r="A109">
            <v>1010980</v>
          </cell>
          <cell r="B109" t="str">
            <v>A</v>
          </cell>
          <cell r="C109" t="str">
            <v>Plant in Service -ARO</v>
          </cell>
          <cell r="D109" t="str">
            <v>PIS-ARO</v>
          </cell>
          <cell r="E109" t="str">
            <v>A</v>
          </cell>
          <cell r="F109" t="str">
            <v>Asset</v>
          </cell>
          <cell r="G109" t="str">
            <v>SHARE</v>
          </cell>
        </row>
        <row r="110">
          <cell r="A110">
            <v>1011005</v>
          </cell>
          <cell r="B110" t="str">
            <v>A</v>
          </cell>
          <cell r="C110" t="str">
            <v>Furniture &amp; Fixtures, Misc</v>
          </cell>
          <cell r="D110" t="str">
            <v>Furn &amp; Fix</v>
          </cell>
          <cell r="E110" t="str">
            <v>A</v>
          </cell>
          <cell r="F110" t="str">
            <v>Asset</v>
          </cell>
          <cell r="G110" t="str">
            <v>SHARE</v>
          </cell>
        </row>
        <row r="111">
          <cell r="A111">
            <v>1011010</v>
          </cell>
          <cell r="B111" t="str">
            <v>A</v>
          </cell>
          <cell r="C111" t="str">
            <v>Bookcase</v>
          </cell>
          <cell r="D111" t="str">
            <v>Bookcase</v>
          </cell>
          <cell r="E111" t="str">
            <v>A</v>
          </cell>
          <cell r="F111" t="str">
            <v>Asset</v>
          </cell>
          <cell r="G111" t="str">
            <v>SHARE</v>
          </cell>
        </row>
        <row r="112">
          <cell r="A112">
            <v>1011015</v>
          </cell>
          <cell r="B112" t="str">
            <v>A</v>
          </cell>
          <cell r="C112" t="str">
            <v>Credenza</v>
          </cell>
          <cell r="D112" t="str">
            <v>Credenza</v>
          </cell>
          <cell r="E112" t="str">
            <v>A</v>
          </cell>
          <cell r="F112" t="str">
            <v>Asset</v>
          </cell>
          <cell r="G112" t="str">
            <v>SHARE</v>
          </cell>
        </row>
        <row r="113">
          <cell r="A113">
            <v>1011020</v>
          </cell>
          <cell r="B113" t="str">
            <v>A</v>
          </cell>
          <cell r="C113" t="str">
            <v>Table</v>
          </cell>
          <cell r="D113" t="str">
            <v>Table</v>
          </cell>
          <cell r="E113" t="str">
            <v>A</v>
          </cell>
          <cell r="F113" t="str">
            <v>Asset</v>
          </cell>
          <cell r="G113" t="str">
            <v>SHARE</v>
          </cell>
        </row>
        <row r="114">
          <cell r="A114">
            <v>1011025</v>
          </cell>
          <cell r="B114" t="str">
            <v>A</v>
          </cell>
          <cell r="C114" t="str">
            <v>Desk</v>
          </cell>
          <cell r="D114" t="str">
            <v>Desk</v>
          </cell>
          <cell r="E114" t="str">
            <v>A</v>
          </cell>
          <cell r="F114" t="str">
            <v>Asset</v>
          </cell>
          <cell r="G114" t="str">
            <v>SHARE</v>
          </cell>
        </row>
        <row r="115">
          <cell r="A115">
            <v>1011030</v>
          </cell>
          <cell r="B115" t="str">
            <v>A</v>
          </cell>
          <cell r="C115" t="str">
            <v>Cabinet</v>
          </cell>
          <cell r="D115" t="str">
            <v>Cabinet</v>
          </cell>
          <cell r="E115" t="str">
            <v>A</v>
          </cell>
          <cell r="F115" t="str">
            <v>Asset</v>
          </cell>
          <cell r="G115" t="str">
            <v>SHARE</v>
          </cell>
        </row>
        <row r="116">
          <cell r="A116">
            <v>1011040</v>
          </cell>
          <cell r="B116" t="str">
            <v>A</v>
          </cell>
          <cell r="C116" t="str">
            <v>Sofa</v>
          </cell>
          <cell r="D116" t="str">
            <v>Sofa</v>
          </cell>
          <cell r="E116" t="str">
            <v>A</v>
          </cell>
          <cell r="F116" t="str">
            <v>Asset</v>
          </cell>
          <cell r="G116" t="str">
            <v>SHARE</v>
          </cell>
        </row>
        <row r="117">
          <cell r="A117">
            <v>1011050</v>
          </cell>
          <cell r="B117" t="str">
            <v>A</v>
          </cell>
          <cell r="C117" t="str">
            <v>Chair</v>
          </cell>
          <cell r="D117" t="str">
            <v>Chair</v>
          </cell>
          <cell r="E117" t="str">
            <v>A</v>
          </cell>
          <cell r="F117" t="str">
            <v>Asset</v>
          </cell>
          <cell r="G117" t="str">
            <v>SHARE</v>
          </cell>
        </row>
        <row r="118">
          <cell r="A118">
            <v>1011060</v>
          </cell>
          <cell r="B118" t="str">
            <v>A</v>
          </cell>
          <cell r="C118" t="str">
            <v>Locker</v>
          </cell>
          <cell r="D118" t="str">
            <v>Locker</v>
          </cell>
          <cell r="E118" t="str">
            <v>A</v>
          </cell>
          <cell r="F118" t="str">
            <v>Asset</v>
          </cell>
          <cell r="G118" t="str">
            <v>SHARE</v>
          </cell>
        </row>
        <row r="119">
          <cell r="A119">
            <v>1011070</v>
          </cell>
          <cell r="B119" t="str">
            <v>A</v>
          </cell>
          <cell r="C119" t="str">
            <v>Panel</v>
          </cell>
          <cell r="D119" t="str">
            <v>Panel</v>
          </cell>
          <cell r="E119" t="str">
            <v>A</v>
          </cell>
          <cell r="F119" t="str">
            <v>Asset</v>
          </cell>
          <cell r="G119" t="str">
            <v>SHARE</v>
          </cell>
        </row>
        <row r="120">
          <cell r="A120">
            <v>1011071</v>
          </cell>
          <cell r="B120" t="str">
            <v>A</v>
          </cell>
          <cell r="C120" t="str">
            <v>Furn-Modular-Panels_Partitions</v>
          </cell>
          <cell r="D120" t="str">
            <v>Furn-Modul</v>
          </cell>
          <cell r="E120" t="str">
            <v>A</v>
          </cell>
          <cell r="F120" t="str">
            <v>Asset</v>
          </cell>
          <cell r="G120" t="str">
            <v>SHARE</v>
          </cell>
        </row>
        <row r="121">
          <cell r="A121">
            <v>1011072</v>
          </cell>
          <cell r="B121" t="str">
            <v>A</v>
          </cell>
          <cell r="C121" t="str">
            <v>Furn-Modular-Work Surfaces</v>
          </cell>
          <cell r="D121" t="str">
            <v>Furn-Modul</v>
          </cell>
          <cell r="E121" t="str">
            <v>A</v>
          </cell>
          <cell r="F121" t="str">
            <v>Asset</v>
          </cell>
          <cell r="G121" t="str">
            <v>SHARE</v>
          </cell>
        </row>
        <row r="122">
          <cell r="A122">
            <v>1011073</v>
          </cell>
          <cell r="B122" t="str">
            <v>A</v>
          </cell>
          <cell r="C122" t="str">
            <v>Shelving</v>
          </cell>
          <cell r="D122" t="str">
            <v>Shelving</v>
          </cell>
          <cell r="E122" t="str">
            <v>A</v>
          </cell>
          <cell r="F122" t="str">
            <v>Asset</v>
          </cell>
          <cell r="G122" t="str">
            <v>SHARE</v>
          </cell>
        </row>
        <row r="123">
          <cell r="A123">
            <v>1011085</v>
          </cell>
          <cell r="B123" t="str">
            <v>A</v>
          </cell>
          <cell r="C123" t="str">
            <v>Cabinet, File</v>
          </cell>
          <cell r="D123" t="str">
            <v>Cabinet, F</v>
          </cell>
          <cell r="E123" t="str">
            <v>A</v>
          </cell>
          <cell r="F123" t="str">
            <v>Asset</v>
          </cell>
          <cell r="G123" t="str">
            <v>SHARE</v>
          </cell>
        </row>
        <row r="124">
          <cell r="A124">
            <v>1011090</v>
          </cell>
          <cell r="B124" t="str">
            <v>A</v>
          </cell>
          <cell r="C124" t="str">
            <v>Safe</v>
          </cell>
          <cell r="D124" t="str">
            <v>Safe</v>
          </cell>
          <cell r="E124" t="str">
            <v>A</v>
          </cell>
          <cell r="F124" t="str">
            <v>Asset</v>
          </cell>
          <cell r="G124" t="str">
            <v>SHARE</v>
          </cell>
        </row>
        <row r="125">
          <cell r="A125">
            <v>1011095</v>
          </cell>
          <cell r="B125" t="str">
            <v>A</v>
          </cell>
          <cell r="C125" t="str">
            <v>File, Mechanized</v>
          </cell>
          <cell r="D125" t="str">
            <v>File, Mech</v>
          </cell>
          <cell r="E125" t="str">
            <v>A</v>
          </cell>
          <cell r="F125" t="str">
            <v>Asset</v>
          </cell>
          <cell r="G125" t="str">
            <v>SHARE</v>
          </cell>
        </row>
        <row r="126">
          <cell r="A126">
            <v>1011400</v>
          </cell>
          <cell r="B126" t="str">
            <v>A</v>
          </cell>
          <cell r="C126" t="str">
            <v>Equipment, Computer</v>
          </cell>
          <cell r="D126" t="str">
            <v>Equip,Comp</v>
          </cell>
          <cell r="E126" t="str">
            <v>A</v>
          </cell>
          <cell r="F126" t="str">
            <v>Asset</v>
          </cell>
          <cell r="G126" t="str">
            <v>SHARE</v>
          </cell>
        </row>
        <row r="127">
          <cell r="A127">
            <v>1011410</v>
          </cell>
          <cell r="B127" t="str">
            <v>A</v>
          </cell>
          <cell r="C127" t="str">
            <v>Euip, Load Monitor_CPU</v>
          </cell>
          <cell r="D127" t="str">
            <v>Equip,Load</v>
          </cell>
          <cell r="E127" t="str">
            <v>A</v>
          </cell>
          <cell r="F127" t="str">
            <v>Asset</v>
          </cell>
          <cell r="G127" t="str">
            <v>SHARE</v>
          </cell>
        </row>
        <row r="128">
          <cell r="A128">
            <v>1011420</v>
          </cell>
          <cell r="B128" t="str">
            <v>A</v>
          </cell>
          <cell r="C128" t="str">
            <v>Equipment, Check Handling</v>
          </cell>
          <cell r="D128" t="str">
            <v>Equip,Chec</v>
          </cell>
          <cell r="E128" t="str">
            <v>A</v>
          </cell>
          <cell r="F128" t="str">
            <v>Asset</v>
          </cell>
          <cell r="G128" t="str">
            <v>SHARE</v>
          </cell>
        </row>
        <row r="129">
          <cell r="A129">
            <v>1011430</v>
          </cell>
          <cell r="B129" t="str">
            <v>A</v>
          </cell>
          <cell r="C129" t="str">
            <v>Equipment, Audio &amp; Video</v>
          </cell>
          <cell r="D129" t="str">
            <v>Equip,Audi</v>
          </cell>
          <cell r="E129" t="str">
            <v>A</v>
          </cell>
          <cell r="F129" t="str">
            <v>Asset</v>
          </cell>
          <cell r="G129" t="str">
            <v>SHARE</v>
          </cell>
        </row>
        <row r="130">
          <cell r="A130">
            <v>1011440</v>
          </cell>
          <cell r="B130" t="str">
            <v>A</v>
          </cell>
          <cell r="C130" t="str">
            <v>Equipment, Drafting_Art</v>
          </cell>
          <cell r="D130" t="str">
            <v>Equip,Draf</v>
          </cell>
          <cell r="E130" t="str">
            <v>A</v>
          </cell>
          <cell r="F130" t="str">
            <v>Asset</v>
          </cell>
          <cell r="G130" t="str">
            <v>SHARE</v>
          </cell>
        </row>
        <row r="131">
          <cell r="A131">
            <v>1011450</v>
          </cell>
          <cell r="B131" t="str">
            <v>A</v>
          </cell>
          <cell r="C131" t="str">
            <v>Equipment, Mail Handling</v>
          </cell>
          <cell r="D131" t="str">
            <v>Equip,Mail</v>
          </cell>
          <cell r="E131" t="str">
            <v>A</v>
          </cell>
          <cell r="F131" t="str">
            <v>Asset</v>
          </cell>
          <cell r="G131" t="str">
            <v>SHARE</v>
          </cell>
        </row>
        <row r="132">
          <cell r="A132">
            <v>1011460</v>
          </cell>
          <cell r="B132" t="str">
            <v>A</v>
          </cell>
          <cell r="C132" t="str">
            <v>Equip, Coffee Room &amp; Kitchen</v>
          </cell>
          <cell r="D132" t="str">
            <v>Equip,Coff</v>
          </cell>
          <cell r="E132" t="str">
            <v>A</v>
          </cell>
          <cell r="F132" t="str">
            <v>Asset</v>
          </cell>
          <cell r="G132" t="str">
            <v>SHARE</v>
          </cell>
        </row>
        <row r="133">
          <cell r="A133">
            <v>1011470</v>
          </cell>
          <cell r="B133" t="str">
            <v>A</v>
          </cell>
          <cell r="C133" t="str">
            <v>Equipment, Paper Handling</v>
          </cell>
          <cell r="D133" t="str">
            <v>Equip,Pape</v>
          </cell>
          <cell r="E133" t="str">
            <v>A</v>
          </cell>
          <cell r="F133" t="str">
            <v>Asset</v>
          </cell>
          <cell r="G133" t="str">
            <v>SHARE</v>
          </cell>
        </row>
        <row r="134">
          <cell r="A134">
            <v>1011475</v>
          </cell>
          <cell r="B134" t="str">
            <v>A</v>
          </cell>
          <cell r="C134" t="str">
            <v>Equipment, Photographic</v>
          </cell>
          <cell r="D134" t="str">
            <v>Equip,Phot</v>
          </cell>
          <cell r="E134" t="str">
            <v>A</v>
          </cell>
          <cell r="F134" t="str">
            <v>Asset</v>
          </cell>
          <cell r="G134" t="str">
            <v>SHARE</v>
          </cell>
        </row>
        <row r="135">
          <cell r="A135">
            <v>1011480</v>
          </cell>
          <cell r="B135" t="str">
            <v>A</v>
          </cell>
          <cell r="C135" t="str">
            <v>Equip, Presentation_Meeting</v>
          </cell>
          <cell r="D135" t="str">
            <v>Equip,Pres</v>
          </cell>
          <cell r="E135" t="str">
            <v>A</v>
          </cell>
          <cell r="F135" t="str">
            <v>Asset</v>
          </cell>
          <cell r="G135" t="str">
            <v>SHARE</v>
          </cell>
        </row>
        <row r="136">
          <cell r="A136">
            <v>1011485</v>
          </cell>
          <cell r="B136" t="str">
            <v>A</v>
          </cell>
          <cell r="C136" t="str">
            <v>Equip, Microfilm_Microfiche</v>
          </cell>
          <cell r="D136" t="str">
            <v>Equip,Micr</v>
          </cell>
          <cell r="E136" t="str">
            <v>A</v>
          </cell>
          <cell r="F136" t="str">
            <v>Asset</v>
          </cell>
          <cell r="G136" t="str">
            <v>SHARE</v>
          </cell>
        </row>
        <row r="137">
          <cell r="A137">
            <v>1011490</v>
          </cell>
          <cell r="B137" t="str">
            <v>A</v>
          </cell>
          <cell r="C137" t="str">
            <v>Equip, Printing_Reproduction</v>
          </cell>
          <cell r="D137" t="str">
            <v>Equip,Prin</v>
          </cell>
          <cell r="E137" t="str">
            <v>A</v>
          </cell>
          <cell r="F137" t="str">
            <v>Asset</v>
          </cell>
          <cell r="G137" t="str">
            <v>SHARE</v>
          </cell>
        </row>
        <row r="138">
          <cell r="A138">
            <v>1011495</v>
          </cell>
          <cell r="B138" t="str">
            <v>A</v>
          </cell>
          <cell r="C138" t="str">
            <v>Equipment, Stand</v>
          </cell>
          <cell r="D138" t="str">
            <v>Equip,Stan</v>
          </cell>
          <cell r="E138" t="str">
            <v>A</v>
          </cell>
          <cell r="F138" t="str">
            <v>Asset</v>
          </cell>
          <cell r="G138" t="str">
            <v>SHARE</v>
          </cell>
        </row>
        <row r="139">
          <cell r="A139">
            <v>1011500</v>
          </cell>
          <cell r="B139" t="str">
            <v>A</v>
          </cell>
          <cell r="C139" t="str">
            <v>Equip, Environ_Waste Mgmnt</v>
          </cell>
          <cell r="D139" t="str">
            <v>Equip,Envi</v>
          </cell>
          <cell r="E139" t="str">
            <v>A</v>
          </cell>
          <cell r="F139" t="str">
            <v>Asset</v>
          </cell>
          <cell r="G139" t="str">
            <v>SHARE</v>
          </cell>
        </row>
        <row r="140">
          <cell r="A140">
            <v>1011510</v>
          </cell>
          <cell r="B140" t="str">
            <v>A</v>
          </cell>
          <cell r="C140" t="str">
            <v>Equipment, Training &amp; Safety</v>
          </cell>
          <cell r="D140" t="str">
            <v>Equip,Trai</v>
          </cell>
          <cell r="E140" t="str">
            <v>A</v>
          </cell>
          <cell r="F140" t="str">
            <v>Asset</v>
          </cell>
          <cell r="G140" t="str">
            <v>SHARE</v>
          </cell>
        </row>
        <row r="141">
          <cell r="A141">
            <v>1011860</v>
          </cell>
          <cell r="B141" t="str">
            <v>A</v>
          </cell>
          <cell r="C141" t="str">
            <v>System, Telephone</v>
          </cell>
          <cell r="D141" t="str">
            <v>Sys,Teleph</v>
          </cell>
          <cell r="E141" t="str">
            <v>A</v>
          </cell>
          <cell r="F141" t="str">
            <v>Asset</v>
          </cell>
          <cell r="G141" t="str">
            <v>SHARE</v>
          </cell>
        </row>
        <row r="142">
          <cell r="A142">
            <v>1011870</v>
          </cell>
          <cell r="B142" t="str">
            <v>A</v>
          </cell>
          <cell r="C142" t="str">
            <v>Machine, Transcribing</v>
          </cell>
          <cell r="D142" t="str">
            <v>Mach, Tran</v>
          </cell>
          <cell r="E142" t="str">
            <v>A</v>
          </cell>
          <cell r="F142" t="str">
            <v>Asset</v>
          </cell>
          <cell r="G142" t="str">
            <v>SHARE</v>
          </cell>
        </row>
        <row r="143">
          <cell r="A143">
            <v>1011875</v>
          </cell>
          <cell r="B143" t="str">
            <v>A</v>
          </cell>
          <cell r="C143" t="str">
            <v>Machine, Fax</v>
          </cell>
          <cell r="D143" t="str">
            <v>Mach, Fax</v>
          </cell>
          <cell r="E143" t="str">
            <v>A</v>
          </cell>
          <cell r="F143" t="str">
            <v>Asset</v>
          </cell>
          <cell r="G143" t="str">
            <v>SHARE</v>
          </cell>
        </row>
        <row r="144">
          <cell r="A144">
            <v>1011999</v>
          </cell>
          <cell r="B144" t="str">
            <v>A</v>
          </cell>
          <cell r="C144" t="str">
            <v>Furnishings, Original</v>
          </cell>
          <cell r="D144" t="str">
            <v>Furn, Orig</v>
          </cell>
          <cell r="E144" t="str">
            <v>A</v>
          </cell>
          <cell r="F144" t="str">
            <v>Asset</v>
          </cell>
          <cell r="G144" t="str">
            <v>SHARE</v>
          </cell>
        </row>
        <row r="145">
          <cell r="A145">
            <v>1012020</v>
          </cell>
          <cell r="B145" t="str">
            <v>A</v>
          </cell>
          <cell r="C145" t="str">
            <v>Light Vehicles</v>
          </cell>
          <cell r="D145" t="str">
            <v>Light Vehi</v>
          </cell>
          <cell r="E145" t="str">
            <v>A</v>
          </cell>
          <cell r="F145" t="str">
            <v>Asset</v>
          </cell>
          <cell r="G145" t="str">
            <v>SHARE</v>
          </cell>
        </row>
        <row r="146">
          <cell r="A146">
            <v>1012070</v>
          </cell>
          <cell r="B146" t="str">
            <v>A</v>
          </cell>
          <cell r="C146" t="str">
            <v>Heavy Vehicles</v>
          </cell>
          <cell r="D146" t="str">
            <v>Heavy Vehi</v>
          </cell>
          <cell r="E146" t="str">
            <v>A</v>
          </cell>
          <cell r="F146" t="str">
            <v>Asset</v>
          </cell>
          <cell r="G146" t="str">
            <v>SHARE</v>
          </cell>
        </row>
        <row r="147">
          <cell r="A147">
            <v>1012075</v>
          </cell>
          <cell r="B147" t="str">
            <v>A</v>
          </cell>
          <cell r="C147" t="str">
            <v>Conversion On Heavy Equipment</v>
          </cell>
          <cell r="D147" t="str">
            <v>Conversion</v>
          </cell>
          <cell r="E147" t="str">
            <v>A</v>
          </cell>
          <cell r="F147" t="str">
            <v>Asset</v>
          </cell>
          <cell r="G147" t="str">
            <v>SHARE</v>
          </cell>
        </row>
        <row r="148">
          <cell r="A148">
            <v>1013025</v>
          </cell>
          <cell r="B148" t="str">
            <v>A</v>
          </cell>
          <cell r="C148" t="str">
            <v>Power Supply (Battery, Etc)</v>
          </cell>
          <cell r="D148" t="str">
            <v>Power Supp</v>
          </cell>
          <cell r="E148" t="str">
            <v>A</v>
          </cell>
          <cell r="F148" t="str">
            <v>Asset</v>
          </cell>
          <cell r="G148" t="str">
            <v>SHARE</v>
          </cell>
        </row>
        <row r="149">
          <cell r="A149">
            <v>1013030</v>
          </cell>
          <cell r="B149" t="str">
            <v>A</v>
          </cell>
          <cell r="C149" t="str">
            <v>Air Compressor</v>
          </cell>
          <cell r="D149" t="str">
            <v>Air Compre</v>
          </cell>
          <cell r="E149" t="str">
            <v>A</v>
          </cell>
          <cell r="F149" t="str">
            <v>Asset</v>
          </cell>
          <cell r="G149" t="str">
            <v>SHARE</v>
          </cell>
        </row>
        <row r="150">
          <cell r="A150">
            <v>1013035</v>
          </cell>
          <cell r="B150" t="str">
            <v>A</v>
          </cell>
          <cell r="C150" t="str">
            <v>Compressor - Ammonia</v>
          </cell>
          <cell r="D150" t="str">
            <v>Comp-Ammon</v>
          </cell>
          <cell r="E150" t="str">
            <v>A</v>
          </cell>
          <cell r="F150" t="str">
            <v>Asset</v>
          </cell>
          <cell r="G150" t="str">
            <v>SHARE</v>
          </cell>
        </row>
        <row r="151">
          <cell r="A151">
            <v>1013040</v>
          </cell>
          <cell r="B151" t="str">
            <v>A</v>
          </cell>
          <cell r="C151" t="str">
            <v>Air Conditioner, Portable</v>
          </cell>
          <cell r="D151" t="str">
            <v>A_C Portab</v>
          </cell>
          <cell r="E151" t="str">
            <v>A</v>
          </cell>
          <cell r="F151" t="str">
            <v>Asset</v>
          </cell>
          <cell r="G151" t="str">
            <v>SHARE</v>
          </cell>
        </row>
        <row r="152">
          <cell r="A152">
            <v>1013041</v>
          </cell>
          <cell r="B152" t="str">
            <v>A</v>
          </cell>
          <cell r="C152" t="str">
            <v>Air Handling Unit</v>
          </cell>
          <cell r="D152" t="str">
            <v>Air Handli</v>
          </cell>
          <cell r="E152" t="str">
            <v>A</v>
          </cell>
          <cell r="F152" t="str">
            <v>Asset</v>
          </cell>
          <cell r="G152" t="str">
            <v>SHARE</v>
          </cell>
        </row>
        <row r="153">
          <cell r="A153">
            <v>1013042</v>
          </cell>
          <cell r="B153" t="str">
            <v>A</v>
          </cell>
          <cell r="C153" t="str">
            <v>Control System - Sequencer</v>
          </cell>
          <cell r="D153" t="str">
            <v>Control Sy</v>
          </cell>
          <cell r="E153" t="str">
            <v>A</v>
          </cell>
          <cell r="F153" t="str">
            <v>Asset</v>
          </cell>
          <cell r="G153" t="str">
            <v>SHARE</v>
          </cell>
        </row>
        <row r="154">
          <cell r="A154">
            <v>1013043</v>
          </cell>
          <cell r="B154" t="str">
            <v>A</v>
          </cell>
          <cell r="C154" t="str">
            <v>Control System - Chilled Water</v>
          </cell>
          <cell r="D154" t="str">
            <v>Control Sy</v>
          </cell>
          <cell r="E154" t="str">
            <v>A</v>
          </cell>
          <cell r="F154" t="str">
            <v>Asset</v>
          </cell>
          <cell r="G154" t="str">
            <v>SHARE</v>
          </cell>
        </row>
        <row r="155">
          <cell r="A155">
            <v>1013044</v>
          </cell>
          <cell r="B155" t="str">
            <v>A</v>
          </cell>
          <cell r="C155" t="str">
            <v>Switchgear - Breakers</v>
          </cell>
          <cell r="D155" t="str">
            <v>Switchgear</v>
          </cell>
          <cell r="E155" t="str">
            <v>A</v>
          </cell>
          <cell r="F155" t="str">
            <v>Asset</v>
          </cell>
          <cell r="G155" t="str">
            <v>SHARE</v>
          </cell>
        </row>
        <row r="156">
          <cell r="A156">
            <v>1013045</v>
          </cell>
          <cell r="B156" t="str">
            <v>A</v>
          </cell>
          <cell r="C156" t="str">
            <v>Air Dryer</v>
          </cell>
          <cell r="D156" t="str">
            <v>Air Dryer</v>
          </cell>
          <cell r="E156" t="str">
            <v>A</v>
          </cell>
          <cell r="F156" t="str">
            <v>Asset</v>
          </cell>
          <cell r="G156" t="str">
            <v>SHARE</v>
          </cell>
        </row>
        <row r="157">
          <cell r="A157">
            <v>1013050</v>
          </cell>
          <cell r="B157" t="str">
            <v>A</v>
          </cell>
          <cell r="C157" t="str">
            <v>Tren Fuel Equipment</v>
          </cell>
          <cell r="D157" t="str">
            <v>Tren Fuel</v>
          </cell>
          <cell r="E157" t="str">
            <v>A</v>
          </cell>
          <cell r="F157" t="str">
            <v>Asset</v>
          </cell>
          <cell r="G157" t="str">
            <v>SHARE</v>
          </cell>
        </row>
        <row r="158">
          <cell r="A158">
            <v>1013060</v>
          </cell>
          <cell r="B158" t="str">
            <v>A</v>
          </cell>
          <cell r="C158" t="str">
            <v>Boiler</v>
          </cell>
          <cell r="D158" t="str">
            <v>Boiler</v>
          </cell>
          <cell r="E158" t="str">
            <v>A</v>
          </cell>
          <cell r="F158" t="str">
            <v>Asset</v>
          </cell>
          <cell r="G158" t="str">
            <v>SHARE</v>
          </cell>
        </row>
        <row r="159">
          <cell r="A159">
            <v>1013070</v>
          </cell>
          <cell r="B159" t="str">
            <v>A</v>
          </cell>
          <cell r="C159" t="str">
            <v>Evaporator</v>
          </cell>
          <cell r="D159" t="str">
            <v>Evaporator</v>
          </cell>
          <cell r="E159" t="str">
            <v>A</v>
          </cell>
          <cell r="F159" t="str">
            <v>Asset</v>
          </cell>
          <cell r="G159" t="str">
            <v>SHARE</v>
          </cell>
        </row>
        <row r="160">
          <cell r="A160">
            <v>1013075</v>
          </cell>
          <cell r="B160" t="str">
            <v>A</v>
          </cell>
          <cell r="C160" t="str">
            <v>Heat Exchanger</v>
          </cell>
          <cell r="D160" t="str">
            <v>Heat Excha</v>
          </cell>
          <cell r="E160" t="str">
            <v>A</v>
          </cell>
          <cell r="F160" t="str">
            <v>Asset</v>
          </cell>
          <cell r="G160" t="str">
            <v>SHARE</v>
          </cell>
        </row>
        <row r="161">
          <cell r="A161">
            <v>1013078</v>
          </cell>
          <cell r="B161" t="str">
            <v>A</v>
          </cell>
          <cell r="C161" t="str">
            <v>Storage Battery</v>
          </cell>
          <cell r="D161" t="str">
            <v>Storage Ba</v>
          </cell>
          <cell r="E161" t="str">
            <v>A</v>
          </cell>
          <cell r="F161" t="str">
            <v>Asset</v>
          </cell>
          <cell r="G161" t="str">
            <v>SHARE</v>
          </cell>
        </row>
        <row r="162">
          <cell r="A162">
            <v>1013079</v>
          </cell>
          <cell r="B162" t="str">
            <v>A</v>
          </cell>
          <cell r="C162" t="str">
            <v>Circuit Breaker</v>
          </cell>
          <cell r="D162" t="str">
            <v>Circuit Br</v>
          </cell>
          <cell r="E162" t="str">
            <v>A</v>
          </cell>
          <cell r="F162" t="str">
            <v>Asset</v>
          </cell>
          <cell r="G162" t="str">
            <v>SHARE</v>
          </cell>
        </row>
        <row r="163">
          <cell r="A163">
            <v>1013080</v>
          </cell>
          <cell r="B163" t="str">
            <v>A</v>
          </cell>
          <cell r="C163" t="str">
            <v>Tank</v>
          </cell>
          <cell r="D163" t="str">
            <v>Tank</v>
          </cell>
          <cell r="E163" t="str">
            <v>A</v>
          </cell>
          <cell r="F163" t="str">
            <v>Asset</v>
          </cell>
          <cell r="G163" t="str">
            <v>SHARE</v>
          </cell>
        </row>
        <row r="164">
          <cell r="A164">
            <v>1013081</v>
          </cell>
          <cell r="B164" t="str">
            <v>A</v>
          </cell>
          <cell r="C164" t="str">
            <v>CONDUIT 4PV</v>
          </cell>
          <cell r="D164" t="str">
            <v>CONDUIT 4P</v>
          </cell>
          <cell r="E164" t="str">
            <v>A</v>
          </cell>
          <cell r="F164" t="str">
            <v>Asset</v>
          </cell>
          <cell r="G164" t="str">
            <v>SHARE</v>
          </cell>
        </row>
        <row r="165">
          <cell r="A165">
            <v>1013082</v>
          </cell>
          <cell r="B165" t="str">
            <v>A</v>
          </cell>
          <cell r="C165" t="str">
            <v>Ice Tanks</v>
          </cell>
          <cell r="D165" t="str">
            <v>Ice Tanks</v>
          </cell>
          <cell r="E165" t="str">
            <v>A</v>
          </cell>
          <cell r="F165" t="str">
            <v>Asset</v>
          </cell>
          <cell r="G165" t="str">
            <v>SHARE</v>
          </cell>
        </row>
        <row r="166">
          <cell r="A166">
            <v>1013083</v>
          </cell>
          <cell r="B166" t="str">
            <v>A</v>
          </cell>
          <cell r="C166" t="str">
            <v>Chiller_Water Only</v>
          </cell>
          <cell r="D166" t="str">
            <v>ChilrWater</v>
          </cell>
          <cell r="E166" t="str">
            <v>A</v>
          </cell>
          <cell r="F166" t="str">
            <v>Asset</v>
          </cell>
          <cell r="G166" t="str">
            <v>SHARE</v>
          </cell>
        </row>
        <row r="167">
          <cell r="A167">
            <v>1013084</v>
          </cell>
          <cell r="B167" t="str">
            <v>A</v>
          </cell>
          <cell r="C167" t="str">
            <v>CONDUCTOR 1000 AL TRILPJ</v>
          </cell>
          <cell r="D167" t="str">
            <v>CONDUCTOR</v>
          </cell>
          <cell r="E167" t="str">
            <v>A</v>
          </cell>
          <cell r="F167" t="str">
            <v>Asset</v>
          </cell>
          <cell r="G167" t="str">
            <v>SHARE</v>
          </cell>
        </row>
        <row r="168">
          <cell r="A168">
            <v>1013085</v>
          </cell>
          <cell r="B168" t="str">
            <v>A</v>
          </cell>
          <cell r="C168" t="str">
            <v>HVAC - Computer</v>
          </cell>
          <cell r="D168" t="str">
            <v>HVAC-Comp</v>
          </cell>
          <cell r="E168" t="str">
            <v>A</v>
          </cell>
          <cell r="F168" t="str">
            <v>Asset</v>
          </cell>
          <cell r="G168" t="str">
            <v>SHARE</v>
          </cell>
        </row>
        <row r="169">
          <cell r="A169">
            <v>1013086</v>
          </cell>
          <cell r="B169" t="str">
            <v>A</v>
          </cell>
          <cell r="C169" t="str">
            <v>WOOD POLES</v>
          </cell>
          <cell r="D169" t="str">
            <v>WOOD POLES</v>
          </cell>
          <cell r="E169" t="str">
            <v>A</v>
          </cell>
          <cell r="F169" t="str">
            <v>Asset</v>
          </cell>
          <cell r="G169" t="str">
            <v>SHARE</v>
          </cell>
        </row>
        <row r="170">
          <cell r="A170">
            <v>1013088</v>
          </cell>
          <cell r="B170" t="str">
            <v>A</v>
          </cell>
          <cell r="C170" t="str">
            <v>Chemical Treatment</v>
          </cell>
          <cell r="D170" t="str">
            <v>ChemTrtmnt</v>
          </cell>
          <cell r="E170" t="str">
            <v>A</v>
          </cell>
          <cell r="F170" t="str">
            <v>Asset</v>
          </cell>
          <cell r="G170" t="str">
            <v>SHARE</v>
          </cell>
        </row>
        <row r="171">
          <cell r="A171">
            <v>1013110</v>
          </cell>
          <cell r="B171" t="str">
            <v>A</v>
          </cell>
          <cell r="C171" t="str">
            <v>Cart</v>
          </cell>
          <cell r="D171" t="str">
            <v>Cart</v>
          </cell>
          <cell r="E171" t="str">
            <v>A</v>
          </cell>
          <cell r="F171" t="str">
            <v>Asset</v>
          </cell>
          <cell r="G171" t="str">
            <v>SHARE</v>
          </cell>
        </row>
        <row r="172">
          <cell r="A172">
            <v>1013120</v>
          </cell>
          <cell r="B172" t="str">
            <v>A</v>
          </cell>
          <cell r="C172" t="str">
            <v>Dollies For Trucks</v>
          </cell>
          <cell r="D172" t="str">
            <v>Dollies</v>
          </cell>
          <cell r="E172" t="str">
            <v>A</v>
          </cell>
          <cell r="F172" t="str">
            <v>Asset</v>
          </cell>
          <cell r="G172" t="str">
            <v>SHARE</v>
          </cell>
        </row>
        <row r="173">
          <cell r="A173">
            <v>1013130</v>
          </cell>
          <cell r="B173" t="str">
            <v>A</v>
          </cell>
          <cell r="C173" t="str">
            <v>Jacks</v>
          </cell>
          <cell r="D173" t="str">
            <v>Jacks</v>
          </cell>
          <cell r="E173" t="str">
            <v>A</v>
          </cell>
          <cell r="F173" t="str">
            <v>Asset</v>
          </cell>
          <cell r="G173" t="str">
            <v>SHARE</v>
          </cell>
        </row>
        <row r="174">
          <cell r="A174">
            <v>1014010</v>
          </cell>
          <cell r="B174" t="str">
            <v>A</v>
          </cell>
          <cell r="C174" t="str">
            <v>Card Reader</v>
          </cell>
          <cell r="D174" t="str">
            <v>Card Readr</v>
          </cell>
          <cell r="E174" t="str">
            <v>A</v>
          </cell>
          <cell r="F174" t="str">
            <v>Asset</v>
          </cell>
          <cell r="G174" t="str">
            <v>SHARE</v>
          </cell>
        </row>
        <row r="175">
          <cell r="A175">
            <v>1014020</v>
          </cell>
          <cell r="B175" t="str">
            <v>A</v>
          </cell>
          <cell r="C175" t="str">
            <v>Vessels</v>
          </cell>
          <cell r="D175" t="str">
            <v>Vessels</v>
          </cell>
          <cell r="E175" t="str">
            <v>A</v>
          </cell>
          <cell r="F175" t="str">
            <v>Asset</v>
          </cell>
          <cell r="G175" t="str">
            <v>SHARE</v>
          </cell>
        </row>
        <row r="176">
          <cell r="A176">
            <v>1014030</v>
          </cell>
          <cell r="B176" t="str">
            <v>A</v>
          </cell>
          <cell r="C176" t="str">
            <v>Dispenser</v>
          </cell>
          <cell r="D176" t="str">
            <v>Dispenser</v>
          </cell>
          <cell r="E176" t="str">
            <v>A</v>
          </cell>
          <cell r="F176" t="str">
            <v>Asset</v>
          </cell>
          <cell r="G176" t="str">
            <v>SHARE</v>
          </cell>
        </row>
        <row r="177">
          <cell r="A177">
            <v>1014040</v>
          </cell>
          <cell r="B177" t="str">
            <v>A</v>
          </cell>
          <cell r="C177" t="str">
            <v>Compressor Station</v>
          </cell>
          <cell r="D177" t="str">
            <v>Compressor</v>
          </cell>
          <cell r="E177" t="str">
            <v>A</v>
          </cell>
          <cell r="F177" t="str">
            <v>Asset</v>
          </cell>
          <cell r="G177" t="str">
            <v>SHARE</v>
          </cell>
        </row>
        <row r="178">
          <cell r="A178">
            <v>1014045</v>
          </cell>
          <cell r="B178" t="str">
            <v>A</v>
          </cell>
          <cell r="C178" t="str">
            <v>Nozzels</v>
          </cell>
          <cell r="D178" t="str">
            <v>Nozzels</v>
          </cell>
          <cell r="E178" t="str">
            <v>A</v>
          </cell>
          <cell r="F178" t="str">
            <v>Asset</v>
          </cell>
          <cell r="G178" t="str">
            <v>SHARE</v>
          </cell>
        </row>
        <row r="179">
          <cell r="A179">
            <v>1014050</v>
          </cell>
          <cell r="B179" t="str">
            <v>A</v>
          </cell>
          <cell r="C179" t="str">
            <v>Filters</v>
          </cell>
          <cell r="D179" t="str">
            <v>Filters</v>
          </cell>
          <cell r="E179" t="str">
            <v>A</v>
          </cell>
          <cell r="F179" t="str">
            <v>Asset</v>
          </cell>
          <cell r="G179" t="str">
            <v>SHARE</v>
          </cell>
        </row>
        <row r="180">
          <cell r="A180">
            <v>1014060</v>
          </cell>
          <cell r="B180" t="str">
            <v>A</v>
          </cell>
          <cell r="C180" t="str">
            <v>Modem (For Stations)</v>
          </cell>
          <cell r="D180" t="str">
            <v>Modem</v>
          </cell>
          <cell r="E180" t="str">
            <v>A</v>
          </cell>
          <cell r="F180" t="str">
            <v>Asset</v>
          </cell>
          <cell r="G180" t="str">
            <v>SHARE</v>
          </cell>
        </row>
        <row r="181">
          <cell r="A181">
            <v>1014070</v>
          </cell>
          <cell r="B181" t="str">
            <v>A</v>
          </cell>
          <cell r="C181" t="str">
            <v>Miscellaneous Parts</v>
          </cell>
          <cell r="D181" t="str">
            <v>Misc Parts</v>
          </cell>
          <cell r="E181" t="str">
            <v>A</v>
          </cell>
          <cell r="F181" t="str">
            <v>Asset</v>
          </cell>
          <cell r="G181" t="str">
            <v>SHARE</v>
          </cell>
        </row>
        <row r="182">
          <cell r="A182">
            <v>1014080</v>
          </cell>
          <cell r="B182" t="str">
            <v>A</v>
          </cell>
          <cell r="C182" t="str">
            <v>Fuel Makers</v>
          </cell>
          <cell r="D182" t="str">
            <v>Fuel Maker</v>
          </cell>
          <cell r="E182" t="str">
            <v>A</v>
          </cell>
          <cell r="F182" t="str">
            <v>Asset</v>
          </cell>
          <cell r="G182" t="str">
            <v>SHARE</v>
          </cell>
        </row>
        <row r="183">
          <cell r="A183">
            <v>1014090</v>
          </cell>
          <cell r="B183" t="str">
            <v>A</v>
          </cell>
          <cell r="C183" t="str">
            <v>Scale</v>
          </cell>
          <cell r="D183" t="str">
            <v>Scale</v>
          </cell>
          <cell r="E183" t="str">
            <v>A</v>
          </cell>
          <cell r="F183" t="str">
            <v>Asset</v>
          </cell>
          <cell r="G183" t="str">
            <v>SHARE</v>
          </cell>
        </row>
        <row r="184">
          <cell r="A184">
            <v>1014100</v>
          </cell>
          <cell r="B184" t="str">
            <v>A</v>
          </cell>
          <cell r="C184" t="str">
            <v>Lift</v>
          </cell>
          <cell r="D184" t="str">
            <v>Lift</v>
          </cell>
          <cell r="E184" t="str">
            <v>A</v>
          </cell>
          <cell r="F184" t="str">
            <v>Asset</v>
          </cell>
          <cell r="G184" t="str">
            <v>SHARE</v>
          </cell>
        </row>
        <row r="185">
          <cell r="A185">
            <v>1014110</v>
          </cell>
          <cell r="B185" t="str">
            <v>A</v>
          </cell>
          <cell r="C185" t="str">
            <v>Shop Equipment, Misc</v>
          </cell>
          <cell r="D185" t="str">
            <v>Shop Equip</v>
          </cell>
          <cell r="E185" t="str">
            <v>A</v>
          </cell>
          <cell r="F185" t="str">
            <v>Asset</v>
          </cell>
          <cell r="G185" t="str">
            <v>SHARE</v>
          </cell>
        </row>
        <row r="186">
          <cell r="A186">
            <v>1014120</v>
          </cell>
          <cell r="B186" t="str">
            <v>A</v>
          </cell>
          <cell r="C186" t="str">
            <v>GFI Tools</v>
          </cell>
          <cell r="D186" t="str">
            <v>GFI Tools</v>
          </cell>
          <cell r="E186" t="str">
            <v>A</v>
          </cell>
          <cell r="F186" t="str">
            <v>Asset</v>
          </cell>
          <cell r="G186" t="str">
            <v>SHARE</v>
          </cell>
        </row>
        <row r="187">
          <cell r="A187">
            <v>1014130</v>
          </cell>
          <cell r="B187" t="str">
            <v>A</v>
          </cell>
          <cell r="C187" t="str">
            <v>Forklift</v>
          </cell>
          <cell r="D187" t="str">
            <v>Forklift</v>
          </cell>
          <cell r="E187" t="str">
            <v>A</v>
          </cell>
          <cell r="F187" t="str">
            <v>Asset</v>
          </cell>
          <cell r="G187" t="str">
            <v>SHARE</v>
          </cell>
        </row>
        <row r="188">
          <cell r="A188">
            <v>1014140</v>
          </cell>
          <cell r="B188" t="str">
            <v>A</v>
          </cell>
          <cell r="C188" t="str">
            <v>Leak Detector</v>
          </cell>
          <cell r="D188" t="str">
            <v>Leak Detec</v>
          </cell>
          <cell r="E188" t="str">
            <v>A</v>
          </cell>
          <cell r="F188" t="str">
            <v>Asset</v>
          </cell>
          <cell r="G188" t="str">
            <v>SHARE</v>
          </cell>
        </row>
        <row r="189">
          <cell r="A189">
            <v>1014150</v>
          </cell>
          <cell r="B189" t="str">
            <v>A</v>
          </cell>
          <cell r="C189" t="str">
            <v>Test Bench</v>
          </cell>
          <cell r="D189" t="str">
            <v>Test Bench</v>
          </cell>
          <cell r="E189" t="str">
            <v>A</v>
          </cell>
          <cell r="F189" t="str">
            <v>Asset</v>
          </cell>
          <cell r="G189" t="str">
            <v>SHARE</v>
          </cell>
        </row>
        <row r="190">
          <cell r="A190">
            <v>1014160</v>
          </cell>
          <cell r="B190" t="str">
            <v>A</v>
          </cell>
          <cell r="C190" t="str">
            <v>Drill Bender</v>
          </cell>
          <cell r="D190" t="str">
            <v>Drill Bend</v>
          </cell>
          <cell r="E190" t="str">
            <v>A</v>
          </cell>
          <cell r="F190" t="str">
            <v>Asset</v>
          </cell>
          <cell r="G190" t="str">
            <v>SHARE</v>
          </cell>
        </row>
        <row r="191">
          <cell r="A191">
            <v>1014170</v>
          </cell>
          <cell r="B191" t="str">
            <v>A</v>
          </cell>
          <cell r="C191" t="str">
            <v>Drill Press</v>
          </cell>
          <cell r="D191" t="str">
            <v>Drill Pres</v>
          </cell>
          <cell r="E191" t="str">
            <v>A</v>
          </cell>
          <cell r="F191" t="str">
            <v>Asset</v>
          </cell>
          <cell r="G191" t="str">
            <v>SHARE</v>
          </cell>
        </row>
        <row r="192">
          <cell r="A192">
            <v>1014180</v>
          </cell>
          <cell r="B192" t="str">
            <v>A</v>
          </cell>
          <cell r="C192" t="str">
            <v>Gas Analyzers</v>
          </cell>
          <cell r="D192" t="str">
            <v>Gas Analyz</v>
          </cell>
          <cell r="E192" t="str">
            <v>A</v>
          </cell>
          <cell r="F192" t="str">
            <v>Asset</v>
          </cell>
          <cell r="G192" t="str">
            <v>SHARE</v>
          </cell>
        </row>
        <row r="193">
          <cell r="A193">
            <v>1014185</v>
          </cell>
          <cell r="B193" t="str">
            <v>A</v>
          </cell>
          <cell r="C193" t="str">
            <v>Testing Equipment</v>
          </cell>
          <cell r="D193" t="str">
            <v>Test Equip</v>
          </cell>
          <cell r="E193" t="str">
            <v>A</v>
          </cell>
          <cell r="F193" t="str">
            <v>Asset</v>
          </cell>
          <cell r="G193" t="str">
            <v>SHARE</v>
          </cell>
        </row>
        <row r="194">
          <cell r="A194">
            <v>1014190</v>
          </cell>
          <cell r="B194" t="str">
            <v>A</v>
          </cell>
          <cell r="C194" t="str">
            <v>Workbench</v>
          </cell>
          <cell r="D194" t="str">
            <v>Workbench</v>
          </cell>
          <cell r="E194" t="str">
            <v>A</v>
          </cell>
          <cell r="F194" t="str">
            <v>Asset</v>
          </cell>
          <cell r="G194" t="str">
            <v>SHARE</v>
          </cell>
        </row>
        <row r="195">
          <cell r="A195">
            <v>1014195</v>
          </cell>
          <cell r="B195" t="str">
            <v>A</v>
          </cell>
          <cell r="C195" t="str">
            <v>Welding Equipment</v>
          </cell>
          <cell r="D195" t="str">
            <v>Weld Equip</v>
          </cell>
          <cell r="E195" t="str">
            <v>A</v>
          </cell>
          <cell r="F195" t="str">
            <v>Asset</v>
          </cell>
          <cell r="G195" t="str">
            <v>SHARE</v>
          </cell>
        </row>
        <row r="196">
          <cell r="A196">
            <v>1014196</v>
          </cell>
          <cell r="B196" t="str">
            <v>A</v>
          </cell>
          <cell r="C196" t="str">
            <v>Air Cooled Chiller</v>
          </cell>
          <cell r="D196" t="str">
            <v>AirCooled</v>
          </cell>
          <cell r="E196" t="str">
            <v>A</v>
          </cell>
          <cell r="F196" t="str">
            <v>Asset</v>
          </cell>
          <cell r="G196" t="str">
            <v>SHARE</v>
          </cell>
        </row>
        <row r="197">
          <cell r="A197">
            <v>1014200</v>
          </cell>
          <cell r="B197" t="str">
            <v>A</v>
          </cell>
          <cell r="C197" t="str">
            <v>Chiller/FEF. Monitor</v>
          </cell>
          <cell r="D197" t="str">
            <v>Rpt. Only</v>
          </cell>
          <cell r="E197" t="str">
            <v>A</v>
          </cell>
          <cell r="F197" t="str">
            <v>Asset</v>
          </cell>
          <cell r="G197" t="str">
            <v>SHARE</v>
          </cell>
        </row>
        <row r="198">
          <cell r="A198">
            <v>1014205</v>
          </cell>
          <cell r="B198" t="str">
            <v>A</v>
          </cell>
          <cell r="C198" t="str">
            <v>Pumps</v>
          </cell>
          <cell r="D198" t="str">
            <v>Pumps</v>
          </cell>
          <cell r="E198" t="str">
            <v>A</v>
          </cell>
          <cell r="F198" t="str">
            <v>Asset</v>
          </cell>
          <cell r="G198" t="str">
            <v>SHARE</v>
          </cell>
        </row>
        <row r="199">
          <cell r="A199">
            <v>1014210</v>
          </cell>
          <cell r="B199" t="str">
            <v>A</v>
          </cell>
          <cell r="C199" t="str">
            <v>Piping</v>
          </cell>
          <cell r="D199" t="str">
            <v>Piping</v>
          </cell>
          <cell r="E199" t="str">
            <v>A</v>
          </cell>
          <cell r="F199" t="str">
            <v>Asset</v>
          </cell>
          <cell r="G199" t="str">
            <v>SHARE</v>
          </cell>
        </row>
        <row r="200">
          <cell r="A200">
            <v>1015000</v>
          </cell>
          <cell r="B200" t="str">
            <v>A</v>
          </cell>
          <cell r="C200" t="str">
            <v>BUSS ASSEMBLY</v>
          </cell>
          <cell r="D200" t="str">
            <v>BUSS ASSEM</v>
          </cell>
          <cell r="E200" t="str">
            <v>A</v>
          </cell>
          <cell r="F200" t="str">
            <v>Asset</v>
          </cell>
          <cell r="G200" t="str">
            <v>SHARE</v>
          </cell>
        </row>
        <row r="201">
          <cell r="A201">
            <v>1015010</v>
          </cell>
          <cell r="B201" t="str">
            <v>A</v>
          </cell>
          <cell r="C201" t="str">
            <v>CAPACITOR BANK</v>
          </cell>
          <cell r="D201" t="str">
            <v>CAPACITOR</v>
          </cell>
          <cell r="E201" t="str">
            <v>A</v>
          </cell>
          <cell r="F201" t="str">
            <v>Asset</v>
          </cell>
          <cell r="G201" t="str">
            <v>SHARE</v>
          </cell>
        </row>
        <row r="202">
          <cell r="A202">
            <v>1015020</v>
          </cell>
          <cell r="B202" t="str">
            <v>A</v>
          </cell>
          <cell r="C202" t="str">
            <v>Tower</v>
          </cell>
          <cell r="D202" t="str">
            <v>Tower</v>
          </cell>
          <cell r="E202" t="str">
            <v>A</v>
          </cell>
          <cell r="F202" t="str">
            <v>Asset</v>
          </cell>
          <cell r="G202" t="str">
            <v>SHARE</v>
          </cell>
        </row>
        <row r="203">
          <cell r="A203">
            <v>1015030</v>
          </cell>
          <cell r="B203" t="str">
            <v>A</v>
          </cell>
          <cell r="C203" t="str">
            <v>FUSE EQUIP</v>
          </cell>
          <cell r="D203" t="str">
            <v>FUSE EQUIP</v>
          </cell>
          <cell r="E203" t="str">
            <v>A</v>
          </cell>
          <cell r="F203" t="str">
            <v>Asset</v>
          </cell>
          <cell r="G203" t="str">
            <v>SHARE</v>
          </cell>
        </row>
        <row r="204">
          <cell r="A204">
            <v>1015031</v>
          </cell>
          <cell r="B204" t="str">
            <v>A</v>
          </cell>
          <cell r="C204" t="str">
            <v>RELAY SWITCHBOARD</v>
          </cell>
          <cell r="D204" t="str">
            <v>RELAY SWIT</v>
          </cell>
          <cell r="E204" t="str">
            <v>A</v>
          </cell>
          <cell r="F204" t="str">
            <v>Asset</v>
          </cell>
          <cell r="G204" t="str">
            <v>SHARE</v>
          </cell>
        </row>
        <row r="205">
          <cell r="A205">
            <v>1015120</v>
          </cell>
          <cell r="B205" t="str">
            <v>A</v>
          </cell>
          <cell r="C205" t="str">
            <v>System, Lawn Sprinkler</v>
          </cell>
          <cell r="D205" t="str">
            <v>Sys, Lawn</v>
          </cell>
          <cell r="E205" t="str">
            <v>A</v>
          </cell>
          <cell r="F205" t="str">
            <v>Asset</v>
          </cell>
          <cell r="G205" t="str">
            <v>SHARE</v>
          </cell>
        </row>
        <row r="206">
          <cell r="A206">
            <v>1015130</v>
          </cell>
          <cell r="B206" t="str">
            <v>A</v>
          </cell>
          <cell r="C206" t="str">
            <v>Driveways &amp; Roadways</v>
          </cell>
          <cell r="D206" t="str">
            <v>Driveways</v>
          </cell>
          <cell r="E206" t="str">
            <v>A</v>
          </cell>
          <cell r="F206" t="str">
            <v>Asset</v>
          </cell>
          <cell r="G206" t="str">
            <v>SHARE</v>
          </cell>
        </row>
        <row r="207">
          <cell r="A207">
            <v>1015200</v>
          </cell>
          <cell r="B207" t="str">
            <v>A</v>
          </cell>
          <cell r="C207" t="str">
            <v>Building, Minor</v>
          </cell>
          <cell r="D207" t="str">
            <v>Bldg Minor</v>
          </cell>
          <cell r="E207" t="str">
            <v>A</v>
          </cell>
          <cell r="F207" t="str">
            <v>Asset</v>
          </cell>
          <cell r="G207" t="str">
            <v>SHARE</v>
          </cell>
        </row>
        <row r="208">
          <cell r="A208">
            <v>1015220</v>
          </cell>
          <cell r="B208" t="str">
            <v>A</v>
          </cell>
          <cell r="C208" t="str">
            <v>System, Fire Sprinkler</v>
          </cell>
          <cell r="D208" t="str">
            <v>Sys, Fire</v>
          </cell>
          <cell r="E208" t="str">
            <v>A</v>
          </cell>
          <cell r="F208" t="str">
            <v>Asset</v>
          </cell>
          <cell r="G208" t="str">
            <v>SHARE</v>
          </cell>
        </row>
        <row r="209">
          <cell r="A209">
            <v>1016160</v>
          </cell>
          <cell r="B209" t="str">
            <v>A</v>
          </cell>
          <cell r="C209" t="str">
            <v>Mobile Radio Equipment</v>
          </cell>
          <cell r="D209" t="str">
            <v>Mobile Rad</v>
          </cell>
          <cell r="E209" t="str">
            <v>A</v>
          </cell>
          <cell r="F209" t="str">
            <v>Asset</v>
          </cell>
          <cell r="G209" t="str">
            <v>SHARE</v>
          </cell>
        </row>
        <row r="210">
          <cell r="A210">
            <v>1016250</v>
          </cell>
          <cell r="B210" t="str">
            <v>A</v>
          </cell>
          <cell r="C210" t="str">
            <v>Communications Wiring</v>
          </cell>
          <cell r="D210" t="str">
            <v>Communicat</v>
          </cell>
          <cell r="E210" t="str">
            <v>A</v>
          </cell>
          <cell r="F210" t="str">
            <v>Asset</v>
          </cell>
          <cell r="G210" t="str">
            <v>SHARE</v>
          </cell>
        </row>
        <row r="211">
          <cell r="A211">
            <v>1018225</v>
          </cell>
          <cell r="B211" t="str">
            <v>A</v>
          </cell>
          <cell r="C211" t="str">
            <v>Aircraft &amp; Airport Equipment</v>
          </cell>
          <cell r="D211" t="str">
            <v>Aircraft</v>
          </cell>
          <cell r="E211" t="str">
            <v>A</v>
          </cell>
          <cell r="F211" t="str">
            <v>Asset</v>
          </cell>
          <cell r="G211" t="str">
            <v>SHARE</v>
          </cell>
        </row>
        <row r="212">
          <cell r="A212">
            <v>1019000</v>
          </cell>
          <cell r="B212" t="str">
            <v>A</v>
          </cell>
          <cell r="C212" t="str">
            <v>PIS - Unfunctionalized</v>
          </cell>
          <cell r="D212" t="str">
            <v>PISUNFUNCT</v>
          </cell>
          <cell r="E212" t="str">
            <v>A</v>
          </cell>
          <cell r="F212" t="str">
            <v>Asset</v>
          </cell>
          <cell r="G212" t="str">
            <v>SHARE</v>
          </cell>
        </row>
        <row r="213">
          <cell r="A213">
            <v>1019001</v>
          </cell>
          <cell r="B213" t="str">
            <v>A</v>
          </cell>
          <cell r="C213" t="str">
            <v>Foreign Property-TEG</v>
          </cell>
          <cell r="D213" t="str">
            <v>TEG Plant</v>
          </cell>
          <cell r="E213" t="str">
            <v>A</v>
          </cell>
          <cell r="F213" t="str">
            <v>Asset</v>
          </cell>
          <cell r="G213" t="str">
            <v>SHARE</v>
          </cell>
        </row>
        <row r="214">
          <cell r="A214">
            <v>1019999</v>
          </cell>
          <cell r="B214" t="str">
            <v>A</v>
          </cell>
          <cell r="C214" t="str">
            <v>Unclassified</v>
          </cell>
          <cell r="D214" t="str">
            <v>Unclassifi</v>
          </cell>
          <cell r="E214" t="str">
            <v>A</v>
          </cell>
          <cell r="F214" t="str">
            <v>Asset</v>
          </cell>
          <cell r="G214" t="str">
            <v>SHARE</v>
          </cell>
        </row>
        <row r="215">
          <cell r="A215">
            <v>1020000</v>
          </cell>
          <cell r="B215" t="str">
            <v>A</v>
          </cell>
          <cell r="C215" t="str">
            <v>Gas Plant Purchased Or Sold</v>
          </cell>
          <cell r="D215" t="str">
            <v>Gas Plant</v>
          </cell>
          <cell r="E215" t="str">
            <v>A</v>
          </cell>
          <cell r="F215" t="str">
            <v>Asset</v>
          </cell>
          <cell r="G215" t="str">
            <v>SHARE</v>
          </cell>
        </row>
        <row r="216">
          <cell r="A216">
            <v>1050000</v>
          </cell>
          <cell r="B216" t="str">
            <v>A</v>
          </cell>
          <cell r="C216" t="str">
            <v>Nuclear Fuel for future use</v>
          </cell>
          <cell r="D216" t="str">
            <v>NFuel-futr</v>
          </cell>
          <cell r="E216" t="str">
            <v>A</v>
          </cell>
          <cell r="F216" t="str">
            <v>Asset</v>
          </cell>
          <cell r="G216" t="str">
            <v>SHARE</v>
          </cell>
        </row>
        <row r="217">
          <cell r="A217">
            <v>1051000</v>
          </cell>
          <cell r="B217" t="str">
            <v>A</v>
          </cell>
          <cell r="C217" t="str">
            <v>Property Held For Future Use</v>
          </cell>
          <cell r="D217" t="str">
            <v>Future Use</v>
          </cell>
          <cell r="E217" t="str">
            <v>A</v>
          </cell>
          <cell r="F217" t="str">
            <v>Asset</v>
          </cell>
          <cell r="G217" t="str">
            <v>SHARE</v>
          </cell>
        </row>
        <row r="218">
          <cell r="A218">
            <v>1060009</v>
          </cell>
          <cell r="B218" t="str">
            <v>A</v>
          </cell>
          <cell r="C218" t="str">
            <v>RWIP-Summary</v>
          </cell>
          <cell r="D218" t="str">
            <v>RWIP-Summa</v>
          </cell>
          <cell r="E218" t="str">
            <v>A</v>
          </cell>
          <cell r="F218" t="str">
            <v>Asset</v>
          </cell>
          <cell r="G218" t="str">
            <v>SHARE</v>
          </cell>
        </row>
        <row r="219">
          <cell r="A219">
            <v>1060019</v>
          </cell>
          <cell r="B219" t="str">
            <v>A</v>
          </cell>
          <cell r="C219" t="str">
            <v>CCNC-Intangible Plant Summary</v>
          </cell>
          <cell r="D219" t="str">
            <v>CNNC-Int P</v>
          </cell>
          <cell r="E219" t="str">
            <v>A</v>
          </cell>
          <cell r="F219" t="str">
            <v>Asset</v>
          </cell>
          <cell r="G219" t="str">
            <v>SHARE</v>
          </cell>
        </row>
        <row r="220">
          <cell r="A220">
            <v>1060020</v>
          </cell>
          <cell r="B220" t="str">
            <v>A</v>
          </cell>
          <cell r="C220" t="str">
            <v>CCNC-Franchises and Consents</v>
          </cell>
          <cell r="D220" t="str">
            <v>CCNC-Franc</v>
          </cell>
          <cell r="E220" t="str">
            <v>A</v>
          </cell>
          <cell r="F220" t="str">
            <v>Asset</v>
          </cell>
          <cell r="G220" t="str">
            <v>SHARE</v>
          </cell>
        </row>
        <row r="221">
          <cell r="A221">
            <v>1060029</v>
          </cell>
          <cell r="B221" t="str">
            <v>A</v>
          </cell>
          <cell r="C221" t="str">
            <v>CCNC-Distribution Plant Summar</v>
          </cell>
          <cell r="D221" t="str">
            <v>CCNC-Distr</v>
          </cell>
          <cell r="E221" t="str">
            <v>A</v>
          </cell>
          <cell r="F221" t="str">
            <v>Asset</v>
          </cell>
          <cell r="G221" t="str">
            <v>SHARE</v>
          </cell>
        </row>
        <row r="222">
          <cell r="A222">
            <v>1060039</v>
          </cell>
          <cell r="B222" t="str">
            <v>A</v>
          </cell>
          <cell r="C222" t="str">
            <v>CCNC-General Plant Summary</v>
          </cell>
          <cell r="D222" t="str">
            <v>CCNC-Gen P</v>
          </cell>
          <cell r="E222" t="str">
            <v>A</v>
          </cell>
          <cell r="F222" t="str">
            <v>Asset</v>
          </cell>
          <cell r="G222" t="str">
            <v>SHARE</v>
          </cell>
        </row>
        <row r="223">
          <cell r="A223">
            <v>1060100</v>
          </cell>
          <cell r="B223" t="str">
            <v>A</v>
          </cell>
          <cell r="C223" t="str">
            <v>CCNC-Gas &amp; Oil-Electric Plants</v>
          </cell>
          <cell r="D223" t="str">
            <v>Gas &amp; Oil</v>
          </cell>
          <cell r="E223" t="str">
            <v>A</v>
          </cell>
          <cell r="F223" t="str">
            <v>Asset</v>
          </cell>
          <cell r="G223" t="str">
            <v>SHARE</v>
          </cell>
        </row>
        <row r="224">
          <cell r="A224">
            <v>1060101</v>
          </cell>
          <cell r="B224" t="str">
            <v>A</v>
          </cell>
          <cell r="C224" t="str">
            <v>CCNC-Fee Land Gas/Oil Prod</v>
          </cell>
          <cell r="D224" t="str">
            <v>Fee Land G</v>
          </cell>
          <cell r="E224" t="str">
            <v>A</v>
          </cell>
          <cell r="F224" t="str">
            <v>Asset</v>
          </cell>
          <cell r="G224" t="str">
            <v>SHARE</v>
          </cell>
        </row>
        <row r="225">
          <cell r="A225">
            <v>1060110</v>
          </cell>
          <cell r="B225" t="str">
            <v>A</v>
          </cell>
          <cell r="C225" t="str">
            <v>CCNC-Lignite-Electric Plants</v>
          </cell>
          <cell r="D225" t="str">
            <v>Lignite</v>
          </cell>
          <cell r="E225" t="str">
            <v>A</v>
          </cell>
          <cell r="F225" t="str">
            <v>Asset</v>
          </cell>
          <cell r="G225" t="str">
            <v>SHARE</v>
          </cell>
        </row>
        <row r="226">
          <cell r="A226">
            <v>1060111</v>
          </cell>
          <cell r="B226" t="str">
            <v>A</v>
          </cell>
          <cell r="C226" t="str">
            <v>CCNC-Lignite-Elect Plants-Land</v>
          </cell>
          <cell r="D226" t="str">
            <v>CCNC-Ligni</v>
          </cell>
          <cell r="E226" t="str">
            <v>A</v>
          </cell>
          <cell r="F226" t="str">
            <v>Asset</v>
          </cell>
          <cell r="G226" t="str">
            <v>SHARE</v>
          </cell>
        </row>
        <row r="227">
          <cell r="A227">
            <v>1060112</v>
          </cell>
          <cell r="B227" t="str">
            <v>A</v>
          </cell>
          <cell r="C227" t="str">
            <v>CCNC-Lignite - Sandow</v>
          </cell>
          <cell r="D227" t="str">
            <v>Lignite</v>
          </cell>
          <cell r="E227" t="str">
            <v>A</v>
          </cell>
          <cell r="F227" t="str">
            <v>Asset</v>
          </cell>
          <cell r="G227" t="str">
            <v>SHARE</v>
          </cell>
        </row>
        <row r="228">
          <cell r="A228">
            <v>1060113</v>
          </cell>
          <cell r="B228" t="str">
            <v>A</v>
          </cell>
          <cell r="C228" t="str">
            <v>CCNC - Sandow Land</v>
          </cell>
          <cell r="D228" t="str">
            <v>CCNC-Sando</v>
          </cell>
          <cell r="E228" t="str">
            <v>A</v>
          </cell>
          <cell r="F228" t="str">
            <v>Asset</v>
          </cell>
          <cell r="G228" t="str">
            <v>SHARE</v>
          </cell>
        </row>
        <row r="229">
          <cell r="A229">
            <v>1060120</v>
          </cell>
          <cell r="B229" t="str">
            <v>A</v>
          </cell>
          <cell r="C229" t="str">
            <v>CCNC-Nuclear</v>
          </cell>
          <cell r="D229" t="str">
            <v>Nuclear</v>
          </cell>
          <cell r="E229" t="str">
            <v>A</v>
          </cell>
          <cell r="F229" t="str">
            <v>Asset</v>
          </cell>
          <cell r="G229" t="str">
            <v>SHARE</v>
          </cell>
        </row>
        <row r="230">
          <cell r="A230">
            <v>1060130</v>
          </cell>
          <cell r="B230" t="str">
            <v>A</v>
          </cell>
          <cell r="C230" t="str">
            <v>CCNC-Other-Electric Plants</v>
          </cell>
          <cell r="D230" t="str">
            <v>Other</v>
          </cell>
          <cell r="E230" t="str">
            <v>A</v>
          </cell>
          <cell r="F230" t="str">
            <v>Asset</v>
          </cell>
          <cell r="G230" t="str">
            <v>SHARE</v>
          </cell>
        </row>
        <row r="231">
          <cell r="A231">
            <v>1060200</v>
          </cell>
          <cell r="B231" t="str">
            <v>A</v>
          </cell>
          <cell r="C231" t="str">
            <v>CCNC-Transmission</v>
          </cell>
          <cell r="D231" t="str">
            <v>Transmissi</v>
          </cell>
          <cell r="E231" t="str">
            <v>A</v>
          </cell>
          <cell r="F231" t="str">
            <v>Asset</v>
          </cell>
          <cell r="G231" t="str">
            <v>SHARE</v>
          </cell>
        </row>
        <row r="232">
          <cell r="A232">
            <v>1060201</v>
          </cell>
          <cell r="B232" t="str">
            <v>A</v>
          </cell>
          <cell r="C232" t="str">
            <v>CCNC-Trans Fee Land</v>
          </cell>
          <cell r="D232" t="str">
            <v>CCNC-Trans</v>
          </cell>
          <cell r="E232" t="str">
            <v>A</v>
          </cell>
          <cell r="F232" t="str">
            <v>Asset</v>
          </cell>
          <cell r="G232" t="str">
            <v>SHARE</v>
          </cell>
        </row>
        <row r="233">
          <cell r="A233">
            <v>1060202</v>
          </cell>
          <cell r="B233" t="str">
            <v>A</v>
          </cell>
          <cell r="C233" t="str">
            <v>CCNC-Transmission-Sandow</v>
          </cell>
          <cell r="D233" t="str">
            <v>CCNC-Trans</v>
          </cell>
          <cell r="E233" t="str">
            <v>A</v>
          </cell>
          <cell r="F233" t="str">
            <v>Asset</v>
          </cell>
          <cell r="G233" t="str">
            <v>SHARE</v>
          </cell>
        </row>
        <row r="234">
          <cell r="A234">
            <v>1060210</v>
          </cell>
          <cell r="B234" t="str">
            <v>A</v>
          </cell>
          <cell r="C234" t="str">
            <v>CCNC-Trans-City Gate Stn</v>
          </cell>
          <cell r="D234" t="str">
            <v>City Gate</v>
          </cell>
          <cell r="E234" t="str">
            <v>A</v>
          </cell>
          <cell r="F234" t="str">
            <v>Asset</v>
          </cell>
          <cell r="G234" t="str">
            <v>SHARE</v>
          </cell>
        </row>
        <row r="235">
          <cell r="A235">
            <v>1060211</v>
          </cell>
          <cell r="B235" t="str">
            <v>A</v>
          </cell>
          <cell r="C235" t="str">
            <v>CCNC - Transmission Substation</v>
          </cell>
          <cell r="D235" t="str">
            <v>CCNC-Trans</v>
          </cell>
          <cell r="E235" t="str">
            <v>A</v>
          </cell>
          <cell r="F235" t="str">
            <v>Asset</v>
          </cell>
          <cell r="G235" t="str">
            <v>SHARE</v>
          </cell>
        </row>
        <row r="236">
          <cell r="A236">
            <v>1060212</v>
          </cell>
          <cell r="B236" t="str">
            <v>A</v>
          </cell>
          <cell r="C236" t="str">
            <v>CCNC-Transmn Substation Land</v>
          </cell>
          <cell r="D236" t="str">
            <v>CCNC-Trans</v>
          </cell>
          <cell r="E236" t="str">
            <v>A</v>
          </cell>
          <cell r="F236" t="str">
            <v>Asset</v>
          </cell>
          <cell r="G236" t="str">
            <v>SHARE</v>
          </cell>
        </row>
        <row r="237">
          <cell r="A237">
            <v>1060220</v>
          </cell>
          <cell r="B237" t="str">
            <v>A</v>
          </cell>
          <cell r="C237" t="str">
            <v>CCNC-Trans-Comp Stns</v>
          </cell>
          <cell r="D237" t="str">
            <v>Comp Stns</v>
          </cell>
          <cell r="E237" t="str">
            <v>A</v>
          </cell>
          <cell r="F237" t="str">
            <v>Asset</v>
          </cell>
          <cell r="G237" t="str">
            <v>SHARE</v>
          </cell>
        </row>
        <row r="238">
          <cell r="A238">
            <v>1060221</v>
          </cell>
          <cell r="B238" t="str">
            <v>A</v>
          </cell>
          <cell r="C238" t="str">
            <v>CCNC-Transm Compress Fee Land</v>
          </cell>
          <cell r="D238" t="str">
            <v>Transm Com</v>
          </cell>
          <cell r="E238" t="str">
            <v>A</v>
          </cell>
          <cell r="F238" t="str">
            <v>Asset</v>
          </cell>
          <cell r="G238" t="str">
            <v>SHARE</v>
          </cell>
        </row>
        <row r="239">
          <cell r="A239">
            <v>1060300</v>
          </cell>
          <cell r="B239" t="str">
            <v>A</v>
          </cell>
          <cell r="C239" t="str">
            <v>CCNC-Distribution System</v>
          </cell>
          <cell r="D239" t="str">
            <v>Distributi</v>
          </cell>
          <cell r="E239" t="str">
            <v>A</v>
          </cell>
          <cell r="F239" t="str">
            <v>Asset</v>
          </cell>
          <cell r="G239" t="str">
            <v>SHARE</v>
          </cell>
        </row>
        <row r="240">
          <cell r="A240">
            <v>1060301</v>
          </cell>
          <cell r="B240" t="str">
            <v>A</v>
          </cell>
          <cell r="C240" t="str">
            <v>CCNC-Dist Fee Land</v>
          </cell>
          <cell r="D240" t="str">
            <v>CCNC-Dist</v>
          </cell>
          <cell r="E240" t="str">
            <v>A</v>
          </cell>
          <cell r="F240" t="str">
            <v>Asset</v>
          </cell>
          <cell r="G240" t="str">
            <v>SHARE</v>
          </cell>
        </row>
        <row r="241">
          <cell r="A241">
            <v>1060310</v>
          </cell>
          <cell r="B241" t="str">
            <v>A</v>
          </cell>
          <cell r="C241" t="str">
            <v>CCNC-Dist-Substation</v>
          </cell>
          <cell r="D241" t="str">
            <v>Dist-Subst</v>
          </cell>
          <cell r="E241" t="str">
            <v>A</v>
          </cell>
          <cell r="F241" t="str">
            <v>Asset</v>
          </cell>
          <cell r="G241" t="str">
            <v>SHARE</v>
          </cell>
        </row>
        <row r="242">
          <cell r="A242">
            <v>1060311</v>
          </cell>
          <cell r="B242" t="str">
            <v>A</v>
          </cell>
          <cell r="C242" t="str">
            <v>CCNC-Land in Fee Distb Substat</v>
          </cell>
          <cell r="D242" t="str">
            <v>CCNC-Land</v>
          </cell>
          <cell r="E242" t="str">
            <v>A</v>
          </cell>
          <cell r="F242" t="str">
            <v>Asset</v>
          </cell>
          <cell r="G242" t="str">
            <v>SHARE</v>
          </cell>
        </row>
        <row r="243">
          <cell r="A243">
            <v>1060400</v>
          </cell>
          <cell r="B243" t="str">
            <v>A</v>
          </cell>
          <cell r="C243" t="str">
            <v>CCNC - Additions</v>
          </cell>
          <cell r="D243" t="str">
            <v>CCNC-Addi</v>
          </cell>
          <cell r="E243" t="str">
            <v>A</v>
          </cell>
          <cell r="F243" t="str">
            <v>Asset</v>
          </cell>
          <cell r="G243" t="str">
            <v>SHARE</v>
          </cell>
        </row>
        <row r="244">
          <cell r="A244">
            <v>1060500</v>
          </cell>
          <cell r="B244" t="str">
            <v>A</v>
          </cell>
          <cell r="C244" t="str">
            <v>CCNC-Gathering System</v>
          </cell>
          <cell r="D244" t="str">
            <v>CCNC-Gath</v>
          </cell>
          <cell r="E244" t="str">
            <v>A</v>
          </cell>
          <cell r="F244" t="str">
            <v>Asset</v>
          </cell>
          <cell r="G244" t="str">
            <v>SHARE</v>
          </cell>
        </row>
        <row r="245">
          <cell r="A245">
            <v>1060501</v>
          </cell>
          <cell r="B245" t="str">
            <v>A</v>
          </cell>
          <cell r="C245" t="str">
            <v>CCNC-Gathering Fee Land</v>
          </cell>
          <cell r="D245" t="str">
            <v>Gath Fee L</v>
          </cell>
          <cell r="E245" t="str">
            <v>A</v>
          </cell>
          <cell r="F245" t="str">
            <v>Asset</v>
          </cell>
          <cell r="G245" t="str">
            <v>SHARE</v>
          </cell>
        </row>
        <row r="246">
          <cell r="A246">
            <v>1060520</v>
          </cell>
          <cell r="B246" t="str">
            <v>A</v>
          </cell>
          <cell r="C246" t="str">
            <v>CCNC-Gath-Comp Stns</v>
          </cell>
          <cell r="D246" t="str">
            <v>Comp Stn</v>
          </cell>
          <cell r="E246" t="str">
            <v>A</v>
          </cell>
          <cell r="F246" t="str">
            <v>Asset</v>
          </cell>
          <cell r="G246" t="str">
            <v>SHARE</v>
          </cell>
        </row>
        <row r="247">
          <cell r="A247">
            <v>1060550</v>
          </cell>
          <cell r="B247" t="str">
            <v>A</v>
          </cell>
          <cell r="C247" t="str">
            <v>CCNC-Gas Processing Plants</v>
          </cell>
          <cell r="D247" t="str">
            <v>Gas Proces</v>
          </cell>
          <cell r="E247" t="str">
            <v>A</v>
          </cell>
          <cell r="F247" t="str">
            <v>Asset</v>
          </cell>
          <cell r="G247" t="str">
            <v>SHARE</v>
          </cell>
        </row>
        <row r="248">
          <cell r="A248">
            <v>1060600</v>
          </cell>
          <cell r="B248" t="str">
            <v>A</v>
          </cell>
          <cell r="C248" t="str">
            <v>CCNC-Underground Storage</v>
          </cell>
          <cell r="D248" t="str">
            <v>Ug Strg</v>
          </cell>
          <cell r="E248" t="str">
            <v>A</v>
          </cell>
          <cell r="F248" t="str">
            <v>Asset</v>
          </cell>
          <cell r="G248" t="str">
            <v>SHARE</v>
          </cell>
        </row>
        <row r="249">
          <cell r="A249">
            <v>1060601</v>
          </cell>
          <cell r="B249" t="str">
            <v>A</v>
          </cell>
          <cell r="C249" t="str">
            <v>CCNC-Underground Storg Fee Lan</v>
          </cell>
          <cell r="D249" t="str">
            <v>Undgr Sto</v>
          </cell>
          <cell r="E249" t="str">
            <v>A</v>
          </cell>
          <cell r="F249" t="str">
            <v>Asset</v>
          </cell>
          <cell r="G249" t="str">
            <v>SHARE</v>
          </cell>
        </row>
        <row r="250">
          <cell r="A250">
            <v>1060700</v>
          </cell>
          <cell r="B250" t="str">
            <v>A</v>
          </cell>
          <cell r="C250" t="str">
            <v>CCNC-Gen Plnt-Land</v>
          </cell>
          <cell r="D250" t="str">
            <v>Gen P-Land</v>
          </cell>
          <cell r="E250" t="str">
            <v>A</v>
          </cell>
          <cell r="F250" t="str">
            <v>Asset</v>
          </cell>
          <cell r="G250" t="str">
            <v>SHARE</v>
          </cell>
        </row>
        <row r="251">
          <cell r="A251">
            <v>1060710</v>
          </cell>
          <cell r="B251" t="str">
            <v>A</v>
          </cell>
          <cell r="C251" t="str">
            <v>CCNC-Gen Plnt-Struct &amp; Improv</v>
          </cell>
          <cell r="D251" t="str">
            <v>Structures</v>
          </cell>
          <cell r="E251" t="str">
            <v>A</v>
          </cell>
          <cell r="F251" t="str">
            <v>Asset</v>
          </cell>
          <cell r="G251" t="str">
            <v>SHARE</v>
          </cell>
        </row>
        <row r="252">
          <cell r="A252">
            <v>1060720</v>
          </cell>
          <cell r="B252" t="str">
            <v>A</v>
          </cell>
          <cell r="C252" t="str">
            <v>CCNC-Gen Plnt-Furn &amp; Equip</v>
          </cell>
          <cell r="D252" t="str">
            <v>Furn &amp; Eqp</v>
          </cell>
          <cell r="E252" t="str">
            <v>A</v>
          </cell>
          <cell r="F252" t="str">
            <v>Asset</v>
          </cell>
          <cell r="G252" t="str">
            <v>SHARE</v>
          </cell>
        </row>
        <row r="253">
          <cell r="A253">
            <v>1060730</v>
          </cell>
          <cell r="B253" t="str">
            <v>A</v>
          </cell>
          <cell r="C253" t="str">
            <v>CCNC-Transportation Equipment</v>
          </cell>
          <cell r="D253" t="str">
            <v>Trans Eqp</v>
          </cell>
          <cell r="E253" t="str">
            <v>A</v>
          </cell>
          <cell r="F253" t="str">
            <v>Asset</v>
          </cell>
          <cell r="G253" t="str">
            <v>SHARE</v>
          </cell>
        </row>
        <row r="254">
          <cell r="A254">
            <v>1060750</v>
          </cell>
          <cell r="B254" t="str">
            <v>A</v>
          </cell>
          <cell r="C254" t="str">
            <v>CCNC-Gen Plnt-Lab Equipment</v>
          </cell>
          <cell r="D254" t="str">
            <v>Lab Equip</v>
          </cell>
          <cell r="E254" t="str">
            <v>A</v>
          </cell>
          <cell r="F254" t="str">
            <v>Asset</v>
          </cell>
          <cell r="G254" t="str">
            <v>SHARE</v>
          </cell>
        </row>
        <row r="255">
          <cell r="A255">
            <v>1060760</v>
          </cell>
          <cell r="B255" t="str">
            <v>A</v>
          </cell>
          <cell r="C255" t="str">
            <v>CCNC-Power Op Equipment</v>
          </cell>
          <cell r="D255" t="str">
            <v>Pwr Op Eqp</v>
          </cell>
          <cell r="E255" t="str">
            <v>A</v>
          </cell>
          <cell r="F255" t="str">
            <v>Asset</v>
          </cell>
          <cell r="G255" t="str">
            <v>SHARE</v>
          </cell>
        </row>
        <row r="256">
          <cell r="A256">
            <v>1060770</v>
          </cell>
          <cell r="B256" t="str">
            <v>A</v>
          </cell>
          <cell r="C256" t="str">
            <v>CCNC-Communication Equipment</v>
          </cell>
          <cell r="D256" t="str">
            <v>Comm Eqp</v>
          </cell>
          <cell r="E256" t="str">
            <v>A</v>
          </cell>
          <cell r="F256" t="str">
            <v>Asset</v>
          </cell>
          <cell r="G256" t="str">
            <v>SHARE</v>
          </cell>
        </row>
        <row r="257">
          <cell r="A257">
            <v>1060780</v>
          </cell>
          <cell r="B257" t="str">
            <v>A</v>
          </cell>
          <cell r="C257" t="str">
            <v>CCNC-Cmptr Eq-MainFrame</v>
          </cell>
          <cell r="D257" t="str">
            <v>Cmptr-MF</v>
          </cell>
          <cell r="E257" t="str">
            <v>A</v>
          </cell>
          <cell r="F257" t="str">
            <v>Asset</v>
          </cell>
          <cell r="G257" t="str">
            <v>SHARE</v>
          </cell>
        </row>
        <row r="258">
          <cell r="A258">
            <v>1060781</v>
          </cell>
          <cell r="B258" t="str">
            <v>A</v>
          </cell>
          <cell r="C258" t="str">
            <v>CCNC-Computer Equipment-PC</v>
          </cell>
          <cell r="D258" t="str">
            <v>Cmptr-PC</v>
          </cell>
          <cell r="E258" t="str">
            <v>A</v>
          </cell>
          <cell r="F258" t="str">
            <v>Asset</v>
          </cell>
          <cell r="G258" t="str">
            <v>SHARE</v>
          </cell>
        </row>
        <row r="259">
          <cell r="A259">
            <v>1060782</v>
          </cell>
          <cell r="B259" t="str">
            <v>A</v>
          </cell>
          <cell r="C259" t="str">
            <v>CCNC-Computer Software</v>
          </cell>
          <cell r="D259" t="str">
            <v>Cmptr-Sw</v>
          </cell>
          <cell r="E259" t="str">
            <v>A</v>
          </cell>
          <cell r="F259" t="str">
            <v>Asset</v>
          </cell>
          <cell r="G259" t="str">
            <v>SHARE</v>
          </cell>
        </row>
        <row r="260">
          <cell r="A260">
            <v>1060790</v>
          </cell>
          <cell r="B260" t="str">
            <v>A</v>
          </cell>
          <cell r="C260" t="str">
            <v>CCNC-Misc Equipment</v>
          </cell>
          <cell r="D260" t="str">
            <v>Misc Eqp</v>
          </cell>
          <cell r="E260" t="str">
            <v>A</v>
          </cell>
          <cell r="F260" t="str">
            <v>Asset</v>
          </cell>
          <cell r="G260" t="str">
            <v>SHARE</v>
          </cell>
        </row>
        <row r="261">
          <cell r="A261">
            <v>1060795</v>
          </cell>
          <cell r="B261" t="str">
            <v>A</v>
          </cell>
          <cell r="C261" t="str">
            <v>CCNC-Gen Plnt-Leasehold Improv</v>
          </cell>
          <cell r="D261" t="str">
            <v>Leasehold</v>
          </cell>
          <cell r="E261" t="str">
            <v>A</v>
          </cell>
          <cell r="F261" t="str">
            <v>Asset</v>
          </cell>
          <cell r="G261" t="str">
            <v>SHARE</v>
          </cell>
        </row>
        <row r="262">
          <cell r="A262">
            <v>1060797</v>
          </cell>
          <cell r="B262" t="str">
            <v>A</v>
          </cell>
          <cell r="C262" t="str">
            <v>CCNC-General Plant_Serv Master</v>
          </cell>
          <cell r="D262" t="str">
            <v>CCNC-GenPl</v>
          </cell>
          <cell r="E262" t="str">
            <v>A</v>
          </cell>
          <cell r="F262" t="str">
            <v>Asset</v>
          </cell>
          <cell r="G262" t="str">
            <v>SHARE</v>
          </cell>
        </row>
        <row r="263">
          <cell r="A263">
            <v>1060798</v>
          </cell>
          <cell r="B263" t="str">
            <v>A</v>
          </cell>
          <cell r="C263" t="str">
            <v>CCNC-General Plant</v>
          </cell>
          <cell r="D263" t="str">
            <v>Gen Plnt</v>
          </cell>
          <cell r="E263" t="str">
            <v>A</v>
          </cell>
          <cell r="F263" t="str">
            <v>Asset</v>
          </cell>
          <cell r="G263" t="str">
            <v>SHARE</v>
          </cell>
        </row>
        <row r="264">
          <cell r="A264">
            <v>1060799</v>
          </cell>
          <cell r="B264" t="str">
            <v>A</v>
          </cell>
          <cell r="C264" t="str">
            <v>CCNC-Other Tangible Prop</v>
          </cell>
          <cell r="D264" t="str">
            <v>Other Tang</v>
          </cell>
          <cell r="E264" t="str">
            <v>A</v>
          </cell>
          <cell r="F264" t="str">
            <v>Asset</v>
          </cell>
          <cell r="G264" t="str">
            <v>SHARE</v>
          </cell>
        </row>
        <row r="265">
          <cell r="A265">
            <v>1060800</v>
          </cell>
          <cell r="B265" t="str">
            <v>A</v>
          </cell>
          <cell r="C265" t="str">
            <v>CCNC-Lignite Reserves</v>
          </cell>
          <cell r="D265" t="str">
            <v>Lig Reserv</v>
          </cell>
          <cell r="E265" t="str">
            <v>A</v>
          </cell>
          <cell r="F265" t="str">
            <v>Asset</v>
          </cell>
          <cell r="G265" t="str">
            <v>SHARE</v>
          </cell>
        </row>
        <row r="266">
          <cell r="A266">
            <v>1060900</v>
          </cell>
          <cell r="B266" t="str">
            <v>A</v>
          </cell>
          <cell r="C266" t="str">
            <v>CCNC-Intangible Plant</v>
          </cell>
          <cell r="D266" t="str">
            <v>Intangible</v>
          </cell>
          <cell r="E266" t="str">
            <v>A</v>
          </cell>
          <cell r="F266" t="str">
            <v>Asset</v>
          </cell>
          <cell r="G266" t="str">
            <v>SHARE</v>
          </cell>
        </row>
        <row r="267">
          <cell r="A267">
            <v>1070000</v>
          </cell>
          <cell r="B267" t="str">
            <v>A</v>
          </cell>
          <cell r="C267" t="str">
            <v>Construction Work In Progress</v>
          </cell>
          <cell r="D267" t="str">
            <v>CWIP</v>
          </cell>
          <cell r="E267" t="str">
            <v>A</v>
          </cell>
          <cell r="F267" t="str">
            <v>Asset</v>
          </cell>
          <cell r="G267" t="str">
            <v>SHARE</v>
          </cell>
        </row>
        <row r="268">
          <cell r="A268">
            <v>1079000</v>
          </cell>
          <cell r="B268" t="str">
            <v>A</v>
          </cell>
          <cell r="C268" t="str">
            <v>Construction-Credit to Plant</v>
          </cell>
          <cell r="D268" t="str">
            <v>CWIP-Cred</v>
          </cell>
          <cell r="E268" t="str">
            <v>A</v>
          </cell>
          <cell r="F268" t="str">
            <v>Asset</v>
          </cell>
          <cell r="G268" t="str">
            <v>SHARE</v>
          </cell>
        </row>
        <row r="269">
          <cell r="A269">
            <v>1079900</v>
          </cell>
          <cell r="B269" t="str">
            <v>A</v>
          </cell>
          <cell r="C269" t="str">
            <v>Construction WIP Contra</v>
          </cell>
          <cell r="D269" t="str">
            <v>Const WIPC</v>
          </cell>
          <cell r="E269" t="str">
            <v>A</v>
          </cell>
          <cell r="F269" t="str">
            <v>Asset</v>
          </cell>
          <cell r="G269" t="str">
            <v>SHARE</v>
          </cell>
        </row>
        <row r="270">
          <cell r="A270">
            <v>1080000</v>
          </cell>
          <cell r="B270" t="str">
            <v>A</v>
          </cell>
          <cell r="C270" t="str">
            <v>APFD-Labor</v>
          </cell>
          <cell r="D270" t="str">
            <v>APFD-Labor</v>
          </cell>
          <cell r="E270" t="str">
            <v>A</v>
          </cell>
          <cell r="F270" t="str">
            <v>Asset</v>
          </cell>
          <cell r="G270" t="str">
            <v>SHARE</v>
          </cell>
        </row>
        <row r="271">
          <cell r="A271">
            <v>1080019</v>
          </cell>
          <cell r="B271" t="str">
            <v>A</v>
          </cell>
          <cell r="C271" t="str">
            <v>APFD-Intangible Plant Summary</v>
          </cell>
          <cell r="D271" t="str">
            <v>APFD-Int P</v>
          </cell>
          <cell r="E271" t="str">
            <v>A</v>
          </cell>
          <cell r="F271" t="str">
            <v>Asset</v>
          </cell>
          <cell r="G271" t="str">
            <v>SHARE</v>
          </cell>
        </row>
        <row r="272">
          <cell r="A272">
            <v>1080020</v>
          </cell>
          <cell r="B272" t="str">
            <v>A</v>
          </cell>
          <cell r="C272" t="str">
            <v>RWIP-Franchises and Consents</v>
          </cell>
          <cell r="D272" t="str">
            <v>RWIP-Franc</v>
          </cell>
          <cell r="E272" t="str">
            <v>A</v>
          </cell>
          <cell r="F272" t="str">
            <v>Asset</v>
          </cell>
          <cell r="G272" t="str">
            <v>SHARE</v>
          </cell>
        </row>
        <row r="273">
          <cell r="A273">
            <v>1080029</v>
          </cell>
          <cell r="B273" t="str">
            <v>A</v>
          </cell>
          <cell r="C273" t="str">
            <v>APFD-Distribution Plant Summar</v>
          </cell>
          <cell r="D273" t="str">
            <v>APFD-Distr</v>
          </cell>
          <cell r="E273" t="str">
            <v>A</v>
          </cell>
          <cell r="F273" t="str">
            <v>Asset</v>
          </cell>
          <cell r="G273" t="str">
            <v>SHARE</v>
          </cell>
        </row>
        <row r="274">
          <cell r="A274">
            <v>1080039</v>
          </cell>
          <cell r="B274" t="str">
            <v>A</v>
          </cell>
          <cell r="C274" t="str">
            <v>APFD-General Plant Summary</v>
          </cell>
          <cell r="D274" t="str">
            <v>APFD-Gen P</v>
          </cell>
          <cell r="E274" t="str">
            <v>A</v>
          </cell>
          <cell r="F274" t="str">
            <v>Asset</v>
          </cell>
          <cell r="G274" t="str">
            <v>SHARE</v>
          </cell>
        </row>
        <row r="275">
          <cell r="A275">
            <v>1080100</v>
          </cell>
          <cell r="B275" t="str">
            <v>A</v>
          </cell>
          <cell r="C275" t="str">
            <v>RWIP-Gas &amp; Oil</v>
          </cell>
          <cell r="D275" t="str">
            <v>RWIP-Gas&amp;</v>
          </cell>
          <cell r="E275" t="str">
            <v>A</v>
          </cell>
          <cell r="F275" t="str">
            <v>Asset</v>
          </cell>
          <cell r="G275" t="str">
            <v>SHARE</v>
          </cell>
        </row>
        <row r="276">
          <cell r="A276">
            <v>1080101</v>
          </cell>
          <cell r="B276" t="str">
            <v>A</v>
          </cell>
          <cell r="C276" t="str">
            <v>Non Depr - Gas &amp; Oil</v>
          </cell>
          <cell r="D276" t="str">
            <v>Non Depr</v>
          </cell>
          <cell r="E276" t="str">
            <v>A</v>
          </cell>
          <cell r="F276" t="str">
            <v>Asset</v>
          </cell>
          <cell r="G276" t="str">
            <v>SHARE</v>
          </cell>
        </row>
        <row r="277">
          <cell r="A277">
            <v>1080109</v>
          </cell>
          <cell r="B277" t="str">
            <v>A</v>
          </cell>
          <cell r="C277" t="str">
            <v>Accumulated depreciation</v>
          </cell>
          <cell r="D277" t="str">
            <v>Acc.deprec</v>
          </cell>
          <cell r="E277" t="str">
            <v>A</v>
          </cell>
          <cell r="F277" t="str">
            <v>Asset</v>
          </cell>
          <cell r="G277" t="str">
            <v>SHARE</v>
          </cell>
        </row>
        <row r="278">
          <cell r="A278">
            <v>1080110</v>
          </cell>
          <cell r="B278" t="str">
            <v>A</v>
          </cell>
          <cell r="C278" t="str">
            <v>RWIP-Lignite</v>
          </cell>
          <cell r="D278" t="str">
            <v>RWIP-Ligni</v>
          </cell>
          <cell r="E278" t="str">
            <v>A</v>
          </cell>
          <cell r="F278" t="str">
            <v>Asset</v>
          </cell>
          <cell r="G278" t="str">
            <v>SHARE</v>
          </cell>
        </row>
        <row r="279">
          <cell r="A279">
            <v>1080111</v>
          </cell>
          <cell r="B279" t="str">
            <v>A</v>
          </cell>
          <cell r="C279" t="str">
            <v>Non Depr - Lignite</v>
          </cell>
          <cell r="D279" t="str">
            <v>Non Depr</v>
          </cell>
          <cell r="E279" t="str">
            <v>A</v>
          </cell>
          <cell r="F279" t="str">
            <v>Asset</v>
          </cell>
          <cell r="G279" t="str">
            <v>SHARE</v>
          </cell>
        </row>
        <row r="280">
          <cell r="A280">
            <v>1080112</v>
          </cell>
          <cell r="B280" t="str">
            <v>A</v>
          </cell>
          <cell r="C280" t="str">
            <v>RWIP-Lignite-Sandow</v>
          </cell>
          <cell r="D280" t="str">
            <v>RWIP-Lig-S</v>
          </cell>
          <cell r="E280" t="str">
            <v>A</v>
          </cell>
          <cell r="F280" t="str">
            <v>Asset</v>
          </cell>
          <cell r="G280" t="str">
            <v>SHARE</v>
          </cell>
        </row>
        <row r="281">
          <cell r="A281">
            <v>1080113</v>
          </cell>
          <cell r="B281" t="str">
            <v>A</v>
          </cell>
          <cell r="C281" t="str">
            <v>Removal Cost Sandow Land</v>
          </cell>
          <cell r="D281" t="str">
            <v>Rem Cost S</v>
          </cell>
          <cell r="E281" t="str">
            <v>A</v>
          </cell>
          <cell r="F281" t="str">
            <v>Asset</v>
          </cell>
          <cell r="G281" t="str">
            <v>SHARE</v>
          </cell>
        </row>
        <row r="282">
          <cell r="A282">
            <v>1080120</v>
          </cell>
          <cell r="B282" t="str">
            <v>A</v>
          </cell>
          <cell r="C282" t="str">
            <v>RWIP-Nuclear</v>
          </cell>
          <cell r="D282" t="str">
            <v>RWIP-Nuclr</v>
          </cell>
          <cell r="E282" t="str">
            <v>A</v>
          </cell>
          <cell r="F282" t="str">
            <v>Asset</v>
          </cell>
          <cell r="G282" t="str">
            <v>SHARE</v>
          </cell>
        </row>
        <row r="283">
          <cell r="A283">
            <v>1080122</v>
          </cell>
          <cell r="B283" t="str">
            <v>A</v>
          </cell>
          <cell r="C283" t="str">
            <v>Non Depr-Nuclear</v>
          </cell>
          <cell r="D283" t="str">
            <v>Non Depr</v>
          </cell>
          <cell r="E283" t="str">
            <v>A</v>
          </cell>
          <cell r="F283" t="str">
            <v>Asset</v>
          </cell>
          <cell r="G283" t="str">
            <v>SHARE</v>
          </cell>
        </row>
        <row r="284">
          <cell r="A284">
            <v>1080123</v>
          </cell>
          <cell r="B284" t="str">
            <v>A</v>
          </cell>
          <cell r="C284" t="str">
            <v>RWIP-Trans Related-Nuclear</v>
          </cell>
          <cell r="D284" t="str">
            <v>RWIP-Trans</v>
          </cell>
          <cell r="E284" t="str">
            <v>A</v>
          </cell>
          <cell r="F284" t="str">
            <v>Asset</v>
          </cell>
          <cell r="G284" t="str">
            <v>SHARE</v>
          </cell>
        </row>
        <row r="285">
          <cell r="A285">
            <v>1080124</v>
          </cell>
          <cell r="B285" t="str">
            <v>A</v>
          </cell>
          <cell r="C285" t="str">
            <v>RWIP-Dist Substa Related-Nuclr</v>
          </cell>
          <cell r="D285" t="str">
            <v>RWIP-Dist</v>
          </cell>
          <cell r="E285" t="str">
            <v>A</v>
          </cell>
          <cell r="F285" t="str">
            <v>Asset</v>
          </cell>
          <cell r="G285" t="str">
            <v>SHARE</v>
          </cell>
        </row>
        <row r="286">
          <cell r="A286">
            <v>1080125</v>
          </cell>
          <cell r="B286" t="str">
            <v>A</v>
          </cell>
          <cell r="C286" t="str">
            <v>RWIP-Distrib Related-Nuclear</v>
          </cell>
          <cell r="D286" t="str">
            <v>RWIP-Distr</v>
          </cell>
          <cell r="E286" t="str">
            <v>A</v>
          </cell>
          <cell r="F286" t="str">
            <v>Asset</v>
          </cell>
          <cell r="G286" t="str">
            <v>SHARE</v>
          </cell>
        </row>
        <row r="287">
          <cell r="A287">
            <v>1080126</v>
          </cell>
          <cell r="B287" t="str">
            <v>A</v>
          </cell>
          <cell r="C287" t="str">
            <v>Depr-Mitigated Accrual</v>
          </cell>
          <cell r="D287" t="str">
            <v>Depr-Mitig</v>
          </cell>
          <cell r="E287" t="str">
            <v>A</v>
          </cell>
          <cell r="F287" t="str">
            <v>Asset</v>
          </cell>
          <cell r="G287" t="str">
            <v>SHARE</v>
          </cell>
        </row>
        <row r="288">
          <cell r="A288">
            <v>1080130</v>
          </cell>
          <cell r="B288" t="str">
            <v>A</v>
          </cell>
          <cell r="C288" t="str">
            <v>RWIP-Other</v>
          </cell>
          <cell r="D288" t="str">
            <v>RWIP-Other</v>
          </cell>
          <cell r="E288" t="str">
            <v>A</v>
          </cell>
          <cell r="F288" t="str">
            <v>Asset</v>
          </cell>
          <cell r="G288" t="str">
            <v>SHARE</v>
          </cell>
        </row>
        <row r="289">
          <cell r="A289">
            <v>1080140</v>
          </cell>
          <cell r="B289" t="str">
            <v>A</v>
          </cell>
          <cell r="C289" t="str">
            <v>APFD-Producing Property</v>
          </cell>
          <cell r="D289" t="str">
            <v>APFD-Produ</v>
          </cell>
          <cell r="E289" t="str">
            <v>A</v>
          </cell>
          <cell r="F289" t="str">
            <v>Asset</v>
          </cell>
          <cell r="G289" t="str">
            <v>SHARE</v>
          </cell>
        </row>
        <row r="290">
          <cell r="A290">
            <v>1080200</v>
          </cell>
          <cell r="B290" t="str">
            <v>A</v>
          </cell>
          <cell r="C290" t="str">
            <v>RWIP-Transmission</v>
          </cell>
          <cell r="D290" t="str">
            <v>RWIP-Trans</v>
          </cell>
          <cell r="E290" t="str">
            <v>A</v>
          </cell>
          <cell r="F290" t="str">
            <v>Asset</v>
          </cell>
          <cell r="G290" t="str">
            <v>SHARE</v>
          </cell>
        </row>
        <row r="291">
          <cell r="A291">
            <v>1080201</v>
          </cell>
          <cell r="B291" t="str">
            <v>A</v>
          </cell>
          <cell r="C291" t="str">
            <v>Non Depr - Transmission</v>
          </cell>
          <cell r="D291" t="str">
            <v>Non Depr</v>
          </cell>
          <cell r="E291" t="str">
            <v>A</v>
          </cell>
          <cell r="F291" t="str">
            <v>Asset</v>
          </cell>
          <cell r="G291" t="str">
            <v>SHARE</v>
          </cell>
        </row>
        <row r="292">
          <cell r="A292">
            <v>1080202</v>
          </cell>
          <cell r="B292" t="str">
            <v>A</v>
          </cell>
          <cell r="C292" t="str">
            <v>RWIP-Transmission-Sandow</v>
          </cell>
          <cell r="D292" t="str">
            <v>RWIP-TranS</v>
          </cell>
          <cell r="E292" t="str">
            <v>A</v>
          </cell>
          <cell r="F292" t="str">
            <v>Asset</v>
          </cell>
          <cell r="G292" t="str">
            <v>SHARE</v>
          </cell>
        </row>
        <row r="293">
          <cell r="A293">
            <v>1080210</v>
          </cell>
          <cell r="B293" t="str">
            <v>A</v>
          </cell>
          <cell r="C293" t="str">
            <v>RWIP-Customer Sales Stations</v>
          </cell>
          <cell r="D293" t="str">
            <v>RWIP-Custo</v>
          </cell>
          <cell r="E293" t="str">
            <v>A</v>
          </cell>
          <cell r="F293" t="str">
            <v>Asset</v>
          </cell>
          <cell r="G293" t="str">
            <v>SHARE</v>
          </cell>
        </row>
        <row r="294">
          <cell r="A294">
            <v>1080211</v>
          </cell>
          <cell r="B294" t="str">
            <v>A</v>
          </cell>
          <cell r="C294" t="str">
            <v>Removal Cost</v>
          </cell>
          <cell r="D294" t="str">
            <v>Rem Cost</v>
          </cell>
          <cell r="E294" t="str">
            <v>A</v>
          </cell>
          <cell r="F294" t="str">
            <v>Asset</v>
          </cell>
          <cell r="G294" t="str">
            <v>SHARE</v>
          </cell>
        </row>
        <row r="295">
          <cell r="A295">
            <v>1080212</v>
          </cell>
          <cell r="B295" t="str">
            <v>A</v>
          </cell>
          <cell r="C295" t="str">
            <v>Removal Cost</v>
          </cell>
          <cell r="D295" t="str">
            <v>Rem Cost</v>
          </cell>
          <cell r="E295" t="str">
            <v>A</v>
          </cell>
          <cell r="F295" t="str">
            <v>Asset</v>
          </cell>
          <cell r="G295" t="str">
            <v>SHARE</v>
          </cell>
        </row>
        <row r="296">
          <cell r="A296">
            <v>1080220</v>
          </cell>
          <cell r="B296" t="str">
            <v>A</v>
          </cell>
          <cell r="C296" t="str">
            <v>RWIP-Transm Compressor Statns</v>
          </cell>
          <cell r="D296" t="str">
            <v>RWIP-Trans</v>
          </cell>
          <cell r="E296" t="str">
            <v>A</v>
          </cell>
          <cell r="F296" t="str">
            <v>Asset</v>
          </cell>
          <cell r="G296" t="str">
            <v>SHARE</v>
          </cell>
        </row>
        <row r="297">
          <cell r="A297">
            <v>1080300</v>
          </cell>
          <cell r="B297" t="str">
            <v>A</v>
          </cell>
          <cell r="C297" t="str">
            <v>RWIP-Distribution System</v>
          </cell>
          <cell r="D297" t="str">
            <v>RWIP-Distr</v>
          </cell>
          <cell r="E297" t="str">
            <v>A</v>
          </cell>
          <cell r="F297" t="str">
            <v>Asset</v>
          </cell>
          <cell r="G297" t="str">
            <v>SHARE</v>
          </cell>
        </row>
        <row r="298">
          <cell r="A298">
            <v>1080301</v>
          </cell>
          <cell r="B298" t="str">
            <v>A</v>
          </cell>
          <cell r="C298" t="str">
            <v>Non Depr-Distribution</v>
          </cell>
          <cell r="D298" t="str">
            <v>Non Depr-D</v>
          </cell>
          <cell r="E298" t="str">
            <v>A</v>
          </cell>
          <cell r="F298" t="str">
            <v>Asset</v>
          </cell>
          <cell r="G298" t="str">
            <v>SHARE</v>
          </cell>
        </row>
        <row r="299">
          <cell r="A299">
            <v>1080310</v>
          </cell>
          <cell r="B299" t="str">
            <v>A</v>
          </cell>
          <cell r="C299" t="str">
            <v>RWIP-Distribution Substations</v>
          </cell>
          <cell r="D299" t="str">
            <v>RWIP-Distr</v>
          </cell>
          <cell r="E299" t="str">
            <v>A</v>
          </cell>
          <cell r="F299" t="str">
            <v>Asset</v>
          </cell>
          <cell r="G299" t="str">
            <v>SHARE</v>
          </cell>
        </row>
        <row r="300">
          <cell r="A300">
            <v>1080320</v>
          </cell>
          <cell r="B300" t="str">
            <v>A</v>
          </cell>
          <cell r="C300" t="str">
            <v>APFD-Rsv for Reg Disallowance</v>
          </cell>
          <cell r="D300" t="str">
            <v>APFD-Rsv</v>
          </cell>
          <cell r="E300" t="str">
            <v>A</v>
          </cell>
          <cell r="F300" t="str">
            <v>Asset</v>
          </cell>
          <cell r="G300" t="str">
            <v>SHARE</v>
          </cell>
        </row>
        <row r="301">
          <cell r="A301">
            <v>1080400</v>
          </cell>
          <cell r="B301" t="str">
            <v>A</v>
          </cell>
          <cell r="C301" t="str">
            <v>RWIP-Oil &amp; Gas Wells</v>
          </cell>
          <cell r="D301" t="str">
            <v>RWIP-Oil&amp;G</v>
          </cell>
          <cell r="E301" t="str">
            <v>A</v>
          </cell>
          <cell r="F301" t="str">
            <v>Asset</v>
          </cell>
          <cell r="G301" t="str">
            <v>SHARE</v>
          </cell>
        </row>
        <row r="302">
          <cell r="A302">
            <v>1080500</v>
          </cell>
          <cell r="B302" t="str">
            <v>A</v>
          </cell>
          <cell r="C302" t="str">
            <v>RWIP-Gathering System</v>
          </cell>
          <cell r="D302" t="str">
            <v>RWIP-Gathe</v>
          </cell>
          <cell r="E302" t="str">
            <v>A</v>
          </cell>
          <cell r="F302" t="str">
            <v>Asset</v>
          </cell>
          <cell r="G302" t="str">
            <v>SHARE</v>
          </cell>
        </row>
        <row r="303">
          <cell r="A303">
            <v>1080501</v>
          </cell>
          <cell r="B303" t="str">
            <v>A</v>
          </cell>
          <cell r="C303" t="str">
            <v>Gathering System Land</v>
          </cell>
          <cell r="D303" t="str">
            <v>Gath Sys L</v>
          </cell>
          <cell r="E303" t="str">
            <v>A</v>
          </cell>
          <cell r="F303" t="str">
            <v>Asset</v>
          </cell>
          <cell r="G303" t="str">
            <v>SHARE</v>
          </cell>
        </row>
        <row r="304">
          <cell r="A304">
            <v>1080520</v>
          </cell>
          <cell r="B304" t="str">
            <v>A</v>
          </cell>
          <cell r="C304" t="str">
            <v>RWIP-Gathering Compress Statns</v>
          </cell>
          <cell r="D304" t="str">
            <v>RWIP-Gathe</v>
          </cell>
          <cell r="E304" t="str">
            <v>A</v>
          </cell>
          <cell r="F304" t="str">
            <v>Asset</v>
          </cell>
          <cell r="G304" t="str">
            <v>SHARE</v>
          </cell>
        </row>
        <row r="305">
          <cell r="A305">
            <v>1080550</v>
          </cell>
          <cell r="B305" t="str">
            <v>A</v>
          </cell>
          <cell r="C305" t="str">
            <v>RWIP-Gas Processing Plants</v>
          </cell>
          <cell r="D305" t="str">
            <v>RWIP-Gas P</v>
          </cell>
          <cell r="E305" t="str">
            <v>A</v>
          </cell>
          <cell r="F305" t="str">
            <v>Asset</v>
          </cell>
          <cell r="G305" t="str">
            <v>SHARE</v>
          </cell>
        </row>
        <row r="306">
          <cell r="A306">
            <v>1080600</v>
          </cell>
          <cell r="B306" t="str">
            <v>A</v>
          </cell>
          <cell r="C306" t="str">
            <v>RWIP-Underground Storage</v>
          </cell>
          <cell r="D306" t="str">
            <v>RWIP-Under</v>
          </cell>
          <cell r="E306" t="str">
            <v>A</v>
          </cell>
          <cell r="F306" t="str">
            <v>Asset</v>
          </cell>
          <cell r="G306" t="str">
            <v>SHARE</v>
          </cell>
        </row>
        <row r="307">
          <cell r="A307">
            <v>1080700</v>
          </cell>
          <cell r="B307" t="str">
            <v>A</v>
          </cell>
          <cell r="C307" t="str">
            <v>Non Depr - General Plant</v>
          </cell>
          <cell r="D307" t="str">
            <v>Non Depr</v>
          </cell>
          <cell r="E307" t="str">
            <v>A</v>
          </cell>
          <cell r="F307" t="str">
            <v>Asset</v>
          </cell>
          <cell r="G307" t="str">
            <v>SHARE</v>
          </cell>
        </row>
        <row r="308">
          <cell r="A308">
            <v>1080703</v>
          </cell>
          <cell r="B308" t="str">
            <v>A</v>
          </cell>
          <cell r="C308" t="str">
            <v>APFD-Land &amp; Access</v>
          </cell>
          <cell r="D308" t="str">
            <v>APFD-Land</v>
          </cell>
          <cell r="E308" t="str">
            <v>A</v>
          </cell>
          <cell r="F308" t="str">
            <v>Asset</v>
          </cell>
          <cell r="G308" t="str">
            <v>SHARE</v>
          </cell>
        </row>
        <row r="309">
          <cell r="A309">
            <v>1080710</v>
          </cell>
          <cell r="B309" t="str">
            <v>A</v>
          </cell>
          <cell r="C309" t="str">
            <v>RWIP-Structures &amp; Improvements</v>
          </cell>
          <cell r="D309" t="str">
            <v>RWIP-Struc</v>
          </cell>
          <cell r="E309" t="str">
            <v>A</v>
          </cell>
          <cell r="F309" t="str">
            <v>Asset</v>
          </cell>
          <cell r="G309" t="str">
            <v>SHARE</v>
          </cell>
        </row>
        <row r="310">
          <cell r="A310">
            <v>1080715</v>
          </cell>
          <cell r="B310" t="str">
            <v>A</v>
          </cell>
          <cell r="C310" t="str">
            <v>APFD-Land &amp; Access</v>
          </cell>
          <cell r="D310" t="str">
            <v>APFD-Land</v>
          </cell>
          <cell r="E310" t="str">
            <v>A</v>
          </cell>
          <cell r="F310" t="str">
            <v>Asset</v>
          </cell>
          <cell r="G310" t="str">
            <v>SHARE</v>
          </cell>
        </row>
        <row r="311">
          <cell r="A311">
            <v>1080720</v>
          </cell>
          <cell r="B311" t="str">
            <v>A</v>
          </cell>
          <cell r="C311" t="str">
            <v>RWIP-Office Furniture &amp; Equip</v>
          </cell>
          <cell r="D311" t="str">
            <v>RWIP-Offic</v>
          </cell>
          <cell r="E311" t="str">
            <v>A</v>
          </cell>
          <cell r="F311" t="str">
            <v>Asset</v>
          </cell>
          <cell r="G311" t="str">
            <v>SHARE</v>
          </cell>
        </row>
        <row r="312">
          <cell r="A312">
            <v>1080730</v>
          </cell>
          <cell r="B312" t="str">
            <v>A</v>
          </cell>
          <cell r="C312" t="str">
            <v>RWIP-Transportation Equipment</v>
          </cell>
          <cell r="D312" t="str">
            <v>RWIP-Trans</v>
          </cell>
          <cell r="E312" t="str">
            <v>A</v>
          </cell>
          <cell r="F312" t="str">
            <v>Asset</v>
          </cell>
          <cell r="G312" t="str">
            <v>SHARE</v>
          </cell>
        </row>
        <row r="313">
          <cell r="A313">
            <v>1080740</v>
          </cell>
          <cell r="B313" t="str">
            <v>A</v>
          </cell>
          <cell r="C313" t="str">
            <v>RWIP-Stores Equipment</v>
          </cell>
          <cell r="D313" t="str">
            <v>RWIP-Store</v>
          </cell>
          <cell r="E313" t="str">
            <v>A</v>
          </cell>
          <cell r="F313" t="str">
            <v>Asset</v>
          </cell>
          <cell r="G313" t="str">
            <v>SHARE</v>
          </cell>
        </row>
        <row r="314">
          <cell r="A314">
            <v>1080745</v>
          </cell>
          <cell r="B314" t="str">
            <v>A</v>
          </cell>
          <cell r="C314" t="str">
            <v>RWIP-Tools,Shop,Garage Equip</v>
          </cell>
          <cell r="D314" t="str">
            <v>RWIP-Tools</v>
          </cell>
          <cell r="E314" t="str">
            <v>A</v>
          </cell>
          <cell r="F314" t="str">
            <v>Asset</v>
          </cell>
          <cell r="G314" t="str">
            <v>SHARE</v>
          </cell>
        </row>
        <row r="315">
          <cell r="A315">
            <v>1080750</v>
          </cell>
          <cell r="B315" t="str">
            <v>A</v>
          </cell>
          <cell r="C315" t="str">
            <v>RWIP-Laboratory Equipment</v>
          </cell>
          <cell r="D315" t="str">
            <v>RWIP-Lab E</v>
          </cell>
          <cell r="E315" t="str">
            <v>A</v>
          </cell>
          <cell r="F315" t="str">
            <v>Asset</v>
          </cell>
          <cell r="G315" t="str">
            <v>SHARE</v>
          </cell>
        </row>
        <row r="316">
          <cell r="A316">
            <v>1080760</v>
          </cell>
          <cell r="B316" t="str">
            <v>A</v>
          </cell>
          <cell r="C316" t="str">
            <v>RWIP-Power Operated Equipment</v>
          </cell>
          <cell r="D316" t="str">
            <v>RWIP-Power</v>
          </cell>
          <cell r="E316" t="str">
            <v>A</v>
          </cell>
          <cell r="F316" t="str">
            <v>Asset</v>
          </cell>
          <cell r="G316" t="str">
            <v>SHARE</v>
          </cell>
        </row>
        <row r="317">
          <cell r="A317">
            <v>1080770</v>
          </cell>
          <cell r="B317" t="str">
            <v>A</v>
          </cell>
          <cell r="C317" t="str">
            <v>RWIP-Communication Equipment</v>
          </cell>
          <cell r="D317" t="str">
            <v>RWIP-Commu</v>
          </cell>
          <cell r="E317" t="str">
            <v>A</v>
          </cell>
          <cell r="F317" t="str">
            <v>Asset</v>
          </cell>
          <cell r="G317" t="str">
            <v>SHARE</v>
          </cell>
        </row>
        <row r="318">
          <cell r="A318">
            <v>1080780</v>
          </cell>
          <cell r="B318" t="str">
            <v>A</v>
          </cell>
          <cell r="C318" t="str">
            <v>RWIP-Computer Equip-Magn Tape</v>
          </cell>
          <cell r="D318" t="str">
            <v>RWIP-Compu</v>
          </cell>
          <cell r="E318" t="str">
            <v>A</v>
          </cell>
          <cell r="F318" t="str">
            <v>Asset</v>
          </cell>
          <cell r="G318" t="str">
            <v>SHARE</v>
          </cell>
        </row>
        <row r="319">
          <cell r="A319">
            <v>1080781</v>
          </cell>
          <cell r="B319" t="str">
            <v>A</v>
          </cell>
          <cell r="C319" t="str">
            <v>RWIP-Non Associate-Mainframe</v>
          </cell>
          <cell r="D319" t="str">
            <v>RWIP-Non A</v>
          </cell>
          <cell r="E319" t="str">
            <v>A</v>
          </cell>
          <cell r="F319" t="str">
            <v>Asset</v>
          </cell>
          <cell r="G319" t="str">
            <v>SHARE</v>
          </cell>
        </row>
        <row r="320">
          <cell r="A320">
            <v>1080782</v>
          </cell>
          <cell r="B320" t="str">
            <v>A</v>
          </cell>
          <cell r="C320" t="str">
            <v>RWIP-Computer Software</v>
          </cell>
          <cell r="D320" t="str">
            <v>RWIP-Softw</v>
          </cell>
          <cell r="E320" t="str">
            <v>A</v>
          </cell>
          <cell r="F320" t="str">
            <v>Asset</v>
          </cell>
          <cell r="G320" t="str">
            <v>SHARE</v>
          </cell>
        </row>
        <row r="321">
          <cell r="A321">
            <v>1080790</v>
          </cell>
          <cell r="B321" t="str">
            <v>A</v>
          </cell>
          <cell r="C321" t="str">
            <v>RWIP-Miscellaneous Equipment</v>
          </cell>
          <cell r="D321" t="str">
            <v>RWIP-Misc</v>
          </cell>
          <cell r="E321" t="str">
            <v>A</v>
          </cell>
          <cell r="F321" t="str">
            <v>Asset</v>
          </cell>
          <cell r="G321" t="str">
            <v>SHARE</v>
          </cell>
        </row>
        <row r="322">
          <cell r="A322">
            <v>1080795</v>
          </cell>
          <cell r="B322" t="str">
            <v>A</v>
          </cell>
          <cell r="C322" t="str">
            <v>RWIP-Leasehold Improvements</v>
          </cell>
          <cell r="D322" t="str">
            <v>RWIP-Lease</v>
          </cell>
          <cell r="E322" t="str">
            <v>A</v>
          </cell>
          <cell r="F322" t="str">
            <v>Asset</v>
          </cell>
          <cell r="G322" t="str">
            <v>SHARE</v>
          </cell>
        </row>
        <row r="323">
          <cell r="A323">
            <v>1080798</v>
          </cell>
          <cell r="B323" t="str">
            <v>A</v>
          </cell>
          <cell r="C323" t="str">
            <v>RWIP-General Plant</v>
          </cell>
          <cell r="D323" t="str">
            <v>RWIP-Gen P</v>
          </cell>
          <cell r="E323" t="str">
            <v>A</v>
          </cell>
          <cell r="F323" t="str">
            <v>Asset</v>
          </cell>
          <cell r="G323" t="str">
            <v>SHARE</v>
          </cell>
        </row>
        <row r="324">
          <cell r="A324">
            <v>1080799</v>
          </cell>
          <cell r="B324" t="str">
            <v>A</v>
          </cell>
          <cell r="C324" t="str">
            <v>Depr - Other Tangible</v>
          </cell>
          <cell r="D324" t="str">
            <v>Depr - Oth</v>
          </cell>
          <cell r="E324" t="str">
            <v>A</v>
          </cell>
          <cell r="F324" t="str">
            <v>Asset</v>
          </cell>
          <cell r="G324" t="str">
            <v>SHARE</v>
          </cell>
        </row>
        <row r="325">
          <cell r="A325">
            <v>1080800</v>
          </cell>
          <cell r="B325" t="str">
            <v>A</v>
          </cell>
          <cell r="C325" t="str">
            <v>Non Depr - Lignite Reserves</v>
          </cell>
          <cell r="D325" t="str">
            <v>Non Depr</v>
          </cell>
          <cell r="E325" t="str">
            <v>A</v>
          </cell>
          <cell r="F325" t="str">
            <v>Asset</v>
          </cell>
          <cell r="G325" t="str">
            <v>SHARE</v>
          </cell>
        </row>
        <row r="326">
          <cell r="A326">
            <v>1080810</v>
          </cell>
          <cell r="B326" t="str">
            <v>A</v>
          </cell>
          <cell r="C326" t="str">
            <v>Depletion-Lignite Resources</v>
          </cell>
          <cell r="D326" t="str">
            <v>Depl-Ligni</v>
          </cell>
          <cell r="E326" t="str">
            <v>A</v>
          </cell>
          <cell r="F326" t="str">
            <v>Asset</v>
          </cell>
          <cell r="G326" t="str">
            <v>SHARE</v>
          </cell>
        </row>
        <row r="327">
          <cell r="A327">
            <v>1080820</v>
          </cell>
          <cell r="B327" t="str">
            <v>A</v>
          </cell>
          <cell r="C327" t="str">
            <v>Depletion-Lignite Fee Resource</v>
          </cell>
          <cell r="D327" t="str">
            <v>Depl-L Fee</v>
          </cell>
          <cell r="E327" t="str">
            <v>A</v>
          </cell>
          <cell r="F327" t="str">
            <v>Asset</v>
          </cell>
          <cell r="G327" t="str">
            <v>SHARE</v>
          </cell>
        </row>
        <row r="328">
          <cell r="A328">
            <v>1080830</v>
          </cell>
          <cell r="B328" t="str">
            <v>A</v>
          </cell>
          <cell r="C328" t="str">
            <v>Depletion-Lignite AdvRoyalties</v>
          </cell>
          <cell r="D328" t="str">
            <v>Depl-AdvRo</v>
          </cell>
          <cell r="E328" t="str">
            <v>A</v>
          </cell>
          <cell r="F328" t="str">
            <v>Asset</v>
          </cell>
          <cell r="G328" t="str">
            <v>SHARE</v>
          </cell>
        </row>
        <row r="329">
          <cell r="A329">
            <v>1080850</v>
          </cell>
          <cell r="B329" t="str">
            <v>A</v>
          </cell>
          <cell r="C329" t="str">
            <v>Plant Held For Future Use</v>
          </cell>
          <cell r="D329" t="str">
            <v>Plant Held</v>
          </cell>
          <cell r="E329" t="str">
            <v>A</v>
          </cell>
          <cell r="F329" t="str">
            <v>Asset</v>
          </cell>
          <cell r="G329" t="str">
            <v>SHARE</v>
          </cell>
        </row>
        <row r="330">
          <cell r="A330">
            <v>1080900</v>
          </cell>
          <cell r="B330" t="str">
            <v>A</v>
          </cell>
          <cell r="C330" t="str">
            <v>RWIP-Intangible</v>
          </cell>
          <cell r="D330" t="str">
            <v>RWIP-Intan</v>
          </cell>
          <cell r="E330" t="str">
            <v>A</v>
          </cell>
          <cell r="F330" t="str">
            <v>Asset</v>
          </cell>
          <cell r="G330" t="str">
            <v>SHARE</v>
          </cell>
        </row>
        <row r="331">
          <cell r="A331">
            <v>1080901</v>
          </cell>
          <cell r="B331" t="str">
            <v>A</v>
          </cell>
          <cell r="C331" t="str">
            <v>Decommission _ Mine Closing</v>
          </cell>
          <cell r="D331" t="str">
            <v>Decommissi</v>
          </cell>
          <cell r="E331" t="str">
            <v>A</v>
          </cell>
          <cell r="F331" t="str">
            <v>Asset</v>
          </cell>
          <cell r="G331" t="str">
            <v>SHARE</v>
          </cell>
        </row>
        <row r="332">
          <cell r="A332">
            <v>1080910</v>
          </cell>
          <cell r="B332" t="str">
            <v>A</v>
          </cell>
          <cell r="C332" t="str">
            <v>RWIP-Land &amp; Access</v>
          </cell>
          <cell r="D332" t="str">
            <v>RWIP-Land</v>
          </cell>
          <cell r="E332" t="str">
            <v>A</v>
          </cell>
          <cell r="F332" t="str">
            <v>Asset</v>
          </cell>
          <cell r="G332" t="str">
            <v>SHARE</v>
          </cell>
        </row>
        <row r="333">
          <cell r="A333">
            <v>1081020</v>
          </cell>
          <cell r="B333" t="str">
            <v>A</v>
          </cell>
          <cell r="C333" t="str">
            <v>APFD-Franchises and Consents</v>
          </cell>
          <cell r="D333" t="str">
            <v>APFD-Franc</v>
          </cell>
          <cell r="E333" t="str">
            <v>A</v>
          </cell>
          <cell r="F333" t="str">
            <v>Asset</v>
          </cell>
          <cell r="G333" t="str">
            <v>SHARE</v>
          </cell>
        </row>
        <row r="334">
          <cell r="A334">
            <v>1081100</v>
          </cell>
          <cell r="B334" t="str">
            <v>A</v>
          </cell>
          <cell r="C334" t="str">
            <v>APFD-Gas &amp; Oil</v>
          </cell>
          <cell r="D334" t="str">
            <v>APFD-Gas&amp;</v>
          </cell>
          <cell r="E334" t="str">
            <v>A</v>
          </cell>
          <cell r="F334" t="str">
            <v>Asset</v>
          </cell>
          <cell r="G334" t="str">
            <v>SHARE</v>
          </cell>
        </row>
        <row r="335">
          <cell r="A335">
            <v>1081101</v>
          </cell>
          <cell r="B335" t="str">
            <v>A</v>
          </cell>
          <cell r="C335" t="str">
            <v>Non Depr - Gas &amp; Oil</v>
          </cell>
          <cell r="D335" t="str">
            <v>Non Depr</v>
          </cell>
          <cell r="E335" t="str">
            <v>A</v>
          </cell>
          <cell r="F335" t="str">
            <v>Asset</v>
          </cell>
          <cell r="G335" t="str">
            <v>SHARE</v>
          </cell>
        </row>
        <row r="336">
          <cell r="A336">
            <v>1081110</v>
          </cell>
          <cell r="B336" t="str">
            <v>A</v>
          </cell>
          <cell r="C336" t="str">
            <v>APFD-Lignite</v>
          </cell>
          <cell r="D336" t="str">
            <v>APFD-Ligni</v>
          </cell>
          <cell r="E336" t="str">
            <v>A</v>
          </cell>
          <cell r="F336" t="str">
            <v>Asset</v>
          </cell>
          <cell r="G336" t="str">
            <v>SHARE</v>
          </cell>
        </row>
        <row r="337">
          <cell r="A337">
            <v>1081112</v>
          </cell>
          <cell r="B337" t="str">
            <v>A</v>
          </cell>
          <cell r="C337" t="str">
            <v>APFD-Lignite-Sandow</v>
          </cell>
          <cell r="D337" t="str">
            <v>APFD-Lig-S</v>
          </cell>
          <cell r="E337" t="str">
            <v>A</v>
          </cell>
          <cell r="F337" t="str">
            <v>Asset</v>
          </cell>
          <cell r="G337" t="str">
            <v>SHARE</v>
          </cell>
        </row>
        <row r="338">
          <cell r="A338">
            <v>1081113</v>
          </cell>
          <cell r="B338" t="str">
            <v>A</v>
          </cell>
          <cell r="C338" t="str">
            <v>To be Deleted</v>
          </cell>
          <cell r="D338" t="str">
            <v>Delete</v>
          </cell>
          <cell r="E338" t="str">
            <v>A</v>
          </cell>
          <cell r="F338" t="str">
            <v>Asset</v>
          </cell>
          <cell r="G338" t="str">
            <v>SHARE</v>
          </cell>
        </row>
        <row r="339">
          <cell r="A339">
            <v>1081120</v>
          </cell>
          <cell r="B339" t="str">
            <v>A</v>
          </cell>
          <cell r="C339" t="str">
            <v>APFD-Nuclear</v>
          </cell>
          <cell r="D339" t="str">
            <v>APFD-Nuclr</v>
          </cell>
          <cell r="E339" t="str">
            <v>A</v>
          </cell>
          <cell r="F339" t="str">
            <v>Asset</v>
          </cell>
          <cell r="G339" t="str">
            <v>SHARE</v>
          </cell>
        </row>
        <row r="340">
          <cell r="A340">
            <v>1081123</v>
          </cell>
          <cell r="B340" t="str">
            <v>A</v>
          </cell>
          <cell r="C340" t="str">
            <v>APFD-Trans Related-Nuclear</v>
          </cell>
          <cell r="D340" t="str">
            <v>APFD-Trans</v>
          </cell>
          <cell r="E340" t="str">
            <v>A</v>
          </cell>
          <cell r="F340" t="str">
            <v>Asset</v>
          </cell>
          <cell r="G340" t="str">
            <v>SHARE</v>
          </cell>
        </row>
        <row r="341">
          <cell r="A341">
            <v>1081124</v>
          </cell>
          <cell r="B341" t="str">
            <v>A</v>
          </cell>
          <cell r="C341" t="str">
            <v>APFD-Dist Substa Related-Nuclr</v>
          </cell>
          <cell r="D341" t="str">
            <v>APFD-Dist</v>
          </cell>
          <cell r="E341" t="str">
            <v>A</v>
          </cell>
          <cell r="F341" t="str">
            <v>Asset</v>
          </cell>
          <cell r="G341" t="str">
            <v>SHARE</v>
          </cell>
        </row>
        <row r="342">
          <cell r="A342">
            <v>1081125</v>
          </cell>
          <cell r="B342" t="str">
            <v>A</v>
          </cell>
          <cell r="C342" t="str">
            <v>APFD-Distrib Related-Nuclear</v>
          </cell>
          <cell r="D342" t="str">
            <v>APFD-Distr</v>
          </cell>
          <cell r="E342" t="str">
            <v>A</v>
          </cell>
          <cell r="F342" t="str">
            <v>Asset</v>
          </cell>
          <cell r="G342" t="str">
            <v>SHARE</v>
          </cell>
        </row>
        <row r="343">
          <cell r="A343">
            <v>1081126</v>
          </cell>
          <cell r="B343" t="str">
            <v>A</v>
          </cell>
          <cell r="C343" t="str">
            <v>Depr-Mitigated Accrual</v>
          </cell>
          <cell r="D343" t="str">
            <v>Depr-Mitig</v>
          </cell>
          <cell r="E343" t="str">
            <v>A</v>
          </cell>
          <cell r="F343" t="str">
            <v>Asset</v>
          </cell>
          <cell r="G343" t="str">
            <v>SHARE</v>
          </cell>
        </row>
        <row r="344">
          <cell r="A344">
            <v>1081130</v>
          </cell>
          <cell r="B344" t="str">
            <v>A</v>
          </cell>
          <cell r="C344" t="str">
            <v>APFD-Other</v>
          </cell>
          <cell r="D344" t="str">
            <v>APFD-Other</v>
          </cell>
          <cell r="E344" t="str">
            <v>A</v>
          </cell>
          <cell r="F344" t="str">
            <v>Asset</v>
          </cell>
          <cell r="G344" t="str">
            <v>SHARE</v>
          </cell>
        </row>
        <row r="345">
          <cell r="A345">
            <v>1081200</v>
          </cell>
          <cell r="B345" t="str">
            <v>A</v>
          </cell>
          <cell r="C345" t="str">
            <v>APFD-Transmission</v>
          </cell>
          <cell r="D345" t="str">
            <v>APFD-Trans</v>
          </cell>
          <cell r="E345" t="str">
            <v>A</v>
          </cell>
          <cell r="F345" t="str">
            <v>Asset</v>
          </cell>
          <cell r="G345" t="str">
            <v>SHARE</v>
          </cell>
        </row>
        <row r="346">
          <cell r="A346">
            <v>1081201</v>
          </cell>
          <cell r="B346" t="str">
            <v>A</v>
          </cell>
          <cell r="C346" t="str">
            <v>Non Depr - Transmission</v>
          </cell>
          <cell r="D346" t="str">
            <v>Non Depr</v>
          </cell>
          <cell r="E346" t="str">
            <v>A</v>
          </cell>
          <cell r="F346" t="str">
            <v>Asset</v>
          </cell>
          <cell r="G346" t="str">
            <v>SHARE</v>
          </cell>
        </row>
        <row r="347">
          <cell r="A347">
            <v>1081202</v>
          </cell>
          <cell r="B347" t="str">
            <v>A</v>
          </cell>
          <cell r="C347" t="str">
            <v>APFD-Transmission-Sandow</v>
          </cell>
          <cell r="D347" t="str">
            <v>APFD-TranS</v>
          </cell>
          <cell r="E347" t="str">
            <v>A</v>
          </cell>
          <cell r="F347" t="str">
            <v>Asset</v>
          </cell>
          <cell r="G347" t="str">
            <v>SHARE</v>
          </cell>
        </row>
        <row r="348">
          <cell r="A348">
            <v>1081210</v>
          </cell>
          <cell r="B348" t="str">
            <v>A</v>
          </cell>
          <cell r="C348" t="str">
            <v>APFD-Customer Sales Stations</v>
          </cell>
          <cell r="D348" t="str">
            <v>APFD-Custo</v>
          </cell>
          <cell r="E348" t="str">
            <v>A</v>
          </cell>
          <cell r="F348" t="str">
            <v>Asset</v>
          </cell>
          <cell r="G348" t="str">
            <v>SHARE</v>
          </cell>
        </row>
        <row r="349">
          <cell r="A349">
            <v>1081211</v>
          </cell>
          <cell r="B349" t="str">
            <v>A</v>
          </cell>
          <cell r="C349" t="str">
            <v>APFD-Transmission Substation</v>
          </cell>
          <cell r="D349" t="str">
            <v>APFD-Trans</v>
          </cell>
          <cell r="E349" t="str">
            <v>A</v>
          </cell>
          <cell r="F349" t="str">
            <v>Asset</v>
          </cell>
          <cell r="G349" t="str">
            <v>SHARE</v>
          </cell>
        </row>
        <row r="350">
          <cell r="A350">
            <v>1081212</v>
          </cell>
          <cell r="B350" t="str">
            <v>A</v>
          </cell>
          <cell r="C350" t="str">
            <v>APFD-Transmn Substation Land</v>
          </cell>
          <cell r="D350" t="str">
            <v>APFD-Trans</v>
          </cell>
          <cell r="E350" t="str">
            <v>A</v>
          </cell>
          <cell r="F350" t="str">
            <v>Asset</v>
          </cell>
          <cell r="G350" t="str">
            <v>SHARE</v>
          </cell>
        </row>
        <row r="351">
          <cell r="A351">
            <v>1081220</v>
          </cell>
          <cell r="B351" t="str">
            <v>A</v>
          </cell>
          <cell r="C351" t="str">
            <v>APFD-Transm Compressor Statns</v>
          </cell>
          <cell r="D351" t="str">
            <v>APFD-Trans</v>
          </cell>
          <cell r="E351" t="str">
            <v>A</v>
          </cell>
          <cell r="F351" t="str">
            <v>Asset</v>
          </cell>
          <cell r="G351" t="str">
            <v>SHARE</v>
          </cell>
        </row>
        <row r="352">
          <cell r="A352">
            <v>1081250</v>
          </cell>
          <cell r="B352" t="str">
            <v>A</v>
          </cell>
          <cell r="C352" t="str">
            <v>Depr Res - trans of redir amt</v>
          </cell>
          <cell r="D352" t="str">
            <v>Dep-redamt</v>
          </cell>
          <cell r="E352" t="str">
            <v>A</v>
          </cell>
          <cell r="F352" t="str">
            <v>Asset</v>
          </cell>
          <cell r="G352" t="str">
            <v>SHARE</v>
          </cell>
        </row>
        <row r="353">
          <cell r="A353">
            <v>1081300</v>
          </cell>
          <cell r="B353" t="str">
            <v>A</v>
          </cell>
          <cell r="C353" t="str">
            <v>APFD-Distribution System</v>
          </cell>
          <cell r="D353" t="str">
            <v>APFD-Distr</v>
          </cell>
          <cell r="E353" t="str">
            <v>A</v>
          </cell>
          <cell r="F353" t="str">
            <v>Asset</v>
          </cell>
          <cell r="G353" t="str">
            <v>SHARE</v>
          </cell>
        </row>
        <row r="354">
          <cell r="A354">
            <v>1081301</v>
          </cell>
          <cell r="B354" t="str">
            <v>A</v>
          </cell>
          <cell r="C354" t="str">
            <v>Non Depr-Distribution</v>
          </cell>
          <cell r="D354" t="str">
            <v>Non Depr-D</v>
          </cell>
          <cell r="E354" t="str">
            <v>A</v>
          </cell>
          <cell r="F354" t="str">
            <v>Asset</v>
          </cell>
          <cell r="G354" t="str">
            <v>SHARE</v>
          </cell>
        </row>
        <row r="355">
          <cell r="A355">
            <v>1081310</v>
          </cell>
          <cell r="B355" t="str">
            <v>A</v>
          </cell>
          <cell r="C355" t="str">
            <v>APFD-Distribution Substations</v>
          </cell>
          <cell r="D355" t="str">
            <v>APFD-Distr</v>
          </cell>
          <cell r="E355" t="str">
            <v>A</v>
          </cell>
          <cell r="F355" t="str">
            <v>Asset</v>
          </cell>
          <cell r="G355" t="str">
            <v>SHARE</v>
          </cell>
        </row>
        <row r="356">
          <cell r="A356">
            <v>1081400</v>
          </cell>
          <cell r="B356" t="str">
            <v>A</v>
          </cell>
          <cell r="C356" t="str">
            <v>APFD-Oil &amp; Gas Wells</v>
          </cell>
          <cell r="D356" t="str">
            <v>APFD-Oil&amp;G</v>
          </cell>
          <cell r="E356" t="str">
            <v>A</v>
          </cell>
          <cell r="F356" t="str">
            <v>Asset</v>
          </cell>
          <cell r="G356" t="str">
            <v>SHARE</v>
          </cell>
        </row>
        <row r="357">
          <cell r="A357">
            <v>1081500</v>
          </cell>
          <cell r="B357" t="str">
            <v>A</v>
          </cell>
          <cell r="C357" t="str">
            <v>APFD-Gathering System</v>
          </cell>
          <cell r="D357" t="str">
            <v>APFD-Gathe</v>
          </cell>
          <cell r="E357" t="str">
            <v>A</v>
          </cell>
          <cell r="F357" t="str">
            <v>Asset</v>
          </cell>
          <cell r="G357" t="str">
            <v>SHARE</v>
          </cell>
        </row>
        <row r="358">
          <cell r="A358">
            <v>1081520</v>
          </cell>
          <cell r="B358" t="str">
            <v>A</v>
          </cell>
          <cell r="C358" t="str">
            <v>APFD-Gathering Compress Statns</v>
          </cell>
          <cell r="D358" t="str">
            <v>APFD-Gathe</v>
          </cell>
          <cell r="E358" t="str">
            <v>A</v>
          </cell>
          <cell r="F358" t="str">
            <v>Asset</v>
          </cell>
          <cell r="G358" t="str">
            <v>SHARE</v>
          </cell>
        </row>
        <row r="359">
          <cell r="A359">
            <v>1081550</v>
          </cell>
          <cell r="B359" t="str">
            <v>A</v>
          </cell>
          <cell r="C359" t="str">
            <v>APFD-Gas Processing Plants</v>
          </cell>
          <cell r="D359" t="str">
            <v>APFD-Gas P</v>
          </cell>
          <cell r="E359" t="str">
            <v>A</v>
          </cell>
          <cell r="F359" t="str">
            <v>Asset</v>
          </cell>
          <cell r="G359" t="str">
            <v>SHARE</v>
          </cell>
        </row>
        <row r="360">
          <cell r="A360">
            <v>1081600</v>
          </cell>
          <cell r="B360" t="str">
            <v>A</v>
          </cell>
          <cell r="C360" t="str">
            <v>APFD-Underground Storage</v>
          </cell>
          <cell r="D360" t="str">
            <v>APFD-Under</v>
          </cell>
          <cell r="E360" t="str">
            <v>A</v>
          </cell>
          <cell r="F360" t="str">
            <v>Asset</v>
          </cell>
          <cell r="G360" t="str">
            <v>SHARE</v>
          </cell>
        </row>
        <row r="361">
          <cell r="A361">
            <v>1081700</v>
          </cell>
          <cell r="B361" t="str">
            <v>A</v>
          </cell>
          <cell r="C361" t="str">
            <v>Non Depr - General Plant</v>
          </cell>
          <cell r="D361" t="str">
            <v>Non Depr</v>
          </cell>
          <cell r="E361" t="str">
            <v>A</v>
          </cell>
          <cell r="F361" t="str">
            <v>Asset</v>
          </cell>
          <cell r="G361" t="str">
            <v>SHARE</v>
          </cell>
        </row>
        <row r="362">
          <cell r="A362">
            <v>1081710</v>
          </cell>
          <cell r="B362" t="str">
            <v>A</v>
          </cell>
          <cell r="C362" t="str">
            <v>APFD-Structures &amp; Improvements</v>
          </cell>
          <cell r="D362" t="str">
            <v>APFD-Struc</v>
          </cell>
          <cell r="E362" t="str">
            <v>A</v>
          </cell>
          <cell r="F362" t="str">
            <v>Asset</v>
          </cell>
          <cell r="G362" t="str">
            <v>SHARE</v>
          </cell>
        </row>
        <row r="363">
          <cell r="A363">
            <v>1081720</v>
          </cell>
          <cell r="B363" t="str">
            <v>A</v>
          </cell>
          <cell r="C363" t="str">
            <v>APFD-Office Furniture &amp; Equip</v>
          </cell>
          <cell r="D363" t="str">
            <v>APFD-Offic</v>
          </cell>
          <cell r="E363" t="str">
            <v>A</v>
          </cell>
          <cell r="F363" t="str">
            <v>Asset</v>
          </cell>
          <cell r="G363" t="str">
            <v>SHARE</v>
          </cell>
        </row>
        <row r="364">
          <cell r="A364">
            <v>1081730</v>
          </cell>
          <cell r="B364" t="str">
            <v>A</v>
          </cell>
          <cell r="C364" t="str">
            <v>APFD-Transportation Equipment</v>
          </cell>
          <cell r="D364" t="str">
            <v>APFD-Trans</v>
          </cell>
          <cell r="E364" t="str">
            <v>A</v>
          </cell>
          <cell r="F364" t="str">
            <v>Asset</v>
          </cell>
          <cell r="G364" t="str">
            <v>SHARE</v>
          </cell>
        </row>
        <row r="365">
          <cell r="A365">
            <v>1081740</v>
          </cell>
          <cell r="B365" t="str">
            <v>A</v>
          </cell>
          <cell r="C365" t="str">
            <v>APFD-Stores Equipment</v>
          </cell>
          <cell r="D365" t="str">
            <v>APFD-Store</v>
          </cell>
          <cell r="E365" t="str">
            <v>A</v>
          </cell>
          <cell r="F365" t="str">
            <v>Asset</v>
          </cell>
          <cell r="G365" t="str">
            <v>SHARE</v>
          </cell>
        </row>
        <row r="366">
          <cell r="A366">
            <v>1081745</v>
          </cell>
          <cell r="B366" t="str">
            <v>A</v>
          </cell>
          <cell r="C366" t="str">
            <v>APFD-Tools,Shop,Garage Equip</v>
          </cell>
          <cell r="D366" t="str">
            <v>Tools,Shop</v>
          </cell>
          <cell r="E366" t="str">
            <v>A</v>
          </cell>
          <cell r="F366" t="str">
            <v>Asset</v>
          </cell>
          <cell r="G366" t="str">
            <v>SHARE</v>
          </cell>
        </row>
        <row r="367">
          <cell r="A367">
            <v>1081750</v>
          </cell>
          <cell r="B367" t="str">
            <v>A</v>
          </cell>
          <cell r="C367" t="str">
            <v>APFD-Laboratory Equipment</v>
          </cell>
          <cell r="D367" t="str">
            <v>APFD-Lab E</v>
          </cell>
          <cell r="E367" t="str">
            <v>A</v>
          </cell>
          <cell r="F367" t="str">
            <v>Asset</v>
          </cell>
          <cell r="G367" t="str">
            <v>SHARE</v>
          </cell>
        </row>
        <row r="368">
          <cell r="A368">
            <v>1081760</v>
          </cell>
          <cell r="B368" t="str">
            <v>A</v>
          </cell>
          <cell r="C368" t="str">
            <v>APFD-Power Operated Equipment</v>
          </cell>
          <cell r="D368" t="str">
            <v>APFD-Power</v>
          </cell>
          <cell r="E368" t="str">
            <v>A</v>
          </cell>
          <cell r="F368" t="str">
            <v>Asset</v>
          </cell>
          <cell r="G368" t="str">
            <v>SHARE</v>
          </cell>
        </row>
        <row r="369">
          <cell r="A369">
            <v>1081761</v>
          </cell>
          <cell r="B369" t="str">
            <v>A</v>
          </cell>
          <cell r="C369" t="str">
            <v>To be deleted</v>
          </cell>
          <cell r="D369" t="str">
            <v>Delete</v>
          </cell>
          <cell r="E369" t="str">
            <v>A</v>
          </cell>
          <cell r="F369" t="str">
            <v>Asset</v>
          </cell>
          <cell r="G369" t="str">
            <v>SHARE</v>
          </cell>
        </row>
        <row r="370">
          <cell r="A370">
            <v>1081770</v>
          </cell>
          <cell r="B370" t="str">
            <v>A</v>
          </cell>
          <cell r="C370" t="str">
            <v>APFD-Communication Equipment</v>
          </cell>
          <cell r="D370" t="str">
            <v>APFD-Commu</v>
          </cell>
          <cell r="E370" t="str">
            <v>A</v>
          </cell>
          <cell r="F370" t="str">
            <v>Asset</v>
          </cell>
          <cell r="G370" t="str">
            <v>SHARE</v>
          </cell>
        </row>
        <row r="371">
          <cell r="A371">
            <v>1081780</v>
          </cell>
          <cell r="B371" t="str">
            <v>A</v>
          </cell>
          <cell r="C371" t="str">
            <v>APFD-Computer Equip-Magn Tape</v>
          </cell>
          <cell r="D371" t="str">
            <v>APFD-Compu</v>
          </cell>
          <cell r="E371" t="str">
            <v>A</v>
          </cell>
          <cell r="F371" t="str">
            <v>Asset</v>
          </cell>
          <cell r="G371" t="str">
            <v>SHARE</v>
          </cell>
        </row>
        <row r="372">
          <cell r="A372">
            <v>1081781</v>
          </cell>
          <cell r="B372" t="str">
            <v>A</v>
          </cell>
          <cell r="C372" t="str">
            <v>APFD-Non Associate-Mainframe</v>
          </cell>
          <cell r="D372" t="str">
            <v>APFD-Non A</v>
          </cell>
          <cell r="E372" t="str">
            <v>A</v>
          </cell>
          <cell r="F372" t="str">
            <v>Asset</v>
          </cell>
          <cell r="G372" t="str">
            <v>SHARE</v>
          </cell>
        </row>
        <row r="373">
          <cell r="A373">
            <v>1081782</v>
          </cell>
          <cell r="B373" t="str">
            <v>A</v>
          </cell>
          <cell r="C373" t="str">
            <v>APFD-Computer Software</v>
          </cell>
          <cell r="D373" t="str">
            <v>APFD-Softw</v>
          </cell>
          <cell r="E373" t="str">
            <v>A</v>
          </cell>
          <cell r="F373" t="str">
            <v>Asset</v>
          </cell>
          <cell r="G373" t="str">
            <v>SHARE</v>
          </cell>
        </row>
        <row r="374">
          <cell r="A374">
            <v>1081790</v>
          </cell>
          <cell r="B374" t="str">
            <v>A</v>
          </cell>
          <cell r="C374" t="str">
            <v>APFD-Miscellaneous Equipment</v>
          </cell>
          <cell r="D374" t="str">
            <v>APFD-Misc</v>
          </cell>
          <cell r="E374" t="str">
            <v>A</v>
          </cell>
          <cell r="F374" t="str">
            <v>Asset</v>
          </cell>
          <cell r="G374" t="str">
            <v>SHARE</v>
          </cell>
        </row>
        <row r="375">
          <cell r="A375">
            <v>1081795</v>
          </cell>
          <cell r="B375" t="str">
            <v>A</v>
          </cell>
          <cell r="C375" t="str">
            <v>APFD-Leasehold Improvements</v>
          </cell>
          <cell r="D375" t="str">
            <v>APFD-Lease</v>
          </cell>
          <cell r="E375" t="str">
            <v>A</v>
          </cell>
          <cell r="F375" t="str">
            <v>Asset</v>
          </cell>
          <cell r="G375" t="str">
            <v>SHARE</v>
          </cell>
        </row>
        <row r="376">
          <cell r="A376">
            <v>1081797</v>
          </cell>
          <cell r="B376" t="str">
            <v>A</v>
          </cell>
          <cell r="C376" t="str">
            <v>APFD-General Plant_Serv Master</v>
          </cell>
          <cell r="D376" t="str">
            <v>APFD-GenPl</v>
          </cell>
          <cell r="E376" t="str">
            <v>A</v>
          </cell>
          <cell r="F376" t="str">
            <v>Asset</v>
          </cell>
          <cell r="G376" t="str">
            <v>SHARE</v>
          </cell>
        </row>
        <row r="377">
          <cell r="A377">
            <v>1081798</v>
          </cell>
          <cell r="B377" t="str">
            <v>A</v>
          </cell>
          <cell r="C377" t="str">
            <v>APFD-General Plant</v>
          </cell>
          <cell r="D377" t="str">
            <v>APFD-Gen P</v>
          </cell>
          <cell r="E377" t="str">
            <v>A</v>
          </cell>
          <cell r="F377" t="str">
            <v>Asset</v>
          </cell>
          <cell r="G377" t="str">
            <v>SHARE</v>
          </cell>
        </row>
        <row r="378">
          <cell r="A378">
            <v>1081799</v>
          </cell>
          <cell r="B378" t="str">
            <v>A</v>
          </cell>
          <cell r="C378" t="str">
            <v>Depr - Other Tangible</v>
          </cell>
          <cell r="D378" t="str">
            <v>Depr - Oth</v>
          </cell>
          <cell r="E378" t="str">
            <v>A</v>
          </cell>
          <cell r="F378" t="str">
            <v>Asset</v>
          </cell>
          <cell r="G378" t="str">
            <v>SHARE</v>
          </cell>
        </row>
        <row r="379">
          <cell r="A379">
            <v>1081800</v>
          </cell>
          <cell r="B379" t="str">
            <v>A</v>
          </cell>
          <cell r="C379" t="str">
            <v>Lignite Reserves Retirement</v>
          </cell>
          <cell r="D379" t="str">
            <v>Lig Res Re</v>
          </cell>
          <cell r="E379" t="str">
            <v>A</v>
          </cell>
          <cell r="F379" t="str">
            <v>Asset</v>
          </cell>
          <cell r="G379" t="str">
            <v>SHARE</v>
          </cell>
        </row>
        <row r="380">
          <cell r="A380">
            <v>1081900</v>
          </cell>
          <cell r="B380" t="str">
            <v>A</v>
          </cell>
          <cell r="C380" t="str">
            <v>APFD-Intangible</v>
          </cell>
          <cell r="D380" t="str">
            <v>APFD-Intan</v>
          </cell>
          <cell r="E380" t="str">
            <v>A</v>
          </cell>
          <cell r="F380" t="str">
            <v>Asset</v>
          </cell>
          <cell r="G380" t="str">
            <v>SHARE</v>
          </cell>
        </row>
        <row r="381">
          <cell r="A381">
            <v>1081910</v>
          </cell>
          <cell r="B381" t="str">
            <v>A</v>
          </cell>
          <cell r="C381" t="str">
            <v>APFD-Land &amp; Access</v>
          </cell>
          <cell r="D381" t="str">
            <v>APFD-Land</v>
          </cell>
          <cell r="E381" t="str">
            <v>A</v>
          </cell>
          <cell r="F381" t="str">
            <v>Asset</v>
          </cell>
          <cell r="G381" t="str">
            <v>SHARE</v>
          </cell>
        </row>
        <row r="382">
          <cell r="A382">
            <v>1081980</v>
          </cell>
          <cell r="B382" t="str">
            <v>A</v>
          </cell>
          <cell r="C382" t="str">
            <v>APFD-Asset retirement Obliga</v>
          </cell>
          <cell r="D382" t="str">
            <v>APFD-ARO</v>
          </cell>
          <cell r="E382" t="str">
            <v>A</v>
          </cell>
          <cell r="F382" t="str">
            <v>Asset</v>
          </cell>
          <cell r="G382" t="str">
            <v>SHARE</v>
          </cell>
        </row>
        <row r="383">
          <cell r="A383">
            <v>1082100</v>
          </cell>
          <cell r="B383" t="str">
            <v>A</v>
          </cell>
          <cell r="C383" t="str">
            <v>Retir - Gas &amp; Oil</v>
          </cell>
          <cell r="D383" t="str">
            <v>Ret-Gas&amp;Oi</v>
          </cell>
          <cell r="E383" t="str">
            <v>A</v>
          </cell>
          <cell r="F383" t="str">
            <v>Asset</v>
          </cell>
          <cell r="G383" t="str">
            <v>SHARE</v>
          </cell>
        </row>
        <row r="384">
          <cell r="A384">
            <v>1082101</v>
          </cell>
          <cell r="B384" t="str">
            <v>A</v>
          </cell>
          <cell r="C384" t="str">
            <v>Retir - Non Depr - Gas &amp; Oil</v>
          </cell>
          <cell r="D384" t="str">
            <v>Ret-Non De</v>
          </cell>
          <cell r="E384" t="str">
            <v>A</v>
          </cell>
          <cell r="F384" t="str">
            <v>Asset</v>
          </cell>
          <cell r="G384" t="str">
            <v>SHARE</v>
          </cell>
        </row>
        <row r="385">
          <cell r="A385">
            <v>1082110</v>
          </cell>
          <cell r="B385" t="str">
            <v>A</v>
          </cell>
          <cell r="C385" t="str">
            <v>Retir - Lignite</v>
          </cell>
          <cell r="D385" t="str">
            <v>Ret-Lignit</v>
          </cell>
          <cell r="E385" t="str">
            <v>A</v>
          </cell>
          <cell r="F385" t="str">
            <v>Asset</v>
          </cell>
          <cell r="G385" t="str">
            <v>SHARE</v>
          </cell>
        </row>
        <row r="386">
          <cell r="A386">
            <v>1082111</v>
          </cell>
          <cell r="B386" t="str">
            <v>A</v>
          </cell>
          <cell r="C386" t="str">
            <v>Retir - Non Depr - Lignite</v>
          </cell>
          <cell r="D386" t="str">
            <v>Ret-Non De</v>
          </cell>
          <cell r="E386" t="str">
            <v>A</v>
          </cell>
          <cell r="F386" t="str">
            <v>Asset</v>
          </cell>
          <cell r="G386" t="str">
            <v>SHARE</v>
          </cell>
        </row>
        <row r="387">
          <cell r="A387">
            <v>1082112</v>
          </cell>
          <cell r="B387" t="str">
            <v>A</v>
          </cell>
          <cell r="C387" t="str">
            <v>Retir - Lignite - Sandow</v>
          </cell>
          <cell r="D387" t="str">
            <v>Ret-Lig-Sa</v>
          </cell>
          <cell r="E387" t="str">
            <v>A</v>
          </cell>
          <cell r="F387" t="str">
            <v>Asset</v>
          </cell>
          <cell r="G387" t="str">
            <v>SHARE</v>
          </cell>
        </row>
        <row r="388">
          <cell r="A388">
            <v>1082113</v>
          </cell>
          <cell r="B388" t="str">
            <v>A</v>
          </cell>
          <cell r="C388" t="str">
            <v>Retirements Sandow Land</v>
          </cell>
          <cell r="D388" t="str">
            <v>Ret Sandow</v>
          </cell>
          <cell r="E388" t="str">
            <v>A</v>
          </cell>
          <cell r="F388" t="str">
            <v>Asset</v>
          </cell>
          <cell r="G388" t="str">
            <v>SHARE</v>
          </cell>
        </row>
        <row r="389">
          <cell r="A389">
            <v>1082120</v>
          </cell>
          <cell r="B389" t="str">
            <v>A</v>
          </cell>
          <cell r="C389" t="str">
            <v>Retir - Nuclear</v>
          </cell>
          <cell r="D389" t="str">
            <v>Ret-Nuclea</v>
          </cell>
          <cell r="E389" t="str">
            <v>A</v>
          </cell>
          <cell r="F389" t="str">
            <v>Asset</v>
          </cell>
          <cell r="G389" t="str">
            <v>SHARE</v>
          </cell>
        </row>
        <row r="390">
          <cell r="A390">
            <v>1082122</v>
          </cell>
          <cell r="B390" t="str">
            <v>A</v>
          </cell>
          <cell r="C390" t="str">
            <v>Retir - Non Depr- Nuclear</v>
          </cell>
          <cell r="D390" t="str">
            <v>Ret-Non De</v>
          </cell>
          <cell r="E390" t="str">
            <v>A</v>
          </cell>
          <cell r="F390" t="str">
            <v>Asset</v>
          </cell>
          <cell r="G390" t="str">
            <v>SHARE</v>
          </cell>
        </row>
        <row r="391">
          <cell r="A391">
            <v>1082130</v>
          </cell>
          <cell r="B391" t="str">
            <v>A</v>
          </cell>
          <cell r="C391" t="str">
            <v>Retir - Other</v>
          </cell>
          <cell r="D391" t="str">
            <v>Ret- Other</v>
          </cell>
          <cell r="E391" t="str">
            <v>A</v>
          </cell>
          <cell r="F391" t="str">
            <v>Asset</v>
          </cell>
          <cell r="G391" t="str">
            <v>SHARE</v>
          </cell>
        </row>
        <row r="392">
          <cell r="A392">
            <v>1082200</v>
          </cell>
          <cell r="B392" t="str">
            <v>A</v>
          </cell>
          <cell r="C392" t="str">
            <v>Retir - Transmission</v>
          </cell>
          <cell r="D392" t="str">
            <v>Ret-Transm</v>
          </cell>
          <cell r="E392" t="str">
            <v>A</v>
          </cell>
          <cell r="F392" t="str">
            <v>Asset</v>
          </cell>
          <cell r="G392" t="str">
            <v>SHARE</v>
          </cell>
        </row>
        <row r="393">
          <cell r="A393">
            <v>1082201</v>
          </cell>
          <cell r="B393" t="str">
            <v>A</v>
          </cell>
          <cell r="C393" t="str">
            <v>Retir- Non Depr - Transmission</v>
          </cell>
          <cell r="D393" t="str">
            <v>Ret-Non De</v>
          </cell>
          <cell r="E393" t="str">
            <v>A</v>
          </cell>
          <cell r="F393" t="str">
            <v>Asset</v>
          </cell>
          <cell r="G393" t="str">
            <v>SHARE</v>
          </cell>
        </row>
        <row r="394">
          <cell r="A394">
            <v>1082202</v>
          </cell>
          <cell r="B394" t="str">
            <v>A</v>
          </cell>
          <cell r="C394" t="str">
            <v>Retir - Transmission - Sandow</v>
          </cell>
          <cell r="D394" t="str">
            <v>Ret-Trn-Sa</v>
          </cell>
          <cell r="E394" t="str">
            <v>A</v>
          </cell>
          <cell r="F394" t="str">
            <v>Asset</v>
          </cell>
          <cell r="G394" t="str">
            <v>SHARE</v>
          </cell>
        </row>
        <row r="395">
          <cell r="A395">
            <v>1082210</v>
          </cell>
          <cell r="B395" t="str">
            <v>A</v>
          </cell>
          <cell r="C395" t="str">
            <v>Retir- Customer Sales Stations</v>
          </cell>
          <cell r="D395" t="str">
            <v>Ret-Cst Sa</v>
          </cell>
          <cell r="E395" t="str">
            <v>A</v>
          </cell>
          <cell r="F395" t="str">
            <v>Asset</v>
          </cell>
          <cell r="G395" t="str">
            <v>SHARE</v>
          </cell>
        </row>
        <row r="396">
          <cell r="A396">
            <v>1082211</v>
          </cell>
          <cell r="B396" t="str">
            <v>A</v>
          </cell>
          <cell r="C396" t="str">
            <v>Retirements</v>
          </cell>
          <cell r="D396" t="str">
            <v>Retirement</v>
          </cell>
          <cell r="E396" t="str">
            <v>A</v>
          </cell>
          <cell r="F396" t="str">
            <v>Asset</v>
          </cell>
          <cell r="G396" t="str">
            <v>SHARE</v>
          </cell>
        </row>
        <row r="397">
          <cell r="A397">
            <v>1082212</v>
          </cell>
          <cell r="B397" t="str">
            <v>A</v>
          </cell>
          <cell r="C397" t="str">
            <v>Retirements</v>
          </cell>
          <cell r="D397" t="str">
            <v>Retirement</v>
          </cell>
          <cell r="E397" t="str">
            <v>A</v>
          </cell>
          <cell r="F397" t="str">
            <v>Asset</v>
          </cell>
          <cell r="G397" t="str">
            <v>SHARE</v>
          </cell>
        </row>
        <row r="398">
          <cell r="A398">
            <v>1082220</v>
          </cell>
          <cell r="B398" t="str">
            <v>A</v>
          </cell>
          <cell r="C398" t="str">
            <v>Retir-Transm Compressor Statns</v>
          </cell>
          <cell r="D398" t="str">
            <v>Ret-Trn Co</v>
          </cell>
          <cell r="E398" t="str">
            <v>A</v>
          </cell>
          <cell r="F398" t="str">
            <v>Asset</v>
          </cell>
          <cell r="G398" t="str">
            <v>SHARE</v>
          </cell>
        </row>
        <row r="399">
          <cell r="A399">
            <v>1082300</v>
          </cell>
          <cell r="B399" t="str">
            <v>A</v>
          </cell>
          <cell r="C399" t="str">
            <v>Retir - Distribution System</v>
          </cell>
          <cell r="D399" t="str">
            <v>Ret-Dist S</v>
          </cell>
          <cell r="E399" t="str">
            <v>A</v>
          </cell>
          <cell r="F399" t="str">
            <v>Asset</v>
          </cell>
          <cell r="G399" t="str">
            <v>SHARE</v>
          </cell>
        </row>
        <row r="400">
          <cell r="A400">
            <v>1082301</v>
          </cell>
          <cell r="B400" t="str">
            <v>A</v>
          </cell>
          <cell r="C400" t="str">
            <v>Retir - Non Depr-Distribution</v>
          </cell>
          <cell r="D400" t="str">
            <v>Ret-Non De</v>
          </cell>
          <cell r="E400" t="str">
            <v>A</v>
          </cell>
          <cell r="F400" t="str">
            <v>Asset</v>
          </cell>
          <cell r="G400" t="str">
            <v>SHARE</v>
          </cell>
        </row>
        <row r="401">
          <cell r="A401">
            <v>1082310</v>
          </cell>
          <cell r="B401" t="str">
            <v>A</v>
          </cell>
          <cell r="C401" t="str">
            <v>Retir-Distribution Substations</v>
          </cell>
          <cell r="D401" t="str">
            <v>Ret-Dist S</v>
          </cell>
          <cell r="E401" t="str">
            <v>A</v>
          </cell>
          <cell r="F401" t="str">
            <v>Asset</v>
          </cell>
          <cell r="G401" t="str">
            <v>SHARE</v>
          </cell>
        </row>
        <row r="402">
          <cell r="A402">
            <v>1082311</v>
          </cell>
          <cell r="B402" t="str">
            <v>A</v>
          </cell>
          <cell r="C402" t="str">
            <v>Retir-Distrib Substation Land</v>
          </cell>
          <cell r="D402" t="str">
            <v>Retir-Dist</v>
          </cell>
          <cell r="E402" t="str">
            <v>A</v>
          </cell>
          <cell r="F402" t="str">
            <v>Asset</v>
          </cell>
          <cell r="G402" t="str">
            <v>SHARE</v>
          </cell>
        </row>
        <row r="403">
          <cell r="A403">
            <v>1082400</v>
          </cell>
          <cell r="B403" t="str">
            <v>A</v>
          </cell>
          <cell r="C403" t="str">
            <v>Retir - Oil &amp; Gas Wells</v>
          </cell>
          <cell r="D403" t="str">
            <v>Ret-Oil&amp;Ga</v>
          </cell>
          <cell r="E403" t="str">
            <v>A</v>
          </cell>
          <cell r="F403" t="str">
            <v>Asset</v>
          </cell>
          <cell r="G403" t="str">
            <v>SHARE</v>
          </cell>
        </row>
        <row r="404">
          <cell r="A404">
            <v>1082500</v>
          </cell>
          <cell r="B404" t="str">
            <v>A</v>
          </cell>
          <cell r="C404" t="str">
            <v>Retir - Gathering System</v>
          </cell>
          <cell r="D404" t="str">
            <v>Ret-Gath S</v>
          </cell>
          <cell r="E404" t="str">
            <v>A</v>
          </cell>
          <cell r="F404" t="str">
            <v>Asset</v>
          </cell>
          <cell r="G404" t="str">
            <v>SHARE</v>
          </cell>
        </row>
        <row r="405">
          <cell r="A405">
            <v>1082501</v>
          </cell>
          <cell r="B405" t="str">
            <v>A</v>
          </cell>
          <cell r="C405" t="str">
            <v>Retir - Gathering System Land</v>
          </cell>
          <cell r="D405" t="str">
            <v>Ret-GathSL</v>
          </cell>
          <cell r="E405" t="str">
            <v>A</v>
          </cell>
          <cell r="F405" t="str">
            <v>Asset</v>
          </cell>
          <cell r="G405" t="str">
            <v>SHARE</v>
          </cell>
        </row>
        <row r="406">
          <cell r="A406">
            <v>1082520</v>
          </cell>
          <cell r="B406" t="str">
            <v>A</v>
          </cell>
          <cell r="C406" t="str">
            <v>Retir-Gathering Compress Statn</v>
          </cell>
          <cell r="D406" t="str">
            <v>Ret-Gath C</v>
          </cell>
          <cell r="E406" t="str">
            <v>A</v>
          </cell>
          <cell r="F406" t="str">
            <v>Asset</v>
          </cell>
          <cell r="G406" t="str">
            <v>SHARE</v>
          </cell>
        </row>
        <row r="407">
          <cell r="A407">
            <v>1082550</v>
          </cell>
          <cell r="B407" t="str">
            <v>A</v>
          </cell>
          <cell r="C407" t="str">
            <v>Retir - Gas Processing Plants</v>
          </cell>
          <cell r="D407" t="str">
            <v>Ret-Gas Pr</v>
          </cell>
          <cell r="E407" t="str">
            <v>A</v>
          </cell>
          <cell r="F407" t="str">
            <v>Asset</v>
          </cell>
          <cell r="G407" t="str">
            <v>SHARE</v>
          </cell>
        </row>
        <row r="408">
          <cell r="A408">
            <v>1082600</v>
          </cell>
          <cell r="B408" t="str">
            <v>A</v>
          </cell>
          <cell r="C408" t="str">
            <v>Retir - Underground Storage</v>
          </cell>
          <cell r="D408" t="str">
            <v>Ret-Und St</v>
          </cell>
          <cell r="E408" t="str">
            <v>A</v>
          </cell>
          <cell r="F408" t="str">
            <v>Asset</v>
          </cell>
          <cell r="G408" t="str">
            <v>SHARE</v>
          </cell>
        </row>
        <row r="409">
          <cell r="A409">
            <v>1082601</v>
          </cell>
          <cell r="B409" t="str">
            <v>A</v>
          </cell>
          <cell r="C409" t="str">
            <v>Retirement - Fee Land</v>
          </cell>
          <cell r="D409" t="str">
            <v>RetFeeLand</v>
          </cell>
          <cell r="E409" t="str">
            <v>A</v>
          </cell>
          <cell r="F409" t="str">
            <v>Asset</v>
          </cell>
          <cell r="G409" t="str">
            <v>SHARE</v>
          </cell>
        </row>
        <row r="410">
          <cell r="A410">
            <v>1082700</v>
          </cell>
          <cell r="B410" t="str">
            <v>A</v>
          </cell>
          <cell r="C410" t="str">
            <v>Retir-Non Depr - General Plant</v>
          </cell>
          <cell r="D410" t="str">
            <v>Ret-Non De</v>
          </cell>
          <cell r="E410" t="str">
            <v>A</v>
          </cell>
          <cell r="F410" t="str">
            <v>Asset</v>
          </cell>
          <cell r="G410" t="str">
            <v>SHARE</v>
          </cell>
        </row>
        <row r="411">
          <cell r="A411">
            <v>1082710</v>
          </cell>
          <cell r="B411" t="str">
            <v>A</v>
          </cell>
          <cell r="C411" t="str">
            <v>Retir-Structures&amp; Improvements</v>
          </cell>
          <cell r="D411" t="str">
            <v>Ret-Stru&amp;I</v>
          </cell>
          <cell r="E411" t="str">
            <v>A</v>
          </cell>
          <cell r="F411" t="str">
            <v>Asset</v>
          </cell>
          <cell r="G411" t="str">
            <v>SHARE</v>
          </cell>
        </row>
        <row r="412">
          <cell r="A412">
            <v>1082720</v>
          </cell>
          <cell r="B412" t="str">
            <v>A</v>
          </cell>
          <cell r="C412" t="str">
            <v>Retir-Office Furniture &amp; Equip</v>
          </cell>
          <cell r="D412" t="str">
            <v>Ret-Ofc Fu</v>
          </cell>
          <cell r="E412" t="str">
            <v>A</v>
          </cell>
          <cell r="F412" t="str">
            <v>Asset</v>
          </cell>
          <cell r="G412" t="str">
            <v>SHARE</v>
          </cell>
        </row>
        <row r="413">
          <cell r="A413">
            <v>1082730</v>
          </cell>
          <cell r="B413" t="str">
            <v>A</v>
          </cell>
          <cell r="C413" t="str">
            <v>Retir-Transportation Equipment</v>
          </cell>
          <cell r="D413" t="str">
            <v>Ret-Transp</v>
          </cell>
          <cell r="E413" t="str">
            <v>A</v>
          </cell>
          <cell r="F413" t="str">
            <v>Asset</v>
          </cell>
          <cell r="G413" t="str">
            <v>SHARE</v>
          </cell>
        </row>
        <row r="414">
          <cell r="A414">
            <v>1082740</v>
          </cell>
          <cell r="B414" t="str">
            <v>A</v>
          </cell>
          <cell r="C414" t="str">
            <v>Retir - Stores Equipment</v>
          </cell>
          <cell r="D414" t="str">
            <v>Ret-Stor E</v>
          </cell>
          <cell r="E414" t="str">
            <v>A</v>
          </cell>
          <cell r="F414" t="str">
            <v>Asset</v>
          </cell>
          <cell r="G414" t="str">
            <v>SHARE</v>
          </cell>
        </row>
        <row r="415">
          <cell r="A415">
            <v>1082750</v>
          </cell>
          <cell r="B415" t="str">
            <v>A</v>
          </cell>
          <cell r="C415" t="str">
            <v>Retir - Laboratory Equipment</v>
          </cell>
          <cell r="D415" t="str">
            <v>Ret-Lab Eq</v>
          </cell>
          <cell r="E415" t="str">
            <v>A</v>
          </cell>
          <cell r="F415" t="str">
            <v>Asset</v>
          </cell>
          <cell r="G415" t="str">
            <v>SHARE</v>
          </cell>
        </row>
        <row r="416">
          <cell r="A416">
            <v>1082760</v>
          </cell>
          <cell r="B416" t="str">
            <v>A</v>
          </cell>
          <cell r="C416" t="str">
            <v>Retir-Power Operated Equipmen</v>
          </cell>
          <cell r="D416" t="str">
            <v>Ret-Pow Op</v>
          </cell>
          <cell r="E416" t="str">
            <v>A</v>
          </cell>
          <cell r="F416" t="str">
            <v>Asset</v>
          </cell>
          <cell r="G416" t="str">
            <v>SHARE</v>
          </cell>
        </row>
        <row r="417">
          <cell r="A417">
            <v>1082770</v>
          </cell>
          <cell r="B417" t="str">
            <v>A</v>
          </cell>
          <cell r="C417" t="str">
            <v>Retir- Communication Equipment</v>
          </cell>
          <cell r="D417" t="str">
            <v>Ret-Com Eq</v>
          </cell>
          <cell r="E417" t="str">
            <v>A</v>
          </cell>
          <cell r="F417" t="str">
            <v>Asset</v>
          </cell>
          <cell r="G417" t="str">
            <v>SHARE</v>
          </cell>
        </row>
        <row r="418">
          <cell r="A418">
            <v>1082780</v>
          </cell>
          <cell r="B418" t="str">
            <v>A</v>
          </cell>
          <cell r="C418" t="str">
            <v>Retir-Computer Equip-Magn Tap</v>
          </cell>
          <cell r="D418" t="str">
            <v>Ret-Comp</v>
          </cell>
          <cell r="E418" t="str">
            <v>A</v>
          </cell>
          <cell r="F418" t="str">
            <v>Asset</v>
          </cell>
          <cell r="G418" t="str">
            <v>SHARE</v>
          </cell>
        </row>
        <row r="419">
          <cell r="A419">
            <v>1082781</v>
          </cell>
          <cell r="B419" t="str">
            <v>A</v>
          </cell>
          <cell r="C419" t="str">
            <v>Retir- Non Associate-Mainframe</v>
          </cell>
          <cell r="D419" t="str">
            <v>Ret-Non As</v>
          </cell>
          <cell r="E419" t="str">
            <v>A</v>
          </cell>
          <cell r="F419" t="str">
            <v>Asset</v>
          </cell>
          <cell r="G419" t="str">
            <v>SHARE</v>
          </cell>
        </row>
        <row r="420">
          <cell r="A420">
            <v>1082782</v>
          </cell>
          <cell r="B420" t="str">
            <v>A</v>
          </cell>
          <cell r="C420" t="str">
            <v>Retir - Computer Software</v>
          </cell>
          <cell r="D420" t="str">
            <v>Ret-Comp S</v>
          </cell>
          <cell r="E420" t="str">
            <v>A</v>
          </cell>
          <cell r="F420" t="str">
            <v>Asset</v>
          </cell>
          <cell r="G420" t="str">
            <v>SHARE</v>
          </cell>
        </row>
        <row r="421">
          <cell r="A421">
            <v>1082790</v>
          </cell>
          <cell r="B421" t="str">
            <v>A</v>
          </cell>
          <cell r="C421" t="str">
            <v>Retir- Miscellaneous Equipment</v>
          </cell>
          <cell r="D421" t="str">
            <v>Ret-Misc E</v>
          </cell>
          <cell r="E421" t="str">
            <v>A</v>
          </cell>
          <cell r="F421" t="str">
            <v>Asset</v>
          </cell>
          <cell r="G421" t="str">
            <v>SHARE</v>
          </cell>
        </row>
        <row r="422">
          <cell r="A422">
            <v>1082795</v>
          </cell>
          <cell r="B422" t="str">
            <v>A</v>
          </cell>
          <cell r="C422" t="str">
            <v>Retir - Leasehold Improvements</v>
          </cell>
          <cell r="D422" t="str">
            <v>Ret-Leaseh</v>
          </cell>
          <cell r="E422" t="str">
            <v>A</v>
          </cell>
          <cell r="F422" t="str">
            <v>Asset</v>
          </cell>
          <cell r="G422" t="str">
            <v>SHARE</v>
          </cell>
        </row>
        <row r="423">
          <cell r="A423">
            <v>1082798</v>
          </cell>
          <cell r="B423" t="str">
            <v>A</v>
          </cell>
          <cell r="C423" t="str">
            <v>Retir - General Plant</v>
          </cell>
          <cell r="D423" t="str">
            <v>Retir-GenP</v>
          </cell>
          <cell r="E423" t="str">
            <v>A</v>
          </cell>
          <cell r="F423" t="str">
            <v>Asset</v>
          </cell>
          <cell r="G423" t="str">
            <v>SHARE</v>
          </cell>
        </row>
        <row r="424">
          <cell r="A424">
            <v>1082799</v>
          </cell>
          <cell r="B424" t="str">
            <v>A</v>
          </cell>
          <cell r="C424" t="str">
            <v>Retir - Depr - Other Tangible</v>
          </cell>
          <cell r="D424" t="str">
            <v>Ret-Depr-O</v>
          </cell>
          <cell r="E424" t="str">
            <v>A</v>
          </cell>
          <cell r="F424" t="str">
            <v>Asset</v>
          </cell>
          <cell r="G424" t="str">
            <v>SHARE</v>
          </cell>
        </row>
        <row r="425">
          <cell r="A425">
            <v>1082800</v>
          </cell>
          <cell r="B425" t="str">
            <v>A</v>
          </cell>
          <cell r="C425" t="str">
            <v>Retir - Lignite Reserves</v>
          </cell>
          <cell r="D425" t="str">
            <v>Ret-Lig Re</v>
          </cell>
          <cell r="E425" t="str">
            <v>A</v>
          </cell>
          <cell r="F425" t="str">
            <v>Asset</v>
          </cell>
          <cell r="G425" t="str">
            <v>SHARE</v>
          </cell>
        </row>
        <row r="426">
          <cell r="A426">
            <v>1082900</v>
          </cell>
          <cell r="B426" t="str">
            <v>A</v>
          </cell>
          <cell r="C426" t="str">
            <v>Retir - Intangible</v>
          </cell>
          <cell r="D426" t="str">
            <v>Ret-Intang</v>
          </cell>
          <cell r="E426" t="str">
            <v>A</v>
          </cell>
          <cell r="F426" t="str">
            <v>Asset</v>
          </cell>
          <cell r="G426" t="str">
            <v>SHARE</v>
          </cell>
        </row>
        <row r="427">
          <cell r="A427">
            <v>1082910</v>
          </cell>
          <cell r="B427" t="str">
            <v>A</v>
          </cell>
          <cell r="C427" t="str">
            <v>Retir - Land &amp; Access</v>
          </cell>
          <cell r="D427" t="str">
            <v>Ret-Land&amp;A</v>
          </cell>
          <cell r="E427" t="str">
            <v>A</v>
          </cell>
          <cell r="F427" t="str">
            <v>Asset</v>
          </cell>
          <cell r="G427" t="str">
            <v>SHARE</v>
          </cell>
        </row>
        <row r="428">
          <cell r="A428">
            <v>1083100</v>
          </cell>
          <cell r="B428" t="str">
            <v>A</v>
          </cell>
          <cell r="C428" t="str">
            <v>Salv - Gas &amp; Oil</v>
          </cell>
          <cell r="D428" t="str">
            <v>Salv-Gas&amp;O</v>
          </cell>
          <cell r="E428" t="str">
            <v>A</v>
          </cell>
          <cell r="F428" t="str">
            <v>Asset</v>
          </cell>
          <cell r="G428" t="str">
            <v>SHARE</v>
          </cell>
        </row>
        <row r="429">
          <cell r="A429">
            <v>1083101</v>
          </cell>
          <cell r="B429" t="str">
            <v>A</v>
          </cell>
          <cell r="C429" t="str">
            <v>Salv - Non Depr - Gas &amp; Oil</v>
          </cell>
          <cell r="D429" t="str">
            <v>Salv-Non D</v>
          </cell>
          <cell r="E429" t="str">
            <v>A</v>
          </cell>
          <cell r="F429" t="str">
            <v>Asset</v>
          </cell>
          <cell r="G429" t="str">
            <v>SHARE</v>
          </cell>
        </row>
        <row r="430">
          <cell r="A430">
            <v>1083110</v>
          </cell>
          <cell r="B430" t="str">
            <v>A</v>
          </cell>
          <cell r="C430" t="str">
            <v>Salv - Lignite</v>
          </cell>
          <cell r="D430" t="str">
            <v>Salv-Ligni</v>
          </cell>
          <cell r="E430" t="str">
            <v>A</v>
          </cell>
          <cell r="F430" t="str">
            <v>Asset</v>
          </cell>
          <cell r="G430" t="str">
            <v>SHARE</v>
          </cell>
        </row>
        <row r="431">
          <cell r="A431">
            <v>1083111</v>
          </cell>
          <cell r="B431" t="str">
            <v>A</v>
          </cell>
          <cell r="C431" t="str">
            <v>Salv - Non Depr - Lignite</v>
          </cell>
          <cell r="D431" t="str">
            <v>Salv-Non D</v>
          </cell>
          <cell r="E431" t="str">
            <v>A</v>
          </cell>
          <cell r="F431" t="str">
            <v>Asset</v>
          </cell>
          <cell r="G431" t="str">
            <v>SHARE</v>
          </cell>
        </row>
        <row r="432">
          <cell r="A432">
            <v>1083112</v>
          </cell>
          <cell r="B432" t="str">
            <v>A</v>
          </cell>
          <cell r="C432" t="str">
            <v>Salv - Lignite - Sandow</v>
          </cell>
          <cell r="D432" t="str">
            <v>Salv-Lig-S</v>
          </cell>
          <cell r="E432" t="str">
            <v>A</v>
          </cell>
          <cell r="F432" t="str">
            <v>Asset</v>
          </cell>
          <cell r="G432" t="str">
            <v>SHARE</v>
          </cell>
        </row>
        <row r="433">
          <cell r="A433">
            <v>1083113</v>
          </cell>
          <cell r="B433" t="str">
            <v>A</v>
          </cell>
          <cell r="C433" t="str">
            <v>Salvage Sandow Land</v>
          </cell>
          <cell r="D433" t="str">
            <v>Salv Sando</v>
          </cell>
          <cell r="E433" t="str">
            <v>A</v>
          </cell>
          <cell r="F433" t="str">
            <v>Asset</v>
          </cell>
          <cell r="G433" t="str">
            <v>SHARE</v>
          </cell>
        </row>
        <row r="434">
          <cell r="A434">
            <v>1083120</v>
          </cell>
          <cell r="B434" t="str">
            <v>A</v>
          </cell>
          <cell r="C434" t="str">
            <v>Salv - Nuclear</v>
          </cell>
          <cell r="D434" t="str">
            <v>Salv-Nucle</v>
          </cell>
          <cell r="E434" t="str">
            <v>A</v>
          </cell>
          <cell r="F434" t="str">
            <v>Asset</v>
          </cell>
          <cell r="G434" t="str">
            <v>SHARE</v>
          </cell>
        </row>
        <row r="435">
          <cell r="A435">
            <v>1083122</v>
          </cell>
          <cell r="B435" t="str">
            <v>A</v>
          </cell>
          <cell r="C435" t="str">
            <v>Salv - Non Depr - Nuclear</v>
          </cell>
          <cell r="D435" t="str">
            <v>Salv-Non D</v>
          </cell>
          <cell r="E435" t="str">
            <v>A</v>
          </cell>
          <cell r="F435" t="str">
            <v>Asset</v>
          </cell>
          <cell r="G435" t="str">
            <v>SHARE</v>
          </cell>
        </row>
        <row r="436">
          <cell r="A436">
            <v>1083130</v>
          </cell>
          <cell r="B436" t="str">
            <v>A</v>
          </cell>
          <cell r="C436" t="str">
            <v>Salv - Other</v>
          </cell>
          <cell r="D436" t="str">
            <v>Salv-Other</v>
          </cell>
          <cell r="E436" t="str">
            <v>A</v>
          </cell>
          <cell r="F436" t="str">
            <v>Asset</v>
          </cell>
          <cell r="G436" t="str">
            <v>SHARE</v>
          </cell>
        </row>
        <row r="437">
          <cell r="A437">
            <v>1083200</v>
          </cell>
          <cell r="B437" t="str">
            <v>A</v>
          </cell>
          <cell r="C437" t="str">
            <v>Salv - Transmission</v>
          </cell>
          <cell r="D437" t="str">
            <v>Salv-Trans</v>
          </cell>
          <cell r="E437" t="str">
            <v>A</v>
          </cell>
          <cell r="F437" t="str">
            <v>Asset</v>
          </cell>
          <cell r="G437" t="str">
            <v>SHARE</v>
          </cell>
        </row>
        <row r="438">
          <cell r="A438">
            <v>1083201</v>
          </cell>
          <cell r="B438" t="str">
            <v>A</v>
          </cell>
          <cell r="C438" t="str">
            <v>Salv - Non Depr - Transmission</v>
          </cell>
          <cell r="D438" t="str">
            <v>Salv-Non D</v>
          </cell>
          <cell r="E438" t="str">
            <v>A</v>
          </cell>
          <cell r="F438" t="str">
            <v>Asset</v>
          </cell>
          <cell r="G438" t="str">
            <v>SHARE</v>
          </cell>
        </row>
        <row r="439">
          <cell r="A439">
            <v>1083202</v>
          </cell>
          <cell r="B439" t="str">
            <v>A</v>
          </cell>
          <cell r="C439" t="str">
            <v>Salv-Transmission-Sandow</v>
          </cell>
          <cell r="D439" t="str">
            <v>Salv-Trn-S</v>
          </cell>
          <cell r="E439" t="str">
            <v>A</v>
          </cell>
          <cell r="F439" t="str">
            <v>Asset</v>
          </cell>
          <cell r="G439" t="str">
            <v>SHARE</v>
          </cell>
        </row>
        <row r="440">
          <cell r="A440">
            <v>1083210</v>
          </cell>
          <cell r="B440" t="str">
            <v>A</v>
          </cell>
          <cell r="C440" t="str">
            <v>Salv - Customer Sales Stations</v>
          </cell>
          <cell r="D440" t="str">
            <v>Salv-Cst S</v>
          </cell>
          <cell r="E440" t="str">
            <v>A</v>
          </cell>
          <cell r="F440" t="str">
            <v>Asset</v>
          </cell>
          <cell r="G440" t="str">
            <v>SHARE</v>
          </cell>
        </row>
        <row r="441">
          <cell r="A441">
            <v>1083211</v>
          </cell>
          <cell r="B441" t="str">
            <v>A</v>
          </cell>
          <cell r="C441" t="str">
            <v>Salvage</v>
          </cell>
          <cell r="D441" t="str">
            <v>Salvage</v>
          </cell>
          <cell r="E441" t="str">
            <v>A</v>
          </cell>
          <cell r="F441" t="str">
            <v>Asset</v>
          </cell>
          <cell r="G441" t="str">
            <v>SHARE</v>
          </cell>
        </row>
        <row r="442">
          <cell r="A442">
            <v>1083212</v>
          </cell>
          <cell r="B442" t="str">
            <v>A</v>
          </cell>
          <cell r="C442" t="str">
            <v>Salvage</v>
          </cell>
          <cell r="D442" t="str">
            <v>Salvage</v>
          </cell>
          <cell r="E442" t="str">
            <v>A</v>
          </cell>
          <cell r="F442" t="str">
            <v>Asset</v>
          </cell>
          <cell r="G442" t="str">
            <v>SHARE</v>
          </cell>
        </row>
        <row r="443">
          <cell r="A443">
            <v>1083220</v>
          </cell>
          <cell r="B443" t="str">
            <v>A</v>
          </cell>
          <cell r="C443" t="str">
            <v>Salv- Transm Compressor Statns</v>
          </cell>
          <cell r="D443" t="str">
            <v>Salv-Trans</v>
          </cell>
          <cell r="E443" t="str">
            <v>A</v>
          </cell>
          <cell r="F443" t="str">
            <v>Asset</v>
          </cell>
          <cell r="G443" t="str">
            <v>SHARE</v>
          </cell>
        </row>
        <row r="444">
          <cell r="A444">
            <v>1083300</v>
          </cell>
          <cell r="B444" t="str">
            <v>A</v>
          </cell>
          <cell r="C444" t="str">
            <v>Salv - Distribution System</v>
          </cell>
          <cell r="D444" t="str">
            <v>Salv-Distr</v>
          </cell>
          <cell r="E444" t="str">
            <v>A</v>
          </cell>
          <cell r="F444" t="str">
            <v>Asset</v>
          </cell>
          <cell r="G444" t="str">
            <v>SHARE</v>
          </cell>
        </row>
        <row r="445">
          <cell r="A445">
            <v>1083301</v>
          </cell>
          <cell r="B445" t="str">
            <v>A</v>
          </cell>
          <cell r="C445" t="str">
            <v>Salv - Non Depr - Distribution</v>
          </cell>
          <cell r="D445" t="str">
            <v>Salv-Non D</v>
          </cell>
          <cell r="E445" t="str">
            <v>A</v>
          </cell>
          <cell r="F445" t="str">
            <v>Asset</v>
          </cell>
          <cell r="G445" t="str">
            <v>SHARE</v>
          </cell>
        </row>
        <row r="446">
          <cell r="A446">
            <v>1083310</v>
          </cell>
          <cell r="B446" t="str">
            <v>A</v>
          </cell>
          <cell r="C446" t="str">
            <v>Salv-Distribution Substations</v>
          </cell>
          <cell r="D446" t="str">
            <v>Salv-Distr</v>
          </cell>
          <cell r="E446" t="str">
            <v>A</v>
          </cell>
          <cell r="F446" t="str">
            <v>Asset</v>
          </cell>
          <cell r="G446" t="str">
            <v>SHARE</v>
          </cell>
        </row>
        <row r="447">
          <cell r="A447">
            <v>1083400</v>
          </cell>
          <cell r="B447" t="str">
            <v>A</v>
          </cell>
          <cell r="C447" t="str">
            <v>Salv - Oil &amp; Gas Wells</v>
          </cell>
          <cell r="D447" t="str">
            <v>Salv-Oil&amp;G</v>
          </cell>
          <cell r="E447" t="str">
            <v>A</v>
          </cell>
          <cell r="F447" t="str">
            <v>Asset</v>
          </cell>
          <cell r="G447" t="str">
            <v>SHARE</v>
          </cell>
        </row>
        <row r="448">
          <cell r="A448">
            <v>1083500</v>
          </cell>
          <cell r="B448" t="str">
            <v>A</v>
          </cell>
          <cell r="C448" t="str">
            <v>Salv - Gathering System</v>
          </cell>
          <cell r="D448" t="str">
            <v>Salv-Gathe</v>
          </cell>
          <cell r="E448" t="str">
            <v>A</v>
          </cell>
          <cell r="F448" t="str">
            <v>Asset</v>
          </cell>
          <cell r="G448" t="str">
            <v>SHARE</v>
          </cell>
        </row>
        <row r="449">
          <cell r="A449">
            <v>1083501</v>
          </cell>
          <cell r="B449" t="str">
            <v>A</v>
          </cell>
          <cell r="C449" t="str">
            <v>Salv - Gathering System Land</v>
          </cell>
          <cell r="D449" t="str">
            <v>Salv-Gathe</v>
          </cell>
          <cell r="E449" t="str">
            <v>A</v>
          </cell>
          <cell r="F449" t="str">
            <v>Asset</v>
          </cell>
          <cell r="G449" t="str">
            <v>SHARE</v>
          </cell>
        </row>
        <row r="450">
          <cell r="A450">
            <v>1083520</v>
          </cell>
          <cell r="B450" t="str">
            <v>A</v>
          </cell>
          <cell r="C450" t="str">
            <v>Salv-Gathering Compress Statn</v>
          </cell>
          <cell r="D450" t="str">
            <v>Salv-Gathe</v>
          </cell>
          <cell r="E450" t="str">
            <v>A</v>
          </cell>
          <cell r="F450" t="str">
            <v>Asset</v>
          </cell>
          <cell r="G450" t="str">
            <v>SHARE</v>
          </cell>
        </row>
        <row r="451">
          <cell r="A451">
            <v>1083550</v>
          </cell>
          <cell r="B451" t="str">
            <v>A</v>
          </cell>
          <cell r="C451" t="str">
            <v>Salv - Gas Processing Plants</v>
          </cell>
          <cell r="D451" t="str">
            <v>Salv-Gas P</v>
          </cell>
          <cell r="E451" t="str">
            <v>A</v>
          </cell>
          <cell r="F451" t="str">
            <v>Asset</v>
          </cell>
          <cell r="G451" t="str">
            <v>SHARE</v>
          </cell>
        </row>
        <row r="452">
          <cell r="A452">
            <v>1083600</v>
          </cell>
          <cell r="B452" t="str">
            <v>A</v>
          </cell>
          <cell r="C452" t="str">
            <v>Salv - Underground Storage</v>
          </cell>
          <cell r="D452" t="str">
            <v>Salv-Undgr</v>
          </cell>
          <cell r="E452" t="str">
            <v>A</v>
          </cell>
          <cell r="F452" t="str">
            <v>Asset</v>
          </cell>
          <cell r="G452" t="str">
            <v>SHARE</v>
          </cell>
        </row>
        <row r="453">
          <cell r="A453">
            <v>1083611</v>
          </cell>
          <cell r="B453" t="str">
            <v>A</v>
          </cell>
          <cell r="C453" t="str">
            <v>Nondepr Distr Subst - Beg Bal</v>
          </cell>
          <cell r="D453" t="str">
            <v>NDSBB</v>
          </cell>
          <cell r="E453" t="str">
            <v>A</v>
          </cell>
          <cell r="F453" t="str">
            <v>Asset</v>
          </cell>
          <cell r="G453" t="str">
            <v>SHARE</v>
          </cell>
        </row>
        <row r="454">
          <cell r="A454">
            <v>1083700</v>
          </cell>
          <cell r="B454" t="str">
            <v>A</v>
          </cell>
          <cell r="C454" t="str">
            <v>Salv- Non Depr - General Plant</v>
          </cell>
          <cell r="D454" t="str">
            <v>Salv-Non D</v>
          </cell>
          <cell r="E454" t="str">
            <v>A</v>
          </cell>
          <cell r="F454" t="str">
            <v>Asset</v>
          </cell>
          <cell r="G454" t="str">
            <v>SHARE</v>
          </cell>
        </row>
        <row r="455">
          <cell r="A455">
            <v>1083710</v>
          </cell>
          <cell r="B455" t="str">
            <v>A</v>
          </cell>
          <cell r="C455" t="str">
            <v>Salv-Structures &amp; Improvements</v>
          </cell>
          <cell r="D455" t="str">
            <v>Salv_Str&amp;I</v>
          </cell>
          <cell r="E455" t="str">
            <v>A</v>
          </cell>
          <cell r="F455" t="str">
            <v>Asset</v>
          </cell>
          <cell r="G455" t="str">
            <v>SHARE</v>
          </cell>
        </row>
        <row r="456">
          <cell r="A456">
            <v>1083720</v>
          </cell>
          <cell r="B456" t="str">
            <v>A</v>
          </cell>
          <cell r="C456" t="str">
            <v>Salv-Office Furniture &amp; Equipm</v>
          </cell>
          <cell r="D456" t="str">
            <v>Salv-Ofc F</v>
          </cell>
          <cell r="E456" t="str">
            <v>A</v>
          </cell>
          <cell r="F456" t="str">
            <v>Asset</v>
          </cell>
          <cell r="G456" t="str">
            <v>SHARE</v>
          </cell>
        </row>
        <row r="457">
          <cell r="A457">
            <v>1083730</v>
          </cell>
          <cell r="B457" t="str">
            <v>A</v>
          </cell>
          <cell r="C457" t="str">
            <v>Salv- Transportation Equipment</v>
          </cell>
          <cell r="D457" t="str">
            <v>Salv-Trans</v>
          </cell>
          <cell r="E457" t="str">
            <v>A</v>
          </cell>
          <cell r="F457" t="str">
            <v>Asset</v>
          </cell>
          <cell r="G457" t="str">
            <v>SHARE</v>
          </cell>
        </row>
        <row r="458">
          <cell r="A458">
            <v>1083740</v>
          </cell>
          <cell r="B458" t="str">
            <v>A</v>
          </cell>
          <cell r="C458" t="str">
            <v>Salv - Stores Equipment</v>
          </cell>
          <cell r="D458" t="str">
            <v>Salv-Store</v>
          </cell>
          <cell r="E458" t="str">
            <v>A</v>
          </cell>
          <cell r="F458" t="str">
            <v>Asset</v>
          </cell>
          <cell r="G458" t="str">
            <v>SHARE</v>
          </cell>
        </row>
        <row r="459">
          <cell r="A459">
            <v>1083750</v>
          </cell>
          <cell r="B459" t="str">
            <v>A</v>
          </cell>
          <cell r="C459" t="str">
            <v>Salv-Laboratory Equipment</v>
          </cell>
          <cell r="D459" t="str">
            <v>Salv-Lab E</v>
          </cell>
          <cell r="E459" t="str">
            <v>A</v>
          </cell>
          <cell r="F459" t="str">
            <v>Asset</v>
          </cell>
          <cell r="G459" t="str">
            <v>SHARE</v>
          </cell>
        </row>
        <row r="460">
          <cell r="A460">
            <v>1083760</v>
          </cell>
          <cell r="B460" t="str">
            <v>A</v>
          </cell>
          <cell r="C460" t="str">
            <v>Salv- Power Operated Equipment</v>
          </cell>
          <cell r="D460" t="str">
            <v>Salv-Pow O</v>
          </cell>
          <cell r="E460" t="str">
            <v>A</v>
          </cell>
          <cell r="F460" t="str">
            <v>Asset</v>
          </cell>
          <cell r="G460" t="str">
            <v>SHARE</v>
          </cell>
        </row>
        <row r="461">
          <cell r="A461">
            <v>1083770</v>
          </cell>
          <cell r="B461" t="str">
            <v>A</v>
          </cell>
          <cell r="C461" t="str">
            <v>Salv-Communication Equipment</v>
          </cell>
          <cell r="D461" t="str">
            <v>Salv-Com E</v>
          </cell>
          <cell r="E461" t="str">
            <v>A</v>
          </cell>
          <cell r="F461" t="str">
            <v>Asset</v>
          </cell>
          <cell r="G461" t="str">
            <v>SHARE</v>
          </cell>
        </row>
        <row r="462">
          <cell r="A462">
            <v>1083780</v>
          </cell>
          <cell r="B462" t="str">
            <v>A</v>
          </cell>
          <cell r="C462" t="str">
            <v>Salv-Computer Equip-Magn Tape</v>
          </cell>
          <cell r="D462" t="str">
            <v>Salv-Compu</v>
          </cell>
          <cell r="E462" t="str">
            <v>A</v>
          </cell>
          <cell r="F462" t="str">
            <v>Asset</v>
          </cell>
          <cell r="G462" t="str">
            <v>SHARE</v>
          </cell>
        </row>
        <row r="463">
          <cell r="A463">
            <v>1083781</v>
          </cell>
          <cell r="B463" t="str">
            <v>A</v>
          </cell>
          <cell r="C463" t="str">
            <v>Salv- Non Associate- Mainframe</v>
          </cell>
          <cell r="D463" t="str">
            <v>Salv-Non A</v>
          </cell>
          <cell r="E463" t="str">
            <v>A</v>
          </cell>
          <cell r="F463" t="str">
            <v>Asset</v>
          </cell>
          <cell r="G463" t="str">
            <v>SHARE</v>
          </cell>
        </row>
        <row r="464">
          <cell r="A464">
            <v>1083782</v>
          </cell>
          <cell r="B464" t="str">
            <v>A</v>
          </cell>
          <cell r="C464" t="str">
            <v>Salv - Computer Software</v>
          </cell>
          <cell r="D464" t="str">
            <v>Salv-Compu</v>
          </cell>
          <cell r="E464" t="str">
            <v>A</v>
          </cell>
          <cell r="F464" t="str">
            <v>Asset</v>
          </cell>
          <cell r="G464" t="str">
            <v>SHARE</v>
          </cell>
        </row>
        <row r="465">
          <cell r="A465">
            <v>1083790</v>
          </cell>
          <cell r="B465" t="str">
            <v>A</v>
          </cell>
          <cell r="C465" t="str">
            <v>Salv - Miscellaneous Equipment</v>
          </cell>
          <cell r="D465" t="str">
            <v>Salv-Misc</v>
          </cell>
          <cell r="E465" t="str">
            <v>A</v>
          </cell>
          <cell r="F465" t="str">
            <v>Asset</v>
          </cell>
          <cell r="G465" t="str">
            <v>SHARE</v>
          </cell>
        </row>
        <row r="466">
          <cell r="A466">
            <v>1083795</v>
          </cell>
          <cell r="B466" t="str">
            <v>A</v>
          </cell>
          <cell r="C466" t="str">
            <v>Salv - Leasehold Improvements</v>
          </cell>
          <cell r="D466" t="str">
            <v>Salv-Lease</v>
          </cell>
          <cell r="E466" t="str">
            <v>A</v>
          </cell>
          <cell r="F466" t="str">
            <v>Asset</v>
          </cell>
          <cell r="G466" t="str">
            <v>SHARE</v>
          </cell>
        </row>
        <row r="467">
          <cell r="A467">
            <v>1083798</v>
          </cell>
          <cell r="B467" t="str">
            <v>A</v>
          </cell>
          <cell r="C467" t="str">
            <v>Salv - General Plant</v>
          </cell>
          <cell r="D467" t="str">
            <v>Salv-Gen P</v>
          </cell>
          <cell r="E467" t="str">
            <v>A</v>
          </cell>
          <cell r="F467" t="str">
            <v>Asset</v>
          </cell>
          <cell r="G467" t="str">
            <v>SHARE</v>
          </cell>
        </row>
        <row r="468">
          <cell r="A468">
            <v>1083799</v>
          </cell>
          <cell r="B468" t="str">
            <v>A</v>
          </cell>
          <cell r="C468" t="str">
            <v>Salv - Depr - Other Tangible</v>
          </cell>
          <cell r="D468" t="str">
            <v>Salv-Dep-O</v>
          </cell>
          <cell r="E468" t="str">
            <v>A</v>
          </cell>
          <cell r="F468" t="str">
            <v>Asset</v>
          </cell>
          <cell r="G468" t="str">
            <v>SHARE</v>
          </cell>
        </row>
        <row r="469">
          <cell r="A469">
            <v>1083910</v>
          </cell>
          <cell r="B469" t="str">
            <v>A</v>
          </cell>
          <cell r="C469" t="str">
            <v>Salv - Land &amp; Access</v>
          </cell>
          <cell r="D469" t="str">
            <v>Salv-Land&amp;</v>
          </cell>
          <cell r="E469" t="str">
            <v>A</v>
          </cell>
          <cell r="F469" t="str">
            <v>Asset</v>
          </cell>
          <cell r="G469" t="str">
            <v>SHARE</v>
          </cell>
        </row>
        <row r="470">
          <cell r="A470">
            <v>1084100</v>
          </cell>
          <cell r="B470" t="str">
            <v>A</v>
          </cell>
          <cell r="C470" t="str">
            <v>Oth Rec - Gas &amp; Oil</v>
          </cell>
          <cell r="D470" t="str">
            <v>Oth Rec-Ga</v>
          </cell>
          <cell r="E470" t="str">
            <v>A</v>
          </cell>
          <cell r="F470" t="str">
            <v>Asset</v>
          </cell>
          <cell r="G470" t="str">
            <v>SHARE</v>
          </cell>
        </row>
        <row r="471">
          <cell r="A471">
            <v>1084101</v>
          </cell>
          <cell r="B471" t="str">
            <v>A</v>
          </cell>
          <cell r="C471" t="str">
            <v>Oth Rec - Non Depr - Gas &amp; Oil</v>
          </cell>
          <cell r="D471" t="str">
            <v>Oth Rec-No</v>
          </cell>
          <cell r="E471" t="str">
            <v>A</v>
          </cell>
          <cell r="F471" t="str">
            <v>Asset</v>
          </cell>
          <cell r="G471" t="str">
            <v>SHARE</v>
          </cell>
        </row>
        <row r="472">
          <cell r="A472">
            <v>1084110</v>
          </cell>
          <cell r="B472" t="str">
            <v>A</v>
          </cell>
          <cell r="C472" t="str">
            <v>Oth Rec - Lignite</v>
          </cell>
          <cell r="D472" t="str">
            <v>Oth Rec-Li</v>
          </cell>
          <cell r="E472" t="str">
            <v>A</v>
          </cell>
          <cell r="F472" t="str">
            <v>Asset</v>
          </cell>
          <cell r="G472" t="str">
            <v>SHARE</v>
          </cell>
        </row>
        <row r="473">
          <cell r="A473">
            <v>1084111</v>
          </cell>
          <cell r="B473" t="str">
            <v>A</v>
          </cell>
          <cell r="C473" t="str">
            <v>Oth Rec - Non Depr - Lignite</v>
          </cell>
          <cell r="D473" t="str">
            <v>Oth Rec-No</v>
          </cell>
          <cell r="E473" t="str">
            <v>A</v>
          </cell>
          <cell r="F473" t="str">
            <v>Asset</v>
          </cell>
          <cell r="G473" t="str">
            <v>SHARE</v>
          </cell>
        </row>
        <row r="474">
          <cell r="A474">
            <v>1084112</v>
          </cell>
          <cell r="B474" t="str">
            <v>A</v>
          </cell>
          <cell r="C474" t="str">
            <v>Oth Rec - Lignite - Sandow</v>
          </cell>
          <cell r="D474" t="str">
            <v>Oth Rec-Li</v>
          </cell>
          <cell r="E474" t="str">
            <v>A</v>
          </cell>
          <cell r="F474" t="str">
            <v>Asset</v>
          </cell>
          <cell r="G474" t="str">
            <v>SHARE</v>
          </cell>
        </row>
        <row r="475">
          <cell r="A475">
            <v>1084113</v>
          </cell>
          <cell r="B475" t="str">
            <v>A</v>
          </cell>
          <cell r="C475" t="str">
            <v>Other Recoveries Sandow Land</v>
          </cell>
          <cell r="D475" t="str">
            <v>Oth Rec Sa</v>
          </cell>
          <cell r="E475" t="str">
            <v>A</v>
          </cell>
          <cell r="F475" t="str">
            <v>Asset</v>
          </cell>
          <cell r="G475" t="str">
            <v>SHARE</v>
          </cell>
        </row>
        <row r="476">
          <cell r="A476">
            <v>1084120</v>
          </cell>
          <cell r="B476" t="str">
            <v>A</v>
          </cell>
          <cell r="C476" t="str">
            <v>Oth Rec - Nuclear</v>
          </cell>
          <cell r="D476" t="str">
            <v>Oth Rec-Nu</v>
          </cell>
          <cell r="E476" t="str">
            <v>A</v>
          </cell>
          <cell r="F476" t="str">
            <v>Asset</v>
          </cell>
          <cell r="G476" t="str">
            <v>SHARE</v>
          </cell>
        </row>
        <row r="477">
          <cell r="A477">
            <v>1084122</v>
          </cell>
          <cell r="B477" t="str">
            <v>A</v>
          </cell>
          <cell r="C477" t="str">
            <v>Oth Rec - Non Depr - Nuclear</v>
          </cell>
          <cell r="D477" t="str">
            <v>Oth Rec-No</v>
          </cell>
          <cell r="E477" t="str">
            <v>A</v>
          </cell>
          <cell r="F477" t="str">
            <v>Asset</v>
          </cell>
          <cell r="G477" t="str">
            <v>SHARE</v>
          </cell>
        </row>
        <row r="478">
          <cell r="A478">
            <v>1084130</v>
          </cell>
          <cell r="B478" t="str">
            <v>A</v>
          </cell>
          <cell r="C478" t="str">
            <v>Oth Rec - Other</v>
          </cell>
          <cell r="D478" t="str">
            <v>Oth Rec-Ot</v>
          </cell>
          <cell r="E478" t="str">
            <v>A</v>
          </cell>
          <cell r="F478" t="str">
            <v>Asset</v>
          </cell>
          <cell r="G478" t="str">
            <v>SHARE</v>
          </cell>
        </row>
        <row r="479">
          <cell r="A479">
            <v>1084200</v>
          </cell>
          <cell r="B479" t="str">
            <v>A</v>
          </cell>
          <cell r="C479" t="str">
            <v>Oth Rec - Transmission</v>
          </cell>
          <cell r="D479" t="str">
            <v>Oth Rec-Tr</v>
          </cell>
          <cell r="E479" t="str">
            <v>A</v>
          </cell>
          <cell r="F479" t="str">
            <v>Asset</v>
          </cell>
          <cell r="G479" t="str">
            <v>SHARE</v>
          </cell>
        </row>
        <row r="480">
          <cell r="A480">
            <v>1084201</v>
          </cell>
          <cell r="B480" t="str">
            <v>A</v>
          </cell>
          <cell r="C480" t="str">
            <v>Oth Rec- Non Depr-Transmission</v>
          </cell>
          <cell r="D480" t="str">
            <v>Oth Rec-No</v>
          </cell>
          <cell r="E480" t="str">
            <v>A</v>
          </cell>
          <cell r="F480" t="str">
            <v>Asset</v>
          </cell>
          <cell r="G480" t="str">
            <v>SHARE</v>
          </cell>
        </row>
        <row r="481">
          <cell r="A481">
            <v>1084202</v>
          </cell>
          <cell r="B481" t="str">
            <v>A</v>
          </cell>
          <cell r="C481" t="str">
            <v>Oth Rec - Transmission Sandow</v>
          </cell>
          <cell r="D481" t="str">
            <v>Oth Rec-Tr</v>
          </cell>
          <cell r="E481" t="str">
            <v>A</v>
          </cell>
          <cell r="F481" t="str">
            <v>Asset</v>
          </cell>
          <cell r="G481" t="str">
            <v>SHARE</v>
          </cell>
        </row>
        <row r="482">
          <cell r="A482">
            <v>1084210</v>
          </cell>
          <cell r="B482" t="str">
            <v>A</v>
          </cell>
          <cell r="C482" t="str">
            <v>Oth Rec-Customer Sales Station</v>
          </cell>
          <cell r="D482" t="str">
            <v>Oth Rec-Cu</v>
          </cell>
          <cell r="E482" t="str">
            <v>A</v>
          </cell>
          <cell r="F482" t="str">
            <v>Asset</v>
          </cell>
          <cell r="G482" t="str">
            <v>SHARE</v>
          </cell>
        </row>
        <row r="483">
          <cell r="A483">
            <v>1084211</v>
          </cell>
          <cell r="B483" t="str">
            <v>A</v>
          </cell>
          <cell r="C483" t="str">
            <v>Other Recoveries</v>
          </cell>
          <cell r="D483" t="str">
            <v>Oth Recov</v>
          </cell>
          <cell r="E483" t="str">
            <v>A</v>
          </cell>
          <cell r="F483" t="str">
            <v>Asset</v>
          </cell>
          <cell r="G483" t="str">
            <v>SHARE</v>
          </cell>
        </row>
        <row r="484">
          <cell r="A484">
            <v>1084212</v>
          </cell>
          <cell r="B484" t="str">
            <v>A</v>
          </cell>
          <cell r="C484" t="str">
            <v>Other Recoveries</v>
          </cell>
          <cell r="D484" t="str">
            <v>Oth Recov</v>
          </cell>
          <cell r="E484" t="str">
            <v>A</v>
          </cell>
          <cell r="F484" t="str">
            <v>Asset</v>
          </cell>
          <cell r="G484" t="str">
            <v>SHARE</v>
          </cell>
        </row>
        <row r="485">
          <cell r="A485">
            <v>1084220</v>
          </cell>
          <cell r="B485" t="str">
            <v>A</v>
          </cell>
          <cell r="C485" t="str">
            <v>Oth Rec-Transm Compressor Stat</v>
          </cell>
          <cell r="D485" t="str">
            <v>Oth Rec-Tr</v>
          </cell>
          <cell r="E485" t="str">
            <v>A</v>
          </cell>
          <cell r="F485" t="str">
            <v>Asset</v>
          </cell>
          <cell r="G485" t="str">
            <v>SHARE</v>
          </cell>
        </row>
        <row r="486">
          <cell r="A486">
            <v>1084300</v>
          </cell>
          <cell r="B486" t="str">
            <v>A</v>
          </cell>
          <cell r="C486" t="str">
            <v>Oth Rec - Distribution System</v>
          </cell>
          <cell r="D486" t="str">
            <v>Oth Rec-Di</v>
          </cell>
          <cell r="E486" t="str">
            <v>A</v>
          </cell>
          <cell r="F486" t="str">
            <v>Asset</v>
          </cell>
          <cell r="G486" t="str">
            <v>SHARE</v>
          </cell>
        </row>
        <row r="487">
          <cell r="A487">
            <v>1084301</v>
          </cell>
          <cell r="B487" t="str">
            <v>A</v>
          </cell>
          <cell r="C487" t="str">
            <v>Oth Rec- Non Depr-Distribution</v>
          </cell>
          <cell r="D487" t="str">
            <v>Oth Rec-No</v>
          </cell>
          <cell r="E487" t="str">
            <v>A</v>
          </cell>
          <cell r="F487" t="str">
            <v>Asset</v>
          </cell>
          <cell r="G487" t="str">
            <v>SHARE</v>
          </cell>
        </row>
        <row r="488">
          <cell r="A488">
            <v>1084310</v>
          </cell>
          <cell r="B488" t="str">
            <v>A</v>
          </cell>
          <cell r="C488" t="str">
            <v>Oth Rec-Distribution Substatio</v>
          </cell>
          <cell r="D488" t="str">
            <v>Oth Rec-Di</v>
          </cell>
          <cell r="E488" t="str">
            <v>A</v>
          </cell>
          <cell r="F488" t="str">
            <v>Asset</v>
          </cell>
          <cell r="G488" t="str">
            <v>SHARE</v>
          </cell>
        </row>
        <row r="489">
          <cell r="A489">
            <v>1084311</v>
          </cell>
          <cell r="B489" t="str">
            <v>A</v>
          </cell>
          <cell r="C489" t="str">
            <v>Oth Rec-Dist Substation Land</v>
          </cell>
          <cell r="D489" t="str">
            <v>OR_DSLand</v>
          </cell>
          <cell r="E489" t="str">
            <v>A</v>
          </cell>
          <cell r="F489" t="str">
            <v>Asset</v>
          </cell>
          <cell r="G489" t="str">
            <v>SHARE</v>
          </cell>
        </row>
        <row r="490">
          <cell r="A490">
            <v>1084400</v>
          </cell>
          <cell r="B490" t="str">
            <v>A</v>
          </cell>
          <cell r="C490" t="str">
            <v>Oth Rec - Oil &amp; Gas Wells</v>
          </cell>
          <cell r="D490" t="str">
            <v>Oth Rec-Oi</v>
          </cell>
          <cell r="E490" t="str">
            <v>A</v>
          </cell>
          <cell r="F490" t="str">
            <v>Asset</v>
          </cell>
          <cell r="G490" t="str">
            <v>SHARE</v>
          </cell>
        </row>
        <row r="491">
          <cell r="A491">
            <v>1084500</v>
          </cell>
          <cell r="B491" t="str">
            <v>A</v>
          </cell>
          <cell r="C491" t="str">
            <v>Oth Rec - Gathering System</v>
          </cell>
          <cell r="D491" t="str">
            <v>Oth Rec-Ga</v>
          </cell>
          <cell r="E491" t="str">
            <v>A</v>
          </cell>
          <cell r="F491" t="str">
            <v>Asset</v>
          </cell>
          <cell r="G491" t="str">
            <v>SHARE</v>
          </cell>
        </row>
        <row r="492">
          <cell r="A492">
            <v>1084501</v>
          </cell>
          <cell r="B492" t="str">
            <v>A</v>
          </cell>
          <cell r="C492" t="str">
            <v>Oth Rec- Gathering System Land</v>
          </cell>
          <cell r="D492" t="str">
            <v>Oth Rec-Ga</v>
          </cell>
          <cell r="E492" t="str">
            <v>A</v>
          </cell>
          <cell r="F492" t="str">
            <v>Asset</v>
          </cell>
          <cell r="G492" t="str">
            <v>SHARE</v>
          </cell>
        </row>
        <row r="493">
          <cell r="A493">
            <v>1084520</v>
          </cell>
          <cell r="B493" t="str">
            <v>A</v>
          </cell>
          <cell r="C493" t="str">
            <v>Oth Rec-Gathering Compress Sta</v>
          </cell>
          <cell r="D493" t="str">
            <v>Oth Rec-Ga</v>
          </cell>
          <cell r="E493" t="str">
            <v>A</v>
          </cell>
          <cell r="F493" t="str">
            <v>Asset</v>
          </cell>
          <cell r="G493" t="str">
            <v>SHARE</v>
          </cell>
        </row>
        <row r="494">
          <cell r="A494">
            <v>1084550</v>
          </cell>
          <cell r="B494" t="str">
            <v>A</v>
          </cell>
          <cell r="C494" t="str">
            <v>Oth Rec-Gas Processing Plants</v>
          </cell>
          <cell r="D494" t="str">
            <v>Oth Rec-Ga</v>
          </cell>
          <cell r="E494" t="str">
            <v>A</v>
          </cell>
          <cell r="F494" t="str">
            <v>Asset</v>
          </cell>
          <cell r="G494" t="str">
            <v>SHARE</v>
          </cell>
        </row>
        <row r="495">
          <cell r="A495">
            <v>1084600</v>
          </cell>
          <cell r="B495" t="str">
            <v>A</v>
          </cell>
          <cell r="C495" t="str">
            <v>Oth Rec - Underground Storage</v>
          </cell>
          <cell r="D495" t="str">
            <v>Oth Rec-Un</v>
          </cell>
          <cell r="E495" t="str">
            <v>A</v>
          </cell>
          <cell r="F495" t="str">
            <v>Asset</v>
          </cell>
          <cell r="G495" t="str">
            <v>SHARE</v>
          </cell>
        </row>
        <row r="496">
          <cell r="A496">
            <v>1084700</v>
          </cell>
          <cell r="B496" t="str">
            <v>A</v>
          </cell>
          <cell r="C496" t="str">
            <v>Oth Rec-Non Depr-General Plant</v>
          </cell>
          <cell r="D496" t="str">
            <v>Oth Rec-No</v>
          </cell>
          <cell r="E496" t="str">
            <v>A</v>
          </cell>
          <cell r="F496" t="str">
            <v>Asset</v>
          </cell>
          <cell r="G496" t="str">
            <v>SHARE</v>
          </cell>
        </row>
        <row r="497">
          <cell r="A497">
            <v>1084710</v>
          </cell>
          <cell r="B497" t="str">
            <v>A</v>
          </cell>
          <cell r="C497" t="str">
            <v>Oth Rec-Structures&amp;Improvement</v>
          </cell>
          <cell r="D497" t="str">
            <v>Oth Rec-St</v>
          </cell>
          <cell r="E497" t="str">
            <v>A</v>
          </cell>
          <cell r="F497" t="str">
            <v>Asset</v>
          </cell>
          <cell r="G497" t="str">
            <v>SHARE</v>
          </cell>
        </row>
        <row r="498">
          <cell r="A498">
            <v>1084720</v>
          </cell>
          <cell r="B498" t="str">
            <v>A</v>
          </cell>
          <cell r="C498" t="str">
            <v>Oth Rec-Office Furniture&amp;Equip</v>
          </cell>
          <cell r="D498" t="str">
            <v>Oth Rec-Of</v>
          </cell>
          <cell r="E498" t="str">
            <v>A</v>
          </cell>
          <cell r="F498" t="str">
            <v>Asset</v>
          </cell>
          <cell r="G498" t="str">
            <v>SHARE</v>
          </cell>
        </row>
        <row r="499">
          <cell r="A499">
            <v>1084730</v>
          </cell>
          <cell r="B499" t="str">
            <v>A</v>
          </cell>
          <cell r="C499" t="str">
            <v>Oth Rec-Transportation Equipme</v>
          </cell>
          <cell r="D499" t="str">
            <v>Oth Rec-Tr</v>
          </cell>
          <cell r="E499" t="str">
            <v>A</v>
          </cell>
          <cell r="F499" t="str">
            <v>Asset</v>
          </cell>
          <cell r="G499" t="str">
            <v>SHARE</v>
          </cell>
        </row>
        <row r="500">
          <cell r="A500">
            <v>1084740</v>
          </cell>
          <cell r="B500" t="str">
            <v>A</v>
          </cell>
          <cell r="C500" t="str">
            <v>Oth Rec - Stores Equipment</v>
          </cell>
          <cell r="D500" t="str">
            <v>Oth Rec-St</v>
          </cell>
          <cell r="E500" t="str">
            <v>A</v>
          </cell>
          <cell r="F500" t="str">
            <v>Asset</v>
          </cell>
          <cell r="G500" t="str">
            <v>SHARE</v>
          </cell>
        </row>
        <row r="501">
          <cell r="A501">
            <v>1084750</v>
          </cell>
          <cell r="B501" t="str">
            <v>A</v>
          </cell>
          <cell r="C501" t="str">
            <v>Oth Rec - Laboratory Equipment</v>
          </cell>
          <cell r="D501" t="str">
            <v>Oth Rec-La</v>
          </cell>
          <cell r="E501" t="str">
            <v>A</v>
          </cell>
          <cell r="F501" t="str">
            <v>Asset</v>
          </cell>
          <cell r="G501" t="str">
            <v>SHARE</v>
          </cell>
        </row>
        <row r="502">
          <cell r="A502">
            <v>1084760</v>
          </cell>
          <cell r="B502" t="str">
            <v>A</v>
          </cell>
          <cell r="C502" t="str">
            <v>Oth Rec-Power Operated Equipme</v>
          </cell>
          <cell r="D502" t="str">
            <v>Oth Rec-Po</v>
          </cell>
          <cell r="E502" t="str">
            <v>A</v>
          </cell>
          <cell r="F502" t="str">
            <v>Asset</v>
          </cell>
          <cell r="G502" t="str">
            <v>SHARE</v>
          </cell>
        </row>
        <row r="503">
          <cell r="A503">
            <v>1084770</v>
          </cell>
          <cell r="B503" t="str">
            <v>A</v>
          </cell>
          <cell r="C503" t="str">
            <v>Oth Rec-Communication Equipmen</v>
          </cell>
          <cell r="D503" t="str">
            <v>Oth Rec-Co</v>
          </cell>
          <cell r="E503" t="str">
            <v>A</v>
          </cell>
          <cell r="F503" t="str">
            <v>Asset</v>
          </cell>
          <cell r="G503" t="str">
            <v>SHARE</v>
          </cell>
        </row>
        <row r="504">
          <cell r="A504">
            <v>1084780</v>
          </cell>
          <cell r="B504" t="str">
            <v>A</v>
          </cell>
          <cell r="C504" t="str">
            <v>Oth Rec-Computer Equip-Magn T</v>
          </cell>
          <cell r="D504" t="str">
            <v>Oth Rec-Co</v>
          </cell>
          <cell r="E504" t="str">
            <v>A</v>
          </cell>
          <cell r="F504" t="str">
            <v>Asset</v>
          </cell>
          <cell r="G504" t="str">
            <v>SHARE</v>
          </cell>
        </row>
        <row r="505">
          <cell r="A505">
            <v>1084781</v>
          </cell>
          <cell r="B505" t="str">
            <v>A</v>
          </cell>
          <cell r="C505" t="str">
            <v>Oth Rec-Non Associated-Mainfra</v>
          </cell>
          <cell r="D505" t="str">
            <v>Oth Rec-No</v>
          </cell>
          <cell r="E505" t="str">
            <v>A</v>
          </cell>
          <cell r="F505" t="str">
            <v>Asset</v>
          </cell>
          <cell r="G505" t="str">
            <v>SHARE</v>
          </cell>
        </row>
        <row r="506">
          <cell r="A506">
            <v>1084782</v>
          </cell>
          <cell r="B506" t="str">
            <v>A</v>
          </cell>
          <cell r="C506" t="str">
            <v>Oth Rec - Computer Software</v>
          </cell>
          <cell r="D506" t="str">
            <v>Oth Rec-Co</v>
          </cell>
          <cell r="E506" t="str">
            <v>A</v>
          </cell>
          <cell r="F506" t="str">
            <v>Asset</v>
          </cell>
          <cell r="G506" t="str">
            <v>SHARE</v>
          </cell>
        </row>
        <row r="507">
          <cell r="A507">
            <v>1084790</v>
          </cell>
          <cell r="B507" t="str">
            <v>A</v>
          </cell>
          <cell r="C507" t="str">
            <v>Oth Rec-Miscellaneous Equipmen</v>
          </cell>
          <cell r="D507" t="str">
            <v>Oth Rec-Mi</v>
          </cell>
          <cell r="E507" t="str">
            <v>A</v>
          </cell>
          <cell r="F507" t="str">
            <v>Asset</v>
          </cell>
          <cell r="G507" t="str">
            <v>SHARE</v>
          </cell>
        </row>
        <row r="508">
          <cell r="A508">
            <v>1084795</v>
          </cell>
          <cell r="B508" t="str">
            <v>A</v>
          </cell>
          <cell r="C508" t="str">
            <v>Oth Rec-Leasehold Improvements</v>
          </cell>
          <cell r="D508" t="str">
            <v>Oth Rec-Le</v>
          </cell>
          <cell r="E508" t="str">
            <v>A</v>
          </cell>
          <cell r="F508" t="str">
            <v>Asset</v>
          </cell>
          <cell r="G508" t="str">
            <v>SHARE</v>
          </cell>
        </row>
        <row r="509">
          <cell r="A509">
            <v>1084798</v>
          </cell>
          <cell r="B509" t="str">
            <v>A</v>
          </cell>
          <cell r="C509" t="str">
            <v>Oth Rec - General Plant</v>
          </cell>
          <cell r="D509" t="str">
            <v>Oth Rec-Ge</v>
          </cell>
          <cell r="E509" t="str">
            <v>A</v>
          </cell>
          <cell r="F509" t="str">
            <v>Asset</v>
          </cell>
          <cell r="G509" t="str">
            <v>SHARE</v>
          </cell>
        </row>
        <row r="510">
          <cell r="A510">
            <v>1084799</v>
          </cell>
          <cell r="B510" t="str">
            <v>A</v>
          </cell>
          <cell r="C510" t="str">
            <v>Oth Rec - Depr -Other Tangible</v>
          </cell>
          <cell r="D510" t="str">
            <v>Oth Rec-De</v>
          </cell>
          <cell r="E510" t="str">
            <v>A</v>
          </cell>
          <cell r="F510" t="str">
            <v>Asset</v>
          </cell>
          <cell r="G510" t="str">
            <v>SHARE</v>
          </cell>
        </row>
        <row r="511">
          <cell r="A511">
            <v>1084800</v>
          </cell>
          <cell r="B511" t="str">
            <v>A</v>
          </cell>
          <cell r="C511" t="str">
            <v>Oth Recoveries-Lignite Reserve</v>
          </cell>
          <cell r="D511" t="str">
            <v>OR-LigRes</v>
          </cell>
          <cell r="E511" t="str">
            <v>A</v>
          </cell>
          <cell r="F511" t="str">
            <v>Asset</v>
          </cell>
          <cell r="G511" t="str">
            <v>SHARE</v>
          </cell>
        </row>
        <row r="512">
          <cell r="A512">
            <v>1084910</v>
          </cell>
          <cell r="B512" t="str">
            <v>A</v>
          </cell>
          <cell r="C512" t="str">
            <v>Oth Rec - Land &amp; Access</v>
          </cell>
          <cell r="D512" t="str">
            <v>Oth Rec-La</v>
          </cell>
          <cell r="E512" t="str">
            <v>A</v>
          </cell>
          <cell r="F512" t="str">
            <v>Asset</v>
          </cell>
          <cell r="G512" t="str">
            <v>SHARE</v>
          </cell>
        </row>
        <row r="513">
          <cell r="A513">
            <v>1086100</v>
          </cell>
          <cell r="B513" t="str">
            <v>A</v>
          </cell>
          <cell r="C513" t="str">
            <v>Gas and Oil - Beg Bal</v>
          </cell>
          <cell r="D513" t="str">
            <v>g_o_begbal</v>
          </cell>
          <cell r="E513" t="str">
            <v>A</v>
          </cell>
          <cell r="F513" t="str">
            <v>Asset</v>
          </cell>
          <cell r="G513" t="str">
            <v>SHARE</v>
          </cell>
        </row>
        <row r="514">
          <cell r="A514">
            <v>1086101</v>
          </cell>
          <cell r="B514" t="str">
            <v>A</v>
          </cell>
          <cell r="C514" t="str">
            <v>Nondepr Oil and Gas-Beg Bal</v>
          </cell>
          <cell r="D514" t="str">
            <v>NDprOGBB</v>
          </cell>
          <cell r="E514" t="str">
            <v>A</v>
          </cell>
          <cell r="F514" t="str">
            <v>Asset</v>
          </cell>
          <cell r="G514" t="str">
            <v>SHARE</v>
          </cell>
        </row>
        <row r="515">
          <cell r="A515">
            <v>1086110</v>
          </cell>
          <cell r="B515" t="str">
            <v>A</v>
          </cell>
          <cell r="C515" t="str">
            <v>Lignite - Beg Balance</v>
          </cell>
          <cell r="D515" t="str">
            <v>LigBegBal</v>
          </cell>
          <cell r="E515" t="str">
            <v>A</v>
          </cell>
          <cell r="F515" t="str">
            <v>Asset</v>
          </cell>
          <cell r="G515" t="str">
            <v>SHARE</v>
          </cell>
        </row>
        <row r="516">
          <cell r="A516">
            <v>1086111</v>
          </cell>
          <cell r="B516" t="str">
            <v>A</v>
          </cell>
          <cell r="C516" t="str">
            <v>Nondepr Lignite-Beg Bal</v>
          </cell>
          <cell r="D516" t="str">
            <v>NDrL-BB</v>
          </cell>
          <cell r="E516" t="str">
            <v>A</v>
          </cell>
          <cell r="F516" t="str">
            <v>Asset</v>
          </cell>
          <cell r="G516" t="str">
            <v>SHARE</v>
          </cell>
        </row>
        <row r="517">
          <cell r="A517">
            <v>1086112</v>
          </cell>
          <cell r="B517" t="str">
            <v>A</v>
          </cell>
          <cell r="C517" t="str">
            <v>Lignite-Sandow-Beg Bal</v>
          </cell>
          <cell r="D517" t="str">
            <v>SandwBB</v>
          </cell>
          <cell r="E517" t="str">
            <v>A</v>
          </cell>
          <cell r="F517" t="str">
            <v>Asset</v>
          </cell>
          <cell r="G517" t="str">
            <v>SHARE</v>
          </cell>
        </row>
        <row r="518">
          <cell r="A518">
            <v>1086120</v>
          </cell>
          <cell r="B518" t="str">
            <v>A</v>
          </cell>
          <cell r="C518" t="str">
            <v>Nuclear-Beg Balance</v>
          </cell>
          <cell r="D518" t="str">
            <v>NucBegBal</v>
          </cell>
          <cell r="E518" t="str">
            <v>A</v>
          </cell>
          <cell r="F518" t="str">
            <v>Asset</v>
          </cell>
          <cell r="G518" t="str">
            <v>SHARE</v>
          </cell>
        </row>
        <row r="519">
          <cell r="A519">
            <v>1086122</v>
          </cell>
          <cell r="B519" t="str">
            <v>A</v>
          </cell>
          <cell r="C519" t="str">
            <v>Nondepr Nuclear - Beg Bal</v>
          </cell>
          <cell r="D519" t="str">
            <v>NdrNucBB</v>
          </cell>
          <cell r="E519" t="str">
            <v>A</v>
          </cell>
          <cell r="F519" t="str">
            <v>Asset</v>
          </cell>
          <cell r="G519" t="str">
            <v>SHARE</v>
          </cell>
        </row>
        <row r="520">
          <cell r="A520">
            <v>1086130</v>
          </cell>
          <cell r="B520" t="str">
            <v>A</v>
          </cell>
          <cell r="C520" t="str">
            <v>Other - Beg Bal</v>
          </cell>
          <cell r="D520" t="str">
            <v>OtherBB</v>
          </cell>
          <cell r="E520" t="str">
            <v>A</v>
          </cell>
          <cell r="F520" t="str">
            <v>Asset</v>
          </cell>
          <cell r="G520" t="str">
            <v>SHARE</v>
          </cell>
        </row>
        <row r="521">
          <cell r="A521">
            <v>1086200</v>
          </cell>
          <cell r="B521" t="str">
            <v>A</v>
          </cell>
          <cell r="C521" t="str">
            <v>Transmission - Beg Bal</v>
          </cell>
          <cell r="D521" t="str">
            <v>TransmBB</v>
          </cell>
          <cell r="E521" t="str">
            <v>A</v>
          </cell>
          <cell r="F521" t="str">
            <v>Asset</v>
          </cell>
          <cell r="G521" t="str">
            <v>SHARE</v>
          </cell>
        </row>
        <row r="522">
          <cell r="A522">
            <v>1086201</v>
          </cell>
          <cell r="B522" t="str">
            <v>A</v>
          </cell>
          <cell r="C522" t="str">
            <v>Nondepr Transmission - Beg Bal</v>
          </cell>
          <cell r="D522" t="str">
            <v>NdrTrnsmBB</v>
          </cell>
          <cell r="E522" t="str">
            <v>A</v>
          </cell>
          <cell r="F522" t="str">
            <v>Asset</v>
          </cell>
          <cell r="G522" t="str">
            <v>SHARE</v>
          </cell>
        </row>
        <row r="523">
          <cell r="A523">
            <v>1086202</v>
          </cell>
          <cell r="B523" t="str">
            <v>A</v>
          </cell>
          <cell r="C523" t="str">
            <v>Transm - Sandow - Beg Bal</v>
          </cell>
          <cell r="D523" t="str">
            <v>TrnSndwBB</v>
          </cell>
          <cell r="E523" t="str">
            <v>A</v>
          </cell>
          <cell r="F523" t="str">
            <v>Asset</v>
          </cell>
          <cell r="G523" t="str">
            <v>SHARE</v>
          </cell>
        </row>
        <row r="524">
          <cell r="A524">
            <v>1086210</v>
          </cell>
          <cell r="B524" t="str">
            <v>A</v>
          </cell>
          <cell r="C524" t="str">
            <v>Cust Sales Stations-Beg Bal</v>
          </cell>
          <cell r="D524" t="str">
            <v>CSSBB</v>
          </cell>
          <cell r="E524" t="str">
            <v>A</v>
          </cell>
          <cell r="F524" t="str">
            <v>Asset</v>
          </cell>
          <cell r="G524" t="str">
            <v>SHARE</v>
          </cell>
        </row>
        <row r="525">
          <cell r="A525">
            <v>1086211</v>
          </cell>
          <cell r="B525" t="str">
            <v>A</v>
          </cell>
          <cell r="C525" t="str">
            <v>Trans Substations-Beg Bal</v>
          </cell>
          <cell r="D525" t="str">
            <v>TrnSbstBB</v>
          </cell>
          <cell r="E525" t="str">
            <v>A</v>
          </cell>
          <cell r="F525" t="str">
            <v>Asset</v>
          </cell>
          <cell r="G525" t="str">
            <v>SHARE</v>
          </cell>
        </row>
        <row r="526">
          <cell r="A526">
            <v>1086212</v>
          </cell>
          <cell r="B526" t="str">
            <v>A</v>
          </cell>
          <cell r="C526" t="str">
            <v>Nonderp Trns Subst-Beg Bal</v>
          </cell>
          <cell r="D526" t="str">
            <v>NTSBB</v>
          </cell>
          <cell r="E526" t="str">
            <v>A</v>
          </cell>
          <cell r="F526" t="str">
            <v>Asset</v>
          </cell>
          <cell r="G526" t="str">
            <v>SHARE</v>
          </cell>
        </row>
        <row r="527">
          <cell r="A527">
            <v>1086220</v>
          </cell>
          <cell r="B527" t="str">
            <v>A</v>
          </cell>
          <cell r="C527" t="str">
            <v>Trans Comp Stat-Beg Bal</v>
          </cell>
          <cell r="D527" t="str">
            <v>TCSBB</v>
          </cell>
          <cell r="E527" t="str">
            <v>A</v>
          </cell>
          <cell r="F527" t="str">
            <v>Asset</v>
          </cell>
          <cell r="G527" t="str">
            <v>SHARE</v>
          </cell>
        </row>
        <row r="528">
          <cell r="A528">
            <v>1086300</v>
          </cell>
          <cell r="B528" t="str">
            <v>A</v>
          </cell>
          <cell r="C528" t="str">
            <v>Distribution - Beg Bal</v>
          </cell>
          <cell r="D528" t="str">
            <v>DistrBB</v>
          </cell>
          <cell r="E528" t="str">
            <v>A</v>
          </cell>
          <cell r="F528" t="str">
            <v>Asset</v>
          </cell>
          <cell r="G528" t="str">
            <v>SHARE</v>
          </cell>
        </row>
        <row r="529">
          <cell r="A529">
            <v>1086301</v>
          </cell>
          <cell r="B529" t="str">
            <v>A</v>
          </cell>
          <cell r="C529" t="str">
            <v>Nondepr Distrib - Beg Bal</v>
          </cell>
          <cell r="D529" t="str">
            <v>NDBB</v>
          </cell>
          <cell r="E529" t="str">
            <v>A</v>
          </cell>
          <cell r="F529" t="str">
            <v>Asset</v>
          </cell>
          <cell r="G529" t="str">
            <v>SHARE</v>
          </cell>
        </row>
        <row r="530">
          <cell r="A530">
            <v>1086310</v>
          </cell>
          <cell r="B530" t="str">
            <v>A</v>
          </cell>
          <cell r="C530" t="str">
            <v>Distrib Substations - Beg Bal</v>
          </cell>
          <cell r="D530" t="str">
            <v>DSubsBB</v>
          </cell>
          <cell r="E530" t="str">
            <v>A</v>
          </cell>
          <cell r="F530" t="str">
            <v>Asset</v>
          </cell>
          <cell r="G530" t="str">
            <v>SHARE</v>
          </cell>
        </row>
        <row r="531">
          <cell r="A531">
            <v>1086311</v>
          </cell>
          <cell r="B531" t="str">
            <v>A</v>
          </cell>
          <cell r="C531" t="str">
            <v>Nondepr Distr Subst - Beg Bal</v>
          </cell>
          <cell r="D531" t="str">
            <v>NDSBB</v>
          </cell>
          <cell r="E531" t="str">
            <v>A</v>
          </cell>
          <cell r="F531" t="str">
            <v>Asset</v>
          </cell>
          <cell r="G531" t="str">
            <v>SHARE</v>
          </cell>
        </row>
        <row r="532">
          <cell r="A532">
            <v>1086400</v>
          </cell>
          <cell r="B532" t="str">
            <v>A</v>
          </cell>
          <cell r="C532" t="str">
            <v>Oil and Gas Wells - Beg Bal</v>
          </cell>
          <cell r="D532" t="str">
            <v>OGWBB</v>
          </cell>
          <cell r="E532" t="str">
            <v>A</v>
          </cell>
          <cell r="F532" t="str">
            <v>Asset</v>
          </cell>
          <cell r="G532" t="str">
            <v>SHARE</v>
          </cell>
        </row>
        <row r="533">
          <cell r="A533">
            <v>1086500</v>
          </cell>
          <cell r="B533" t="str">
            <v>A</v>
          </cell>
          <cell r="C533" t="str">
            <v>Gathering Systems - Beg Bal</v>
          </cell>
          <cell r="D533" t="str">
            <v>GSBB</v>
          </cell>
          <cell r="E533" t="str">
            <v>A</v>
          </cell>
          <cell r="F533" t="str">
            <v>Asset</v>
          </cell>
          <cell r="G533" t="str">
            <v>SHARE</v>
          </cell>
        </row>
        <row r="534">
          <cell r="A534">
            <v>1086501</v>
          </cell>
          <cell r="B534" t="str">
            <v>A</v>
          </cell>
          <cell r="C534" t="str">
            <v>Gathering System-Land-Beg Bal</v>
          </cell>
          <cell r="D534" t="str">
            <v>GSLBB</v>
          </cell>
          <cell r="E534" t="str">
            <v>A</v>
          </cell>
          <cell r="F534" t="str">
            <v>Asset</v>
          </cell>
          <cell r="G534" t="str">
            <v>SHARE</v>
          </cell>
        </row>
        <row r="535">
          <cell r="A535">
            <v>1086520</v>
          </cell>
          <cell r="B535" t="str">
            <v>A</v>
          </cell>
          <cell r="C535" t="str">
            <v>Gathering Compress Sta-Beg Bal</v>
          </cell>
          <cell r="D535" t="str">
            <v>GCSBB</v>
          </cell>
          <cell r="E535" t="str">
            <v>A</v>
          </cell>
          <cell r="F535" t="str">
            <v>Asset</v>
          </cell>
          <cell r="G535" t="str">
            <v>SHARE</v>
          </cell>
        </row>
        <row r="536">
          <cell r="A536">
            <v>1086550</v>
          </cell>
          <cell r="B536" t="str">
            <v>A</v>
          </cell>
          <cell r="C536" t="str">
            <v>Gas Processing Plants-Beg Bal</v>
          </cell>
          <cell r="D536" t="str">
            <v>GPPBB</v>
          </cell>
          <cell r="E536" t="str">
            <v>A</v>
          </cell>
          <cell r="F536" t="str">
            <v>Asset</v>
          </cell>
          <cell r="G536" t="str">
            <v>SHARE</v>
          </cell>
        </row>
        <row r="537">
          <cell r="A537">
            <v>1086600</v>
          </cell>
          <cell r="B537" t="str">
            <v>A</v>
          </cell>
          <cell r="C537" t="str">
            <v>Underground Storage - Beg Bal</v>
          </cell>
          <cell r="D537" t="str">
            <v>USBB</v>
          </cell>
          <cell r="E537" t="str">
            <v>A</v>
          </cell>
          <cell r="F537" t="str">
            <v>Asset</v>
          </cell>
          <cell r="G537" t="str">
            <v>SHARE</v>
          </cell>
        </row>
        <row r="538">
          <cell r="A538">
            <v>1086601</v>
          </cell>
          <cell r="B538" t="str">
            <v>A</v>
          </cell>
          <cell r="C538" t="str">
            <v>Fee Land - Beg Bal</v>
          </cell>
          <cell r="D538" t="str">
            <v>FeeLndBeg</v>
          </cell>
          <cell r="E538" t="str">
            <v>A</v>
          </cell>
          <cell r="F538" t="str">
            <v>Asset</v>
          </cell>
          <cell r="G538" t="str">
            <v>SHARE</v>
          </cell>
        </row>
        <row r="539">
          <cell r="A539">
            <v>1086700</v>
          </cell>
          <cell r="B539" t="str">
            <v>A</v>
          </cell>
          <cell r="C539" t="str">
            <v>Nondepr Gen Plant - Beg Bal</v>
          </cell>
          <cell r="D539" t="str">
            <v>NGPBB</v>
          </cell>
          <cell r="E539" t="str">
            <v>A</v>
          </cell>
          <cell r="F539" t="str">
            <v>Asset</v>
          </cell>
          <cell r="G539" t="str">
            <v>SHARE</v>
          </cell>
        </row>
        <row r="540">
          <cell r="A540">
            <v>1086710</v>
          </cell>
          <cell r="B540" t="str">
            <v>A</v>
          </cell>
          <cell r="C540" t="str">
            <v>Structr and Improvmnts-Beg Bal</v>
          </cell>
          <cell r="D540" t="str">
            <v>SIBB</v>
          </cell>
          <cell r="E540" t="str">
            <v>A</v>
          </cell>
          <cell r="F540" t="str">
            <v>Asset</v>
          </cell>
          <cell r="G540" t="str">
            <v>SHARE</v>
          </cell>
        </row>
        <row r="541">
          <cell r="A541">
            <v>1086720</v>
          </cell>
          <cell r="B541" t="str">
            <v>A</v>
          </cell>
          <cell r="C541" t="str">
            <v>Office Furn and Equip-Beg Bal</v>
          </cell>
          <cell r="D541" t="str">
            <v>OFEBB</v>
          </cell>
          <cell r="E541" t="str">
            <v>A</v>
          </cell>
          <cell r="F541" t="str">
            <v>Asset</v>
          </cell>
          <cell r="G541" t="str">
            <v>SHARE</v>
          </cell>
        </row>
        <row r="542">
          <cell r="A542">
            <v>1086730</v>
          </cell>
          <cell r="B542" t="str">
            <v>A</v>
          </cell>
          <cell r="C542" t="str">
            <v>Transp Equip-Beg Bal</v>
          </cell>
          <cell r="D542" t="str">
            <v>TEBB</v>
          </cell>
          <cell r="E542" t="str">
            <v>A</v>
          </cell>
          <cell r="F542" t="str">
            <v>Asset</v>
          </cell>
          <cell r="G542" t="str">
            <v>SHARE</v>
          </cell>
        </row>
        <row r="543">
          <cell r="A543">
            <v>1086740</v>
          </cell>
          <cell r="B543" t="str">
            <v>A</v>
          </cell>
          <cell r="C543" t="str">
            <v>Stores Equip - Beg Bal</v>
          </cell>
          <cell r="D543" t="str">
            <v>SEBB</v>
          </cell>
          <cell r="E543" t="str">
            <v>A</v>
          </cell>
          <cell r="F543" t="str">
            <v>Asset</v>
          </cell>
          <cell r="G543" t="str">
            <v>SHARE</v>
          </cell>
        </row>
        <row r="544">
          <cell r="A544">
            <v>1086750</v>
          </cell>
          <cell r="B544" t="str">
            <v>A</v>
          </cell>
          <cell r="C544" t="str">
            <v>Laboratory Equip - Beg Bal</v>
          </cell>
          <cell r="D544" t="str">
            <v>LEBB</v>
          </cell>
          <cell r="E544" t="str">
            <v>A</v>
          </cell>
          <cell r="F544" t="str">
            <v>Asset</v>
          </cell>
          <cell r="G544" t="str">
            <v>SHARE</v>
          </cell>
        </row>
        <row r="545">
          <cell r="A545">
            <v>1086760</v>
          </cell>
          <cell r="B545" t="str">
            <v>A</v>
          </cell>
          <cell r="C545" t="str">
            <v>Power Operated Equip-Beg Bal</v>
          </cell>
          <cell r="D545" t="str">
            <v>POEBB</v>
          </cell>
          <cell r="E545" t="str">
            <v>A</v>
          </cell>
          <cell r="F545" t="str">
            <v>Asset</v>
          </cell>
          <cell r="G545" t="str">
            <v>SHARE</v>
          </cell>
        </row>
        <row r="546">
          <cell r="A546">
            <v>1086770</v>
          </cell>
          <cell r="B546" t="str">
            <v>A</v>
          </cell>
          <cell r="C546" t="str">
            <v>Communication Equip - Beg Bal</v>
          </cell>
          <cell r="D546" t="str">
            <v>CEBB</v>
          </cell>
          <cell r="E546" t="str">
            <v>A</v>
          </cell>
          <cell r="F546" t="str">
            <v>Asset</v>
          </cell>
          <cell r="G546" t="str">
            <v>SHARE</v>
          </cell>
        </row>
        <row r="547">
          <cell r="A547">
            <v>1086780</v>
          </cell>
          <cell r="B547" t="str">
            <v>A</v>
          </cell>
          <cell r="C547" t="str">
            <v>Comptr Equip-Mag Tape-Beg Bal</v>
          </cell>
          <cell r="D547" t="str">
            <v>CEMTBB</v>
          </cell>
          <cell r="E547" t="str">
            <v>A</v>
          </cell>
          <cell r="F547" t="str">
            <v>Asset</v>
          </cell>
          <cell r="G547" t="str">
            <v>SHARE</v>
          </cell>
        </row>
        <row r="548">
          <cell r="A548">
            <v>1086781</v>
          </cell>
          <cell r="B548" t="str">
            <v>A</v>
          </cell>
          <cell r="C548" t="str">
            <v>Non-assoc Mainframe - Beg Bal</v>
          </cell>
          <cell r="D548" t="str">
            <v>NAMFBB</v>
          </cell>
          <cell r="E548" t="str">
            <v>A</v>
          </cell>
          <cell r="F548" t="str">
            <v>Asset</v>
          </cell>
          <cell r="G548" t="str">
            <v>SHARE</v>
          </cell>
        </row>
        <row r="549">
          <cell r="A549">
            <v>1086782</v>
          </cell>
          <cell r="B549" t="str">
            <v>A</v>
          </cell>
          <cell r="C549" t="str">
            <v>Computer Software-Beg Bal</v>
          </cell>
          <cell r="D549" t="str">
            <v>CSBB</v>
          </cell>
          <cell r="E549" t="str">
            <v>A</v>
          </cell>
          <cell r="F549" t="str">
            <v>Asset</v>
          </cell>
          <cell r="G549" t="str">
            <v>SHARE</v>
          </cell>
        </row>
        <row r="550">
          <cell r="A550">
            <v>1086790</v>
          </cell>
          <cell r="B550" t="str">
            <v>A</v>
          </cell>
          <cell r="C550" t="str">
            <v>Miscellaneous Equip-Beg Bal</v>
          </cell>
          <cell r="D550" t="str">
            <v>MEBB</v>
          </cell>
          <cell r="E550" t="str">
            <v>A</v>
          </cell>
          <cell r="F550" t="str">
            <v>Asset</v>
          </cell>
          <cell r="G550" t="str">
            <v>SHARE</v>
          </cell>
        </row>
        <row r="551">
          <cell r="A551">
            <v>1086795</v>
          </cell>
          <cell r="B551" t="str">
            <v>A</v>
          </cell>
          <cell r="C551" t="str">
            <v>Leasehold Impr-Beg Bal</v>
          </cell>
          <cell r="D551" t="str">
            <v>LIBB</v>
          </cell>
          <cell r="E551" t="str">
            <v>A</v>
          </cell>
          <cell r="F551" t="str">
            <v>Asset</v>
          </cell>
          <cell r="G551" t="str">
            <v>SHARE</v>
          </cell>
        </row>
        <row r="552">
          <cell r="A552">
            <v>1086797</v>
          </cell>
          <cell r="B552" t="str">
            <v>A</v>
          </cell>
          <cell r="C552" t="str">
            <v>Gen-Serv Master-Beg Bal</v>
          </cell>
          <cell r="D552" t="str">
            <v>GSMBB</v>
          </cell>
          <cell r="E552" t="str">
            <v>A</v>
          </cell>
          <cell r="F552" t="str">
            <v>Asset</v>
          </cell>
          <cell r="G552" t="str">
            <v>SHARE</v>
          </cell>
        </row>
        <row r="553">
          <cell r="A553">
            <v>1086798</v>
          </cell>
          <cell r="B553" t="str">
            <v>A</v>
          </cell>
          <cell r="C553" t="str">
            <v>Gen Plant - Beg Bal</v>
          </cell>
          <cell r="D553" t="str">
            <v>GPBB</v>
          </cell>
          <cell r="E553" t="str">
            <v>A</v>
          </cell>
          <cell r="F553" t="str">
            <v>Asset</v>
          </cell>
          <cell r="G553" t="str">
            <v>SHARE</v>
          </cell>
        </row>
        <row r="554">
          <cell r="A554">
            <v>1086799</v>
          </cell>
          <cell r="B554" t="str">
            <v>A</v>
          </cell>
          <cell r="C554" t="str">
            <v>Other Tangible - Beg Bal</v>
          </cell>
          <cell r="D554" t="str">
            <v>OTBB</v>
          </cell>
          <cell r="E554" t="str">
            <v>A</v>
          </cell>
          <cell r="F554" t="str">
            <v>Asset</v>
          </cell>
          <cell r="G554" t="str">
            <v>SHARE</v>
          </cell>
        </row>
        <row r="555">
          <cell r="A555">
            <v>1086800</v>
          </cell>
          <cell r="B555" t="str">
            <v>A</v>
          </cell>
          <cell r="C555" t="str">
            <v>Lignite Reserves-Beg Bal</v>
          </cell>
          <cell r="D555" t="str">
            <v>LRBB</v>
          </cell>
          <cell r="E555" t="str">
            <v>A</v>
          </cell>
          <cell r="F555" t="str">
            <v>Asset</v>
          </cell>
          <cell r="G555" t="str">
            <v>SHARE</v>
          </cell>
        </row>
        <row r="556">
          <cell r="A556">
            <v>1086900</v>
          </cell>
          <cell r="B556" t="str">
            <v>A</v>
          </cell>
          <cell r="C556" t="str">
            <v>Intangible - Beg Bal</v>
          </cell>
          <cell r="D556" t="str">
            <v>IBB</v>
          </cell>
          <cell r="E556" t="str">
            <v>A</v>
          </cell>
          <cell r="F556" t="str">
            <v>Asset</v>
          </cell>
          <cell r="G556" t="str">
            <v>SHARE</v>
          </cell>
        </row>
        <row r="557">
          <cell r="A557">
            <v>1086910</v>
          </cell>
          <cell r="B557" t="str">
            <v>A</v>
          </cell>
          <cell r="C557" t="str">
            <v>Land &amp; Access-Beg Bal</v>
          </cell>
          <cell r="D557" t="str">
            <v>LandAccBB</v>
          </cell>
          <cell r="E557" t="str">
            <v>A</v>
          </cell>
          <cell r="F557" t="str">
            <v>Asset</v>
          </cell>
          <cell r="G557" t="str">
            <v>SHARE</v>
          </cell>
        </row>
        <row r="558">
          <cell r="A558">
            <v>1090000</v>
          </cell>
          <cell r="B558" t="str">
            <v>A</v>
          </cell>
          <cell r="C558" t="str">
            <v>Reserve for regulatory allwnce</v>
          </cell>
          <cell r="D558" t="str">
            <v>R.regallow</v>
          </cell>
          <cell r="E558" t="str">
            <v>A</v>
          </cell>
          <cell r="F558" t="str">
            <v>Asset</v>
          </cell>
          <cell r="G558" t="str">
            <v>SHARE</v>
          </cell>
        </row>
        <row r="559">
          <cell r="A559">
            <v>1110000</v>
          </cell>
          <cell r="B559" t="str">
            <v>A</v>
          </cell>
          <cell r="C559" t="str">
            <v>Not valid</v>
          </cell>
          <cell r="D559" t="str">
            <v>Amortizati</v>
          </cell>
          <cell r="E559" t="str">
            <v>A</v>
          </cell>
          <cell r="F559" t="str">
            <v>Asset</v>
          </cell>
          <cell r="G559" t="str">
            <v>SHARE</v>
          </cell>
        </row>
        <row r="560">
          <cell r="A560">
            <v>1110795</v>
          </cell>
          <cell r="B560" t="str">
            <v>A</v>
          </cell>
          <cell r="C560" t="str">
            <v>Amort Leasehold Improvements</v>
          </cell>
          <cell r="D560" t="str">
            <v>AMORLEIMP</v>
          </cell>
          <cell r="E560" t="str">
            <v>A</v>
          </cell>
          <cell r="F560" t="str">
            <v>Asset</v>
          </cell>
          <cell r="G560" t="str">
            <v>SHARE</v>
          </cell>
        </row>
        <row r="561">
          <cell r="A561">
            <v>1110950</v>
          </cell>
          <cell r="B561" t="str">
            <v>A</v>
          </cell>
          <cell r="C561" t="str">
            <v>Accum Amort - Capital Lease</v>
          </cell>
          <cell r="D561" t="str">
            <v>ACAMRTCL</v>
          </cell>
          <cell r="E561" t="str">
            <v>A</v>
          </cell>
          <cell r="F561" t="str">
            <v>Asset</v>
          </cell>
          <cell r="G561" t="str">
            <v>SHARE</v>
          </cell>
        </row>
        <row r="562">
          <cell r="A562">
            <v>1110951</v>
          </cell>
          <cell r="B562" t="str">
            <v>A</v>
          </cell>
          <cell r="C562" t="str">
            <v>Capital Lease-Valuation Allow.</v>
          </cell>
          <cell r="D562" t="str">
            <v>Val_Allow</v>
          </cell>
          <cell r="E562" t="str">
            <v>A</v>
          </cell>
          <cell r="F562" t="str">
            <v>Asset</v>
          </cell>
          <cell r="G562" t="str">
            <v>SHARE</v>
          </cell>
        </row>
        <row r="563">
          <cell r="A563">
            <v>1111000</v>
          </cell>
          <cell r="B563" t="str">
            <v>A</v>
          </cell>
          <cell r="C563" t="str">
            <v>Amortization - Plant</v>
          </cell>
          <cell r="D563" t="str">
            <v>Amort-Plt</v>
          </cell>
          <cell r="E563" t="str">
            <v>A</v>
          </cell>
          <cell r="F563" t="str">
            <v>Asset</v>
          </cell>
          <cell r="G563" t="str">
            <v>SHARE</v>
          </cell>
        </row>
        <row r="564">
          <cell r="A564">
            <v>1111795</v>
          </cell>
          <cell r="B564" t="str">
            <v>A</v>
          </cell>
          <cell r="C564" t="str">
            <v>Amort Leasehold Imprvmnts</v>
          </cell>
          <cell r="D564" t="str">
            <v>AmortL Imp</v>
          </cell>
          <cell r="E564" t="str">
            <v>A</v>
          </cell>
          <cell r="F564" t="str">
            <v>Asset</v>
          </cell>
          <cell r="G564" t="str">
            <v>SHARE</v>
          </cell>
        </row>
        <row r="565">
          <cell r="A565">
            <v>1111900</v>
          </cell>
          <cell r="B565" t="str">
            <v>A</v>
          </cell>
          <cell r="C565" t="str">
            <v>Amort Gen Plt Intangible</v>
          </cell>
          <cell r="D565" t="str">
            <v>Amort GPI</v>
          </cell>
          <cell r="E565" t="str">
            <v>A</v>
          </cell>
          <cell r="F565" t="str">
            <v>Asset</v>
          </cell>
          <cell r="G565" t="str">
            <v>SHARE</v>
          </cell>
        </row>
        <row r="566">
          <cell r="A566">
            <v>1112000</v>
          </cell>
          <cell r="B566" t="str">
            <v>A</v>
          </cell>
          <cell r="C566" t="str">
            <v>Amortization - Storage Rights</v>
          </cell>
          <cell r="D566" t="str">
            <v>Amortizati</v>
          </cell>
          <cell r="E566" t="str">
            <v>A</v>
          </cell>
          <cell r="F566" t="str">
            <v>Asset</v>
          </cell>
          <cell r="G566" t="str">
            <v>SHARE</v>
          </cell>
        </row>
        <row r="567">
          <cell r="A567">
            <v>1112795</v>
          </cell>
          <cell r="B567" t="str">
            <v>A</v>
          </cell>
          <cell r="C567" t="str">
            <v>Retire Leasehold Imprvmnts</v>
          </cell>
          <cell r="D567" t="str">
            <v>Ret L Imp</v>
          </cell>
          <cell r="E567" t="str">
            <v>A</v>
          </cell>
          <cell r="F567" t="str">
            <v>Asset</v>
          </cell>
          <cell r="G567" t="str">
            <v>SHARE</v>
          </cell>
        </row>
        <row r="568">
          <cell r="A568">
            <v>1112900</v>
          </cell>
          <cell r="B568" t="str">
            <v>A</v>
          </cell>
          <cell r="C568" t="str">
            <v>Retire Gen Plt Intangible</v>
          </cell>
          <cell r="D568" t="str">
            <v>Ret GP Int</v>
          </cell>
          <cell r="E568" t="str">
            <v>A</v>
          </cell>
          <cell r="F568" t="str">
            <v>Asset</v>
          </cell>
          <cell r="G568" t="str">
            <v>SHARE</v>
          </cell>
        </row>
        <row r="569">
          <cell r="A569">
            <v>1113000</v>
          </cell>
          <cell r="B569" t="str">
            <v>A</v>
          </cell>
          <cell r="C569" t="str">
            <v>Amortization - Other</v>
          </cell>
          <cell r="D569" t="str">
            <v>Amort-Othr</v>
          </cell>
          <cell r="E569" t="str">
            <v>A</v>
          </cell>
          <cell r="F569" t="str">
            <v>Asset</v>
          </cell>
          <cell r="G569" t="str">
            <v>SHARE</v>
          </cell>
        </row>
        <row r="570">
          <cell r="A570">
            <v>1113009</v>
          </cell>
          <cell r="B570" t="str">
            <v>A</v>
          </cell>
          <cell r="C570" t="str">
            <v>Amortization - Other - Summary</v>
          </cell>
          <cell r="D570" t="str">
            <v>Amor-Oth-S</v>
          </cell>
          <cell r="E570" t="str">
            <v>A</v>
          </cell>
          <cell r="F570" t="str">
            <v>Asset</v>
          </cell>
          <cell r="G570" t="str">
            <v>SHARE</v>
          </cell>
        </row>
        <row r="571">
          <cell r="A571">
            <v>1113795</v>
          </cell>
          <cell r="B571" t="str">
            <v>A</v>
          </cell>
          <cell r="C571" t="str">
            <v>Salvage Leasehold Imprvmnts</v>
          </cell>
          <cell r="D571" t="str">
            <v>Sal Lsehld</v>
          </cell>
          <cell r="E571" t="str">
            <v>A</v>
          </cell>
          <cell r="F571" t="str">
            <v>Asset</v>
          </cell>
          <cell r="G571" t="str">
            <v>SHARE</v>
          </cell>
        </row>
        <row r="572">
          <cell r="A572">
            <v>1114000</v>
          </cell>
          <cell r="B572" t="str">
            <v>A</v>
          </cell>
          <cell r="C572" t="str">
            <v>Not valid</v>
          </cell>
          <cell r="D572" t="str">
            <v>Beginning</v>
          </cell>
          <cell r="E572" t="str">
            <v>A</v>
          </cell>
          <cell r="F572" t="str">
            <v>Asset</v>
          </cell>
          <cell r="G572" t="str">
            <v>SHARE</v>
          </cell>
        </row>
        <row r="573">
          <cell r="A573">
            <v>1115000</v>
          </cell>
          <cell r="B573" t="str">
            <v>A</v>
          </cell>
          <cell r="C573" t="str">
            <v>Amortization - Intangibles</v>
          </cell>
          <cell r="D573" t="str">
            <v>Amortizati</v>
          </cell>
          <cell r="E573" t="str">
            <v>A</v>
          </cell>
          <cell r="F573" t="str">
            <v>Asset</v>
          </cell>
          <cell r="G573" t="str">
            <v>SHARE</v>
          </cell>
        </row>
        <row r="574">
          <cell r="A574">
            <v>1116795</v>
          </cell>
          <cell r="B574" t="str">
            <v>A</v>
          </cell>
          <cell r="C574" t="str">
            <v>Amort Leasehold Imp Beg Bal</v>
          </cell>
          <cell r="D574" t="str">
            <v>Amort LIBB</v>
          </cell>
          <cell r="E574" t="str">
            <v>A</v>
          </cell>
          <cell r="F574" t="str">
            <v>Asset</v>
          </cell>
          <cell r="G574" t="str">
            <v>SHARE</v>
          </cell>
        </row>
        <row r="575">
          <cell r="A575">
            <v>1116900</v>
          </cell>
          <cell r="B575" t="str">
            <v>A</v>
          </cell>
          <cell r="C575" t="str">
            <v>Amort Gen Plt Intang Beg Bal</v>
          </cell>
          <cell r="D575" t="str">
            <v>AmortGPIBB</v>
          </cell>
          <cell r="E575" t="str">
            <v>A</v>
          </cell>
          <cell r="F575" t="str">
            <v>Asset</v>
          </cell>
          <cell r="G575" t="str">
            <v>SHARE</v>
          </cell>
        </row>
        <row r="576">
          <cell r="A576">
            <v>1140000</v>
          </cell>
          <cell r="B576" t="str">
            <v>A</v>
          </cell>
          <cell r="C576" t="str">
            <v>Gas Plant Acquisitn Adjustment</v>
          </cell>
          <cell r="D576" t="str">
            <v>Gas Plt Ac</v>
          </cell>
          <cell r="E576" t="str">
            <v>A</v>
          </cell>
          <cell r="F576" t="str">
            <v>Asset</v>
          </cell>
          <cell r="G576" t="str">
            <v>SHARE</v>
          </cell>
        </row>
        <row r="577">
          <cell r="A577">
            <v>1150000</v>
          </cell>
          <cell r="B577" t="str">
            <v>A</v>
          </cell>
          <cell r="C577" t="str">
            <v>APFA-Gas Plt Acquisitn Adjust</v>
          </cell>
          <cell r="D577" t="str">
            <v>APFA-Gas P</v>
          </cell>
          <cell r="E577" t="str">
            <v>A</v>
          </cell>
          <cell r="F577" t="str">
            <v>Asset</v>
          </cell>
          <cell r="G577" t="str">
            <v>SHARE</v>
          </cell>
        </row>
        <row r="578">
          <cell r="A578">
            <v>1171000</v>
          </cell>
          <cell r="B578" t="str">
            <v>A</v>
          </cell>
          <cell r="C578" t="str">
            <v>Gas Stored-Base Gas</v>
          </cell>
          <cell r="D578" t="str">
            <v>StorBasGas</v>
          </cell>
          <cell r="E578" t="str">
            <v>A</v>
          </cell>
          <cell r="F578" t="str">
            <v>Asset</v>
          </cell>
          <cell r="G578" t="str">
            <v>SHARE</v>
          </cell>
        </row>
        <row r="579">
          <cell r="A579">
            <v>1172000</v>
          </cell>
          <cell r="B579" t="str">
            <v>A</v>
          </cell>
          <cell r="C579" t="str">
            <v>System Balancing Gas</v>
          </cell>
          <cell r="D579" t="str">
            <v>SYSBALGAS</v>
          </cell>
          <cell r="E579" t="str">
            <v>A</v>
          </cell>
          <cell r="F579" t="str">
            <v>Asset</v>
          </cell>
          <cell r="G579" t="str">
            <v>SHARE</v>
          </cell>
        </row>
        <row r="580">
          <cell r="A580">
            <v>1173000</v>
          </cell>
          <cell r="B580" t="str">
            <v>A</v>
          </cell>
          <cell r="C580" t="str">
            <v>Gas Stored Undrgnd-Noncurr Oth</v>
          </cell>
          <cell r="D580" t="str">
            <v>Gas Stored</v>
          </cell>
          <cell r="E580" t="str">
            <v>A</v>
          </cell>
          <cell r="F580" t="str">
            <v>Asset</v>
          </cell>
          <cell r="G580" t="str">
            <v>SHARE</v>
          </cell>
        </row>
        <row r="581">
          <cell r="A581">
            <v>1174000</v>
          </cell>
          <cell r="B581" t="str">
            <v>A</v>
          </cell>
          <cell r="C581" t="str">
            <v>Gas Owed to System Gas</v>
          </cell>
          <cell r="D581" t="str">
            <v>OWEDTOSYS</v>
          </cell>
          <cell r="E581" t="str">
            <v>A</v>
          </cell>
          <cell r="F581" t="str">
            <v>Asset</v>
          </cell>
          <cell r="G581" t="str">
            <v>SHARE</v>
          </cell>
        </row>
        <row r="582">
          <cell r="A582">
            <v>1180000</v>
          </cell>
          <cell r="B582" t="str">
            <v>A</v>
          </cell>
          <cell r="C582" t="str">
            <v>Other utility Plant</v>
          </cell>
          <cell r="D582" t="str">
            <v>Oth.Uplant</v>
          </cell>
          <cell r="E582" t="str">
            <v>A</v>
          </cell>
          <cell r="F582" t="str">
            <v>Asset</v>
          </cell>
          <cell r="G582" t="str">
            <v>SHARE</v>
          </cell>
        </row>
        <row r="583">
          <cell r="A583">
            <v>1181000</v>
          </cell>
          <cell r="B583" t="str">
            <v>A</v>
          </cell>
          <cell r="C583" t="str">
            <v>Lignite Reserves</v>
          </cell>
          <cell r="D583" t="str">
            <v>Lignite Re</v>
          </cell>
          <cell r="E583" t="str">
            <v>A</v>
          </cell>
          <cell r="F583" t="str">
            <v>Asset</v>
          </cell>
          <cell r="G583" t="str">
            <v>SHARE</v>
          </cell>
        </row>
        <row r="584">
          <cell r="A584">
            <v>1181100</v>
          </cell>
          <cell r="B584" t="str">
            <v>A</v>
          </cell>
          <cell r="C584" t="str">
            <v>Lignite Reserves-TU Electric</v>
          </cell>
          <cell r="D584" t="str">
            <v>Lignite Re</v>
          </cell>
          <cell r="E584" t="str">
            <v>A</v>
          </cell>
          <cell r="F584" t="str">
            <v>Asset</v>
          </cell>
          <cell r="G584" t="str">
            <v>SHARE</v>
          </cell>
        </row>
        <row r="585">
          <cell r="A585">
            <v>1181200</v>
          </cell>
          <cell r="B585" t="str">
            <v>A</v>
          </cell>
          <cell r="C585" t="str">
            <v>Amort Lignite Reserves</v>
          </cell>
          <cell r="D585" t="str">
            <v>Amort Lign</v>
          </cell>
          <cell r="E585" t="str">
            <v>A</v>
          </cell>
          <cell r="F585" t="str">
            <v>Asset</v>
          </cell>
          <cell r="G585" t="str">
            <v>SHARE</v>
          </cell>
        </row>
        <row r="586">
          <cell r="A586">
            <v>1181300</v>
          </cell>
          <cell r="B586" t="str">
            <v>A</v>
          </cell>
          <cell r="C586" t="str">
            <v>Lignite Owned In Fee</v>
          </cell>
          <cell r="D586" t="str">
            <v>Lignite Ow</v>
          </cell>
          <cell r="E586" t="str">
            <v>A</v>
          </cell>
          <cell r="F586" t="str">
            <v>Asset</v>
          </cell>
          <cell r="G586" t="str">
            <v>SHARE</v>
          </cell>
        </row>
        <row r="587">
          <cell r="A587">
            <v>1181400</v>
          </cell>
          <cell r="B587" t="str">
            <v>A</v>
          </cell>
          <cell r="C587" t="str">
            <v>Fee Lignite-TU Electric</v>
          </cell>
          <cell r="D587" t="str">
            <v>Fee Lignit</v>
          </cell>
          <cell r="E587" t="str">
            <v>A</v>
          </cell>
          <cell r="F587" t="str">
            <v>Asset</v>
          </cell>
          <cell r="G587" t="str">
            <v>SHARE</v>
          </cell>
        </row>
        <row r="588">
          <cell r="A588">
            <v>1181500</v>
          </cell>
          <cell r="B588" t="str">
            <v>A</v>
          </cell>
          <cell r="C588" t="str">
            <v>Amort Of Fee Lignite</v>
          </cell>
          <cell r="D588" t="str">
            <v>Amort Of F</v>
          </cell>
          <cell r="E588" t="str">
            <v>A</v>
          </cell>
          <cell r="F588" t="str">
            <v>Asset</v>
          </cell>
          <cell r="G588" t="str">
            <v>SHARE</v>
          </cell>
        </row>
        <row r="589">
          <cell r="A589">
            <v>1181600</v>
          </cell>
          <cell r="B589" t="str">
            <v>A</v>
          </cell>
          <cell r="C589" t="str">
            <v>Advance Royalties</v>
          </cell>
          <cell r="D589" t="str">
            <v>Advance Ro</v>
          </cell>
          <cell r="E589" t="str">
            <v>A</v>
          </cell>
          <cell r="F589" t="str">
            <v>Asset</v>
          </cell>
          <cell r="G589" t="str">
            <v>SHARE</v>
          </cell>
        </row>
        <row r="590">
          <cell r="A590">
            <v>1181700</v>
          </cell>
          <cell r="B590" t="str">
            <v>A</v>
          </cell>
          <cell r="C590" t="str">
            <v>Advance Royalties-TU Electric</v>
          </cell>
          <cell r="D590" t="str">
            <v>Advance Ro</v>
          </cell>
          <cell r="E590" t="str">
            <v>A</v>
          </cell>
          <cell r="F590" t="str">
            <v>Asset</v>
          </cell>
          <cell r="G590" t="str">
            <v>SHARE</v>
          </cell>
        </row>
        <row r="591">
          <cell r="A591">
            <v>1181800</v>
          </cell>
          <cell r="B591" t="str">
            <v>A</v>
          </cell>
          <cell r="C591" t="str">
            <v>Amort Of Advance Royalties</v>
          </cell>
          <cell r="D591" t="str">
            <v>Amort Of A</v>
          </cell>
          <cell r="E591" t="str">
            <v>A</v>
          </cell>
          <cell r="F591" t="str">
            <v>Asset</v>
          </cell>
          <cell r="G591" t="str">
            <v>SHARE</v>
          </cell>
        </row>
        <row r="592">
          <cell r="A592">
            <v>1201000</v>
          </cell>
          <cell r="B592" t="str">
            <v>A</v>
          </cell>
          <cell r="C592" t="str">
            <v>NF-IP-Refine,Conv,Enrich,Fab</v>
          </cell>
          <cell r="D592" t="str">
            <v>NF-IP-Refi</v>
          </cell>
          <cell r="E592" t="str">
            <v>A</v>
          </cell>
          <cell r="F592" t="str">
            <v>Asset</v>
          </cell>
          <cell r="G592" t="str">
            <v>SHARE</v>
          </cell>
        </row>
        <row r="593">
          <cell r="A593">
            <v>1201009</v>
          </cell>
          <cell r="B593" t="str">
            <v>A</v>
          </cell>
          <cell r="C593" t="str">
            <v>Nuclear Fuel</v>
          </cell>
          <cell r="D593" t="str">
            <v>Nuc.Fuel</v>
          </cell>
          <cell r="E593" t="str">
            <v>A</v>
          </cell>
          <cell r="F593" t="str">
            <v>Asset</v>
          </cell>
          <cell r="G593" t="str">
            <v>SHARE</v>
          </cell>
        </row>
        <row r="594">
          <cell r="A594">
            <v>1201100</v>
          </cell>
          <cell r="B594" t="str">
            <v>A</v>
          </cell>
          <cell r="C594" t="str">
            <v>NF-IP-Refine-Resv Reg Disallow</v>
          </cell>
          <cell r="D594" t="str">
            <v>NF-IP-Refi</v>
          </cell>
          <cell r="E594" t="str">
            <v>A</v>
          </cell>
          <cell r="F594" t="str">
            <v>Asset</v>
          </cell>
          <cell r="G594" t="str">
            <v>SHARE</v>
          </cell>
        </row>
        <row r="595">
          <cell r="A595">
            <v>1202000</v>
          </cell>
          <cell r="B595" t="str">
            <v>A</v>
          </cell>
          <cell r="C595" t="str">
            <v>NF-IP-Mat &amp; Assem-Stk</v>
          </cell>
          <cell r="D595" t="str">
            <v>NF-IP-Mat&amp;</v>
          </cell>
          <cell r="E595" t="str">
            <v>A</v>
          </cell>
          <cell r="F595" t="str">
            <v>Asset</v>
          </cell>
          <cell r="G595" t="str">
            <v>SHARE</v>
          </cell>
        </row>
        <row r="596">
          <cell r="A596">
            <v>1202100</v>
          </cell>
          <cell r="B596" t="str">
            <v>A</v>
          </cell>
          <cell r="C596" t="str">
            <v>NF-IP-Mat &amp; Assem-Resv Reg Dis</v>
          </cell>
          <cell r="D596" t="str">
            <v>NF-IP-Mat&amp;</v>
          </cell>
          <cell r="E596" t="str">
            <v>A</v>
          </cell>
          <cell r="F596" t="str">
            <v>Asset</v>
          </cell>
          <cell r="G596" t="str">
            <v>SHARE</v>
          </cell>
        </row>
        <row r="597">
          <cell r="A597">
            <v>1203000</v>
          </cell>
          <cell r="B597" t="str">
            <v>A</v>
          </cell>
          <cell r="C597" t="str">
            <v>NF-IP-Assembly In Reactor</v>
          </cell>
          <cell r="D597" t="str">
            <v>NF-IP-Asse</v>
          </cell>
          <cell r="E597" t="str">
            <v>A</v>
          </cell>
          <cell r="F597" t="str">
            <v>Asset</v>
          </cell>
          <cell r="G597" t="str">
            <v>SHARE</v>
          </cell>
        </row>
        <row r="598">
          <cell r="A598">
            <v>1203100</v>
          </cell>
          <cell r="B598" t="str">
            <v>A</v>
          </cell>
          <cell r="C598" t="str">
            <v>NF-Ip-Assem-Resv Reg Disallow</v>
          </cell>
          <cell r="D598" t="str">
            <v>NF-Ip-Asse</v>
          </cell>
          <cell r="E598" t="str">
            <v>A</v>
          </cell>
          <cell r="F598" t="str">
            <v>Asset</v>
          </cell>
          <cell r="G598" t="str">
            <v>SHARE</v>
          </cell>
        </row>
        <row r="599">
          <cell r="A599">
            <v>1204000</v>
          </cell>
          <cell r="B599" t="str">
            <v>A</v>
          </cell>
          <cell r="C599" t="str">
            <v>NF-IP-Spent Nuclear Fuel</v>
          </cell>
          <cell r="D599" t="str">
            <v>NF-IP-Spen</v>
          </cell>
          <cell r="E599" t="str">
            <v>A</v>
          </cell>
          <cell r="F599" t="str">
            <v>Asset</v>
          </cell>
          <cell r="G599" t="str">
            <v>SHARE</v>
          </cell>
        </row>
        <row r="600">
          <cell r="A600">
            <v>1204100</v>
          </cell>
          <cell r="B600" t="str">
            <v>A</v>
          </cell>
          <cell r="C600" t="str">
            <v>NF-IP-Spent NF-Rsv Reg Disallw</v>
          </cell>
          <cell r="D600" t="str">
            <v>NF-IP-Spen</v>
          </cell>
          <cell r="E600" t="str">
            <v>A</v>
          </cell>
          <cell r="F600" t="str">
            <v>Asset</v>
          </cell>
          <cell r="G600" t="str">
            <v>SHARE</v>
          </cell>
        </row>
        <row r="601">
          <cell r="A601">
            <v>1205000</v>
          </cell>
          <cell r="B601" t="str">
            <v>A</v>
          </cell>
          <cell r="C601" t="str">
            <v>NF-IP-APFA Nuclear Fuel</v>
          </cell>
          <cell r="D601" t="str">
            <v>NF-IP-APFA</v>
          </cell>
          <cell r="E601" t="str">
            <v>A</v>
          </cell>
          <cell r="F601" t="str">
            <v>Asset</v>
          </cell>
          <cell r="G601" t="str">
            <v>SHARE</v>
          </cell>
        </row>
        <row r="602">
          <cell r="A602">
            <v>1205009</v>
          </cell>
          <cell r="B602" t="str">
            <v>A</v>
          </cell>
          <cell r="C602" t="str">
            <v>Nuclear Fuel_Acum Amortization</v>
          </cell>
          <cell r="D602" t="str">
            <v>NFAmortiza</v>
          </cell>
          <cell r="E602" t="str">
            <v>A</v>
          </cell>
          <cell r="F602" t="str">
            <v>Asset</v>
          </cell>
          <cell r="G602" t="str">
            <v>SHARE</v>
          </cell>
        </row>
        <row r="603">
          <cell r="A603">
            <v>1205100</v>
          </cell>
          <cell r="B603" t="str">
            <v>A</v>
          </cell>
          <cell r="C603" t="str">
            <v>NF-IP-APFA-Assem Rsv Reg Disal</v>
          </cell>
          <cell r="D603" t="str">
            <v>NF-IP-APFA</v>
          </cell>
          <cell r="E603" t="str">
            <v>A</v>
          </cell>
          <cell r="F603" t="str">
            <v>Asset</v>
          </cell>
          <cell r="G603" t="str">
            <v>SHARE</v>
          </cell>
        </row>
        <row r="604">
          <cell r="A604">
            <v>1210000</v>
          </cell>
          <cell r="B604" t="str">
            <v>A</v>
          </cell>
          <cell r="C604" t="str">
            <v>Nonutility Property</v>
          </cell>
          <cell r="D604" t="str">
            <v>Nonutility</v>
          </cell>
          <cell r="E604" t="str">
            <v>A</v>
          </cell>
          <cell r="F604" t="str">
            <v>Asset</v>
          </cell>
          <cell r="G604" t="str">
            <v>SHARE</v>
          </cell>
        </row>
        <row r="605">
          <cell r="A605">
            <v>1210001</v>
          </cell>
          <cell r="B605" t="str">
            <v>A</v>
          </cell>
          <cell r="C605" t="str">
            <v>Non-utility Prop Resrv - disal</v>
          </cell>
          <cell r="D605" t="str">
            <v>dissallow</v>
          </cell>
          <cell r="E605" t="str">
            <v>A</v>
          </cell>
          <cell r="F605" t="str">
            <v>Asset</v>
          </cell>
          <cell r="G605" t="str">
            <v>SHARE</v>
          </cell>
        </row>
        <row r="606">
          <cell r="A606">
            <v>1210009</v>
          </cell>
          <cell r="B606" t="str">
            <v>A</v>
          </cell>
          <cell r="C606" t="str">
            <v>Nonutility Property</v>
          </cell>
          <cell r="D606" t="str">
            <v>NonUt.prop</v>
          </cell>
          <cell r="E606" t="str">
            <v>A</v>
          </cell>
          <cell r="F606" t="str">
            <v>Asset</v>
          </cell>
          <cell r="G606" t="str">
            <v>SHARE</v>
          </cell>
        </row>
        <row r="607">
          <cell r="A607">
            <v>1211000</v>
          </cell>
          <cell r="B607" t="str">
            <v>A</v>
          </cell>
          <cell r="C607" t="str">
            <v>Real Estate</v>
          </cell>
          <cell r="D607" t="str">
            <v>Real Estat</v>
          </cell>
          <cell r="E607" t="str">
            <v>A</v>
          </cell>
          <cell r="F607" t="str">
            <v>Asset</v>
          </cell>
          <cell r="G607" t="str">
            <v>SHARE</v>
          </cell>
        </row>
        <row r="608">
          <cell r="A608">
            <v>1211009</v>
          </cell>
          <cell r="B608" t="str">
            <v>A</v>
          </cell>
          <cell r="C608" t="str">
            <v>Real Estate - Summary</v>
          </cell>
          <cell r="D608" t="str">
            <v>Real Estat</v>
          </cell>
          <cell r="E608" t="str">
            <v>A</v>
          </cell>
          <cell r="F608" t="str">
            <v>Asset</v>
          </cell>
          <cell r="G608" t="str">
            <v>SHARE</v>
          </cell>
        </row>
        <row r="609">
          <cell r="A609">
            <v>1220000</v>
          </cell>
          <cell r="B609" t="str">
            <v>A</v>
          </cell>
          <cell r="C609" t="str">
            <v>Accum depr-NonUtility Property</v>
          </cell>
          <cell r="D609" t="str">
            <v>DeprNUprop</v>
          </cell>
          <cell r="E609" t="str">
            <v>A</v>
          </cell>
          <cell r="F609" t="str">
            <v>Asset</v>
          </cell>
          <cell r="G609" t="str">
            <v>SHARE</v>
          </cell>
        </row>
        <row r="610">
          <cell r="A610">
            <v>1230000</v>
          </cell>
          <cell r="B610" t="str">
            <v>A</v>
          </cell>
          <cell r="C610" t="str">
            <v>Lng Trm NRec Frm Affiliated Co</v>
          </cell>
          <cell r="D610" t="str">
            <v>MONEYPOOL</v>
          </cell>
          <cell r="E610" t="str">
            <v>A</v>
          </cell>
          <cell r="F610" t="str">
            <v>Asset</v>
          </cell>
          <cell r="G610" t="str">
            <v>SHARE</v>
          </cell>
        </row>
        <row r="611">
          <cell r="A611">
            <v>1230250</v>
          </cell>
          <cell r="B611" t="str">
            <v>A</v>
          </cell>
          <cell r="C611" t="str">
            <v>Investment in Affiliated Comp</v>
          </cell>
          <cell r="D611" t="str">
            <v>Invst-AfCo</v>
          </cell>
          <cell r="E611" t="str">
            <v>A</v>
          </cell>
          <cell r="F611" t="str">
            <v>Asset</v>
          </cell>
          <cell r="G611" t="str">
            <v>SHARE</v>
          </cell>
        </row>
        <row r="612">
          <cell r="A612">
            <v>1230500</v>
          </cell>
          <cell r="B612" t="str">
            <v>A</v>
          </cell>
          <cell r="C612" t="str">
            <v>Undistr Earn-Unconsol Sub</v>
          </cell>
          <cell r="D612" t="str">
            <v>Undistribu</v>
          </cell>
          <cell r="E612" t="str">
            <v>A</v>
          </cell>
          <cell r="F612" t="str">
            <v>Asset</v>
          </cell>
          <cell r="G612" t="str">
            <v>SHARE</v>
          </cell>
        </row>
        <row r="613">
          <cell r="A613">
            <v>1230509</v>
          </cell>
          <cell r="B613" t="str">
            <v>A</v>
          </cell>
          <cell r="C613" t="str">
            <v>Invst-recv frm uncnsldtd AfCo</v>
          </cell>
          <cell r="D613" t="str">
            <v>I_Rfm AfCo</v>
          </cell>
          <cell r="E613" t="str">
            <v>A</v>
          </cell>
          <cell r="F613" t="str">
            <v>Asset</v>
          </cell>
          <cell r="G613" t="str">
            <v>SHARE</v>
          </cell>
        </row>
        <row r="614">
          <cell r="A614">
            <v>1230510</v>
          </cell>
          <cell r="B614" t="str">
            <v>A</v>
          </cell>
          <cell r="C614" t="str">
            <v>Advance - Unconsolidated Sub</v>
          </cell>
          <cell r="D614" t="str">
            <v>Adv-Uncons</v>
          </cell>
          <cell r="E614" t="str">
            <v>A</v>
          </cell>
          <cell r="F614" t="str">
            <v>Asset</v>
          </cell>
          <cell r="G614" t="str">
            <v>SHARE</v>
          </cell>
        </row>
        <row r="615">
          <cell r="A615">
            <v>1230750</v>
          </cell>
          <cell r="B615" t="str">
            <v>A</v>
          </cell>
          <cell r="C615" t="str">
            <v>Xcs cost_value of net asst acq</v>
          </cell>
          <cell r="D615" t="str">
            <v>C_V AstAcq</v>
          </cell>
          <cell r="E615" t="str">
            <v>A</v>
          </cell>
          <cell r="F615" t="str">
            <v>Asset</v>
          </cell>
          <cell r="G615" t="str">
            <v>SHARE</v>
          </cell>
        </row>
        <row r="616">
          <cell r="A616">
            <v>1231000</v>
          </cell>
          <cell r="B616" t="str">
            <v>A</v>
          </cell>
          <cell r="C616" t="str">
            <v>Advances To Assoc Cos - MP</v>
          </cell>
          <cell r="D616" t="str">
            <v>MONEYPOOL</v>
          </cell>
          <cell r="E616" t="str">
            <v>A</v>
          </cell>
          <cell r="F616" t="str">
            <v>Asset</v>
          </cell>
          <cell r="G616" t="str">
            <v>SHARE</v>
          </cell>
        </row>
        <row r="617">
          <cell r="A617">
            <v>1231250</v>
          </cell>
          <cell r="B617" t="str">
            <v>A</v>
          </cell>
          <cell r="C617" t="str">
            <v>Common Stock</v>
          </cell>
          <cell r="D617" t="str">
            <v>Common Sto</v>
          </cell>
          <cell r="E617" t="str">
            <v>A</v>
          </cell>
          <cell r="F617" t="str">
            <v>Asset</v>
          </cell>
          <cell r="G617" t="str">
            <v>SHARE</v>
          </cell>
        </row>
        <row r="618">
          <cell r="A618">
            <v>1231251</v>
          </cell>
          <cell r="B618" t="str">
            <v>A</v>
          </cell>
          <cell r="C618" t="str">
            <v>Invstmnt-Comm Secur-TU Capital</v>
          </cell>
          <cell r="D618" t="str">
            <v>Invstmnt-C</v>
          </cell>
          <cell r="E618" t="str">
            <v>A</v>
          </cell>
          <cell r="F618" t="str">
            <v>Asset</v>
          </cell>
          <cell r="G618" t="str">
            <v>SHARE</v>
          </cell>
        </row>
        <row r="619">
          <cell r="A619">
            <v>1231260</v>
          </cell>
          <cell r="B619" t="str">
            <v>A</v>
          </cell>
          <cell r="C619" t="str">
            <v>Investment_LLC Membership Int</v>
          </cell>
          <cell r="D619" t="str">
            <v>Member_Int</v>
          </cell>
          <cell r="E619" t="str">
            <v>A</v>
          </cell>
          <cell r="F619" t="str">
            <v>Asset</v>
          </cell>
          <cell r="G619" t="str">
            <v>SHARE</v>
          </cell>
        </row>
        <row r="620">
          <cell r="A620">
            <v>1231300</v>
          </cell>
          <cell r="B620" t="str">
            <v>A</v>
          </cell>
          <cell r="C620" t="str">
            <v>Undistributed Earnings</v>
          </cell>
          <cell r="D620" t="str">
            <v>Undistribu</v>
          </cell>
          <cell r="E620" t="str">
            <v>A</v>
          </cell>
          <cell r="F620" t="str">
            <v>Asset</v>
          </cell>
          <cell r="G620" t="str">
            <v>SHARE</v>
          </cell>
        </row>
        <row r="621">
          <cell r="A621">
            <v>1231310</v>
          </cell>
          <cell r="B621" t="str">
            <v>A</v>
          </cell>
          <cell r="C621" t="str">
            <v>Other Comprehensive Income</v>
          </cell>
          <cell r="D621" t="str">
            <v>OthCompInc</v>
          </cell>
          <cell r="E621" t="str">
            <v>A</v>
          </cell>
          <cell r="F621" t="str">
            <v>Asset</v>
          </cell>
          <cell r="G621" t="str">
            <v>SHARE</v>
          </cell>
        </row>
        <row r="622">
          <cell r="A622">
            <v>1231350</v>
          </cell>
          <cell r="B622" t="str">
            <v>A</v>
          </cell>
          <cell r="C622" t="str">
            <v>Foreign Currency Translatn Adj</v>
          </cell>
          <cell r="D622" t="str">
            <v>FCT Adj</v>
          </cell>
          <cell r="E622" t="str">
            <v>A</v>
          </cell>
          <cell r="F622" t="str">
            <v>Asset</v>
          </cell>
          <cell r="G622" t="str">
            <v>SHARE</v>
          </cell>
        </row>
        <row r="623">
          <cell r="A623">
            <v>1231500</v>
          </cell>
          <cell r="B623" t="str">
            <v>A</v>
          </cell>
          <cell r="C623" t="str">
            <v>Investment_LLC</v>
          </cell>
          <cell r="D623" t="str">
            <v>Investment</v>
          </cell>
          <cell r="E623" t="str">
            <v>A</v>
          </cell>
          <cell r="F623" t="str">
            <v>Asset</v>
          </cell>
          <cell r="G623" t="str">
            <v>SHARE</v>
          </cell>
        </row>
        <row r="624">
          <cell r="A624">
            <v>1231750</v>
          </cell>
          <cell r="B624" t="str">
            <v>A</v>
          </cell>
          <cell r="C624" t="str">
            <v>Goodwill</v>
          </cell>
          <cell r="D624" t="str">
            <v>Goodwill</v>
          </cell>
          <cell r="E624" t="str">
            <v>A</v>
          </cell>
          <cell r="F624" t="str">
            <v>Asset</v>
          </cell>
          <cell r="G624" t="str">
            <v>SHARE</v>
          </cell>
        </row>
        <row r="625">
          <cell r="A625">
            <v>1231751</v>
          </cell>
          <cell r="B625" t="str">
            <v>A</v>
          </cell>
          <cell r="C625" t="str">
            <v>Goodwill Contra</v>
          </cell>
          <cell r="D625" t="str">
            <v>Goodwill C</v>
          </cell>
          <cell r="E625" t="str">
            <v>A</v>
          </cell>
          <cell r="F625" t="str">
            <v>Asset</v>
          </cell>
          <cell r="G625" t="str">
            <v>SHARE</v>
          </cell>
        </row>
        <row r="626">
          <cell r="A626">
            <v>1231752</v>
          </cell>
          <cell r="B626" t="str">
            <v>A</v>
          </cell>
          <cell r="C626" t="str">
            <v>Goodwill Amort-affiliate inves</v>
          </cell>
          <cell r="D626" t="str">
            <v>Goodwill A</v>
          </cell>
          <cell r="E626" t="str">
            <v>A</v>
          </cell>
          <cell r="F626" t="str">
            <v>Asset</v>
          </cell>
          <cell r="G626" t="str">
            <v>SHARE</v>
          </cell>
        </row>
        <row r="627">
          <cell r="A627">
            <v>1231850</v>
          </cell>
          <cell r="B627" t="str">
            <v>A</v>
          </cell>
          <cell r="C627" t="str">
            <v>Investment-Premium</v>
          </cell>
          <cell r="D627" t="str">
            <v>Investment</v>
          </cell>
          <cell r="E627" t="str">
            <v>A</v>
          </cell>
          <cell r="F627" t="str">
            <v>Asset</v>
          </cell>
          <cell r="G627" t="str">
            <v>SHARE</v>
          </cell>
        </row>
        <row r="628">
          <cell r="A628">
            <v>1231851</v>
          </cell>
          <cell r="B628" t="str">
            <v>A</v>
          </cell>
          <cell r="C628" t="str">
            <v>Investment-Premium Contra</v>
          </cell>
          <cell r="D628" t="str">
            <v>Investment</v>
          </cell>
          <cell r="E628" t="str">
            <v>A</v>
          </cell>
          <cell r="F628" t="str">
            <v>Asset</v>
          </cell>
          <cell r="G628" t="str">
            <v>SHARE</v>
          </cell>
        </row>
        <row r="629">
          <cell r="A629">
            <v>1231852</v>
          </cell>
          <cell r="B629" t="str">
            <v>A</v>
          </cell>
          <cell r="C629" t="str">
            <v>Investment-Premium Amort affil</v>
          </cell>
          <cell r="D629" t="str">
            <v>Investment</v>
          </cell>
          <cell r="E629" t="str">
            <v>A</v>
          </cell>
          <cell r="F629" t="str">
            <v>Asset</v>
          </cell>
          <cell r="G629" t="str">
            <v>SHARE</v>
          </cell>
        </row>
        <row r="630">
          <cell r="A630">
            <v>1232000</v>
          </cell>
          <cell r="B630" t="str">
            <v>A</v>
          </cell>
          <cell r="C630" t="str">
            <v>Non-curr Advances to Assoc Cos</v>
          </cell>
          <cell r="D630" t="str">
            <v>ADVANCES</v>
          </cell>
          <cell r="E630" t="str">
            <v>A</v>
          </cell>
          <cell r="F630" t="str">
            <v>Asset</v>
          </cell>
          <cell r="G630" t="str">
            <v>SHARE</v>
          </cell>
        </row>
        <row r="631">
          <cell r="A631">
            <v>1232100</v>
          </cell>
          <cell r="B631" t="str">
            <v>A</v>
          </cell>
          <cell r="C631" t="str">
            <v>Non-cur Adv Assoc Cos - Contra</v>
          </cell>
          <cell r="D631" t="str">
            <v>Non-curr A</v>
          </cell>
          <cell r="E631" t="str">
            <v>A</v>
          </cell>
          <cell r="F631" t="str">
            <v>Asset</v>
          </cell>
          <cell r="G631" t="str">
            <v>SHARE</v>
          </cell>
        </row>
        <row r="632">
          <cell r="A632">
            <v>1236000</v>
          </cell>
          <cell r="B632" t="str">
            <v>A</v>
          </cell>
          <cell r="C632" t="str">
            <v>Other Investments-Partnerships</v>
          </cell>
          <cell r="D632" t="str">
            <v>OTHINVPART</v>
          </cell>
          <cell r="E632" t="str">
            <v>A</v>
          </cell>
          <cell r="F632" t="str">
            <v>Asset</v>
          </cell>
          <cell r="G632" t="str">
            <v>SHARE</v>
          </cell>
        </row>
        <row r="633">
          <cell r="A633">
            <v>1236011</v>
          </cell>
          <cell r="B633" t="str">
            <v>A</v>
          </cell>
          <cell r="C633" t="str">
            <v>Oth Aff Inv_Undistrib Earnings</v>
          </cell>
          <cell r="D633" t="str">
            <v>OAI_UNDERN</v>
          </cell>
          <cell r="E633" t="str">
            <v>A</v>
          </cell>
          <cell r="F633" t="str">
            <v>Asset</v>
          </cell>
          <cell r="G633" t="str">
            <v>SHARE</v>
          </cell>
        </row>
        <row r="634">
          <cell r="A634">
            <v>1240000</v>
          </cell>
          <cell r="B634" t="str">
            <v>A</v>
          </cell>
          <cell r="C634" t="str">
            <v>Other Investments</v>
          </cell>
          <cell r="D634" t="str">
            <v>Oth Invest</v>
          </cell>
          <cell r="E634" t="str">
            <v>A</v>
          </cell>
          <cell r="F634" t="str">
            <v>Asset</v>
          </cell>
          <cell r="G634" t="str">
            <v>SHARE</v>
          </cell>
        </row>
        <row r="635">
          <cell r="A635">
            <v>1240005</v>
          </cell>
          <cell r="B635" t="str">
            <v>A</v>
          </cell>
          <cell r="C635" t="str">
            <v>Oth Inv - Restricted Cash</v>
          </cell>
          <cell r="D635" t="str">
            <v>OI-RstrCsh</v>
          </cell>
          <cell r="E635" t="str">
            <v>A</v>
          </cell>
          <cell r="F635" t="str">
            <v>Asset</v>
          </cell>
          <cell r="G635" t="str">
            <v>SHARE</v>
          </cell>
        </row>
        <row r="636">
          <cell r="A636">
            <v>1240010</v>
          </cell>
          <cell r="B636" t="str">
            <v>A</v>
          </cell>
          <cell r="C636" t="str">
            <v>Oth Inv-Contra Credit-LTNR</v>
          </cell>
          <cell r="D636" t="str">
            <v>LTNR-Contr</v>
          </cell>
          <cell r="E636" t="str">
            <v>A</v>
          </cell>
          <cell r="F636" t="str">
            <v>Asset</v>
          </cell>
          <cell r="G636" t="str">
            <v>SHARE</v>
          </cell>
        </row>
        <row r="637">
          <cell r="A637">
            <v>1241000</v>
          </cell>
          <cell r="B637" t="str">
            <v>A</v>
          </cell>
          <cell r="C637" t="str">
            <v>Foreign Currency Options</v>
          </cell>
          <cell r="D637" t="str">
            <v>Foreign Cu</v>
          </cell>
          <cell r="E637" t="str">
            <v>A</v>
          </cell>
          <cell r="F637" t="str">
            <v>Asset</v>
          </cell>
          <cell r="G637" t="str">
            <v>SHARE</v>
          </cell>
        </row>
        <row r="638">
          <cell r="A638">
            <v>1241100</v>
          </cell>
          <cell r="B638" t="str">
            <v>A</v>
          </cell>
          <cell r="C638" t="str">
            <v>Stocks</v>
          </cell>
          <cell r="D638" t="str">
            <v>Stocks</v>
          </cell>
          <cell r="E638" t="str">
            <v>A</v>
          </cell>
          <cell r="F638" t="str">
            <v>Asset</v>
          </cell>
          <cell r="G638" t="str">
            <v>SHARE</v>
          </cell>
        </row>
        <row r="639">
          <cell r="A639">
            <v>1241101</v>
          </cell>
          <cell r="B639" t="str">
            <v>A</v>
          </cell>
          <cell r="C639" t="str">
            <v>Discontinued Ops Impairment Co</v>
          </cell>
          <cell r="D639" t="str">
            <v>DISCOPSIMP</v>
          </cell>
          <cell r="E639" t="str">
            <v>A</v>
          </cell>
          <cell r="F639" t="str">
            <v>Asset</v>
          </cell>
          <cell r="G639" t="str">
            <v>SHARE</v>
          </cell>
        </row>
        <row r="640">
          <cell r="A640">
            <v>1241102</v>
          </cell>
          <cell r="B640" t="str">
            <v>A</v>
          </cell>
          <cell r="C640" t="str">
            <v>Impairment Reserve</v>
          </cell>
          <cell r="D640" t="str">
            <v>IMPRESERV</v>
          </cell>
          <cell r="E640" t="str">
            <v>A</v>
          </cell>
          <cell r="F640" t="str">
            <v>Asset</v>
          </cell>
          <cell r="G640" t="str">
            <v>SHARE</v>
          </cell>
        </row>
        <row r="641">
          <cell r="A641">
            <v>1241200</v>
          </cell>
          <cell r="B641" t="str">
            <v>A</v>
          </cell>
          <cell r="C641" t="str">
            <v>Other - Misc Investments</v>
          </cell>
          <cell r="D641" t="str">
            <v>Oth - Misc</v>
          </cell>
          <cell r="E641" t="str">
            <v>A</v>
          </cell>
          <cell r="F641" t="str">
            <v>Asset</v>
          </cell>
          <cell r="G641" t="str">
            <v>SHARE</v>
          </cell>
        </row>
        <row r="642">
          <cell r="A642">
            <v>1241300</v>
          </cell>
          <cell r="B642" t="str">
            <v>A</v>
          </cell>
          <cell r="C642" t="str">
            <v>Note Receivable - Non Current</v>
          </cell>
          <cell r="D642" t="str">
            <v>NR-NonCurr</v>
          </cell>
          <cell r="E642" t="str">
            <v>A</v>
          </cell>
          <cell r="F642" t="str">
            <v>Asset</v>
          </cell>
          <cell r="G642" t="str">
            <v>SHARE</v>
          </cell>
        </row>
        <row r="643">
          <cell r="A643">
            <v>1241310</v>
          </cell>
          <cell r="B643" t="str">
            <v>A</v>
          </cell>
          <cell r="C643" t="str">
            <v>Note Receivable - Contra</v>
          </cell>
          <cell r="D643" t="str">
            <v>NR-Contra</v>
          </cell>
          <cell r="E643" t="str">
            <v>A</v>
          </cell>
          <cell r="F643" t="str">
            <v>Asset</v>
          </cell>
          <cell r="G643" t="str">
            <v>SHARE</v>
          </cell>
        </row>
        <row r="644">
          <cell r="A644">
            <v>1241400</v>
          </cell>
          <cell r="B644" t="str">
            <v>A</v>
          </cell>
          <cell r="C644" t="str">
            <v>Long Term Rec-Citibank</v>
          </cell>
          <cell r="D644" t="str">
            <v>Long Term</v>
          </cell>
          <cell r="E644" t="str">
            <v>A</v>
          </cell>
          <cell r="F644" t="str">
            <v>Asset</v>
          </cell>
          <cell r="G644" t="str">
            <v>SHARE</v>
          </cell>
        </row>
        <row r="645">
          <cell r="A645">
            <v>1243010</v>
          </cell>
          <cell r="B645" t="str">
            <v>A</v>
          </cell>
          <cell r="C645" t="str">
            <v>Deferred Compensation Plan</v>
          </cell>
          <cell r="D645" t="str">
            <v>Deferred C</v>
          </cell>
          <cell r="E645" t="str">
            <v>A</v>
          </cell>
          <cell r="F645" t="str">
            <v>Asset</v>
          </cell>
          <cell r="G645" t="str">
            <v>SHARE</v>
          </cell>
        </row>
        <row r="646">
          <cell r="A646">
            <v>1243020</v>
          </cell>
          <cell r="B646" t="str">
            <v>A</v>
          </cell>
          <cell r="C646" t="str">
            <v>D&amp;I Company Matching</v>
          </cell>
          <cell r="D646" t="str">
            <v>D&amp;I Match</v>
          </cell>
          <cell r="E646" t="str">
            <v>A</v>
          </cell>
          <cell r="F646" t="str">
            <v>Asset</v>
          </cell>
          <cell r="G646" t="str">
            <v>SHARE</v>
          </cell>
        </row>
        <row r="647">
          <cell r="A647">
            <v>1243030</v>
          </cell>
          <cell r="B647" t="str">
            <v>A</v>
          </cell>
          <cell r="C647" t="str">
            <v>D&amp;I Company Incentive Award</v>
          </cell>
          <cell r="D647" t="str">
            <v>D&amp;I Incent</v>
          </cell>
          <cell r="E647" t="str">
            <v>A</v>
          </cell>
          <cell r="F647" t="str">
            <v>Asset</v>
          </cell>
          <cell r="G647" t="str">
            <v>SHARE</v>
          </cell>
        </row>
        <row r="648">
          <cell r="A648">
            <v>1243110</v>
          </cell>
          <cell r="B648" t="str">
            <v>A</v>
          </cell>
          <cell r="C648" t="str">
            <v>Salary Deferral-7 Year Option</v>
          </cell>
          <cell r="D648" t="str">
            <v>Salary Def</v>
          </cell>
          <cell r="E648" t="str">
            <v>A</v>
          </cell>
          <cell r="F648" t="str">
            <v>Asset</v>
          </cell>
          <cell r="G648" t="str">
            <v>SHARE</v>
          </cell>
        </row>
        <row r="649">
          <cell r="A649">
            <v>1243140</v>
          </cell>
          <cell r="B649" t="str">
            <v>A</v>
          </cell>
          <cell r="C649" t="str">
            <v>Salary Deferral-Retirement</v>
          </cell>
          <cell r="D649" t="str">
            <v>Salary Def</v>
          </cell>
          <cell r="E649" t="str">
            <v>A</v>
          </cell>
          <cell r="F649" t="str">
            <v>Asset</v>
          </cell>
          <cell r="G649" t="str">
            <v>SHARE</v>
          </cell>
        </row>
        <row r="650">
          <cell r="A650">
            <v>1243200</v>
          </cell>
          <cell r="B650" t="str">
            <v>A</v>
          </cell>
          <cell r="C650" t="str">
            <v>Split $ Life Ins</v>
          </cell>
          <cell r="D650" t="str">
            <v>Split $ Li</v>
          </cell>
          <cell r="E650" t="str">
            <v>A</v>
          </cell>
          <cell r="F650" t="str">
            <v>Asset</v>
          </cell>
          <cell r="G650" t="str">
            <v>SHARE</v>
          </cell>
        </row>
        <row r="651">
          <cell r="A651">
            <v>1243300</v>
          </cell>
          <cell r="B651" t="str">
            <v>A</v>
          </cell>
          <cell r="C651" t="str">
            <v>Supplemental Retirement Plan</v>
          </cell>
          <cell r="D651" t="str">
            <v>Suppl Retr</v>
          </cell>
          <cell r="E651" t="str">
            <v>A</v>
          </cell>
          <cell r="F651" t="str">
            <v>Asset</v>
          </cell>
          <cell r="G651" t="str">
            <v>SHARE</v>
          </cell>
        </row>
        <row r="652">
          <cell r="A652">
            <v>1245000</v>
          </cell>
          <cell r="B652" t="str">
            <v>A</v>
          </cell>
          <cell r="C652" t="str">
            <v>Intngbl Lic Asset-Holding Co I</v>
          </cell>
          <cell r="D652" t="str">
            <v>Intngbl Li</v>
          </cell>
          <cell r="E652" t="str">
            <v>A</v>
          </cell>
          <cell r="F652" t="str">
            <v>Asset</v>
          </cell>
          <cell r="G652" t="str">
            <v>SHARE</v>
          </cell>
        </row>
        <row r="653">
          <cell r="A653">
            <v>1245100</v>
          </cell>
          <cell r="B653" t="str">
            <v>A</v>
          </cell>
          <cell r="C653" t="str">
            <v>Salary Deferral-7 Year Option</v>
          </cell>
          <cell r="D653" t="str">
            <v>Salary Def</v>
          </cell>
          <cell r="E653" t="str">
            <v>A</v>
          </cell>
          <cell r="F653" t="str">
            <v>Asset</v>
          </cell>
          <cell r="G653" t="str">
            <v>SHARE</v>
          </cell>
        </row>
        <row r="654">
          <cell r="A654">
            <v>1245200</v>
          </cell>
          <cell r="B654" t="str">
            <v>A</v>
          </cell>
          <cell r="C654" t="str">
            <v>Salary Deferral - Retirement</v>
          </cell>
          <cell r="D654" t="str">
            <v>Salary Def</v>
          </cell>
          <cell r="E654" t="str">
            <v>A</v>
          </cell>
          <cell r="F654" t="str">
            <v>Asset</v>
          </cell>
          <cell r="G654" t="str">
            <v>SHARE</v>
          </cell>
        </row>
        <row r="655">
          <cell r="A655">
            <v>1245400</v>
          </cell>
          <cell r="B655" t="str">
            <v>A</v>
          </cell>
          <cell r="C655" t="str">
            <v>Salary Defferal - Enserch</v>
          </cell>
          <cell r="D655" t="str">
            <v>Salary Def</v>
          </cell>
          <cell r="E655" t="str">
            <v>A</v>
          </cell>
          <cell r="F655" t="str">
            <v>Asset</v>
          </cell>
          <cell r="G655" t="str">
            <v>SHARE</v>
          </cell>
        </row>
        <row r="656">
          <cell r="A656">
            <v>1245500</v>
          </cell>
          <cell r="B656" t="str">
            <v>A</v>
          </cell>
          <cell r="C656" t="str">
            <v>Salary Deferral-7Yr Foundation</v>
          </cell>
          <cell r="D656" t="str">
            <v>Salary Def</v>
          </cell>
          <cell r="E656" t="str">
            <v>A</v>
          </cell>
          <cell r="F656" t="str">
            <v>Asset</v>
          </cell>
          <cell r="G656" t="str">
            <v>SHARE</v>
          </cell>
        </row>
        <row r="657">
          <cell r="A657">
            <v>1245600</v>
          </cell>
          <cell r="B657" t="str">
            <v>A</v>
          </cell>
          <cell r="C657" t="str">
            <v>Salary Defer-Retire Foundation</v>
          </cell>
          <cell r="D657" t="str">
            <v>Salary Def</v>
          </cell>
          <cell r="E657" t="str">
            <v>A</v>
          </cell>
          <cell r="F657" t="str">
            <v>Asset</v>
          </cell>
          <cell r="G657" t="str">
            <v>SHARE</v>
          </cell>
        </row>
        <row r="658">
          <cell r="A658">
            <v>1245700</v>
          </cell>
          <cell r="B658" t="str">
            <v>A</v>
          </cell>
          <cell r="C658" t="str">
            <v>Salary Deferral-7 Yr Opt Em Bu</v>
          </cell>
          <cell r="D658" t="str">
            <v>Salary Def</v>
          </cell>
          <cell r="E658" t="str">
            <v>A</v>
          </cell>
          <cell r="F658" t="str">
            <v>Asset</v>
          </cell>
          <cell r="G658" t="str">
            <v>SHARE</v>
          </cell>
        </row>
        <row r="659">
          <cell r="A659">
            <v>1245800</v>
          </cell>
          <cell r="B659" t="str">
            <v>A</v>
          </cell>
          <cell r="C659" t="str">
            <v>Salary Defer-Retrmt Opt Em Bus</v>
          </cell>
          <cell r="D659" t="str">
            <v>Salary Def</v>
          </cell>
          <cell r="E659" t="str">
            <v>A</v>
          </cell>
          <cell r="F659" t="str">
            <v>Asset</v>
          </cell>
          <cell r="G659" t="str">
            <v>SHARE</v>
          </cell>
        </row>
        <row r="660">
          <cell r="A660">
            <v>1245900</v>
          </cell>
          <cell r="B660" t="str">
            <v>A</v>
          </cell>
          <cell r="C660" t="str">
            <v>Salary Deferral Trust Assets</v>
          </cell>
          <cell r="D660" t="str">
            <v>SalDefTrst</v>
          </cell>
          <cell r="E660" t="str">
            <v>A</v>
          </cell>
          <cell r="F660" t="str">
            <v>Asset</v>
          </cell>
          <cell r="G660" t="str">
            <v>SHARE</v>
          </cell>
        </row>
        <row r="661">
          <cell r="A661">
            <v>1246000</v>
          </cell>
          <cell r="B661" t="str">
            <v>A</v>
          </cell>
          <cell r="C661" t="str">
            <v>Oth Investments-Partnerships</v>
          </cell>
          <cell r="D661" t="str">
            <v>Oth Invest</v>
          </cell>
          <cell r="E661" t="str">
            <v>A</v>
          </cell>
          <cell r="F661" t="str">
            <v>Asset</v>
          </cell>
          <cell r="G661" t="str">
            <v>SHARE</v>
          </cell>
        </row>
        <row r="662">
          <cell r="A662">
            <v>1246010</v>
          </cell>
          <cell r="B662" t="str">
            <v>A</v>
          </cell>
          <cell r="C662" t="str">
            <v>Other Investments</v>
          </cell>
          <cell r="D662" t="str">
            <v>Other Inve</v>
          </cell>
          <cell r="E662" t="str">
            <v>A</v>
          </cell>
          <cell r="F662" t="str">
            <v>Asset</v>
          </cell>
          <cell r="G662" t="str">
            <v>SHARE</v>
          </cell>
        </row>
        <row r="663">
          <cell r="A663">
            <v>1246011</v>
          </cell>
          <cell r="B663" t="str">
            <v>A</v>
          </cell>
          <cell r="C663" t="str">
            <v>Oth Investmnt-Undistr Earnings</v>
          </cell>
          <cell r="D663" t="str">
            <v>Oth Invstm</v>
          </cell>
          <cell r="E663" t="str">
            <v>A</v>
          </cell>
          <cell r="F663" t="str">
            <v>Asset</v>
          </cell>
          <cell r="G663" t="str">
            <v>SHARE</v>
          </cell>
        </row>
        <row r="664">
          <cell r="A664">
            <v>1246012</v>
          </cell>
          <cell r="B664" t="str">
            <v>A</v>
          </cell>
          <cell r="C664" t="str">
            <v>Other Investments - FCTA</v>
          </cell>
          <cell r="D664" t="str">
            <v>OthInvFCTA</v>
          </cell>
          <cell r="E664" t="str">
            <v>A</v>
          </cell>
          <cell r="F664" t="str">
            <v>Asset</v>
          </cell>
          <cell r="G664" t="str">
            <v>SHARE</v>
          </cell>
        </row>
        <row r="665">
          <cell r="A665">
            <v>1246020</v>
          </cell>
          <cell r="B665" t="str">
            <v>A</v>
          </cell>
          <cell r="C665" t="str">
            <v>Undistributed Earnings-Other</v>
          </cell>
          <cell r="D665" t="str">
            <v>Undistribu</v>
          </cell>
          <cell r="E665" t="str">
            <v>A</v>
          </cell>
          <cell r="F665" t="str">
            <v>Asset</v>
          </cell>
          <cell r="G665" t="str">
            <v>SHARE</v>
          </cell>
        </row>
        <row r="666">
          <cell r="A666">
            <v>1246100</v>
          </cell>
          <cell r="B666" t="str">
            <v>A</v>
          </cell>
          <cell r="C666" t="str">
            <v>Investment-JV-Oil &amp; Gas</v>
          </cell>
          <cell r="D666" t="str">
            <v>Investment</v>
          </cell>
          <cell r="E666" t="str">
            <v>A</v>
          </cell>
          <cell r="F666" t="str">
            <v>Asset</v>
          </cell>
          <cell r="G666" t="str">
            <v>SHARE</v>
          </cell>
        </row>
        <row r="667">
          <cell r="A667">
            <v>1246200</v>
          </cell>
          <cell r="B667" t="str">
            <v>A</v>
          </cell>
          <cell r="C667" t="str">
            <v>Investment in Joint Venture</v>
          </cell>
          <cell r="D667" t="str">
            <v>Invstmt JV</v>
          </cell>
          <cell r="E667" t="str">
            <v>A</v>
          </cell>
          <cell r="F667" t="str">
            <v>Asset</v>
          </cell>
          <cell r="G667" t="str">
            <v>SHARE</v>
          </cell>
        </row>
        <row r="668">
          <cell r="A668">
            <v>1247000</v>
          </cell>
          <cell r="B668" t="str">
            <v>A</v>
          </cell>
          <cell r="C668" t="str">
            <v>Prepaid-Gas</v>
          </cell>
          <cell r="D668" t="str">
            <v>Prepaid-Ga</v>
          </cell>
          <cell r="E668" t="str">
            <v>A</v>
          </cell>
          <cell r="F668" t="str">
            <v>Asset</v>
          </cell>
          <cell r="G668" t="str">
            <v>SHARE</v>
          </cell>
        </row>
        <row r="669">
          <cell r="A669">
            <v>1247010</v>
          </cell>
          <cell r="B669" t="str">
            <v>A</v>
          </cell>
          <cell r="C669" t="str">
            <v>Advance Payments-Gas D&amp;P</v>
          </cell>
          <cell r="D669" t="str">
            <v>Advance Pa</v>
          </cell>
          <cell r="E669" t="str">
            <v>A</v>
          </cell>
          <cell r="F669" t="str">
            <v>Asset</v>
          </cell>
          <cell r="G669" t="str">
            <v>SHARE</v>
          </cell>
        </row>
        <row r="670">
          <cell r="A670">
            <v>1247100</v>
          </cell>
          <cell r="B670" t="str">
            <v>A</v>
          </cell>
          <cell r="C670" t="str">
            <v>Reformation Prepayments</v>
          </cell>
          <cell r="D670" t="str">
            <v>Reformatio</v>
          </cell>
          <cell r="E670" t="str">
            <v>A</v>
          </cell>
          <cell r="F670" t="str">
            <v>Asset</v>
          </cell>
          <cell r="G670" t="str">
            <v>SHARE</v>
          </cell>
        </row>
        <row r="671">
          <cell r="A671">
            <v>1248000</v>
          </cell>
          <cell r="B671" t="str">
            <v>A</v>
          </cell>
          <cell r="C671" t="str">
            <v>Intngbl Lic Asset-Holding Co I</v>
          </cell>
          <cell r="D671" t="str">
            <v>Intngbl Li</v>
          </cell>
          <cell r="E671" t="str">
            <v>A</v>
          </cell>
          <cell r="F671" t="str">
            <v>Asset</v>
          </cell>
          <cell r="G671" t="str">
            <v>SHARE</v>
          </cell>
        </row>
        <row r="672">
          <cell r="A672">
            <v>1248100</v>
          </cell>
          <cell r="B672" t="str">
            <v>A</v>
          </cell>
          <cell r="C672" t="str">
            <v>Development Cost</v>
          </cell>
          <cell r="D672" t="str">
            <v>Developmen</v>
          </cell>
          <cell r="E672" t="str">
            <v>A</v>
          </cell>
          <cell r="F672" t="str">
            <v>Asset</v>
          </cell>
          <cell r="G672" t="str">
            <v>SHARE</v>
          </cell>
        </row>
        <row r="673">
          <cell r="A673">
            <v>1248200</v>
          </cell>
          <cell r="B673" t="str">
            <v>A</v>
          </cell>
          <cell r="C673" t="str">
            <v>Intngbl - Finance Consltg Cost</v>
          </cell>
          <cell r="D673" t="str">
            <v>Intngbl-Fi</v>
          </cell>
          <cell r="E673" t="str">
            <v>A</v>
          </cell>
          <cell r="F673" t="str">
            <v>Asset</v>
          </cell>
          <cell r="G673" t="str">
            <v>SHARE</v>
          </cell>
        </row>
        <row r="674">
          <cell r="A674">
            <v>1280100</v>
          </cell>
          <cell r="B674" t="str">
            <v>A</v>
          </cell>
          <cell r="C674" t="str">
            <v>Compensation Trust</v>
          </cell>
          <cell r="D674" t="str">
            <v>Compensati</v>
          </cell>
          <cell r="E674" t="str">
            <v>A</v>
          </cell>
          <cell r="F674" t="str">
            <v>Asset</v>
          </cell>
          <cell r="G674" t="str">
            <v>SHARE</v>
          </cell>
        </row>
        <row r="675">
          <cell r="A675">
            <v>1280110</v>
          </cell>
          <cell r="B675" t="str">
            <v>A</v>
          </cell>
          <cell r="C675" t="str">
            <v>Deferred Compensation Trust</v>
          </cell>
          <cell r="D675" t="str">
            <v>Deferred C</v>
          </cell>
          <cell r="E675" t="str">
            <v>A</v>
          </cell>
          <cell r="F675" t="str">
            <v>Asset</v>
          </cell>
          <cell r="G675" t="str">
            <v>SHARE</v>
          </cell>
        </row>
        <row r="676">
          <cell r="A676">
            <v>1280120</v>
          </cell>
          <cell r="B676" t="str">
            <v>A</v>
          </cell>
          <cell r="C676" t="str">
            <v>Retirement Inc Restor Trust</v>
          </cell>
          <cell r="D676" t="str">
            <v>Retirement</v>
          </cell>
          <cell r="E676" t="str">
            <v>A</v>
          </cell>
          <cell r="F676" t="str">
            <v>Asset</v>
          </cell>
          <cell r="G676" t="str">
            <v>SHARE</v>
          </cell>
        </row>
        <row r="677">
          <cell r="A677">
            <v>1280130</v>
          </cell>
          <cell r="B677" t="str">
            <v>A</v>
          </cell>
          <cell r="C677" t="str">
            <v>Split Dollar Trust</v>
          </cell>
          <cell r="D677" t="str">
            <v>SPLT$TRUST</v>
          </cell>
          <cell r="E677" t="str">
            <v>A</v>
          </cell>
          <cell r="F677" t="str">
            <v>Asset</v>
          </cell>
          <cell r="G677" t="str">
            <v>SHARE</v>
          </cell>
        </row>
        <row r="678">
          <cell r="A678">
            <v>1280400</v>
          </cell>
          <cell r="B678" t="str">
            <v>A</v>
          </cell>
          <cell r="C678" t="str">
            <v>Deposit-Domestic Workers Comp</v>
          </cell>
          <cell r="D678" t="str">
            <v>Deposit-Do</v>
          </cell>
          <cell r="E678" t="str">
            <v>A</v>
          </cell>
          <cell r="F678" t="str">
            <v>Asset</v>
          </cell>
          <cell r="G678" t="str">
            <v>SHARE</v>
          </cell>
        </row>
        <row r="679">
          <cell r="A679">
            <v>1280410</v>
          </cell>
          <cell r="B679" t="str">
            <v>A</v>
          </cell>
          <cell r="C679" t="str">
            <v>Deposit Prem-Worker'S Compens</v>
          </cell>
          <cell r="D679" t="str">
            <v>Deposit Pr</v>
          </cell>
          <cell r="E679" t="str">
            <v>A</v>
          </cell>
          <cell r="F679" t="str">
            <v>Asset</v>
          </cell>
          <cell r="G679" t="str">
            <v>SHARE</v>
          </cell>
        </row>
        <row r="680">
          <cell r="A680">
            <v>1280500</v>
          </cell>
          <cell r="B680" t="str">
            <v>A</v>
          </cell>
          <cell r="C680" t="str">
            <v>Deposit - ENS Claims Mgt</v>
          </cell>
          <cell r="D680" t="str">
            <v>Deposit -</v>
          </cell>
          <cell r="E680" t="str">
            <v>A</v>
          </cell>
          <cell r="F680" t="str">
            <v>Asset</v>
          </cell>
          <cell r="G680" t="str">
            <v>SHARE</v>
          </cell>
        </row>
        <row r="681">
          <cell r="A681">
            <v>1280600</v>
          </cell>
          <cell r="B681" t="str">
            <v>A</v>
          </cell>
          <cell r="C681" t="str">
            <v>EFCU Deposit - Treasury</v>
          </cell>
          <cell r="D681" t="str">
            <v>EFCU Depos</v>
          </cell>
          <cell r="E681" t="str">
            <v>A</v>
          </cell>
          <cell r="F681" t="str">
            <v>Asset</v>
          </cell>
          <cell r="G681" t="str">
            <v>SHARE</v>
          </cell>
        </row>
        <row r="682">
          <cell r="A682">
            <v>1280700</v>
          </cell>
          <cell r="B682" t="str">
            <v>A</v>
          </cell>
          <cell r="C682" t="str">
            <v>EFCU Deposit - Finance</v>
          </cell>
          <cell r="D682" t="str">
            <v>EFCU Depos</v>
          </cell>
          <cell r="E682" t="str">
            <v>A</v>
          </cell>
          <cell r="F682" t="str">
            <v>Asset</v>
          </cell>
          <cell r="G682" t="str">
            <v>SHARE</v>
          </cell>
        </row>
        <row r="683">
          <cell r="A683">
            <v>1281000</v>
          </cell>
          <cell r="B683" t="str">
            <v>A</v>
          </cell>
          <cell r="C683" t="str">
            <v>OSF-Brazos River Authority</v>
          </cell>
          <cell r="D683" t="str">
            <v>OSF-Brazos</v>
          </cell>
          <cell r="E683" t="str">
            <v>A</v>
          </cell>
          <cell r="F683" t="str">
            <v>Asset</v>
          </cell>
          <cell r="G683" t="str">
            <v>SHARE</v>
          </cell>
        </row>
        <row r="684">
          <cell r="A684">
            <v>1281100</v>
          </cell>
          <cell r="B684" t="str">
            <v>A</v>
          </cell>
          <cell r="C684" t="str">
            <v>OSF-BRA Construction</v>
          </cell>
          <cell r="D684" t="str">
            <v>OSF-BRA Co</v>
          </cell>
          <cell r="E684" t="str">
            <v>A</v>
          </cell>
          <cell r="F684" t="str">
            <v>Asset</v>
          </cell>
          <cell r="G684" t="str">
            <v>SHARE</v>
          </cell>
        </row>
        <row r="685">
          <cell r="A685">
            <v>1281200</v>
          </cell>
          <cell r="B685" t="str">
            <v>A</v>
          </cell>
          <cell r="C685" t="str">
            <v>OSF-SRA Construction</v>
          </cell>
          <cell r="D685" t="str">
            <v>OSF-SRA Co</v>
          </cell>
          <cell r="E685" t="str">
            <v>A</v>
          </cell>
          <cell r="F685" t="str">
            <v>Asset</v>
          </cell>
          <cell r="G685" t="str">
            <v>SHARE</v>
          </cell>
        </row>
        <row r="686">
          <cell r="A686">
            <v>1282000</v>
          </cell>
          <cell r="B686" t="str">
            <v>A</v>
          </cell>
          <cell r="C686" t="str">
            <v>OSF-Certificate Of Deposit</v>
          </cell>
          <cell r="D686" t="str">
            <v>OSF-CD</v>
          </cell>
          <cell r="E686" t="str">
            <v>A</v>
          </cell>
          <cell r="F686" t="str">
            <v>Asset</v>
          </cell>
          <cell r="G686" t="str">
            <v>SHARE</v>
          </cell>
        </row>
        <row r="687">
          <cell r="A687">
            <v>1284000</v>
          </cell>
          <cell r="B687" t="str">
            <v>A</v>
          </cell>
          <cell r="C687" t="str">
            <v>OSF-Decommissioning CPSES</v>
          </cell>
          <cell r="D687" t="str">
            <v>OSF-Decomm</v>
          </cell>
          <cell r="E687" t="str">
            <v>A</v>
          </cell>
          <cell r="F687" t="str">
            <v>Asset</v>
          </cell>
          <cell r="G687" t="str">
            <v>SHARE</v>
          </cell>
        </row>
        <row r="688">
          <cell r="A688">
            <v>1286652</v>
          </cell>
          <cell r="B688" t="str">
            <v>A</v>
          </cell>
          <cell r="C688" t="str">
            <v>TX Capital Bank Deposit MMkt</v>
          </cell>
          <cell r="D688" t="str">
            <v>TCB-MMKT</v>
          </cell>
          <cell r="E688" t="str">
            <v>A</v>
          </cell>
          <cell r="F688" t="str">
            <v>Asset</v>
          </cell>
          <cell r="G688" t="str">
            <v>SHARE</v>
          </cell>
        </row>
        <row r="689">
          <cell r="A689">
            <v>1310000</v>
          </cell>
          <cell r="B689" t="str">
            <v>A</v>
          </cell>
          <cell r="C689" t="str">
            <v>Cash-Chase Bank of TX-Pre FIM</v>
          </cell>
          <cell r="D689" t="str">
            <v>Cash-Chase</v>
          </cell>
          <cell r="E689" t="str">
            <v>A</v>
          </cell>
          <cell r="F689" t="str">
            <v>Asset</v>
          </cell>
          <cell r="G689" t="str">
            <v>SHARE</v>
          </cell>
        </row>
        <row r="690">
          <cell r="A690">
            <v>1310001</v>
          </cell>
          <cell r="B690" t="str">
            <v>A</v>
          </cell>
          <cell r="C690" t="str">
            <v>Cash - Wrong Office Cash</v>
          </cell>
          <cell r="D690" t="str">
            <v>CshWrngOff</v>
          </cell>
          <cell r="E690" t="str">
            <v>A</v>
          </cell>
          <cell r="F690" t="str">
            <v>Asset</v>
          </cell>
          <cell r="G690" t="str">
            <v>SHARE</v>
          </cell>
        </row>
        <row r="691">
          <cell r="A691">
            <v>1310008</v>
          </cell>
          <cell r="B691" t="str">
            <v>A</v>
          </cell>
          <cell r="C691" t="str">
            <v>Cash (CAD) Net Outs</v>
          </cell>
          <cell r="D691" t="str">
            <v>CADNETOUTS</v>
          </cell>
          <cell r="E691" t="str">
            <v>A</v>
          </cell>
          <cell r="F691" t="str">
            <v>Asset</v>
          </cell>
          <cell r="G691" t="str">
            <v>SHARE</v>
          </cell>
        </row>
        <row r="692">
          <cell r="A692">
            <v>1310009</v>
          </cell>
          <cell r="B692" t="str">
            <v>A</v>
          </cell>
          <cell r="C692" t="str">
            <v>Cash</v>
          </cell>
          <cell r="D692" t="str">
            <v>Cash</v>
          </cell>
          <cell r="E692" t="str">
            <v>A</v>
          </cell>
          <cell r="F692" t="str">
            <v>Asset</v>
          </cell>
          <cell r="G692" t="str">
            <v>SHARE</v>
          </cell>
        </row>
        <row r="693">
          <cell r="A693">
            <v>1310200</v>
          </cell>
          <cell r="B693" t="str">
            <v>A</v>
          </cell>
          <cell r="C693" t="str">
            <v>Cash-Mellon Bank</v>
          </cell>
          <cell r="D693" t="str">
            <v>Cash-Mello</v>
          </cell>
          <cell r="E693" t="str">
            <v>A</v>
          </cell>
          <cell r="F693" t="str">
            <v>Asset</v>
          </cell>
          <cell r="G693" t="str">
            <v>SHARE</v>
          </cell>
        </row>
        <row r="694">
          <cell r="A694">
            <v>1310279</v>
          </cell>
          <cell r="B694" t="str">
            <v>A</v>
          </cell>
          <cell r="C694" t="str">
            <v>Cash-Chase Bank of Texas</v>
          </cell>
          <cell r="D694" t="str">
            <v>Cash</v>
          </cell>
          <cell r="E694" t="str">
            <v>A</v>
          </cell>
          <cell r="F694" t="str">
            <v>Asset</v>
          </cell>
          <cell r="G694" t="str">
            <v>SHARE</v>
          </cell>
        </row>
        <row r="695">
          <cell r="A695">
            <v>1310300</v>
          </cell>
          <cell r="B695" t="str">
            <v>A</v>
          </cell>
          <cell r="C695" t="str">
            <v>Cash-NationsBank</v>
          </cell>
          <cell r="D695" t="str">
            <v>Cash-Natio</v>
          </cell>
          <cell r="E695" t="str">
            <v>A</v>
          </cell>
          <cell r="F695" t="str">
            <v>Asset</v>
          </cell>
          <cell r="G695" t="str">
            <v>SHARE</v>
          </cell>
        </row>
        <row r="696">
          <cell r="A696">
            <v>1310310</v>
          </cell>
          <cell r="B696" t="str">
            <v>A</v>
          </cell>
          <cell r="C696" t="str">
            <v>Cash-Bank One</v>
          </cell>
          <cell r="D696" t="str">
            <v>Cash-Bank</v>
          </cell>
          <cell r="E696" t="str">
            <v>A</v>
          </cell>
          <cell r="F696" t="str">
            <v>Asset</v>
          </cell>
          <cell r="G696" t="str">
            <v>SHARE</v>
          </cell>
        </row>
        <row r="697">
          <cell r="A697">
            <v>1310347</v>
          </cell>
          <cell r="B697" t="str">
            <v>A</v>
          </cell>
          <cell r="C697" t="str">
            <v>Bank of Amer 3751750347</v>
          </cell>
          <cell r="D697" t="str">
            <v>BOA0347</v>
          </cell>
          <cell r="E697" t="str">
            <v>A</v>
          </cell>
          <cell r="F697" t="str">
            <v>Asset</v>
          </cell>
          <cell r="G697" t="str">
            <v>SHARE</v>
          </cell>
        </row>
        <row r="698">
          <cell r="A698">
            <v>1310400</v>
          </cell>
          <cell r="B698" t="str">
            <v>A</v>
          </cell>
          <cell r="C698" t="str">
            <v>Cash-FNB Chicago</v>
          </cell>
          <cell r="D698" t="str">
            <v>Cash-FNB C</v>
          </cell>
          <cell r="E698" t="str">
            <v>A</v>
          </cell>
          <cell r="F698" t="str">
            <v>Asset</v>
          </cell>
          <cell r="G698" t="str">
            <v>SHARE</v>
          </cell>
        </row>
        <row r="699">
          <cell r="A699">
            <v>1310600</v>
          </cell>
          <cell r="B699" t="str">
            <v>A</v>
          </cell>
          <cell r="C699" t="str">
            <v>Cash-Chemical Bank Delaware</v>
          </cell>
          <cell r="D699" t="str">
            <v>Cash-Chemi</v>
          </cell>
          <cell r="E699" t="str">
            <v>A</v>
          </cell>
          <cell r="F699" t="str">
            <v>Asset</v>
          </cell>
          <cell r="G699" t="str">
            <v>SHARE</v>
          </cell>
        </row>
        <row r="700">
          <cell r="A700">
            <v>1310700</v>
          </cell>
          <cell r="B700" t="str">
            <v>A</v>
          </cell>
          <cell r="C700" t="str">
            <v>Cash-Morgan Guaranty Trust NY</v>
          </cell>
          <cell r="D700" t="str">
            <v>Cash-Morga</v>
          </cell>
          <cell r="E700" t="str">
            <v>A</v>
          </cell>
          <cell r="F700" t="str">
            <v>Asset</v>
          </cell>
          <cell r="G700" t="str">
            <v>SHARE</v>
          </cell>
        </row>
        <row r="701">
          <cell r="A701">
            <v>1310892</v>
          </cell>
          <cell r="B701" t="str">
            <v>A</v>
          </cell>
          <cell r="C701" t="str">
            <v>Bank One</v>
          </cell>
          <cell r="D701" t="str">
            <v>Bank One</v>
          </cell>
          <cell r="E701" t="str">
            <v>A</v>
          </cell>
          <cell r="F701" t="str">
            <v>Asset</v>
          </cell>
          <cell r="G701" t="str">
            <v>SHARE</v>
          </cell>
        </row>
        <row r="702">
          <cell r="A702">
            <v>1310902</v>
          </cell>
          <cell r="B702" t="str">
            <v>A</v>
          </cell>
          <cell r="C702" t="str">
            <v>Cash - NationsBank 902</v>
          </cell>
          <cell r="D702" t="str">
            <v>Cash-NB902</v>
          </cell>
          <cell r="E702" t="str">
            <v>A</v>
          </cell>
          <cell r="F702" t="str">
            <v>Asset</v>
          </cell>
          <cell r="G702" t="str">
            <v>SHARE</v>
          </cell>
        </row>
        <row r="703">
          <cell r="A703">
            <v>1311100</v>
          </cell>
          <cell r="B703" t="str">
            <v>A</v>
          </cell>
          <cell r="C703" t="str">
            <v>Cash-Universal Billing</v>
          </cell>
          <cell r="D703" t="str">
            <v>Cash-Unive</v>
          </cell>
          <cell r="E703" t="str">
            <v>A</v>
          </cell>
          <cell r="F703" t="str">
            <v>Asset</v>
          </cell>
          <cell r="G703" t="str">
            <v>SHARE</v>
          </cell>
        </row>
        <row r="704">
          <cell r="A704">
            <v>1311300</v>
          </cell>
          <cell r="B704" t="str">
            <v>A</v>
          </cell>
          <cell r="C704" t="str">
            <v>Cash-Chase Manhattan Bank</v>
          </cell>
          <cell r="D704" t="str">
            <v>Cash-Chase</v>
          </cell>
          <cell r="E704" t="str">
            <v>A</v>
          </cell>
          <cell r="F704" t="str">
            <v>Asset</v>
          </cell>
          <cell r="G704" t="str">
            <v>SHARE</v>
          </cell>
        </row>
        <row r="705">
          <cell r="A705">
            <v>1311310</v>
          </cell>
          <cell r="B705" t="str">
            <v>A</v>
          </cell>
          <cell r="C705" t="str">
            <v>Cash-Chase Manhattan Bank_TXU</v>
          </cell>
          <cell r="D705" t="str">
            <v>Cash-Chase</v>
          </cell>
          <cell r="E705" t="str">
            <v>A</v>
          </cell>
          <cell r="F705" t="str">
            <v>Asset</v>
          </cell>
          <cell r="G705" t="str">
            <v>SHARE</v>
          </cell>
        </row>
        <row r="706">
          <cell r="A706">
            <v>1311400</v>
          </cell>
          <cell r="B706" t="str">
            <v>A</v>
          </cell>
          <cell r="C706" t="str">
            <v>Cash-ANZ Bank Melbourne</v>
          </cell>
          <cell r="D706" t="str">
            <v>Cash-ANZ B</v>
          </cell>
          <cell r="E706" t="str">
            <v>A</v>
          </cell>
          <cell r="F706" t="str">
            <v>Asset</v>
          </cell>
          <cell r="G706" t="str">
            <v>SHARE</v>
          </cell>
        </row>
        <row r="707">
          <cell r="A707">
            <v>1311491</v>
          </cell>
          <cell r="B707" t="str">
            <v>A</v>
          </cell>
          <cell r="C707" t="str">
            <v>Cash-Mellon Bank 121-1491</v>
          </cell>
          <cell r="D707" t="str">
            <v>Mellon1491</v>
          </cell>
          <cell r="E707" t="str">
            <v>A</v>
          </cell>
          <cell r="F707" t="str">
            <v>Asset</v>
          </cell>
          <cell r="G707" t="str">
            <v>SHARE</v>
          </cell>
        </row>
        <row r="708">
          <cell r="A708">
            <v>1311500</v>
          </cell>
          <cell r="B708" t="str">
            <v>A</v>
          </cell>
          <cell r="C708" t="str">
            <v>Cash - Texas Commerce Bank</v>
          </cell>
          <cell r="D708" t="str">
            <v>Cash-TCBan</v>
          </cell>
          <cell r="E708" t="str">
            <v>A</v>
          </cell>
          <cell r="F708" t="str">
            <v>Asset</v>
          </cell>
          <cell r="G708" t="str">
            <v>SHARE</v>
          </cell>
        </row>
        <row r="709">
          <cell r="A709">
            <v>1311519</v>
          </cell>
          <cell r="B709" t="str">
            <v>A</v>
          </cell>
          <cell r="C709" t="str">
            <v>CASH_TMGIC</v>
          </cell>
          <cell r="D709" t="str">
            <v>CASH_TMGIC</v>
          </cell>
          <cell r="E709" t="str">
            <v>A</v>
          </cell>
          <cell r="F709" t="str">
            <v>Asset</v>
          </cell>
          <cell r="G709" t="str">
            <v>SHARE</v>
          </cell>
        </row>
        <row r="710">
          <cell r="A710">
            <v>1311534</v>
          </cell>
          <cell r="B710" t="str">
            <v>A</v>
          </cell>
          <cell r="C710" t="str">
            <v>Cash-Chase Bank Texas</v>
          </cell>
          <cell r="D710" t="str">
            <v>Cash</v>
          </cell>
          <cell r="E710" t="str">
            <v>A</v>
          </cell>
          <cell r="F710" t="str">
            <v>Asset</v>
          </cell>
          <cell r="G710" t="str">
            <v>SHARE</v>
          </cell>
        </row>
        <row r="711">
          <cell r="A711">
            <v>1312032</v>
          </cell>
          <cell r="B711" t="str">
            <v>A</v>
          </cell>
          <cell r="C711" t="str">
            <v>JP Morgan Chase &amp; Co, Texas</v>
          </cell>
          <cell r="D711" t="str">
            <v>JP Morgan</v>
          </cell>
          <cell r="E711" t="str">
            <v>A</v>
          </cell>
          <cell r="F711" t="str">
            <v>Asset</v>
          </cell>
          <cell r="G711" t="str">
            <v>SHARE</v>
          </cell>
        </row>
        <row r="712">
          <cell r="A712">
            <v>1312072</v>
          </cell>
          <cell r="B712" t="str">
            <v>A</v>
          </cell>
          <cell r="C712" t="str">
            <v>Denver Cash - US Bank</v>
          </cell>
          <cell r="D712" t="str">
            <v>US Bank</v>
          </cell>
          <cell r="E712" t="str">
            <v>A</v>
          </cell>
          <cell r="F712" t="str">
            <v>Asset</v>
          </cell>
          <cell r="G712" t="str">
            <v>SHARE</v>
          </cell>
        </row>
        <row r="713">
          <cell r="A713">
            <v>1312200</v>
          </cell>
          <cell r="B713" t="str">
            <v>A</v>
          </cell>
          <cell r="C713" t="str">
            <v>Cash-Chase BankTX Holding Co I</v>
          </cell>
          <cell r="D713" t="str">
            <v>Cash-Chase</v>
          </cell>
          <cell r="E713" t="str">
            <v>A</v>
          </cell>
          <cell r="F713" t="str">
            <v>Asset</v>
          </cell>
          <cell r="G713" t="str">
            <v>SHARE</v>
          </cell>
        </row>
        <row r="714">
          <cell r="A714">
            <v>1312453</v>
          </cell>
          <cell r="B714" t="str">
            <v>A</v>
          </cell>
          <cell r="C714" t="str">
            <v>JP Morgan Chase &amp; Co, Texas</v>
          </cell>
          <cell r="D714" t="str">
            <v>Acct 2453</v>
          </cell>
          <cell r="E714" t="str">
            <v>A</v>
          </cell>
          <cell r="F714" t="str">
            <v>Asset</v>
          </cell>
          <cell r="G714" t="str">
            <v>SHARE</v>
          </cell>
        </row>
        <row r="715">
          <cell r="A715">
            <v>1312552</v>
          </cell>
          <cell r="B715" t="str">
            <v>A</v>
          </cell>
          <cell r="C715" t="str">
            <v>CASH_EIVIC</v>
          </cell>
          <cell r="D715" t="str">
            <v>CASH_EIVIC</v>
          </cell>
          <cell r="E715" t="str">
            <v>A</v>
          </cell>
          <cell r="F715" t="str">
            <v>Asset</v>
          </cell>
          <cell r="G715" t="str">
            <v>SHARE</v>
          </cell>
        </row>
        <row r="716">
          <cell r="A716">
            <v>1312553</v>
          </cell>
          <cell r="B716" t="str">
            <v>A</v>
          </cell>
          <cell r="C716" t="str">
            <v>CASH_TFNIC</v>
          </cell>
          <cell r="D716" t="str">
            <v>CASH_TFNIC</v>
          </cell>
          <cell r="E716" t="str">
            <v>A</v>
          </cell>
          <cell r="F716" t="str">
            <v>Asset</v>
          </cell>
          <cell r="G716" t="str">
            <v>SHARE</v>
          </cell>
        </row>
        <row r="717">
          <cell r="A717">
            <v>1312554</v>
          </cell>
          <cell r="B717" t="str">
            <v>A</v>
          </cell>
          <cell r="C717" t="str">
            <v>CASH_TUHIC</v>
          </cell>
          <cell r="D717" t="str">
            <v>CASH_TUHIC</v>
          </cell>
          <cell r="E717" t="str">
            <v>A</v>
          </cell>
          <cell r="F717" t="str">
            <v>Asset</v>
          </cell>
          <cell r="G717" t="str">
            <v>SHARE</v>
          </cell>
        </row>
        <row r="718">
          <cell r="A718">
            <v>1312555</v>
          </cell>
          <cell r="B718" t="str">
            <v>A</v>
          </cell>
          <cell r="C718" t="str">
            <v>CASH_TEIIC</v>
          </cell>
          <cell r="D718" t="str">
            <v>CASH_TEIIC</v>
          </cell>
          <cell r="E718" t="str">
            <v>A</v>
          </cell>
          <cell r="F718" t="str">
            <v>Asset</v>
          </cell>
          <cell r="G718" t="str">
            <v>SHARE</v>
          </cell>
        </row>
        <row r="719">
          <cell r="A719">
            <v>1312668</v>
          </cell>
          <cell r="B719" t="str">
            <v>A</v>
          </cell>
          <cell r="C719" t="str">
            <v>Cash-Bank of America 2668</v>
          </cell>
          <cell r="D719" t="str">
            <v>BnkAm2668</v>
          </cell>
          <cell r="E719" t="str">
            <v>A</v>
          </cell>
          <cell r="F719" t="str">
            <v>Asset</v>
          </cell>
          <cell r="G719" t="str">
            <v>SHARE</v>
          </cell>
        </row>
        <row r="720">
          <cell r="A720">
            <v>1312915</v>
          </cell>
          <cell r="B720" t="str">
            <v>A</v>
          </cell>
          <cell r="C720" t="str">
            <v>Bank of America</v>
          </cell>
          <cell r="D720" t="str">
            <v>Bank of Am</v>
          </cell>
          <cell r="E720" t="str">
            <v>A</v>
          </cell>
          <cell r="F720" t="str">
            <v>Asset</v>
          </cell>
          <cell r="G720" t="str">
            <v>SHARE</v>
          </cell>
        </row>
        <row r="721">
          <cell r="A721">
            <v>1312968</v>
          </cell>
          <cell r="B721" t="str">
            <v>A</v>
          </cell>
          <cell r="C721" t="str">
            <v>Bank One account 5152968</v>
          </cell>
          <cell r="D721" t="str">
            <v>BnkOne2968</v>
          </cell>
          <cell r="E721" t="str">
            <v>A</v>
          </cell>
          <cell r="F721" t="str">
            <v>Asset</v>
          </cell>
          <cell r="G721" t="str">
            <v>SHARE</v>
          </cell>
        </row>
        <row r="722">
          <cell r="A722">
            <v>1313200</v>
          </cell>
          <cell r="B722" t="str">
            <v>A</v>
          </cell>
          <cell r="C722" t="str">
            <v>Cash-Puget Sound Energy</v>
          </cell>
          <cell r="D722" t="str">
            <v>Cash Puget</v>
          </cell>
          <cell r="E722" t="str">
            <v>A</v>
          </cell>
          <cell r="F722" t="str">
            <v>Asset</v>
          </cell>
          <cell r="G722" t="str">
            <v>SHARE</v>
          </cell>
        </row>
        <row r="723">
          <cell r="A723">
            <v>1313300</v>
          </cell>
          <cell r="B723" t="str">
            <v>A</v>
          </cell>
          <cell r="C723" t="str">
            <v>Cash-Chase Manhattan Bank 7982</v>
          </cell>
          <cell r="D723" t="str">
            <v>CashCMB798</v>
          </cell>
          <cell r="E723" t="str">
            <v>A</v>
          </cell>
          <cell r="F723" t="str">
            <v>Asset</v>
          </cell>
          <cell r="G723" t="str">
            <v>SHARE</v>
          </cell>
        </row>
        <row r="724">
          <cell r="A724">
            <v>1313505</v>
          </cell>
          <cell r="B724" t="str">
            <v>A</v>
          </cell>
          <cell r="C724" t="str">
            <v>Cash - CM 08806323505</v>
          </cell>
          <cell r="D724" t="str">
            <v>CM3505</v>
          </cell>
          <cell r="E724" t="str">
            <v>A</v>
          </cell>
          <cell r="F724" t="str">
            <v>Asset</v>
          </cell>
          <cell r="G724" t="str">
            <v>SHARE</v>
          </cell>
        </row>
        <row r="725">
          <cell r="A725">
            <v>1313756</v>
          </cell>
          <cell r="B725" t="str">
            <v>A</v>
          </cell>
          <cell r="C725" t="str">
            <v>Cash-Chase-Derivative Rec</v>
          </cell>
          <cell r="D725" t="str">
            <v>ChaseDerv</v>
          </cell>
          <cell r="E725" t="str">
            <v>A</v>
          </cell>
          <cell r="F725" t="str">
            <v>Asset</v>
          </cell>
          <cell r="G725" t="str">
            <v>SHARE</v>
          </cell>
        </row>
        <row r="726">
          <cell r="A726">
            <v>1313790</v>
          </cell>
          <cell r="B726" t="str">
            <v>A</v>
          </cell>
          <cell r="C726" t="str">
            <v>Cash-Chase-3790-Moneypool</v>
          </cell>
          <cell r="D726" t="str">
            <v>Cash-Chase</v>
          </cell>
          <cell r="E726" t="str">
            <v>A</v>
          </cell>
          <cell r="F726" t="str">
            <v>Asset</v>
          </cell>
          <cell r="G726" t="str">
            <v>SHARE</v>
          </cell>
        </row>
        <row r="727">
          <cell r="A727">
            <v>1313935</v>
          </cell>
          <cell r="B727" t="str">
            <v>A</v>
          </cell>
          <cell r="C727" t="str">
            <v>Cash -JP Morgan Chase</v>
          </cell>
          <cell r="D727" t="str">
            <v>Cash-Chase</v>
          </cell>
          <cell r="E727" t="str">
            <v>A</v>
          </cell>
          <cell r="F727" t="str">
            <v>Asset</v>
          </cell>
          <cell r="G727" t="str">
            <v>SHARE</v>
          </cell>
        </row>
        <row r="728">
          <cell r="A728">
            <v>1314008</v>
          </cell>
          <cell r="B728" t="str">
            <v>A</v>
          </cell>
          <cell r="C728" t="str">
            <v>Cash for coal settlements</v>
          </cell>
          <cell r="D728" t="str">
            <v>COALSTLMNT</v>
          </cell>
          <cell r="E728" t="str">
            <v>A</v>
          </cell>
          <cell r="F728" t="str">
            <v>Asset</v>
          </cell>
          <cell r="G728" t="str">
            <v>SHARE</v>
          </cell>
        </row>
        <row r="729">
          <cell r="A729">
            <v>1314032</v>
          </cell>
          <cell r="B729" t="str">
            <v>A</v>
          </cell>
          <cell r="C729" t="str">
            <v>JP MORGAN CHASE - Dallas</v>
          </cell>
          <cell r="D729" t="str">
            <v>JPMC4032</v>
          </cell>
          <cell r="E729" t="str">
            <v>A</v>
          </cell>
          <cell r="F729" t="str">
            <v>Asset</v>
          </cell>
          <cell r="G729" t="str">
            <v>SHARE</v>
          </cell>
        </row>
        <row r="730">
          <cell r="A730">
            <v>1314095</v>
          </cell>
          <cell r="B730" t="str">
            <v>A</v>
          </cell>
          <cell r="C730" t="str">
            <v>Chase Bank Acct - Trans Bond</v>
          </cell>
          <cell r="D730" t="str">
            <v>CHASETRANS</v>
          </cell>
          <cell r="E730" t="str">
            <v>A</v>
          </cell>
          <cell r="F730" t="str">
            <v>Asset</v>
          </cell>
          <cell r="G730" t="str">
            <v>SHARE</v>
          </cell>
        </row>
        <row r="731">
          <cell r="A731">
            <v>1314131</v>
          </cell>
          <cell r="B731" t="str">
            <v>A</v>
          </cell>
          <cell r="C731" t="str">
            <v>Cash - JP Morgan Chase 4131</v>
          </cell>
          <cell r="D731" t="str">
            <v>Cash - 413</v>
          </cell>
          <cell r="E731" t="str">
            <v>A</v>
          </cell>
          <cell r="F731" t="str">
            <v>Asset</v>
          </cell>
          <cell r="G731" t="str">
            <v>SHARE</v>
          </cell>
        </row>
        <row r="732">
          <cell r="A732">
            <v>1314232</v>
          </cell>
          <cell r="B732" t="str">
            <v>A</v>
          </cell>
          <cell r="C732" t="str">
            <v>Cash_GENIC</v>
          </cell>
          <cell r="D732" t="str">
            <v>cash_genic</v>
          </cell>
          <cell r="E732" t="str">
            <v>A</v>
          </cell>
          <cell r="F732" t="str">
            <v>Asset</v>
          </cell>
          <cell r="G732" t="str">
            <v>SHARE</v>
          </cell>
        </row>
        <row r="733">
          <cell r="A733">
            <v>1314240</v>
          </cell>
          <cell r="B733" t="str">
            <v>A</v>
          </cell>
          <cell r="C733" t="str">
            <v>Cash_BRNIC</v>
          </cell>
          <cell r="D733" t="str">
            <v>cash_brnic</v>
          </cell>
          <cell r="E733" t="str">
            <v>A</v>
          </cell>
          <cell r="F733" t="str">
            <v>Asset</v>
          </cell>
          <cell r="G733" t="str">
            <v>SHARE</v>
          </cell>
        </row>
        <row r="734">
          <cell r="A734">
            <v>1314250</v>
          </cell>
          <cell r="B734" t="str">
            <v>A</v>
          </cell>
          <cell r="C734" t="str">
            <v>Cash_MCKIC</v>
          </cell>
          <cell r="D734" t="str">
            <v>cash_mckic</v>
          </cell>
          <cell r="E734" t="str">
            <v>A</v>
          </cell>
          <cell r="F734" t="str">
            <v>Asset</v>
          </cell>
          <cell r="G734" t="str">
            <v>SHARE</v>
          </cell>
        </row>
        <row r="735">
          <cell r="A735">
            <v>1314267</v>
          </cell>
          <cell r="B735" t="str">
            <v>A</v>
          </cell>
          <cell r="C735" t="str">
            <v>Cash_HNDIC</v>
          </cell>
          <cell r="D735" t="str">
            <v>cash_hndic</v>
          </cell>
          <cell r="E735" t="str">
            <v>A</v>
          </cell>
          <cell r="F735" t="str">
            <v>Asset</v>
          </cell>
          <cell r="G735" t="str">
            <v>SHARE</v>
          </cell>
        </row>
        <row r="736">
          <cell r="A736">
            <v>1314275</v>
          </cell>
          <cell r="B736" t="str">
            <v>A</v>
          </cell>
          <cell r="C736" t="str">
            <v>Cash_TRHIC</v>
          </cell>
          <cell r="D736" t="str">
            <v>cash_trhic</v>
          </cell>
          <cell r="E736" t="str">
            <v>A</v>
          </cell>
          <cell r="F736" t="str">
            <v>Asset</v>
          </cell>
          <cell r="G736" t="str">
            <v>SHARE</v>
          </cell>
        </row>
        <row r="737">
          <cell r="A737">
            <v>1314283</v>
          </cell>
          <cell r="B737" t="str">
            <v>A</v>
          </cell>
          <cell r="C737" t="str">
            <v>Cash_DCVIC</v>
          </cell>
          <cell r="D737" t="str">
            <v>cash_dcvic</v>
          </cell>
          <cell r="E737" t="str">
            <v>A</v>
          </cell>
          <cell r="F737" t="str">
            <v>Asset</v>
          </cell>
          <cell r="G737" t="str">
            <v>SHARE</v>
          </cell>
        </row>
        <row r="738">
          <cell r="A738">
            <v>1314291</v>
          </cell>
          <cell r="B738" t="str">
            <v>A</v>
          </cell>
          <cell r="C738" t="str">
            <v>Cash_BLGIC</v>
          </cell>
          <cell r="D738" t="str">
            <v>cash_blgic</v>
          </cell>
          <cell r="E738" t="str">
            <v>A</v>
          </cell>
          <cell r="F738" t="str">
            <v>Asset</v>
          </cell>
          <cell r="G738" t="str">
            <v>SHARE</v>
          </cell>
        </row>
        <row r="739">
          <cell r="A739">
            <v>1314294</v>
          </cell>
          <cell r="B739" t="str">
            <v>A</v>
          </cell>
          <cell r="C739" t="str">
            <v>Cash - Mellon Draft -003-4294</v>
          </cell>
          <cell r="D739" t="str">
            <v>MELLONDRFT</v>
          </cell>
          <cell r="E739" t="str">
            <v>A</v>
          </cell>
          <cell r="F739" t="str">
            <v>Asset</v>
          </cell>
          <cell r="G739" t="str">
            <v>SHARE</v>
          </cell>
        </row>
        <row r="740">
          <cell r="A740">
            <v>1314297</v>
          </cell>
          <cell r="B740" t="str">
            <v>A</v>
          </cell>
          <cell r="C740" t="str">
            <v>Cash - JP Morgan Chase 4297</v>
          </cell>
          <cell r="D740" t="str">
            <v>Cash 4297</v>
          </cell>
          <cell r="E740" t="str">
            <v>A</v>
          </cell>
          <cell r="F740" t="str">
            <v>Asset</v>
          </cell>
          <cell r="G740" t="str">
            <v>SHARE</v>
          </cell>
        </row>
        <row r="741">
          <cell r="A741">
            <v>1314305</v>
          </cell>
          <cell r="B741" t="str">
            <v>A</v>
          </cell>
          <cell r="C741" t="str">
            <v>Cash</v>
          </cell>
          <cell r="D741" t="str">
            <v>cash</v>
          </cell>
          <cell r="E741" t="str">
            <v>A</v>
          </cell>
          <cell r="F741" t="str">
            <v>Asset</v>
          </cell>
          <cell r="G741" t="str">
            <v>SHARE</v>
          </cell>
        </row>
        <row r="742">
          <cell r="A742">
            <v>1314313</v>
          </cell>
          <cell r="B742" t="str">
            <v>A</v>
          </cell>
          <cell r="C742" t="str">
            <v>Cash_BBMIC</v>
          </cell>
          <cell r="D742" t="str">
            <v>cash_bbmic</v>
          </cell>
          <cell r="E742" t="str">
            <v>A</v>
          </cell>
          <cell r="F742" t="str">
            <v>Asset</v>
          </cell>
          <cell r="G742" t="str">
            <v>SHARE</v>
          </cell>
        </row>
        <row r="743">
          <cell r="A743">
            <v>1314321</v>
          </cell>
          <cell r="B743" t="str">
            <v>A</v>
          </cell>
          <cell r="C743" t="str">
            <v>Cash_ETRIC</v>
          </cell>
          <cell r="D743" t="str">
            <v>cash_etric</v>
          </cell>
          <cell r="E743" t="str">
            <v>A</v>
          </cell>
          <cell r="F743" t="str">
            <v>Asset</v>
          </cell>
          <cell r="G743" t="str">
            <v>SHARE</v>
          </cell>
        </row>
        <row r="744">
          <cell r="A744">
            <v>1314348</v>
          </cell>
          <cell r="B744" t="str">
            <v>A</v>
          </cell>
          <cell r="C744" t="str">
            <v>Cash_ESVIC</v>
          </cell>
          <cell r="D744" t="str">
            <v>cash_esvic</v>
          </cell>
          <cell r="E744" t="str">
            <v>A</v>
          </cell>
          <cell r="F744" t="str">
            <v>Asset</v>
          </cell>
          <cell r="G744" t="str">
            <v>SHARE</v>
          </cell>
        </row>
        <row r="745">
          <cell r="A745">
            <v>1314356</v>
          </cell>
          <cell r="B745" t="str">
            <v>A</v>
          </cell>
          <cell r="C745" t="str">
            <v>Cash_ESLIC</v>
          </cell>
          <cell r="D745" t="str">
            <v>cash_eslic</v>
          </cell>
          <cell r="E745" t="str">
            <v>A</v>
          </cell>
          <cell r="F745" t="str">
            <v>Asset</v>
          </cell>
          <cell r="G745" t="str">
            <v>SHARE</v>
          </cell>
        </row>
        <row r="746">
          <cell r="A746">
            <v>1314358</v>
          </cell>
          <cell r="B746" t="str">
            <v>A</v>
          </cell>
          <cell r="C746" t="str">
            <v>Cash - Mellon Draft -003-4358</v>
          </cell>
          <cell r="D746" t="str">
            <v>MELLONPLUS</v>
          </cell>
          <cell r="E746" t="str">
            <v>A</v>
          </cell>
          <cell r="F746" t="str">
            <v>Asset</v>
          </cell>
          <cell r="G746" t="str">
            <v>SHARE</v>
          </cell>
        </row>
        <row r="747">
          <cell r="A747">
            <v>1314511</v>
          </cell>
          <cell r="B747" t="str">
            <v>A</v>
          </cell>
          <cell r="C747" t="str">
            <v>Cash -JP Morgan Chase</v>
          </cell>
          <cell r="D747" t="str">
            <v>Cash-Chase</v>
          </cell>
          <cell r="E747" t="str">
            <v>A</v>
          </cell>
          <cell r="F747" t="str">
            <v>Asset</v>
          </cell>
          <cell r="G747" t="str">
            <v>SHARE</v>
          </cell>
        </row>
        <row r="748">
          <cell r="A748">
            <v>1314541</v>
          </cell>
          <cell r="B748" t="str">
            <v>A</v>
          </cell>
          <cell r="C748" t="str">
            <v>Mellon Bank 001_4541</v>
          </cell>
          <cell r="D748" t="str">
            <v>MB4541</v>
          </cell>
          <cell r="E748" t="str">
            <v>A</v>
          </cell>
          <cell r="F748" t="str">
            <v>Asset</v>
          </cell>
          <cell r="G748" t="str">
            <v>SHARE</v>
          </cell>
        </row>
        <row r="749">
          <cell r="A749">
            <v>1314574</v>
          </cell>
          <cell r="B749" t="str">
            <v>A</v>
          </cell>
          <cell r="C749" t="str">
            <v>Cash - JPM 08806364574</v>
          </cell>
          <cell r="D749" t="str">
            <v>JPMCHASE</v>
          </cell>
          <cell r="E749" t="str">
            <v>A</v>
          </cell>
          <cell r="F749" t="str">
            <v>Asset</v>
          </cell>
          <cell r="G749" t="str">
            <v>SHARE</v>
          </cell>
        </row>
        <row r="750">
          <cell r="A750">
            <v>1314750</v>
          </cell>
          <cell r="B750" t="str">
            <v>A</v>
          </cell>
          <cell r="C750" t="str">
            <v>Cash-Mellon Bank-Master ZBA</v>
          </cell>
          <cell r="D750" t="str">
            <v>Cash-ZBA</v>
          </cell>
          <cell r="E750" t="str">
            <v>A</v>
          </cell>
          <cell r="F750" t="str">
            <v>Asset</v>
          </cell>
          <cell r="G750" t="str">
            <v>SHARE</v>
          </cell>
        </row>
        <row r="751">
          <cell r="A751">
            <v>1314788</v>
          </cell>
          <cell r="B751" t="str">
            <v>A</v>
          </cell>
          <cell r="C751" t="str">
            <v>Cash - Mellon Draft -003-4788</v>
          </cell>
          <cell r="D751" t="str">
            <v>MELLONDRFT</v>
          </cell>
          <cell r="E751" t="str">
            <v>A</v>
          </cell>
          <cell r="F751" t="str">
            <v>Asset</v>
          </cell>
          <cell r="G751" t="str">
            <v>SHARE</v>
          </cell>
        </row>
        <row r="752">
          <cell r="A752">
            <v>1314915</v>
          </cell>
          <cell r="B752" t="str">
            <v>A</v>
          </cell>
          <cell r="C752" t="str">
            <v>Cash-CIBC (USD) Transactions</v>
          </cell>
          <cell r="D752" t="str">
            <v>CIBCUSD</v>
          </cell>
          <cell r="E752" t="str">
            <v>A</v>
          </cell>
          <cell r="F752" t="str">
            <v>Asset</v>
          </cell>
          <cell r="G752" t="str">
            <v>SHARE</v>
          </cell>
        </row>
        <row r="753">
          <cell r="A753">
            <v>1314995</v>
          </cell>
          <cell r="B753" t="str">
            <v>A</v>
          </cell>
          <cell r="C753" t="str">
            <v>Chase Bank Acct 08806374995</v>
          </cell>
          <cell r="D753" t="str">
            <v>Chase 4995</v>
          </cell>
          <cell r="E753" t="str">
            <v>A</v>
          </cell>
          <cell r="F753" t="str">
            <v>Asset</v>
          </cell>
          <cell r="G753" t="str">
            <v>SHARE</v>
          </cell>
        </row>
        <row r="754">
          <cell r="A754">
            <v>1315041</v>
          </cell>
          <cell r="B754" t="str">
            <v>A</v>
          </cell>
          <cell r="C754" t="str">
            <v>Cash - JPM Chase - 5041-DRIP</v>
          </cell>
          <cell r="D754" t="str">
            <v>Cash_Drip</v>
          </cell>
          <cell r="E754" t="str">
            <v>A</v>
          </cell>
          <cell r="F754" t="str">
            <v>Asset</v>
          </cell>
          <cell r="G754" t="str">
            <v>SHARE</v>
          </cell>
        </row>
        <row r="755">
          <cell r="A755">
            <v>1315042</v>
          </cell>
          <cell r="B755" t="str">
            <v>A</v>
          </cell>
          <cell r="C755" t="str">
            <v>JPMorganChase Acct 08806375042</v>
          </cell>
          <cell r="D755" t="str">
            <v>Chase 5042</v>
          </cell>
          <cell r="E755" t="str">
            <v>A</v>
          </cell>
          <cell r="F755" t="str">
            <v>Asset</v>
          </cell>
          <cell r="G755" t="str">
            <v>SHARE</v>
          </cell>
        </row>
        <row r="756">
          <cell r="A756">
            <v>1315101</v>
          </cell>
          <cell r="B756" t="str">
            <v>A</v>
          </cell>
          <cell r="C756" t="str">
            <v>Canadian Bank Acct - UTSOL</v>
          </cell>
          <cell r="D756" t="str">
            <v>CANADABANK</v>
          </cell>
          <cell r="E756" t="str">
            <v>A</v>
          </cell>
          <cell r="F756" t="str">
            <v>Asset</v>
          </cell>
          <cell r="G756" t="str">
            <v>SHARE</v>
          </cell>
        </row>
        <row r="757">
          <cell r="A757">
            <v>1315115</v>
          </cell>
          <cell r="B757" t="str">
            <v>A</v>
          </cell>
          <cell r="C757" t="str">
            <v>Cash - Mellon Draft -003-5115</v>
          </cell>
          <cell r="D757" t="str">
            <v>MELLON_SES</v>
          </cell>
          <cell r="E757" t="str">
            <v>A</v>
          </cell>
          <cell r="F757" t="str">
            <v>Asset</v>
          </cell>
          <cell r="G757" t="str">
            <v>SHARE</v>
          </cell>
        </row>
        <row r="758">
          <cell r="A758">
            <v>1315161</v>
          </cell>
          <cell r="B758" t="str">
            <v>A</v>
          </cell>
          <cell r="C758" t="str">
            <v>Cash - Chase Bank 5161</v>
          </cell>
          <cell r="D758" t="str">
            <v>Cash-CB516</v>
          </cell>
          <cell r="E758" t="str">
            <v>A</v>
          </cell>
          <cell r="F758" t="str">
            <v>Asset</v>
          </cell>
          <cell r="G758" t="str">
            <v>SHARE</v>
          </cell>
        </row>
        <row r="759">
          <cell r="A759">
            <v>1315591</v>
          </cell>
          <cell r="B759" t="str">
            <v>A</v>
          </cell>
          <cell r="C759" t="str">
            <v>Bank of Amer 3751755591</v>
          </cell>
          <cell r="D759" t="str">
            <v>BOA5591</v>
          </cell>
          <cell r="E759" t="str">
            <v>A</v>
          </cell>
          <cell r="F759" t="str">
            <v>Asset</v>
          </cell>
          <cell r="G759" t="str">
            <v>SHARE</v>
          </cell>
        </row>
        <row r="760">
          <cell r="A760">
            <v>1315696</v>
          </cell>
          <cell r="B760" t="str">
            <v>A</v>
          </cell>
          <cell r="C760" t="str">
            <v>Cash_JP Morgan Chase</v>
          </cell>
          <cell r="D760" t="str">
            <v>Cash_Chase</v>
          </cell>
          <cell r="E760" t="str">
            <v>A</v>
          </cell>
          <cell r="F760" t="str">
            <v>Asset</v>
          </cell>
          <cell r="G760" t="str">
            <v>SHARE</v>
          </cell>
        </row>
        <row r="761">
          <cell r="A761">
            <v>1315900</v>
          </cell>
          <cell r="B761" t="str">
            <v>A</v>
          </cell>
          <cell r="C761" t="str">
            <v>Cash-Money Pool</v>
          </cell>
          <cell r="D761" t="str">
            <v>Cash-Money</v>
          </cell>
          <cell r="E761" t="str">
            <v>A</v>
          </cell>
          <cell r="F761" t="str">
            <v>Asset</v>
          </cell>
          <cell r="G761" t="str">
            <v>SHARE</v>
          </cell>
        </row>
        <row r="762">
          <cell r="A762">
            <v>1316016</v>
          </cell>
          <cell r="B762" t="str">
            <v>A</v>
          </cell>
          <cell r="C762" t="str">
            <v>Cash-CIBC (CAD) Transactions</v>
          </cell>
          <cell r="D762" t="str">
            <v>CIBCCAD</v>
          </cell>
          <cell r="E762" t="str">
            <v>A</v>
          </cell>
          <cell r="F762" t="str">
            <v>Asset</v>
          </cell>
          <cell r="G762" t="str">
            <v>SHARE</v>
          </cell>
        </row>
        <row r="763">
          <cell r="A763">
            <v>1316031</v>
          </cell>
          <cell r="B763" t="str">
            <v>A</v>
          </cell>
          <cell r="C763" t="str">
            <v>Cash-BankOne-644366031</v>
          </cell>
          <cell r="D763" t="str">
            <v>CashBank1</v>
          </cell>
          <cell r="E763" t="str">
            <v>A</v>
          </cell>
          <cell r="F763" t="str">
            <v>Asset</v>
          </cell>
          <cell r="G763" t="str">
            <v>SHARE</v>
          </cell>
        </row>
        <row r="764">
          <cell r="A764">
            <v>1316077</v>
          </cell>
          <cell r="B764" t="str">
            <v>A</v>
          </cell>
          <cell r="C764" t="str">
            <v>Cash-Chase-USD Receipts</v>
          </cell>
          <cell r="D764" t="str">
            <v>CHASEUSD</v>
          </cell>
          <cell r="E764" t="str">
            <v>A</v>
          </cell>
          <cell r="F764" t="str">
            <v>Asset</v>
          </cell>
          <cell r="G764" t="str">
            <v>SHARE</v>
          </cell>
        </row>
        <row r="765">
          <cell r="A765">
            <v>1316218</v>
          </cell>
          <cell r="B765" t="str">
            <v>A</v>
          </cell>
          <cell r="C765" t="str">
            <v>Bank of America</v>
          </cell>
          <cell r="D765" t="str">
            <v>Cash-BOA</v>
          </cell>
          <cell r="E765" t="str">
            <v>A</v>
          </cell>
          <cell r="F765" t="str">
            <v>Asset</v>
          </cell>
          <cell r="G765" t="str">
            <v>SHARE</v>
          </cell>
        </row>
        <row r="766">
          <cell r="A766">
            <v>1316300</v>
          </cell>
          <cell r="B766" t="str">
            <v>A</v>
          </cell>
          <cell r="C766" t="str">
            <v>Austin Bank Jacksonville</v>
          </cell>
          <cell r="D766" t="str">
            <v>Austin Ban</v>
          </cell>
          <cell r="E766" t="str">
            <v>A</v>
          </cell>
          <cell r="F766" t="str">
            <v>Asset</v>
          </cell>
          <cell r="G766" t="str">
            <v>SHARE</v>
          </cell>
        </row>
        <row r="767">
          <cell r="A767">
            <v>1316301</v>
          </cell>
          <cell r="B767" t="str">
            <v>A</v>
          </cell>
          <cell r="C767" t="str">
            <v>First State Bank Overton</v>
          </cell>
          <cell r="D767" t="str">
            <v>First Stat</v>
          </cell>
          <cell r="E767" t="str">
            <v>A</v>
          </cell>
          <cell r="F767" t="str">
            <v>Asset</v>
          </cell>
          <cell r="G767" t="str">
            <v>SHARE</v>
          </cell>
        </row>
        <row r="768">
          <cell r="A768">
            <v>1316302</v>
          </cell>
          <cell r="B768" t="str">
            <v>A</v>
          </cell>
          <cell r="C768" t="str">
            <v>Austin Bank Rusk</v>
          </cell>
          <cell r="D768" t="str">
            <v>Austin Ban</v>
          </cell>
          <cell r="E768" t="str">
            <v>A</v>
          </cell>
          <cell r="F768" t="str">
            <v>Asset</v>
          </cell>
          <cell r="G768" t="str">
            <v>SHARE</v>
          </cell>
        </row>
        <row r="769">
          <cell r="A769">
            <v>1316303</v>
          </cell>
          <cell r="B769" t="str">
            <v>A</v>
          </cell>
          <cell r="C769" t="str">
            <v>Austin Bank Whitehouse</v>
          </cell>
          <cell r="D769" t="str">
            <v>Austin Ban</v>
          </cell>
          <cell r="E769" t="str">
            <v>A</v>
          </cell>
          <cell r="F769" t="str">
            <v>Asset</v>
          </cell>
          <cell r="G769" t="str">
            <v>SHARE</v>
          </cell>
        </row>
        <row r="770">
          <cell r="A770">
            <v>1316304</v>
          </cell>
          <cell r="B770" t="str">
            <v>A</v>
          </cell>
          <cell r="C770" t="str">
            <v>First State Bank Temple</v>
          </cell>
          <cell r="D770" t="str">
            <v>First Stat</v>
          </cell>
          <cell r="E770" t="str">
            <v>A</v>
          </cell>
          <cell r="F770" t="str">
            <v>Asset</v>
          </cell>
          <cell r="G770" t="str">
            <v>SHARE</v>
          </cell>
        </row>
        <row r="771">
          <cell r="A771">
            <v>1316305</v>
          </cell>
          <cell r="B771" t="str">
            <v>A</v>
          </cell>
          <cell r="C771" t="str">
            <v>First National Bank Mexia</v>
          </cell>
          <cell r="D771" t="str">
            <v>First Natl</v>
          </cell>
          <cell r="E771" t="str">
            <v>A</v>
          </cell>
          <cell r="F771" t="str">
            <v>Asset</v>
          </cell>
          <cell r="G771" t="str">
            <v>SHARE</v>
          </cell>
        </row>
        <row r="772">
          <cell r="A772">
            <v>1316306</v>
          </cell>
          <cell r="B772" t="str">
            <v>A</v>
          </cell>
          <cell r="C772" t="str">
            <v>First National Bank Fairfield</v>
          </cell>
          <cell r="D772" t="str">
            <v>First Natl</v>
          </cell>
          <cell r="E772" t="str">
            <v>A</v>
          </cell>
          <cell r="F772" t="str">
            <v>Asset</v>
          </cell>
          <cell r="G772" t="str">
            <v>SHARE</v>
          </cell>
        </row>
        <row r="773">
          <cell r="A773">
            <v>1316307</v>
          </cell>
          <cell r="B773" t="str">
            <v>A</v>
          </cell>
          <cell r="C773" t="str">
            <v>Cash-BofAmerica-Jacksonville</v>
          </cell>
          <cell r="D773" t="str">
            <v>BnkofAmer</v>
          </cell>
          <cell r="E773" t="str">
            <v>A</v>
          </cell>
          <cell r="F773" t="str">
            <v>Asset</v>
          </cell>
          <cell r="G773" t="str">
            <v>SHARE</v>
          </cell>
        </row>
        <row r="774">
          <cell r="A774">
            <v>1316354</v>
          </cell>
          <cell r="B774" t="str">
            <v>A</v>
          </cell>
          <cell r="C774" t="str">
            <v>JPMorgan ChaseAcct 08806376354</v>
          </cell>
          <cell r="D774" t="str">
            <v>Chase 6354</v>
          </cell>
          <cell r="E774" t="str">
            <v>A</v>
          </cell>
          <cell r="F774" t="str">
            <v>Asset</v>
          </cell>
          <cell r="G774" t="str">
            <v>SHARE</v>
          </cell>
        </row>
        <row r="775">
          <cell r="A775">
            <v>1316389</v>
          </cell>
          <cell r="B775" t="str">
            <v>A</v>
          </cell>
          <cell r="C775" t="str">
            <v>MELLON BANK 0056389</v>
          </cell>
          <cell r="D775" t="str">
            <v>MB6389</v>
          </cell>
          <cell r="E775" t="str">
            <v>A</v>
          </cell>
          <cell r="F775" t="str">
            <v>Asset</v>
          </cell>
          <cell r="G775" t="str">
            <v>SHARE</v>
          </cell>
        </row>
        <row r="776">
          <cell r="A776">
            <v>1316446</v>
          </cell>
          <cell r="B776" t="str">
            <v>A</v>
          </cell>
          <cell r="C776" t="str">
            <v>Cash-Mellon-Disb-OLD</v>
          </cell>
          <cell r="D776" t="str">
            <v>MellonOLD</v>
          </cell>
          <cell r="E776" t="str">
            <v>A</v>
          </cell>
          <cell r="F776" t="str">
            <v>Asset</v>
          </cell>
          <cell r="G776" t="str">
            <v>SHARE</v>
          </cell>
        </row>
        <row r="777">
          <cell r="A777">
            <v>1316771</v>
          </cell>
          <cell r="B777" t="str">
            <v>A</v>
          </cell>
          <cell r="C777" t="str">
            <v>Allfirst</v>
          </cell>
          <cell r="D777" t="str">
            <v>Allfirst</v>
          </cell>
          <cell r="E777" t="str">
            <v>A</v>
          </cell>
          <cell r="F777" t="str">
            <v>Asset</v>
          </cell>
          <cell r="G777" t="str">
            <v>SHARE</v>
          </cell>
        </row>
        <row r="778">
          <cell r="A778">
            <v>1317049</v>
          </cell>
          <cell r="B778" t="str">
            <v>A</v>
          </cell>
          <cell r="C778" t="str">
            <v>Cash-Bank of New York</v>
          </cell>
          <cell r="D778" t="str">
            <v>Cash-BONY</v>
          </cell>
          <cell r="E778" t="str">
            <v>A</v>
          </cell>
          <cell r="F778" t="str">
            <v>Asset</v>
          </cell>
          <cell r="G778" t="str">
            <v>SHARE</v>
          </cell>
        </row>
        <row r="779">
          <cell r="A779">
            <v>1317064</v>
          </cell>
          <cell r="B779" t="str">
            <v>A</v>
          </cell>
          <cell r="C779" t="str">
            <v>JP Morgan Chase</v>
          </cell>
          <cell r="D779" t="str">
            <v>JPMorganCh</v>
          </cell>
          <cell r="E779" t="str">
            <v>A</v>
          </cell>
          <cell r="F779" t="str">
            <v>Asset</v>
          </cell>
          <cell r="G779" t="str">
            <v>SHARE</v>
          </cell>
        </row>
        <row r="780">
          <cell r="A780">
            <v>1317109</v>
          </cell>
          <cell r="B780" t="str">
            <v>A</v>
          </cell>
          <cell r="C780" t="str">
            <v>Cash - INSOL Denver account</v>
          </cell>
          <cell r="D780" t="str">
            <v>Cash_Dnvr</v>
          </cell>
          <cell r="E780" t="str">
            <v>A</v>
          </cell>
          <cell r="F780" t="str">
            <v>Asset</v>
          </cell>
          <cell r="G780" t="str">
            <v>SHARE</v>
          </cell>
        </row>
        <row r="781">
          <cell r="A781">
            <v>1317203</v>
          </cell>
          <cell r="B781" t="str">
            <v>A</v>
          </cell>
          <cell r="C781" t="str">
            <v>Cash-Mellon 7203</v>
          </cell>
          <cell r="D781" t="str">
            <v>Mellon</v>
          </cell>
          <cell r="E781" t="str">
            <v>A</v>
          </cell>
          <cell r="F781" t="str">
            <v>Asset</v>
          </cell>
          <cell r="G781" t="str">
            <v>SHARE</v>
          </cell>
        </row>
        <row r="782">
          <cell r="A782">
            <v>1317204</v>
          </cell>
          <cell r="B782" t="str">
            <v>A</v>
          </cell>
          <cell r="C782" t="str">
            <v>Cash-Mellon 7204</v>
          </cell>
          <cell r="D782" t="str">
            <v>Mellon</v>
          </cell>
          <cell r="E782" t="str">
            <v>A</v>
          </cell>
          <cell r="F782" t="str">
            <v>Asset</v>
          </cell>
          <cell r="G782" t="str">
            <v>SHARE</v>
          </cell>
        </row>
        <row r="783">
          <cell r="A783">
            <v>1317205</v>
          </cell>
          <cell r="B783" t="str">
            <v>A</v>
          </cell>
          <cell r="C783" t="str">
            <v>Cash-Mellon 7205</v>
          </cell>
          <cell r="D783" t="str">
            <v>Mellon</v>
          </cell>
          <cell r="E783" t="str">
            <v>A</v>
          </cell>
          <cell r="F783" t="str">
            <v>Asset</v>
          </cell>
          <cell r="G783" t="str">
            <v>SHARE</v>
          </cell>
        </row>
        <row r="784">
          <cell r="A784">
            <v>1317209</v>
          </cell>
          <cell r="B784" t="str">
            <v>A</v>
          </cell>
          <cell r="C784" t="str">
            <v>Cash-Chase Bank of Texas 7209</v>
          </cell>
          <cell r="D784" t="str">
            <v>Chase Bnk</v>
          </cell>
          <cell r="E784" t="str">
            <v>A</v>
          </cell>
          <cell r="F784" t="str">
            <v>Asset</v>
          </cell>
          <cell r="G784" t="str">
            <v>SHARE</v>
          </cell>
        </row>
        <row r="785">
          <cell r="A785">
            <v>1317210</v>
          </cell>
          <cell r="B785" t="str">
            <v>A</v>
          </cell>
          <cell r="C785" t="str">
            <v>Cash-BOA-1403-Customer Draft</v>
          </cell>
          <cell r="D785" t="str">
            <v>Bank Ameri</v>
          </cell>
          <cell r="E785" t="str">
            <v>A</v>
          </cell>
          <cell r="F785" t="str">
            <v>Asset</v>
          </cell>
          <cell r="G785" t="str">
            <v>SHARE</v>
          </cell>
        </row>
        <row r="786">
          <cell r="A786">
            <v>1317211</v>
          </cell>
          <cell r="B786" t="str">
            <v>A</v>
          </cell>
          <cell r="C786" t="str">
            <v>Cash-Mellon 7211</v>
          </cell>
          <cell r="D786" t="str">
            <v>Mellon</v>
          </cell>
          <cell r="E786" t="str">
            <v>A</v>
          </cell>
          <cell r="F786" t="str">
            <v>Asset</v>
          </cell>
          <cell r="G786" t="str">
            <v>SHARE</v>
          </cell>
        </row>
        <row r="787">
          <cell r="A787">
            <v>1317212</v>
          </cell>
          <cell r="B787" t="str">
            <v>A</v>
          </cell>
          <cell r="C787" t="str">
            <v>Cash-Mellon 7212</v>
          </cell>
          <cell r="D787" t="str">
            <v>Mellon</v>
          </cell>
          <cell r="E787" t="str">
            <v>A</v>
          </cell>
          <cell r="F787" t="str">
            <v>Asset</v>
          </cell>
          <cell r="G787" t="str">
            <v>SHARE</v>
          </cell>
        </row>
        <row r="788">
          <cell r="A788">
            <v>1317213</v>
          </cell>
          <cell r="B788" t="str">
            <v>A</v>
          </cell>
          <cell r="C788" t="str">
            <v>Cash-NationsBank 7213</v>
          </cell>
          <cell r="D788" t="str">
            <v>NationsBnk</v>
          </cell>
          <cell r="E788" t="str">
            <v>A</v>
          </cell>
          <cell r="F788" t="str">
            <v>Asset</v>
          </cell>
          <cell r="G788" t="str">
            <v>SHARE</v>
          </cell>
        </row>
        <row r="789">
          <cell r="A789">
            <v>1317214</v>
          </cell>
          <cell r="B789" t="str">
            <v>A</v>
          </cell>
          <cell r="C789" t="str">
            <v>Cash-Chase-0991-3rd Party Coll</v>
          </cell>
          <cell r="D789" t="str">
            <v>Chase TX</v>
          </cell>
          <cell r="E789" t="str">
            <v>A</v>
          </cell>
          <cell r="F789" t="str">
            <v>Asset</v>
          </cell>
          <cell r="G789" t="str">
            <v>SHARE</v>
          </cell>
        </row>
        <row r="790">
          <cell r="A790">
            <v>1317215</v>
          </cell>
          <cell r="B790" t="str">
            <v>A</v>
          </cell>
          <cell r="C790" t="str">
            <v>Cash-Chase-6795-Concentration</v>
          </cell>
          <cell r="D790" t="str">
            <v>Chase TX</v>
          </cell>
          <cell r="E790" t="str">
            <v>A</v>
          </cell>
          <cell r="F790" t="str">
            <v>Asset</v>
          </cell>
          <cell r="G790" t="str">
            <v>SHARE</v>
          </cell>
        </row>
        <row r="791">
          <cell r="A791">
            <v>1317216</v>
          </cell>
          <cell r="B791" t="str">
            <v>A</v>
          </cell>
          <cell r="C791" t="str">
            <v>Cash-Chase-7171 Project Hapn</v>
          </cell>
          <cell r="D791" t="str">
            <v>Chase TX</v>
          </cell>
          <cell r="E791" t="str">
            <v>A</v>
          </cell>
          <cell r="F791" t="str">
            <v>Asset</v>
          </cell>
          <cell r="G791" t="str">
            <v>SHARE</v>
          </cell>
        </row>
        <row r="792">
          <cell r="A792">
            <v>1317217</v>
          </cell>
          <cell r="B792" t="str">
            <v>A</v>
          </cell>
          <cell r="C792" t="str">
            <v>Cash - NationsBank 7217</v>
          </cell>
          <cell r="D792" t="str">
            <v>Cash-Natio</v>
          </cell>
          <cell r="E792" t="str">
            <v>A</v>
          </cell>
          <cell r="F792" t="str">
            <v>Asset</v>
          </cell>
          <cell r="G792" t="str">
            <v>SHARE</v>
          </cell>
        </row>
        <row r="793">
          <cell r="A793">
            <v>1317220</v>
          </cell>
          <cell r="B793" t="str">
            <v>A</v>
          </cell>
          <cell r="C793" t="str">
            <v>Cash - NationsBank 7220</v>
          </cell>
          <cell r="D793" t="str">
            <v>Cash-Natio</v>
          </cell>
          <cell r="E793" t="str">
            <v>A</v>
          </cell>
          <cell r="F793" t="str">
            <v>Asset</v>
          </cell>
          <cell r="G793" t="str">
            <v>SHARE</v>
          </cell>
        </row>
        <row r="794">
          <cell r="A794">
            <v>1317221</v>
          </cell>
          <cell r="B794" t="str">
            <v>A</v>
          </cell>
          <cell r="C794" t="str">
            <v>Cash-Chase Bank of Texas 7221</v>
          </cell>
          <cell r="D794" t="str">
            <v>Chase TX</v>
          </cell>
          <cell r="E794" t="str">
            <v>A</v>
          </cell>
          <cell r="F794" t="str">
            <v>Asset</v>
          </cell>
          <cell r="G794" t="str">
            <v>SHARE</v>
          </cell>
        </row>
        <row r="795">
          <cell r="A795">
            <v>1317222</v>
          </cell>
          <cell r="B795" t="str">
            <v>A</v>
          </cell>
          <cell r="C795" t="str">
            <v>Cash-Mellon 7222</v>
          </cell>
          <cell r="D795" t="str">
            <v>Mellon</v>
          </cell>
          <cell r="E795" t="str">
            <v>A</v>
          </cell>
          <cell r="F795" t="str">
            <v>Asset</v>
          </cell>
          <cell r="G795" t="str">
            <v>SHARE</v>
          </cell>
        </row>
        <row r="796">
          <cell r="A796">
            <v>1317223</v>
          </cell>
          <cell r="B796" t="str">
            <v>A</v>
          </cell>
          <cell r="C796" t="str">
            <v>Cash-Chase Bank of Texas 7223</v>
          </cell>
          <cell r="D796" t="str">
            <v>Chase TX</v>
          </cell>
          <cell r="E796" t="str">
            <v>A</v>
          </cell>
          <cell r="F796" t="str">
            <v>Asset</v>
          </cell>
          <cell r="G796" t="str">
            <v>SHARE</v>
          </cell>
        </row>
        <row r="797">
          <cell r="A797">
            <v>1317224</v>
          </cell>
          <cell r="B797" t="str">
            <v>A</v>
          </cell>
          <cell r="C797" t="str">
            <v>Cash-Chase Bank of Texas 7224</v>
          </cell>
          <cell r="D797" t="str">
            <v>Chase TX</v>
          </cell>
          <cell r="E797" t="str">
            <v>A</v>
          </cell>
          <cell r="F797" t="str">
            <v>Asset</v>
          </cell>
          <cell r="G797" t="str">
            <v>SHARE</v>
          </cell>
        </row>
        <row r="798">
          <cell r="A798">
            <v>1317225</v>
          </cell>
          <cell r="B798" t="str">
            <v>A</v>
          </cell>
          <cell r="C798" t="str">
            <v>Cash -Chase Bank of Texas 7225</v>
          </cell>
          <cell r="D798" t="str">
            <v>Cash-Chase</v>
          </cell>
          <cell r="E798" t="str">
            <v>A</v>
          </cell>
          <cell r="F798" t="str">
            <v>Asset</v>
          </cell>
          <cell r="G798" t="str">
            <v>SHARE</v>
          </cell>
        </row>
        <row r="799">
          <cell r="A799">
            <v>1317226</v>
          </cell>
          <cell r="B799" t="str">
            <v>A</v>
          </cell>
          <cell r="C799" t="str">
            <v>Cash -Chase Bank of Texas 7226</v>
          </cell>
          <cell r="D799" t="str">
            <v>Cash-Chase</v>
          </cell>
          <cell r="E799" t="str">
            <v>A</v>
          </cell>
          <cell r="F799" t="str">
            <v>Asset</v>
          </cell>
          <cell r="G799" t="str">
            <v>SHARE</v>
          </cell>
        </row>
        <row r="800">
          <cell r="A800">
            <v>1317227</v>
          </cell>
          <cell r="B800" t="str">
            <v>A</v>
          </cell>
          <cell r="C800" t="str">
            <v>Cash -Chase Bank of Texas 7227</v>
          </cell>
          <cell r="D800" t="str">
            <v>Cash-Chase</v>
          </cell>
          <cell r="E800" t="str">
            <v>A</v>
          </cell>
          <cell r="F800" t="str">
            <v>Asset</v>
          </cell>
          <cell r="G800" t="str">
            <v>SHARE</v>
          </cell>
        </row>
        <row r="801">
          <cell r="A801">
            <v>1317228</v>
          </cell>
          <cell r="B801" t="str">
            <v>A</v>
          </cell>
          <cell r="C801" t="str">
            <v>Cash -Chase Bank of Texas 7228</v>
          </cell>
          <cell r="D801" t="str">
            <v>Cash-Chase</v>
          </cell>
          <cell r="E801" t="str">
            <v>A</v>
          </cell>
          <cell r="F801" t="str">
            <v>Asset</v>
          </cell>
          <cell r="G801" t="str">
            <v>SHARE</v>
          </cell>
        </row>
        <row r="802">
          <cell r="A802">
            <v>1317230</v>
          </cell>
          <cell r="B802" t="str">
            <v>A</v>
          </cell>
          <cell r="C802" t="str">
            <v>Cash -Chase Bank of Texas 7230</v>
          </cell>
          <cell r="D802" t="str">
            <v>Cash-Chase</v>
          </cell>
          <cell r="E802" t="str">
            <v>A</v>
          </cell>
          <cell r="F802" t="str">
            <v>Asset</v>
          </cell>
          <cell r="G802" t="str">
            <v>SHARE</v>
          </cell>
        </row>
        <row r="803">
          <cell r="A803">
            <v>1317231</v>
          </cell>
          <cell r="B803" t="str">
            <v>A</v>
          </cell>
          <cell r="C803" t="str">
            <v>Cash -Chase Bank of Texas 7231</v>
          </cell>
          <cell r="D803" t="str">
            <v>Cash-Chase</v>
          </cell>
          <cell r="E803" t="str">
            <v>A</v>
          </cell>
          <cell r="F803" t="str">
            <v>Asset</v>
          </cell>
          <cell r="G803" t="str">
            <v>SHARE</v>
          </cell>
        </row>
        <row r="804">
          <cell r="A804">
            <v>1317232</v>
          </cell>
          <cell r="B804" t="str">
            <v>A</v>
          </cell>
          <cell r="C804" t="str">
            <v>Cash -Chase Bank of Texas 7232</v>
          </cell>
          <cell r="D804" t="str">
            <v>Cash-Chase</v>
          </cell>
          <cell r="E804" t="str">
            <v>A</v>
          </cell>
          <cell r="F804" t="str">
            <v>Asset</v>
          </cell>
          <cell r="G804" t="str">
            <v>SHARE</v>
          </cell>
        </row>
        <row r="805">
          <cell r="A805">
            <v>1317233</v>
          </cell>
          <cell r="B805" t="str">
            <v>A</v>
          </cell>
          <cell r="C805" t="str">
            <v>Cash -Chase Bank of Texas 7233</v>
          </cell>
          <cell r="D805" t="str">
            <v>Cahs-Chase</v>
          </cell>
          <cell r="E805" t="str">
            <v>A</v>
          </cell>
          <cell r="F805" t="str">
            <v>Asset</v>
          </cell>
          <cell r="G805" t="str">
            <v>SHARE</v>
          </cell>
        </row>
        <row r="806">
          <cell r="A806">
            <v>1317234</v>
          </cell>
          <cell r="B806" t="str">
            <v>A</v>
          </cell>
          <cell r="C806" t="str">
            <v>Cash-First Chicago 7234</v>
          </cell>
          <cell r="D806" t="str">
            <v>1st Chicag</v>
          </cell>
          <cell r="E806" t="str">
            <v>A</v>
          </cell>
          <cell r="F806" t="str">
            <v>Asset</v>
          </cell>
          <cell r="G806" t="str">
            <v>SHARE</v>
          </cell>
        </row>
        <row r="807">
          <cell r="A807">
            <v>1317235</v>
          </cell>
          <cell r="B807" t="str">
            <v>A</v>
          </cell>
          <cell r="C807" t="str">
            <v>Cash-First Chicago 7235</v>
          </cell>
          <cell r="D807" t="str">
            <v>1st Chicag</v>
          </cell>
          <cell r="E807" t="str">
            <v>A</v>
          </cell>
          <cell r="F807" t="str">
            <v>Asset</v>
          </cell>
          <cell r="G807" t="str">
            <v>SHARE</v>
          </cell>
        </row>
        <row r="808">
          <cell r="A808">
            <v>1317236</v>
          </cell>
          <cell r="B808" t="str">
            <v>A</v>
          </cell>
          <cell r="C808" t="str">
            <v>Cash-First Chicago 7236</v>
          </cell>
          <cell r="D808" t="str">
            <v>1st Chicag</v>
          </cell>
          <cell r="E808" t="str">
            <v>A</v>
          </cell>
          <cell r="F808" t="str">
            <v>Asset</v>
          </cell>
          <cell r="G808" t="str">
            <v>SHARE</v>
          </cell>
        </row>
        <row r="809">
          <cell r="A809">
            <v>1317237</v>
          </cell>
          <cell r="B809" t="str">
            <v>A</v>
          </cell>
          <cell r="C809" t="str">
            <v>Cash-Chase Bank of Texas 7237</v>
          </cell>
          <cell r="D809" t="str">
            <v>Chase TX</v>
          </cell>
          <cell r="E809" t="str">
            <v>A</v>
          </cell>
          <cell r="F809" t="str">
            <v>Asset</v>
          </cell>
          <cell r="G809" t="str">
            <v>SHARE</v>
          </cell>
        </row>
        <row r="810">
          <cell r="A810">
            <v>1317238</v>
          </cell>
          <cell r="B810" t="str">
            <v>A</v>
          </cell>
          <cell r="C810" t="str">
            <v>Cash-NationsBank 7238</v>
          </cell>
          <cell r="D810" t="str">
            <v>NationsBnk</v>
          </cell>
          <cell r="E810" t="str">
            <v>A</v>
          </cell>
          <cell r="F810" t="str">
            <v>Asset</v>
          </cell>
          <cell r="G810" t="str">
            <v>SHARE</v>
          </cell>
        </row>
        <row r="811">
          <cell r="A811">
            <v>1317239</v>
          </cell>
          <cell r="B811" t="str">
            <v>A</v>
          </cell>
          <cell r="C811" t="str">
            <v>Cash-Chase Bank of Texas 7239</v>
          </cell>
          <cell r="D811" t="str">
            <v>Chase TX</v>
          </cell>
          <cell r="E811" t="str">
            <v>A</v>
          </cell>
          <cell r="F811" t="str">
            <v>Asset</v>
          </cell>
          <cell r="G811" t="str">
            <v>SHARE</v>
          </cell>
        </row>
        <row r="812">
          <cell r="A812">
            <v>1317240</v>
          </cell>
          <cell r="B812" t="str">
            <v>A</v>
          </cell>
          <cell r="C812" t="str">
            <v>Cash -Chase Bank of Texas 7240</v>
          </cell>
          <cell r="D812" t="str">
            <v>Cash-Chase</v>
          </cell>
          <cell r="E812" t="str">
            <v>A</v>
          </cell>
          <cell r="F812" t="str">
            <v>Asset</v>
          </cell>
          <cell r="G812" t="str">
            <v>SHARE</v>
          </cell>
        </row>
        <row r="813">
          <cell r="A813">
            <v>1317242</v>
          </cell>
          <cell r="B813" t="str">
            <v>A</v>
          </cell>
          <cell r="C813" t="str">
            <v>Cash-Chase Bank of Texas 7242</v>
          </cell>
          <cell r="D813" t="str">
            <v>Chase TX</v>
          </cell>
          <cell r="E813" t="str">
            <v>A</v>
          </cell>
          <cell r="F813" t="str">
            <v>Asset</v>
          </cell>
          <cell r="G813" t="str">
            <v>SHARE</v>
          </cell>
        </row>
        <row r="814">
          <cell r="A814">
            <v>1317243</v>
          </cell>
          <cell r="B814" t="str">
            <v>A</v>
          </cell>
          <cell r="C814" t="str">
            <v>Cash-Chase Bank of Texas 7243</v>
          </cell>
          <cell r="D814" t="str">
            <v>Chase TX</v>
          </cell>
          <cell r="E814" t="str">
            <v>A</v>
          </cell>
          <cell r="F814" t="str">
            <v>Asset</v>
          </cell>
          <cell r="G814" t="str">
            <v>SHARE</v>
          </cell>
        </row>
        <row r="815">
          <cell r="A815">
            <v>1317250</v>
          </cell>
          <cell r="B815" t="str">
            <v>A</v>
          </cell>
          <cell r="C815" t="str">
            <v>Cash-Chase Bank of Texas 7250</v>
          </cell>
          <cell r="D815" t="str">
            <v>Chase TX</v>
          </cell>
          <cell r="E815" t="str">
            <v>A</v>
          </cell>
          <cell r="F815" t="str">
            <v>Asset</v>
          </cell>
          <cell r="G815" t="str">
            <v>SHARE</v>
          </cell>
        </row>
        <row r="816">
          <cell r="A816">
            <v>1317251</v>
          </cell>
          <cell r="B816" t="str">
            <v>A</v>
          </cell>
          <cell r="C816" t="str">
            <v>Cash-Chase 7251</v>
          </cell>
          <cell r="D816" t="str">
            <v>Chase 7251</v>
          </cell>
          <cell r="E816" t="str">
            <v>A</v>
          </cell>
          <cell r="F816" t="str">
            <v>Asset</v>
          </cell>
          <cell r="G816" t="str">
            <v>SHARE</v>
          </cell>
        </row>
        <row r="817">
          <cell r="A817">
            <v>1317252</v>
          </cell>
          <cell r="B817" t="str">
            <v>A</v>
          </cell>
          <cell r="C817" t="str">
            <v>Cash-Chase-6811-COF Deposits</v>
          </cell>
          <cell r="D817" t="str">
            <v>Chase TX</v>
          </cell>
          <cell r="E817" t="str">
            <v>A</v>
          </cell>
          <cell r="F817" t="str">
            <v>Asset</v>
          </cell>
          <cell r="G817" t="str">
            <v>SHARE</v>
          </cell>
        </row>
        <row r="818">
          <cell r="A818">
            <v>1317253</v>
          </cell>
          <cell r="B818" t="str">
            <v>A</v>
          </cell>
          <cell r="C818" t="str">
            <v>Cash-Chase Bank of Texas 7253</v>
          </cell>
          <cell r="D818" t="str">
            <v>Chase TX</v>
          </cell>
          <cell r="E818" t="str">
            <v>A</v>
          </cell>
          <cell r="F818" t="str">
            <v>Asset</v>
          </cell>
          <cell r="G818" t="str">
            <v>SHARE</v>
          </cell>
        </row>
        <row r="819">
          <cell r="A819">
            <v>1317254</v>
          </cell>
          <cell r="B819" t="str">
            <v>A</v>
          </cell>
          <cell r="C819" t="str">
            <v>Cash -Chase Bank of Texas 7254</v>
          </cell>
          <cell r="D819" t="str">
            <v>Cash-Chase</v>
          </cell>
          <cell r="E819" t="str">
            <v>A</v>
          </cell>
          <cell r="F819" t="str">
            <v>Asset</v>
          </cell>
          <cell r="G819" t="str">
            <v>SHARE</v>
          </cell>
        </row>
        <row r="820">
          <cell r="A820">
            <v>1317255</v>
          </cell>
          <cell r="B820" t="str">
            <v>A</v>
          </cell>
          <cell r="C820" t="str">
            <v>Cash-Mellon 7255</v>
          </cell>
          <cell r="D820" t="str">
            <v>Mellon</v>
          </cell>
          <cell r="E820" t="str">
            <v>A</v>
          </cell>
          <cell r="F820" t="str">
            <v>Asset</v>
          </cell>
          <cell r="G820" t="str">
            <v>SHARE</v>
          </cell>
        </row>
        <row r="821">
          <cell r="A821">
            <v>1317256</v>
          </cell>
          <cell r="B821" t="str">
            <v>A</v>
          </cell>
          <cell r="C821" t="str">
            <v>Cash-Chase Bank of Texas 7256</v>
          </cell>
          <cell r="D821" t="str">
            <v>Chase TX</v>
          </cell>
          <cell r="E821" t="str">
            <v>A</v>
          </cell>
          <cell r="F821" t="str">
            <v>Asset</v>
          </cell>
          <cell r="G821" t="str">
            <v>SHARE</v>
          </cell>
        </row>
        <row r="822">
          <cell r="A822">
            <v>1317258</v>
          </cell>
          <cell r="B822" t="str">
            <v>A</v>
          </cell>
          <cell r="C822" t="str">
            <v>Cash -Chase Bank of Texas 7258</v>
          </cell>
          <cell r="D822" t="str">
            <v>Cash-Chase</v>
          </cell>
          <cell r="E822" t="str">
            <v>A</v>
          </cell>
          <cell r="F822" t="str">
            <v>Asset</v>
          </cell>
          <cell r="G822" t="str">
            <v>SHARE</v>
          </cell>
        </row>
        <row r="823">
          <cell r="A823">
            <v>1317259</v>
          </cell>
          <cell r="B823" t="str">
            <v>A</v>
          </cell>
          <cell r="C823" t="str">
            <v>Cash -Chase Bank of Texas 7259</v>
          </cell>
          <cell r="D823" t="str">
            <v>Cash-Chase</v>
          </cell>
          <cell r="E823" t="str">
            <v>A</v>
          </cell>
          <cell r="F823" t="str">
            <v>Asset</v>
          </cell>
          <cell r="G823" t="str">
            <v>SHARE</v>
          </cell>
        </row>
        <row r="824">
          <cell r="A824">
            <v>1317260</v>
          </cell>
          <cell r="B824" t="str">
            <v>A</v>
          </cell>
          <cell r="C824" t="str">
            <v>Cash -Chase Bank of Texas 7260</v>
          </cell>
          <cell r="D824" t="str">
            <v>Cash-Chase</v>
          </cell>
          <cell r="E824" t="str">
            <v>A</v>
          </cell>
          <cell r="F824" t="str">
            <v>Asset</v>
          </cell>
          <cell r="G824" t="str">
            <v>SHARE</v>
          </cell>
        </row>
        <row r="825">
          <cell r="A825">
            <v>1317263</v>
          </cell>
          <cell r="B825" t="str">
            <v>A</v>
          </cell>
          <cell r="C825" t="str">
            <v>Cash - Bank of America 263</v>
          </cell>
          <cell r="D825" t="str">
            <v>BK of Amer</v>
          </cell>
          <cell r="E825" t="str">
            <v>A</v>
          </cell>
          <cell r="F825" t="str">
            <v>Asset</v>
          </cell>
          <cell r="G825" t="str">
            <v>SHARE</v>
          </cell>
        </row>
        <row r="826">
          <cell r="A826">
            <v>1317264</v>
          </cell>
          <cell r="B826" t="str">
            <v>A</v>
          </cell>
          <cell r="C826" t="str">
            <v>Cash-Chase Bank of Texas 7264</v>
          </cell>
          <cell r="D826" t="str">
            <v>Chase TX</v>
          </cell>
          <cell r="E826" t="str">
            <v>A</v>
          </cell>
          <cell r="F826" t="str">
            <v>Asset</v>
          </cell>
          <cell r="G826" t="str">
            <v>SHARE</v>
          </cell>
        </row>
        <row r="827">
          <cell r="A827">
            <v>1317265</v>
          </cell>
          <cell r="B827" t="str">
            <v>A</v>
          </cell>
          <cell r="C827" t="str">
            <v>Cash -Chase Bank of Texas 7265</v>
          </cell>
          <cell r="D827" t="str">
            <v>Cash-Chase</v>
          </cell>
          <cell r="E827" t="str">
            <v>A</v>
          </cell>
          <cell r="F827" t="str">
            <v>Asset</v>
          </cell>
          <cell r="G827" t="str">
            <v>SHARE</v>
          </cell>
        </row>
        <row r="828">
          <cell r="A828">
            <v>1317267</v>
          </cell>
          <cell r="B828" t="str">
            <v>A</v>
          </cell>
          <cell r="C828" t="str">
            <v>Cash - Bank of America 2668</v>
          </cell>
          <cell r="D828" t="str">
            <v>Cash-BOA</v>
          </cell>
          <cell r="E828" t="str">
            <v>A</v>
          </cell>
          <cell r="F828" t="str">
            <v>Asset</v>
          </cell>
          <cell r="G828" t="str">
            <v>SHARE</v>
          </cell>
        </row>
        <row r="829">
          <cell r="A829">
            <v>1317358</v>
          </cell>
          <cell r="B829" t="str">
            <v>A</v>
          </cell>
          <cell r="C829" t="str">
            <v>Cash-Chase Bank of TX 7358</v>
          </cell>
          <cell r="D829" t="str">
            <v>Cash7358</v>
          </cell>
          <cell r="E829" t="str">
            <v>A</v>
          </cell>
          <cell r="F829" t="str">
            <v>Asset</v>
          </cell>
          <cell r="G829" t="str">
            <v>SHARE</v>
          </cell>
        </row>
        <row r="830">
          <cell r="A830">
            <v>1317371</v>
          </cell>
          <cell r="B830" t="str">
            <v>A</v>
          </cell>
          <cell r="C830" t="str">
            <v>Cash-Chase-Wholesale Gas Disb</v>
          </cell>
          <cell r="D830" t="str">
            <v>ChaseWhlsl</v>
          </cell>
          <cell r="E830" t="str">
            <v>A</v>
          </cell>
          <cell r="F830" t="str">
            <v>Asset</v>
          </cell>
          <cell r="G830" t="str">
            <v>SHARE</v>
          </cell>
        </row>
        <row r="831">
          <cell r="A831">
            <v>1317411</v>
          </cell>
          <cell r="B831" t="str">
            <v>A</v>
          </cell>
          <cell r="C831" t="str">
            <v>Cash-First Texas Bank-1060155</v>
          </cell>
          <cell r="D831" t="str">
            <v>1st TX Bnk</v>
          </cell>
          <cell r="E831" t="str">
            <v>A</v>
          </cell>
          <cell r="F831" t="str">
            <v>Asset</v>
          </cell>
          <cell r="G831" t="str">
            <v>SHARE</v>
          </cell>
        </row>
        <row r="832">
          <cell r="A832">
            <v>1317412</v>
          </cell>
          <cell r="B832" t="str">
            <v>A</v>
          </cell>
          <cell r="C832" t="str">
            <v>Cash-1stNat Bk Killeen-1168061</v>
          </cell>
          <cell r="D832" t="str">
            <v>1st Natl B</v>
          </cell>
          <cell r="E832" t="str">
            <v>A</v>
          </cell>
          <cell r="F832" t="str">
            <v>Asset</v>
          </cell>
          <cell r="G832" t="str">
            <v>SHARE</v>
          </cell>
        </row>
        <row r="833">
          <cell r="A833">
            <v>1317415</v>
          </cell>
          <cell r="B833" t="str">
            <v>A</v>
          </cell>
          <cell r="C833" t="str">
            <v>Cash-Union State Bank-27000710</v>
          </cell>
          <cell r="D833" t="str">
            <v>Union Stat</v>
          </cell>
          <cell r="E833" t="str">
            <v>A</v>
          </cell>
          <cell r="F833" t="str">
            <v>Asset</v>
          </cell>
          <cell r="G833" t="str">
            <v>SHARE</v>
          </cell>
        </row>
        <row r="834">
          <cell r="A834">
            <v>1317416</v>
          </cell>
          <cell r="B834" t="str">
            <v>A</v>
          </cell>
          <cell r="C834" t="str">
            <v>Cash-Heights State Bk-1168004</v>
          </cell>
          <cell r="D834" t="str">
            <v>Heights St</v>
          </cell>
          <cell r="E834" t="str">
            <v>A</v>
          </cell>
          <cell r="F834" t="str">
            <v>Asset</v>
          </cell>
          <cell r="G834" t="str">
            <v>SHARE</v>
          </cell>
        </row>
        <row r="835">
          <cell r="A835">
            <v>1317501</v>
          </cell>
          <cell r="B835" t="str">
            <v>A</v>
          </cell>
          <cell r="C835" t="str">
            <v>Cash-Citibank New York 7501</v>
          </cell>
          <cell r="D835" t="str">
            <v>CitibankNY</v>
          </cell>
          <cell r="E835" t="str">
            <v>A</v>
          </cell>
          <cell r="F835" t="str">
            <v>Asset</v>
          </cell>
          <cell r="G835" t="str">
            <v>SHARE</v>
          </cell>
        </row>
        <row r="836">
          <cell r="A836">
            <v>1317502</v>
          </cell>
          <cell r="B836" t="str">
            <v>A</v>
          </cell>
          <cell r="C836" t="str">
            <v>Cash-Chase-4500 COF Depository</v>
          </cell>
          <cell r="D836" t="str">
            <v>Chase Bank</v>
          </cell>
          <cell r="E836" t="str">
            <v>A</v>
          </cell>
          <cell r="F836" t="str">
            <v>Asset</v>
          </cell>
          <cell r="G836" t="str">
            <v>SHARE</v>
          </cell>
        </row>
        <row r="837">
          <cell r="A837">
            <v>1317503</v>
          </cell>
          <cell r="B837" t="str">
            <v>A</v>
          </cell>
          <cell r="C837" t="str">
            <v>Cash-Bof Americ-4375-3rdParty</v>
          </cell>
          <cell r="D837" t="str">
            <v>BnkofAmer</v>
          </cell>
          <cell r="E837" t="str">
            <v>A</v>
          </cell>
          <cell r="F837" t="str">
            <v>Asset</v>
          </cell>
          <cell r="G837" t="str">
            <v>SHARE</v>
          </cell>
        </row>
        <row r="838">
          <cell r="A838">
            <v>1317504</v>
          </cell>
          <cell r="B838" t="str">
            <v>A</v>
          </cell>
          <cell r="C838" t="str">
            <v>Cash-BofA-4525-Concentration</v>
          </cell>
          <cell r="D838" t="str">
            <v>BnkofAmer</v>
          </cell>
          <cell r="E838" t="str">
            <v>A</v>
          </cell>
          <cell r="F838" t="str">
            <v>Asset</v>
          </cell>
          <cell r="G838" t="str">
            <v>SHARE</v>
          </cell>
        </row>
        <row r="839">
          <cell r="A839">
            <v>1317505</v>
          </cell>
          <cell r="B839" t="str">
            <v>A</v>
          </cell>
          <cell r="C839" t="str">
            <v>Cash-NationsBank Dallas 7505</v>
          </cell>
          <cell r="D839" t="str">
            <v>NationsBnk</v>
          </cell>
          <cell r="E839" t="str">
            <v>A</v>
          </cell>
          <cell r="F839" t="str">
            <v>Asset</v>
          </cell>
          <cell r="G839" t="str">
            <v>SHARE</v>
          </cell>
        </row>
        <row r="840">
          <cell r="A840">
            <v>1317506</v>
          </cell>
          <cell r="B840" t="str">
            <v>A</v>
          </cell>
          <cell r="C840" t="str">
            <v>Cash-Nations-3311-COF Deposit</v>
          </cell>
          <cell r="D840" t="str">
            <v>NationsBnk</v>
          </cell>
          <cell r="E840" t="str">
            <v>A</v>
          </cell>
          <cell r="F840" t="str">
            <v>Asset</v>
          </cell>
          <cell r="G840" t="str">
            <v>SHARE</v>
          </cell>
        </row>
        <row r="841">
          <cell r="A841">
            <v>1317508</v>
          </cell>
          <cell r="B841" t="str">
            <v>A</v>
          </cell>
          <cell r="C841" t="str">
            <v>Cash-Chase Manhattan-0158-EDI</v>
          </cell>
          <cell r="D841" t="str">
            <v>Chase Manh</v>
          </cell>
          <cell r="E841" t="str">
            <v>A</v>
          </cell>
          <cell r="F841" t="str">
            <v>Asset</v>
          </cell>
          <cell r="G841" t="str">
            <v>SHARE</v>
          </cell>
        </row>
        <row r="842">
          <cell r="A842">
            <v>1317509</v>
          </cell>
          <cell r="B842" t="str">
            <v>A</v>
          </cell>
          <cell r="C842" t="str">
            <v>Cash-NationsBank of Texas 7509</v>
          </cell>
          <cell r="D842" t="str">
            <v>NationsBnk</v>
          </cell>
          <cell r="E842" t="str">
            <v>A</v>
          </cell>
          <cell r="F842" t="str">
            <v>Asset</v>
          </cell>
          <cell r="G842" t="str">
            <v>SHARE</v>
          </cell>
        </row>
        <row r="843">
          <cell r="A843">
            <v>1317510</v>
          </cell>
          <cell r="B843" t="str">
            <v>A</v>
          </cell>
          <cell r="C843" t="str">
            <v>Cash-Chase-9791-Misc AR</v>
          </cell>
          <cell r="D843" t="str">
            <v>Chase TX</v>
          </cell>
          <cell r="E843" t="str">
            <v>A</v>
          </cell>
          <cell r="F843" t="str">
            <v>Asset</v>
          </cell>
          <cell r="G843" t="str">
            <v>SHARE</v>
          </cell>
        </row>
        <row r="844">
          <cell r="A844">
            <v>1317511</v>
          </cell>
          <cell r="B844" t="str">
            <v>A</v>
          </cell>
          <cell r="C844" t="str">
            <v>Cash-BofA-0009-Common</v>
          </cell>
          <cell r="D844" t="str">
            <v>BnkofAmer</v>
          </cell>
          <cell r="E844" t="str">
            <v>A</v>
          </cell>
          <cell r="F844" t="str">
            <v>Asset</v>
          </cell>
          <cell r="G844" t="str">
            <v>SHARE</v>
          </cell>
        </row>
        <row r="845">
          <cell r="A845">
            <v>1317512</v>
          </cell>
          <cell r="B845" t="str">
            <v>A</v>
          </cell>
          <cell r="C845" t="str">
            <v>Cash-Chase-9197-CIS Common</v>
          </cell>
          <cell r="D845" t="str">
            <v>BnkofAmer</v>
          </cell>
          <cell r="E845" t="str">
            <v>A</v>
          </cell>
          <cell r="F845" t="str">
            <v>Asset</v>
          </cell>
          <cell r="G845" t="str">
            <v>SHARE</v>
          </cell>
        </row>
        <row r="846">
          <cell r="A846">
            <v>1317520</v>
          </cell>
          <cell r="B846" t="str">
            <v>A</v>
          </cell>
          <cell r="C846" t="str">
            <v>Cash-Chase Manhattan-0867</v>
          </cell>
          <cell r="D846" t="str">
            <v>Chase Manh</v>
          </cell>
          <cell r="E846" t="str">
            <v>A</v>
          </cell>
          <cell r="F846" t="str">
            <v>Asset</v>
          </cell>
          <cell r="G846" t="str">
            <v>SHARE</v>
          </cell>
        </row>
        <row r="847">
          <cell r="A847">
            <v>1317521</v>
          </cell>
          <cell r="B847" t="str">
            <v>A</v>
          </cell>
          <cell r="C847" t="str">
            <v>Cash-NationsBank Wichita Falls</v>
          </cell>
          <cell r="D847" t="str">
            <v>NationsBnk</v>
          </cell>
          <cell r="E847" t="str">
            <v>A</v>
          </cell>
          <cell r="F847" t="str">
            <v>Asset</v>
          </cell>
          <cell r="G847" t="str">
            <v>SHARE</v>
          </cell>
        </row>
        <row r="848">
          <cell r="A848">
            <v>1317524</v>
          </cell>
          <cell r="B848" t="str">
            <v>A</v>
          </cell>
          <cell r="C848" t="str">
            <v>Cash-Team Bank 7524</v>
          </cell>
          <cell r="D848" t="str">
            <v>Team Bank</v>
          </cell>
          <cell r="E848" t="str">
            <v>A</v>
          </cell>
          <cell r="F848" t="str">
            <v>Asset</v>
          </cell>
          <cell r="G848" t="str">
            <v>SHARE</v>
          </cell>
        </row>
        <row r="849">
          <cell r="A849">
            <v>1317599</v>
          </cell>
          <cell r="B849" t="str">
            <v>A</v>
          </cell>
          <cell r="C849" t="str">
            <v>RMASS EDI for Selections</v>
          </cell>
          <cell r="D849" t="str">
            <v>RMSEDISEL</v>
          </cell>
          <cell r="E849" t="str">
            <v>A</v>
          </cell>
          <cell r="F849" t="str">
            <v>Asset</v>
          </cell>
          <cell r="G849" t="str">
            <v>SHARE</v>
          </cell>
        </row>
        <row r="850">
          <cell r="A850">
            <v>1317701</v>
          </cell>
          <cell r="B850" t="str">
            <v>A</v>
          </cell>
          <cell r="C850" t="str">
            <v>Cash-Chase Bank of Texas 7701</v>
          </cell>
          <cell r="D850" t="str">
            <v>Chase TX</v>
          </cell>
          <cell r="E850" t="str">
            <v>A</v>
          </cell>
          <cell r="F850" t="str">
            <v>Asset</v>
          </cell>
          <cell r="G850" t="str">
            <v>SHARE</v>
          </cell>
        </row>
        <row r="851">
          <cell r="A851">
            <v>1317767</v>
          </cell>
          <cell r="B851" t="str">
            <v>A</v>
          </cell>
          <cell r="C851" t="str">
            <v>JP Morgan Chase</v>
          </cell>
          <cell r="D851" t="str">
            <v>Chase 7767</v>
          </cell>
          <cell r="E851" t="str">
            <v>A</v>
          </cell>
          <cell r="F851" t="str">
            <v>Asset</v>
          </cell>
          <cell r="G851" t="str">
            <v>SHARE</v>
          </cell>
        </row>
        <row r="852">
          <cell r="A852">
            <v>1317801</v>
          </cell>
          <cell r="B852" t="str">
            <v>A</v>
          </cell>
          <cell r="C852" t="str">
            <v>Cash-Chase Bank of Texas 7801</v>
          </cell>
          <cell r="D852" t="str">
            <v>Chase TX</v>
          </cell>
          <cell r="E852" t="str">
            <v>A</v>
          </cell>
          <cell r="F852" t="str">
            <v>Asset</v>
          </cell>
          <cell r="G852" t="str">
            <v>SHARE</v>
          </cell>
        </row>
        <row r="853">
          <cell r="A853">
            <v>1317918</v>
          </cell>
          <cell r="B853" t="str">
            <v>A</v>
          </cell>
          <cell r="C853" t="str">
            <v>Cash-CIBC CAD Receipt Account</v>
          </cell>
          <cell r="D853" t="str">
            <v>CIBCCAD</v>
          </cell>
          <cell r="E853" t="str">
            <v>A</v>
          </cell>
          <cell r="F853" t="str">
            <v>Asset</v>
          </cell>
          <cell r="G853" t="str">
            <v>SHARE</v>
          </cell>
        </row>
        <row r="854">
          <cell r="A854">
            <v>1318000</v>
          </cell>
          <cell r="B854" t="str">
            <v>A</v>
          </cell>
          <cell r="C854" t="str">
            <v>Restricted Cash - Current</v>
          </cell>
          <cell r="D854" t="str">
            <v>RESTR CASH</v>
          </cell>
          <cell r="E854" t="str">
            <v>A</v>
          </cell>
          <cell r="F854" t="str">
            <v>Asset</v>
          </cell>
          <cell r="G854" t="str">
            <v>SHARE</v>
          </cell>
        </row>
        <row r="855">
          <cell r="A855">
            <v>1318014</v>
          </cell>
          <cell r="B855" t="str">
            <v>A</v>
          </cell>
          <cell r="C855" t="str">
            <v>Cash - Canadian Imperial Bank</v>
          </cell>
          <cell r="D855" t="str">
            <v>CashCanBk</v>
          </cell>
          <cell r="E855" t="str">
            <v>A</v>
          </cell>
          <cell r="F855" t="str">
            <v>Asset</v>
          </cell>
          <cell r="G855" t="str">
            <v>SHARE</v>
          </cell>
        </row>
        <row r="856">
          <cell r="A856">
            <v>1318042</v>
          </cell>
          <cell r="B856" t="str">
            <v>A</v>
          </cell>
          <cell r="C856" t="str">
            <v>Cash-Chase ERCOT 3rd Party Rec</v>
          </cell>
          <cell r="D856" t="str">
            <v>ChaseERCOT</v>
          </cell>
          <cell r="E856" t="str">
            <v>A</v>
          </cell>
          <cell r="F856" t="str">
            <v>Asset</v>
          </cell>
          <cell r="G856" t="str">
            <v>SHARE</v>
          </cell>
        </row>
        <row r="857">
          <cell r="A857">
            <v>1318059</v>
          </cell>
          <cell r="B857" t="str">
            <v>A</v>
          </cell>
          <cell r="C857" t="str">
            <v>Cash-Chase-Power Rec</v>
          </cell>
          <cell r="D857" t="str">
            <v>ChasePwrRe</v>
          </cell>
          <cell r="E857" t="str">
            <v>A</v>
          </cell>
          <cell r="F857" t="str">
            <v>Asset</v>
          </cell>
          <cell r="G857" t="str">
            <v>SHARE</v>
          </cell>
        </row>
        <row r="858">
          <cell r="A858">
            <v>1318061</v>
          </cell>
          <cell r="B858" t="str">
            <v>A</v>
          </cell>
          <cell r="C858" t="str">
            <v>Cash-Chase Bank-010 038 061</v>
          </cell>
          <cell r="D858" t="str">
            <v>Chase 8061</v>
          </cell>
          <cell r="E858" t="str">
            <v>A</v>
          </cell>
          <cell r="F858" t="str">
            <v>Asset</v>
          </cell>
          <cell r="G858" t="str">
            <v>SHARE</v>
          </cell>
        </row>
        <row r="859">
          <cell r="A859">
            <v>1318178</v>
          </cell>
          <cell r="B859" t="str">
            <v>A</v>
          </cell>
          <cell r="C859" t="str">
            <v>Cash - Mellon 02018178</v>
          </cell>
          <cell r="D859" t="str">
            <v>Cash-Melln</v>
          </cell>
          <cell r="E859" t="str">
            <v>A</v>
          </cell>
          <cell r="F859" t="str">
            <v>Asset</v>
          </cell>
          <cell r="G859" t="str">
            <v>SHARE</v>
          </cell>
        </row>
        <row r="860">
          <cell r="A860">
            <v>1318255</v>
          </cell>
          <cell r="B860" t="str">
            <v>A</v>
          </cell>
          <cell r="C860" t="str">
            <v>CHASE MANHATTAN 08806258255</v>
          </cell>
          <cell r="D860" t="str">
            <v>CM8255</v>
          </cell>
          <cell r="E860" t="str">
            <v>A</v>
          </cell>
          <cell r="F860" t="str">
            <v>Asset</v>
          </cell>
          <cell r="G860" t="str">
            <v>SHARE</v>
          </cell>
        </row>
        <row r="861">
          <cell r="A861">
            <v>1318297</v>
          </cell>
          <cell r="B861" t="str">
            <v>A</v>
          </cell>
          <cell r="C861" t="str">
            <v>Chase Acct 08806258297</v>
          </cell>
          <cell r="D861" t="str">
            <v>CHASE8297</v>
          </cell>
          <cell r="E861" t="str">
            <v>A</v>
          </cell>
          <cell r="F861" t="str">
            <v>Asset</v>
          </cell>
          <cell r="G861" t="str">
            <v>SHARE</v>
          </cell>
        </row>
        <row r="862">
          <cell r="A862">
            <v>1318317</v>
          </cell>
          <cell r="B862" t="str">
            <v>A</v>
          </cell>
          <cell r="C862" t="str">
            <v>Cash-CIBC</v>
          </cell>
          <cell r="D862" t="str">
            <v>CIBC8317</v>
          </cell>
          <cell r="E862" t="str">
            <v>A</v>
          </cell>
          <cell r="F862" t="str">
            <v>Asset</v>
          </cell>
          <cell r="G862" t="str">
            <v>SHARE</v>
          </cell>
        </row>
        <row r="863">
          <cell r="A863">
            <v>1318619</v>
          </cell>
          <cell r="B863" t="str">
            <v>A</v>
          </cell>
          <cell r="C863" t="str">
            <v>CIBC account 9068619</v>
          </cell>
          <cell r="D863" t="str">
            <v>CIBC_8619</v>
          </cell>
          <cell r="E863" t="str">
            <v>A</v>
          </cell>
          <cell r="F863" t="str">
            <v>Asset</v>
          </cell>
          <cell r="G863" t="str">
            <v>SHARE</v>
          </cell>
        </row>
        <row r="864">
          <cell r="A864">
            <v>1318888</v>
          </cell>
          <cell r="B864" t="str">
            <v>A</v>
          </cell>
          <cell r="C864" t="str">
            <v>Cash-Mellon USD Pymts</v>
          </cell>
          <cell r="D864" t="str">
            <v>MLNUSDPYMT</v>
          </cell>
          <cell r="E864" t="str">
            <v>A</v>
          </cell>
          <cell r="F864" t="str">
            <v>Asset</v>
          </cell>
          <cell r="G864" t="str">
            <v>SHARE</v>
          </cell>
        </row>
        <row r="865">
          <cell r="A865">
            <v>1318909</v>
          </cell>
          <cell r="B865" t="str">
            <v>A</v>
          </cell>
          <cell r="C865" t="str">
            <v>Cash-Mellon-Wholesale Gas Disb</v>
          </cell>
          <cell r="D865" t="str">
            <v>MelnWhlslG</v>
          </cell>
          <cell r="E865" t="str">
            <v>A</v>
          </cell>
          <cell r="F865" t="str">
            <v>Asset</v>
          </cell>
          <cell r="G865" t="str">
            <v>SHARE</v>
          </cell>
        </row>
        <row r="866">
          <cell r="A866">
            <v>1318917</v>
          </cell>
          <cell r="B866" t="str">
            <v>A</v>
          </cell>
          <cell r="C866" t="str">
            <v>Cash-Mellon-Derivative Disb</v>
          </cell>
          <cell r="D866" t="str">
            <v>MelnDeriv</v>
          </cell>
          <cell r="E866" t="str">
            <v>A</v>
          </cell>
          <cell r="F866" t="str">
            <v>Asset</v>
          </cell>
          <cell r="G866" t="str">
            <v>SHARE</v>
          </cell>
        </row>
        <row r="867">
          <cell r="A867">
            <v>1318925</v>
          </cell>
          <cell r="B867" t="str">
            <v>A</v>
          </cell>
          <cell r="C867" t="str">
            <v>Cash-Mellon-ERCOT ISO Disb/Rec</v>
          </cell>
          <cell r="D867" t="str">
            <v>MlnERCOTIS</v>
          </cell>
          <cell r="E867" t="str">
            <v>A</v>
          </cell>
          <cell r="F867" t="str">
            <v>Asset</v>
          </cell>
          <cell r="G867" t="str">
            <v>SHARE</v>
          </cell>
        </row>
        <row r="868">
          <cell r="A868">
            <v>1318933</v>
          </cell>
          <cell r="B868" t="str">
            <v>A</v>
          </cell>
          <cell r="C868" t="str">
            <v>Cash-Mellon-3rd Party Disb</v>
          </cell>
          <cell r="D868" t="str">
            <v>Meln3rdpty</v>
          </cell>
          <cell r="E868" t="str">
            <v>A</v>
          </cell>
          <cell r="F868" t="str">
            <v>Asset</v>
          </cell>
          <cell r="G868" t="str">
            <v>SHARE</v>
          </cell>
        </row>
        <row r="869">
          <cell r="A869">
            <v>1318960</v>
          </cell>
          <cell r="B869" t="str">
            <v>A</v>
          </cell>
          <cell r="C869" t="str">
            <v>Lone Star Credit Union 398960</v>
          </cell>
          <cell r="D869" t="str">
            <v>LSCU8960</v>
          </cell>
          <cell r="E869" t="str">
            <v>A</v>
          </cell>
          <cell r="F869" t="str">
            <v>Asset</v>
          </cell>
          <cell r="G869" t="str">
            <v>SHARE</v>
          </cell>
        </row>
        <row r="870">
          <cell r="A870">
            <v>1319000</v>
          </cell>
          <cell r="B870" t="str">
            <v>A</v>
          </cell>
          <cell r="C870" t="str">
            <v>Cash-Transfer Of Funds</v>
          </cell>
          <cell r="D870" t="str">
            <v>Cash-Trans</v>
          </cell>
          <cell r="E870" t="str">
            <v>A</v>
          </cell>
          <cell r="F870" t="str">
            <v>Asset</v>
          </cell>
          <cell r="G870" t="str">
            <v>SHARE</v>
          </cell>
        </row>
        <row r="871">
          <cell r="A871">
            <v>1319010</v>
          </cell>
          <cell r="B871" t="str">
            <v>A</v>
          </cell>
          <cell r="C871" t="str">
            <v>Manager Fund Canada</v>
          </cell>
          <cell r="D871" t="str">
            <v>MGRFNDCAN</v>
          </cell>
          <cell r="E871" t="str">
            <v>A</v>
          </cell>
          <cell r="F871" t="str">
            <v>Asset</v>
          </cell>
          <cell r="G871" t="str">
            <v>SHARE</v>
          </cell>
        </row>
        <row r="872">
          <cell r="A872">
            <v>1319334</v>
          </cell>
          <cell r="B872" t="str">
            <v>A</v>
          </cell>
          <cell r="C872" t="str">
            <v>JP Morgan Chase Co, TX</v>
          </cell>
          <cell r="D872" t="str">
            <v>JPMORGANCH</v>
          </cell>
          <cell r="E872" t="str">
            <v>A</v>
          </cell>
          <cell r="F872" t="str">
            <v>Asset</v>
          </cell>
          <cell r="G872" t="str">
            <v>SHARE</v>
          </cell>
        </row>
        <row r="873">
          <cell r="A873">
            <v>1319351</v>
          </cell>
          <cell r="B873" t="str">
            <v>A</v>
          </cell>
          <cell r="C873" t="str">
            <v>Cash - Chase Bnk (USD) Trans</v>
          </cell>
          <cell r="D873" t="str">
            <v>CHSBNKUSD</v>
          </cell>
          <cell r="E873" t="str">
            <v>A</v>
          </cell>
          <cell r="F873" t="str">
            <v>Asset</v>
          </cell>
          <cell r="G873" t="str">
            <v>SHARE</v>
          </cell>
        </row>
        <row r="874">
          <cell r="A874">
            <v>1319427</v>
          </cell>
          <cell r="B874" t="str">
            <v>A</v>
          </cell>
          <cell r="C874" t="str">
            <v>Cash-BOA-9427-Moneypool</v>
          </cell>
          <cell r="D874" t="str">
            <v>Cash-BOA</v>
          </cell>
          <cell r="E874" t="str">
            <v>A</v>
          </cell>
          <cell r="F874" t="str">
            <v>Asset</v>
          </cell>
          <cell r="G874" t="str">
            <v>SHARE</v>
          </cell>
        </row>
        <row r="875">
          <cell r="A875">
            <v>1319500</v>
          </cell>
          <cell r="B875" t="str">
            <v>A</v>
          </cell>
          <cell r="C875" t="str">
            <v>Cash - Thrift Plan</v>
          </cell>
          <cell r="D875" t="str">
            <v>Csh-Thrift</v>
          </cell>
          <cell r="E875" t="str">
            <v>A</v>
          </cell>
          <cell r="F875" t="str">
            <v>Asset</v>
          </cell>
          <cell r="G875" t="str">
            <v>SHARE</v>
          </cell>
        </row>
        <row r="876">
          <cell r="A876">
            <v>1319581</v>
          </cell>
          <cell r="B876" t="str">
            <v>A</v>
          </cell>
          <cell r="C876" t="str">
            <v>JP Morgan Chase, TX</v>
          </cell>
          <cell r="D876" t="str">
            <v>Cash-JPMCH</v>
          </cell>
          <cell r="E876" t="str">
            <v>A</v>
          </cell>
          <cell r="F876" t="str">
            <v>Asset</v>
          </cell>
          <cell r="G876" t="str">
            <v>SHARE</v>
          </cell>
        </row>
        <row r="877">
          <cell r="A877">
            <v>1319610</v>
          </cell>
          <cell r="B877" t="str">
            <v>A</v>
          </cell>
          <cell r="C877" t="str">
            <v>Cash-Chase acct 9610</v>
          </cell>
          <cell r="D877" t="str">
            <v>Cash-Chase</v>
          </cell>
          <cell r="E877" t="str">
            <v>A</v>
          </cell>
          <cell r="F877" t="str">
            <v>Asset</v>
          </cell>
          <cell r="G877" t="str">
            <v>SHARE</v>
          </cell>
        </row>
        <row r="878">
          <cell r="A878">
            <v>1319772</v>
          </cell>
          <cell r="B878" t="str">
            <v>A</v>
          </cell>
          <cell r="C878" t="str">
            <v>ONCOR Electric Delivery Compan</v>
          </cell>
          <cell r="D878" t="str">
            <v>ONCORCASH</v>
          </cell>
          <cell r="E878" t="str">
            <v>A</v>
          </cell>
          <cell r="F878" t="str">
            <v>Asset</v>
          </cell>
          <cell r="G878" t="str">
            <v>SHARE</v>
          </cell>
        </row>
        <row r="879">
          <cell r="A879">
            <v>1319810</v>
          </cell>
          <cell r="B879" t="str">
            <v>A</v>
          </cell>
          <cell r="C879" t="str">
            <v>TXU Energy Company LLC</v>
          </cell>
          <cell r="D879" t="str">
            <v>TXUENLLC</v>
          </cell>
          <cell r="E879" t="str">
            <v>A</v>
          </cell>
          <cell r="F879" t="str">
            <v>Asset</v>
          </cell>
          <cell r="G879" t="str">
            <v>SHARE</v>
          </cell>
        </row>
        <row r="880">
          <cell r="A880">
            <v>1340000</v>
          </cell>
          <cell r="B880" t="str">
            <v>A</v>
          </cell>
          <cell r="C880" t="str">
            <v>Other Special Deposits</v>
          </cell>
          <cell r="D880" t="str">
            <v>Other Spec</v>
          </cell>
          <cell r="E880" t="str">
            <v>A</v>
          </cell>
          <cell r="F880" t="str">
            <v>Asset</v>
          </cell>
          <cell r="G880" t="str">
            <v>SHARE</v>
          </cell>
        </row>
        <row r="881">
          <cell r="A881">
            <v>1340009</v>
          </cell>
          <cell r="B881" t="str">
            <v>A</v>
          </cell>
          <cell r="C881" t="str">
            <v>Special Deposit</v>
          </cell>
          <cell r="D881" t="str">
            <v>Spcl Dep</v>
          </cell>
          <cell r="E881" t="str">
            <v>A</v>
          </cell>
          <cell r="F881" t="str">
            <v>Asset</v>
          </cell>
          <cell r="G881" t="str">
            <v>SHARE</v>
          </cell>
        </row>
        <row r="882">
          <cell r="A882">
            <v>1340200</v>
          </cell>
          <cell r="B882" t="str">
            <v>A</v>
          </cell>
          <cell r="C882" t="str">
            <v>Natwest-Pound Sterling</v>
          </cell>
          <cell r="D882" t="str">
            <v>Natwest-Po</v>
          </cell>
          <cell r="E882" t="str">
            <v>A</v>
          </cell>
          <cell r="F882" t="str">
            <v>Asset</v>
          </cell>
          <cell r="G882" t="str">
            <v>SHARE</v>
          </cell>
        </row>
        <row r="883">
          <cell r="A883">
            <v>1340300</v>
          </cell>
          <cell r="B883" t="str">
            <v>A</v>
          </cell>
          <cell r="C883" t="str">
            <v>Enstar Cash-Health Care</v>
          </cell>
          <cell r="D883" t="str">
            <v>Enstar Cas</v>
          </cell>
          <cell r="E883" t="str">
            <v>A</v>
          </cell>
          <cell r="F883" t="str">
            <v>Asset</v>
          </cell>
          <cell r="G883" t="str">
            <v>SHARE</v>
          </cell>
        </row>
        <row r="884">
          <cell r="A884">
            <v>1340400</v>
          </cell>
          <cell r="B884" t="str">
            <v>A</v>
          </cell>
          <cell r="C884" t="str">
            <v>Enstar Cash-Dependent Care</v>
          </cell>
          <cell r="D884" t="str">
            <v>Enstar Cas</v>
          </cell>
          <cell r="E884" t="str">
            <v>A</v>
          </cell>
          <cell r="F884" t="str">
            <v>Asset</v>
          </cell>
          <cell r="G884" t="str">
            <v>SHARE</v>
          </cell>
        </row>
        <row r="885">
          <cell r="A885">
            <v>1342500</v>
          </cell>
          <cell r="B885" t="str">
            <v>A</v>
          </cell>
          <cell r="C885" t="str">
            <v>Cessna</v>
          </cell>
          <cell r="D885" t="str">
            <v>Cessna</v>
          </cell>
          <cell r="E885" t="str">
            <v>A</v>
          </cell>
          <cell r="F885" t="str">
            <v>Asset</v>
          </cell>
          <cell r="G885" t="str">
            <v>SHARE</v>
          </cell>
        </row>
        <row r="886">
          <cell r="A886">
            <v>1343000</v>
          </cell>
          <cell r="B886" t="str">
            <v>A</v>
          </cell>
          <cell r="C886" t="str">
            <v>Other Special Deposits-PCS</v>
          </cell>
          <cell r="D886" t="str">
            <v>Other Spec</v>
          </cell>
          <cell r="E886" t="str">
            <v>A</v>
          </cell>
          <cell r="F886" t="str">
            <v>Asset</v>
          </cell>
          <cell r="G886" t="str">
            <v>SHARE</v>
          </cell>
        </row>
        <row r="887">
          <cell r="A887">
            <v>1343100</v>
          </cell>
          <cell r="B887" t="str">
            <v>A</v>
          </cell>
          <cell r="C887" t="str">
            <v>Workers Compensation</v>
          </cell>
          <cell r="D887" t="str">
            <v>Workers Co</v>
          </cell>
          <cell r="E887" t="str">
            <v>A</v>
          </cell>
          <cell r="F887" t="str">
            <v>Asset</v>
          </cell>
          <cell r="G887" t="str">
            <v>SHARE</v>
          </cell>
        </row>
        <row r="888">
          <cell r="A888">
            <v>1345491</v>
          </cell>
          <cell r="B888" t="str">
            <v>A</v>
          </cell>
          <cell r="C888" t="str">
            <v>Workers Comp - Fleet Bank</v>
          </cell>
          <cell r="D888" t="str">
            <v>WrkCompFLT</v>
          </cell>
          <cell r="E888" t="str">
            <v>A</v>
          </cell>
          <cell r="F888" t="str">
            <v>Asset</v>
          </cell>
          <cell r="G888" t="str">
            <v>SHARE</v>
          </cell>
        </row>
        <row r="889">
          <cell r="A889">
            <v>1348200</v>
          </cell>
          <cell r="B889" t="str">
            <v>A</v>
          </cell>
          <cell r="C889" t="str">
            <v>O &amp; M Reserve Account</v>
          </cell>
          <cell r="D889" t="str">
            <v>O &amp; M Rese</v>
          </cell>
          <cell r="E889" t="str">
            <v>A</v>
          </cell>
          <cell r="F889" t="str">
            <v>Asset</v>
          </cell>
          <cell r="G889" t="str">
            <v>SHARE</v>
          </cell>
        </row>
        <row r="890">
          <cell r="A890">
            <v>1348300</v>
          </cell>
          <cell r="B890" t="str">
            <v>A</v>
          </cell>
          <cell r="C890" t="str">
            <v>Debt Service Reserve Account</v>
          </cell>
          <cell r="D890" t="str">
            <v>Debt Servi</v>
          </cell>
          <cell r="E890" t="str">
            <v>A</v>
          </cell>
          <cell r="F890" t="str">
            <v>Asset</v>
          </cell>
          <cell r="G890" t="str">
            <v>SHARE</v>
          </cell>
        </row>
        <row r="891">
          <cell r="A891">
            <v>1348301</v>
          </cell>
          <cell r="B891" t="str">
            <v>A</v>
          </cell>
          <cell r="C891" t="str">
            <v>REP Security Deposit</v>
          </cell>
          <cell r="D891" t="str">
            <v>REPSECDEP</v>
          </cell>
          <cell r="E891" t="str">
            <v>A</v>
          </cell>
          <cell r="F891" t="str">
            <v>Asset</v>
          </cell>
          <cell r="G891" t="str">
            <v>SHARE</v>
          </cell>
        </row>
        <row r="892">
          <cell r="A892">
            <v>1348400</v>
          </cell>
          <cell r="B892" t="str">
            <v>A</v>
          </cell>
          <cell r="C892" t="str">
            <v>Reduced Generation Account</v>
          </cell>
          <cell r="D892" t="str">
            <v>Reduced Ge</v>
          </cell>
          <cell r="E892" t="str">
            <v>A</v>
          </cell>
          <cell r="F892" t="str">
            <v>Asset</v>
          </cell>
          <cell r="G892" t="str">
            <v>SHARE</v>
          </cell>
        </row>
        <row r="893">
          <cell r="A893">
            <v>1350100</v>
          </cell>
          <cell r="B893" t="str">
            <v>A</v>
          </cell>
          <cell r="C893" t="str">
            <v>Agents &amp; Managers</v>
          </cell>
          <cell r="D893" t="str">
            <v>Agents &amp; M</v>
          </cell>
          <cell r="E893" t="str">
            <v>A</v>
          </cell>
          <cell r="F893" t="str">
            <v>Asset</v>
          </cell>
          <cell r="G893" t="str">
            <v>SHARE</v>
          </cell>
        </row>
        <row r="894">
          <cell r="A894">
            <v>1350110</v>
          </cell>
          <cell r="B894" t="str">
            <v>A</v>
          </cell>
          <cell r="C894" t="str">
            <v>Agents Draft Clearing</v>
          </cell>
          <cell r="D894" t="str">
            <v>Agents Dra</v>
          </cell>
          <cell r="E894" t="str">
            <v>A</v>
          </cell>
          <cell r="F894" t="str">
            <v>Asset</v>
          </cell>
          <cell r="G894" t="str">
            <v>SHARE</v>
          </cell>
        </row>
        <row r="895">
          <cell r="A895">
            <v>1350200</v>
          </cell>
          <cell r="B895" t="str">
            <v>A</v>
          </cell>
          <cell r="C895" t="str">
            <v>Officers &amp; Employee</v>
          </cell>
          <cell r="D895" t="str">
            <v>Officers &amp;</v>
          </cell>
          <cell r="E895" t="str">
            <v>A</v>
          </cell>
          <cell r="F895" t="str">
            <v>Asset</v>
          </cell>
          <cell r="G895" t="str">
            <v>SHARE</v>
          </cell>
        </row>
        <row r="896">
          <cell r="A896">
            <v>1350300</v>
          </cell>
          <cell r="B896" t="str">
            <v>A</v>
          </cell>
          <cell r="C896" t="str">
            <v>Relocation Advances</v>
          </cell>
          <cell r="D896" t="str">
            <v>Relocation</v>
          </cell>
          <cell r="E896" t="str">
            <v>A</v>
          </cell>
          <cell r="F896" t="str">
            <v>Asset</v>
          </cell>
          <cell r="G896" t="str">
            <v>SHARE</v>
          </cell>
        </row>
        <row r="897">
          <cell r="A897">
            <v>1350500</v>
          </cell>
          <cell r="B897" t="str">
            <v>A</v>
          </cell>
          <cell r="C897" t="str">
            <v>Agents-Chile</v>
          </cell>
          <cell r="D897" t="str">
            <v>Agents-Chi</v>
          </cell>
          <cell r="E897" t="str">
            <v>A</v>
          </cell>
          <cell r="F897" t="str">
            <v>Asset</v>
          </cell>
          <cell r="G897" t="str">
            <v>SHARE</v>
          </cell>
        </row>
        <row r="898">
          <cell r="A898">
            <v>1350600</v>
          </cell>
          <cell r="B898" t="str">
            <v>A</v>
          </cell>
          <cell r="C898" t="str">
            <v>Directors</v>
          </cell>
          <cell r="D898" t="str">
            <v>Directors</v>
          </cell>
          <cell r="E898" t="str">
            <v>A</v>
          </cell>
          <cell r="F898" t="str">
            <v>Asset</v>
          </cell>
          <cell r="G898" t="str">
            <v>SHARE</v>
          </cell>
        </row>
        <row r="899">
          <cell r="A899">
            <v>1350700</v>
          </cell>
          <cell r="B899" t="str">
            <v>A</v>
          </cell>
          <cell r="C899" t="str">
            <v>Travel Advances</v>
          </cell>
          <cell r="D899" t="str">
            <v>Travel Adv</v>
          </cell>
          <cell r="E899" t="str">
            <v>A</v>
          </cell>
          <cell r="F899" t="str">
            <v>Asset</v>
          </cell>
          <cell r="G899" t="str">
            <v>SHARE</v>
          </cell>
        </row>
        <row r="900">
          <cell r="A900">
            <v>1350800</v>
          </cell>
          <cell r="B900" t="str">
            <v>A</v>
          </cell>
          <cell r="C900" t="str">
            <v>Restricted-Foreign Currency</v>
          </cell>
          <cell r="D900" t="str">
            <v>Restr-Forg</v>
          </cell>
          <cell r="E900" t="str">
            <v>A</v>
          </cell>
          <cell r="F900" t="str">
            <v>Asset</v>
          </cell>
          <cell r="G900" t="str">
            <v>SHARE</v>
          </cell>
        </row>
        <row r="901">
          <cell r="A901">
            <v>1351000</v>
          </cell>
          <cell r="B901" t="str">
            <v>A</v>
          </cell>
          <cell r="C901" t="str">
            <v>Payroll-NationsBank</v>
          </cell>
          <cell r="D901" t="str">
            <v>Payroll-Na</v>
          </cell>
          <cell r="E901" t="str">
            <v>A</v>
          </cell>
          <cell r="F901" t="str">
            <v>Asset</v>
          </cell>
          <cell r="G901" t="str">
            <v>SHARE</v>
          </cell>
        </row>
        <row r="902">
          <cell r="A902">
            <v>1352100</v>
          </cell>
          <cell r="B902" t="str">
            <v>A</v>
          </cell>
          <cell r="C902" t="str">
            <v>Spec Acct-Washington First TX</v>
          </cell>
          <cell r="D902" t="str">
            <v>Spec Acct</v>
          </cell>
          <cell r="E902" t="str">
            <v>A</v>
          </cell>
          <cell r="F902" t="str">
            <v>Asset</v>
          </cell>
          <cell r="G902" t="str">
            <v>SHARE</v>
          </cell>
        </row>
        <row r="903">
          <cell r="A903">
            <v>1352400</v>
          </cell>
          <cell r="B903" t="str">
            <v>A</v>
          </cell>
          <cell r="C903" t="str">
            <v>Medical Benefits Acct (Chase)</v>
          </cell>
          <cell r="D903" t="str">
            <v>Med Benefi</v>
          </cell>
          <cell r="E903" t="str">
            <v>A</v>
          </cell>
          <cell r="F903" t="str">
            <v>Asset</v>
          </cell>
          <cell r="G903" t="str">
            <v>SHARE</v>
          </cell>
        </row>
        <row r="904">
          <cell r="A904">
            <v>1352500</v>
          </cell>
          <cell r="B904" t="str">
            <v>A</v>
          </cell>
          <cell r="C904" t="str">
            <v>Spec Acct-Chase Bank of Texas</v>
          </cell>
          <cell r="D904" t="str">
            <v>Spec Acct</v>
          </cell>
          <cell r="E904" t="str">
            <v>A</v>
          </cell>
          <cell r="F904" t="str">
            <v>Asset</v>
          </cell>
          <cell r="G904" t="str">
            <v>SHARE</v>
          </cell>
        </row>
        <row r="905">
          <cell r="A905">
            <v>1352600</v>
          </cell>
          <cell r="B905" t="str">
            <v>A</v>
          </cell>
          <cell r="C905" t="str">
            <v>Retiree Health Benefits(Chase)</v>
          </cell>
          <cell r="D905" t="str">
            <v>Retiree He</v>
          </cell>
          <cell r="E905" t="str">
            <v>A</v>
          </cell>
          <cell r="F905" t="str">
            <v>Asset</v>
          </cell>
          <cell r="G905" t="str">
            <v>SHARE</v>
          </cell>
        </row>
        <row r="906">
          <cell r="A906">
            <v>1352900</v>
          </cell>
          <cell r="B906" t="str">
            <v>A</v>
          </cell>
          <cell r="C906" t="str">
            <v>Nationsbank</v>
          </cell>
          <cell r="D906" t="str">
            <v>Nationsban</v>
          </cell>
          <cell r="E906" t="str">
            <v>A</v>
          </cell>
          <cell r="F906" t="str">
            <v>Asset</v>
          </cell>
          <cell r="G906" t="str">
            <v>SHARE</v>
          </cell>
        </row>
        <row r="907">
          <cell r="A907">
            <v>1354000</v>
          </cell>
          <cell r="B907" t="str">
            <v>A</v>
          </cell>
          <cell r="C907" t="str">
            <v>Working Funds-Petty Cash</v>
          </cell>
          <cell r="D907" t="str">
            <v>Wrkng Fnds</v>
          </cell>
          <cell r="E907" t="str">
            <v>A</v>
          </cell>
          <cell r="F907" t="str">
            <v>Asset</v>
          </cell>
          <cell r="G907" t="str">
            <v>SHARE</v>
          </cell>
        </row>
        <row r="908">
          <cell r="A908">
            <v>1354100</v>
          </cell>
          <cell r="B908" t="str">
            <v>A</v>
          </cell>
          <cell r="C908" t="str">
            <v>Lignite Survey Fund-1St TX Bnk</v>
          </cell>
          <cell r="D908" t="str">
            <v>Lignite Su</v>
          </cell>
          <cell r="E908" t="str">
            <v>A</v>
          </cell>
          <cell r="F908" t="str">
            <v>Asset</v>
          </cell>
          <cell r="G908" t="str">
            <v>SHARE</v>
          </cell>
        </row>
        <row r="909">
          <cell r="A909">
            <v>1354200</v>
          </cell>
          <cell r="B909" t="str">
            <v>A</v>
          </cell>
          <cell r="C909" t="str">
            <v>Mgt Support Fund-NationsBank</v>
          </cell>
          <cell r="D909" t="str">
            <v>Mgt Suppor</v>
          </cell>
          <cell r="E909" t="str">
            <v>A</v>
          </cell>
          <cell r="F909" t="str">
            <v>Asset</v>
          </cell>
          <cell r="G909" t="str">
            <v>SHARE</v>
          </cell>
        </row>
        <row r="910">
          <cell r="A910">
            <v>1359900</v>
          </cell>
          <cell r="B910" t="str">
            <v>A</v>
          </cell>
          <cell r="C910" t="str">
            <v>Working Funds-Other</v>
          </cell>
          <cell r="D910" t="str">
            <v>Wrkng Fnds</v>
          </cell>
          <cell r="E910" t="str">
            <v>A</v>
          </cell>
          <cell r="F910" t="str">
            <v>Asset</v>
          </cell>
          <cell r="G910" t="str">
            <v>SHARE</v>
          </cell>
        </row>
        <row r="911">
          <cell r="A911">
            <v>1360100</v>
          </cell>
          <cell r="B911" t="str">
            <v>A</v>
          </cell>
          <cell r="C911" t="str">
            <v>Temporary Cash Investments</v>
          </cell>
          <cell r="D911" t="str">
            <v>Temporary</v>
          </cell>
          <cell r="E911" t="str">
            <v>A</v>
          </cell>
          <cell r="F911" t="str">
            <v>Asset</v>
          </cell>
          <cell r="G911" t="str">
            <v>SHARE</v>
          </cell>
        </row>
        <row r="912">
          <cell r="A912">
            <v>1361000</v>
          </cell>
          <cell r="B912" t="str">
            <v>A</v>
          </cell>
          <cell r="C912" t="str">
            <v>TCI-Certificate Of Deposit</v>
          </cell>
          <cell r="D912" t="str">
            <v>TCI-CD</v>
          </cell>
          <cell r="E912" t="str">
            <v>A</v>
          </cell>
          <cell r="F912" t="str">
            <v>Asset</v>
          </cell>
          <cell r="G912" t="str">
            <v>SHARE</v>
          </cell>
        </row>
        <row r="913">
          <cell r="A913">
            <v>1362000</v>
          </cell>
          <cell r="B913" t="str">
            <v>A</v>
          </cell>
          <cell r="C913" t="str">
            <v>TCI-Prime Commercial Paper</v>
          </cell>
          <cell r="D913" t="str">
            <v>TCI-Prime</v>
          </cell>
          <cell r="E913" t="str">
            <v>A</v>
          </cell>
          <cell r="F913" t="str">
            <v>Asset</v>
          </cell>
          <cell r="G913" t="str">
            <v>SHARE</v>
          </cell>
        </row>
        <row r="914">
          <cell r="A914">
            <v>1364000</v>
          </cell>
          <cell r="B914" t="str">
            <v>A</v>
          </cell>
          <cell r="C914" t="str">
            <v>TCI-US Government Securities</v>
          </cell>
          <cell r="D914" t="str">
            <v>TCI-US Gov</v>
          </cell>
          <cell r="E914" t="str">
            <v>A</v>
          </cell>
          <cell r="F914" t="str">
            <v>Asset</v>
          </cell>
          <cell r="G914" t="str">
            <v>SHARE</v>
          </cell>
        </row>
        <row r="915">
          <cell r="A915">
            <v>1410000</v>
          </cell>
          <cell r="B915" t="str">
            <v>A</v>
          </cell>
          <cell r="C915" t="str">
            <v>Notes Receivable-Current</v>
          </cell>
          <cell r="D915" t="str">
            <v>Notes Rece</v>
          </cell>
          <cell r="E915" t="str">
            <v>A</v>
          </cell>
          <cell r="F915" t="str">
            <v>Asset</v>
          </cell>
          <cell r="G915" t="str">
            <v>SHARE</v>
          </cell>
        </row>
        <row r="916">
          <cell r="A916">
            <v>1410010</v>
          </cell>
          <cell r="B916" t="str">
            <v>A</v>
          </cell>
          <cell r="C916" t="str">
            <v>Notes Rec - Contra Credit</v>
          </cell>
          <cell r="D916" t="str">
            <v>NR-Contra</v>
          </cell>
          <cell r="E916" t="str">
            <v>A</v>
          </cell>
          <cell r="F916" t="str">
            <v>Asset</v>
          </cell>
          <cell r="G916" t="str">
            <v>SHARE</v>
          </cell>
        </row>
        <row r="917">
          <cell r="A917">
            <v>1410100</v>
          </cell>
          <cell r="B917" t="str">
            <v>A</v>
          </cell>
          <cell r="C917" t="str">
            <v>Note Receivable-Current(Resv.)</v>
          </cell>
          <cell r="D917" t="str">
            <v>NR_Reserve</v>
          </cell>
          <cell r="E917" t="str">
            <v>A</v>
          </cell>
          <cell r="F917" t="str">
            <v>Asset</v>
          </cell>
          <cell r="G917" t="str">
            <v>SHARE</v>
          </cell>
        </row>
        <row r="918">
          <cell r="A918">
            <v>1410600</v>
          </cell>
          <cell r="B918" t="str">
            <v>A</v>
          </cell>
          <cell r="C918" t="str">
            <v>Notes Receivable-Contra Credit</v>
          </cell>
          <cell r="D918" t="str">
            <v>Notes Rece</v>
          </cell>
          <cell r="E918" t="str">
            <v>A</v>
          </cell>
          <cell r="F918" t="str">
            <v>Asset</v>
          </cell>
          <cell r="G918" t="str">
            <v>SHARE</v>
          </cell>
        </row>
        <row r="919">
          <cell r="A919">
            <v>1419000</v>
          </cell>
          <cell r="B919" t="str">
            <v>A</v>
          </cell>
          <cell r="C919" t="str">
            <v>Notes Rec AR Module Only</v>
          </cell>
          <cell r="D919" t="str">
            <v>AR Module</v>
          </cell>
          <cell r="E919" t="str">
            <v>A</v>
          </cell>
          <cell r="F919" t="str">
            <v>Asset</v>
          </cell>
          <cell r="G919" t="str">
            <v>SHARE</v>
          </cell>
        </row>
        <row r="920">
          <cell r="A920">
            <v>1420000</v>
          </cell>
          <cell r="B920" t="str">
            <v>A</v>
          </cell>
          <cell r="C920" t="str">
            <v>Customer Accounts Receivable</v>
          </cell>
          <cell r="D920" t="str">
            <v>Custmr A_R</v>
          </cell>
          <cell r="E920" t="str">
            <v>A</v>
          </cell>
          <cell r="F920" t="str">
            <v>Asset</v>
          </cell>
          <cell r="G920" t="str">
            <v>SHARE</v>
          </cell>
        </row>
        <row r="921">
          <cell r="A921">
            <v>1420002</v>
          </cell>
          <cell r="B921" t="str">
            <v>A</v>
          </cell>
          <cell r="C921" t="str">
            <v>A/R Trade Cust - Santa Ynez</v>
          </cell>
          <cell r="D921" t="str">
            <v>AR-SntaYnz</v>
          </cell>
          <cell r="E921" t="str">
            <v>A</v>
          </cell>
          <cell r="F921" t="str">
            <v>Asset</v>
          </cell>
          <cell r="G921" t="str">
            <v>SHARE</v>
          </cell>
        </row>
        <row r="922">
          <cell r="A922">
            <v>1420006</v>
          </cell>
          <cell r="B922" t="str">
            <v>A</v>
          </cell>
          <cell r="C922" t="str">
            <v>A/R Costs-Unbilled Rev-Elim</v>
          </cell>
          <cell r="D922" t="str">
            <v>ARUnbRElm</v>
          </cell>
          <cell r="E922" t="str">
            <v>A</v>
          </cell>
          <cell r="F922" t="str">
            <v>Asset</v>
          </cell>
          <cell r="G922" t="str">
            <v>SHARE</v>
          </cell>
        </row>
        <row r="923">
          <cell r="A923">
            <v>1420009</v>
          </cell>
          <cell r="B923" t="str">
            <v>A</v>
          </cell>
          <cell r="C923" t="str">
            <v>Acct Receivable Trade Cust</v>
          </cell>
          <cell r="D923" t="str">
            <v>A_R TrdCus</v>
          </cell>
          <cell r="E923" t="str">
            <v>A</v>
          </cell>
          <cell r="F923" t="str">
            <v>Asset</v>
          </cell>
          <cell r="G923" t="str">
            <v>SHARE</v>
          </cell>
        </row>
        <row r="924">
          <cell r="A924">
            <v>1420010</v>
          </cell>
          <cell r="B924" t="str">
            <v>A</v>
          </cell>
          <cell r="C924" t="str">
            <v>A/R Trade-Town Hempstead SWMA</v>
          </cell>
          <cell r="D924" t="str">
            <v>ARTHempst</v>
          </cell>
          <cell r="E924" t="str">
            <v>A</v>
          </cell>
          <cell r="F924" t="str">
            <v>Asset</v>
          </cell>
          <cell r="G924" t="str">
            <v>SHARE</v>
          </cell>
        </row>
        <row r="925">
          <cell r="A925">
            <v>1420011</v>
          </cell>
          <cell r="B925" t="str">
            <v>A</v>
          </cell>
          <cell r="C925" t="str">
            <v>Contra Trade Acct Receivable</v>
          </cell>
          <cell r="D925" t="str">
            <v>Contra AR</v>
          </cell>
          <cell r="E925" t="str">
            <v>A</v>
          </cell>
          <cell r="F925" t="str">
            <v>Asset</v>
          </cell>
          <cell r="G925" t="str">
            <v>SHARE</v>
          </cell>
        </row>
        <row r="926">
          <cell r="A926">
            <v>1420111</v>
          </cell>
          <cell r="B926" t="str">
            <v>A</v>
          </cell>
          <cell r="C926" t="str">
            <v>Liquids &amp; Thermal</v>
          </cell>
          <cell r="D926" t="str">
            <v>Liquids&amp;Th</v>
          </cell>
          <cell r="E926" t="str">
            <v>A</v>
          </cell>
          <cell r="F926" t="str">
            <v>Asset</v>
          </cell>
          <cell r="G926" t="str">
            <v>SHARE</v>
          </cell>
        </row>
        <row r="927">
          <cell r="A927">
            <v>1420112</v>
          </cell>
          <cell r="B927" t="str">
            <v>A</v>
          </cell>
          <cell r="C927" t="str">
            <v>Oil &amp; Miscellaneous Gas</v>
          </cell>
          <cell r="D927" t="str">
            <v>Oil &amp; Misc</v>
          </cell>
          <cell r="E927" t="str">
            <v>A</v>
          </cell>
          <cell r="F927" t="str">
            <v>Asset</v>
          </cell>
          <cell r="G927" t="str">
            <v>SHARE</v>
          </cell>
        </row>
        <row r="928">
          <cell r="A928">
            <v>1420113</v>
          </cell>
          <cell r="B928" t="str">
            <v>A</v>
          </cell>
          <cell r="C928" t="str">
            <v>Unapplied Receipts</v>
          </cell>
          <cell r="D928" t="str">
            <v>Unapplied</v>
          </cell>
          <cell r="E928" t="str">
            <v>A</v>
          </cell>
          <cell r="F928" t="str">
            <v>Asset</v>
          </cell>
          <cell r="G928" t="str">
            <v>SHARE</v>
          </cell>
        </row>
        <row r="929">
          <cell r="A929">
            <v>1420200</v>
          </cell>
          <cell r="B929" t="str">
            <v>A</v>
          </cell>
          <cell r="C929" t="str">
            <v>Merchandise</v>
          </cell>
          <cell r="D929" t="str">
            <v>Merchandis</v>
          </cell>
          <cell r="E929" t="str">
            <v>A</v>
          </cell>
          <cell r="F929" t="str">
            <v>Asset</v>
          </cell>
          <cell r="G929" t="str">
            <v>SHARE</v>
          </cell>
        </row>
        <row r="930">
          <cell r="A930">
            <v>1420210</v>
          </cell>
          <cell r="B930" t="str">
            <v>A</v>
          </cell>
          <cell r="C930" t="str">
            <v>Customer Accts Recv - BEST</v>
          </cell>
          <cell r="D930" t="str">
            <v>AR-BEST</v>
          </cell>
          <cell r="E930" t="str">
            <v>A</v>
          </cell>
          <cell r="F930" t="str">
            <v>Asset</v>
          </cell>
          <cell r="G930" t="str">
            <v>SHARE</v>
          </cell>
        </row>
        <row r="931">
          <cell r="A931">
            <v>1420300</v>
          </cell>
          <cell r="B931" t="str">
            <v>A</v>
          </cell>
          <cell r="C931" t="str">
            <v>Accrued Other</v>
          </cell>
          <cell r="D931" t="str">
            <v>Accrued Ot</v>
          </cell>
          <cell r="E931" t="str">
            <v>A</v>
          </cell>
          <cell r="F931" t="str">
            <v>Asset</v>
          </cell>
          <cell r="G931" t="str">
            <v>SHARE</v>
          </cell>
        </row>
        <row r="932">
          <cell r="A932">
            <v>1420310</v>
          </cell>
          <cell r="B932" t="str">
            <v>A</v>
          </cell>
          <cell r="C932" t="str">
            <v>Transferred</v>
          </cell>
          <cell r="D932" t="str">
            <v>Transferre</v>
          </cell>
          <cell r="E932" t="str">
            <v>A</v>
          </cell>
          <cell r="F932" t="str">
            <v>Asset</v>
          </cell>
          <cell r="G932" t="str">
            <v>SHARE</v>
          </cell>
        </row>
        <row r="933">
          <cell r="A933">
            <v>1420311</v>
          </cell>
          <cell r="B933" t="str">
            <v>A</v>
          </cell>
          <cell r="C933" t="str">
            <v>Intercompany Transferred</v>
          </cell>
          <cell r="D933" t="str">
            <v>Intercompa</v>
          </cell>
          <cell r="E933" t="str">
            <v>A</v>
          </cell>
          <cell r="F933" t="str">
            <v>Asset</v>
          </cell>
          <cell r="G933" t="str">
            <v>SHARE</v>
          </cell>
        </row>
        <row r="934">
          <cell r="A934">
            <v>1420400</v>
          </cell>
          <cell r="B934" t="str">
            <v>A</v>
          </cell>
          <cell r="C934" t="str">
            <v>A/R - System Benefit Fund</v>
          </cell>
          <cell r="D934" t="str">
            <v>A/R - SBF</v>
          </cell>
          <cell r="E934" t="str">
            <v>A</v>
          </cell>
          <cell r="F934" t="str">
            <v>Asset</v>
          </cell>
          <cell r="G934" t="str">
            <v>SHARE</v>
          </cell>
        </row>
        <row r="935">
          <cell r="A935">
            <v>1420500</v>
          </cell>
          <cell r="B935" t="str">
            <v>A</v>
          </cell>
          <cell r="C935" t="str">
            <v>Returned Checks</v>
          </cell>
          <cell r="D935" t="str">
            <v>Returned C</v>
          </cell>
          <cell r="E935" t="str">
            <v>A</v>
          </cell>
          <cell r="F935" t="str">
            <v>Asset</v>
          </cell>
          <cell r="G935" t="str">
            <v>SHARE</v>
          </cell>
        </row>
        <row r="936">
          <cell r="A936">
            <v>1420600</v>
          </cell>
          <cell r="B936" t="str">
            <v>A</v>
          </cell>
          <cell r="C936" t="str">
            <v>Unclassified Collections</v>
          </cell>
          <cell r="D936" t="str">
            <v>Unclassifi</v>
          </cell>
          <cell r="E936" t="str">
            <v>A</v>
          </cell>
          <cell r="F936" t="str">
            <v>Asset</v>
          </cell>
          <cell r="G936" t="str">
            <v>SHARE</v>
          </cell>
        </row>
        <row r="937">
          <cell r="A937">
            <v>1420700</v>
          </cell>
          <cell r="B937" t="str">
            <v>A</v>
          </cell>
          <cell r="C937" t="str">
            <v>Suspense</v>
          </cell>
          <cell r="D937" t="str">
            <v>Suspense</v>
          </cell>
          <cell r="E937" t="str">
            <v>A</v>
          </cell>
          <cell r="F937" t="str">
            <v>Asset</v>
          </cell>
          <cell r="G937" t="str">
            <v>SHARE</v>
          </cell>
        </row>
        <row r="938">
          <cell r="A938">
            <v>1420800</v>
          </cell>
          <cell r="B938" t="str">
            <v>A</v>
          </cell>
          <cell r="C938" t="str">
            <v>WNA Accrual</v>
          </cell>
          <cell r="D938" t="str">
            <v>WNA Accrua</v>
          </cell>
          <cell r="E938" t="str">
            <v>A</v>
          </cell>
          <cell r="F938" t="str">
            <v>Asset</v>
          </cell>
          <cell r="G938" t="str">
            <v>SHARE</v>
          </cell>
        </row>
        <row r="939">
          <cell r="A939">
            <v>1420900</v>
          </cell>
          <cell r="B939" t="str">
            <v>A</v>
          </cell>
          <cell r="C939" t="str">
            <v>A/R - Standard Offer Program</v>
          </cell>
          <cell r="D939" t="str">
            <v>A/R SOP</v>
          </cell>
          <cell r="E939" t="str">
            <v>A</v>
          </cell>
          <cell r="F939" t="str">
            <v>Asset</v>
          </cell>
          <cell r="G939" t="str">
            <v>SHARE</v>
          </cell>
        </row>
        <row r="940">
          <cell r="A940">
            <v>1421000</v>
          </cell>
          <cell r="B940" t="str">
            <v>A</v>
          </cell>
          <cell r="C940" t="str">
            <v>Electric-CIS</v>
          </cell>
          <cell r="D940" t="str">
            <v>Electric-C</v>
          </cell>
          <cell r="E940" t="str">
            <v>A</v>
          </cell>
          <cell r="F940" t="str">
            <v>Asset</v>
          </cell>
          <cell r="G940" t="str">
            <v>SHARE</v>
          </cell>
        </row>
        <row r="941">
          <cell r="A941">
            <v>1422000</v>
          </cell>
          <cell r="B941" t="str">
            <v>A</v>
          </cell>
          <cell r="C941" t="str">
            <v>Gas-CIS</v>
          </cell>
          <cell r="D941" t="str">
            <v>Gas-CIS</v>
          </cell>
          <cell r="E941" t="str">
            <v>A</v>
          </cell>
          <cell r="F941" t="str">
            <v>Asset</v>
          </cell>
          <cell r="G941" t="str">
            <v>SHARE</v>
          </cell>
        </row>
        <row r="942">
          <cell r="A942">
            <v>1422010</v>
          </cell>
          <cell r="B942" t="str">
            <v>A</v>
          </cell>
          <cell r="C942" t="str">
            <v>Gas A_R-Gas Master</v>
          </cell>
          <cell r="D942" t="str">
            <v>Gas A_R-GM</v>
          </cell>
          <cell r="E942" t="str">
            <v>A</v>
          </cell>
          <cell r="F942" t="str">
            <v>Asset</v>
          </cell>
          <cell r="G942" t="str">
            <v>SHARE</v>
          </cell>
        </row>
        <row r="943">
          <cell r="A943">
            <v>1422100</v>
          </cell>
          <cell r="B943" t="str">
            <v>A</v>
          </cell>
          <cell r="C943" t="str">
            <v>Gas</v>
          </cell>
          <cell r="D943" t="str">
            <v>Gas</v>
          </cell>
          <cell r="E943" t="str">
            <v>A</v>
          </cell>
          <cell r="F943" t="str">
            <v>Asset</v>
          </cell>
          <cell r="G943" t="str">
            <v>SHARE</v>
          </cell>
        </row>
        <row r="944">
          <cell r="A944">
            <v>1422200</v>
          </cell>
          <cell r="B944" t="str">
            <v>A</v>
          </cell>
          <cell r="C944" t="str">
            <v>Accrued Gas</v>
          </cell>
          <cell r="D944" t="str">
            <v>Accrued Ga</v>
          </cell>
          <cell r="E944" t="str">
            <v>A</v>
          </cell>
          <cell r="F944" t="str">
            <v>Asset</v>
          </cell>
          <cell r="G944" t="str">
            <v>SHARE</v>
          </cell>
        </row>
        <row r="945">
          <cell r="A945">
            <v>1422300</v>
          </cell>
          <cell r="B945" t="str">
            <v>A</v>
          </cell>
          <cell r="C945" t="str">
            <v>Gas-CIS - Third Party Receipts</v>
          </cell>
          <cell r="D945" t="str">
            <v>Gas-CIS3rd</v>
          </cell>
          <cell r="E945" t="str">
            <v>A</v>
          </cell>
          <cell r="F945" t="str">
            <v>Asset</v>
          </cell>
          <cell r="G945" t="str">
            <v>SHARE</v>
          </cell>
        </row>
        <row r="946">
          <cell r="A946">
            <v>1422400</v>
          </cell>
          <cell r="B946" t="str">
            <v>A</v>
          </cell>
          <cell r="C946" t="str">
            <v>CIS AR Estimate</v>
          </cell>
          <cell r="D946" t="str">
            <v>CIS AR Est</v>
          </cell>
          <cell r="E946" t="str">
            <v>A</v>
          </cell>
          <cell r="F946" t="str">
            <v>Asset</v>
          </cell>
          <cell r="G946" t="str">
            <v>SHARE</v>
          </cell>
        </row>
        <row r="947">
          <cell r="A947">
            <v>1423000</v>
          </cell>
          <cell r="B947" t="str">
            <v>A</v>
          </cell>
          <cell r="C947" t="str">
            <v>Sale of Electric Receivables</v>
          </cell>
          <cell r="D947" t="str">
            <v>Sale of El</v>
          </cell>
          <cell r="E947" t="str">
            <v>A</v>
          </cell>
          <cell r="F947" t="str">
            <v>Asset</v>
          </cell>
          <cell r="G947" t="str">
            <v>SHARE</v>
          </cell>
        </row>
        <row r="948">
          <cell r="A948">
            <v>1423100</v>
          </cell>
          <cell r="B948" t="str">
            <v>A</v>
          </cell>
          <cell r="C948" t="str">
            <v>Sale of Gas Receivables</v>
          </cell>
          <cell r="D948" t="str">
            <v>Sale of Ga</v>
          </cell>
          <cell r="E948" t="str">
            <v>A</v>
          </cell>
          <cell r="F948" t="str">
            <v>Asset</v>
          </cell>
          <cell r="G948" t="str">
            <v>SHARE</v>
          </cell>
        </row>
        <row r="949">
          <cell r="A949">
            <v>1423200</v>
          </cell>
          <cell r="B949" t="str">
            <v>A</v>
          </cell>
          <cell r="C949" t="str">
            <v>Notes Receivable from ERINC</v>
          </cell>
          <cell r="D949" t="str">
            <v>NR_ERINC</v>
          </cell>
          <cell r="E949" t="str">
            <v>A</v>
          </cell>
          <cell r="F949" t="str">
            <v>Asset</v>
          </cell>
          <cell r="G949" t="str">
            <v>SHARE</v>
          </cell>
        </row>
        <row r="950">
          <cell r="A950">
            <v>1428000</v>
          </cell>
          <cell r="B950" t="str">
            <v>A</v>
          </cell>
          <cell r="C950" t="str">
            <v>Customer AR Split to RP</v>
          </cell>
          <cell r="D950" t="str">
            <v>CustARtoRP</v>
          </cell>
          <cell r="E950" t="str">
            <v>A</v>
          </cell>
          <cell r="F950" t="str">
            <v>Asset</v>
          </cell>
          <cell r="G950" t="str">
            <v>SHARE</v>
          </cell>
        </row>
        <row r="951">
          <cell r="A951">
            <v>1428010</v>
          </cell>
          <cell r="B951" t="str">
            <v>A</v>
          </cell>
          <cell r="C951" t="str">
            <v>Cust AR Split to Platinum</v>
          </cell>
          <cell r="D951" t="str">
            <v>ARtoPlatnm</v>
          </cell>
          <cell r="E951" t="str">
            <v>A</v>
          </cell>
          <cell r="F951" t="str">
            <v>Asset</v>
          </cell>
          <cell r="G951" t="str">
            <v>SHARE</v>
          </cell>
        </row>
        <row r="952">
          <cell r="A952">
            <v>1429000</v>
          </cell>
          <cell r="B952" t="str">
            <v>A</v>
          </cell>
          <cell r="C952" t="str">
            <v>Customer Rec AR Module Only</v>
          </cell>
          <cell r="D952" t="str">
            <v>AR Module</v>
          </cell>
          <cell r="E952" t="str">
            <v>A</v>
          </cell>
          <cell r="F952" t="str">
            <v>Asset</v>
          </cell>
          <cell r="G952" t="str">
            <v>SHARE</v>
          </cell>
        </row>
        <row r="953">
          <cell r="A953">
            <v>1430100</v>
          </cell>
          <cell r="B953" t="str">
            <v>A</v>
          </cell>
          <cell r="C953" t="str">
            <v>Other Misc Accounts Receivable</v>
          </cell>
          <cell r="D953" t="str">
            <v>Other Misc</v>
          </cell>
          <cell r="E953" t="str">
            <v>A</v>
          </cell>
          <cell r="F953" t="str">
            <v>Asset</v>
          </cell>
          <cell r="G953" t="str">
            <v>SHARE</v>
          </cell>
        </row>
        <row r="954">
          <cell r="A954">
            <v>1430101</v>
          </cell>
          <cell r="B954" t="str">
            <v>A</v>
          </cell>
          <cell r="C954" t="str">
            <v>Other Misc A/R-Contra Credit</v>
          </cell>
          <cell r="D954" t="str">
            <v>A/R-Contra</v>
          </cell>
          <cell r="E954" t="str">
            <v>A</v>
          </cell>
          <cell r="F954" t="str">
            <v>Asset</v>
          </cell>
          <cell r="G954" t="str">
            <v>SHARE</v>
          </cell>
        </row>
        <row r="955">
          <cell r="A955">
            <v>1430110</v>
          </cell>
          <cell r="B955" t="str">
            <v>A</v>
          </cell>
          <cell r="C955" t="str">
            <v>A_R - Foreign VAT</v>
          </cell>
          <cell r="D955" t="str">
            <v>ForeignVAT</v>
          </cell>
          <cell r="E955" t="str">
            <v>A</v>
          </cell>
          <cell r="F955" t="str">
            <v>Asset</v>
          </cell>
          <cell r="G955" t="str">
            <v>SHARE</v>
          </cell>
        </row>
        <row r="956">
          <cell r="A956">
            <v>1430111</v>
          </cell>
          <cell r="B956" t="str">
            <v>A</v>
          </cell>
          <cell r="C956" t="str">
            <v>AR - Split Check -Platinum_FIM</v>
          </cell>
          <cell r="D956" t="str">
            <v>ARSpltCHK</v>
          </cell>
          <cell r="E956" t="str">
            <v>A</v>
          </cell>
          <cell r="F956" t="str">
            <v>Asset</v>
          </cell>
          <cell r="G956" t="str">
            <v>SHARE</v>
          </cell>
        </row>
        <row r="957">
          <cell r="A957">
            <v>1430200</v>
          </cell>
          <cell r="B957" t="str">
            <v>A</v>
          </cell>
          <cell r="C957" t="str">
            <v>Estimates</v>
          </cell>
          <cell r="D957" t="str">
            <v>Estimates</v>
          </cell>
          <cell r="E957" t="str">
            <v>A</v>
          </cell>
          <cell r="F957" t="str">
            <v>Asset</v>
          </cell>
          <cell r="G957" t="str">
            <v>SHARE</v>
          </cell>
        </row>
        <row r="958">
          <cell r="A958">
            <v>1430230</v>
          </cell>
          <cell r="B958" t="str">
            <v>A</v>
          </cell>
          <cell r="C958" t="str">
            <v>A_R-Gas-CAM</v>
          </cell>
          <cell r="D958" t="str">
            <v>ARGASCAM</v>
          </cell>
          <cell r="E958" t="str">
            <v>A</v>
          </cell>
          <cell r="F958" t="str">
            <v>Asset</v>
          </cell>
          <cell r="G958" t="str">
            <v>SHARE</v>
          </cell>
        </row>
        <row r="959">
          <cell r="A959">
            <v>1430231</v>
          </cell>
          <cell r="B959" t="str">
            <v>A</v>
          </cell>
          <cell r="C959" t="str">
            <v>A_R-Gas-Accrual</v>
          </cell>
          <cell r="D959" t="str">
            <v>ARGASACCRL</v>
          </cell>
          <cell r="E959" t="str">
            <v>A</v>
          </cell>
          <cell r="F959" t="str">
            <v>Asset</v>
          </cell>
          <cell r="G959" t="str">
            <v>SHARE</v>
          </cell>
        </row>
        <row r="960">
          <cell r="A960">
            <v>1430232</v>
          </cell>
          <cell r="B960" t="str">
            <v>A</v>
          </cell>
          <cell r="C960" t="str">
            <v>A_R-Power-CAM</v>
          </cell>
          <cell r="D960" t="str">
            <v>ARPWRCAM</v>
          </cell>
          <cell r="E960" t="str">
            <v>A</v>
          </cell>
          <cell r="F960" t="str">
            <v>Asset</v>
          </cell>
          <cell r="G960" t="str">
            <v>SHARE</v>
          </cell>
        </row>
        <row r="961">
          <cell r="A961">
            <v>1430233</v>
          </cell>
          <cell r="B961" t="str">
            <v>A</v>
          </cell>
          <cell r="C961" t="str">
            <v>A_R-Power-Accrual</v>
          </cell>
          <cell r="D961" t="str">
            <v>ARPWRACCRL</v>
          </cell>
          <cell r="E961" t="str">
            <v>A</v>
          </cell>
          <cell r="F961" t="str">
            <v>Asset</v>
          </cell>
          <cell r="G961" t="str">
            <v>SHARE</v>
          </cell>
        </row>
        <row r="962">
          <cell r="A962">
            <v>1430234</v>
          </cell>
          <cell r="B962" t="str">
            <v>A</v>
          </cell>
          <cell r="C962" t="str">
            <v>A_R-Gas Derivative-System</v>
          </cell>
          <cell r="D962" t="str">
            <v>ARDERVCAM</v>
          </cell>
          <cell r="E962" t="str">
            <v>A</v>
          </cell>
          <cell r="F962" t="str">
            <v>Asset</v>
          </cell>
          <cell r="G962" t="str">
            <v>SHARE</v>
          </cell>
        </row>
        <row r="963">
          <cell r="A963">
            <v>1430235</v>
          </cell>
          <cell r="B963" t="str">
            <v>A</v>
          </cell>
          <cell r="C963" t="str">
            <v>A_R-Gas Derivative-Accrual</v>
          </cell>
          <cell r="D963" t="str">
            <v>ARDERVACCR</v>
          </cell>
          <cell r="E963" t="str">
            <v>A</v>
          </cell>
          <cell r="F963" t="str">
            <v>Asset</v>
          </cell>
          <cell r="G963" t="str">
            <v>SHARE</v>
          </cell>
        </row>
        <row r="964">
          <cell r="A964">
            <v>1430236</v>
          </cell>
          <cell r="B964" t="str">
            <v>A</v>
          </cell>
          <cell r="C964" t="str">
            <v>A_R - ERCOT Settlements-System</v>
          </cell>
          <cell r="D964" t="str">
            <v>ARERCOTSys</v>
          </cell>
          <cell r="E964" t="str">
            <v>A</v>
          </cell>
          <cell r="F964" t="str">
            <v>Asset</v>
          </cell>
          <cell r="G964" t="str">
            <v>SHARE</v>
          </cell>
        </row>
        <row r="965">
          <cell r="A965">
            <v>1430237</v>
          </cell>
          <cell r="B965" t="str">
            <v>A</v>
          </cell>
          <cell r="C965" t="str">
            <v>A_R - ERCOT Settlements-Accru.</v>
          </cell>
          <cell r="D965" t="str">
            <v>ARERCOTAcr</v>
          </cell>
          <cell r="E965" t="str">
            <v>A</v>
          </cell>
          <cell r="F965" t="str">
            <v>Asset</v>
          </cell>
          <cell r="G965" t="str">
            <v>SHARE</v>
          </cell>
        </row>
        <row r="966">
          <cell r="A966">
            <v>1430238</v>
          </cell>
          <cell r="B966" t="str">
            <v>A</v>
          </cell>
          <cell r="C966" t="str">
            <v>A_R-Renewable Energy Credits</v>
          </cell>
          <cell r="D966" t="str">
            <v>AR-Credits</v>
          </cell>
          <cell r="E966" t="str">
            <v>A</v>
          </cell>
          <cell r="F966" t="str">
            <v>Asset</v>
          </cell>
          <cell r="G966" t="str">
            <v>SHARE</v>
          </cell>
        </row>
        <row r="967">
          <cell r="A967">
            <v>1430239</v>
          </cell>
          <cell r="B967" t="str">
            <v>A</v>
          </cell>
          <cell r="C967" t="str">
            <v>A_R-Emission Credits</v>
          </cell>
          <cell r="D967" t="str">
            <v>AR Credits</v>
          </cell>
          <cell r="E967" t="str">
            <v>A</v>
          </cell>
          <cell r="F967" t="str">
            <v>Asset</v>
          </cell>
          <cell r="G967" t="str">
            <v>SHARE</v>
          </cell>
        </row>
        <row r="968">
          <cell r="A968">
            <v>1430240</v>
          </cell>
          <cell r="B968" t="str">
            <v>A</v>
          </cell>
          <cell r="C968" t="str">
            <v>A_R - Fuel Oil - CAM</v>
          </cell>
          <cell r="D968" t="str">
            <v>AR-FO-CAM</v>
          </cell>
          <cell r="E968" t="str">
            <v>A</v>
          </cell>
          <cell r="F968" t="str">
            <v>Asset</v>
          </cell>
          <cell r="G968" t="str">
            <v>SHARE</v>
          </cell>
        </row>
        <row r="969">
          <cell r="A969">
            <v>1430241</v>
          </cell>
          <cell r="B969" t="str">
            <v>A</v>
          </cell>
          <cell r="C969" t="str">
            <v>A_R - Fuel Oil - Accrual</v>
          </cell>
          <cell r="D969" t="str">
            <v>AR-FO-ACCR</v>
          </cell>
          <cell r="E969" t="str">
            <v>A</v>
          </cell>
          <cell r="F969" t="str">
            <v>Asset</v>
          </cell>
          <cell r="G969" t="str">
            <v>SHARE</v>
          </cell>
        </row>
        <row r="970">
          <cell r="A970">
            <v>1430242</v>
          </cell>
          <cell r="B970" t="str">
            <v>A</v>
          </cell>
          <cell r="C970" t="str">
            <v>A_R - Coal - CAM</v>
          </cell>
          <cell r="D970" t="str">
            <v>AR-COAL-C</v>
          </cell>
          <cell r="E970" t="str">
            <v>A</v>
          </cell>
          <cell r="F970" t="str">
            <v>Asset</v>
          </cell>
          <cell r="G970" t="str">
            <v>SHARE</v>
          </cell>
        </row>
        <row r="971">
          <cell r="A971">
            <v>1430243</v>
          </cell>
          <cell r="B971" t="str">
            <v>A</v>
          </cell>
          <cell r="C971" t="str">
            <v>A_R - Coal - Accrual</v>
          </cell>
          <cell r="D971" t="str">
            <v>AR-COAL-A</v>
          </cell>
          <cell r="E971" t="str">
            <v>A</v>
          </cell>
          <cell r="F971" t="str">
            <v>Asset</v>
          </cell>
          <cell r="G971" t="str">
            <v>SHARE</v>
          </cell>
        </row>
        <row r="972">
          <cell r="A972">
            <v>1430244</v>
          </cell>
          <cell r="B972" t="str">
            <v>A</v>
          </cell>
          <cell r="C972" t="str">
            <v>A_R - Emission Credits - CAM</v>
          </cell>
          <cell r="D972" t="str">
            <v>AR-EC-CAM</v>
          </cell>
          <cell r="E972" t="str">
            <v>A</v>
          </cell>
          <cell r="F972" t="str">
            <v>Asset</v>
          </cell>
          <cell r="G972" t="str">
            <v>SHARE</v>
          </cell>
        </row>
        <row r="973">
          <cell r="A973">
            <v>1430245</v>
          </cell>
          <cell r="B973" t="str">
            <v>A</v>
          </cell>
          <cell r="C973" t="str">
            <v>A_R - Emission Credits - Accru</v>
          </cell>
          <cell r="D973" t="str">
            <v>AR-EC-ACCR</v>
          </cell>
          <cell r="E973" t="str">
            <v>A</v>
          </cell>
          <cell r="F973" t="str">
            <v>Asset</v>
          </cell>
          <cell r="G973" t="str">
            <v>SHARE</v>
          </cell>
        </row>
        <row r="974">
          <cell r="A974">
            <v>1430246</v>
          </cell>
          <cell r="B974" t="str">
            <v>A</v>
          </cell>
          <cell r="C974" t="str">
            <v>A_R - Capacity Auction - CAM</v>
          </cell>
          <cell r="D974" t="str">
            <v>AR-CA-CAM</v>
          </cell>
          <cell r="E974" t="str">
            <v>A</v>
          </cell>
          <cell r="F974" t="str">
            <v>Asset</v>
          </cell>
          <cell r="G974" t="str">
            <v>SHARE</v>
          </cell>
        </row>
        <row r="975">
          <cell r="A975">
            <v>1430247</v>
          </cell>
          <cell r="B975" t="str">
            <v>A</v>
          </cell>
          <cell r="C975" t="str">
            <v>A_R - Capacity Auction - Accru</v>
          </cell>
          <cell r="D975" t="str">
            <v>AR-CA-ACCR</v>
          </cell>
          <cell r="E975" t="str">
            <v>A</v>
          </cell>
          <cell r="F975" t="str">
            <v>Asset</v>
          </cell>
          <cell r="G975" t="str">
            <v>SHARE</v>
          </cell>
        </row>
        <row r="976">
          <cell r="A976">
            <v>1430248</v>
          </cell>
          <cell r="B976" t="str">
            <v>A</v>
          </cell>
          <cell r="C976" t="str">
            <v>A_R Power Transfer frm ESD-CAM</v>
          </cell>
          <cell r="D976" t="str">
            <v>ARPWRESDSY</v>
          </cell>
          <cell r="E976" t="str">
            <v>A</v>
          </cell>
          <cell r="F976" t="str">
            <v>Asset</v>
          </cell>
          <cell r="G976" t="str">
            <v>SHARE</v>
          </cell>
        </row>
        <row r="977">
          <cell r="A977">
            <v>1430249</v>
          </cell>
          <cell r="B977" t="str">
            <v>A</v>
          </cell>
          <cell r="C977" t="str">
            <v>A_R Power Transfer frm ESD-Acr</v>
          </cell>
          <cell r="D977" t="str">
            <v>ARPWRESDAC</v>
          </cell>
          <cell r="E977" t="str">
            <v>A</v>
          </cell>
          <cell r="F977" t="str">
            <v>Asset</v>
          </cell>
          <cell r="G977" t="str">
            <v>SHARE</v>
          </cell>
        </row>
        <row r="978">
          <cell r="A978">
            <v>1430250</v>
          </cell>
          <cell r="B978" t="str">
            <v>A</v>
          </cell>
          <cell r="C978" t="str">
            <v>A_R - QSE Services -CAM</v>
          </cell>
          <cell r="D978" t="str">
            <v>ARQSECAM</v>
          </cell>
          <cell r="E978" t="str">
            <v>A</v>
          </cell>
          <cell r="F978" t="str">
            <v>Asset</v>
          </cell>
          <cell r="G978" t="str">
            <v>SHARE</v>
          </cell>
        </row>
        <row r="979">
          <cell r="A979">
            <v>1430251</v>
          </cell>
          <cell r="B979" t="str">
            <v>A</v>
          </cell>
          <cell r="C979" t="str">
            <v>A_R - QSE Services -Accrual</v>
          </cell>
          <cell r="D979" t="str">
            <v>ARQSEACC</v>
          </cell>
          <cell r="E979" t="str">
            <v>A</v>
          </cell>
          <cell r="F979" t="str">
            <v>Asset</v>
          </cell>
          <cell r="G979" t="str">
            <v>SHARE</v>
          </cell>
        </row>
        <row r="980">
          <cell r="A980">
            <v>1430252</v>
          </cell>
          <cell r="B980" t="str">
            <v>A</v>
          </cell>
          <cell r="C980" t="str">
            <v>A_R - ERCOT TCR -CAM</v>
          </cell>
          <cell r="D980" t="str">
            <v>TRCARCAM</v>
          </cell>
          <cell r="E980" t="str">
            <v>A</v>
          </cell>
          <cell r="F980" t="str">
            <v>Asset</v>
          </cell>
          <cell r="G980" t="str">
            <v>SHARE</v>
          </cell>
        </row>
        <row r="981">
          <cell r="A981">
            <v>1430253</v>
          </cell>
          <cell r="B981" t="str">
            <v>A</v>
          </cell>
          <cell r="C981" t="str">
            <v>A_R - ERCOT TCR -Accru</v>
          </cell>
          <cell r="D981" t="str">
            <v>TRCARACCR</v>
          </cell>
          <cell r="E981" t="str">
            <v>A</v>
          </cell>
          <cell r="F981" t="str">
            <v>Asset</v>
          </cell>
          <cell r="G981" t="str">
            <v>SHARE</v>
          </cell>
        </row>
        <row r="982">
          <cell r="A982">
            <v>1430254</v>
          </cell>
          <cell r="B982" t="str">
            <v>A</v>
          </cell>
          <cell r="C982" t="str">
            <v>A_R-ISO Stlmts-Non-ERCOT-Sys</v>
          </cell>
          <cell r="D982" t="str">
            <v>A_R_ISO</v>
          </cell>
          <cell r="E982" t="str">
            <v>A</v>
          </cell>
          <cell r="F982" t="str">
            <v>Asset</v>
          </cell>
          <cell r="G982" t="str">
            <v>SHARE</v>
          </cell>
        </row>
        <row r="983">
          <cell r="A983">
            <v>1430255</v>
          </cell>
          <cell r="B983" t="str">
            <v>A</v>
          </cell>
          <cell r="C983" t="str">
            <v>A_R-ISO Stlmts-Non-ERCOT-Acc</v>
          </cell>
          <cell r="D983" t="str">
            <v>A_R_ISO_AC</v>
          </cell>
          <cell r="E983" t="str">
            <v>A</v>
          </cell>
          <cell r="F983" t="str">
            <v>Asset</v>
          </cell>
          <cell r="G983" t="str">
            <v>SHARE</v>
          </cell>
        </row>
        <row r="984">
          <cell r="A984">
            <v>1430256</v>
          </cell>
          <cell r="B984" t="str">
            <v>A</v>
          </cell>
          <cell r="C984" t="str">
            <v>A_R - Cross Commodity - Sys</v>
          </cell>
          <cell r="D984" t="str">
            <v>CROSCOMREC</v>
          </cell>
          <cell r="E984" t="str">
            <v>A</v>
          </cell>
          <cell r="F984" t="str">
            <v>Asset</v>
          </cell>
          <cell r="G984" t="str">
            <v>SHARE</v>
          </cell>
        </row>
        <row r="985">
          <cell r="A985">
            <v>1430258</v>
          </cell>
          <cell r="B985" t="str">
            <v>A</v>
          </cell>
          <cell r="C985" t="str">
            <v>A_R-Power Derivatives-System</v>
          </cell>
          <cell r="D985" t="str">
            <v>A_R_POW_DE</v>
          </cell>
          <cell r="E985" t="str">
            <v>A</v>
          </cell>
          <cell r="F985" t="str">
            <v>Asset</v>
          </cell>
          <cell r="G985" t="str">
            <v>SHARE</v>
          </cell>
        </row>
        <row r="986">
          <cell r="A986">
            <v>1430259</v>
          </cell>
          <cell r="B986" t="str">
            <v>A</v>
          </cell>
          <cell r="C986" t="str">
            <v>A_R-Power Derivatives-Accrual</v>
          </cell>
          <cell r="D986" t="str">
            <v>A_R_PDR_AC</v>
          </cell>
          <cell r="E986" t="str">
            <v>A</v>
          </cell>
          <cell r="F986" t="str">
            <v>Asset</v>
          </cell>
          <cell r="G986" t="str">
            <v>SHARE</v>
          </cell>
        </row>
        <row r="987">
          <cell r="A987">
            <v>1430300</v>
          </cell>
          <cell r="B987" t="str">
            <v>A</v>
          </cell>
          <cell r="C987" t="str">
            <v>Claims</v>
          </cell>
          <cell r="D987" t="str">
            <v>Claims</v>
          </cell>
          <cell r="E987" t="str">
            <v>A</v>
          </cell>
          <cell r="F987" t="str">
            <v>Asset</v>
          </cell>
          <cell r="G987" t="str">
            <v>SHARE</v>
          </cell>
        </row>
        <row r="988">
          <cell r="A988">
            <v>1430310</v>
          </cell>
          <cell r="B988" t="str">
            <v>A</v>
          </cell>
          <cell r="C988" t="str">
            <v>Outstanding Net Receivables</v>
          </cell>
          <cell r="D988" t="str">
            <v>OSNETREC</v>
          </cell>
          <cell r="E988" t="str">
            <v>A</v>
          </cell>
          <cell r="F988" t="str">
            <v>Asset</v>
          </cell>
          <cell r="G988" t="str">
            <v>SHARE</v>
          </cell>
        </row>
        <row r="989">
          <cell r="A989">
            <v>1430400</v>
          </cell>
          <cell r="B989" t="str">
            <v>A</v>
          </cell>
          <cell r="C989" t="str">
            <v>Transp-Distribution Companies</v>
          </cell>
          <cell r="D989" t="str">
            <v>Transp-Dis</v>
          </cell>
          <cell r="E989" t="str">
            <v>A</v>
          </cell>
          <cell r="F989" t="str">
            <v>Asset</v>
          </cell>
          <cell r="G989" t="str">
            <v>SHARE</v>
          </cell>
        </row>
        <row r="990">
          <cell r="A990">
            <v>1430500</v>
          </cell>
          <cell r="B990" t="str">
            <v>A</v>
          </cell>
          <cell r="C990" t="str">
            <v>Transp-Industrial Sales</v>
          </cell>
          <cell r="D990" t="str">
            <v>Transp-Ind</v>
          </cell>
          <cell r="E990" t="str">
            <v>A</v>
          </cell>
          <cell r="F990" t="str">
            <v>Asset</v>
          </cell>
          <cell r="G990" t="str">
            <v>SHARE</v>
          </cell>
        </row>
        <row r="991">
          <cell r="A991">
            <v>1430600</v>
          </cell>
          <cell r="B991" t="str">
            <v>A</v>
          </cell>
          <cell r="C991" t="str">
            <v>Liquids &amp; Thermal - Other</v>
          </cell>
          <cell r="D991" t="str">
            <v>Liquids&amp;Th</v>
          </cell>
          <cell r="E991" t="str">
            <v>A</v>
          </cell>
          <cell r="F991" t="str">
            <v>Asset</v>
          </cell>
          <cell r="G991" t="str">
            <v>SHARE</v>
          </cell>
        </row>
        <row r="992">
          <cell r="A992">
            <v>1430700</v>
          </cell>
          <cell r="B992" t="str">
            <v>A</v>
          </cell>
          <cell r="C992" t="str">
            <v>Transportation-Other</v>
          </cell>
          <cell r="D992" t="str">
            <v>Transporta</v>
          </cell>
          <cell r="E992" t="str">
            <v>A</v>
          </cell>
          <cell r="F992" t="str">
            <v>Asset</v>
          </cell>
          <cell r="G992" t="str">
            <v>SHARE</v>
          </cell>
        </row>
        <row r="993">
          <cell r="A993">
            <v>1430800</v>
          </cell>
          <cell r="B993" t="str">
            <v>A</v>
          </cell>
          <cell r="C993" t="str">
            <v>Transp-Pipeline Companies</v>
          </cell>
          <cell r="D993" t="str">
            <v>Transp-Pip</v>
          </cell>
          <cell r="E993" t="str">
            <v>A</v>
          </cell>
          <cell r="F993" t="str">
            <v>Asset</v>
          </cell>
          <cell r="G993" t="str">
            <v>SHARE</v>
          </cell>
        </row>
        <row r="994">
          <cell r="A994">
            <v>1430900</v>
          </cell>
          <cell r="B994" t="str">
            <v>A</v>
          </cell>
          <cell r="C994" t="str">
            <v>Intersystem-Leg CIS&amp;CIS+ Xfers</v>
          </cell>
          <cell r="D994" t="str">
            <v>IntersysXf</v>
          </cell>
          <cell r="E994" t="str">
            <v>A</v>
          </cell>
          <cell r="F994" t="str">
            <v>Asset</v>
          </cell>
          <cell r="G994" t="str">
            <v>SHARE</v>
          </cell>
        </row>
        <row r="995">
          <cell r="A995">
            <v>1431000</v>
          </cell>
          <cell r="B995" t="str">
            <v>A</v>
          </cell>
          <cell r="C995" t="str">
            <v>Payroll Deduction - Other</v>
          </cell>
          <cell r="D995" t="str">
            <v>Payroll De</v>
          </cell>
          <cell r="E995" t="str">
            <v>A</v>
          </cell>
          <cell r="F995" t="str">
            <v>Asset</v>
          </cell>
          <cell r="G995" t="str">
            <v>SHARE</v>
          </cell>
        </row>
        <row r="996">
          <cell r="A996">
            <v>1431040</v>
          </cell>
          <cell r="B996" t="str">
            <v>A</v>
          </cell>
          <cell r="C996" t="str">
            <v>Insurance Premiums</v>
          </cell>
          <cell r="D996" t="str">
            <v>Insurance</v>
          </cell>
          <cell r="E996" t="str">
            <v>A</v>
          </cell>
          <cell r="F996" t="str">
            <v>Asset</v>
          </cell>
          <cell r="G996" t="str">
            <v>SHARE</v>
          </cell>
        </row>
        <row r="997">
          <cell r="A997">
            <v>1431060</v>
          </cell>
          <cell r="B997" t="str">
            <v>A</v>
          </cell>
          <cell r="C997" t="str">
            <v>Energy Conservation</v>
          </cell>
          <cell r="D997" t="str">
            <v>Energy Con</v>
          </cell>
          <cell r="E997" t="str">
            <v>A</v>
          </cell>
          <cell r="F997" t="str">
            <v>Asset</v>
          </cell>
          <cell r="G997" t="str">
            <v>SHARE</v>
          </cell>
        </row>
        <row r="998">
          <cell r="A998">
            <v>1431097</v>
          </cell>
          <cell r="B998" t="str">
            <v>A</v>
          </cell>
          <cell r="C998" t="str">
            <v>A_R - Retirees</v>
          </cell>
          <cell r="D998" t="str">
            <v>AR-Retiree</v>
          </cell>
          <cell r="E998" t="str">
            <v>A</v>
          </cell>
          <cell r="F998" t="str">
            <v>Asset</v>
          </cell>
          <cell r="G998" t="str">
            <v>SHARE</v>
          </cell>
        </row>
        <row r="999">
          <cell r="A999">
            <v>1431098</v>
          </cell>
          <cell r="B999" t="str">
            <v>A</v>
          </cell>
          <cell r="C999" t="str">
            <v>Employees-Former</v>
          </cell>
          <cell r="D999" t="str">
            <v>Employees-</v>
          </cell>
          <cell r="E999" t="str">
            <v>A</v>
          </cell>
          <cell r="F999" t="str">
            <v>Asset</v>
          </cell>
          <cell r="G999" t="str">
            <v>SHARE</v>
          </cell>
        </row>
        <row r="1000">
          <cell r="A1000">
            <v>1431099</v>
          </cell>
          <cell r="B1000" t="str">
            <v>A</v>
          </cell>
          <cell r="C1000" t="str">
            <v>Employees</v>
          </cell>
          <cell r="D1000" t="str">
            <v>Employees</v>
          </cell>
          <cell r="E1000" t="str">
            <v>A</v>
          </cell>
          <cell r="F1000" t="str">
            <v>Asset</v>
          </cell>
          <cell r="G1000" t="str">
            <v>SHARE</v>
          </cell>
        </row>
        <row r="1001">
          <cell r="A1001">
            <v>1431100</v>
          </cell>
          <cell r="B1001" t="str">
            <v>A</v>
          </cell>
          <cell r="C1001" t="str">
            <v>Cash Transfers Leg CIS &amp; CIS+</v>
          </cell>
          <cell r="D1001" t="str">
            <v>Cash Xfers</v>
          </cell>
          <cell r="E1001" t="str">
            <v>A</v>
          </cell>
          <cell r="F1001" t="str">
            <v>Asset</v>
          </cell>
          <cell r="G1001" t="str">
            <v>SHARE</v>
          </cell>
        </row>
        <row r="1002">
          <cell r="A1002">
            <v>1431110</v>
          </cell>
          <cell r="B1002" t="str">
            <v>A</v>
          </cell>
          <cell r="C1002" t="str">
            <v>Appliances</v>
          </cell>
          <cell r="D1002" t="str">
            <v>Appliances</v>
          </cell>
          <cell r="E1002" t="str">
            <v>A</v>
          </cell>
          <cell r="F1002" t="str">
            <v>Asset</v>
          </cell>
          <cell r="G1002" t="str">
            <v>SHARE</v>
          </cell>
        </row>
        <row r="1003">
          <cell r="A1003">
            <v>1431300</v>
          </cell>
          <cell r="B1003" t="str">
            <v>A</v>
          </cell>
          <cell r="C1003" t="str">
            <v>Reinsurance</v>
          </cell>
          <cell r="D1003" t="str">
            <v>Reinsuranc</v>
          </cell>
          <cell r="E1003" t="str">
            <v>A</v>
          </cell>
          <cell r="F1003" t="str">
            <v>Asset</v>
          </cell>
          <cell r="G1003" t="str">
            <v>SHARE</v>
          </cell>
        </row>
        <row r="1004">
          <cell r="A1004">
            <v>1431600</v>
          </cell>
          <cell r="B1004" t="str">
            <v>A</v>
          </cell>
          <cell r="C1004" t="str">
            <v>Payroll Advances</v>
          </cell>
          <cell r="D1004" t="str">
            <v>Payroll Ad</v>
          </cell>
          <cell r="E1004" t="str">
            <v>A</v>
          </cell>
          <cell r="F1004" t="str">
            <v>Asset</v>
          </cell>
          <cell r="G1004" t="str">
            <v>SHARE</v>
          </cell>
        </row>
        <row r="1005">
          <cell r="A1005">
            <v>1431700</v>
          </cell>
          <cell r="B1005" t="str">
            <v>A</v>
          </cell>
          <cell r="C1005" t="str">
            <v>Employee Merchandise Purchases</v>
          </cell>
          <cell r="D1005" t="str">
            <v>Employee M</v>
          </cell>
          <cell r="E1005" t="str">
            <v>A</v>
          </cell>
          <cell r="F1005" t="str">
            <v>Asset</v>
          </cell>
          <cell r="G1005" t="str">
            <v>SHARE</v>
          </cell>
        </row>
        <row r="1006">
          <cell r="A1006">
            <v>1432100</v>
          </cell>
          <cell r="B1006" t="str">
            <v>A</v>
          </cell>
          <cell r="C1006" t="str">
            <v>Alcoa-Sandow</v>
          </cell>
          <cell r="D1006" t="str">
            <v>Alcoa-Sand</v>
          </cell>
          <cell r="E1006" t="str">
            <v>A</v>
          </cell>
          <cell r="F1006" t="str">
            <v>Asset</v>
          </cell>
          <cell r="G1006" t="str">
            <v>SHARE</v>
          </cell>
        </row>
        <row r="1007">
          <cell r="A1007">
            <v>1432200</v>
          </cell>
          <cell r="B1007" t="str">
            <v>A</v>
          </cell>
          <cell r="C1007" t="str">
            <v>AmericanExpress-Customer Accts</v>
          </cell>
          <cell r="D1007" t="str">
            <v>Amex-Cust</v>
          </cell>
          <cell r="E1007" t="str">
            <v>A</v>
          </cell>
          <cell r="F1007" t="str">
            <v>Asset</v>
          </cell>
          <cell r="G1007" t="str">
            <v>SHARE</v>
          </cell>
        </row>
        <row r="1008">
          <cell r="A1008">
            <v>1432300</v>
          </cell>
          <cell r="B1008" t="str">
            <v>A</v>
          </cell>
          <cell r="C1008" t="str">
            <v>Returns &amp; Shipping Orders</v>
          </cell>
          <cell r="D1008" t="str">
            <v>Mrr &amp; Mso</v>
          </cell>
          <cell r="E1008" t="str">
            <v>A</v>
          </cell>
          <cell r="F1008" t="str">
            <v>Asset</v>
          </cell>
          <cell r="G1008" t="str">
            <v>SHARE</v>
          </cell>
        </row>
        <row r="1009">
          <cell r="A1009">
            <v>1432400</v>
          </cell>
          <cell r="B1009" t="str">
            <v>A</v>
          </cell>
          <cell r="C1009" t="str">
            <v>Returned Bank Items</v>
          </cell>
          <cell r="D1009" t="str">
            <v>Returned B</v>
          </cell>
          <cell r="E1009" t="str">
            <v>A</v>
          </cell>
          <cell r="F1009" t="str">
            <v>Asset</v>
          </cell>
          <cell r="G1009" t="str">
            <v>SHARE</v>
          </cell>
        </row>
        <row r="1010">
          <cell r="A1010">
            <v>1432500</v>
          </cell>
          <cell r="B1010" t="str">
            <v>A</v>
          </cell>
          <cell r="C1010" t="str">
            <v>Customer Refund Forgery</v>
          </cell>
          <cell r="D1010" t="str">
            <v>Customer R</v>
          </cell>
          <cell r="E1010" t="str">
            <v>A</v>
          </cell>
          <cell r="F1010" t="str">
            <v>Asset</v>
          </cell>
          <cell r="G1010" t="str">
            <v>SHARE</v>
          </cell>
        </row>
        <row r="1011">
          <cell r="A1011">
            <v>1432600</v>
          </cell>
          <cell r="B1011" t="str">
            <v>A</v>
          </cell>
          <cell r="C1011" t="str">
            <v>Wheeling</v>
          </cell>
          <cell r="D1011" t="str">
            <v>Wheeling</v>
          </cell>
          <cell r="E1011" t="str">
            <v>A</v>
          </cell>
          <cell r="F1011" t="str">
            <v>Asset</v>
          </cell>
          <cell r="G1011" t="str">
            <v>SHARE</v>
          </cell>
        </row>
        <row r="1012">
          <cell r="A1012">
            <v>1432700</v>
          </cell>
          <cell r="B1012" t="str">
            <v>A</v>
          </cell>
          <cell r="C1012" t="str">
            <v>Environmental Reimb</v>
          </cell>
          <cell r="D1012" t="str">
            <v>Environmen</v>
          </cell>
          <cell r="E1012" t="str">
            <v>A</v>
          </cell>
          <cell r="F1012" t="str">
            <v>Asset</v>
          </cell>
          <cell r="G1012" t="str">
            <v>SHARE</v>
          </cell>
        </row>
        <row r="1013">
          <cell r="A1013">
            <v>1432900</v>
          </cell>
          <cell r="B1013" t="str">
            <v>A</v>
          </cell>
          <cell r="C1013" t="str">
            <v>Valero Bethel Howard</v>
          </cell>
          <cell r="D1013" t="str">
            <v>Valero Bet</v>
          </cell>
          <cell r="E1013" t="str">
            <v>A</v>
          </cell>
          <cell r="F1013" t="str">
            <v>Asset</v>
          </cell>
          <cell r="G1013" t="str">
            <v>SHARE</v>
          </cell>
        </row>
        <row r="1014">
          <cell r="A1014">
            <v>1433000</v>
          </cell>
          <cell r="B1014" t="str">
            <v>A</v>
          </cell>
          <cell r="C1014" t="str">
            <v>Sale of Misc Receivables</v>
          </cell>
          <cell r="D1014" t="str">
            <v>Sale of re</v>
          </cell>
          <cell r="E1014" t="str">
            <v>A</v>
          </cell>
          <cell r="F1014" t="str">
            <v>Asset</v>
          </cell>
          <cell r="G1014" t="str">
            <v>SHARE</v>
          </cell>
        </row>
        <row r="1015">
          <cell r="A1015">
            <v>1433001</v>
          </cell>
          <cell r="B1015" t="str">
            <v>A</v>
          </cell>
          <cell r="C1015" t="str">
            <v>Notes Receivable from ERINC</v>
          </cell>
          <cell r="D1015" t="str">
            <v>NR_ERINC</v>
          </cell>
          <cell r="E1015" t="str">
            <v>A</v>
          </cell>
          <cell r="F1015" t="str">
            <v>Asset</v>
          </cell>
          <cell r="G1015" t="str">
            <v>SHARE</v>
          </cell>
        </row>
        <row r="1016">
          <cell r="A1016">
            <v>1433100</v>
          </cell>
          <cell r="B1016" t="str">
            <v>A</v>
          </cell>
          <cell r="C1016" t="str">
            <v>LSG Bethel Howard</v>
          </cell>
          <cell r="D1016" t="str">
            <v>LSG Bethel</v>
          </cell>
          <cell r="E1016" t="str">
            <v>A</v>
          </cell>
          <cell r="F1016" t="str">
            <v>Asset</v>
          </cell>
          <cell r="G1016" t="str">
            <v>SHARE</v>
          </cell>
        </row>
        <row r="1017">
          <cell r="A1017">
            <v>1433200</v>
          </cell>
          <cell r="B1017" t="str">
            <v>A</v>
          </cell>
          <cell r="C1017" t="str">
            <v>Valero-OOFCO Rent</v>
          </cell>
          <cell r="D1017" t="str">
            <v>Valero-OOF</v>
          </cell>
          <cell r="E1017" t="str">
            <v>A</v>
          </cell>
          <cell r="F1017" t="str">
            <v>Asset</v>
          </cell>
          <cell r="G1017" t="str">
            <v>SHARE</v>
          </cell>
        </row>
        <row r="1018">
          <cell r="A1018">
            <v>1433300</v>
          </cell>
          <cell r="B1018" t="str">
            <v>A</v>
          </cell>
          <cell r="C1018" t="str">
            <v>Returns (MSO) - Big Brown</v>
          </cell>
          <cell r="D1018" t="str">
            <v>Returns-Bi</v>
          </cell>
          <cell r="E1018" t="str">
            <v>A</v>
          </cell>
          <cell r="F1018" t="str">
            <v>Asset</v>
          </cell>
          <cell r="G1018" t="str">
            <v>SHARE</v>
          </cell>
        </row>
        <row r="1019">
          <cell r="A1019">
            <v>1433400</v>
          </cell>
          <cell r="B1019" t="str">
            <v>A</v>
          </cell>
          <cell r="C1019" t="str">
            <v>Returns (MSO) - Monticello</v>
          </cell>
          <cell r="D1019" t="str">
            <v>Returns-Mo</v>
          </cell>
          <cell r="E1019" t="str">
            <v>A</v>
          </cell>
          <cell r="F1019" t="str">
            <v>Asset</v>
          </cell>
          <cell r="G1019" t="str">
            <v>SHARE</v>
          </cell>
        </row>
        <row r="1020">
          <cell r="A1020">
            <v>1433500</v>
          </cell>
          <cell r="B1020" t="str">
            <v>A</v>
          </cell>
          <cell r="C1020" t="str">
            <v>Returns (MSO) - Martin Lake</v>
          </cell>
          <cell r="D1020" t="str">
            <v>Returns-Ma</v>
          </cell>
          <cell r="E1020" t="str">
            <v>A</v>
          </cell>
          <cell r="F1020" t="str">
            <v>Asset</v>
          </cell>
          <cell r="G1020" t="str">
            <v>SHARE</v>
          </cell>
        </row>
        <row r="1021">
          <cell r="A1021">
            <v>1433800</v>
          </cell>
          <cell r="B1021" t="str">
            <v>A</v>
          </cell>
          <cell r="C1021" t="str">
            <v>Real Estate</v>
          </cell>
          <cell r="D1021" t="str">
            <v>Real Estat</v>
          </cell>
          <cell r="E1021" t="str">
            <v>A</v>
          </cell>
          <cell r="F1021" t="str">
            <v>Asset</v>
          </cell>
          <cell r="G1021" t="str">
            <v>SHARE</v>
          </cell>
        </row>
        <row r="1022">
          <cell r="A1022">
            <v>1433900</v>
          </cell>
          <cell r="B1022" t="str">
            <v>A</v>
          </cell>
          <cell r="C1022" t="str">
            <v>Oil &amp; Gas</v>
          </cell>
          <cell r="D1022" t="str">
            <v>Oil &amp; Gas</v>
          </cell>
          <cell r="E1022" t="str">
            <v>A</v>
          </cell>
          <cell r="F1022" t="str">
            <v>Asset</v>
          </cell>
          <cell r="G1022" t="str">
            <v>SHARE</v>
          </cell>
        </row>
        <row r="1023">
          <cell r="A1023">
            <v>1434000</v>
          </cell>
          <cell r="B1023" t="str">
            <v>A</v>
          </cell>
          <cell r="C1023" t="str">
            <v>Bankers Leasing Corporation</v>
          </cell>
          <cell r="D1023" t="str">
            <v>Bankers</v>
          </cell>
          <cell r="E1023" t="str">
            <v>A</v>
          </cell>
          <cell r="F1023" t="str">
            <v>Asset</v>
          </cell>
          <cell r="G1023" t="str">
            <v>SHARE</v>
          </cell>
        </row>
        <row r="1024">
          <cell r="A1024">
            <v>1434100</v>
          </cell>
          <cell r="B1024" t="str">
            <v>A</v>
          </cell>
          <cell r="C1024" t="str">
            <v>Building Tenants</v>
          </cell>
          <cell r="D1024" t="str">
            <v>Bldg Tenan</v>
          </cell>
          <cell r="E1024" t="str">
            <v>A</v>
          </cell>
          <cell r="F1024" t="str">
            <v>Asset</v>
          </cell>
          <cell r="G1024" t="str">
            <v>SHARE</v>
          </cell>
        </row>
        <row r="1025">
          <cell r="A1025">
            <v>1434200</v>
          </cell>
          <cell r="B1025" t="str">
            <v>A</v>
          </cell>
          <cell r="C1025" t="str">
            <v>PCS_Primeco</v>
          </cell>
          <cell r="D1025" t="str">
            <v>PCS_Primec</v>
          </cell>
          <cell r="E1025" t="str">
            <v>A</v>
          </cell>
          <cell r="F1025" t="str">
            <v>Asset</v>
          </cell>
          <cell r="G1025" t="str">
            <v>SHARE</v>
          </cell>
        </row>
        <row r="1026">
          <cell r="A1026">
            <v>1435000</v>
          </cell>
          <cell r="B1026" t="str">
            <v>A</v>
          </cell>
          <cell r="C1026" t="str">
            <v>Contributions Rec-Thrift Plan</v>
          </cell>
          <cell r="D1026" t="str">
            <v>ContribRec</v>
          </cell>
          <cell r="E1026" t="str">
            <v>A</v>
          </cell>
          <cell r="F1026" t="str">
            <v>Asset</v>
          </cell>
          <cell r="G1026" t="str">
            <v>SHARE</v>
          </cell>
        </row>
        <row r="1027">
          <cell r="A1027">
            <v>1435001</v>
          </cell>
          <cell r="B1027" t="str">
            <v>A</v>
          </cell>
          <cell r="C1027" t="str">
            <v>AR-Debt Service Deficiency</v>
          </cell>
          <cell r="D1027" t="str">
            <v>DebtServ</v>
          </cell>
          <cell r="E1027" t="str">
            <v>A</v>
          </cell>
          <cell r="F1027" t="str">
            <v>Asset</v>
          </cell>
          <cell r="G1027" t="str">
            <v>SHARE</v>
          </cell>
        </row>
        <row r="1028">
          <cell r="A1028">
            <v>1435002</v>
          </cell>
          <cell r="B1028" t="str">
            <v>A</v>
          </cell>
          <cell r="C1028" t="str">
            <v>AR-Dividend Replacement</v>
          </cell>
          <cell r="D1028" t="str">
            <v>DivRplcmnt</v>
          </cell>
          <cell r="E1028" t="str">
            <v>A</v>
          </cell>
          <cell r="F1028" t="str">
            <v>Asset</v>
          </cell>
          <cell r="G1028" t="str">
            <v>SHARE</v>
          </cell>
        </row>
        <row r="1029">
          <cell r="A1029">
            <v>1435003</v>
          </cell>
          <cell r="B1029" t="str">
            <v>A</v>
          </cell>
          <cell r="C1029" t="str">
            <v>AR-LESOP Dividends</v>
          </cell>
          <cell r="D1029" t="str">
            <v>LESOPDivs</v>
          </cell>
          <cell r="E1029" t="str">
            <v>A</v>
          </cell>
          <cell r="F1029" t="str">
            <v>Asset</v>
          </cell>
          <cell r="G1029" t="str">
            <v>SHARE</v>
          </cell>
        </row>
        <row r="1030">
          <cell r="A1030">
            <v>1437000</v>
          </cell>
          <cell r="B1030" t="str">
            <v>A</v>
          </cell>
          <cell r="C1030" t="str">
            <v>Federal Income Tax Receivable</v>
          </cell>
          <cell r="D1030" t="str">
            <v>FIT Rec</v>
          </cell>
          <cell r="E1030" t="str">
            <v>A</v>
          </cell>
          <cell r="F1030" t="str">
            <v>Asset</v>
          </cell>
          <cell r="G1030" t="str">
            <v>SHARE</v>
          </cell>
        </row>
        <row r="1031">
          <cell r="A1031">
            <v>1438000</v>
          </cell>
          <cell r="B1031" t="str">
            <v>A</v>
          </cell>
          <cell r="C1031" t="str">
            <v>Customer AR Split to C&amp;C</v>
          </cell>
          <cell r="D1031" t="str">
            <v>CustARtoCc</v>
          </cell>
          <cell r="E1031" t="str">
            <v>A</v>
          </cell>
          <cell r="F1031" t="str">
            <v>Asset</v>
          </cell>
          <cell r="G1031" t="str">
            <v>SHARE</v>
          </cell>
        </row>
        <row r="1032">
          <cell r="A1032">
            <v>1438010</v>
          </cell>
          <cell r="B1032" t="str">
            <v>A</v>
          </cell>
          <cell r="C1032" t="str">
            <v>Cust AR Split- Platinum to C&amp;C</v>
          </cell>
          <cell r="D1032" t="str">
            <v>PlattoC&amp;C</v>
          </cell>
          <cell r="E1032" t="str">
            <v>A</v>
          </cell>
          <cell r="F1032" t="str">
            <v>Asset</v>
          </cell>
          <cell r="G1032" t="str">
            <v>SHARE</v>
          </cell>
        </row>
        <row r="1033">
          <cell r="A1033">
            <v>1439000</v>
          </cell>
          <cell r="B1033" t="str">
            <v>A</v>
          </cell>
          <cell r="C1033" t="str">
            <v>Misc Rec AR Module Only</v>
          </cell>
          <cell r="D1033" t="str">
            <v>AR Module</v>
          </cell>
          <cell r="E1033" t="str">
            <v>A</v>
          </cell>
          <cell r="F1033" t="str">
            <v>Asset</v>
          </cell>
          <cell r="G1033" t="str">
            <v>SHARE</v>
          </cell>
        </row>
        <row r="1034">
          <cell r="A1034">
            <v>1439100</v>
          </cell>
          <cell r="B1034" t="str">
            <v>A</v>
          </cell>
          <cell r="C1034" t="str">
            <v>GCBS Only-Accounts Receivable</v>
          </cell>
          <cell r="D1034" t="str">
            <v>GCBS Only</v>
          </cell>
          <cell r="E1034" t="str">
            <v>A</v>
          </cell>
          <cell r="F1034" t="str">
            <v>Asset</v>
          </cell>
          <cell r="G1034" t="str">
            <v>SHARE</v>
          </cell>
        </row>
        <row r="1035">
          <cell r="A1035">
            <v>1439200</v>
          </cell>
          <cell r="B1035" t="str">
            <v>A</v>
          </cell>
          <cell r="C1035" t="str">
            <v>A_R - Off System - PS Only</v>
          </cell>
          <cell r="D1035" t="str">
            <v>A_R-OffSys</v>
          </cell>
          <cell r="E1035" t="str">
            <v>A</v>
          </cell>
          <cell r="F1035" t="str">
            <v>Asset</v>
          </cell>
          <cell r="G1035" t="str">
            <v>SHARE</v>
          </cell>
        </row>
        <row r="1036">
          <cell r="A1036">
            <v>1440000</v>
          </cell>
          <cell r="B1036" t="str">
            <v>A</v>
          </cell>
          <cell r="C1036" t="str">
            <v>Uncollectible Accounts-Credit</v>
          </cell>
          <cell r="D1036" t="str">
            <v>Uncollect</v>
          </cell>
          <cell r="E1036" t="str">
            <v>A</v>
          </cell>
          <cell r="F1036" t="str">
            <v>Asset</v>
          </cell>
          <cell r="G1036" t="str">
            <v>SHARE</v>
          </cell>
        </row>
        <row r="1037">
          <cell r="A1037">
            <v>1440009</v>
          </cell>
          <cell r="B1037" t="str">
            <v>A</v>
          </cell>
          <cell r="C1037" t="str">
            <v>Allowance For Uncllctble Accts</v>
          </cell>
          <cell r="D1037" t="str">
            <v>Allw UnAct</v>
          </cell>
          <cell r="E1037" t="str">
            <v>A</v>
          </cell>
          <cell r="F1037" t="str">
            <v>Asset</v>
          </cell>
          <cell r="G1037" t="str">
            <v>SHARE</v>
          </cell>
        </row>
        <row r="1038">
          <cell r="A1038">
            <v>1440100</v>
          </cell>
          <cell r="B1038" t="str">
            <v>A</v>
          </cell>
          <cell r="C1038" t="str">
            <v>Uncollectible Accounts-Misc</v>
          </cell>
          <cell r="D1038" t="str">
            <v>Uncollect</v>
          </cell>
          <cell r="E1038" t="str">
            <v>A</v>
          </cell>
          <cell r="F1038" t="str">
            <v>Asset</v>
          </cell>
          <cell r="G1038" t="str">
            <v>SHARE</v>
          </cell>
        </row>
        <row r="1039">
          <cell r="A1039">
            <v>1440200</v>
          </cell>
          <cell r="B1039" t="str">
            <v>A</v>
          </cell>
          <cell r="C1039" t="str">
            <v>Sale Of Car-Credit</v>
          </cell>
          <cell r="D1039" t="str">
            <v>Sale Of Ca</v>
          </cell>
          <cell r="E1039" t="str">
            <v>A</v>
          </cell>
          <cell r="F1039" t="str">
            <v>Asset</v>
          </cell>
          <cell r="G1039" t="str">
            <v>SHARE</v>
          </cell>
        </row>
        <row r="1040">
          <cell r="A1040">
            <v>1450000</v>
          </cell>
          <cell r="B1040" t="str">
            <v>A</v>
          </cell>
          <cell r="C1040" t="str">
            <v>Notes Receivable - Assoc Cos</v>
          </cell>
          <cell r="D1040" t="str">
            <v>NOTES</v>
          </cell>
          <cell r="E1040" t="str">
            <v>A</v>
          </cell>
          <cell r="F1040" t="str">
            <v>Asset</v>
          </cell>
          <cell r="G1040" t="str">
            <v>SHARE</v>
          </cell>
        </row>
        <row r="1041">
          <cell r="A1041">
            <v>1450009</v>
          </cell>
          <cell r="B1041" t="str">
            <v>A</v>
          </cell>
          <cell r="C1041" t="str">
            <v>Notes Temporary Cash Advances</v>
          </cell>
          <cell r="D1041" t="str">
            <v>NTmpCshAdv</v>
          </cell>
          <cell r="E1041" t="str">
            <v>A</v>
          </cell>
          <cell r="F1041" t="str">
            <v>Asset</v>
          </cell>
          <cell r="G1041" t="str">
            <v>SHARE</v>
          </cell>
        </row>
        <row r="1042">
          <cell r="A1042">
            <v>1460000</v>
          </cell>
          <cell r="B1042" t="str">
            <v>A</v>
          </cell>
          <cell r="C1042" t="str">
            <v>A_R - Associated Companies</v>
          </cell>
          <cell r="D1042" t="str">
            <v>CURRENT</v>
          </cell>
          <cell r="E1042" t="str">
            <v>A</v>
          </cell>
          <cell r="F1042" t="str">
            <v>Asset</v>
          </cell>
          <cell r="G1042" t="str">
            <v>SHARE</v>
          </cell>
        </row>
        <row r="1043">
          <cell r="A1043">
            <v>1460220</v>
          </cell>
          <cell r="B1043" t="str">
            <v>A</v>
          </cell>
          <cell r="C1043" t="str">
            <v>LUG Deferral Asset - Affil</v>
          </cell>
          <cell r="D1043" t="str">
            <v>LUGDEFA</v>
          </cell>
          <cell r="E1043" t="str">
            <v>A</v>
          </cell>
          <cell r="F1043" t="str">
            <v>Asset</v>
          </cell>
          <cell r="G1043" t="str">
            <v>SHARE</v>
          </cell>
        </row>
        <row r="1044">
          <cell r="A1044">
            <v>1461000</v>
          </cell>
          <cell r="B1044" t="str">
            <v>A</v>
          </cell>
          <cell r="C1044" t="str">
            <v>System Balancing</v>
          </cell>
          <cell r="D1044" t="str">
            <v>BALANCING</v>
          </cell>
          <cell r="E1044" t="str">
            <v>A</v>
          </cell>
          <cell r="F1044" t="str">
            <v>Asset</v>
          </cell>
          <cell r="G1044" t="str">
            <v>SHARE</v>
          </cell>
        </row>
        <row r="1045">
          <cell r="A1045">
            <v>1464000</v>
          </cell>
          <cell r="B1045" t="str">
            <v>A</v>
          </cell>
          <cell r="C1045" t="str">
            <v>A_R-IntraCo-Desk to Desk-Gas</v>
          </cell>
          <cell r="D1045" t="str">
            <v>ICDTDGAS</v>
          </cell>
          <cell r="E1045" t="str">
            <v>A</v>
          </cell>
          <cell r="F1045" t="str">
            <v>Asset</v>
          </cell>
          <cell r="G1045" t="str">
            <v>SHARE</v>
          </cell>
        </row>
        <row r="1046">
          <cell r="A1046">
            <v>1464200</v>
          </cell>
          <cell r="B1046" t="str">
            <v>A</v>
          </cell>
          <cell r="C1046" t="str">
            <v>A_R-IntraCo-Desk to Desk-Power</v>
          </cell>
          <cell r="D1046" t="str">
            <v>ICDTDPOWER</v>
          </cell>
          <cell r="E1046" t="str">
            <v>A</v>
          </cell>
          <cell r="F1046" t="str">
            <v>Asset</v>
          </cell>
          <cell r="G1046" t="str">
            <v>SHARE</v>
          </cell>
        </row>
        <row r="1047">
          <cell r="A1047">
            <v>1464400</v>
          </cell>
          <cell r="B1047" t="str">
            <v>A</v>
          </cell>
          <cell r="C1047" t="str">
            <v>A_R-IntraCo-Desk to Desk-Deriv</v>
          </cell>
          <cell r="D1047" t="str">
            <v>ICDTDERIV</v>
          </cell>
          <cell r="E1047" t="str">
            <v>A</v>
          </cell>
          <cell r="F1047" t="str">
            <v>Asset</v>
          </cell>
          <cell r="G1047" t="str">
            <v>SHARE</v>
          </cell>
        </row>
        <row r="1048">
          <cell r="A1048">
            <v>1465000</v>
          </cell>
          <cell r="B1048" t="str">
            <v>A</v>
          </cell>
          <cell r="C1048" t="str">
            <v>A/R - TAX NOTE DUE FROM ENERGY</v>
          </cell>
          <cell r="D1048" t="str">
            <v>NTFRMENRGY</v>
          </cell>
          <cell r="E1048" t="str">
            <v>A</v>
          </cell>
          <cell r="F1048" t="str">
            <v>Asset</v>
          </cell>
          <cell r="G1048" t="str">
            <v>SHARE</v>
          </cell>
        </row>
        <row r="1049">
          <cell r="A1049">
            <v>1466000</v>
          </cell>
          <cell r="B1049" t="str">
            <v>A</v>
          </cell>
          <cell r="C1049" t="str">
            <v>TDSP Billings</v>
          </cell>
          <cell r="D1049" t="str">
            <v>TDSP Bill</v>
          </cell>
          <cell r="E1049" t="str">
            <v>A</v>
          </cell>
          <cell r="F1049" t="str">
            <v>Asset</v>
          </cell>
          <cell r="G1049" t="str">
            <v>SHARE</v>
          </cell>
        </row>
        <row r="1050">
          <cell r="A1050">
            <v>1467000</v>
          </cell>
          <cell r="B1050" t="str">
            <v>A</v>
          </cell>
          <cell r="C1050" t="str">
            <v>TC Billings due to SPE</v>
          </cell>
          <cell r="D1050" t="str">
            <v>TC Bill</v>
          </cell>
          <cell r="E1050" t="str">
            <v>A</v>
          </cell>
          <cell r="F1050" t="str">
            <v>Asset</v>
          </cell>
          <cell r="G1050" t="str">
            <v>SHARE</v>
          </cell>
        </row>
        <row r="1051">
          <cell r="A1051">
            <v>1468000</v>
          </cell>
          <cell r="B1051" t="str">
            <v>A</v>
          </cell>
          <cell r="C1051" t="str">
            <v>A_R - Internal Settlement Proc</v>
          </cell>
          <cell r="D1051" t="str">
            <v>ARIntSettl</v>
          </cell>
          <cell r="E1051" t="str">
            <v>A</v>
          </cell>
          <cell r="F1051" t="str">
            <v>Asset</v>
          </cell>
          <cell r="G1051" t="str">
            <v>SHARE</v>
          </cell>
        </row>
        <row r="1052">
          <cell r="A1052">
            <v>1469000</v>
          </cell>
          <cell r="B1052" t="str">
            <v>A</v>
          </cell>
          <cell r="C1052" t="str">
            <v>A_R-Associated Cos-Advances</v>
          </cell>
          <cell r="D1052" t="str">
            <v>TEMPORARY</v>
          </cell>
          <cell r="E1052" t="str">
            <v>A</v>
          </cell>
          <cell r="F1052" t="str">
            <v>Asset</v>
          </cell>
          <cell r="G1052" t="str">
            <v>SHARE</v>
          </cell>
        </row>
        <row r="1053">
          <cell r="A1053">
            <v>1510000</v>
          </cell>
          <cell r="B1053" t="str">
            <v>A</v>
          </cell>
          <cell r="C1053" t="str">
            <v>Fuel Stock</v>
          </cell>
          <cell r="D1053" t="str">
            <v>Fuel Stock</v>
          </cell>
          <cell r="E1053" t="str">
            <v>A</v>
          </cell>
          <cell r="F1053" t="str">
            <v>Asset</v>
          </cell>
          <cell r="G1053" t="str">
            <v>SHARE</v>
          </cell>
        </row>
        <row r="1054">
          <cell r="A1054">
            <v>1510800</v>
          </cell>
          <cell r="B1054" t="str">
            <v>A</v>
          </cell>
          <cell r="C1054" t="str">
            <v>Propane</v>
          </cell>
          <cell r="D1054" t="str">
            <v>Propane</v>
          </cell>
          <cell r="E1054" t="str">
            <v>A</v>
          </cell>
          <cell r="F1054" t="str">
            <v>Asset</v>
          </cell>
          <cell r="G1054" t="str">
            <v>SHARE</v>
          </cell>
        </row>
        <row r="1055">
          <cell r="A1055">
            <v>1510809</v>
          </cell>
          <cell r="B1055" t="str">
            <v>A</v>
          </cell>
          <cell r="C1055" t="str">
            <v>Fuel Stock</v>
          </cell>
          <cell r="D1055" t="str">
            <v>Fuel Stock</v>
          </cell>
          <cell r="E1055" t="str">
            <v>A</v>
          </cell>
          <cell r="F1055" t="str">
            <v>Asset</v>
          </cell>
          <cell r="G1055" t="str">
            <v>SHARE</v>
          </cell>
        </row>
        <row r="1056">
          <cell r="A1056">
            <v>1510900</v>
          </cell>
          <cell r="B1056" t="str">
            <v>A</v>
          </cell>
          <cell r="C1056" t="str">
            <v>Banked Gas</v>
          </cell>
          <cell r="D1056" t="str">
            <v>Banked Gas</v>
          </cell>
          <cell r="E1056" t="str">
            <v>A</v>
          </cell>
          <cell r="F1056" t="str">
            <v>Asset</v>
          </cell>
          <cell r="G1056" t="str">
            <v>SHARE</v>
          </cell>
        </row>
        <row r="1057">
          <cell r="A1057">
            <v>1511000</v>
          </cell>
          <cell r="B1057" t="str">
            <v>A</v>
          </cell>
          <cell r="C1057" t="str">
            <v>Lignite Excluding Sandow</v>
          </cell>
          <cell r="D1057" t="str">
            <v>Lignite Ex</v>
          </cell>
          <cell r="E1057" t="str">
            <v>A</v>
          </cell>
          <cell r="F1057" t="str">
            <v>Asset</v>
          </cell>
          <cell r="G1057" t="str">
            <v>SHARE</v>
          </cell>
        </row>
        <row r="1058">
          <cell r="A1058">
            <v>1511100</v>
          </cell>
          <cell r="B1058" t="str">
            <v>A</v>
          </cell>
          <cell r="C1058" t="str">
            <v>Lignite-Mine Stockpile</v>
          </cell>
          <cell r="D1058" t="str">
            <v>LIGMINSTKP</v>
          </cell>
          <cell r="E1058" t="str">
            <v>A</v>
          </cell>
          <cell r="F1058" t="str">
            <v>Asset</v>
          </cell>
          <cell r="G1058" t="str">
            <v>SHARE</v>
          </cell>
        </row>
        <row r="1059">
          <cell r="A1059">
            <v>1512000</v>
          </cell>
          <cell r="B1059" t="str">
            <v>A</v>
          </cell>
          <cell r="C1059" t="str">
            <v>Western Coal</v>
          </cell>
          <cell r="D1059" t="str">
            <v>Western Co</v>
          </cell>
          <cell r="E1059" t="str">
            <v>A</v>
          </cell>
          <cell r="F1059" t="str">
            <v>Asset</v>
          </cell>
          <cell r="G1059" t="str">
            <v>SHARE</v>
          </cell>
        </row>
        <row r="1060">
          <cell r="A1060">
            <v>1513000</v>
          </cell>
          <cell r="B1060" t="str">
            <v>A</v>
          </cell>
          <cell r="C1060" t="str">
            <v>Fuel Oil</v>
          </cell>
          <cell r="D1060" t="str">
            <v>Fuel Oil</v>
          </cell>
          <cell r="E1060" t="str">
            <v>A</v>
          </cell>
          <cell r="F1060" t="str">
            <v>Asset</v>
          </cell>
          <cell r="G1060" t="str">
            <v>SHARE</v>
          </cell>
        </row>
        <row r="1061">
          <cell r="A1061">
            <v>1513100</v>
          </cell>
          <cell r="B1061" t="str">
            <v>A</v>
          </cell>
          <cell r="C1061" t="str">
            <v>Fuel Oil - Unamortized Diff</v>
          </cell>
          <cell r="D1061" t="str">
            <v>OILAMORT</v>
          </cell>
          <cell r="E1061" t="str">
            <v>A</v>
          </cell>
          <cell r="F1061" t="str">
            <v>Asset</v>
          </cell>
          <cell r="G1061" t="str">
            <v>SHARE</v>
          </cell>
        </row>
        <row r="1062">
          <cell r="A1062">
            <v>1530000</v>
          </cell>
          <cell r="B1062" t="str">
            <v>A</v>
          </cell>
          <cell r="C1062" t="str">
            <v>Residuals &amp; Extracted Products</v>
          </cell>
          <cell r="D1062" t="str">
            <v>Residuals</v>
          </cell>
          <cell r="E1062" t="str">
            <v>A</v>
          </cell>
          <cell r="F1062" t="str">
            <v>Asset</v>
          </cell>
          <cell r="G1062" t="str">
            <v>SHARE</v>
          </cell>
        </row>
        <row r="1063">
          <cell r="A1063">
            <v>1531100</v>
          </cell>
          <cell r="B1063" t="str">
            <v>A</v>
          </cell>
          <cell r="C1063" t="str">
            <v>Residual &amp; Extracted Prod-Othr</v>
          </cell>
          <cell r="D1063" t="str">
            <v>Resid-Othr</v>
          </cell>
          <cell r="E1063" t="str">
            <v>A</v>
          </cell>
          <cell r="F1063" t="str">
            <v>Asset</v>
          </cell>
          <cell r="G1063" t="str">
            <v>SHARE</v>
          </cell>
        </row>
        <row r="1064">
          <cell r="A1064">
            <v>1531120</v>
          </cell>
          <cell r="B1064" t="str">
            <v>A</v>
          </cell>
          <cell r="C1064" t="str">
            <v>Liquids Line Fill</v>
          </cell>
          <cell r="D1064" t="str">
            <v>Liquids Li</v>
          </cell>
          <cell r="E1064" t="str">
            <v>A</v>
          </cell>
          <cell r="F1064" t="str">
            <v>Asset</v>
          </cell>
          <cell r="G1064" t="str">
            <v>SHARE</v>
          </cell>
        </row>
        <row r="1065">
          <cell r="A1065">
            <v>1531160</v>
          </cell>
          <cell r="B1065" t="str">
            <v>A</v>
          </cell>
          <cell r="C1065" t="str">
            <v>Gas-Est &amp; Reversals Only</v>
          </cell>
          <cell r="D1065" t="str">
            <v>Gas-Est &amp;</v>
          </cell>
          <cell r="E1065" t="str">
            <v>A</v>
          </cell>
          <cell r="F1065" t="str">
            <v>Asset</v>
          </cell>
          <cell r="G1065" t="str">
            <v>SHARE</v>
          </cell>
        </row>
        <row r="1066">
          <cell r="A1066">
            <v>1540100</v>
          </cell>
          <cell r="B1066" t="str">
            <v>A</v>
          </cell>
          <cell r="C1066" t="str">
            <v>Materials &amp; Supplies-Gas</v>
          </cell>
          <cell r="D1066" t="str">
            <v>Materials</v>
          </cell>
          <cell r="E1066" t="str">
            <v>A</v>
          </cell>
          <cell r="F1066" t="str">
            <v>Asset</v>
          </cell>
          <cell r="G1066" t="str">
            <v>SHARE</v>
          </cell>
        </row>
        <row r="1067">
          <cell r="A1067">
            <v>1540109</v>
          </cell>
          <cell r="B1067" t="str">
            <v>A</v>
          </cell>
          <cell r="C1067" t="str">
            <v>Materials and Supplies</v>
          </cell>
          <cell r="D1067" t="str">
            <v>Matrl&amp;Supl</v>
          </cell>
          <cell r="E1067" t="str">
            <v>A</v>
          </cell>
          <cell r="F1067" t="str">
            <v>Asset</v>
          </cell>
          <cell r="G1067" t="str">
            <v>SHARE</v>
          </cell>
        </row>
        <row r="1068">
          <cell r="A1068">
            <v>1540700</v>
          </cell>
          <cell r="B1068" t="str">
            <v>A</v>
          </cell>
          <cell r="C1068" t="str">
            <v>Materials &amp; Supplies-Junk</v>
          </cell>
          <cell r="D1068" t="str">
            <v>Materials</v>
          </cell>
          <cell r="E1068" t="str">
            <v>A</v>
          </cell>
          <cell r="F1068" t="str">
            <v>Asset</v>
          </cell>
          <cell r="G1068" t="str">
            <v>SHARE</v>
          </cell>
        </row>
        <row r="1069">
          <cell r="A1069">
            <v>1541000</v>
          </cell>
          <cell r="B1069" t="str">
            <v>A</v>
          </cell>
          <cell r="C1069" t="str">
            <v>896 Radio Equipment</v>
          </cell>
          <cell r="D1069" t="str">
            <v>896 Radio</v>
          </cell>
          <cell r="E1069" t="str">
            <v>A</v>
          </cell>
          <cell r="F1069" t="str">
            <v>Asset</v>
          </cell>
          <cell r="G1069" t="str">
            <v>SHARE</v>
          </cell>
        </row>
        <row r="1070">
          <cell r="A1070">
            <v>1541300</v>
          </cell>
          <cell r="B1070" t="str">
            <v>A</v>
          </cell>
          <cell r="C1070" t="str">
            <v>Materials &amp; Supplies-Sta Form</v>
          </cell>
          <cell r="D1070" t="str">
            <v>Materials</v>
          </cell>
          <cell r="E1070" t="str">
            <v>A</v>
          </cell>
          <cell r="F1070" t="str">
            <v>Asset</v>
          </cell>
          <cell r="G1070" t="str">
            <v>SHARE</v>
          </cell>
        </row>
        <row r="1071">
          <cell r="A1071">
            <v>1541700</v>
          </cell>
          <cell r="B1071" t="str">
            <v>A</v>
          </cell>
          <cell r="C1071" t="str">
            <v>Materials &amp; Supplies-DP Form</v>
          </cell>
          <cell r="D1071" t="str">
            <v>Materials</v>
          </cell>
          <cell r="E1071" t="str">
            <v>A</v>
          </cell>
          <cell r="F1071" t="str">
            <v>Asset</v>
          </cell>
          <cell r="G1071" t="str">
            <v>SHARE</v>
          </cell>
        </row>
        <row r="1072">
          <cell r="A1072">
            <v>1542000</v>
          </cell>
          <cell r="B1072" t="str">
            <v>A</v>
          </cell>
          <cell r="C1072" t="str">
            <v>Materials &amp; Supplies-Non PMMS</v>
          </cell>
          <cell r="D1072" t="str">
            <v>Matrl&amp;Supp</v>
          </cell>
          <cell r="E1072" t="str">
            <v>A</v>
          </cell>
          <cell r="F1072" t="str">
            <v>Asset</v>
          </cell>
          <cell r="G1072" t="str">
            <v>SHARE</v>
          </cell>
        </row>
        <row r="1073">
          <cell r="A1073">
            <v>1544500</v>
          </cell>
          <cell r="B1073" t="str">
            <v>A</v>
          </cell>
          <cell r="C1073" t="str">
            <v>V &amp; E Inventory</v>
          </cell>
          <cell r="D1073" t="str">
            <v>V&amp;E Invnty</v>
          </cell>
          <cell r="E1073" t="str">
            <v>A</v>
          </cell>
          <cell r="F1073" t="str">
            <v>Asset</v>
          </cell>
          <cell r="G1073" t="str">
            <v>SHARE</v>
          </cell>
        </row>
        <row r="1074">
          <cell r="A1074">
            <v>1545000</v>
          </cell>
          <cell r="B1074" t="str">
            <v>A</v>
          </cell>
          <cell r="C1074" t="str">
            <v>Materials &amp; Supp-PMMS Normal</v>
          </cell>
          <cell r="D1074" t="str">
            <v>Matrl&amp;Supp</v>
          </cell>
          <cell r="E1074" t="str">
            <v>A</v>
          </cell>
          <cell r="F1074" t="str">
            <v>Asset</v>
          </cell>
          <cell r="G1074" t="str">
            <v>SHARE</v>
          </cell>
        </row>
        <row r="1075">
          <cell r="A1075">
            <v>1545100</v>
          </cell>
          <cell r="B1075" t="str">
            <v>A</v>
          </cell>
          <cell r="C1075" t="str">
            <v>Materials &amp; Supp-PMMS Pseudo</v>
          </cell>
          <cell r="D1075" t="str">
            <v>Matrl&amp;Supp</v>
          </cell>
          <cell r="E1075" t="str">
            <v>A</v>
          </cell>
          <cell r="F1075" t="str">
            <v>Asset</v>
          </cell>
          <cell r="G1075" t="str">
            <v>SHARE</v>
          </cell>
        </row>
        <row r="1076">
          <cell r="A1076">
            <v>1547000</v>
          </cell>
          <cell r="B1076" t="str">
            <v>A</v>
          </cell>
          <cell r="C1076" t="str">
            <v>Spare Parts</v>
          </cell>
          <cell r="D1076" t="str">
            <v>Spare Part</v>
          </cell>
          <cell r="E1076" t="str">
            <v>A</v>
          </cell>
          <cell r="F1076" t="str">
            <v>Asset</v>
          </cell>
          <cell r="G1076" t="str">
            <v>SHARE</v>
          </cell>
        </row>
        <row r="1077">
          <cell r="A1077">
            <v>1547900</v>
          </cell>
          <cell r="B1077" t="str">
            <v>A</v>
          </cell>
          <cell r="C1077" t="str">
            <v>LNG Inventory</v>
          </cell>
          <cell r="D1077" t="str">
            <v>LNG Invtry</v>
          </cell>
          <cell r="E1077" t="str">
            <v>A</v>
          </cell>
          <cell r="F1077" t="str">
            <v>Asset</v>
          </cell>
          <cell r="G1077" t="str">
            <v>SHARE</v>
          </cell>
        </row>
        <row r="1078">
          <cell r="A1078">
            <v>1548000</v>
          </cell>
          <cell r="B1078" t="str">
            <v>A</v>
          </cell>
          <cell r="C1078" t="str">
            <v>CNG Inventory</v>
          </cell>
          <cell r="D1078" t="str">
            <v>CNG Invntr</v>
          </cell>
          <cell r="E1078" t="str">
            <v>A</v>
          </cell>
          <cell r="F1078" t="str">
            <v>Asset</v>
          </cell>
          <cell r="G1078" t="str">
            <v>SHARE</v>
          </cell>
        </row>
        <row r="1079">
          <cell r="A1079">
            <v>1548100</v>
          </cell>
          <cell r="B1079" t="str">
            <v>A</v>
          </cell>
          <cell r="C1079" t="str">
            <v>Miscellaneous Inventory</v>
          </cell>
          <cell r="D1079" t="str">
            <v>Misc Invtr</v>
          </cell>
          <cell r="E1079" t="str">
            <v>A</v>
          </cell>
          <cell r="F1079" t="str">
            <v>Asset</v>
          </cell>
          <cell r="G1079" t="str">
            <v>SHARE</v>
          </cell>
        </row>
        <row r="1080">
          <cell r="A1080">
            <v>1548103</v>
          </cell>
          <cell r="B1080" t="str">
            <v>A</v>
          </cell>
          <cell r="C1080" t="str">
            <v>Storage Tanks</v>
          </cell>
          <cell r="D1080" t="str">
            <v>Storage Ta</v>
          </cell>
          <cell r="E1080" t="str">
            <v>A</v>
          </cell>
          <cell r="F1080" t="str">
            <v>Asset</v>
          </cell>
          <cell r="G1080" t="str">
            <v>SHARE</v>
          </cell>
        </row>
        <row r="1081">
          <cell r="A1081">
            <v>1548111</v>
          </cell>
          <cell r="B1081" t="str">
            <v>A</v>
          </cell>
          <cell r="C1081" t="str">
            <v>Card Readers</v>
          </cell>
          <cell r="D1081" t="str">
            <v>Card Reade</v>
          </cell>
          <cell r="E1081" t="str">
            <v>A</v>
          </cell>
          <cell r="F1081" t="str">
            <v>Asset</v>
          </cell>
          <cell r="G1081" t="str">
            <v>SHARE</v>
          </cell>
        </row>
        <row r="1082">
          <cell r="A1082">
            <v>1548500</v>
          </cell>
          <cell r="B1082" t="str">
            <v>A</v>
          </cell>
          <cell r="C1082" t="str">
            <v>Station</v>
          </cell>
          <cell r="D1082" t="str">
            <v>Station</v>
          </cell>
          <cell r="E1082" t="str">
            <v>A</v>
          </cell>
          <cell r="F1082" t="str">
            <v>Asset</v>
          </cell>
          <cell r="G1082" t="str">
            <v>SHARE</v>
          </cell>
        </row>
        <row r="1083">
          <cell r="A1083">
            <v>1550000</v>
          </cell>
          <cell r="B1083" t="str">
            <v>A</v>
          </cell>
          <cell r="C1083" t="str">
            <v>Merchandise</v>
          </cell>
          <cell r="D1083" t="str">
            <v>Merchandis</v>
          </cell>
          <cell r="E1083" t="str">
            <v>A</v>
          </cell>
          <cell r="F1083" t="str">
            <v>Asset</v>
          </cell>
          <cell r="G1083" t="str">
            <v>SHARE</v>
          </cell>
        </row>
        <row r="1084">
          <cell r="A1084">
            <v>1580000</v>
          </cell>
          <cell r="B1084" t="str">
            <v>A</v>
          </cell>
          <cell r="C1084" t="str">
            <v>Population Only</v>
          </cell>
          <cell r="D1084" t="str">
            <v>Population</v>
          </cell>
          <cell r="E1084" t="str">
            <v>A</v>
          </cell>
          <cell r="F1084" t="str">
            <v>Asset</v>
          </cell>
          <cell r="G1084" t="str">
            <v>SHARE</v>
          </cell>
        </row>
        <row r="1085">
          <cell r="A1085">
            <v>1581000</v>
          </cell>
          <cell r="B1085" t="str">
            <v>A</v>
          </cell>
          <cell r="C1085" t="str">
            <v>Allowance Inventory</v>
          </cell>
          <cell r="D1085" t="str">
            <v>Allow Inv</v>
          </cell>
          <cell r="E1085" t="str">
            <v>A</v>
          </cell>
          <cell r="F1085" t="str">
            <v>Asset</v>
          </cell>
          <cell r="G1085" t="str">
            <v>SHARE</v>
          </cell>
        </row>
        <row r="1086">
          <cell r="A1086">
            <v>1582000</v>
          </cell>
          <cell r="B1086" t="str">
            <v>A</v>
          </cell>
          <cell r="C1086" t="str">
            <v>Allowance Inventory_NOX</v>
          </cell>
          <cell r="D1086" t="str">
            <v>INVNOX</v>
          </cell>
          <cell r="E1086" t="str">
            <v>A</v>
          </cell>
          <cell r="F1086" t="str">
            <v>Asset</v>
          </cell>
          <cell r="G1086" t="str">
            <v>SHARE</v>
          </cell>
        </row>
        <row r="1087">
          <cell r="A1087">
            <v>1583000</v>
          </cell>
          <cell r="B1087" t="str">
            <v>A</v>
          </cell>
          <cell r="C1087" t="str">
            <v>Allowance Inventory_REC</v>
          </cell>
          <cell r="D1087" t="str">
            <v>INVREC</v>
          </cell>
          <cell r="E1087" t="str">
            <v>A</v>
          </cell>
          <cell r="F1087" t="str">
            <v>Asset</v>
          </cell>
          <cell r="G1087" t="str">
            <v>SHARE</v>
          </cell>
        </row>
        <row r="1088">
          <cell r="A1088">
            <v>1630000</v>
          </cell>
          <cell r="B1088" t="str">
            <v>A</v>
          </cell>
          <cell r="C1088" t="str">
            <v>Stores Expense Undistributed</v>
          </cell>
          <cell r="D1088" t="str">
            <v>Stores Exp</v>
          </cell>
          <cell r="E1088" t="str">
            <v>A</v>
          </cell>
          <cell r="F1088" t="str">
            <v>Asset</v>
          </cell>
          <cell r="G1088" t="str">
            <v>SHARE</v>
          </cell>
        </row>
        <row r="1089">
          <cell r="A1089">
            <v>1630100</v>
          </cell>
          <cell r="B1089" t="str">
            <v>A</v>
          </cell>
          <cell r="C1089" t="str">
            <v>Stores Exp Undistributed Rents</v>
          </cell>
          <cell r="D1089" t="str">
            <v>Stores Exp</v>
          </cell>
          <cell r="E1089" t="str">
            <v>A</v>
          </cell>
          <cell r="F1089" t="str">
            <v>Asset</v>
          </cell>
          <cell r="G1089" t="str">
            <v>SHARE</v>
          </cell>
        </row>
        <row r="1090">
          <cell r="A1090">
            <v>1630200</v>
          </cell>
          <cell r="B1090" t="str">
            <v>A</v>
          </cell>
          <cell r="C1090" t="str">
            <v>Stores Exp Undis-Purch Var</v>
          </cell>
          <cell r="D1090" t="str">
            <v>Stores Exp</v>
          </cell>
          <cell r="E1090" t="str">
            <v>A</v>
          </cell>
          <cell r="F1090" t="str">
            <v>Asset</v>
          </cell>
          <cell r="G1090" t="str">
            <v>SHARE</v>
          </cell>
        </row>
        <row r="1091">
          <cell r="A1091">
            <v>1630520</v>
          </cell>
          <cell r="B1091" t="str">
            <v>A</v>
          </cell>
          <cell r="C1091" t="str">
            <v>Freight-DIS</v>
          </cell>
          <cell r="D1091" t="str">
            <v>Freight-DI</v>
          </cell>
          <cell r="E1091" t="str">
            <v>A</v>
          </cell>
          <cell r="F1091" t="str">
            <v>Asset</v>
          </cell>
          <cell r="G1091" t="str">
            <v>SHARE</v>
          </cell>
        </row>
        <row r="1092">
          <cell r="A1092">
            <v>1630530</v>
          </cell>
          <cell r="B1092" t="str">
            <v>A</v>
          </cell>
          <cell r="C1092" t="str">
            <v>Freight-TRN</v>
          </cell>
          <cell r="D1092" t="str">
            <v>Freight-TR</v>
          </cell>
          <cell r="E1092" t="str">
            <v>A</v>
          </cell>
          <cell r="F1092" t="str">
            <v>Asset</v>
          </cell>
          <cell r="G1092" t="str">
            <v>SHARE</v>
          </cell>
        </row>
        <row r="1093">
          <cell r="A1093">
            <v>1631000</v>
          </cell>
          <cell r="B1093" t="str">
            <v>A</v>
          </cell>
          <cell r="C1093" t="str">
            <v>Stores Expense</v>
          </cell>
          <cell r="D1093" t="str">
            <v>Stores</v>
          </cell>
          <cell r="E1093" t="str">
            <v>A</v>
          </cell>
          <cell r="F1093" t="str">
            <v>Asset</v>
          </cell>
          <cell r="G1093" t="str">
            <v>SHARE</v>
          </cell>
        </row>
        <row r="1094">
          <cell r="A1094">
            <v>1631100</v>
          </cell>
          <cell r="B1094" t="str">
            <v>A</v>
          </cell>
          <cell r="C1094" t="str">
            <v>Purchasing &amp; Stores</v>
          </cell>
          <cell r="D1094" t="str">
            <v>Purch&amp;Stor</v>
          </cell>
          <cell r="E1094" t="str">
            <v>A</v>
          </cell>
          <cell r="F1094" t="str">
            <v>Asset</v>
          </cell>
          <cell r="G1094" t="str">
            <v>SHARE</v>
          </cell>
        </row>
        <row r="1095">
          <cell r="A1095">
            <v>1631200</v>
          </cell>
          <cell r="B1095" t="str">
            <v>A</v>
          </cell>
          <cell r="C1095" t="str">
            <v>Inventory Adjustment</v>
          </cell>
          <cell r="D1095" t="str">
            <v>Inventory</v>
          </cell>
          <cell r="E1095" t="str">
            <v>A</v>
          </cell>
          <cell r="F1095" t="str">
            <v>Asset</v>
          </cell>
          <cell r="G1095" t="str">
            <v>SHARE</v>
          </cell>
        </row>
        <row r="1096">
          <cell r="A1096">
            <v>1631300</v>
          </cell>
          <cell r="B1096" t="str">
            <v>A</v>
          </cell>
          <cell r="C1096" t="str">
            <v>Undistributed-</v>
          </cell>
          <cell r="D1096" t="str">
            <v>Undistribu</v>
          </cell>
          <cell r="E1096" t="str">
            <v>A</v>
          </cell>
          <cell r="F1096" t="str">
            <v>Asset</v>
          </cell>
          <cell r="G1096" t="str">
            <v>SHARE</v>
          </cell>
        </row>
        <row r="1097">
          <cell r="A1097">
            <v>1631400</v>
          </cell>
          <cell r="B1097" t="str">
            <v>A</v>
          </cell>
          <cell r="C1097" t="str">
            <v>Undistributed-Discounts</v>
          </cell>
          <cell r="D1097" t="str">
            <v>Undistribu</v>
          </cell>
          <cell r="E1097" t="str">
            <v>A</v>
          </cell>
          <cell r="F1097" t="str">
            <v>Asset</v>
          </cell>
          <cell r="G1097" t="str">
            <v>SHARE</v>
          </cell>
        </row>
        <row r="1098">
          <cell r="A1098">
            <v>1631700</v>
          </cell>
          <cell r="B1098" t="str">
            <v>A</v>
          </cell>
          <cell r="C1098" t="str">
            <v>Undistributed-Auto Adj</v>
          </cell>
          <cell r="D1098" t="str">
            <v>Undistribu</v>
          </cell>
          <cell r="E1098" t="str">
            <v>A</v>
          </cell>
          <cell r="F1098" t="str">
            <v>Asset</v>
          </cell>
          <cell r="G1098" t="str">
            <v>SHARE</v>
          </cell>
        </row>
        <row r="1099">
          <cell r="A1099">
            <v>1632000</v>
          </cell>
          <cell r="B1099" t="str">
            <v>A</v>
          </cell>
          <cell r="C1099" t="str">
            <v>Purchasing &amp; Stores-Kitting</v>
          </cell>
          <cell r="D1099" t="str">
            <v>Purch&amp;Stor</v>
          </cell>
          <cell r="E1099" t="str">
            <v>A</v>
          </cell>
          <cell r="F1099" t="str">
            <v>Asset</v>
          </cell>
          <cell r="G1099" t="str">
            <v>SHARE</v>
          </cell>
        </row>
        <row r="1100">
          <cell r="A1100">
            <v>1634000</v>
          </cell>
          <cell r="B1100" t="str">
            <v>A</v>
          </cell>
          <cell r="C1100" t="str">
            <v>Stores Sales &amp; Use Tax</v>
          </cell>
          <cell r="D1100" t="str">
            <v>Store Sale</v>
          </cell>
          <cell r="E1100" t="str">
            <v>A</v>
          </cell>
          <cell r="F1100" t="str">
            <v>Asset</v>
          </cell>
          <cell r="G1100" t="str">
            <v>SHARE</v>
          </cell>
        </row>
        <row r="1101">
          <cell r="A1101">
            <v>1638100</v>
          </cell>
          <cell r="B1101" t="str">
            <v>A</v>
          </cell>
          <cell r="C1101" t="str">
            <v>Purchasing &amp; Stores-Returns</v>
          </cell>
          <cell r="D1101" t="str">
            <v>Purch&amp;Stor</v>
          </cell>
          <cell r="E1101" t="str">
            <v>A</v>
          </cell>
          <cell r="F1101" t="str">
            <v>Asset</v>
          </cell>
          <cell r="G1101" t="str">
            <v>SHARE</v>
          </cell>
        </row>
        <row r="1102">
          <cell r="A1102">
            <v>1638200</v>
          </cell>
          <cell r="B1102" t="str">
            <v>A</v>
          </cell>
          <cell r="C1102" t="str">
            <v>Purchase &amp; Store-Freight Claim</v>
          </cell>
          <cell r="D1102" t="str">
            <v>Purch&amp;Stor</v>
          </cell>
          <cell r="E1102" t="str">
            <v>A</v>
          </cell>
          <cell r="F1102" t="str">
            <v>Asset</v>
          </cell>
          <cell r="G1102" t="str">
            <v>SHARE</v>
          </cell>
        </row>
        <row r="1103">
          <cell r="A1103">
            <v>1640000</v>
          </cell>
          <cell r="B1103" t="str">
            <v>A</v>
          </cell>
          <cell r="C1103" t="str">
            <v>Gas Stored Underground-Current</v>
          </cell>
          <cell r="D1103" t="str">
            <v>Gas Stored</v>
          </cell>
          <cell r="E1103" t="str">
            <v>A</v>
          </cell>
          <cell r="F1103" t="str">
            <v>Asset</v>
          </cell>
          <cell r="G1103" t="str">
            <v>SHARE</v>
          </cell>
        </row>
        <row r="1104">
          <cell r="A1104">
            <v>1640001</v>
          </cell>
          <cell r="B1104" t="str">
            <v>A</v>
          </cell>
          <cell r="C1104" t="str">
            <v>Gas Stored UG - Valuation Adj</v>
          </cell>
          <cell r="D1104" t="str">
            <v>GSTOREADJ</v>
          </cell>
          <cell r="E1104" t="str">
            <v>A</v>
          </cell>
          <cell r="F1104" t="str">
            <v>Asset</v>
          </cell>
          <cell r="G1104" t="str">
            <v>SHARE</v>
          </cell>
        </row>
        <row r="1105">
          <cell r="A1105">
            <v>1640009</v>
          </cell>
          <cell r="B1105" t="str">
            <v>A</v>
          </cell>
          <cell r="C1105" t="str">
            <v>Gas stored underground current</v>
          </cell>
          <cell r="D1105" t="str">
            <v>GasUnGrCur</v>
          </cell>
          <cell r="E1105" t="str">
            <v>A</v>
          </cell>
          <cell r="F1105" t="str">
            <v>Asset</v>
          </cell>
          <cell r="G1105" t="str">
            <v>SHARE</v>
          </cell>
        </row>
        <row r="1106">
          <cell r="A1106">
            <v>1640010</v>
          </cell>
          <cell r="B1106" t="str">
            <v>A</v>
          </cell>
          <cell r="C1106" t="str">
            <v>Gas Stored Underground-Primary</v>
          </cell>
          <cell r="D1106" t="str">
            <v>GSU-Primry</v>
          </cell>
          <cell r="E1106" t="str">
            <v>A</v>
          </cell>
          <cell r="F1106" t="str">
            <v>Asset</v>
          </cell>
          <cell r="G1106" t="str">
            <v>SHARE</v>
          </cell>
        </row>
        <row r="1107">
          <cell r="A1107">
            <v>1640011</v>
          </cell>
          <cell r="B1107" t="str">
            <v>A</v>
          </cell>
          <cell r="C1107" t="str">
            <v>Gas Underground-Primary-Contra</v>
          </cell>
          <cell r="D1107" t="str">
            <v>GUSPRIMC</v>
          </cell>
          <cell r="E1107" t="str">
            <v>A</v>
          </cell>
          <cell r="F1107" t="str">
            <v>Asset</v>
          </cell>
          <cell r="G1107" t="str">
            <v>SHARE</v>
          </cell>
        </row>
        <row r="1108">
          <cell r="A1108">
            <v>1640020</v>
          </cell>
          <cell r="B1108" t="str">
            <v>A</v>
          </cell>
          <cell r="C1108" t="str">
            <v>Gas Stored Underground-Secndry</v>
          </cell>
          <cell r="D1108" t="str">
            <v>GSU-Secdry</v>
          </cell>
          <cell r="E1108" t="str">
            <v>A</v>
          </cell>
          <cell r="F1108" t="str">
            <v>Asset</v>
          </cell>
          <cell r="G1108" t="str">
            <v>SHARE</v>
          </cell>
        </row>
        <row r="1109">
          <cell r="A1109">
            <v>1640021</v>
          </cell>
          <cell r="B1109" t="str">
            <v>A</v>
          </cell>
          <cell r="C1109" t="str">
            <v>Gas Underground-Secndry-Contra</v>
          </cell>
          <cell r="D1109" t="str">
            <v>GUSSCNDC</v>
          </cell>
          <cell r="E1109" t="str">
            <v>A</v>
          </cell>
          <cell r="F1109" t="str">
            <v>Asset</v>
          </cell>
          <cell r="G1109" t="str">
            <v>SHARE</v>
          </cell>
        </row>
        <row r="1110">
          <cell r="A1110">
            <v>1641000</v>
          </cell>
          <cell r="B1110" t="str">
            <v>A</v>
          </cell>
          <cell r="C1110" t="str">
            <v>Gas Stored - Current</v>
          </cell>
          <cell r="D1110" t="str">
            <v>GasStorCur</v>
          </cell>
          <cell r="E1110" t="str">
            <v>A</v>
          </cell>
          <cell r="F1110" t="str">
            <v>Asset</v>
          </cell>
          <cell r="G1110" t="str">
            <v>SHARE</v>
          </cell>
        </row>
        <row r="1111">
          <cell r="A1111">
            <v>1650000</v>
          </cell>
          <cell r="B1111" t="str">
            <v>A</v>
          </cell>
          <cell r="C1111" t="str">
            <v>Prepayments</v>
          </cell>
          <cell r="D1111" t="str">
            <v>Prepaymnt</v>
          </cell>
          <cell r="E1111" t="str">
            <v>A</v>
          </cell>
          <cell r="F1111" t="str">
            <v>Asset</v>
          </cell>
          <cell r="G1111" t="str">
            <v>SHARE</v>
          </cell>
        </row>
        <row r="1112">
          <cell r="A1112">
            <v>1652100</v>
          </cell>
          <cell r="B1112" t="str">
            <v>A</v>
          </cell>
          <cell r="C1112" t="str">
            <v>Insurance</v>
          </cell>
          <cell r="D1112" t="str">
            <v>NARUC 1660</v>
          </cell>
          <cell r="E1112" t="str">
            <v>A</v>
          </cell>
          <cell r="F1112" t="str">
            <v>Asset</v>
          </cell>
          <cell r="G1112" t="str">
            <v>SHARE</v>
          </cell>
        </row>
        <row r="1113">
          <cell r="A1113">
            <v>1652101</v>
          </cell>
          <cell r="B1113" t="str">
            <v>A</v>
          </cell>
          <cell r="C1113" t="str">
            <v>Ceded Premium</v>
          </cell>
          <cell r="D1113" t="str">
            <v>PPDREINSPR</v>
          </cell>
          <cell r="E1113" t="str">
            <v>A</v>
          </cell>
          <cell r="F1113" t="str">
            <v>Asset</v>
          </cell>
          <cell r="G1113" t="str">
            <v>SHARE</v>
          </cell>
        </row>
        <row r="1114">
          <cell r="A1114">
            <v>1652200</v>
          </cell>
          <cell r="B1114" t="str">
            <v>A</v>
          </cell>
          <cell r="C1114" t="str">
            <v>Retirement Plan</v>
          </cell>
          <cell r="D1114" t="str">
            <v>Retirement</v>
          </cell>
          <cell r="E1114" t="str">
            <v>A</v>
          </cell>
          <cell r="F1114" t="str">
            <v>Asset</v>
          </cell>
          <cell r="G1114" t="str">
            <v>SHARE</v>
          </cell>
        </row>
        <row r="1115">
          <cell r="A1115">
            <v>1652300</v>
          </cell>
          <cell r="B1115" t="str">
            <v>A</v>
          </cell>
          <cell r="C1115" t="str">
            <v>Medical Claims</v>
          </cell>
          <cell r="D1115" t="str">
            <v>Medical Cl</v>
          </cell>
          <cell r="E1115" t="str">
            <v>A</v>
          </cell>
          <cell r="F1115" t="str">
            <v>Asset</v>
          </cell>
          <cell r="G1115" t="str">
            <v>SHARE</v>
          </cell>
        </row>
        <row r="1116">
          <cell r="A1116">
            <v>1653100</v>
          </cell>
          <cell r="B1116" t="str">
            <v>A</v>
          </cell>
          <cell r="C1116" t="str">
            <v>State Franchise Taxes</v>
          </cell>
          <cell r="D1116" t="str">
            <v>State Fran</v>
          </cell>
          <cell r="E1116" t="str">
            <v>A</v>
          </cell>
          <cell r="F1116" t="str">
            <v>Asset</v>
          </cell>
          <cell r="G1116" t="str">
            <v>SHARE</v>
          </cell>
        </row>
        <row r="1117">
          <cell r="A1117">
            <v>1653400</v>
          </cell>
          <cell r="B1117" t="str">
            <v>A</v>
          </cell>
          <cell r="C1117" t="str">
            <v>Use Tax</v>
          </cell>
          <cell r="D1117" t="str">
            <v>Use Tax</v>
          </cell>
          <cell r="E1117" t="str">
            <v>A</v>
          </cell>
          <cell r="F1117" t="str">
            <v>Asset</v>
          </cell>
          <cell r="G1117" t="str">
            <v>SHARE</v>
          </cell>
        </row>
        <row r="1118">
          <cell r="A1118">
            <v>1653900</v>
          </cell>
          <cell r="B1118" t="str">
            <v>A</v>
          </cell>
          <cell r="C1118" t="str">
            <v>Other Taxes</v>
          </cell>
          <cell r="D1118" t="str">
            <v>Other Tax</v>
          </cell>
          <cell r="E1118" t="str">
            <v>A</v>
          </cell>
          <cell r="F1118" t="str">
            <v>Asset</v>
          </cell>
          <cell r="G1118" t="str">
            <v>SHARE</v>
          </cell>
        </row>
        <row r="1119">
          <cell r="A1119">
            <v>1654100</v>
          </cell>
          <cell r="B1119" t="str">
            <v>A</v>
          </cell>
          <cell r="C1119" t="str">
            <v>Rents and Leases</v>
          </cell>
          <cell r="D1119" t="str">
            <v>Rents and</v>
          </cell>
          <cell r="E1119" t="str">
            <v>A</v>
          </cell>
          <cell r="F1119" t="str">
            <v>Asset</v>
          </cell>
          <cell r="G1119" t="str">
            <v>SHARE</v>
          </cell>
        </row>
        <row r="1120">
          <cell r="A1120">
            <v>1654200</v>
          </cell>
          <cell r="B1120" t="str">
            <v>A</v>
          </cell>
          <cell r="C1120" t="str">
            <v>Transportation</v>
          </cell>
          <cell r="D1120" t="str">
            <v>Transporta</v>
          </cell>
          <cell r="E1120" t="str">
            <v>A</v>
          </cell>
          <cell r="F1120" t="str">
            <v>Asset</v>
          </cell>
          <cell r="G1120" t="str">
            <v>SHARE</v>
          </cell>
        </row>
        <row r="1121">
          <cell r="A1121">
            <v>1654300</v>
          </cell>
          <cell r="B1121" t="str">
            <v>A</v>
          </cell>
          <cell r="C1121" t="str">
            <v>Radio Frequencies</v>
          </cell>
          <cell r="D1121" t="str">
            <v>Radio Freq</v>
          </cell>
          <cell r="E1121" t="str">
            <v>A</v>
          </cell>
          <cell r="F1121" t="str">
            <v>Asset</v>
          </cell>
          <cell r="G1121" t="str">
            <v>SHARE</v>
          </cell>
        </row>
        <row r="1122">
          <cell r="A1122">
            <v>1655100</v>
          </cell>
          <cell r="B1122" t="str">
            <v>A</v>
          </cell>
          <cell r="C1122" t="str">
            <v>Interest</v>
          </cell>
          <cell r="D1122" t="str">
            <v>Interest</v>
          </cell>
          <cell r="E1122" t="str">
            <v>A</v>
          </cell>
          <cell r="F1122" t="str">
            <v>Asset</v>
          </cell>
          <cell r="G1122" t="str">
            <v>SHARE</v>
          </cell>
        </row>
        <row r="1123">
          <cell r="A1123">
            <v>1659000</v>
          </cell>
          <cell r="B1123" t="str">
            <v>A</v>
          </cell>
          <cell r="C1123" t="str">
            <v>Other Prepayments</v>
          </cell>
          <cell r="D1123" t="str">
            <v>NARUC 1660</v>
          </cell>
          <cell r="E1123" t="str">
            <v>A</v>
          </cell>
          <cell r="F1123" t="str">
            <v>Asset</v>
          </cell>
          <cell r="G1123" t="str">
            <v>SHARE</v>
          </cell>
        </row>
        <row r="1124">
          <cell r="A1124">
            <v>1659100</v>
          </cell>
          <cell r="B1124" t="str">
            <v>A</v>
          </cell>
          <cell r="C1124" t="str">
            <v>Unearned Ceded Premiums</v>
          </cell>
          <cell r="D1124" t="str">
            <v>Unearned C</v>
          </cell>
          <cell r="E1124" t="str">
            <v>A</v>
          </cell>
          <cell r="F1124" t="str">
            <v>Asset</v>
          </cell>
          <cell r="G1124" t="str">
            <v>SHARE</v>
          </cell>
        </row>
        <row r="1125">
          <cell r="A1125">
            <v>1660000</v>
          </cell>
          <cell r="B1125" t="str">
            <v>A</v>
          </cell>
          <cell r="C1125" t="str">
            <v>Other Prepayments (N)</v>
          </cell>
          <cell r="D1125" t="str">
            <v>Other Prep</v>
          </cell>
          <cell r="E1125" t="str">
            <v>A</v>
          </cell>
          <cell r="F1125" t="str">
            <v>Asset</v>
          </cell>
          <cell r="G1125" t="str">
            <v>SHARE</v>
          </cell>
        </row>
        <row r="1126">
          <cell r="A1126">
            <v>1661100</v>
          </cell>
          <cell r="B1126" t="str">
            <v>A</v>
          </cell>
          <cell r="C1126" t="str">
            <v>Prepayments-Gas (N)</v>
          </cell>
          <cell r="D1126" t="str">
            <v>Prepayment</v>
          </cell>
          <cell r="E1126" t="str">
            <v>A</v>
          </cell>
          <cell r="F1126" t="str">
            <v>Asset</v>
          </cell>
          <cell r="G1126" t="str">
            <v>SHARE</v>
          </cell>
        </row>
        <row r="1127">
          <cell r="A1127">
            <v>1661110</v>
          </cell>
          <cell r="B1127" t="str">
            <v>A</v>
          </cell>
          <cell r="C1127" t="str">
            <v>Prepayments-Gas Reclassed (N)</v>
          </cell>
          <cell r="D1127" t="str">
            <v>Prepayment</v>
          </cell>
          <cell r="E1127" t="str">
            <v>A</v>
          </cell>
          <cell r="F1127" t="str">
            <v>Asset</v>
          </cell>
          <cell r="G1127" t="str">
            <v>SHARE</v>
          </cell>
        </row>
        <row r="1128">
          <cell r="A1128">
            <v>1661120</v>
          </cell>
          <cell r="B1128" t="str">
            <v>A</v>
          </cell>
          <cell r="C1128" t="str">
            <v>Prepayments-Gas Reformation(N)</v>
          </cell>
          <cell r="D1128" t="str">
            <v>Prepayment</v>
          </cell>
          <cell r="E1128" t="str">
            <v>A</v>
          </cell>
          <cell r="F1128" t="str">
            <v>Asset</v>
          </cell>
          <cell r="G1128" t="str">
            <v>SHARE</v>
          </cell>
        </row>
        <row r="1129">
          <cell r="A1129">
            <v>1662100</v>
          </cell>
          <cell r="B1129" t="str">
            <v>A</v>
          </cell>
          <cell r="C1129" t="str">
            <v>Insurance (N)</v>
          </cell>
          <cell r="D1129" t="str">
            <v>Insurance</v>
          </cell>
          <cell r="E1129" t="str">
            <v>A</v>
          </cell>
          <cell r="F1129" t="str">
            <v>Asset</v>
          </cell>
          <cell r="G1129" t="str">
            <v>SHARE</v>
          </cell>
        </row>
        <row r="1130">
          <cell r="A1130">
            <v>1663200</v>
          </cell>
          <cell r="B1130" t="str">
            <v>A</v>
          </cell>
          <cell r="C1130" t="str">
            <v>State Gross Receipts Taxes (N)</v>
          </cell>
          <cell r="D1130" t="str">
            <v>State Gros</v>
          </cell>
          <cell r="E1130" t="str">
            <v>A</v>
          </cell>
          <cell r="F1130" t="str">
            <v>Asset</v>
          </cell>
          <cell r="G1130" t="str">
            <v>SHARE</v>
          </cell>
        </row>
        <row r="1131">
          <cell r="A1131">
            <v>1663300</v>
          </cell>
          <cell r="B1131" t="str">
            <v>A</v>
          </cell>
          <cell r="C1131" t="str">
            <v>City Franchise Taxes (N)</v>
          </cell>
          <cell r="D1131" t="str">
            <v>City Franc</v>
          </cell>
          <cell r="E1131" t="str">
            <v>A</v>
          </cell>
          <cell r="F1131" t="str">
            <v>Asset</v>
          </cell>
          <cell r="G1131" t="str">
            <v>SHARE</v>
          </cell>
        </row>
        <row r="1132">
          <cell r="A1132">
            <v>1663400</v>
          </cell>
          <cell r="B1132" t="str">
            <v>A</v>
          </cell>
          <cell r="C1132" t="str">
            <v>Sales &amp; Use Tax (N)</v>
          </cell>
          <cell r="D1132" t="str">
            <v>Use Tax (N</v>
          </cell>
          <cell r="E1132" t="str">
            <v>A</v>
          </cell>
          <cell r="F1132" t="str">
            <v>Asset</v>
          </cell>
          <cell r="G1132" t="str">
            <v>SHARE</v>
          </cell>
        </row>
        <row r="1133">
          <cell r="A1133">
            <v>1664100</v>
          </cell>
          <cell r="B1133" t="str">
            <v>A</v>
          </cell>
          <cell r="C1133" t="str">
            <v>Rents and Leases (N)</v>
          </cell>
          <cell r="D1133" t="str">
            <v>Rents and</v>
          </cell>
          <cell r="E1133" t="str">
            <v>A</v>
          </cell>
          <cell r="F1133" t="str">
            <v>Asset</v>
          </cell>
          <cell r="G1133" t="str">
            <v>SHARE</v>
          </cell>
        </row>
        <row r="1134">
          <cell r="A1134">
            <v>1666100</v>
          </cell>
          <cell r="B1134" t="str">
            <v>A</v>
          </cell>
          <cell r="C1134" t="str">
            <v>Dues and Contributions (N)</v>
          </cell>
          <cell r="D1134" t="str">
            <v>Dues and C</v>
          </cell>
          <cell r="E1134" t="str">
            <v>A</v>
          </cell>
          <cell r="F1134" t="str">
            <v>Asset</v>
          </cell>
          <cell r="G1134" t="str">
            <v>SHARE</v>
          </cell>
        </row>
        <row r="1135">
          <cell r="A1135">
            <v>1667200</v>
          </cell>
          <cell r="B1135" t="str">
            <v>A</v>
          </cell>
          <cell r="C1135" t="str">
            <v>Assigned Gas Purchased (N)</v>
          </cell>
          <cell r="D1135" t="str">
            <v>Assigned G</v>
          </cell>
          <cell r="E1135" t="str">
            <v>A</v>
          </cell>
          <cell r="F1135" t="str">
            <v>Asset</v>
          </cell>
          <cell r="G1135" t="str">
            <v>SHARE</v>
          </cell>
        </row>
        <row r="1136">
          <cell r="A1136">
            <v>1680100</v>
          </cell>
          <cell r="B1136" t="str">
            <v>A</v>
          </cell>
          <cell r="C1136" t="str">
            <v>Adv for Gas Expl, Dev &amp; Prod</v>
          </cell>
          <cell r="D1136" t="str">
            <v>AdvGasExpl</v>
          </cell>
          <cell r="E1136" t="str">
            <v>A</v>
          </cell>
          <cell r="F1136" t="str">
            <v>Asset</v>
          </cell>
          <cell r="G1136" t="str">
            <v>SHARE</v>
          </cell>
        </row>
        <row r="1137">
          <cell r="A1137">
            <v>1680400</v>
          </cell>
          <cell r="B1137" t="str">
            <v>A</v>
          </cell>
          <cell r="C1137" t="str">
            <v>Advances For Gas (3649-La #56)</v>
          </cell>
          <cell r="D1137" t="str">
            <v>Advances F</v>
          </cell>
          <cell r="E1137" t="str">
            <v>A</v>
          </cell>
          <cell r="F1137" t="str">
            <v>Asset</v>
          </cell>
          <cell r="G1137" t="str">
            <v>SHARE</v>
          </cell>
        </row>
        <row r="1138">
          <cell r="A1138">
            <v>1680500</v>
          </cell>
          <cell r="B1138" t="str">
            <v>A</v>
          </cell>
          <cell r="C1138" t="str">
            <v>Other Adv For Gas-Non-Curr Cre</v>
          </cell>
          <cell r="D1138" t="str">
            <v>Other Adv</v>
          </cell>
          <cell r="E1138" t="str">
            <v>A</v>
          </cell>
          <cell r="F1138" t="str">
            <v>Asset</v>
          </cell>
          <cell r="G1138" t="str">
            <v>SHARE</v>
          </cell>
        </row>
        <row r="1139">
          <cell r="A1139">
            <v>1710000</v>
          </cell>
          <cell r="B1139" t="str">
            <v>A</v>
          </cell>
          <cell r="C1139" t="str">
            <v>Other Interest &amp; Div Receivble</v>
          </cell>
          <cell r="D1139" t="str">
            <v>Oth Intere</v>
          </cell>
          <cell r="E1139" t="str">
            <v>A</v>
          </cell>
          <cell r="F1139" t="str">
            <v>Asset</v>
          </cell>
          <cell r="G1139" t="str">
            <v>SHARE</v>
          </cell>
        </row>
        <row r="1140">
          <cell r="A1140">
            <v>1710100</v>
          </cell>
          <cell r="B1140" t="str">
            <v>A</v>
          </cell>
          <cell r="C1140" t="str">
            <v>Affiliated Interest</v>
          </cell>
          <cell r="D1140" t="str">
            <v>INTEREST</v>
          </cell>
          <cell r="E1140" t="str">
            <v>A</v>
          </cell>
          <cell r="F1140" t="str">
            <v>Asset</v>
          </cell>
          <cell r="G1140" t="str">
            <v>SHARE</v>
          </cell>
        </row>
        <row r="1141">
          <cell r="A1141">
            <v>1710200</v>
          </cell>
          <cell r="B1141" t="str">
            <v>A</v>
          </cell>
          <cell r="C1141" t="str">
            <v>Prime Commercial Paper</v>
          </cell>
          <cell r="D1141" t="str">
            <v>Prime Comm</v>
          </cell>
          <cell r="E1141" t="str">
            <v>A</v>
          </cell>
          <cell r="F1141" t="str">
            <v>Asset</v>
          </cell>
          <cell r="G1141" t="str">
            <v>SHARE</v>
          </cell>
        </row>
        <row r="1142">
          <cell r="A1142">
            <v>1710300</v>
          </cell>
          <cell r="B1142" t="str">
            <v>A</v>
          </cell>
          <cell r="C1142" t="str">
            <v>Lesop Contra Equity</v>
          </cell>
          <cell r="D1142" t="str">
            <v>Lesop Cont</v>
          </cell>
          <cell r="E1142" t="str">
            <v>A</v>
          </cell>
          <cell r="F1142" t="str">
            <v>Asset</v>
          </cell>
          <cell r="G1142" t="str">
            <v>SHARE</v>
          </cell>
        </row>
        <row r="1143">
          <cell r="A1143">
            <v>1710400</v>
          </cell>
          <cell r="B1143" t="str">
            <v>A</v>
          </cell>
          <cell r="C1143" t="str">
            <v>U.S. Government Securities</v>
          </cell>
          <cell r="D1143" t="str">
            <v>U.S. Gover</v>
          </cell>
          <cell r="E1143" t="str">
            <v>A</v>
          </cell>
          <cell r="F1143" t="str">
            <v>Asset</v>
          </cell>
          <cell r="G1143" t="str">
            <v>SHARE</v>
          </cell>
        </row>
        <row r="1144">
          <cell r="A1144">
            <v>1710500</v>
          </cell>
          <cell r="B1144" t="str">
            <v>A</v>
          </cell>
          <cell r="C1144" t="str">
            <v>FIT</v>
          </cell>
          <cell r="D1144" t="str">
            <v>FIT</v>
          </cell>
          <cell r="E1144" t="str">
            <v>A</v>
          </cell>
          <cell r="F1144" t="str">
            <v>Asset</v>
          </cell>
          <cell r="G1144" t="str">
            <v>SHARE</v>
          </cell>
        </row>
        <row r="1145">
          <cell r="A1145">
            <v>1710600</v>
          </cell>
          <cell r="B1145" t="str">
            <v>A</v>
          </cell>
          <cell r="C1145" t="str">
            <v>Interest &amp; Div Rec-Contra Cred</v>
          </cell>
          <cell r="D1145" t="str">
            <v>Int&amp;Div Re</v>
          </cell>
          <cell r="E1145" t="str">
            <v>A</v>
          </cell>
          <cell r="F1145" t="str">
            <v>Asset</v>
          </cell>
          <cell r="G1145" t="str">
            <v>SHARE</v>
          </cell>
        </row>
        <row r="1146">
          <cell r="A1146">
            <v>1711100</v>
          </cell>
          <cell r="B1146" t="str">
            <v>A</v>
          </cell>
          <cell r="C1146" t="str">
            <v>Affiliated Dividends</v>
          </cell>
          <cell r="D1146" t="str">
            <v>DIVIDENDS</v>
          </cell>
          <cell r="E1146" t="str">
            <v>A</v>
          </cell>
          <cell r="F1146" t="str">
            <v>Asset</v>
          </cell>
          <cell r="G1146" t="str">
            <v>SHARE</v>
          </cell>
        </row>
        <row r="1147">
          <cell r="A1147">
            <v>1719000</v>
          </cell>
          <cell r="B1147" t="str">
            <v>A</v>
          </cell>
          <cell r="C1147" t="str">
            <v>Notes Receivable-A_R Module</v>
          </cell>
          <cell r="D1147" t="str">
            <v>A_R Module</v>
          </cell>
          <cell r="E1147" t="str">
            <v>A</v>
          </cell>
          <cell r="F1147" t="str">
            <v>Asset</v>
          </cell>
          <cell r="G1147" t="str">
            <v>SHARE</v>
          </cell>
        </row>
        <row r="1148">
          <cell r="A1148">
            <v>1720000</v>
          </cell>
          <cell r="B1148" t="str">
            <v>A</v>
          </cell>
          <cell r="C1148" t="str">
            <v>Rents Receivable</v>
          </cell>
          <cell r="D1148" t="str">
            <v>Rents Recv</v>
          </cell>
          <cell r="E1148" t="str">
            <v>A</v>
          </cell>
          <cell r="F1148" t="str">
            <v>Asset</v>
          </cell>
          <cell r="G1148" t="str">
            <v>SHARE</v>
          </cell>
        </row>
        <row r="1149">
          <cell r="A1149">
            <v>1720100</v>
          </cell>
          <cell r="B1149" t="str">
            <v>A</v>
          </cell>
          <cell r="C1149" t="str">
            <v>House</v>
          </cell>
          <cell r="D1149" t="str">
            <v>House</v>
          </cell>
          <cell r="E1149" t="str">
            <v>A</v>
          </cell>
          <cell r="F1149" t="str">
            <v>Asset</v>
          </cell>
          <cell r="G1149" t="str">
            <v>SHARE</v>
          </cell>
        </row>
        <row r="1150">
          <cell r="A1150">
            <v>1720200</v>
          </cell>
          <cell r="B1150" t="str">
            <v>A</v>
          </cell>
          <cell r="C1150" t="str">
            <v>Pasture</v>
          </cell>
          <cell r="D1150" t="str">
            <v>Pasture</v>
          </cell>
          <cell r="E1150" t="str">
            <v>A</v>
          </cell>
          <cell r="F1150" t="str">
            <v>Asset</v>
          </cell>
          <cell r="G1150" t="str">
            <v>SHARE</v>
          </cell>
        </row>
        <row r="1151">
          <cell r="A1151">
            <v>1729000</v>
          </cell>
          <cell r="B1151" t="str">
            <v>A</v>
          </cell>
          <cell r="C1151" t="str">
            <v>Rent Rec - A_R Module</v>
          </cell>
          <cell r="D1151" t="str">
            <v>A_R Module</v>
          </cell>
          <cell r="E1151" t="str">
            <v>A</v>
          </cell>
          <cell r="F1151" t="str">
            <v>Asset</v>
          </cell>
          <cell r="G1151" t="str">
            <v>SHARE</v>
          </cell>
        </row>
        <row r="1152">
          <cell r="A1152">
            <v>1730000</v>
          </cell>
          <cell r="B1152" t="str">
            <v>A</v>
          </cell>
          <cell r="C1152" t="str">
            <v>Accrued Utility Revenues</v>
          </cell>
          <cell r="D1152" t="str">
            <v>Accru Util</v>
          </cell>
          <cell r="E1152" t="str">
            <v>A</v>
          </cell>
          <cell r="F1152" t="str">
            <v>Asset</v>
          </cell>
          <cell r="G1152" t="str">
            <v>SHARE</v>
          </cell>
        </row>
        <row r="1153">
          <cell r="A1153">
            <v>1730100</v>
          </cell>
          <cell r="B1153" t="str">
            <v>A</v>
          </cell>
          <cell r="C1153" t="str">
            <v>Gas</v>
          </cell>
          <cell r="D1153" t="str">
            <v>Gas</v>
          </cell>
          <cell r="E1153" t="str">
            <v>A</v>
          </cell>
          <cell r="F1153" t="str">
            <v>Asset</v>
          </cell>
          <cell r="G1153" t="str">
            <v>SHARE</v>
          </cell>
        </row>
        <row r="1154">
          <cell r="A1154">
            <v>1731000</v>
          </cell>
          <cell r="B1154" t="str">
            <v>A</v>
          </cell>
          <cell r="C1154" t="str">
            <v>Accrued Utility Rev-Affiliate</v>
          </cell>
          <cell r="D1154" t="str">
            <v>AccRevenue</v>
          </cell>
          <cell r="E1154" t="str">
            <v>A</v>
          </cell>
          <cell r="F1154" t="str">
            <v>Asset</v>
          </cell>
          <cell r="G1154" t="str">
            <v>SHARE</v>
          </cell>
        </row>
        <row r="1155">
          <cell r="A1155">
            <v>1735000</v>
          </cell>
          <cell r="B1155" t="str">
            <v>A</v>
          </cell>
          <cell r="C1155" t="str">
            <v>Other Rev Unbilled Rev Accrual</v>
          </cell>
          <cell r="D1155" t="str">
            <v>UnbldRevAc</v>
          </cell>
          <cell r="E1155" t="str">
            <v>A</v>
          </cell>
          <cell r="F1155" t="str">
            <v>Asset</v>
          </cell>
          <cell r="G1155" t="str">
            <v>SHARE</v>
          </cell>
        </row>
        <row r="1156">
          <cell r="A1156">
            <v>1740000</v>
          </cell>
          <cell r="B1156" t="str">
            <v>A</v>
          </cell>
          <cell r="C1156" t="str">
            <v>Misc Current &amp; Accrued Assets</v>
          </cell>
          <cell r="D1156" t="str">
            <v>Misc Curr</v>
          </cell>
          <cell r="E1156" t="str">
            <v>A</v>
          </cell>
          <cell r="F1156" t="str">
            <v>Asset</v>
          </cell>
          <cell r="G1156" t="str">
            <v>SHARE</v>
          </cell>
        </row>
        <row r="1157">
          <cell r="A1157">
            <v>1740009</v>
          </cell>
          <cell r="B1157" t="str">
            <v>A</v>
          </cell>
          <cell r="C1157" t="str">
            <v>Other Current Assets</v>
          </cell>
          <cell r="D1157" t="str">
            <v>OtrC.Asset</v>
          </cell>
          <cell r="E1157" t="str">
            <v>A</v>
          </cell>
          <cell r="F1157" t="str">
            <v>Asset</v>
          </cell>
          <cell r="G1157" t="str">
            <v>SHARE</v>
          </cell>
        </row>
        <row r="1158">
          <cell r="A1158">
            <v>1740100</v>
          </cell>
          <cell r="B1158" t="str">
            <v>A</v>
          </cell>
          <cell r="C1158" t="str">
            <v>Imbal, Storg &amp; Unreconcile Gas</v>
          </cell>
          <cell r="D1158" t="str">
            <v>Imb,Stor,U</v>
          </cell>
          <cell r="E1158" t="str">
            <v>A</v>
          </cell>
          <cell r="F1158" t="str">
            <v>Asset</v>
          </cell>
          <cell r="G1158" t="str">
            <v>SHARE</v>
          </cell>
        </row>
        <row r="1159">
          <cell r="A1159">
            <v>1740110</v>
          </cell>
          <cell r="B1159" t="str">
            <v>A</v>
          </cell>
          <cell r="C1159" t="str">
            <v>Futures Margin Account Balanc</v>
          </cell>
          <cell r="D1159" t="str">
            <v>Fut Marg A</v>
          </cell>
          <cell r="E1159" t="str">
            <v>A</v>
          </cell>
          <cell r="F1159" t="str">
            <v>Asset</v>
          </cell>
          <cell r="G1159" t="str">
            <v>SHARE</v>
          </cell>
        </row>
        <row r="1160">
          <cell r="A1160">
            <v>1740200</v>
          </cell>
          <cell r="B1160" t="str">
            <v>A</v>
          </cell>
          <cell r="C1160" t="str">
            <v>Imbal &amp; Unreconcile Power</v>
          </cell>
          <cell r="D1160" t="str">
            <v>UNRECPWR</v>
          </cell>
          <cell r="E1160" t="str">
            <v>A</v>
          </cell>
          <cell r="F1160" t="str">
            <v>Asset</v>
          </cell>
          <cell r="G1160" t="str">
            <v>SHARE</v>
          </cell>
        </row>
        <row r="1161">
          <cell r="A1161">
            <v>1740210</v>
          </cell>
          <cell r="B1161" t="str">
            <v>A</v>
          </cell>
          <cell r="C1161" t="str">
            <v>Zai Net Roll off Accrual</v>
          </cell>
          <cell r="D1161" t="str">
            <v>TOPSIDE</v>
          </cell>
          <cell r="E1161" t="str">
            <v>A</v>
          </cell>
          <cell r="F1161" t="str">
            <v>Asset</v>
          </cell>
          <cell r="G1161" t="str">
            <v>SHARE</v>
          </cell>
        </row>
        <row r="1162">
          <cell r="A1162">
            <v>1740930</v>
          </cell>
          <cell r="B1162" t="str">
            <v>A</v>
          </cell>
          <cell r="C1162" t="str">
            <v>Barclays - Futures Margin</v>
          </cell>
          <cell r="D1162" t="str">
            <v>BARCLAYS</v>
          </cell>
          <cell r="E1162" t="str">
            <v>A</v>
          </cell>
          <cell r="F1162" t="str">
            <v>Asset</v>
          </cell>
          <cell r="G1162" t="str">
            <v>SHARE</v>
          </cell>
        </row>
        <row r="1163">
          <cell r="A1163">
            <v>1741191</v>
          </cell>
          <cell r="B1163" t="str">
            <v>A</v>
          </cell>
          <cell r="C1163" t="str">
            <v>ABN AMRO_Future Margins</v>
          </cell>
          <cell r="D1163" t="str">
            <v>AAIFUTMAR</v>
          </cell>
          <cell r="E1163" t="str">
            <v>A</v>
          </cell>
          <cell r="F1163" t="str">
            <v>Asset</v>
          </cell>
          <cell r="G1163" t="str">
            <v>SHARE</v>
          </cell>
        </row>
        <row r="1164">
          <cell r="A1164">
            <v>1741230</v>
          </cell>
          <cell r="B1164" t="str">
            <v>A</v>
          </cell>
          <cell r="C1164" t="str">
            <v>Exchange Gas</v>
          </cell>
          <cell r="D1164" t="str">
            <v>Exchange G</v>
          </cell>
          <cell r="E1164" t="str">
            <v>A</v>
          </cell>
          <cell r="F1164" t="str">
            <v>Asset</v>
          </cell>
          <cell r="G1164" t="str">
            <v>SHARE</v>
          </cell>
        </row>
        <row r="1165">
          <cell r="A1165">
            <v>1741231</v>
          </cell>
          <cell r="B1165" t="str">
            <v>A</v>
          </cell>
          <cell r="C1165" t="str">
            <v>Gas Stor Imb Asset-3rd Party</v>
          </cell>
          <cell r="D1165" t="str">
            <v>StorImbAst</v>
          </cell>
          <cell r="E1165" t="str">
            <v>A</v>
          </cell>
          <cell r="F1165" t="str">
            <v>Asset</v>
          </cell>
          <cell r="G1165" t="str">
            <v>SHARE</v>
          </cell>
        </row>
        <row r="1166">
          <cell r="A1166">
            <v>1741232</v>
          </cell>
          <cell r="B1166" t="str">
            <v>A</v>
          </cell>
          <cell r="C1166" t="str">
            <v>Imbal Estimate Asset-3rd party</v>
          </cell>
          <cell r="D1166" t="str">
            <v>ImbEstAst</v>
          </cell>
          <cell r="E1166" t="str">
            <v>A</v>
          </cell>
          <cell r="F1166" t="str">
            <v>Asset</v>
          </cell>
          <cell r="G1166" t="str">
            <v>SHARE</v>
          </cell>
        </row>
        <row r="1167">
          <cell r="A1167">
            <v>1741233</v>
          </cell>
          <cell r="B1167" t="str">
            <v>A</v>
          </cell>
          <cell r="C1167" t="str">
            <v>System gas receivable</v>
          </cell>
          <cell r="D1167" t="str">
            <v>SysGsRec</v>
          </cell>
          <cell r="E1167" t="str">
            <v>A</v>
          </cell>
          <cell r="F1167" t="str">
            <v>Asset</v>
          </cell>
          <cell r="G1167" t="str">
            <v>SHARE</v>
          </cell>
        </row>
        <row r="1168">
          <cell r="A1168">
            <v>1741235</v>
          </cell>
          <cell r="B1168" t="str">
            <v>A</v>
          </cell>
          <cell r="C1168" t="str">
            <v>LUG &amp; Co Used Gas</v>
          </cell>
          <cell r="D1168" t="str">
            <v>LUG &amp; Co U</v>
          </cell>
          <cell r="E1168" t="str">
            <v>A</v>
          </cell>
          <cell r="F1168" t="str">
            <v>Asset</v>
          </cell>
          <cell r="G1168" t="str">
            <v>SHARE</v>
          </cell>
        </row>
        <row r="1169">
          <cell r="A1169">
            <v>1741236</v>
          </cell>
          <cell r="B1169" t="str">
            <v>A</v>
          </cell>
          <cell r="C1169" t="str">
            <v>Recoverable Exchange Gas</v>
          </cell>
          <cell r="D1169" t="str">
            <v>Recoverabl</v>
          </cell>
          <cell r="E1169" t="str">
            <v>A</v>
          </cell>
          <cell r="F1169" t="str">
            <v>Asset</v>
          </cell>
          <cell r="G1169" t="str">
            <v>SHARE</v>
          </cell>
        </row>
        <row r="1170">
          <cell r="A1170">
            <v>1741238</v>
          </cell>
          <cell r="B1170" t="str">
            <v>A</v>
          </cell>
          <cell r="C1170" t="str">
            <v>Open Access FERC Ord 500-Imbal</v>
          </cell>
          <cell r="D1170" t="str">
            <v>Open Acces</v>
          </cell>
          <cell r="E1170" t="str">
            <v>A</v>
          </cell>
          <cell r="F1170" t="str">
            <v>Asset</v>
          </cell>
          <cell r="G1170" t="str">
            <v>SHARE</v>
          </cell>
        </row>
        <row r="1171">
          <cell r="A1171">
            <v>1741615</v>
          </cell>
          <cell r="B1171" t="str">
            <v>A</v>
          </cell>
          <cell r="C1171" t="str">
            <v>Exchange Gas-Imbalance-Affil</v>
          </cell>
          <cell r="D1171" t="str">
            <v>GAS EXCH</v>
          </cell>
          <cell r="E1171" t="str">
            <v>A</v>
          </cell>
          <cell r="F1171" t="str">
            <v>Asset</v>
          </cell>
          <cell r="G1171" t="str">
            <v>SHARE</v>
          </cell>
        </row>
        <row r="1172">
          <cell r="A1172">
            <v>1741630</v>
          </cell>
          <cell r="B1172" t="str">
            <v>A</v>
          </cell>
          <cell r="C1172" t="str">
            <v>Exchange Gas-Affiliated</v>
          </cell>
          <cell r="D1172" t="str">
            <v>GAS EXCH</v>
          </cell>
          <cell r="E1172" t="str">
            <v>A</v>
          </cell>
          <cell r="F1172" t="str">
            <v>Asset</v>
          </cell>
          <cell r="G1172" t="str">
            <v>SHARE</v>
          </cell>
        </row>
        <row r="1173">
          <cell r="A1173">
            <v>1741636</v>
          </cell>
          <cell r="B1173" t="str">
            <v>A</v>
          </cell>
          <cell r="C1173" t="str">
            <v>Recoverable Exchange Gas-Affil</v>
          </cell>
          <cell r="D1173" t="str">
            <v>GAS EXCH</v>
          </cell>
          <cell r="E1173" t="str">
            <v>A</v>
          </cell>
          <cell r="F1173" t="str">
            <v>Asset</v>
          </cell>
          <cell r="G1173" t="str">
            <v>SHARE</v>
          </cell>
        </row>
        <row r="1174">
          <cell r="A1174">
            <v>1741641</v>
          </cell>
          <cell r="B1174" t="str">
            <v>A</v>
          </cell>
          <cell r="C1174" t="str">
            <v>Exchg Gas Recovble Storage Gas</v>
          </cell>
          <cell r="D1174" t="str">
            <v>Exchg Gas</v>
          </cell>
          <cell r="E1174" t="str">
            <v>A</v>
          </cell>
          <cell r="F1174" t="str">
            <v>Asset</v>
          </cell>
          <cell r="G1174" t="str">
            <v>SHARE</v>
          </cell>
        </row>
        <row r="1175">
          <cell r="A1175">
            <v>1741642</v>
          </cell>
          <cell r="B1175" t="str">
            <v>A</v>
          </cell>
          <cell r="C1175" t="str">
            <v>Exchg Gas Recovble Imbal LSGTR</v>
          </cell>
          <cell r="D1175" t="str">
            <v>Exchg G Im</v>
          </cell>
          <cell r="E1175" t="str">
            <v>A</v>
          </cell>
          <cell r="F1175" t="str">
            <v>Asset</v>
          </cell>
          <cell r="G1175" t="str">
            <v>SHARE</v>
          </cell>
        </row>
        <row r="1176">
          <cell r="A1176">
            <v>1742000</v>
          </cell>
          <cell r="B1176" t="str">
            <v>A</v>
          </cell>
          <cell r="C1176" t="str">
            <v>Carry Forward Imbalance</v>
          </cell>
          <cell r="D1176" t="str">
            <v>City Gate</v>
          </cell>
          <cell r="E1176" t="str">
            <v>A</v>
          </cell>
          <cell r="F1176" t="str">
            <v>Asset</v>
          </cell>
          <cell r="G1176" t="str">
            <v>SHARE</v>
          </cell>
        </row>
        <row r="1177">
          <cell r="A1177">
            <v>1742010</v>
          </cell>
          <cell r="B1177" t="str">
            <v>A</v>
          </cell>
          <cell r="C1177" t="str">
            <v>Misc Gas Purch_GUD 3543</v>
          </cell>
          <cell r="D1177" t="str">
            <v>Misc Gas P</v>
          </cell>
          <cell r="E1177" t="str">
            <v>A</v>
          </cell>
          <cell r="F1177" t="str">
            <v>Asset</v>
          </cell>
          <cell r="G1177" t="str">
            <v>SHARE</v>
          </cell>
        </row>
        <row r="1178">
          <cell r="A1178">
            <v>1742032</v>
          </cell>
          <cell r="B1178" t="str">
            <v>A</v>
          </cell>
          <cell r="C1178" t="str">
            <v>Smith Barney Futures Margin</v>
          </cell>
          <cell r="D1178" t="str">
            <v>SMBRNYFUTR</v>
          </cell>
          <cell r="E1178" t="str">
            <v>A</v>
          </cell>
          <cell r="F1178" t="str">
            <v>Asset</v>
          </cell>
          <cell r="G1178" t="str">
            <v>SHARE</v>
          </cell>
        </row>
        <row r="1179">
          <cell r="A1179">
            <v>1742100</v>
          </cell>
          <cell r="B1179" t="str">
            <v>A</v>
          </cell>
          <cell r="C1179" t="str">
            <v>Customer O/U Col. - Principal</v>
          </cell>
          <cell r="D1179" t="str">
            <v>Ov/Un RcvP</v>
          </cell>
          <cell r="E1179" t="str">
            <v>A</v>
          </cell>
          <cell r="F1179" t="str">
            <v>Asset</v>
          </cell>
          <cell r="G1179" t="str">
            <v>SHARE</v>
          </cell>
        </row>
        <row r="1180">
          <cell r="A1180">
            <v>1742200</v>
          </cell>
          <cell r="B1180" t="str">
            <v>A</v>
          </cell>
          <cell r="C1180" t="str">
            <v>Customer O/U Col. - Interest</v>
          </cell>
          <cell r="D1180" t="str">
            <v>Ov/Un RcvI</v>
          </cell>
          <cell r="E1180" t="str">
            <v>A</v>
          </cell>
          <cell r="F1180" t="str">
            <v>Asset</v>
          </cell>
          <cell r="G1180" t="str">
            <v>SHARE</v>
          </cell>
        </row>
        <row r="1181">
          <cell r="A1181">
            <v>1742300</v>
          </cell>
          <cell r="B1181" t="str">
            <v>A</v>
          </cell>
          <cell r="C1181" t="str">
            <v>Over/Under Recovery-Industrial</v>
          </cell>
          <cell r="D1181" t="str">
            <v>IndusRec</v>
          </cell>
          <cell r="E1181" t="str">
            <v>A</v>
          </cell>
          <cell r="F1181" t="str">
            <v>Asset</v>
          </cell>
          <cell r="G1181" t="str">
            <v>SHARE</v>
          </cell>
        </row>
        <row r="1182">
          <cell r="A1182">
            <v>1744000</v>
          </cell>
          <cell r="B1182" t="str">
            <v>A</v>
          </cell>
          <cell r="C1182" t="str">
            <v>Plant Gas Imbalance</v>
          </cell>
          <cell r="D1182" t="str">
            <v>PltGsImbal</v>
          </cell>
          <cell r="E1182" t="str">
            <v>A</v>
          </cell>
          <cell r="F1182" t="str">
            <v>Asset</v>
          </cell>
          <cell r="G1182" t="str">
            <v>SHARE</v>
          </cell>
        </row>
        <row r="1183">
          <cell r="A1183">
            <v>1745000</v>
          </cell>
          <cell r="B1183" t="str">
            <v>A</v>
          </cell>
          <cell r="C1183" t="str">
            <v>Deposits</v>
          </cell>
          <cell r="D1183" t="str">
            <v>Deposits</v>
          </cell>
          <cell r="E1183" t="str">
            <v>A</v>
          </cell>
          <cell r="F1183" t="str">
            <v>Asset</v>
          </cell>
          <cell r="G1183" t="str">
            <v>SHARE</v>
          </cell>
        </row>
        <row r="1184">
          <cell r="A1184">
            <v>1745100</v>
          </cell>
          <cell r="B1184" t="str">
            <v>A</v>
          </cell>
          <cell r="C1184" t="str">
            <v>Current Assets of Telecomm</v>
          </cell>
          <cell r="D1184" t="str">
            <v>TelecommCA</v>
          </cell>
          <cell r="E1184" t="str">
            <v>A</v>
          </cell>
          <cell r="F1184" t="str">
            <v>Asset</v>
          </cell>
          <cell r="G1184" t="str">
            <v>SHARE</v>
          </cell>
        </row>
        <row r="1185">
          <cell r="A1185">
            <v>1745280</v>
          </cell>
          <cell r="B1185" t="str">
            <v>A</v>
          </cell>
          <cell r="C1185" t="str">
            <v>Paribas - Futures Margin 5280</v>
          </cell>
          <cell r="D1185" t="str">
            <v>PFM5280</v>
          </cell>
          <cell r="E1185" t="str">
            <v>A</v>
          </cell>
          <cell r="F1185" t="str">
            <v>Asset</v>
          </cell>
          <cell r="G1185" t="str">
            <v>SHARE</v>
          </cell>
        </row>
        <row r="1186">
          <cell r="A1186">
            <v>1745281</v>
          </cell>
          <cell r="B1186" t="str">
            <v>A</v>
          </cell>
          <cell r="C1186" t="str">
            <v>Paribas-Futures Margin 5281</v>
          </cell>
          <cell r="D1186" t="str">
            <v>PFM5281</v>
          </cell>
          <cell r="E1186" t="str">
            <v>A</v>
          </cell>
          <cell r="F1186" t="str">
            <v>Asset</v>
          </cell>
          <cell r="G1186" t="str">
            <v>SHARE</v>
          </cell>
        </row>
        <row r="1187">
          <cell r="A1187">
            <v>1745282</v>
          </cell>
          <cell r="B1187" t="str">
            <v>A</v>
          </cell>
          <cell r="C1187" t="str">
            <v>Paribas Margin 5282</v>
          </cell>
          <cell r="D1187" t="str">
            <v>PM5282</v>
          </cell>
          <cell r="E1187" t="str">
            <v>A</v>
          </cell>
          <cell r="F1187" t="str">
            <v>Asset</v>
          </cell>
          <cell r="G1187" t="str">
            <v>SHARE</v>
          </cell>
        </row>
        <row r="1188">
          <cell r="A1188">
            <v>1745284</v>
          </cell>
          <cell r="B1188" t="str">
            <v>A</v>
          </cell>
          <cell r="C1188" t="str">
            <v>Paribas-Futures Margin 5284</v>
          </cell>
          <cell r="D1188" t="str">
            <v>PFM5284</v>
          </cell>
          <cell r="E1188" t="str">
            <v>A</v>
          </cell>
          <cell r="F1188" t="str">
            <v>Asset</v>
          </cell>
          <cell r="G1188" t="str">
            <v>SHARE</v>
          </cell>
        </row>
        <row r="1189">
          <cell r="A1189">
            <v>1746000</v>
          </cell>
          <cell r="B1189" t="str">
            <v>A</v>
          </cell>
          <cell r="C1189" t="str">
            <v>Home Purchase Plan</v>
          </cell>
          <cell r="D1189" t="str">
            <v>Home Purch</v>
          </cell>
          <cell r="E1189" t="str">
            <v>A</v>
          </cell>
          <cell r="F1189" t="str">
            <v>Asset</v>
          </cell>
          <cell r="G1189" t="str">
            <v>SHARE</v>
          </cell>
        </row>
        <row r="1190">
          <cell r="A1190">
            <v>1747000</v>
          </cell>
          <cell r="B1190" t="str">
            <v>A</v>
          </cell>
          <cell r="C1190" t="str">
            <v>Movie Ticket Inventory</v>
          </cell>
          <cell r="D1190" t="str">
            <v>Movie Tick</v>
          </cell>
          <cell r="E1190" t="str">
            <v>A</v>
          </cell>
          <cell r="F1190" t="str">
            <v>Asset</v>
          </cell>
          <cell r="G1190" t="str">
            <v>SHARE</v>
          </cell>
        </row>
        <row r="1191">
          <cell r="A1191">
            <v>1747050</v>
          </cell>
          <cell r="B1191" t="str">
            <v>A</v>
          </cell>
          <cell r="C1191" t="str">
            <v>Refco - Futures Margin</v>
          </cell>
          <cell r="D1191" t="str">
            <v>REFCOMARGN</v>
          </cell>
          <cell r="E1191" t="str">
            <v>A</v>
          </cell>
          <cell r="F1191" t="str">
            <v>Asset</v>
          </cell>
          <cell r="G1191" t="str">
            <v>SHARE</v>
          </cell>
        </row>
        <row r="1192">
          <cell r="A1192">
            <v>1747326</v>
          </cell>
          <cell r="B1192" t="str">
            <v>A</v>
          </cell>
          <cell r="C1192" t="str">
            <v>SmithBarney Futures Margin Pwr</v>
          </cell>
          <cell r="D1192" t="str">
            <v>SBFMPWR</v>
          </cell>
          <cell r="E1192" t="str">
            <v>A</v>
          </cell>
          <cell r="F1192" t="str">
            <v>Asset</v>
          </cell>
          <cell r="G1192" t="str">
            <v>SHARE</v>
          </cell>
        </row>
        <row r="1193">
          <cell r="A1193">
            <v>1747600</v>
          </cell>
          <cell r="B1193" t="str">
            <v>A</v>
          </cell>
          <cell r="C1193" t="str">
            <v>Banc One Capital Markets</v>
          </cell>
          <cell r="D1193" t="str">
            <v>BANC ONE</v>
          </cell>
          <cell r="E1193" t="str">
            <v>A</v>
          </cell>
          <cell r="F1193" t="str">
            <v>Asset</v>
          </cell>
          <cell r="G1193" t="str">
            <v>SHARE</v>
          </cell>
        </row>
        <row r="1194">
          <cell r="A1194">
            <v>1748250</v>
          </cell>
          <cell r="B1194" t="str">
            <v>A</v>
          </cell>
          <cell r="C1194" t="str">
            <v>Deferred Brokerage Fees</v>
          </cell>
          <cell r="D1194" t="str">
            <v>Deferred B</v>
          </cell>
          <cell r="E1194" t="str">
            <v>A</v>
          </cell>
          <cell r="F1194" t="str">
            <v>Asset</v>
          </cell>
          <cell r="G1194" t="str">
            <v>SHARE</v>
          </cell>
        </row>
        <row r="1195">
          <cell r="A1195">
            <v>1748500</v>
          </cell>
          <cell r="B1195" t="str">
            <v>A</v>
          </cell>
          <cell r="C1195" t="str">
            <v>Sunrise Imbalance</v>
          </cell>
          <cell r="D1195" t="str">
            <v>Sunrise</v>
          </cell>
          <cell r="E1195" t="str">
            <v>A</v>
          </cell>
          <cell r="F1195" t="str">
            <v>Asset</v>
          </cell>
          <cell r="G1195" t="str">
            <v>SHARE</v>
          </cell>
        </row>
        <row r="1196">
          <cell r="A1196">
            <v>1748600</v>
          </cell>
          <cell r="B1196" t="str">
            <v>A</v>
          </cell>
          <cell r="C1196" t="str">
            <v>Asset_Disputed ERCOT Settlemnt</v>
          </cell>
          <cell r="D1196" t="str">
            <v>AssetERCOT</v>
          </cell>
          <cell r="E1196" t="str">
            <v>A</v>
          </cell>
          <cell r="F1196" t="str">
            <v>Asset</v>
          </cell>
          <cell r="G1196" t="str">
            <v>SHARE</v>
          </cell>
        </row>
        <row r="1197">
          <cell r="A1197">
            <v>1749400</v>
          </cell>
          <cell r="B1197" t="str">
            <v>A</v>
          </cell>
          <cell r="C1197" t="str">
            <v>Def Premium Curr Assets-Gas</v>
          </cell>
          <cell r="D1197" t="str">
            <v>DPCAGAS</v>
          </cell>
          <cell r="E1197" t="str">
            <v>A</v>
          </cell>
          <cell r="F1197" t="str">
            <v>Asset</v>
          </cell>
          <cell r="G1197" t="str">
            <v>SHARE</v>
          </cell>
        </row>
        <row r="1198">
          <cell r="A1198">
            <v>1749410</v>
          </cell>
          <cell r="B1198" t="str">
            <v>A</v>
          </cell>
          <cell r="C1198" t="str">
            <v>Def Premium Curr Asset - Power</v>
          </cell>
          <cell r="D1198" t="str">
            <v>DPCAPWR</v>
          </cell>
          <cell r="E1198" t="str">
            <v>A</v>
          </cell>
          <cell r="F1198" t="str">
            <v>Asset</v>
          </cell>
          <cell r="G1198" t="str">
            <v>SHARE</v>
          </cell>
        </row>
        <row r="1199">
          <cell r="A1199">
            <v>1749790</v>
          </cell>
          <cell r="B1199" t="str">
            <v>A</v>
          </cell>
          <cell r="C1199" t="str">
            <v>Energy Mktg Risk Mgmt-current</v>
          </cell>
          <cell r="D1199" t="str">
            <v>dkqb</v>
          </cell>
          <cell r="E1199" t="str">
            <v>A</v>
          </cell>
          <cell r="F1199" t="str">
            <v>Asset</v>
          </cell>
          <cell r="G1199" t="str">
            <v>SHARE</v>
          </cell>
        </row>
        <row r="1200">
          <cell r="A1200">
            <v>1749791</v>
          </cell>
          <cell r="B1200" t="str">
            <v>A</v>
          </cell>
          <cell r="C1200" t="str">
            <v>MtM Inventory - Non ERCOT</v>
          </cell>
          <cell r="D1200" t="str">
            <v>MTMGASAFFL</v>
          </cell>
          <cell r="E1200" t="str">
            <v>A</v>
          </cell>
          <cell r="F1200" t="str">
            <v>Asset</v>
          </cell>
          <cell r="G1200" t="str">
            <v>SHARE</v>
          </cell>
        </row>
        <row r="1201">
          <cell r="A1201">
            <v>1749792</v>
          </cell>
          <cell r="B1201" t="str">
            <v>A</v>
          </cell>
          <cell r="C1201" t="str">
            <v>MtM Cur Asset - ERCOT</v>
          </cell>
          <cell r="D1201" t="str">
            <v>MTMCAPWR</v>
          </cell>
          <cell r="E1201" t="str">
            <v>A</v>
          </cell>
          <cell r="F1201" t="str">
            <v>Asset</v>
          </cell>
          <cell r="G1201" t="str">
            <v>SHARE</v>
          </cell>
        </row>
        <row r="1202">
          <cell r="A1202">
            <v>1749793</v>
          </cell>
          <cell r="B1202" t="str">
            <v>A</v>
          </cell>
          <cell r="C1202" t="str">
            <v>MtM Inventory - ERCOT</v>
          </cell>
          <cell r="D1202" t="str">
            <v>MTMCAPAFF</v>
          </cell>
          <cell r="E1202" t="str">
            <v>A</v>
          </cell>
          <cell r="F1202" t="str">
            <v>Asset</v>
          </cell>
          <cell r="G1202" t="str">
            <v>SHARE</v>
          </cell>
        </row>
        <row r="1203">
          <cell r="A1203">
            <v>1749794</v>
          </cell>
          <cell r="B1203" t="str">
            <v>A</v>
          </cell>
          <cell r="C1203" t="str">
            <v>MtM Curr Asset - Others</v>
          </cell>
          <cell r="D1203" t="str">
            <v>CUROTHER</v>
          </cell>
          <cell r="E1203" t="str">
            <v>A</v>
          </cell>
          <cell r="F1203" t="str">
            <v>Asset</v>
          </cell>
          <cell r="G1203" t="str">
            <v>SHARE</v>
          </cell>
        </row>
        <row r="1204">
          <cell r="A1204">
            <v>1749795</v>
          </cell>
          <cell r="B1204" t="str">
            <v>A</v>
          </cell>
          <cell r="C1204" t="str">
            <v>Risk Deriv Curr Asset-FVHdg</v>
          </cell>
          <cell r="D1204" t="str">
            <v>FVHdgCrAst</v>
          </cell>
          <cell r="E1204" t="str">
            <v>A</v>
          </cell>
          <cell r="F1204" t="str">
            <v>Asset</v>
          </cell>
          <cell r="G1204" t="str">
            <v>SHARE</v>
          </cell>
        </row>
        <row r="1205">
          <cell r="A1205">
            <v>1749796</v>
          </cell>
          <cell r="B1205" t="str">
            <v>A</v>
          </cell>
          <cell r="C1205" t="str">
            <v>MtM Current Asset - Tradeco</v>
          </cell>
          <cell r="D1205" t="str">
            <v>MTMCATRADE</v>
          </cell>
          <cell r="E1205" t="str">
            <v>A</v>
          </cell>
          <cell r="F1205" t="str">
            <v>Asset</v>
          </cell>
          <cell r="G1205" t="str">
            <v>SHARE</v>
          </cell>
        </row>
        <row r="1206">
          <cell r="A1206">
            <v>1749820</v>
          </cell>
          <cell r="B1206" t="str">
            <v>A</v>
          </cell>
          <cell r="C1206" t="str">
            <v>Risk Mgt Derivative Asset</v>
          </cell>
          <cell r="D1206" t="str">
            <v>RSKMGTDRV</v>
          </cell>
          <cell r="E1206" t="str">
            <v>A</v>
          </cell>
          <cell r="F1206" t="str">
            <v>Asset</v>
          </cell>
          <cell r="G1206" t="str">
            <v>SHARE</v>
          </cell>
        </row>
        <row r="1207">
          <cell r="A1207">
            <v>1749890</v>
          </cell>
          <cell r="B1207" t="str">
            <v>A</v>
          </cell>
          <cell r="C1207" t="str">
            <v>MtM Reserves - Non ERCOT</v>
          </cell>
          <cell r="D1207" t="str">
            <v>MTMRSGAS</v>
          </cell>
          <cell r="E1207" t="str">
            <v>A</v>
          </cell>
          <cell r="F1207" t="str">
            <v>Asset</v>
          </cell>
          <cell r="G1207" t="str">
            <v>SHARE</v>
          </cell>
        </row>
        <row r="1208">
          <cell r="A1208">
            <v>1749891</v>
          </cell>
          <cell r="B1208" t="str">
            <v>A</v>
          </cell>
          <cell r="C1208" t="str">
            <v>MtM External Commissions Reser</v>
          </cell>
          <cell r="D1208" t="str">
            <v>Com Reserv</v>
          </cell>
          <cell r="E1208" t="str">
            <v>A</v>
          </cell>
          <cell r="F1208" t="str">
            <v>Asset</v>
          </cell>
          <cell r="G1208" t="str">
            <v>SHARE</v>
          </cell>
        </row>
        <row r="1209">
          <cell r="A1209">
            <v>1749892</v>
          </cell>
          <cell r="B1209" t="str">
            <v>A</v>
          </cell>
          <cell r="C1209" t="str">
            <v>MtM Reserves - ERCOT</v>
          </cell>
          <cell r="D1209" t="str">
            <v>MTMRSPWR</v>
          </cell>
          <cell r="E1209" t="str">
            <v>A</v>
          </cell>
          <cell r="F1209" t="str">
            <v>Asset</v>
          </cell>
          <cell r="G1209" t="str">
            <v>SHARE</v>
          </cell>
        </row>
        <row r="1210">
          <cell r="A1210">
            <v>1749893</v>
          </cell>
          <cell r="B1210" t="str">
            <v>A</v>
          </cell>
          <cell r="C1210" t="str">
            <v>MtM Reserves-ERCOT Power</v>
          </cell>
          <cell r="D1210" t="str">
            <v>ERCOTPower</v>
          </cell>
          <cell r="E1210" t="str">
            <v>A</v>
          </cell>
          <cell r="F1210" t="str">
            <v>Asset</v>
          </cell>
          <cell r="G1210" t="str">
            <v>SHARE</v>
          </cell>
        </row>
        <row r="1211">
          <cell r="A1211">
            <v>1749894</v>
          </cell>
          <cell r="B1211" t="str">
            <v>A</v>
          </cell>
          <cell r="C1211" t="str">
            <v>MtM Reserves-ERCOT Gas</v>
          </cell>
          <cell r="D1211" t="str">
            <v>ERCOTGas</v>
          </cell>
          <cell r="E1211" t="str">
            <v>A</v>
          </cell>
          <cell r="F1211" t="str">
            <v>Asset</v>
          </cell>
          <cell r="G1211" t="str">
            <v>SHARE</v>
          </cell>
        </row>
        <row r="1212">
          <cell r="A1212">
            <v>1749900</v>
          </cell>
          <cell r="B1212" t="str">
            <v>A</v>
          </cell>
          <cell r="C1212" t="str">
            <v>Other Accrued Assets</v>
          </cell>
          <cell r="D1212" t="str">
            <v>OthAcAsset</v>
          </cell>
          <cell r="E1212" t="str">
            <v>A</v>
          </cell>
          <cell r="F1212" t="str">
            <v>Asset</v>
          </cell>
          <cell r="G1212" t="str">
            <v>SHARE</v>
          </cell>
        </row>
        <row r="1213">
          <cell r="A1213">
            <v>1749916</v>
          </cell>
          <cell r="B1213" t="str">
            <v>A</v>
          </cell>
          <cell r="C1213" t="str">
            <v>Fuel &amp; Shrinkage-Affiliated</v>
          </cell>
          <cell r="D1213" t="str">
            <v>F&amp;S_Affil</v>
          </cell>
          <cell r="E1213" t="str">
            <v>A</v>
          </cell>
          <cell r="F1213" t="str">
            <v>Asset</v>
          </cell>
          <cell r="G1213" t="str">
            <v>SHARE</v>
          </cell>
        </row>
        <row r="1214">
          <cell r="A1214">
            <v>1749960</v>
          </cell>
          <cell r="B1214" t="str">
            <v>A</v>
          </cell>
          <cell r="C1214" t="str">
            <v>Other Curr Assets-Bankrupt Cos</v>
          </cell>
          <cell r="D1214" t="str">
            <v>CASS_BKRCO</v>
          </cell>
          <cell r="E1214" t="str">
            <v>A</v>
          </cell>
          <cell r="F1214" t="str">
            <v>Asset</v>
          </cell>
          <cell r="G1214" t="str">
            <v>SHARE</v>
          </cell>
        </row>
        <row r="1215">
          <cell r="A1215">
            <v>1749990</v>
          </cell>
          <cell r="B1215" t="str">
            <v>A</v>
          </cell>
          <cell r="C1215" t="str">
            <v>Contra-OthCurrAssets-BnkrptCos</v>
          </cell>
          <cell r="D1215" t="str">
            <v>CNTASBKRCO</v>
          </cell>
          <cell r="E1215" t="str">
            <v>A</v>
          </cell>
          <cell r="F1215" t="str">
            <v>Asset</v>
          </cell>
          <cell r="G1215" t="str">
            <v>SHARE</v>
          </cell>
        </row>
        <row r="1216">
          <cell r="A1216">
            <v>1810000</v>
          </cell>
          <cell r="B1216" t="str">
            <v>A</v>
          </cell>
          <cell r="C1216" t="str">
            <v>Bonds, Stocks &amp; Notes</v>
          </cell>
          <cell r="D1216" t="str">
            <v>Bonds, Sto</v>
          </cell>
          <cell r="E1216" t="str">
            <v>A</v>
          </cell>
          <cell r="F1216" t="str">
            <v>Asset</v>
          </cell>
          <cell r="G1216" t="str">
            <v>SHARE</v>
          </cell>
        </row>
        <row r="1217">
          <cell r="A1217">
            <v>1821500</v>
          </cell>
          <cell r="B1217" t="str">
            <v>A</v>
          </cell>
          <cell r="C1217" t="str">
            <v>Federal - State - FAS 109</v>
          </cell>
          <cell r="D1217" t="str">
            <v>Fed-State</v>
          </cell>
          <cell r="E1217" t="str">
            <v>A</v>
          </cell>
          <cell r="F1217" t="str">
            <v>Asset</v>
          </cell>
          <cell r="G1217" t="str">
            <v>SHARE</v>
          </cell>
        </row>
        <row r="1218">
          <cell r="A1218">
            <v>1821600</v>
          </cell>
          <cell r="B1218" t="str">
            <v>A</v>
          </cell>
          <cell r="C1218" t="str">
            <v>Federal - State - APB 11</v>
          </cell>
          <cell r="D1218" t="str">
            <v>Fed-State</v>
          </cell>
          <cell r="E1218" t="str">
            <v>A</v>
          </cell>
          <cell r="F1218" t="str">
            <v>Asset</v>
          </cell>
          <cell r="G1218" t="str">
            <v>SHARE</v>
          </cell>
        </row>
        <row r="1219">
          <cell r="A1219">
            <v>1822010</v>
          </cell>
          <cell r="B1219" t="str">
            <v>A</v>
          </cell>
          <cell r="C1219" t="str">
            <v>Martin Lake 4 - Recoverable</v>
          </cell>
          <cell r="D1219" t="str">
            <v>ML4-Recov</v>
          </cell>
          <cell r="E1219" t="str">
            <v>A</v>
          </cell>
          <cell r="F1219" t="str">
            <v>Asset</v>
          </cell>
          <cell r="G1219" t="str">
            <v>SHARE</v>
          </cell>
        </row>
        <row r="1220">
          <cell r="A1220">
            <v>1822020</v>
          </cell>
          <cell r="B1220" t="str">
            <v>A</v>
          </cell>
          <cell r="C1220" t="str">
            <v>Martin Lake 4 - Write-Off</v>
          </cell>
          <cell r="D1220" t="str">
            <v>ML4-WriteO</v>
          </cell>
          <cell r="E1220" t="str">
            <v>A</v>
          </cell>
          <cell r="F1220" t="str">
            <v>Asset</v>
          </cell>
          <cell r="G1220" t="str">
            <v>SHARE</v>
          </cell>
        </row>
        <row r="1221">
          <cell r="A1221">
            <v>1822037</v>
          </cell>
          <cell r="B1221" t="str">
            <v>A</v>
          </cell>
          <cell r="C1221" t="str">
            <v>Securitizable Reg. Asset</v>
          </cell>
          <cell r="D1221" t="str">
            <v>SecRegAst</v>
          </cell>
          <cell r="E1221" t="str">
            <v>A</v>
          </cell>
          <cell r="F1221" t="str">
            <v>Asset</v>
          </cell>
          <cell r="G1221" t="str">
            <v>SHARE</v>
          </cell>
        </row>
        <row r="1222">
          <cell r="A1222">
            <v>1822038</v>
          </cell>
          <cell r="B1222" t="str">
            <v>A</v>
          </cell>
          <cell r="C1222" t="str">
            <v>Sec Reg Asset - Stock Acq Cost</v>
          </cell>
          <cell r="D1222" t="str">
            <v>SRA_STKACQ</v>
          </cell>
          <cell r="E1222" t="str">
            <v>A</v>
          </cell>
          <cell r="F1222" t="str">
            <v>Asset</v>
          </cell>
          <cell r="G1222" t="str">
            <v>SHARE</v>
          </cell>
        </row>
        <row r="1223">
          <cell r="A1223">
            <v>1822039</v>
          </cell>
          <cell r="B1223" t="str">
            <v>A</v>
          </cell>
          <cell r="C1223" t="str">
            <v>Unamortized Financing Costs</v>
          </cell>
          <cell r="D1223" t="str">
            <v>UNAMFINCST</v>
          </cell>
          <cell r="E1223" t="str">
            <v>A</v>
          </cell>
          <cell r="F1223" t="str">
            <v>Asset</v>
          </cell>
          <cell r="G1223" t="str">
            <v>SHARE</v>
          </cell>
        </row>
        <row r="1224">
          <cell r="A1224">
            <v>1822040</v>
          </cell>
          <cell r="B1224" t="str">
            <v>A</v>
          </cell>
          <cell r="C1224" t="str">
            <v>Intangible Transition Property</v>
          </cell>
          <cell r="D1224" t="str">
            <v>INTTRANPR</v>
          </cell>
          <cell r="E1224" t="str">
            <v>A</v>
          </cell>
          <cell r="F1224" t="str">
            <v>Asset</v>
          </cell>
          <cell r="G1224" t="str">
            <v>SHARE</v>
          </cell>
        </row>
        <row r="1225">
          <cell r="A1225">
            <v>1823000</v>
          </cell>
          <cell r="B1225" t="str">
            <v>A</v>
          </cell>
          <cell r="C1225" t="str">
            <v>Other Regulatory Assets</v>
          </cell>
          <cell r="D1225" t="str">
            <v>OTHREGASST</v>
          </cell>
          <cell r="E1225" t="str">
            <v>A</v>
          </cell>
          <cell r="F1225" t="str">
            <v>Asset</v>
          </cell>
          <cell r="G1225" t="str">
            <v>SHARE</v>
          </cell>
        </row>
        <row r="1226">
          <cell r="A1226">
            <v>1823001</v>
          </cell>
          <cell r="B1226" t="str">
            <v>A</v>
          </cell>
          <cell r="C1226" t="str">
            <v>FAS 109-EPIS-Basis Differences</v>
          </cell>
          <cell r="D1226" t="str">
            <v>FAS109-PIS</v>
          </cell>
          <cell r="E1226" t="str">
            <v>A</v>
          </cell>
          <cell r="F1226" t="str">
            <v>Asset</v>
          </cell>
          <cell r="G1226" t="str">
            <v>SHARE</v>
          </cell>
        </row>
        <row r="1227">
          <cell r="A1227">
            <v>1823002</v>
          </cell>
          <cell r="B1227" t="str">
            <v>A</v>
          </cell>
          <cell r="C1227" t="str">
            <v>FAS 109-CWIP-Flow Through</v>
          </cell>
          <cell r="D1227" t="str">
            <v>FAS109-CWI</v>
          </cell>
          <cell r="E1227" t="str">
            <v>A</v>
          </cell>
          <cell r="F1227" t="str">
            <v>Asset</v>
          </cell>
          <cell r="G1227" t="str">
            <v>SHARE</v>
          </cell>
        </row>
        <row r="1228">
          <cell r="A1228">
            <v>1823003</v>
          </cell>
          <cell r="B1228" t="str">
            <v>A</v>
          </cell>
          <cell r="C1228" t="str">
            <v>FAS 109-MLSES#4</v>
          </cell>
          <cell r="D1228" t="str">
            <v>FAS109-MLS</v>
          </cell>
          <cell r="E1228" t="str">
            <v>A</v>
          </cell>
          <cell r="F1228" t="str">
            <v>Asset</v>
          </cell>
          <cell r="G1228" t="str">
            <v>SHARE</v>
          </cell>
        </row>
        <row r="1229">
          <cell r="A1229">
            <v>1823004</v>
          </cell>
          <cell r="B1229" t="str">
            <v>A</v>
          </cell>
          <cell r="C1229" t="str">
            <v>FAS 109-Software Development</v>
          </cell>
          <cell r="D1229" t="str">
            <v>FAS109-Sof</v>
          </cell>
          <cell r="E1229" t="str">
            <v>A</v>
          </cell>
          <cell r="F1229" t="str">
            <v>Asset</v>
          </cell>
          <cell r="G1229" t="str">
            <v>SHARE</v>
          </cell>
        </row>
        <row r="1230">
          <cell r="A1230">
            <v>1823005</v>
          </cell>
          <cell r="B1230" t="str">
            <v>A</v>
          </cell>
          <cell r="C1230" t="str">
            <v>FAS 109-Lignite Reserves</v>
          </cell>
          <cell r="D1230" t="str">
            <v>FAS109-Lig</v>
          </cell>
          <cell r="E1230" t="str">
            <v>A</v>
          </cell>
          <cell r="F1230" t="str">
            <v>Asset</v>
          </cell>
          <cell r="G1230" t="str">
            <v>SHARE</v>
          </cell>
        </row>
        <row r="1231">
          <cell r="A1231">
            <v>1823006</v>
          </cell>
          <cell r="B1231" t="str">
            <v>A</v>
          </cell>
          <cell r="C1231" t="str">
            <v>FAS 109-Nuclear Fuel - Reactor</v>
          </cell>
          <cell r="D1231" t="str">
            <v>FAS109-Nuc</v>
          </cell>
          <cell r="E1231" t="str">
            <v>A</v>
          </cell>
          <cell r="F1231" t="str">
            <v>Asset</v>
          </cell>
          <cell r="G1231" t="str">
            <v>SHARE</v>
          </cell>
        </row>
        <row r="1232">
          <cell r="A1232">
            <v>1823100</v>
          </cell>
          <cell r="B1232" t="str">
            <v>A</v>
          </cell>
          <cell r="C1232" t="str">
            <v>DOE Decommissioning Fund</v>
          </cell>
          <cell r="D1232" t="str">
            <v>DOE Decom</v>
          </cell>
          <cell r="E1232" t="str">
            <v>A</v>
          </cell>
          <cell r="F1232" t="str">
            <v>Asset</v>
          </cell>
          <cell r="G1232" t="str">
            <v>SHARE</v>
          </cell>
        </row>
        <row r="1233">
          <cell r="A1233">
            <v>1823109</v>
          </cell>
          <cell r="B1233" t="str">
            <v>A</v>
          </cell>
          <cell r="C1233" t="str">
            <v>Unamortized Regulatory Assets</v>
          </cell>
          <cell r="D1233" t="str">
            <v>UnAmRegAst</v>
          </cell>
          <cell r="E1233" t="str">
            <v>A</v>
          </cell>
          <cell r="F1233" t="str">
            <v>Asset</v>
          </cell>
          <cell r="G1233" t="str">
            <v>SHARE</v>
          </cell>
        </row>
        <row r="1234">
          <cell r="A1234">
            <v>1823110</v>
          </cell>
          <cell r="B1234" t="str">
            <v>A</v>
          </cell>
          <cell r="C1234" t="str">
            <v>EIA Iniatiative Related Costs</v>
          </cell>
          <cell r="D1234" t="str">
            <v>EIA Relatd</v>
          </cell>
          <cell r="E1234" t="str">
            <v>A</v>
          </cell>
          <cell r="F1234" t="str">
            <v>Asset</v>
          </cell>
          <cell r="G1234" t="str">
            <v>SHARE</v>
          </cell>
        </row>
        <row r="1235">
          <cell r="A1235">
            <v>1823200</v>
          </cell>
          <cell r="B1235" t="str">
            <v>A</v>
          </cell>
          <cell r="C1235" t="str">
            <v>Comanche Peak ARO</v>
          </cell>
          <cell r="D1235" t="str">
            <v>CPSES ARO</v>
          </cell>
          <cell r="E1235" t="str">
            <v>A</v>
          </cell>
          <cell r="F1235" t="str">
            <v>Asset</v>
          </cell>
          <cell r="G1235" t="str">
            <v>SHARE</v>
          </cell>
        </row>
        <row r="1236">
          <cell r="A1236">
            <v>1825100</v>
          </cell>
          <cell r="B1236" t="str">
            <v>A</v>
          </cell>
          <cell r="C1236" t="str">
            <v>State - FAS 109</v>
          </cell>
          <cell r="D1236" t="str">
            <v>State-FAS</v>
          </cell>
          <cell r="E1236" t="str">
            <v>A</v>
          </cell>
          <cell r="F1236" t="str">
            <v>Asset</v>
          </cell>
          <cell r="G1236" t="str">
            <v>SHARE</v>
          </cell>
        </row>
        <row r="1237">
          <cell r="A1237">
            <v>1825200</v>
          </cell>
          <cell r="B1237" t="str">
            <v>A</v>
          </cell>
          <cell r="C1237" t="str">
            <v>State - APB 11</v>
          </cell>
          <cell r="D1237" t="str">
            <v>State-APB</v>
          </cell>
          <cell r="E1237" t="str">
            <v>A</v>
          </cell>
          <cell r="F1237" t="str">
            <v>Asset</v>
          </cell>
          <cell r="G1237" t="str">
            <v>SHARE</v>
          </cell>
        </row>
        <row r="1238">
          <cell r="A1238">
            <v>1825201</v>
          </cell>
          <cell r="B1238" t="str">
            <v>A</v>
          </cell>
          <cell r="C1238" t="str">
            <v>State-Apb 11</v>
          </cell>
          <cell r="D1238" t="str">
            <v>State-Apb</v>
          </cell>
          <cell r="E1238" t="str">
            <v>A</v>
          </cell>
          <cell r="F1238" t="str">
            <v>Asset</v>
          </cell>
          <cell r="G1238" t="str">
            <v>SHARE</v>
          </cell>
        </row>
        <row r="1239">
          <cell r="A1239">
            <v>1825300</v>
          </cell>
          <cell r="B1239" t="str">
            <v>A</v>
          </cell>
          <cell r="C1239" t="str">
            <v>State Reg. Asset - Other</v>
          </cell>
          <cell r="D1239" t="str">
            <v>StateAsset</v>
          </cell>
          <cell r="E1239" t="str">
            <v>A</v>
          </cell>
          <cell r="F1239" t="str">
            <v>Asset</v>
          </cell>
          <cell r="G1239" t="str">
            <v>SHARE</v>
          </cell>
        </row>
        <row r="1240">
          <cell r="A1240">
            <v>1829900</v>
          </cell>
          <cell r="B1240" t="str">
            <v>A</v>
          </cell>
          <cell r="C1240" t="str">
            <v>Other Regulatory Assets</v>
          </cell>
          <cell r="D1240" t="str">
            <v>NARUC 1820</v>
          </cell>
          <cell r="E1240" t="str">
            <v>A</v>
          </cell>
          <cell r="F1240" t="str">
            <v>Asset</v>
          </cell>
          <cell r="G1240" t="str">
            <v>SHARE</v>
          </cell>
        </row>
        <row r="1241">
          <cell r="A1241">
            <v>1829930</v>
          </cell>
          <cell r="B1241" t="str">
            <v>A</v>
          </cell>
          <cell r="C1241" t="str">
            <v>Enhanced Retirement Plan 1997</v>
          </cell>
          <cell r="D1241" t="str">
            <v>ERP 1997</v>
          </cell>
          <cell r="E1241" t="str">
            <v>A</v>
          </cell>
          <cell r="F1241" t="str">
            <v>Asset</v>
          </cell>
          <cell r="G1241" t="str">
            <v>SHARE</v>
          </cell>
        </row>
        <row r="1242">
          <cell r="A1242">
            <v>1830000</v>
          </cell>
          <cell r="B1242" t="str">
            <v>A</v>
          </cell>
          <cell r="C1242" t="str">
            <v>Otr Def Debits &amp; Noncrnt Assts</v>
          </cell>
          <cell r="D1242" t="str">
            <v>OtDbt&amp;NAst</v>
          </cell>
          <cell r="E1242" t="str">
            <v>A</v>
          </cell>
          <cell r="F1242" t="str">
            <v>Asset</v>
          </cell>
          <cell r="G1242" t="str">
            <v>SHARE</v>
          </cell>
        </row>
        <row r="1243">
          <cell r="A1243">
            <v>1840000</v>
          </cell>
          <cell r="B1243" t="str">
            <v>A</v>
          </cell>
          <cell r="C1243" t="str">
            <v>Clearing Account</v>
          </cell>
          <cell r="D1243" t="str">
            <v>Clearing A</v>
          </cell>
          <cell r="E1243" t="str">
            <v>A</v>
          </cell>
          <cell r="F1243" t="str">
            <v>Asset</v>
          </cell>
          <cell r="G1243" t="str">
            <v>SHARE</v>
          </cell>
        </row>
        <row r="1244">
          <cell r="A1244">
            <v>1840010</v>
          </cell>
          <cell r="B1244" t="str">
            <v>A</v>
          </cell>
          <cell r="C1244" t="str">
            <v>Treasurer's Draft Account</v>
          </cell>
          <cell r="D1244" t="str">
            <v>Treasurer</v>
          </cell>
          <cell r="E1244" t="str">
            <v>A</v>
          </cell>
          <cell r="F1244" t="str">
            <v>Asset</v>
          </cell>
          <cell r="G1244" t="str">
            <v>SHARE</v>
          </cell>
        </row>
        <row r="1245">
          <cell r="A1245">
            <v>1840020</v>
          </cell>
          <cell r="B1245" t="str">
            <v>A</v>
          </cell>
          <cell r="C1245" t="str">
            <v>Payroll Tax</v>
          </cell>
          <cell r="D1245" t="str">
            <v>PayrollTax</v>
          </cell>
          <cell r="E1245" t="str">
            <v>A</v>
          </cell>
          <cell r="F1245" t="str">
            <v>Asset</v>
          </cell>
          <cell r="G1245" t="str">
            <v>SHARE</v>
          </cell>
        </row>
        <row r="1246">
          <cell r="A1246">
            <v>1840030</v>
          </cell>
          <cell r="B1246" t="str">
            <v>A</v>
          </cell>
          <cell r="C1246" t="str">
            <v>Vehicles &amp; Equipment</v>
          </cell>
          <cell r="D1246" t="str">
            <v>Vehicles &amp;</v>
          </cell>
          <cell r="E1246" t="str">
            <v>A</v>
          </cell>
          <cell r="F1246" t="str">
            <v>Asset</v>
          </cell>
          <cell r="G1246" t="str">
            <v>SHARE</v>
          </cell>
        </row>
        <row r="1247">
          <cell r="A1247">
            <v>1840100</v>
          </cell>
          <cell r="B1247" t="str">
            <v>A</v>
          </cell>
          <cell r="C1247" t="str">
            <v>Billed to Others</v>
          </cell>
          <cell r="D1247" t="str">
            <v>BilltoOthe</v>
          </cell>
          <cell r="E1247" t="str">
            <v>A</v>
          </cell>
          <cell r="F1247" t="str">
            <v>Asset</v>
          </cell>
          <cell r="G1247" t="str">
            <v>SHARE</v>
          </cell>
        </row>
        <row r="1248">
          <cell r="A1248">
            <v>1840200</v>
          </cell>
          <cell r="B1248" t="str">
            <v>A</v>
          </cell>
          <cell r="C1248" t="str">
            <v>Transportation-Officers</v>
          </cell>
          <cell r="D1248" t="str">
            <v>Transporta</v>
          </cell>
          <cell r="E1248" t="str">
            <v>A</v>
          </cell>
          <cell r="F1248" t="str">
            <v>Asset</v>
          </cell>
          <cell r="G1248" t="str">
            <v>SHARE</v>
          </cell>
        </row>
        <row r="1249">
          <cell r="A1249">
            <v>1840300</v>
          </cell>
          <cell r="B1249" t="str">
            <v>A</v>
          </cell>
          <cell r="C1249" t="str">
            <v>Transportation-Vehicles</v>
          </cell>
          <cell r="D1249" t="str">
            <v>Transporta</v>
          </cell>
          <cell r="E1249" t="str">
            <v>A</v>
          </cell>
          <cell r="F1249" t="str">
            <v>Asset</v>
          </cell>
          <cell r="G1249" t="str">
            <v>SHARE</v>
          </cell>
        </row>
        <row r="1250">
          <cell r="A1250">
            <v>1840310</v>
          </cell>
          <cell r="B1250" t="str">
            <v>A</v>
          </cell>
          <cell r="C1250" t="str">
            <v>Time-Non Productive</v>
          </cell>
          <cell r="D1250" t="str">
            <v>Time-Non P</v>
          </cell>
          <cell r="E1250" t="str">
            <v>A</v>
          </cell>
          <cell r="F1250" t="str">
            <v>Asset</v>
          </cell>
          <cell r="G1250" t="str">
            <v>SHARE</v>
          </cell>
        </row>
        <row r="1251">
          <cell r="A1251">
            <v>1840320</v>
          </cell>
          <cell r="B1251" t="str">
            <v>A</v>
          </cell>
          <cell r="C1251" t="str">
            <v>Time-Non Productive-Trn</v>
          </cell>
          <cell r="D1251" t="str">
            <v>Time-Non P</v>
          </cell>
          <cell r="E1251" t="str">
            <v>A</v>
          </cell>
          <cell r="F1251" t="str">
            <v>Asset</v>
          </cell>
          <cell r="G1251" t="str">
            <v>SHARE</v>
          </cell>
        </row>
        <row r="1252">
          <cell r="A1252">
            <v>1840330</v>
          </cell>
          <cell r="B1252" t="str">
            <v>A</v>
          </cell>
          <cell r="C1252" t="str">
            <v>Time-Variable</v>
          </cell>
          <cell r="D1252" t="str">
            <v>Time-Varia</v>
          </cell>
          <cell r="E1252" t="str">
            <v>A</v>
          </cell>
          <cell r="F1252" t="str">
            <v>Asset</v>
          </cell>
          <cell r="G1252" t="str">
            <v>SHARE</v>
          </cell>
        </row>
        <row r="1253">
          <cell r="A1253">
            <v>1840350</v>
          </cell>
          <cell r="B1253" t="str">
            <v>A</v>
          </cell>
          <cell r="C1253" t="str">
            <v>CPSES Site Equipment</v>
          </cell>
          <cell r="D1253" t="str">
            <v>CPSES Site</v>
          </cell>
          <cell r="E1253" t="str">
            <v>A</v>
          </cell>
          <cell r="F1253" t="str">
            <v>Asset</v>
          </cell>
          <cell r="G1253" t="str">
            <v>SHARE</v>
          </cell>
        </row>
        <row r="1254">
          <cell r="A1254">
            <v>1840400</v>
          </cell>
          <cell r="B1254" t="str">
            <v>A</v>
          </cell>
          <cell r="C1254" t="str">
            <v>Transportation-Hydraul Maint</v>
          </cell>
          <cell r="D1254" t="str">
            <v>Transporta</v>
          </cell>
          <cell r="E1254" t="str">
            <v>A</v>
          </cell>
          <cell r="F1254" t="str">
            <v>Asset</v>
          </cell>
          <cell r="G1254" t="str">
            <v>SHARE</v>
          </cell>
        </row>
        <row r="1255">
          <cell r="A1255">
            <v>1840410</v>
          </cell>
          <cell r="B1255" t="str">
            <v>A</v>
          </cell>
          <cell r="C1255" t="str">
            <v>Transportation-Credit</v>
          </cell>
          <cell r="D1255" t="str">
            <v>Transporta</v>
          </cell>
          <cell r="E1255" t="str">
            <v>A</v>
          </cell>
          <cell r="F1255" t="str">
            <v>Asset</v>
          </cell>
          <cell r="G1255" t="str">
            <v>SHARE</v>
          </cell>
        </row>
        <row r="1256">
          <cell r="A1256">
            <v>1840500</v>
          </cell>
          <cell r="B1256" t="str">
            <v>A</v>
          </cell>
          <cell r="C1256" t="str">
            <v>Employee</v>
          </cell>
          <cell r="D1256" t="str">
            <v>Employee</v>
          </cell>
          <cell r="E1256" t="str">
            <v>A</v>
          </cell>
          <cell r="F1256" t="str">
            <v>Asset</v>
          </cell>
          <cell r="G1256" t="str">
            <v>SHARE</v>
          </cell>
        </row>
        <row r="1257">
          <cell r="A1257">
            <v>1840510</v>
          </cell>
          <cell r="B1257" t="str">
            <v>A</v>
          </cell>
          <cell r="C1257" t="str">
            <v>Time-Direct-Labor-Fos</v>
          </cell>
          <cell r="D1257" t="str">
            <v>Time-Direc</v>
          </cell>
          <cell r="E1257" t="str">
            <v>A</v>
          </cell>
          <cell r="F1257" t="str">
            <v>Asset</v>
          </cell>
          <cell r="G1257" t="str">
            <v>SHARE</v>
          </cell>
        </row>
        <row r="1258">
          <cell r="A1258">
            <v>1840520</v>
          </cell>
          <cell r="B1258" t="str">
            <v>A</v>
          </cell>
          <cell r="C1258" t="str">
            <v>Time-Var-Direct-Labor-Contract</v>
          </cell>
          <cell r="D1258" t="str">
            <v>Time-Var-D</v>
          </cell>
          <cell r="E1258" t="str">
            <v>A</v>
          </cell>
          <cell r="F1258" t="str">
            <v>Asset</v>
          </cell>
          <cell r="G1258" t="str">
            <v>SHARE</v>
          </cell>
        </row>
        <row r="1259">
          <cell r="A1259">
            <v>1840530</v>
          </cell>
          <cell r="B1259" t="str">
            <v>A</v>
          </cell>
          <cell r="C1259" t="str">
            <v>Time-Var-Indirect-Labor-Fos</v>
          </cell>
          <cell r="D1259" t="str">
            <v>Time-Var-I</v>
          </cell>
          <cell r="E1259" t="str">
            <v>A</v>
          </cell>
          <cell r="F1259" t="str">
            <v>Asset</v>
          </cell>
          <cell r="G1259" t="str">
            <v>SHARE</v>
          </cell>
        </row>
        <row r="1260">
          <cell r="A1260">
            <v>1840540</v>
          </cell>
          <cell r="B1260" t="str">
            <v>A</v>
          </cell>
          <cell r="C1260" t="str">
            <v>Time-Indirect-Labor-Contract</v>
          </cell>
          <cell r="D1260" t="str">
            <v>Time-Indir</v>
          </cell>
          <cell r="E1260" t="str">
            <v>A</v>
          </cell>
          <cell r="F1260" t="str">
            <v>Asset</v>
          </cell>
          <cell r="G1260" t="str">
            <v>SHARE</v>
          </cell>
        </row>
        <row r="1261">
          <cell r="A1261">
            <v>1840550</v>
          </cell>
          <cell r="B1261" t="str">
            <v>A</v>
          </cell>
          <cell r="C1261" t="str">
            <v>Expenses</v>
          </cell>
          <cell r="D1261" t="str">
            <v>Expenses</v>
          </cell>
          <cell r="E1261" t="str">
            <v>A</v>
          </cell>
          <cell r="F1261" t="str">
            <v>Asset</v>
          </cell>
          <cell r="G1261" t="str">
            <v>SHARE</v>
          </cell>
        </row>
        <row r="1262">
          <cell r="A1262">
            <v>1840560</v>
          </cell>
          <cell r="B1262" t="str">
            <v>A</v>
          </cell>
          <cell r="C1262" t="str">
            <v>Time-Var-Direct-Labor-Fos</v>
          </cell>
          <cell r="D1262" t="str">
            <v>Time-Var-D</v>
          </cell>
          <cell r="E1262" t="str">
            <v>A</v>
          </cell>
          <cell r="F1262" t="str">
            <v>Asset</v>
          </cell>
          <cell r="G1262" t="str">
            <v>SHARE</v>
          </cell>
        </row>
        <row r="1263">
          <cell r="A1263">
            <v>1840580</v>
          </cell>
          <cell r="B1263" t="str">
            <v>A</v>
          </cell>
          <cell r="C1263" t="str">
            <v>Time-Var-Direct-Labor-Credit</v>
          </cell>
          <cell r="D1263" t="str">
            <v>Time-Var-D</v>
          </cell>
          <cell r="E1263" t="str">
            <v>A</v>
          </cell>
          <cell r="F1263" t="str">
            <v>Asset</v>
          </cell>
          <cell r="G1263" t="str">
            <v>SHARE</v>
          </cell>
        </row>
        <row r="1264">
          <cell r="A1264">
            <v>1840590</v>
          </cell>
          <cell r="B1264" t="str">
            <v>A</v>
          </cell>
          <cell r="C1264" t="str">
            <v>Time-Var-Indirect-Labor-Exp</v>
          </cell>
          <cell r="D1264" t="str">
            <v>Time-Var-I</v>
          </cell>
          <cell r="E1264" t="str">
            <v>A</v>
          </cell>
          <cell r="F1264" t="str">
            <v>Asset</v>
          </cell>
          <cell r="G1264" t="str">
            <v>SHARE</v>
          </cell>
        </row>
        <row r="1265">
          <cell r="A1265">
            <v>1840600</v>
          </cell>
          <cell r="B1265" t="str">
            <v>A</v>
          </cell>
          <cell r="C1265" t="str">
            <v>Power Operated Equipment</v>
          </cell>
          <cell r="D1265" t="str">
            <v>Power Oper</v>
          </cell>
          <cell r="E1265" t="str">
            <v>A</v>
          </cell>
          <cell r="F1265" t="str">
            <v>Asset</v>
          </cell>
          <cell r="G1265" t="str">
            <v>SHARE</v>
          </cell>
        </row>
        <row r="1266">
          <cell r="A1266">
            <v>1840700</v>
          </cell>
          <cell r="B1266" t="str">
            <v>A</v>
          </cell>
          <cell r="C1266" t="str">
            <v>Time-Var-Indirect-Labor-Credit</v>
          </cell>
          <cell r="D1266" t="str">
            <v>Time-Var-I</v>
          </cell>
          <cell r="E1266" t="str">
            <v>A</v>
          </cell>
          <cell r="F1266" t="str">
            <v>Asset</v>
          </cell>
          <cell r="G1266" t="str">
            <v>SHARE</v>
          </cell>
        </row>
        <row r="1267">
          <cell r="A1267">
            <v>1840800</v>
          </cell>
          <cell r="B1267" t="str">
            <v>A</v>
          </cell>
          <cell r="C1267" t="str">
            <v>Purch &amp; Stores Clg - Purch Exp</v>
          </cell>
          <cell r="D1267" t="str">
            <v>P&amp;S Clg</v>
          </cell>
          <cell r="E1267" t="str">
            <v>A</v>
          </cell>
          <cell r="F1267" t="str">
            <v>Asset</v>
          </cell>
          <cell r="G1267" t="str">
            <v>SHARE</v>
          </cell>
        </row>
        <row r="1268">
          <cell r="A1268">
            <v>1840880</v>
          </cell>
          <cell r="B1268" t="str">
            <v>A</v>
          </cell>
          <cell r="C1268" t="str">
            <v>Special Financing-Labor</v>
          </cell>
          <cell r="D1268" t="str">
            <v>Special Fi</v>
          </cell>
          <cell r="E1268" t="str">
            <v>A</v>
          </cell>
          <cell r="F1268" t="str">
            <v>Asset</v>
          </cell>
          <cell r="G1268" t="str">
            <v>SHARE</v>
          </cell>
        </row>
        <row r="1269">
          <cell r="A1269">
            <v>1840890</v>
          </cell>
          <cell r="B1269" t="str">
            <v>A</v>
          </cell>
          <cell r="C1269" t="str">
            <v>Special Financing-Expenses</v>
          </cell>
          <cell r="D1269" t="str">
            <v>Special Fi</v>
          </cell>
          <cell r="E1269" t="str">
            <v>A</v>
          </cell>
          <cell r="F1269" t="str">
            <v>Asset</v>
          </cell>
          <cell r="G1269" t="str">
            <v>SHARE</v>
          </cell>
        </row>
        <row r="1270">
          <cell r="A1270">
            <v>1840900</v>
          </cell>
          <cell r="B1270" t="str">
            <v>A</v>
          </cell>
          <cell r="C1270" t="str">
            <v>Van Pooling Program</v>
          </cell>
          <cell r="D1270" t="str">
            <v>Van Poolin</v>
          </cell>
          <cell r="E1270" t="str">
            <v>A</v>
          </cell>
          <cell r="F1270" t="str">
            <v>Asset</v>
          </cell>
          <cell r="G1270" t="str">
            <v>SHARE</v>
          </cell>
        </row>
        <row r="1271">
          <cell r="A1271">
            <v>1840910</v>
          </cell>
          <cell r="B1271" t="str">
            <v>A</v>
          </cell>
          <cell r="C1271" t="str">
            <v>Dallas Transit Sys Mthly Disc</v>
          </cell>
          <cell r="D1271" t="str">
            <v>Dallas Tra</v>
          </cell>
          <cell r="E1271" t="str">
            <v>A</v>
          </cell>
          <cell r="F1271" t="str">
            <v>Asset</v>
          </cell>
          <cell r="G1271" t="str">
            <v>SHARE</v>
          </cell>
        </row>
        <row r="1272">
          <cell r="A1272">
            <v>1841000</v>
          </cell>
          <cell r="B1272" t="str">
            <v>A</v>
          </cell>
          <cell r="C1272" t="str">
            <v>Vehicles &amp; Equipment</v>
          </cell>
          <cell r="D1272" t="str">
            <v>Vehicles &amp;</v>
          </cell>
          <cell r="E1272" t="str">
            <v>A</v>
          </cell>
          <cell r="F1272" t="str">
            <v>Asset</v>
          </cell>
          <cell r="G1272" t="str">
            <v>SHARE</v>
          </cell>
        </row>
        <row r="1273">
          <cell r="A1273">
            <v>1841100</v>
          </cell>
          <cell r="B1273" t="str">
            <v>A</v>
          </cell>
          <cell r="C1273" t="str">
            <v>Transportation-Fuel</v>
          </cell>
          <cell r="D1273" t="str">
            <v>Transp-Fue</v>
          </cell>
          <cell r="E1273" t="str">
            <v>A</v>
          </cell>
          <cell r="F1273" t="str">
            <v>Asset</v>
          </cell>
          <cell r="G1273" t="str">
            <v>SHARE</v>
          </cell>
        </row>
        <row r="1274">
          <cell r="A1274">
            <v>1841110</v>
          </cell>
          <cell r="B1274" t="str">
            <v>A</v>
          </cell>
          <cell r="C1274" t="str">
            <v>Fleet Card Expense</v>
          </cell>
          <cell r="D1274" t="str">
            <v>Flt Card E</v>
          </cell>
          <cell r="E1274" t="str">
            <v>A</v>
          </cell>
          <cell r="F1274" t="str">
            <v>Asset</v>
          </cell>
          <cell r="G1274" t="str">
            <v>SHARE</v>
          </cell>
        </row>
        <row r="1275">
          <cell r="A1275">
            <v>1841200</v>
          </cell>
          <cell r="B1275" t="str">
            <v>A</v>
          </cell>
          <cell r="C1275" t="str">
            <v>Transportation-Maintenance</v>
          </cell>
          <cell r="D1275" t="str">
            <v>TrnsMaint</v>
          </cell>
          <cell r="E1275" t="str">
            <v>A</v>
          </cell>
          <cell r="F1275" t="str">
            <v>Asset</v>
          </cell>
          <cell r="G1275" t="str">
            <v>SHARE</v>
          </cell>
        </row>
        <row r="1276">
          <cell r="A1276">
            <v>1841210</v>
          </cell>
          <cell r="B1276" t="str">
            <v>A</v>
          </cell>
          <cell r="C1276" t="str">
            <v>Special Financing-Outside Svc</v>
          </cell>
          <cell r="D1276" t="str">
            <v>Special Fi</v>
          </cell>
          <cell r="E1276" t="str">
            <v>A</v>
          </cell>
          <cell r="F1276" t="str">
            <v>Asset</v>
          </cell>
          <cell r="G1276" t="str">
            <v>SHARE</v>
          </cell>
        </row>
        <row r="1277">
          <cell r="A1277">
            <v>1841215</v>
          </cell>
          <cell r="B1277" t="str">
            <v>A</v>
          </cell>
          <cell r="C1277" t="str">
            <v>TXU Mechanic Charges_Veh Maint</v>
          </cell>
          <cell r="D1277" t="str">
            <v>MechVehman</v>
          </cell>
          <cell r="E1277" t="str">
            <v>A</v>
          </cell>
          <cell r="F1277" t="str">
            <v>Asset</v>
          </cell>
          <cell r="G1277" t="str">
            <v>SHARE</v>
          </cell>
        </row>
        <row r="1278">
          <cell r="A1278">
            <v>1841220</v>
          </cell>
          <cell r="B1278" t="str">
            <v>A</v>
          </cell>
          <cell r="C1278" t="str">
            <v>Special Financing-Contra Cr</v>
          </cell>
          <cell r="D1278" t="str">
            <v>Special Fi</v>
          </cell>
          <cell r="E1278" t="str">
            <v>A</v>
          </cell>
          <cell r="F1278" t="str">
            <v>Asset</v>
          </cell>
          <cell r="G1278" t="str">
            <v>SHARE</v>
          </cell>
        </row>
        <row r="1279">
          <cell r="A1279">
            <v>1841230</v>
          </cell>
          <cell r="B1279" t="str">
            <v>A</v>
          </cell>
          <cell r="C1279" t="str">
            <v>Time-Nonprod-Distrb</v>
          </cell>
          <cell r="D1279" t="str">
            <v>Time-Nonpr</v>
          </cell>
          <cell r="E1279" t="str">
            <v>A</v>
          </cell>
          <cell r="F1279" t="str">
            <v>Asset</v>
          </cell>
          <cell r="G1279" t="str">
            <v>SHARE</v>
          </cell>
        </row>
        <row r="1280">
          <cell r="A1280">
            <v>1841240</v>
          </cell>
          <cell r="B1280" t="str">
            <v>A</v>
          </cell>
          <cell r="C1280" t="str">
            <v>Time-Nonprod-Distrb-Cr</v>
          </cell>
          <cell r="D1280" t="str">
            <v>Time-Nonpr</v>
          </cell>
          <cell r="E1280" t="str">
            <v>A</v>
          </cell>
          <cell r="F1280" t="str">
            <v>Asset</v>
          </cell>
          <cell r="G1280" t="str">
            <v>SHARE</v>
          </cell>
        </row>
        <row r="1281">
          <cell r="A1281">
            <v>1841250</v>
          </cell>
          <cell r="B1281" t="str">
            <v>A</v>
          </cell>
          <cell r="C1281" t="str">
            <v>Time-Nonprod-Trn</v>
          </cell>
          <cell r="D1281" t="str">
            <v>Time-Nonpr</v>
          </cell>
          <cell r="E1281" t="str">
            <v>A</v>
          </cell>
          <cell r="F1281" t="str">
            <v>Asset</v>
          </cell>
          <cell r="G1281" t="str">
            <v>SHARE</v>
          </cell>
        </row>
        <row r="1282">
          <cell r="A1282">
            <v>1841260</v>
          </cell>
          <cell r="B1282" t="str">
            <v>A</v>
          </cell>
          <cell r="C1282" t="str">
            <v>Time-Nonprod-Trn-Cr</v>
          </cell>
          <cell r="D1282" t="str">
            <v>Time-Nonpr</v>
          </cell>
          <cell r="E1282" t="str">
            <v>A</v>
          </cell>
          <cell r="F1282" t="str">
            <v>Asset</v>
          </cell>
          <cell r="G1282" t="str">
            <v>SHARE</v>
          </cell>
        </row>
        <row r="1283">
          <cell r="A1283">
            <v>1841300</v>
          </cell>
          <cell r="B1283" t="str">
            <v>A</v>
          </cell>
          <cell r="C1283" t="str">
            <v>Transportation-Vehicle Depr</v>
          </cell>
          <cell r="D1283" t="str">
            <v>TrnsVehDep</v>
          </cell>
          <cell r="E1283" t="str">
            <v>A</v>
          </cell>
          <cell r="F1283" t="str">
            <v>Asset</v>
          </cell>
          <cell r="G1283" t="str">
            <v>SHARE</v>
          </cell>
        </row>
        <row r="1284">
          <cell r="A1284">
            <v>1841400</v>
          </cell>
          <cell r="B1284" t="str">
            <v>A</v>
          </cell>
          <cell r="C1284" t="str">
            <v>Transportation-Lease &amp; Rental</v>
          </cell>
          <cell r="D1284" t="str">
            <v>TrnsLeaRnt</v>
          </cell>
          <cell r="E1284" t="str">
            <v>A</v>
          </cell>
          <cell r="F1284" t="str">
            <v>Asset</v>
          </cell>
          <cell r="G1284" t="str">
            <v>SHARE</v>
          </cell>
        </row>
        <row r="1285">
          <cell r="A1285">
            <v>1841500</v>
          </cell>
          <cell r="B1285" t="str">
            <v>A</v>
          </cell>
          <cell r="C1285" t="str">
            <v>Pool Car</v>
          </cell>
          <cell r="D1285" t="str">
            <v>PoolCar</v>
          </cell>
          <cell r="E1285" t="str">
            <v>A</v>
          </cell>
          <cell r="F1285" t="str">
            <v>Asset</v>
          </cell>
          <cell r="G1285" t="str">
            <v>SHARE</v>
          </cell>
        </row>
        <row r="1286">
          <cell r="A1286">
            <v>1841510</v>
          </cell>
          <cell r="B1286" t="str">
            <v>A</v>
          </cell>
          <cell r="C1286" t="str">
            <v>Pool Car Operations-Clearing</v>
          </cell>
          <cell r="D1286" t="str">
            <v>Pool Car</v>
          </cell>
          <cell r="E1286" t="str">
            <v>A</v>
          </cell>
          <cell r="F1286" t="str">
            <v>Asset</v>
          </cell>
          <cell r="G1286" t="str">
            <v>SHARE</v>
          </cell>
        </row>
        <row r="1287">
          <cell r="A1287">
            <v>1841600</v>
          </cell>
          <cell r="B1287" t="str">
            <v>A</v>
          </cell>
          <cell r="C1287" t="str">
            <v>Fleet Maintenance-Operation</v>
          </cell>
          <cell r="D1287" t="str">
            <v>FleetMntOp</v>
          </cell>
          <cell r="E1287" t="str">
            <v>A</v>
          </cell>
          <cell r="F1287" t="str">
            <v>Asset</v>
          </cell>
          <cell r="G1287" t="str">
            <v>SHARE</v>
          </cell>
        </row>
        <row r="1288">
          <cell r="A1288">
            <v>1841610</v>
          </cell>
          <cell r="B1288" t="str">
            <v>A</v>
          </cell>
          <cell r="C1288" t="str">
            <v>Fleet Hydraulic-Operation</v>
          </cell>
          <cell r="D1288" t="str">
            <v>Fleet Hydr</v>
          </cell>
          <cell r="E1288" t="str">
            <v>A</v>
          </cell>
          <cell r="F1288" t="str">
            <v>Asset</v>
          </cell>
          <cell r="G1288" t="str">
            <v>SHARE</v>
          </cell>
        </row>
        <row r="1289">
          <cell r="A1289">
            <v>1841620</v>
          </cell>
          <cell r="B1289" t="str">
            <v>A</v>
          </cell>
          <cell r="C1289" t="str">
            <v>Fleet Operations Morningside</v>
          </cell>
          <cell r="D1289" t="str">
            <v>Fleet-Morn</v>
          </cell>
          <cell r="E1289" t="str">
            <v>A</v>
          </cell>
          <cell r="F1289" t="str">
            <v>Asset</v>
          </cell>
          <cell r="G1289" t="str">
            <v>SHARE</v>
          </cell>
        </row>
        <row r="1290">
          <cell r="A1290">
            <v>1841630</v>
          </cell>
          <cell r="B1290" t="str">
            <v>A</v>
          </cell>
          <cell r="C1290" t="str">
            <v>Fleet Operations Logan Street</v>
          </cell>
          <cell r="D1290" t="str">
            <v>Fleet-Loga</v>
          </cell>
          <cell r="E1290" t="str">
            <v>A</v>
          </cell>
          <cell r="F1290" t="str">
            <v>Asset</v>
          </cell>
          <cell r="G1290" t="str">
            <v>SHARE</v>
          </cell>
        </row>
        <row r="1291">
          <cell r="A1291">
            <v>1841640</v>
          </cell>
          <cell r="B1291" t="str">
            <v>A</v>
          </cell>
          <cell r="C1291" t="str">
            <v>Fleet Maintenance Clearing</v>
          </cell>
          <cell r="D1291" t="str">
            <v>Fleet Clea</v>
          </cell>
          <cell r="E1291" t="str">
            <v>A</v>
          </cell>
          <cell r="F1291" t="str">
            <v>Asset</v>
          </cell>
          <cell r="G1291" t="str">
            <v>SHARE</v>
          </cell>
        </row>
        <row r="1292">
          <cell r="A1292">
            <v>1841700</v>
          </cell>
          <cell r="B1292" t="str">
            <v>A</v>
          </cell>
          <cell r="C1292" t="str">
            <v>Transportation - Hydraul Maint</v>
          </cell>
          <cell r="D1292" t="str">
            <v>Transp-Hyd</v>
          </cell>
          <cell r="E1292" t="str">
            <v>A</v>
          </cell>
          <cell r="F1292" t="str">
            <v>Asset</v>
          </cell>
          <cell r="G1292" t="str">
            <v>SHARE</v>
          </cell>
        </row>
        <row r="1293">
          <cell r="A1293">
            <v>1841800</v>
          </cell>
          <cell r="B1293" t="str">
            <v>A</v>
          </cell>
          <cell r="C1293" t="str">
            <v>Transportation-Credit</v>
          </cell>
          <cell r="D1293" t="str">
            <v>Transp-CR</v>
          </cell>
          <cell r="E1293" t="str">
            <v>A</v>
          </cell>
          <cell r="F1293" t="str">
            <v>Asset</v>
          </cell>
          <cell r="G1293" t="str">
            <v>SHARE</v>
          </cell>
        </row>
        <row r="1294">
          <cell r="A1294">
            <v>1841900</v>
          </cell>
          <cell r="B1294" t="str">
            <v>A</v>
          </cell>
          <cell r="C1294" t="str">
            <v>Aviation</v>
          </cell>
          <cell r="D1294" t="str">
            <v>Aviation</v>
          </cell>
          <cell r="E1294" t="str">
            <v>A</v>
          </cell>
          <cell r="F1294" t="str">
            <v>Asset</v>
          </cell>
          <cell r="G1294" t="str">
            <v>SHARE</v>
          </cell>
        </row>
        <row r="1295">
          <cell r="A1295">
            <v>1841910</v>
          </cell>
          <cell r="B1295" t="str">
            <v>A</v>
          </cell>
          <cell r="C1295" t="str">
            <v>Aviation - Clearing</v>
          </cell>
          <cell r="D1295" t="str">
            <v>Aviation-C</v>
          </cell>
          <cell r="E1295" t="str">
            <v>A</v>
          </cell>
          <cell r="F1295" t="str">
            <v>Asset</v>
          </cell>
          <cell r="G1295" t="str">
            <v>SHARE</v>
          </cell>
        </row>
        <row r="1296">
          <cell r="A1296">
            <v>1841930</v>
          </cell>
          <cell r="B1296" t="str">
            <v>A</v>
          </cell>
          <cell r="C1296" t="str">
            <v>Payroll Tax</v>
          </cell>
          <cell r="D1296" t="str">
            <v>Payroll Ta</v>
          </cell>
          <cell r="E1296" t="str">
            <v>A</v>
          </cell>
          <cell r="F1296" t="str">
            <v>Asset</v>
          </cell>
          <cell r="G1296" t="str">
            <v>SHARE</v>
          </cell>
        </row>
        <row r="1297">
          <cell r="A1297">
            <v>1841960</v>
          </cell>
          <cell r="B1297" t="str">
            <v>A</v>
          </cell>
          <cell r="C1297" t="str">
            <v>Transportation-Maintenance</v>
          </cell>
          <cell r="D1297" t="str">
            <v>Transporta</v>
          </cell>
          <cell r="E1297" t="str">
            <v>A</v>
          </cell>
          <cell r="F1297" t="str">
            <v>Asset</v>
          </cell>
          <cell r="G1297" t="str">
            <v>SHARE</v>
          </cell>
        </row>
        <row r="1298">
          <cell r="A1298">
            <v>1842050</v>
          </cell>
          <cell r="B1298" t="str">
            <v>A</v>
          </cell>
          <cell r="C1298" t="str">
            <v>Cleared To Expense</v>
          </cell>
          <cell r="D1298" t="str">
            <v>Cleared To</v>
          </cell>
          <cell r="E1298" t="str">
            <v>A</v>
          </cell>
          <cell r="F1298" t="str">
            <v>Asset</v>
          </cell>
          <cell r="G1298" t="str">
            <v>SHARE</v>
          </cell>
        </row>
        <row r="1299">
          <cell r="A1299">
            <v>1842060</v>
          </cell>
          <cell r="B1299" t="str">
            <v>A</v>
          </cell>
          <cell r="C1299" t="str">
            <v>Cleared To CWIP</v>
          </cell>
          <cell r="D1299" t="str">
            <v>Cleared To</v>
          </cell>
          <cell r="E1299" t="str">
            <v>A</v>
          </cell>
          <cell r="F1299" t="str">
            <v>Asset</v>
          </cell>
          <cell r="G1299" t="str">
            <v>SHARE</v>
          </cell>
        </row>
        <row r="1300">
          <cell r="A1300">
            <v>1842070</v>
          </cell>
          <cell r="B1300" t="str">
            <v>A</v>
          </cell>
          <cell r="C1300" t="str">
            <v>Transportation-Clearing</v>
          </cell>
          <cell r="D1300" t="str">
            <v>Transporta</v>
          </cell>
          <cell r="E1300" t="str">
            <v>A</v>
          </cell>
          <cell r="F1300" t="str">
            <v>Asset</v>
          </cell>
          <cell r="G1300" t="str">
            <v>SHARE</v>
          </cell>
        </row>
        <row r="1301">
          <cell r="A1301">
            <v>1842080</v>
          </cell>
          <cell r="B1301" t="str">
            <v>A</v>
          </cell>
          <cell r="C1301" t="str">
            <v>Power Operated Equipment</v>
          </cell>
          <cell r="D1301" t="str">
            <v>Power Oper</v>
          </cell>
          <cell r="E1301" t="str">
            <v>A</v>
          </cell>
          <cell r="F1301" t="str">
            <v>Asset</v>
          </cell>
          <cell r="G1301" t="str">
            <v>SHARE</v>
          </cell>
        </row>
        <row r="1302">
          <cell r="A1302">
            <v>1842090</v>
          </cell>
          <cell r="B1302" t="str">
            <v>A</v>
          </cell>
          <cell r="C1302" t="str">
            <v>Communication Equipment</v>
          </cell>
          <cell r="D1302" t="str">
            <v>Communicat</v>
          </cell>
          <cell r="E1302" t="str">
            <v>A</v>
          </cell>
          <cell r="F1302" t="str">
            <v>Asset</v>
          </cell>
          <cell r="G1302" t="str">
            <v>SHARE</v>
          </cell>
        </row>
        <row r="1303">
          <cell r="A1303">
            <v>1842100</v>
          </cell>
          <cell r="B1303" t="str">
            <v>A</v>
          </cell>
          <cell r="C1303" t="str">
            <v>Variable Time</v>
          </cell>
          <cell r="D1303" t="str">
            <v>ExpContEmp</v>
          </cell>
          <cell r="E1303" t="str">
            <v>A</v>
          </cell>
          <cell r="F1303" t="str">
            <v>Asset</v>
          </cell>
          <cell r="G1303" t="str">
            <v>SHARE</v>
          </cell>
        </row>
        <row r="1304">
          <cell r="A1304">
            <v>1842190</v>
          </cell>
          <cell r="B1304" t="str">
            <v>A</v>
          </cell>
          <cell r="C1304" t="str">
            <v>Variable Time Clearing Credit</v>
          </cell>
          <cell r="D1304" t="str">
            <v>Tim-Var Cr</v>
          </cell>
          <cell r="E1304" t="str">
            <v>A</v>
          </cell>
          <cell r="F1304" t="str">
            <v>Asset</v>
          </cell>
          <cell r="G1304" t="str">
            <v>SHARE</v>
          </cell>
        </row>
        <row r="1305">
          <cell r="A1305">
            <v>1842200</v>
          </cell>
          <cell r="B1305" t="str">
            <v>A</v>
          </cell>
          <cell r="C1305" t="str">
            <v>Time-Variable - Direct-Labor</v>
          </cell>
          <cell r="D1305" t="str">
            <v>Time Varia</v>
          </cell>
          <cell r="E1305" t="str">
            <v>A</v>
          </cell>
          <cell r="F1305" t="str">
            <v>Asset</v>
          </cell>
          <cell r="G1305" t="str">
            <v>SHARE</v>
          </cell>
        </row>
        <row r="1306">
          <cell r="A1306">
            <v>1842300</v>
          </cell>
          <cell r="B1306" t="str">
            <v>A</v>
          </cell>
          <cell r="C1306" t="str">
            <v>Time-Variable - Indirect-Labor</v>
          </cell>
          <cell r="D1306" t="str">
            <v>Time Varia</v>
          </cell>
          <cell r="E1306" t="str">
            <v>A</v>
          </cell>
          <cell r="F1306" t="str">
            <v>Asset</v>
          </cell>
          <cell r="G1306" t="str">
            <v>SHARE</v>
          </cell>
        </row>
        <row r="1307">
          <cell r="A1307">
            <v>1842400</v>
          </cell>
          <cell r="B1307" t="str">
            <v>A</v>
          </cell>
          <cell r="C1307" t="str">
            <v>Variable Time Loading</v>
          </cell>
          <cell r="D1307" t="str">
            <v>VarTimeLdg</v>
          </cell>
          <cell r="E1307" t="str">
            <v>A</v>
          </cell>
          <cell r="F1307" t="str">
            <v>Asset</v>
          </cell>
          <cell r="G1307" t="str">
            <v>SHARE</v>
          </cell>
        </row>
        <row r="1308">
          <cell r="A1308">
            <v>1842409</v>
          </cell>
          <cell r="B1308" t="str">
            <v>A</v>
          </cell>
          <cell r="C1308" t="str">
            <v>Variable Time Loading (Credit)</v>
          </cell>
          <cell r="D1308" t="str">
            <v>VarTimLdCR</v>
          </cell>
          <cell r="E1308" t="str">
            <v>A</v>
          </cell>
          <cell r="F1308" t="str">
            <v>Asset</v>
          </cell>
          <cell r="G1308" t="str">
            <v>SHARE</v>
          </cell>
        </row>
        <row r="1309">
          <cell r="A1309">
            <v>1843110</v>
          </cell>
          <cell r="B1309" t="str">
            <v>A</v>
          </cell>
          <cell r="C1309" t="str">
            <v>Rent-Assoc Cos</v>
          </cell>
          <cell r="D1309" t="str">
            <v>Rent Assoc</v>
          </cell>
          <cell r="E1309" t="str">
            <v>A</v>
          </cell>
          <cell r="F1309" t="str">
            <v>Asset</v>
          </cell>
          <cell r="G1309" t="str">
            <v>SHARE</v>
          </cell>
        </row>
        <row r="1310">
          <cell r="A1310">
            <v>1843120</v>
          </cell>
          <cell r="B1310" t="str">
            <v>A</v>
          </cell>
          <cell r="C1310" t="str">
            <v>Telecommunications-Assoc Cos</v>
          </cell>
          <cell r="D1310" t="str">
            <v>TelecmAssc</v>
          </cell>
          <cell r="E1310" t="str">
            <v>A</v>
          </cell>
          <cell r="F1310" t="str">
            <v>Asset</v>
          </cell>
          <cell r="G1310" t="str">
            <v>SHARE</v>
          </cell>
        </row>
        <row r="1311">
          <cell r="A1311">
            <v>1843140</v>
          </cell>
          <cell r="B1311" t="str">
            <v>A</v>
          </cell>
          <cell r="C1311" t="str">
            <v>Computer Equipment-Assoc Cos</v>
          </cell>
          <cell r="D1311" t="str">
            <v>CmpEqpAssc</v>
          </cell>
          <cell r="E1311" t="str">
            <v>A</v>
          </cell>
          <cell r="F1311" t="str">
            <v>Asset</v>
          </cell>
          <cell r="G1311" t="str">
            <v>SHARE</v>
          </cell>
        </row>
        <row r="1312">
          <cell r="A1312">
            <v>1843150</v>
          </cell>
          <cell r="B1312" t="str">
            <v>A</v>
          </cell>
          <cell r="C1312" t="str">
            <v>Automobile Oper-Assoc Cos</v>
          </cell>
          <cell r="D1312" t="str">
            <v>Auto Assoc</v>
          </cell>
          <cell r="E1312" t="str">
            <v>A</v>
          </cell>
          <cell r="F1312" t="str">
            <v>Asset</v>
          </cell>
          <cell r="G1312" t="str">
            <v>SHARE</v>
          </cell>
        </row>
        <row r="1313">
          <cell r="A1313">
            <v>1843170</v>
          </cell>
          <cell r="B1313" t="str">
            <v>A</v>
          </cell>
          <cell r="C1313" t="str">
            <v>Aviation Variable-Assoc Cos</v>
          </cell>
          <cell r="D1313" t="str">
            <v>AviatnAssc</v>
          </cell>
          <cell r="E1313" t="str">
            <v>A</v>
          </cell>
          <cell r="F1313" t="str">
            <v>Asset</v>
          </cell>
          <cell r="G1313" t="str">
            <v>SHARE</v>
          </cell>
        </row>
        <row r="1314">
          <cell r="A1314">
            <v>1843210</v>
          </cell>
          <cell r="B1314" t="str">
            <v>A</v>
          </cell>
          <cell r="C1314" t="str">
            <v>Medical-Assoc Cos</v>
          </cell>
          <cell r="D1314" t="str">
            <v>Med Assoc</v>
          </cell>
          <cell r="E1314" t="str">
            <v>A</v>
          </cell>
          <cell r="F1314" t="str">
            <v>Asset</v>
          </cell>
          <cell r="G1314" t="str">
            <v>SHARE</v>
          </cell>
        </row>
        <row r="1315">
          <cell r="A1315">
            <v>1843220</v>
          </cell>
          <cell r="B1315" t="str">
            <v>A</v>
          </cell>
          <cell r="C1315" t="str">
            <v>Dental-Assoc Cos</v>
          </cell>
          <cell r="D1315" t="str">
            <v>DentAssoCo</v>
          </cell>
          <cell r="E1315" t="str">
            <v>A</v>
          </cell>
          <cell r="F1315" t="str">
            <v>Asset</v>
          </cell>
          <cell r="G1315" t="str">
            <v>SHARE</v>
          </cell>
        </row>
        <row r="1316">
          <cell r="A1316">
            <v>1843230</v>
          </cell>
          <cell r="B1316" t="str">
            <v>A</v>
          </cell>
          <cell r="C1316" t="str">
            <v>HMO-Assoc Cos</v>
          </cell>
          <cell r="D1316" t="str">
            <v>HMO Assoc</v>
          </cell>
          <cell r="E1316" t="str">
            <v>A</v>
          </cell>
          <cell r="F1316" t="str">
            <v>Asset</v>
          </cell>
          <cell r="G1316" t="str">
            <v>SHARE</v>
          </cell>
        </row>
        <row r="1317">
          <cell r="A1317">
            <v>1843240</v>
          </cell>
          <cell r="B1317" t="str">
            <v>A</v>
          </cell>
          <cell r="C1317" t="str">
            <v>Prescription-Assoc Cos</v>
          </cell>
          <cell r="D1317" t="str">
            <v>Prescripti</v>
          </cell>
          <cell r="E1317" t="str">
            <v>A</v>
          </cell>
          <cell r="F1317" t="str">
            <v>Asset</v>
          </cell>
          <cell r="G1317" t="str">
            <v>SHARE</v>
          </cell>
        </row>
        <row r="1318">
          <cell r="A1318">
            <v>1843250</v>
          </cell>
          <cell r="B1318" t="str">
            <v>A</v>
          </cell>
          <cell r="C1318" t="str">
            <v>Group Life-Assoc Cos</v>
          </cell>
          <cell r="D1318" t="str">
            <v>GroupLfeAC</v>
          </cell>
          <cell r="E1318" t="str">
            <v>A</v>
          </cell>
          <cell r="F1318" t="str">
            <v>Asset</v>
          </cell>
          <cell r="G1318" t="str">
            <v>SHARE</v>
          </cell>
        </row>
        <row r="1319">
          <cell r="A1319">
            <v>1843260</v>
          </cell>
          <cell r="B1319" t="str">
            <v>A</v>
          </cell>
          <cell r="C1319" t="str">
            <v>Acc Death &amp; Dis-Assoc Cos</v>
          </cell>
          <cell r="D1319" t="str">
            <v>AD&amp;DAC</v>
          </cell>
          <cell r="E1319" t="str">
            <v>A</v>
          </cell>
          <cell r="F1319" t="str">
            <v>Asset</v>
          </cell>
          <cell r="G1319" t="str">
            <v>SHARE</v>
          </cell>
        </row>
        <row r="1320">
          <cell r="A1320">
            <v>1843270</v>
          </cell>
          <cell r="B1320" t="str">
            <v>A</v>
          </cell>
          <cell r="C1320" t="str">
            <v>Long Term Disability-Assoc Cos</v>
          </cell>
          <cell r="D1320" t="str">
            <v>LT Disabil</v>
          </cell>
          <cell r="E1320" t="str">
            <v>A</v>
          </cell>
          <cell r="F1320" t="str">
            <v>Asset</v>
          </cell>
          <cell r="G1320" t="str">
            <v>SHARE</v>
          </cell>
        </row>
        <row r="1321">
          <cell r="A1321">
            <v>1843280</v>
          </cell>
          <cell r="B1321" t="str">
            <v>A</v>
          </cell>
          <cell r="C1321" t="str">
            <v>Property Insurance-Assoc Cos</v>
          </cell>
          <cell r="D1321" t="str">
            <v>InsPropAC</v>
          </cell>
          <cell r="E1321" t="str">
            <v>A</v>
          </cell>
          <cell r="F1321" t="str">
            <v>Asset</v>
          </cell>
          <cell r="G1321" t="str">
            <v>SHARE</v>
          </cell>
        </row>
        <row r="1322">
          <cell r="A1322">
            <v>1843290</v>
          </cell>
          <cell r="B1322" t="str">
            <v>A</v>
          </cell>
          <cell r="C1322" t="str">
            <v>Liability Insurance-Assoc Cos</v>
          </cell>
          <cell r="D1322" t="str">
            <v>LiabilitAC</v>
          </cell>
          <cell r="E1322" t="str">
            <v>A</v>
          </cell>
          <cell r="F1322" t="str">
            <v>Asset</v>
          </cell>
          <cell r="G1322" t="str">
            <v>SHARE</v>
          </cell>
        </row>
        <row r="1323">
          <cell r="A1323">
            <v>1843300</v>
          </cell>
          <cell r="B1323" t="str">
            <v>A</v>
          </cell>
          <cell r="C1323" t="str">
            <v>Workers Comp Ins - Assoc Cos</v>
          </cell>
          <cell r="D1323" t="str">
            <v>Work Comp</v>
          </cell>
          <cell r="E1323" t="str">
            <v>A</v>
          </cell>
          <cell r="F1323" t="str">
            <v>Asset</v>
          </cell>
          <cell r="G1323" t="str">
            <v>SHARE</v>
          </cell>
        </row>
        <row r="1324">
          <cell r="A1324">
            <v>1843400</v>
          </cell>
          <cell r="B1324" t="str">
            <v>A</v>
          </cell>
          <cell r="C1324" t="str">
            <v>Payroll Related - Assoc Cos</v>
          </cell>
          <cell r="D1324" t="str">
            <v>Computer E</v>
          </cell>
          <cell r="E1324" t="str">
            <v>A</v>
          </cell>
          <cell r="F1324" t="str">
            <v>Asset</v>
          </cell>
          <cell r="G1324" t="str">
            <v>SHARE</v>
          </cell>
        </row>
        <row r="1325">
          <cell r="A1325">
            <v>1843500</v>
          </cell>
          <cell r="B1325" t="str">
            <v>A</v>
          </cell>
          <cell r="C1325" t="str">
            <v>Misc Conv Items - Assoc Cos</v>
          </cell>
          <cell r="D1325" t="str">
            <v>Misc Conv</v>
          </cell>
          <cell r="E1325" t="str">
            <v>A</v>
          </cell>
          <cell r="F1325" t="str">
            <v>Asset</v>
          </cell>
          <cell r="G1325" t="str">
            <v>SHARE</v>
          </cell>
        </row>
        <row r="1326">
          <cell r="A1326">
            <v>1843600</v>
          </cell>
          <cell r="B1326" t="str">
            <v>A</v>
          </cell>
          <cell r="C1326" t="str">
            <v>Convenience Charges - Credit</v>
          </cell>
          <cell r="D1326" t="str">
            <v>Convenienc</v>
          </cell>
          <cell r="E1326" t="str">
            <v>A</v>
          </cell>
          <cell r="F1326" t="str">
            <v>Asset</v>
          </cell>
          <cell r="G1326" t="str">
            <v>SHARE</v>
          </cell>
        </row>
        <row r="1327">
          <cell r="A1327">
            <v>1843610</v>
          </cell>
          <cell r="B1327" t="str">
            <v>A</v>
          </cell>
          <cell r="C1327" t="str">
            <v>Dallas Charges for EES Houston</v>
          </cell>
          <cell r="D1327" t="str">
            <v>Dallas Chg</v>
          </cell>
          <cell r="E1327" t="str">
            <v>A</v>
          </cell>
          <cell r="F1327" t="str">
            <v>Asset</v>
          </cell>
          <cell r="G1327" t="str">
            <v>SHARE</v>
          </cell>
        </row>
        <row r="1328">
          <cell r="A1328">
            <v>1844800</v>
          </cell>
          <cell r="B1328" t="str">
            <v>A</v>
          </cell>
          <cell r="C1328" t="str">
            <v>Regulator Service</v>
          </cell>
          <cell r="D1328" t="str">
            <v>Regulator</v>
          </cell>
          <cell r="E1328" t="str">
            <v>A</v>
          </cell>
          <cell r="F1328" t="str">
            <v>Asset</v>
          </cell>
          <cell r="G1328" t="str">
            <v>SHARE</v>
          </cell>
        </row>
        <row r="1329">
          <cell r="A1329">
            <v>1845000</v>
          </cell>
          <cell r="B1329" t="str">
            <v>A</v>
          </cell>
          <cell r="C1329" t="str">
            <v>Cleared To Expense</v>
          </cell>
          <cell r="D1329" t="str">
            <v>Cleared Ex</v>
          </cell>
          <cell r="E1329" t="str">
            <v>A</v>
          </cell>
          <cell r="F1329" t="str">
            <v>Asset</v>
          </cell>
          <cell r="G1329" t="str">
            <v>SHARE</v>
          </cell>
        </row>
        <row r="1330">
          <cell r="A1330">
            <v>1845100</v>
          </cell>
          <cell r="B1330" t="str">
            <v>A</v>
          </cell>
          <cell r="C1330" t="str">
            <v>Cleared To CWIP</v>
          </cell>
          <cell r="D1330" t="str">
            <v>Clear CW</v>
          </cell>
          <cell r="E1330" t="str">
            <v>A</v>
          </cell>
          <cell r="F1330" t="str">
            <v>Asset</v>
          </cell>
          <cell r="G1330" t="str">
            <v>SHARE</v>
          </cell>
        </row>
        <row r="1331">
          <cell r="A1331">
            <v>1845200</v>
          </cell>
          <cell r="B1331" t="str">
            <v>A</v>
          </cell>
          <cell r="C1331" t="str">
            <v>Billed To Others</v>
          </cell>
          <cell r="D1331" t="str">
            <v>Bill Other</v>
          </cell>
          <cell r="E1331" t="str">
            <v>A</v>
          </cell>
          <cell r="F1331" t="str">
            <v>Asset</v>
          </cell>
          <cell r="G1331" t="str">
            <v>SHARE</v>
          </cell>
        </row>
        <row r="1332">
          <cell r="A1332">
            <v>1847120</v>
          </cell>
          <cell r="B1332" t="str">
            <v>A</v>
          </cell>
          <cell r="C1332" t="str">
            <v>Labor Clearing</v>
          </cell>
          <cell r="D1332" t="str">
            <v>Labor Clea</v>
          </cell>
          <cell r="E1332" t="str">
            <v>A</v>
          </cell>
          <cell r="F1332" t="str">
            <v>Asset</v>
          </cell>
          <cell r="G1332" t="str">
            <v>SHARE</v>
          </cell>
        </row>
        <row r="1333">
          <cell r="A1333">
            <v>1847129</v>
          </cell>
          <cell r="B1333" t="str">
            <v>A</v>
          </cell>
          <cell r="C1333" t="str">
            <v>Labor Clearing Contra</v>
          </cell>
          <cell r="D1333" t="str">
            <v>Labor Clea</v>
          </cell>
          <cell r="E1333" t="str">
            <v>A</v>
          </cell>
          <cell r="F1333" t="str">
            <v>Asset</v>
          </cell>
          <cell r="G1333" t="str">
            <v>SHARE</v>
          </cell>
        </row>
        <row r="1334">
          <cell r="A1334">
            <v>1847180</v>
          </cell>
          <cell r="B1334" t="str">
            <v>A</v>
          </cell>
          <cell r="C1334" t="str">
            <v>Radio Communications</v>
          </cell>
          <cell r="D1334" t="str">
            <v>Radio Comm</v>
          </cell>
          <cell r="E1334" t="str">
            <v>A</v>
          </cell>
          <cell r="F1334" t="str">
            <v>Asset</v>
          </cell>
          <cell r="G1334" t="str">
            <v>SHARE</v>
          </cell>
        </row>
        <row r="1335">
          <cell r="A1335">
            <v>1847181</v>
          </cell>
          <cell r="B1335" t="str">
            <v>A</v>
          </cell>
          <cell r="C1335" t="str">
            <v>Radio Comm-Operating-Clearing</v>
          </cell>
          <cell r="D1335" t="str">
            <v>Radio Comm</v>
          </cell>
          <cell r="E1335" t="str">
            <v>A</v>
          </cell>
          <cell r="F1335" t="str">
            <v>Asset</v>
          </cell>
          <cell r="G1335" t="str">
            <v>SHARE</v>
          </cell>
        </row>
        <row r="1336">
          <cell r="A1336">
            <v>1849000</v>
          </cell>
          <cell r="B1336" t="str">
            <v>A</v>
          </cell>
          <cell r="C1336" t="str">
            <v>WESS Clearing Account</v>
          </cell>
          <cell r="D1336" t="str">
            <v>WESSCLEAR</v>
          </cell>
          <cell r="E1336" t="str">
            <v>A</v>
          </cell>
          <cell r="F1336" t="str">
            <v>Asset</v>
          </cell>
          <cell r="G1336" t="str">
            <v>SHARE</v>
          </cell>
        </row>
        <row r="1337">
          <cell r="A1337">
            <v>1850000</v>
          </cell>
          <cell r="B1337" t="str">
            <v>A</v>
          </cell>
          <cell r="C1337" t="str">
            <v>Temporary Facilities</v>
          </cell>
          <cell r="D1337" t="str">
            <v>Temporary</v>
          </cell>
          <cell r="E1337" t="str">
            <v>A</v>
          </cell>
          <cell r="F1337" t="str">
            <v>Asset</v>
          </cell>
          <cell r="G1337" t="str">
            <v>SHARE</v>
          </cell>
        </row>
        <row r="1338">
          <cell r="A1338">
            <v>1851000</v>
          </cell>
          <cell r="B1338" t="str">
            <v>A</v>
          </cell>
          <cell r="C1338" t="str">
            <v>Temporary Facilities-Curr Chrg</v>
          </cell>
          <cell r="D1338" t="str">
            <v>Temporary</v>
          </cell>
          <cell r="E1338" t="str">
            <v>A</v>
          </cell>
          <cell r="F1338" t="str">
            <v>Asset</v>
          </cell>
          <cell r="G1338" t="str">
            <v>SHARE</v>
          </cell>
        </row>
        <row r="1339">
          <cell r="A1339">
            <v>1860100</v>
          </cell>
          <cell r="B1339" t="str">
            <v>A</v>
          </cell>
          <cell r="C1339" t="str">
            <v>Misc Deferred Debit - Other</v>
          </cell>
          <cell r="D1339" t="str">
            <v>Misc Def D</v>
          </cell>
          <cell r="E1339" t="str">
            <v>A</v>
          </cell>
          <cell r="F1339" t="str">
            <v>Asset</v>
          </cell>
          <cell r="G1339" t="str">
            <v>SHARE</v>
          </cell>
        </row>
        <row r="1340">
          <cell r="A1340">
            <v>1860200</v>
          </cell>
          <cell r="B1340" t="str">
            <v>A</v>
          </cell>
          <cell r="C1340" t="str">
            <v>N/C Asset CPSES ARO</v>
          </cell>
          <cell r="D1340" t="str">
            <v>N/CAsstARO</v>
          </cell>
          <cell r="E1340" t="str">
            <v>A</v>
          </cell>
          <cell r="F1340" t="str">
            <v>Asset</v>
          </cell>
          <cell r="G1340" t="str">
            <v>SHARE</v>
          </cell>
        </row>
        <row r="1341">
          <cell r="A1341">
            <v>1860210</v>
          </cell>
          <cell r="B1341" t="str">
            <v>A</v>
          </cell>
          <cell r="C1341" t="str">
            <v>N/C Asset CPSES ARO-contra</v>
          </cell>
          <cell r="D1341" t="str">
            <v>N/CAsstARO</v>
          </cell>
          <cell r="E1341" t="str">
            <v>A</v>
          </cell>
          <cell r="F1341" t="str">
            <v>Asset</v>
          </cell>
          <cell r="G1341" t="str">
            <v>SHARE</v>
          </cell>
        </row>
        <row r="1342">
          <cell r="A1342">
            <v>1860300</v>
          </cell>
          <cell r="B1342" t="str">
            <v>A</v>
          </cell>
          <cell r="C1342" t="str">
            <v>Other Work In Progress</v>
          </cell>
          <cell r="D1342" t="str">
            <v>Oth-WIP</v>
          </cell>
          <cell r="E1342" t="str">
            <v>A</v>
          </cell>
          <cell r="F1342" t="str">
            <v>Asset</v>
          </cell>
          <cell r="G1342" t="str">
            <v>SHARE</v>
          </cell>
        </row>
        <row r="1343">
          <cell r="A1343">
            <v>1860400</v>
          </cell>
          <cell r="B1343" t="str">
            <v>A</v>
          </cell>
          <cell r="C1343" t="str">
            <v>Unallocated Medical</v>
          </cell>
          <cell r="D1343" t="str">
            <v>Unallocate</v>
          </cell>
          <cell r="E1343" t="str">
            <v>A</v>
          </cell>
          <cell r="F1343" t="str">
            <v>Asset</v>
          </cell>
          <cell r="G1343" t="str">
            <v>SHARE</v>
          </cell>
        </row>
        <row r="1344">
          <cell r="A1344">
            <v>1860410</v>
          </cell>
          <cell r="B1344" t="str">
            <v>A</v>
          </cell>
          <cell r="C1344" t="str">
            <v>Unallocated Medical - Retirees</v>
          </cell>
          <cell r="D1344" t="str">
            <v>Unallocate</v>
          </cell>
          <cell r="E1344" t="str">
            <v>A</v>
          </cell>
          <cell r="F1344" t="str">
            <v>Asset</v>
          </cell>
          <cell r="G1344" t="str">
            <v>SHARE</v>
          </cell>
        </row>
        <row r="1345">
          <cell r="A1345">
            <v>1860500</v>
          </cell>
          <cell r="B1345" t="str">
            <v>A</v>
          </cell>
          <cell r="C1345" t="str">
            <v>Unallocated Dental</v>
          </cell>
          <cell r="D1345" t="str">
            <v>Unallocate</v>
          </cell>
          <cell r="E1345" t="str">
            <v>A</v>
          </cell>
          <cell r="F1345" t="str">
            <v>Asset</v>
          </cell>
          <cell r="G1345" t="str">
            <v>SHARE</v>
          </cell>
        </row>
        <row r="1346">
          <cell r="A1346">
            <v>1860510</v>
          </cell>
          <cell r="B1346" t="str">
            <v>A</v>
          </cell>
          <cell r="C1346" t="str">
            <v>Unallocated Dental - Retirees</v>
          </cell>
          <cell r="D1346" t="str">
            <v>Unallocate</v>
          </cell>
          <cell r="E1346" t="str">
            <v>A</v>
          </cell>
          <cell r="F1346" t="str">
            <v>Asset</v>
          </cell>
          <cell r="G1346" t="str">
            <v>SHARE</v>
          </cell>
        </row>
        <row r="1347">
          <cell r="A1347">
            <v>1860531</v>
          </cell>
          <cell r="B1347" t="str">
            <v>A</v>
          </cell>
          <cell r="C1347" t="str">
            <v>Def DR-Yongke China Proj</v>
          </cell>
          <cell r="D1347" t="str">
            <v>Def DR-Yon</v>
          </cell>
          <cell r="E1347" t="str">
            <v>A</v>
          </cell>
          <cell r="F1347" t="str">
            <v>Asset</v>
          </cell>
          <cell r="G1347" t="str">
            <v>SHARE</v>
          </cell>
        </row>
        <row r="1348">
          <cell r="A1348">
            <v>1860600</v>
          </cell>
          <cell r="B1348" t="str">
            <v>A</v>
          </cell>
          <cell r="C1348" t="str">
            <v>ADIT-Credit-Carry Forward 1985</v>
          </cell>
          <cell r="D1348" t="str">
            <v>ADIT-1985</v>
          </cell>
          <cell r="E1348" t="str">
            <v>A</v>
          </cell>
          <cell r="F1348" t="str">
            <v>Asset</v>
          </cell>
          <cell r="G1348" t="str">
            <v>SHARE</v>
          </cell>
        </row>
        <row r="1349">
          <cell r="A1349">
            <v>1860700</v>
          </cell>
          <cell r="B1349" t="str">
            <v>A</v>
          </cell>
          <cell r="C1349" t="str">
            <v>Deferred Tax-City Gas Company</v>
          </cell>
          <cell r="D1349" t="str">
            <v>Deferred T</v>
          </cell>
          <cell r="E1349" t="str">
            <v>A</v>
          </cell>
          <cell r="F1349" t="str">
            <v>Asset</v>
          </cell>
          <cell r="G1349" t="str">
            <v>SHARE</v>
          </cell>
        </row>
        <row r="1350">
          <cell r="A1350">
            <v>1860710</v>
          </cell>
          <cell r="B1350" t="str">
            <v>A</v>
          </cell>
          <cell r="C1350" t="str">
            <v>Rate Norm-ITC Basis Red Nt_Amo</v>
          </cell>
          <cell r="D1350" t="str">
            <v>Rate Norm-</v>
          </cell>
          <cell r="E1350" t="str">
            <v>A</v>
          </cell>
          <cell r="F1350" t="str">
            <v>Asset</v>
          </cell>
          <cell r="G1350" t="str">
            <v>SHARE</v>
          </cell>
        </row>
        <row r="1351">
          <cell r="A1351">
            <v>1860900</v>
          </cell>
          <cell r="B1351" t="str">
            <v>A</v>
          </cell>
          <cell r="C1351" t="str">
            <v>Acum Def Trg Job Tax CR-C_F 85</v>
          </cell>
          <cell r="D1351" t="str">
            <v>Acum Def T</v>
          </cell>
          <cell r="E1351" t="str">
            <v>A</v>
          </cell>
          <cell r="F1351" t="str">
            <v>Asset</v>
          </cell>
          <cell r="G1351" t="str">
            <v>SHARE</v>
          </cell>
        </row>
        <row r="1352">
          <cell r="A1352">
            <v>1860990</v>
          </cell>
          <cell r="B1352" t="str">
            <v>A</v>
          </cell>
          <cell r="C1352" t="str">
            <v>Regul Commission Exp-Clearing</v>
          </cell>
          <cell r="D1352" t="str">
            <v>Regul Comm</v>
          </cell>
          <cell r="E1352" t="str">
            <v>A</v>
          </cell>
          <cell r="F1352" t="str">
            <v>Asset</v>
          </cell>
          <cell r="G1352" t="str">
            <v>SHARE</v>
          </cell>
        </row>
        <row r="1353">
          <cell r="A1353">
            <v>1861101</v>
          </cell>
          <cell r="B1353" t="str">
            <v>A</v>
          </cell>
          <cell r="C1353" t="str">
            <v>Job Order-Rate Case-Gen Exp</v>
          </cell>
          <cell r="D1353" t="str">
            <v>Job Order-</v>
          </cell>
          <cell r="E1353" t="str">
            <v>A</v>
          </cell>
          <cell r="F1353" t="str">
            <v>Asset</v>
          </cell>
          <cell r="G1353" t="str">
            <v>SHARE</v>
          </cell>
        </row>
        <row r="1354">
          <cell r="A1354">
            <v>1861102</v>
          </cell>
          <cell r="B1354" t="str">
            <v>A</v>
          </cell>
          <cell r="C1354" t="str">
            <v>Job Order-Rate Case-Prud Exp</v>
          </cell>
          <cell r="D1354" t="str">
            <v>Job Order-</v>
          </cell>
          <cell r="E1354" t="str">
            <v>A</v>
          </cell>
          <cell r="F1354" t="str">
            <v>Asset</v>
          </cell>
          <cell r="G1354" t="str">
            <v>SHARE</v>
          </cell>
        </row>
        <row r="1355">
          <cell r="A1355">
            <v>1861110</v>
          </cell>
          <cell r="B1355" t="str">
            <v>A</v>
          </cell>
          <cell r="C1355" t="str">
            <v>Charges &amp; Credits</v>
          </cell>
          <cell r="D1355" t="str">
            <v>Charges &amp;</v>
          </cell>
          <cell r="E1355" t="str">
            <v>A</v>
          </cell>
          <cell r="F1355" t="str">
            <v>Asset</v>
          </cell>
          <cell r="G1355" t="str">
            <v>SHARE</v>
          </cell>
        </row>
        <row r="1356">
          <cell r="A1356">
            <v>1861119</v>
          </cell>
          <cell r="B1356" t="str">
            <v>A</v>
          </cell>
          <cell r="C1356" t="str">
            <v>Deferred FIT Receivable</v>
          </cell>
          <cell r="D1356" t="str">
            <v>DFIT Recvb</v>
          </cell>
          <cell r="E1356" t="str">
            <v>A</v>
          </cell>
          <cell r="F1356" t="str">
            <v>Asset</v>
          </cell>
          <cell r="G1356" t="str">
            <v>SHARE</v>
          </cell>
        </row>
        <row r="1357">
          <cell r="A1357">
            <v>1861120</v>
          </cell>
          <cell r="B1357" t="str">
            <v>A</v>
          </cell>
          <cell r="C1357" t="str">
            <v>Job Order-Fed Tax Payment</v>
          </cell>
          <cell r="D1357" t="str">
            <v>Job Order-</v>
          </cell>
          <cell r="E1357" t="str">
            <v>A</v>
          </cell>
          <cell r="F1357" t="str">
            <v>Asset</v>
          </cell>
          <cell r="G1357" t="str">
            <v>SHARE</v>
          </cell>
        </row>
        <row r="1358">
          <cell r="A1358">
            <v>1861130</v>
          </cell>
          <cell r="B1358" t="str">
            <v>A</v>
          </cell>
          <cell r="C1358" t="str">
            <v>IBNR - Medical Claims</v>
          </cell>
          <cell r="D1358" t="str">
            <v>IBNR-Medic</v>
          </cell>
          <cell r="E1358" t="str">
            <v>A</v>
          </cell>
          <cell r="F1358" t="str">
            <v>Asset</v>
          </cell>
          <cell r="G1358" t="str">
            <v>SHARE</v>
          </cell>
        </row>
        <row r="1359">
          <cell r="A1359">
            <v>1861140</v>
          </cell>
          <cell r="B1359" t="str">
            <v>A</v>
          </cell>
          <cell r="C1359" t="str">
            <v>IBNR - Dental Claims</v>
          </cell>
          <cell r="D1359" t="str">
            <v>IBNR-Denta</v>
          </cell>
          <cell r="E1359" t="str">
            <v>A</v>
          </cell>
          <cell r="F1359" t="str">
            <v>Asset</v>
          </cell>
          <cell r="G1359" t="str">
            <v>SHARE</v>
          </cell>
        </row>
        <row r="1360">
          <cell r="A1360">
            <v>1861150</v>
          </cell>
          <cell r="B1360" t="str">
            <v>A</v>
          </cell>
          <cell r="C1360" t="str">
            <v>IBNR - Pers Injury Prop Damage</v>
          </cell>
          <cell r="D1360" t="str">
            <v>IBNR-PIPD</v>
          </cell>
          <cell r="E1360" t="str">
            <v>A</v>
          </cell>
          <cell r="F1360" t="str">
            <v>Asset</v>
          </cell>
          <cell r="G1360" t="str">
            <v>SHARE</v>
          </cell>
        </row>
        <row r="1361">
          <cell r="A1361">
            <v>1861200</v>
          </cell>
          <cell r="B1361" t="str">
            <v>A</v>
          </cell>
          <cell r="C1361" t="str">
            <v>Job Order-Secur_Reacq-Cur Chrg</v>
          </cell>
          <cell r="D1361" t="str">
            <v>Job Order-</v>
          </cell>
          <cell r="E1361" t="str">
            <v>A</v>
          </cell>
          <cell r="F1361" t="str">
            <v>Asset</v>
          </cell>
          <cell r="G1361" t="str">
            <v>SHARE</v>
          </cell>
        </row>
        <row r="1362">
          <cell r="A1362">
            <v>1861243</v>
          </cell>
          <cell r="B1362" t="str">
            <v>A</v>
          </cell>
          <cell r="C1362" t="str">
            <v>Deferred Charges - Palakkad</v>
          </cell>
          <cell r="D1362" t="str">
            <v>Def Debits</v>
          </cell>
          <cell r="E1362" t="str">
            <v>A</v>
          </cell>
          <cell r="F1362" t="str">
            <v>Asset</v>
          </cell>
          <cell r="G1362" t="str">
            <v>SHARE</v>
          </cell>
        </row>
        <row r="1363">
          <cell r="A1363">
            <v>1861244</v>
          </cell>
          <cell r="B1363" t="str">
            <v>A</v>
          </cell>
          <cell r="C1363" t="str">
            <v>Wayang Windu Proj</v>
          </cell>
          <cell r="D1363" t="str">
            <v>Wayang Win</v>
          </cell>
          <cell r="E1363" t="str">
            <v>A</v>
          </cell>
          <cell r="F1363" t="str">
            <v>Asset</v>
          </cell>
          <cell r="G1363" t="str">
            <v>SHARE</v>
          </cell>
        </row>
        <row r="1364">
          <cell r="A1364">
            <v>1861245</v>
          </cell>
          <cell r="B1364" t="str">
            <v>A</v>
          </cell>
          <cell r="C1364" t="str">
            <v>Hamakua</v>
          </cell>
          <cell r="D1364" t="str">
            <v>Hamakua</v>
          </cell>
          <cell r="E1364" t="str">
            <v>A</v>
          </cell>
          <cell r="F1364" t="str">
            <v>Asset</v>
          </cell>
          <cell r="G1364" t="str">
            <v>SHARE</v>
          </cell>
        </row>
        <row r="1365">
          <cell r="A1365">
            <v>1861250</v>
          </cell>
          <cell r="B1365" t="str">
            <v>A</v>
          </cell>
          <cell r="C1365" t="str">
            <v>Costs Incurred-Unbilled Contr</v>
          </cell>
          <cell r="D1365" t="str">
            <v>Costs Incu</v>
          </cell>
          <cell r="E1365" t="str">
            <v>A</v>
          </cell>
          <cell r="F1365" t="str">
            <v>Asset</v>
          </cell>
          <cell r="G1365" t="str">
            <v>SHARE</v>
          </cell>
        </row>
        <row r="1366">
          <cell r="A1366">
            <v>1861251</v>
          </cell>
          <cell r="B1366" t="str">
            <v>A</v>
          </cell>
          <cell r="C1366" t="str">
            <v>Utility Cost</v>
          </cell>
          <cell r="D1366" t="str">
            <v>Utility Co</v>
          </cell>
          <cell r="E1366" t="str">
            <v>A</v>
          </cell>
          <cell r="F1366" t="str">
            <v>Asset</v>
          </cell>
          <cell r="G1366" t="str">
            <v>SHARE</v>
          </cell>
        </row>
        <row r="1367">
          <cell r="A1367">
            <v>1861260</v>
          </cell>
          <cell r="B1367" t="str">
            <v>A</v>
          </cell>
          <cell r="C1367" t="str">
            <v>Pass-through Utility Pmnt - MS</v>
          </cell>
          <cell r="D1367" t="str">
            <v>PTUPMS</v>
          </cell>
          <cell r="E1367" t="str">
            <v>A</v>
          </cell>
          <cell r="F1367" t="str">
            <v>Asset</v>
          </cell>
          <cell r="G1367" t="str">
            <v>SHARE</v>
          </cell>
        </row>
        <row r="1368">
          <cell r="A1368">
            <v>1861265</v>
          </cell>
          <cell r="B1368" t="str">
            <v>A</v>
          </cell>
          <cell r="C1368" t="str">
            <v>SourceNet Pass-through Util-MS</v>
          </cell>
          <cell r="D1368" t="str">
            <v>SNPTUPMS</v>
          </cell>
          <cell r="E1368" t="str">
            <v>A</v>
          </cell>
          <cell r="F1368" t="str">
            <v>Asset</v>
          </cell>
          <cell r="G1368" t="str">
            <v>SHARE</v>
          </cell>
        </row>
        <row r="1369">
          <cell r="A1369">
            <v>1861284</v>
          </cell>
          <cell r="B1369" t="str">
            <v>A</v>
          </cell>
          <cell r="C1369" t="str">
            <v>Reimbursable Gas Purchases</v>
          </cell>
          <cell r="D1369" t="str">
            <v>Cust Reimb</v>
          </cell>
          <cell r="E1369" t="str">
            <v>A</v>
          </cell>
          <cell r="F1369" t="str">
            <v>Asset</v>
          </cell>
          <cell r="G1369" t="str">
            <v>SHARE</v>
          </cell>
        </row>
        <row r="1370">
          <cell r="A1370">
            <v>1861300</v>
          </cell>
          <cell r="B1370" t="str">
            <v>A</v>
          </cell>
          <cell r="C1370" t="str">
            <v>Intercompany</v>
          </cell>
          <cell r="D1370" t="str">
            <v>Intercompa</v>
          </cell>
          <cell r="E1370" t="str">
            <v>A</v>
          </cell>
          <cell r="F1370" t="str">
            <v>Asset</v>
          </cell>
          <cell r="G1370" t="str">
            <v>SHARE</v>
          </cell>
        </row>
        <row r="1371">
          <cell r="A1371">
            <v>1861350</v>
          </cell>
          <cell r="B1371" t="str">
            <v>A</v>
          </cell>
          <cell r="C1371" t="str">
            <v>Reg A - Pre SB &amp; Trans Redir</v>
          </cell>
          <cell r="D1371" t="str">
            <v>RA-SB&amp;T</v>
          </cell>
          <cell r="E1371" t="str">
            <v>A</v>
          </cell>
          <cell r="F1371" t="str">
            <v>Asset</v>
          </cell>
          <cell r="G1371" t="str">
            <v>SHARE</v>
          </cell>
        </row>
        <row r="1372">
          <cell r="A1372">
            <v>1861351</v>
          </cell>
          <cell r="B1372" t="str">
            <v>A</v>
          </cell>
          <cell r="C1372" t="str">
            <v>Reg A - Stranded Cost Rec-Dist</v>
          </cell>
          <cell r="D1372" t="str">
            <v>RA-SCR-D</v>
          </cell>
          <cell r="E1372" t="str">
            <v>A</v>
          </cell>
          <cell r="F1372" t="str">
            <v>Asset</v>
          </cell>
          <cell r="G1372" t="str">
            <v>SHARE</v>
          </cell>
        </row>
        <row r="1373">
          <cell r="A1373">
            <v>1861352</v>
          </cell>
          <cell r="B1373" t="str">
            <v>A</v>
          </cell>
          <cell r="C1373" t="str">
            <v>Reg A-Str Cost Rec-Distr Sibs</v>
          </cell>
          <cell r="D1373" t="str">
            <v>RA-SCR-DS</v>
          </cell>
          <cell r="E1373" t="str">
            <v>A</v>
          </cell>
          <cell r="F1373" t="str">
            <v>Asset</v>
          </cell>
          <cell r="G1373" t="str">
            <v>SHARE</v>
          </cell>
        </row>
        <row r="1374">
          <cell r="A1374">
            <v>1861353</v>
          </cell>
          <cell r="B1374" t="str">
            <v>A</v>
          </cell>
          <cell r="C1374" t="str">
            <v>Reg A-Stran Cost Rec-Trans</v>
          </cell>
          <cell r="D1374" t="str">
            <v>RA-SCR-Tr</v>
          </cell>
          <cell r="E1374" t="str">
            <v>A</v>
          </cell>
          <cell r="F1374" t="str">
            <v>Asset</v>
          </cell>
          <cell r="G1374" t="str">
            <v>SHARE</v>
          </cell>
        </row>
        <row r="1375">
          <cell r="A1375">
            <v>1861400</v>
          </cell>
          <cell r="B1375" t="str">
            <v>A</v>
          </cell>
          <cell r="C1375" t="str">
            <v>Medical Funding</v>
          </cell>
          <cell r="D1375" t="str">
            <v>Medical Fu</v>
          </cell>
          <cell r="E1375" t="str">
            <v>A</v>
          </cell>
          <cell r="F1375" t="str">
            <v>Asset</v>
          </cell>
          <cell r="G1375" t="str">
            <v>SHARE</v>
          </cell>
        </row>
        <row r="1376">
          <cell r="A1376">
            <v>1861410</v>
          </cell>
          <cell r="B1376" t="str">
            <v>A</v>
          </cell>
          <cell r="C1376" t="str">
            <v>Medical Funding-Blue Crss_Shld</v>
          </cell>
          <cell r="D1376" t="str">
            <v>Medical Fu</v>
          </cell>
          <cell r="E1376" t="str">
            <v>A</v>
          </cell>
          <cell r="F1376" t="str">
            <v>Asset</v>
          </cell>
          <cell r="G1376" t="str">
            <v>SHARE</v>
          </cell>
        </row>
        <row r="1377">
          <cell r="A1377">
            <v>1861420</v>
          </cell>
          <cell r="B1377" t="str">
            <v>A</v>
          </cell>
          <cell r="C1377" t="str">
            <v>Dental Funding</v>
          </cell>
          <cell r="D1377" t="str">
            <v>Dental Fun</v>
          </cell>
          <cell r="E1377" t="str">
            <v>A</v>
          </cell>
          <cell r="F1377" t="str">
            <v>Asset</v>
          </cell>
          <cell r="G1377" t="str">
            <v>SHARE</v>
          </cell>
        </row>
        <row r="1378">
          <cell r="A1378">
            <v>1861439</v>
          </cell>
          <cell r="B1378" t="str">
            <v>A</v>
          </cell>
          <cell r="C1378" t="str">
            <v>Invalid</v>
          </cell>
          <cell r="D1378" t="str">
            <v>Invalid</v>
          </cell>
          <cell r="E1378" t="str">
            <v>A</v>
          </cell>
          <cell r="F1378" t="str">
            <v>Asset</v>
          </cell>
          <cell r="G1378" t="str">
            <v>SHARE</v>
          </cell>
        </row>
        <row r="1379">
          <cell r="A1379">
            <v>1861467</v>
          </cell>
          <cell r="B1379" t="str">
            <v>A</v>
          </cell>
          <cell r="C1379" t="str">
            <v>Interest - Excess Exp Note</v>
          </cell>
          <cell r="D1379" t="str">
            <v>Interest -</v>
          </cell>
          <cell r="E1379" t="str">
            <v>A</v>
          </cell>
          <cell r="F1379" t="str">
            <v>Asset</v>
          </cell>
          <cell r="G1379" t="str">
            <v>SHARE</v>
          </cell>
        </row>
        <row r="1380">
          <cell r="A1380">
            <v>1861468</v>
          </cell>
          <cell r="B1380" t="str">
            <v>A</v>
          </cell>
          <cell r="C1380" t="str">
            <v>Interest - EPC Contract Note</v>
          </cell>
          <cell r="D1380" t="str">
            <v>Interest</v>
          </cell>
          <cell r="E1380" t="str">
            <v>A</v>
          </cell>
          <cell r="F1380" t="str">
            <v>Asset</v>
          </cell>
          <cell r="G1380" t="str">
            <v>SHARE</v>
          </cell>
        </row>
        <row r="1381">
          <cell r="A1381">
            <v>1861469</v>
          </cell>
          <cell r="B1381" t="str">
            <v>A</v>
          </cell>
          <cell r="C1381" t="str">
            <v>FMV-49% Interest in ENW</v>
          </cell>
          <cell r="D1381" t="str">
            <v>FMV-49% In</v>
          </cell>
          <cell r="E1381" t="str">
            <v>A</v>
          </cell>
          <cell r="F1381" t="str">
            <v>Asset</v>
          </cell>
          <cell r="G1381" t="str">
            <v>SHARE</v>
          </cell>
        </row>
        <row r="1382">
          <cell r="A1382">
            <v>1861471</v>
          </cell>
          <cell r="B1382" t="str">
            <v>A</v>
          </cell>
          <cell r="C1382" t="str">
            <v>LT Receivable -Encogen One</v>
          </cell>
          <cell r="D1382" t="str">
            <v>LT Receiva</v>
          </cell>
          <cell r="E1382" t="str">
            <v>A</v>
          </cell>
          <cell r="F1382" t="str">
            <v>Asset</v>
          </cell>
          <cell r="G1382" t="str">
            <v>SHARE</v>
          </cell>
        </row>
        <row r="1383">
          <cell r="A1383">
            <v>1861500</v>
          </cell>
          <cell r="B1383" t="str">
            <v>A</v>
          </cell>
          <cell r="C1383" t="str">
            <v>Dallas Cnty Construction Costs</v>
          </cell>
          <cell r="D1383" t="str">
            <v>DalCntyCos</v>
          </cell>
          <cell r="E1383" t="str">
            <v>A</v>
          </cell>
          <cell r="F1383" t="str">
            <v>Asset</v>
          </cell>
          <cell r="G1383" t="str">
            <v>SHARE</v>
          </cell>
        </row>
        <row r="1384">
          <cell r="A1384">
            <v>1861501</v>
          </cell>
          <cell r="B1384" t="str">
            <v>A</v>
          </cell>
          <cell r="C1384" t="str">
            <v>Amort Dallas Cnty Constr Costs</v>
          </cell>
          <cell r="D1384" t="str">
            <v>AmDalCnty</v>
          </cell>
          <cell r="E1384" t="str">
            <v>A</v>
          </cell>
          <cell r="F1384" t="str">
            <v>Asset</v>
          </cell>
          <cell r="G1384" t="str">
            <v>SHARE</v>
          </cell>
        </row>
        <row r="1385">
          <cell r="A1385">
            <v>1861600</v>
          </cell>
          <cell r="B1385" t="str">
            <v>A</v>
          </cell>
          <cell r="C1385" t="str">
            <v>ATE Ryder Equipment Value</v>
          </cell>
          <cell r="D1385" t="str">
            <v>ATE Ryder</v>
          </cell>
          <cell r="E1385" t="str">
            <v>A</v>
          </cell>
          <cell r="F1385" t="str">
            <v>Asset</v>
          </cell>
          <cell r="G1385" t="str">
            <v>SHARE</v>
          </cell>
        </row>
        <row r="1386">
          <cell r="A1386">
            <v>1861601</v>
          </cell>
          <cell r="B1386" t="str">
            <v>A</v>
          </cell>
          <cell r="C1386" t="str">
            <v>Amortize ATE Ryder Equip Value</v>
          </cell>
          <cell r="D1386" t="str">
            <v>AmRyderEq</v>
          </cell>
          <cell r="E1386" t="str">
            <v>A</v>
          </cell>
          <cell r="F1386" t="str">
            <v>Asset</v>
          </cell>
          <cell r="G1386" t="str">
            <v>SHARE</v>
          </cell>
        </row>
        <row r="1387">
          <cell r="A1387">
            <v>1861700</v>
          </cell>
          <cell r="B1387" t="str">
            <v>A</v>
          </cell>
          <cell r="C1387" t="str">
            <v>Nonrecoverable Settlement-N_C</v>
          </cell>
          <cell r="D1387" t="str">
            <v>Nonrecover</v>
          </cell>
          <cell r="E1387" t="str">
            <v>A</v>
          </cell>
          <cell r="F1387" t="str">
            <v>Asset</v>
          </cell>
          <cell r="G1387" t="str">
            <v>SHARE</v>
          </cell>
        </row>
        <row r="1388">
          <cell r="A1388">
            <v>1861701</v>
          </cell>
          <cell r="B1388" t="str">
            <v>A</v>
          </cell>
          <cell r="C1388" t="str">
            <v>Gas Costs - National Fuel</v>
          </cell>
          <cell r="D1388" t="str">
            <v>Gas Costs</v>
          </cell>
          <cell r="E1388" t="str">
            <v>A</v>
          </cell>
          <cell r="F1388" t="str">
            <v>Asset</v>
          </cell>
          <cell r="G1388" t="str">
            <v>SHARE</v>
          </cell>
        </row>
        <row r="1389">
          <cell r="A1389">
            <v>1861702</v>
          </cell>
          <cell r="B1389" t="str">
            <v>A</v>
          </cell>
          <cell r="C1389" t="str">
            <v>Gas Purch Cost - EES</v>
          </cell>
          <cell r="D1389" t="str">
            <v>Gas Purch</v>
          </cell>
          <cell r="E1389" t="str">
            <v>A</v>
          </cell>
          <cell r="F1389" t="str">
            <v>Asset</v>
          </cell>
          <cell r="G1389" t="str">
            <v>SHARE</v>
          </cell>
        </row>
        <row r="1390">
          <cell r="A1390">
            <v>1861703</v>
          </cell>
          <cell r="B1390" t="str">
            <v>A</v>
          </cell>
          <cell r="C1390" t="str">
            <v>Gas Purch Cost - EES</v>
          </cell>
          <cell r="D1390" t="str">
            <v>Gas Purch</v>
          </cell>
          <cell r="E1390" t="str">
            <v>A</v>
          </cell>
          <cell r="F1390" t="str">
            <v>Asset</v>
          </cell>
          <cell r="G1390" t="str">
            <v>SHARE</v>
          </cell>
        </row>
        <row r="1391">
          <cell r="A1391">
            <v>1861707</v>
          </cell>
          <cell r="B1391" t="str">
            <v>A</v>
          </cell>
          <cell r="C1391" t="str">
            <v>Gas Costs-Dev. Asso</v>
          </cell>
          <cell r="D1391" t="str">
            <v>Gas Costs-</v>
          </cell>
          <cell r="E1391" t="str">
            <v>A</v>
          </cell>
          <cell r="F1391" t="str">
            <v>Asset</v>
          </cell>
          <cell r="G1391" t="str">
            <v>SHARE</v>
          </cell>
        </row>
        <row r="1392">
          <cell r="A1392">
            <v>1861709</v>
          </cell>
          <cell r="B1392" t="str">
            <v>A</v>
          </cell>
          <cell r="C1392" t="str">
            <v>Gas Cost-Capitalized Interest</v>
          </cell>
          <cell r="D1392" t="str">
            <v>Gas Cost-C</v>
          </cell>
          <cell r="E1392" t="str">
            <v>A</v>
          </cell>
          <cell r="F1392" t="str">
            <v>Asset</v>
          </cell>
          <cell r="G1392" t="str">
            <v>SHARE</v>
          </cell>
        </row>
        <row r="1393">
          <cell r="A1393">
            <v>1861712</v>
          </cell>
          <cell r="B1393" t="str">
            <v>A</v>
          </cell>
          <cell r="C1393" t="str">
            <v>Amortization Of Gas Costs</v>
          </cell>
          <cell r="D1393" t="str">
            <v>Amortizati</v>
          </cell>
          <cell r="E1393" t="str">
            <v>A</v>
          </cell>
          <cell r="F1393" t="str">
            <v>Asset</v>
          </cell>
          <cell r="G1393" t="str">
            <v>SHARE</v>
          </cell>
        </row>
        <row r="1394">
          <cell r="A1394">
            <v>1861747</v>
          </cell>
          <cell r="B1394" t="str">
            <v>A</v>
          </cell>
          <cell r="C1394" t="str">
            <v>Long-Term Prepayment</v>
          </cell>
          <cell r="D1394" t="str">
            <v>Long-Term</v>
          </cell>
          <cell r="E1394" t="str">
            <v>A</v>
          </cell>
          <cell r="F1394" t="str">
            <v>Asset</v>
          </cell>
          <cell r="G1394" t="str">
            <v>SHARE</v>
          </cell>
        </row>
        <row r="1395">
          <cell r="A1395">
            <v>1861791</v>
          </cell>
          <cell r="B1395" t="str">
            <v>A</v>
          </cell>
          <cell r="C1395" t="str">
            <v>Accum Amort Def Financing Fees</v>
          </cell>
          <cell r="D1395" t="str">
            <v>Accum Amor</v>
          </cell>
          <cell r="E1395" t="str">
            <v>A</v>
          </cell>
          <cell r="F1395" t="str">
            <v>Asset</v>
          </cell>
          <cell r="G1395" t="str">
            <v>SHARE</v>
          </cell>
        </row>
        <row r="1396">
          <cell r="A1396">
            <v>1861792</v>
          </cell>
          <cell r="B1396" t="str">
            <v>A</v>
          </cell>
          <cell r="C1396" t="str">
            <v>Financing Cost</v>
          </cell>
          <cell r="D1396" t="str">
            <v>Financing</v>
          </cell>
          <cell r="E1396" t="str">
            <v>A</v>
          </cell>
          <cell r="F1396" t="str">
            <v>Asset</v>
          </cell>
          <cell r="G1396" t="str">
            <v>SHARE</v>
          </cell>
        </row>
        <row r="1397">
          <cell r="A1397">
            <v>1861795</v>
          </cell>
          <cell r="B1397" t="str">
            <v>A</v>
          </cell>
          <cell r="C1397" t="str">
            <v>Insurance Reimbursmnt Expected</v>
          </cell>
          <cell r="D1397" t="str">
            <v>Insu Reimb</v>
          </cell>
          <cell r="E1397" t="str">
            <v>A</v>
          </cell>
          <cell r="F1397" t="str">
            <v>Asset</v>
          </cell>
          <cell r="G1397" t="str">
            <v>SHARE</v>
          </cell>
        </row>
        <row r="1398">
          <cell r="A1398">
            <v>1861801</v>
          </cell>
          <cell r="B1398" t="str">
            <v>A</v>
          </cell>
          <cell r="C1398" t="str">
            <v>Gas Imbalance</v>
          </cell>
          <cell r="D1398" t="str">
            <v>Gas Imbala</v>
          </cell>
          <cell r="E1398" t="str">
            <v>A</v>
          </cell>
          <cell r="F1398" t="str">
            <v>Asset</v>
          </cell>
          <cell r="G1398" t="str">
            <v>SHARE</v>
          </cell>
        </row>
        <row r="1399">
          <cell r="A1399">
            <v>1861900</v>
          </cell>
          <cell r="B1399" t="str">
            <v>A</v>
          </cell>
          <cell r="C1399" t="str">
            <v>Other Work In Progress</v>
          </cell>
          <cell r="D1399" t="str">
            <v>Other Work</v>
          </cell>
          <cell r="E1399" t="str">
            <v>A</v>
          </cell>
          <cell r="F1399" t="str">
            <v>Asset</v>
          </cell>
          <cell r="G1399" t="str">
            <v>SHARE</v>
          </cell>
        </row>
        <row r="1400">
          <cell r="A1400">
            <v>1861971</v>
          </cell>
          <cell r="B1400" t="str">
            <v>A</v>
          </cell>
          <cell r="C1400" t="str">
            <v>Advance Royalties-Hanson</v>
          </cell>
          <cell r="D1400" t="str">
            <v>Advance Ro</v>
          </cell>
          <cell r="E1400" t="str">
            <v>A</v>
          </cell>
          <cell r="F1400" t="str">
            <v>Asset</v>
          </cell>
          <cell r="G1400" t="str">
            <v>SHARE</v>
          </cell>
        </row>
        <row r="1401">
          <cell r="A1401">
            <v>1862000</v>
          </cell>
          <cell r="B1401" t="str">
            <v>A</v>
          </cell>
          <cell r="C1401" t="str">
            <v>Convenience Bills</v>
          </cell>
          <cell r="D1401" t="str">
            <v>Convenienc</v>
          </cell>
          <cell r="E1401" t="str">
            <v>A</v>
          </cell>
          <cell r="F1401" t="str">
            <v>Asset</v>
          </cell>
          <cell r="G1401" t="str">
            <v>SHARE</v>
          </cell>
        </row>
        <row r="1402">
          <cell r="A1402">
            <v>1862010</v>
          </cell>
          <cell r="B1402" t="str">
            <v>A</v>
          </cell>
          <cell r="C1402" t="str">
            <v>Convenience Bill - BLC Lease</v>
          </cell>
          <cell r="D1402" t="str">
            <v>BLCLease</v>
          </cell>
          <cell r="E1402" t="str">
            <v>A</v>
          </cell>
          <cell r="F1402" t="str">
            <v>Asset</v>
          </cell>
          <cell r="G1402" t="str">
            <v>SHARE</v>
          </cell>
        </row>
        <row r="1403">
          <cell r="A1403">
            <v>1862100</v>
          </cell>
          <cell r="B1403" t="str">
            <v>A</v>
          </cell>
          <cell r="C1403" t="str">
            <v>Recovery (Over)_Under</v>
          </cell>
          <cell r="D1403" t="str">
            <v>Recovery (</v>
          </cell>
          <cell r="E1403" t="str">
            <v>A</v>
          </cell>
          <cell r="F1403" t="str">
            <v>Asset</v>
          </cell>
          <cell r="G1403" t="str">
            <v>SHARE</v>
          </cell>
        </row>
        <row r="1404">
          <cell r="A1404">
            <v>1862200</v>
          </cell>
          <cell r="B1404" t="str">
            <v>A</v>
          </cell>
          <cell r="C1404" t="str">
            <v>Job Order-Billed-Damages-Curr</v>
          </cell>
          <cell r="D1404" t="str">
            <v>Job Order-</v>
          </cell>
          <cell r="E1404" t="str">
            <v>A</v>
          </cell>
          <cell r="F1404" t="str">
            <v>Asset</v>
          </cell>
          <cell r="G1404" t="str">
            <v>SHARE</v>
          </cell>
        </row>
        <row r="1405">
          <cell r="A1405">
            <v>1862300</v>
          </cell>
          <cell r="B1405" t="str">
            <v>A</v>
          </cell>
          <cell r="C1405" t="str">
            <v>Job Order-Insurance Recoveries</v>
          </cell>
          <cell r="D1405" t="str">
            <v>JO_INS_REC</v>
          </cell>
          <cell r="E1405" t="str">
            <v>A</v>
          </cell>
          <cell r="F1405" t="str">
            <v>Asset</v>
          </cell>
          <cell r="G1405" t="str">
            <v>SHARE</v>
          </cell>
        </row>
        <row r="1406">
          <cell r="A1406">
            <v>1862400</v>
          </cell>
          <cell r="B1406" t="str">
            <v>A</v>
          </cell>
          <cell r="C1406" t="str">
            <v>Job Order-Cross Chgs-Labor</v>
          </cell>
          <cell r="D1406" t="str">
            <v>Job Order-</v>
          </cell>
          <cell r="E1406" t="str">
            <v>A</v>
          </cell>
          <cell r="F1406" t="str">
            <v>Asset</v>
          </cell>
          <cell r="G1406" t="str">
            <v>SHARE</v>
          </cell>
        </row>
        <row r="1407">
          <cell r="A1407">
            <v>1862500</v>
          </cell>
          <cell r="B1407" t="str">
            <v>A</v>
          </cell>
          <cell r="C1407" t="str">
            <v>Advance Pymts To Joint Owners</v>
          </cell>
          <cell r="D1407" t="str">
            <v>Advance Pa</v>
          </cell>
          <cell r="E1407" t="str">
            <v>A</v>
          </cell>
          <cell r="F1407" t="str">
            <v>Asset</v>
          </cell>
          <cell r="G1407" t="str">
            <v>SHARE</v>
          </cell>
        </row>
        <row r="1408">
          <cell r="A1408">
            <v>1862600</v>
          </cell>
          <cell r="B1408" t="str">
            <v>A</v>
          </cell>
          <cell r="C1408" t="str">
            <v>Job Order-Misc-Corp-Curr Chrg</v>
          </cell>
          <cell r="D1408" t="str">
            <v>Job Order-</v>
          </cell>
          <cell r="E1408" t="str">
            <v>A</v>
          </cell>
          <cell r="F1408" t="str">
            <v>Asset</v>
          </cell>
          <cell r="G1408" t="str">
            <v>SHARE</v>
          </cell>
        </row>
        <row r="1409">
          <cell r="A1409">
            <v>1862700</v>
          </cell>
          <cell r="B1409" t="str">
            <v>A</v>
          </cell>
          <cell r="C1409" t="str">
            <v>Job Orders</v>
          </cell>
          <cell r="D1409" t="str">
            <v>Job Orders</v>
          </cell>
          <cell r="E1409" t="str">
            <v>A</v>
          </cell>
          <cell r="F1409" t="str">
            <v>Asset</v>
          </cell>
          <cell r="G1409" t="str">
            <v>SHARE</v>
          </cell>
        </row>
        <row r="1410">
          <cell r="A1410">
            <v>1862701</v>
          </cell>
          <cell r="B1410" t="str">
            <v>A</v>
          </cell>
          <cell r="C1410" t="str">
            <v>Misc-Enserch</v>
          </cell>
          <cell r="D1410" t="str">
            <v>Misc-ENS</v>
          </cell>
          <cell r="E1410" t="str">
            <v>A</v>
          </cell>
          <cell r="F1410" t="str">
            <v>Asset</v>
          </cell>
          <cell r="G1410" t="str">
            <v>SHARE</v>
          </cell>
        </row>
        <row r="1411">
          <cell r="A1411">
            <v>1862702</v>
          </cell>
          <cell r="B1411" t="str">
            <v>A</v>
          </cell>
          <cell r="C1411" t="str">
            <v>Misc-Corporate Charges</v>
          </cell>
          <cell r="D1411" t="str">
            <v>Misc-Corp</v>
          </cell>
          <cell r="E1411" t="str">
            <v>A</v>
          </cell>
          <cell r="F1411" t="str">
            <v>Asset</v>
          </cell>
          <cell r="G1411" t="str">
            <v>SHARE</v>
          </cell>
        </row>
        <row r="1412">
          <cell r="A1412">
            <v>1862800</v>
          </cell>
          <cell r="B1412" t="str">
            <v>A</v>
          </cell>
          <cell r="C1412" t="str">
            <v>Goodwill - Sunrise Acquisition</v>
          </cell>
          <cell r="D1412" t="str">
            <v>Goodwill -</v>
          </cell>
          <cell r="E1412" t="str">
            <v>A</v>
          </cell>
          <cell r="F1412" t="str">
            <v>Asset</v>
          </cell>
          <cell r="G1412" t="str">
            <v>SHARE</v>
          </cell>
        </row>
        <row r="1413">
          <cell r="A1413">
            <v>1862810</v>
          </cell>
          <cell r="B1413" t="str">
            <v>A</v>
          </cell>
          <cell r="C1413" t="str">
            <v>Sunrise Goodwill Amort-Contra</v>
          </cell>
          <cell r="D1413" t="str">
            <v>Sunrise Go</v>
          </cell>
          <cell r="E1413" t="str">
            <v>A</v>
          </cell>
          <cell r="F1413" t="str">
            <v>Asset</v>
          </cell>
          <cell r="G1413" t="str">
            <v>SHARE</v>
          </cell>
        </row>
        <row r="1414">
          <cell r="A1414">
            <v>1862821</v>
          </cell>
          <cell r="B1414" t="str">
            <v>A</v>
          </cell>
          <cell r="C1414" t="str">
            <v>Gen Partners Fees</v>
          </cell>
          <cell r="D1414" t="str">
            <v>Gen Partne</v>
          </cell>
          <cell r="E1414" t="str">
            <v>A</v>
          </cell>
          <cell r="F1414" t="str">
            <v>Asset</v>
          </cell>
          <cell r="G1414" t="str">
            <v>SHARE</v>
          </cell>
        </row>
        <row r="1415">
          <cell r="A1415">
            <v>1862825</v>
          </cell>
          <cell r="B1415" t="str">
            <v>A</v>
          </cell>
          <cell r="C1415" t="str">
            <v>Ranch</v>
          </cell>
          <cell r="D1415" t="str">
            <v>Ranch</v>
          </cell>
          <cell r="E1415" t="str">
            <v>A</v>
          </cell>
          <cell r="F1415" t="str">
            <v>Asset</v>
          </cell>
          <cell r="G1415" t="str">
            <v>SHARE</v>
          </cell>
        </row>
        <row r="1416">
          <cell r="A1416">
            <v>1862826</v>
          </cell>
          <cell r="B1416" t="str">
            <v>A</v>
          </cell>
          <cell r="C1416" t="str">
            <v>Sale Of Partnerships</v>
          </cell>
          <cell r="D1416" t="str">
            <v>Sale Of P'</v>
          </cell>
          <cell r="E1416" t="str">
            <v>A</v>
          </cell>
          <cell r="F1416" t="str">
            <v>Asset</v>
          </cell>
          <cell r="G1416" t="str">
            <v>SHARE</v>
          </cell>
        </row>
        <row r="1417">
          <cell r="A1417">
            <v>1862900</v>
          </cell>
          <cell r="B1417" t="str">
            <v>A</v>
          </cell>
          <cell r="C1417" t="str">
            <v>Computer Equipment Clearing</v>
          </cell>
          <cell r="D1417" t="str">
            <v>Computer E</v>
          </cell>
          <cell r="E1417" t="str">
            <v>A</v>
          </cell>
          <cell r="F1417" t="str">
            <v>Asset</v>
          </cell>
          <cell r="G1417" t="str">
            <v>SHARE</v>
          </cell>
        </row>
        <row r="1418">
          <cell r="A1418">
            <v>1862910</v>
          </cell>
          <cell r="B1418" t="str">
            <v>A</v>
          </cell>
          <cell r="C1418" t="str">
            <v>Long Term Incentive Comp Plan</v>
          </cell>
          <cell r="D1418" t="str">
            <v>LT Incenti</v>
          </cell>
          <cell r="E1418" t="str">
            <v>A</v>
          </cell>
          <cell r="F1418" t="str">
            <v>Asset</v>
          </cell>
          <cell r="G1418" t="str">
            <v>SHARE</v>
          </cell>
        </row>
        <row r="1419">
          <cell r="A1419">
            <v>1862920</v>
          </cell>
          <cell r="B1419" t="str">
            <v>A</v>
          </cell>
          <cell r="C1419" t="str">
            <v>Non-Current Prepaid Insurance</v>
          </cell>
          <cell r="D1419" t="str">
            <v>Non-Curren</v>
          </cell>
          <cell r="E1419" t="str">
            <v>A</v>
          </cell>
          <cell r="F1419" t="str">
            <v>Asset</v>
          </cell>
          <cell r="G1419" t="str">
            <v>SHARE</v>
          </cell>
        </row>
        <row r="1420">
          <cell r="A1420">
            <v>1862999</v>
          </cell>
          <cell r="B1420" t="str">
            <v>A</v>
          </cell>
          <cell r="C1420" t="str">
            <v>Computer Equip - AMS Clearing</v>
          </cell>
          <cell r="D1420" t="str">
            <v>Computer E</v>
          </cell>
          <cell r="E1420" t="str">
            <v>A</v>
          </cell>
          <cell r="F1420" t="str">
            <v>Asset</v>
          </cell>
          <cell r="G1420" t="str">
            <v>SHARE</v>
          </cell>
        </row>
        <row r="1421">
          <cell r="A1421">
            <v>1863000</v>
          </cell>
          <cell r="B1421" t="str">
            <v>A</v>
          </cell>
          <cell r="C1421" t="str">
            <v>Unamort Debt Exp-Senior Notes</v>
          </cell>
          <cell r="D1421" t="str">
            <v>Unamort De</v>
          </cell>
          <cell r="E1421" t="str">
            <v>A</v>
          </cell>
          <cell r="F1421" t="str">
            <v>Asset</v>
          </cell>
          <cell r="G1421" t="str">
            <v>SHARE</v>
          </cell>
        </row>
        <row r="1422">
          <cell r="A1422">
            <v>1863010</v>
          </cell>
          <cell r="B1422" t="str">
            <v>A</v>
          </cell>
          <cell r="C1422" t="str">
            <v>Unamortized Debt Expense</v>
          </cell>
          <cell r="D1422" t="str">
            <v>UnamDbtExp</v>
          </cell>
          <cell r="E1422" t="str">
            <v>A</v>
          </cell>
          <cell r="F1422" t="str">
            <v>Asset</v>
          </cell>
          <cell r="G1422" t="str">
            <v>SHARE</v>
          </cell>
        </row>
        <row r="1423">
          <cell r="A1423">
            <v>1863050</v>
          </cell>
          <cell r="B1423" t="str">
            <v>A</v>
          </cell>
          <cell r="C1423" t="str">
            <v>Unamortized Debt Expense-TEG</v>
          </cell>
          <cell r="D1423" t="str">
            <v>Unamortize</v>
          </cell>
          <cell r="E1423" t="str">
            <v>A</v>
          </cell>
          <cell r="F1423" t="str">
            <v>Asset</v>
          </cell>
          <cell r="G1423" t="str">
            <v>SHARE</v>
          </cell>
        </row>
        <row r="1424">
          <cell r="A1424">
            <v>1863100</v>
          </cell>
          <cell r="B1424" t="str">
            <v>A</v>
          </cell>
          <cell r="C1424" t="str">
            <v>Suspense-Construction</v>
          </cell>
          <cell r="D1424" t="str">
            <v>Suspense-C</v>
          </cell>
          <cell r="E1424" t="str">
            <v>A</v>
          </cell>
          <cell r="F1424" t="str">
            <v>Asset</v>
          </cell>
          <cell r="G1424" t="str">
            <v>SHARE</v>
          </cell>
        </row>
        <row r="1425">
          <cell r="A1425">
            <v>1863200</v>
          </cell>
          <cell r="B1425" t="str">
            <v>A</v>
          </cell>
          <cell r="C1425" t="str">
            <v>Yongke China Project</v>
          </cell>
          <cell r="D1425" t="str">
            <v>Yongke Chi</v>
          </cell>
          <cell r="E1425" t="str">
            <v>A</v>
          </cell>
          <cell r="F1425" t="str">
            <v>Asset</v>
          </cell>
          <cell r="G1425" t="str">
            <v>SHARE</v>
          </cell>
        </row>
        <row r="1426">
          <cell r="A1426">
            <v>1863300</v>
          </cell>
          <cell r="B1426" t="str">
            <v>A</v>
          </cell>
          <cell r="C1426" t="str">
            <v>TU Services Bill</v>
          </cell>
          <cell r="D1426" t="str">
            <v>TU Service</v>
          </cell>
          <cell r="E1426" t="str">
            <v>A</v>
          </cell>
          <cell r="F1426" t="str">
            <v>Asset</v>
          </cell>
          <cell r="G1426" t="str">
            <v>SHARE</v>
          </cell>
        </row>
        <row r="1427">
          <cell r="A1427">
            <v>1863400</v>
          </cell>
          <cell r="B1427" t="str">
            <v>A</v>
          </cell>
          <cell r="C1427" t="str">
            <v>Initial Lease Cost-NationsBank</v>
          </cell>
          <cell r="D1427" t="str">
            <v>Initial Le</v>
          </cell>
          <cell r="E1427" t="str">
            <v>A</v>
          </cell>
          <cell r="F1427" t="str">
            <v>Asset</v>
          </cell>
          <cell r="G1427" t="str">
            <v>SHARE</v>
          </cell>
        </row>
        <row r="1428">
          <cell r="A1428">
            <v>1863500</v>
          </cell>
          <cell r="B1428" t="str">
            <v>A</v>
          </cell>
          <cell r="C1428" t="str">
            <v>Current</v>
          </cell>
          <cell r="D1428" t="str">
            <v>Current</v>
          </cell>
          <cell r="E1428" t="str">
            <v>A</v>
          </cell>
          <cell r="F1428" t="str">
            <v>Asset</v>
          </cell>
          <cell r="G1428" t="str">
            <v>SHARE</v>
          </cell>
        </row>
        <row r="1429">
          <cell r="A1429">
            <v>1863530</v>
          </cell>
          <cell r="B1429" t="str">
            <v>A</v>
          </cell>
          <cell r="C1429" t="str">
            <v>Contract Services</v>
          </cell>
          <cell r="D1429" t="str">
            <v>Contract S</v>
          </cell>
          <cell r="E1429" t="str">
            <v>A</v>
          </cell>
          <cell r="F1429" t="str">
            <v>Asset</v>
          </cell>
          <cell r="G1429" t="str">
            <v>SHARE</v>
          </cell>
        </row>
        <row r="1430">
          <cell r="A1430">
            <v>1863550</v>
          </cell>
          <cell r="B1430" t="str">
            <v>A</v>
          </cell>
          <cell r="C1430" t="str">
            <v>Amortization - System Develop</v>
          </cell>
          <cell r="D1430" t="str">
            <v>Amortizati</v>
          </cell>
          <cell r="E1430" t="str">
            <v>A</v>
          </cell>
          <cell r="F1430" t="str">
            <v>Asset</v>
          </cell>
          <cell r="G1430" t="str">
            <v>SHARE</v>
          </cell>
        </row>
        <row r="1431">
          <cell r="A1431">
            <v>1863900</v>
          </cell>
          <cell r="B1431" t="str">
            <v>A</v>
          </cell>
          <cell r="C1431" t="str">
            <v>Material Returned to Vendor</v>
          </cell>
          <cell r="D1431" t="str">
            <v>Material R</v>
          </cell>
          <cell r="E1431" t="str">
            <v>A</v>
          </cell>
          <cell r="F1431" t="str">
            <v>Asset</v>
          </cell>
          <cell r="G1431" t="str">
            <v>SHARE</v>
          </cell>
        </row>
        <row r="1432">
          <cell r="A1432">
            <v>1864200</v>
          </cell>
          <cell r="B1432" t="str">
            <v>A</v>
          </cell>
          <cell r="C1432" t="str">
            <v>ERCOT Interchange</v>
          </cell>
          <cell r="D1432" t="str">
            <v>ERCOTINCHN</v>
          </cell>
          <cell r="E1432" t="str">
            <v>A</v>
          </cell>
          <cell r="F1432" t="str">
            <v>Asset</v>
          </cell>
          <cell r="G1432" t="str">
            <v>SHARE</v>
          </cell>
        </row>
        <row r="1433">
          <cell r="A1433">
            <v>1864300</v>
          </cell>
          <cell r="B1433" t="str">
            <v>A</v>
          </cell>
          <cell r="C1433" t="str">
            <v>Gas Purchase</v>
          </cell>
          <cell r="D1433" t="str">
            <v>Gas Purcha</v>
          </cell>
          <cell r="E1433" t="str">
            <v>A</v>
          </cell>
          <cell r="F1433" t="str">
            <v>Asset</v>
          </cell>
          <cell r="G1433" t="str">
            <v>SHARE</v>
          </cell>
        </row>
        <row r="1434">
          <cell r="A1434">
            <v>1864400</v>
          </cell>
          <cell r="B1434" t="str">
            <v>A</v>
          </cell>
          <cell r="C1434" t="str">
            <v>Line Pack</v>
          </cell>
          <cell r="D1434" t="str">
            <v>Line Pack</v>
          </cell>
          <cell r="E1434" t="str">
            <v>A</v>
          </cell>
          <cell r="F1434" t="str">
            <v>Asset</v>
          </cell>
          <cell r="G1434" t="str">
            <v>SHARE</v>
          </cell>
        </row>
        <row r="1435">
          <cell r="A1435">
            <v>1864500</v>
          </cell>
          <cell r="B1435" t="str">
            <v>A</v>
          </cell>
          <cell r="C1435" t="str">
            <v>Misc Def DR-TUFCO Contract</v>
          </cell>
          <cell r="D1435" t="str">
            <v>Misc DefDR</v>
          </cell>
          <cell r="E1435" t="str">
            <v>A</v>
          </cell>
          <cell r="F1435" t="str">
            <v>Asset</v>
          </cell>
          <cell r="G1435" t="str">
            <v>SHARE</v>
          </cell>
        </row>
        <row r="1436">
          <cell r="A1436">
            <v>1865000</v>
          </cell>
          <cell r="B1436" t="str">
            <v>A</v>
          </cell>
          <cell r="C1436" t="str">
            <v>Working Funds-Payroll</v>
          </cell>
          <cell r="D1436" t="str">
            <v>Wrkng Fnds</v>
          </cell>
          <cell r="E1436" t="str">
            <v>A</v>
          </cell>
          <cell r="F1436" t="str">
            <v>Asset</v>
          </cell>
          <cell r="G1436" t="str">
            <v>SHARE</v>
          </cell>
        </row>
        <row r="1437">
          <cell r="A1437">
            <v>1865001</v>
          </cell>
          <cell r="B1437" t="str">
            <v>A</v>
          </cell>
          <cell r="C1437" t="str">
            <v>Benefit Allocation Clearing</v>
          </cell>
          <cell r="D1437" t="str">
            <v>Benefit Al</v>
          </cell>
          <cell r="E1437" t="str">
            <v>A</v>
          </cell>
          <cell r="F1437" t="str">
            <v>Asset</v>
          </cell>
          <cell r="G1437" t="str">
            <v>SHARE</v>
          </cell>
        </row>
        <row r="1438">
          <cell r="A1438">
            <v>1865050</v>
          </cell>
          <cell r="B1438" t="str">
            <v>A</v>
          </cell>
          <cell r="C1438" t="str">
            <v>Telecommunications - Other</v>
          </cell>
          <cell r="D1438" t="str">
            <v>Telecommun</v>
          </cell>
          <cell r="E1438" t="str">
            <v>A</v>
          </cell>
          <cell r="F1438" t="str">
            <v>Asset</v>
          </cell>
          <cell r="G1438" t="str">
            <v>SHARE</v>
          </cell>
        </row>
        <row r="1439">
          <cell r="A1439">
            <v>1865100</v>
          </cell>
          <cell r="B1439" t="str">
            <v>A</v>
          </cell>
          <cell r="C1439" t="str">
            <v>Fuel Rev-Over_Under Coll Fuel</v>
          </cell>
          <cell r="D1439" t="str">
            <v>Fuel Rev-O</v>
          </cell>
          <cell r="E1439" t="str">
            <v>A</v>
          </cell>
          <cell r="F1439" t="str">
            <v>Asset</v>
          </cell>
          <cell r="G1439" t="str">
            <v>SHARE</v>
          </cell>
        </row>
        <row r="1440">
          <cell r="A1440">
            <v>1865200</v>
          </cell>
          <cell r="B1440" t="str">
            <v>A</v>
          </cell>
          <cell r="C1440" t="str">
            <v>Fuel Rev-Over_Undr Col PCR Rev</v>
          </cell>
          <cell r="D1440" t="str">
            <v>Fuel Rev-O</v>
          </cell>
          <cell r="E1440" t="str">
            <v>A</v>
          </cell>
          <cell r="F1440" t="str">
            <v>Asset</v>
          </cell>
          <cell r="G1440" t="str">
            <v>SHARE</v>
          </cell>
        </row>
        <row r="1441">
          <cell r="A1441">
            <v>1865310</v>
          </cell>
          <cell r="B1441" t="str">
            <v>A</v>
          </cell>
          <cell r="C1441" t="str">
            <v>Fuel Rev-Int Exp Ovr_Undr Coll</v>
          </cell>
          <cell r="D1441" t="str">
            <v>Fuel Rev-I</v>
          </cell>
          <cell r="E1441" t="str">
            <v>A</v>
          </cell>
          <cell r="F1441" t="str">
            <v>Asset</v>
          </cell>
          <cell r="G1441" t="str">
            <v>SHARE</v>
          </cell>
        </row>
        <row r="1442">
          <cell r="A1442">
            <v>1865400</v>
          </cell>
          <cell r="B1442" t="str">
            <v>A</v>
          </cell>
          <cell r="C1442" t="str">
            <v>Over_Under Collections</v>
          </cell>
          <cell r="D1442" t="str">
            <v>OVERUNDCOL</v>
          </cell>
          <cell r="E1442" t="str">
            <v>A</v>
          </cell>
          <cell r="F1442" t="str">
            <v>Asset</v>
          </cell>
          <cell r="G1442" t="str">
            <v>SHARE</v>
          </cell>
        </row>
        <row r="1443">
          <cell r="A1443">
            <v>1865910</v>
          </cell>
          <cell r="B1443" t="str">
            <v>A</v>
          </cell>
          <cell r="C1443" t="str">
            <v>LESOP</v>
          </cell>
          <cell r="D1443" t="str">
            <v>LESOP</v>
          </cell>
          <cell r="E1443" t="str">
            <v>A</v>
          </cell>
          <cell r="F1443" t="str">
            <v>Asset</v>
          </cell>
          <cell r="G1443" t="str">
            <v>SHARE</v>
          </cell>
        </row>
        <row r="1444">
          <cell r="A1444">
            <v>1865920</v>
          </cell>
          <cell r="B1444" t="str">
            <v>A</v>
          </cell>
          <cell r="C1444" t="str">
            <v>LESOP - TUS</v>
          </cell>
          <cell r="D1444" t="str">
            <v>LESOP -TUS</v>
          </cell>
          <cell r="E1444" t="str">
            <v>A</v>
          </cell>
          <cell r="F1444" t="str">
            <v>Asset</v>
          </cell>
          <cell r="G1444" t="str">
            <v>SHARE</v>
          </cell>
        </row>
        <row r="1445">
          <cell r="A1445">
            <v>1865930</v>
          </cell>
          <cell r="B1445" t="str">
            <v>A</v>
          </cell>
          <cell r="C1445" t="str">
            <v>LESOP - TUM</v>
          </cell>
          <cell r="D1445" t="str">
            <v>LESOP -TUM</v>
          </cell>
          <cell r="E1445" t="str">
            <v>A</v>
          </cell>
          <cell r="F1445" t="str">
            <v>Asset</v>
          </cell>
          <cell r="G1445" t="str">
            <v>SHARE</v>
          </cell>
        </row>
        <row r="1446">
          <cell r="A1446">
            <v>1865940</v>
          </cell>
          <cell r="B1446" t="str">
            <v>A</v>
          </cell>
          <cell r="C1446" t="str">
            <v>LESOP - TUF</v>
          </cell>
          <cell r="D1446" t="str">
            <v>LESOP -TUF</v>
          </cell>
          <cell r="E1446" t="str">
            <v>A</v>
          </cell>
          <cell r="F1446" t="str">
            <v>Asset</v>
          </cell>
          <cell r="G1446" t="str">
            <v>SHARE</v>
          </cell>
        </row>
        <row r="1447">
          <cell r="A1447">
            <v>1865950</v>
          </cell>
          <cell r="B1447" t="str">
            <v>A</v>
          </cell>
          <cell r="C1447" t="str">
            <v>LESOP - SES</v>
          </cell>
          <cell r="D1447" t="str">
            <v>LESOP -SES</v>
          </cell>
          <cell r="E1447" t="str">
            <v>A</v>
          </cell>
          <cell r="F1447" t="str">
            <v>Asset</v>
          </cell>
          <cell r="G1447" t="str">
            <v>SHARE</v>
          </cell>
        </row>
        <row r="1448">
          <cell r="A1448">
            <v>1866000</v>
          </cell>
          <cell r="B1448" t="str">
            <v>A</v>
          </cell>
          <cell r="C1448" t="str">
            <v>LMS-Intercompany</v>
          </cell>
          <cell r="D1448" t="str">
            <v>LMS-Interc</v>
          </cell>
          <cell r="E1448" t="str">
            <v>A</v>
          </cell>
          <cell r="F1448" t="str">
            <v>Asset</v>
          </cell>
          <cell r="G1448" t="str">
            <v>SHARE</v>
          </cell>
        </row>
        <row r="1449">
          <cell r="A1449">
            <v>1866001</v>
          </cell>
          <cell r="B1449" t="str">
            <v>A</v>
          </cell>
          <cell r="C1449" t="str">
            <v>1994 A_P External Audit</v>
          </cell>
          <cell r="D1449" t="str">
            <v>1994 A_PEx</v>
          </cell>
          <cell r="E1449" t="str">
            <v>A</v>
          </cell>
          <cell r="F1449" t="str">
            <v>Asset</v>
          </cell>
          <cell r="G1449" t="str">
            <v>SHARE</v>
          </cell>
        </row>
        <row r="1450">
          <cell r="A1450">
            <v>1866003</v>
          </cell>
          <cell r="B1450" t="str">
            <v>A</v>
          </cell>
          <cell r="C1450" t="str">
            <v>Alternative Fuel Costs</v>
          </cell>
          <cell r="D1450" t="str">
            <v>Alternativ</v>
          </cell>
          <cell r="E1450" t="str">
            <v>A</v>
          </cell>
          <cell r="F1450" t="str">
            <v>Asset</v>
          </cell>
          <cell r="G1450" t="str">
            <v>SHARE</v>
          </cell>
        </row>
        <row r="1451">
          <cell r="A1451">
            <v>1866016</v>
          </cell>
          <cell r="B1451" t="str">
            <v>A</v>
          </cell>
          <cell r="C1451" t="str">
            <v>1995 A_P External Audit</v>
          </cell>
          <cell r="D1451" t="str">
            <v>1995 A_PEx</v>
          </cell>
          <cell r="E1451" t="str">
            <v>A</v>
          </cell>
          <cell r="F1451" t="str">
            <v>Asset</v>
          </cell>
          <cell r="G1451" t="str">
            <v>SHARE</v>
          </cell>
        </row>
        <row r="1452">
          <cell r="A1452">
            <v>1866020</v>
          </cell>
          <cell r="B1452" t="str">
            <v>A</v>
          </cell>
          <cell r="C1452" t="str">
            <v>1996 A_PExternal Audit</v>
          </cell>
          <cell r="D1452" t="str">
            <v>1996 A_PEx</v>
          </cell>
          <cell r="E1452" t="str">
            <v>A</v>
          </cell>
          <cell r="F1452" t="str">
            <v>Asset</v>
          </cell>
          <cell r="G1452" t="str">
            <v>SHARE</v>
          </cell>
        </row>
        <row r="1453">
          <cell r="A1453">
            <v>1866021</v>
          </cell>
          <cell r="B1453" t="str">
            <v>A</v>
          </cell>
          <cell r="C1453" t="str">
            <v>Acct Supp-Energy Srvc(Enserch)</v>
          </cell>
          <cell r="D1453" t="str">
            <v>Acct Supp-</v>
          </cell>
          <cell r="E1453" t="str">
            <v>A</v>
          </cell>
          <cell r="F1453" t="str">
            <v>Asset</v>
          </cell>
          <cell r="G1453" t="str">
            <v>SHARE</v>
          </cell>
        </row>
        <row r="1454">
          <cell r="A1454">
            <v>1866022</v>
          </cell>
          <cell r="B1454" t="str">
            <v>A</v>
          </cell>
          <cell r="C1454" t="str">
            <v>Enserch Desktop</v>
          </cell>
          <cell r="D1454" t="str">
            <v>Enserch De</v>
          </cell>
          <cell r="E1454" t="str">
            <v>A</v>
          </cell>
          <cell r="F1454" t="str">
            <v>Asset</v>
          </cell>
          <cell r="G1454" t="str">
            <v>SHARE</v>
          </cell>
        </row>
        <row r="1455">
          <cell r="A1455">
            <v>1866023</v>
          </cell>
          <cell r="B1455" t="str">
            <v>A</v>
          </cell>
          <cell r="C1455" t="str">
            <v>Opening (Temp Space)</v>
          </cell>
          <cell r="D1455" t="str">
            <v>Opening (T</v>
          </cell>
          <cell r="E1455" t="str">
            <v>A</v>
          </cell>
          <cell r="F1455" t="str">
            <v>Asset</v>
          </cell>
          <cell r="G1455" t="str">
            <v>SHARE</v>
          </cell>
        </row>
        <row r="1456">
          <cell r="A1456">
            <v>1866024</v>
          </cell>
          <cell r="B1456" t="str">
            <v>A</v>
          </cell>
          <cell r="C1456" t="str">
            <v>1997 Accounting Conference</v>
          </cell>
          <cell r="D1456" t="str">
            <v>1997 Accou</v>
          </cell>
          <cell r="E1456" t="str">
            <v>A</v>
          </cell>
          <cell r="F1456" t="str">
            <v>Asset</v>
          </cell>
          <cell r="G1456" t="str">
            <v>SHARE</v>
          </cell>
        </row>
        <row r="1457">
          <cell r="A1457">
            <v>1866026</v>
          </cell>
          <cell r="B1457" t="str">
            <v>A</v>
          </cell>
          <cell r="C1457" t="str">
            <v>HR_ENS Data Conv (Tesseract)</v>
          </cell>
          <cell r="D1457" t="str">
            <v>HR_ENS Dat</v>
          </cell>
          <cell r="E1457" t="str">
            <v>A</v>
          </cell>
          <cell r="F1457" t="str">
            <v>Asset</v>
          </cell>
          <cell r="G1457" t="str">
            <v>SHARE</v>
          </cell>
        </row>
        <row r="1458">
          <cell r="A1458">
            <v>1866027</v>
          </cell>
          <cell r="B1458" t="str">
            <v>A</v>
          </cell>
          <cell r="C1458" t="str">
            <v>Enserch Network Monitoring</v>
          </cell>
          <cell r="D1458" t="str">
            <v>Enserch Ne</v>
          </cell>
          <cell r="E1458" t="str">
            <v>A</v>
          </cell>
          <cell r="F1458" t="str">
            <v>Asset</v>
          </cell>
          <cell r="G1458" t="str">
            <v>SHARE</v>
          </cell>
        </row>
        <row r="1459">
          <cell r="A1459">
            <v>1866028</v>
          </cell>
          <cell r="B1459" t="str">
            <v>A</v>
          </cell>
          <cell r="C1459" t="str">
            <v>Enserch - Customer Operations</v>
          </cell>
          <cell r="D1459" t="str">
            <v>Enserch -</v>
          </cell>
          <cell r="E1459" t="str">
            <v>A</v>
          </cell>
          <cell r="F1459" t="str">
            <v>Asset</v>
          </cell>
          <cell r="G1459" t="str">
            <v>SHARE</v>
          </cell>
        </row>
        <row r="1460">
          <cell r="A1460">
            <v>1866029</v>
          </cell>
          <cell r="B1460" t="str">
            <v>A</v>
          </cell>
          <cell r="C1460" t="str">
            <v>HR-Enserch Premerge Exp</v>
          </cell>
          <cell r="D1460" t="str">
            <v>HR-Enserch</v>
          </cell>
          <cell r="E1460" t="str">
            <v>A</v>
          </cell>
          <cell r="F1460" t="str">
            <v>Asset</v>
          </cell>
          <cell r="G1460" t="str">
            <v>SHARE</v>
          </cell>
        </row>
        <row r="1461">
          <cell r="A1461">
            <v>1866030</v>
          </cell>
          <cell r="B1461" t="str">
            <v>A</v>
          </cell>
          <cell r="C1461" t="str">
            <v>Tu Services - Clyde I</v>
          </cell>
          <cell r="D1461" t="str">
            <v>Tu Service</v>
          </cell>
          <cell r="E1461" t="str">
            <v>A</v>
          </cell>
          <cell r="F1461" t="str">
            <v>Asset</v>
          </cell>
          <cell r="G1461" t="str">
            <v>SHARE</v>
          </cell>
        </row>
        <row r="1462">
          <cell r="A1462">
            <v>1866031</v>
          </cell>
          <cell r="B1462" t="str">
            <v>A</v>
          </cell>
          <cell r="C1462" t="str">
            <v>Project El</v>
          </cell>
          <cell r="D1462" t="str">
            <v>Project El</v>
          </cell>
          <cell r="E1462" t="str">
            <v>A</v>
          </cell>
          <cell r="F1462" t="str">
            <v>Asset</v>
          </cell>
          <cell r="G1462" t="str">
            <v>SHARE</v>
          </cell>
        </row>
        <row r="1463">
          <cell r="A1463">
            <v>1866032</v>
          </cell>
          <cell r="B1463" t="str">
            <v>A</v>
          </cell>
          <cell r="C1463" t="str">
            <v>Storm Damage 5-27-97</v>
          </cell>
          <cell r="D1463" t="str">
            <v>Storm Dama</v>
          </cell>
          <cell r="E1463" t="str">
            <v>A</v>
          </cell>
          <cell r="F1463" t="str">
            <v>Asset</v>
          </cell>
          <cell r="G1463" t="str">
            <v>SHARE</v>
          </cell>
        </row>
        <row r="1464">
          <cell r="A1464">
            <v>1866034</v>
          </cell>
          <cell r="B1464" t="str">
            <v>A</v>
          </cell>
          <cell r="C1464" t="str">
            <v>Enserch_Year 2000 Project</v>
          </cell>
          <cell r="D1464" t="str">
            <v>Enserch_Ye</v>
          </cell>
          <cell r="E1464" t="str">
            <v>A</v>
          </cell>
          <cell r="F1464" t="str">
            <v>Asset</v>
          </cell>
          <cell r="G1464" t="str">
            <v>SHARE</v>
          </cell>
        </row>
        <row r="1465">
          <cell r="A1465">
            <v>1866037</v>
          </cell>
          <cell r="B1465" t="str">
            <v>A</v>
          </cell>
          <cell r="C1465" t="str">
            <v>Storm Damage 6-16-97</v>
          </cell>
          <cell r="D1465" t="str">
            <v>Storm Dama</v>
          </cell>
          <cell r="E1465" t="str">
            <v>A</v>
          </cell>
          <cell r="F1465" t="str">
            <v>Asset</v>
          </cell>
          <cell r="G1465" t="str">
            <v>SHARE</v>
          </cell>
        </row>
        <row r="1466">
          <cell r="A1466">
            <v>1866038</v>
          </cell>
          <cell r="B1466" t="str">
            <v>A</v>
          </cell>
          <cell r="C1466" t="str">
            <v>Storm Damage 6-22-97</v>
          </cell>
          <cell r="D1466" t="str">
            <v>Storm Dama</v>
          </cell>
          <cell r="E1466" t="str">
            <v>A</v>
          </cell>
          <cell r="F1466" t="str">
            <v>Asset</v>
          </cell>
          <cell r="G1466" t="str">
            <v>SHARE</v>
          </cell>
        </row>
        <row r="1467">
          <cell r="A1467">
            <v>1866039</v>
          </cell>
          <cell r="B1467" t="str">
            <v>A</v>
          </cell>
          <cell r="C1467" t="str">
            <v>ENS_DIS Gasification</v>
          </cell>
          <cell r="D1467" t="str">
            <v>ENS_DIS</v>
          </cell>
          <cell r="E1467" t="str">
            <v>A</v>
          </cell>
          <cell r="F1467" t="str">
            <v>Asset</v>
          </cell>
          <cell r="G1467" t="str">
            <v>SHARE</v>
          </cell>
        </row>
        <row r="1468">
          <cell r="A1468">
            <v>1866040</v>
          </cell>
          <cell r="B1468" t="str">
            <v>A</v>
          </cell>
          <cell r="C1468" t="str">
            <v>BOD 8-97</v>
          </cell>
          <cell r="D1468" t="str">
            <v>BOD 8-97</v>
          </cell>
          <cell r="E1468" t="str">
            <v>A</v>
          </cell>
          <cell r="F1468" t="str">
            <v>Asset</v>
          </cell>
          <cell r="G1468" t="str">
            <v>SHARE</v>
          </cell>
        </row>
        <row r="1469">
          <cell r="A1469">
            <v>1866046</v>
          </cell>
          <cell r="B1469" t="str">
            <v>A</v>
          </cell>
          <cell r="C1469" t="str">
            <v>TUS Voluntary Severance</v>
          </cell>
          <cell r="D1469" t="str">
            <v>TUS Volunt</v>
          </cell>
          <cell r="E1469" t="str">
            <v>A</v>
          </cell>
          <cell r="F1469" t="str">
            <v>Asset</v>
          </cell>
          <cell r="G1469" t="str">
            <v>SHARE</v>
          </cell>
        </row>
        <row r="1470">
          <cell r="A1470">
            <v>1866100</v>
          </cell>
          <cell r="B1470" t="str">
            <v>A</v>
          </cell>
          <cell r="C1470" t="str">
            <v>Subj To Amort-Rate Case Exp</v>
          </cell>
          <cell r="D1470" t="str">
            <v>Subj To Am</v>
          </cell>
          <cell r="E1470" t="str">
            <v>A</v>
          </cell>
          <cell r="F1470" t="str">
            <v>Asset</v>
          </cell>
          <cell r="G1470" t="str">
            <v>SHARE</v>
          </cell>
        </row>
        <row r="1471">
          <cell r="A1471">
            <v>1866200</v>
          </cell>
          <cell r="B1471" t="str">
            <v>A</v>
          </cell>
          <cell r="C1471" t="str">
            <v>Subj To Amort-Prudence</v>
          </cell>
          <cell r="D1471" t="str">
            <v>Subj To Am</v>
          </cell>
          <cell r="E1471" t="str">
            <v>A</v>
          </cell>
          <cell r="F1471" t="str">
            <v>Asset</v>
          </cell>
          <cell r="G1471" t="str">
            <v>SHARE</v>
          </cell>
        </row>
        <row r="1472">
          <cell r="A1472">
            <v>1866250</v>
          </cell>
          <cell r="B1472" t="str">
            <v>A</v>
          </cell>
          <cell r="C1472" t="str">
            <v>Risk Management Derivative</v>
          </cell>
          <cell r="D1472" t="str">
            <v>RMDERVDA</v>
          </cell>
          <cell r="E1472" t="str">
            <v>A</v>
          </cell>
          <cell r="F1472" t="str">
            <v>Asset</v>
          </cell>
          <cell r="G1472" t="str">
            <v>SHARE</v>
          </cell>
        </row>
        <row r="1473">
          <cell r="A1473">
            <v>1866300</v>
          </cell>
          <cell r="B1473" t="str">
            <v>A</v>
          </cell>
          <cell r="C1473" t="str">
            <v>1999 Severance Costs</v>
          </cell>
          <cell r="D1473" t="str">
            <v>1999 Sev C</v>
          </cell>
          <cell r="E1473" t="str">
            <v>A</v>
          </cell>
          <cell r="F1473" t="str">
            <v>Asset</v>
          </cell>
          <cell r="G1473" t="str">
            <v>SHARE</v>
          </cell>
        </row>
        <row r="1474">
          <cell r="A1474">
            <v>1866310</v>
          </cell>
          <cell r="B1474" t="str">
            <v>A</v>
          </cell>
          <cell r="C1474" t="str">
            <v>1997 Enhanced Retirement Plan</v>
          </cell>
          <cell r="D1474" t="str">
            <v>1997 Enhan</v>
          </cell>
          <cell r="E1474" t="str">
            <v>A</v>
          </cell>
          <cell r="F1474" t="str">
            <v>Asset</v>
          </cell>
          <cell r="G1474" t="str">
            <v>SHARE</v>
          </cell>
        </row>
        <row r="1475">
          <cell r="A1475">
            <v>1866320</v>
          </cell>
          <cell r="B1475" t="str">
            <v>A</v>
          </cell>
          <cell r="C1475" t="str">
            <v>WINS Project Cost</v>
          </cell>
          <cell r="D1475" t="str">
            <v>2002SEVER</v>
          </cell>
          <cell r="E1475" t="str">
            <v>A</v>
          </cell>
          <cell r="F1475" t="str">
            <v>Asset</v>
          </cell>
          <cell r="G1475" t="str">
            <v>SHARE</v>
          </cell>
        </row>
        <row r="1476">
          <cell r="A1476">
            <v>1866330</v>
          </cell>
          <cell r="B1476" t="str">
            <v>A</v>
          </cell>
          <cell r="C1476" t="str">
            <v>2004 Restructuring Costs</v>
          </cell>
          <cell r="D1476" t="str">
            <v>04RESTCOST</v>
          </cell>
          <cell r="E1476" t="str">
            <v>A</v>
          </cell>
          <cell r="F1476" t="str">
            <v>Asset</v>
          </cell>
          <cell r="G1476" t="str">
            <v>SHARE</v>
          </cell>
        </row>
        <row r="1477">
          <cell r="A1477">
            <v>1866350</v>
          </cell>
          <cell r="B1477" t="str">
            <v>A</v>
          </cell>
          <cell r="C1477" t="str">
            <v>Polypipe Replacement</v>
          </cell>
          <cell r="D1477" t="str">
            <v>POLYPIPE</v>
          </cell>
          <cell r="E1477" t="str">
            <v>A</v>
          </cell>
          <cell r="F1477" t="str">
            <v>Asset</v>
          </cell>
          <cell r="G1477" t="str">
            <v>SHARE</v>
          </cell>
        </row>
        <row r="1478">
          <cell r="A1478">
            <v>1866400</v>
          </cell>
          <cell r="B1478" t="str">
            <v>A</v>
          </cell>
          <cell r="C1478" t="str">
            <v>Self-Insurance</v>
          </cell>
          <cell r="D1478" t="str">
            <v>Self-Insur</v>
          </cell>
          <cell r="E1478" t="str">
            <v>A</v>
          </cell>
          <cell r="F1478" t="str">
            <v>Asset</v>
          </cell>
          <cell r="G1478" t="str">
            <v>SHARE</v>
          </cell>
        </row>
        <row r="1479">
          <cell r="A1479">
            <v>1866500</v>
          </cell>
          <cell r="B1479" t="str">
            <v>A</v>
          </cell>
          <cell r="C1479" t="str">
            <v>Competitive Action Plan Costs</v>
          </cell>
          <cell r="D1479" t="str">
            <v>Competitiv</v>
          </cell>
          <cell r="E1479" t="str">
            <v>A</v>
          </cell>
          <cell r="F1479" t="str">
            <v>Asset</v>
          </cell>
          <cell r="G1479" t="str">
            <v>SHARE</v>
          </cell>
        </row>
        <row r="1480">
          <cell r="A1480">
            <v>1866600</v>
          </cell>
          <cell r="B1480" t="str">
            <v>A</v>
          </cell>
          <cell r="C1480" t="str">
            <v>Merger Transition Costs</v>
          </cell>
          <cell r="D1480" t="str">
            <v>MergerCost</v>
          </cell>
          <cell r="E1480" t="str">
            <v>A</v>
          </cell>
          <cell r="F1480" t="str">
            <v>Asset</v>
          </cell>
          <cell r="G1480" t="str">
            <v>SHARE</v>
          </cell>
        </row>
        <row r="1481">
          <cell r="A1481">
            <v>1866700</v>
          </cell>
          <cell r="B1481" t="str">
            <v>A</v>
          </cell>
          <cell r="C1481" t="str">
            <v>Def DB - UK Acquisition</v>
          </cell>
          <cell r="D1481" t="str">
            <v>DefDB-UKac</v>
          </cell>
          <cell r="E1481" t="str">
            <v>A</v>
          </cell>
          <cell r="F1481" t="str">
            <v>Asset</v>
          </cell>
          <cell r="G1481" t="str">
            <v>SHARE</v>
          </cell>
        </row>
        <row r="1482">
          <cell r="A1482">
            <v>1866800</v>
          </cell>
          <cell r="B1482" t="str">
            <v>A</v>
          </cell>
          <cell r="C1482" t="str">
            <v>Advance Notice</v>
          </cell>
          <cell r="D1482" t="str">
            <v>Adv Notice</v>
          </cell>
          <cell r="E1482" t="str">
            <v>A</v>
          </cell>
          <cell r="F1482" t="str">
            <v>Asset</v>
          </cell>
          <cell r="G1482" t="str">
            <v>SHARE</v>
          </cell>
        </row>
        <row r="1483">
          <cell r="A1483">
            <v>1866900</v>
          </cell>
          <cell r="B1483" t="str">
            <v>A</v>
          </cell>
          <cell r="C1483" t="str">
            <v>Subj To Amort-Other</v>
          </cell>
          <cell r="D1483" t="str">
            <v>Subj To Am</v>
          </cell>
          <cell r="E1483" t="str">
            <v>A</v>
          </cell>
          <cell r="F1483" t="str">
            <v>Asset</v>
          </cell>
          <cell r="G1483" t="str">
            <v>SHARE</v>
          </cell>
        </row>
        <row r="1484">
          <cell r="A1484">
            <v>1866901</v>
          </cell>
          <cell r="B1484" t="str">
            <v>A</v>
          </cell>
          <cell r="C1484" t="str">
            <v>Subj To Amort-Resv Reg Disall</v>
          </cell>
          <cell r="D1484" t="str">
            <v>Subj To Am</v>
          </cell>
          <cell r="E1484" t="str">
            <v>A</v>
          </cell>
          <cell r="F1484" t="str">
            <v>Asset</v>
          </cell>
          <cell r="G1484" t="str">
            <v>SHARE</v>
          </cell>
        </row>
        <row r="1485">
          <cell r="A1485">
            <v>1867000</v>
          </cell>
          <cell r="B1485" t="str">
            <v>A</v>
          </cell>
          <cell r="C1485" t="str">
            <v>TU Electric Preferred Stock</v>
          </cell>
          <cell r="D1485" t="str">
            <v>Tu Electri</v>
          </cell>
          <cell r="E1485" t="str">
            <v>A</v>
          </cell>
          <cell r="F1485" t="str">
            <v>Asset</v>
          </cell>
          <cell r="G1485" t="str">
            <v>SHARE</v>
          </cell>
        </row>
        <row r="1486">
          <cell r="A1486">
            <v>1867700</v>
          </cell>
          <cell r="B1486" t="str">
            <v>A</v>
          </cell>
          <cell r="C1486" t="str">
            <v>Out Of Balance Elim Trans</v>
          </cell>
          <cell r="D1486" t="str">
            <v>Out of Bal</v>
          </cell>
          <cell r="E1486" t="str">
            <v>A</v>
          </cell>
          <cell r="F1486" t="str">
            <v>Asset</v>
          </cell>
          <cell r="G1486" t="str">
            <v>SHARE</v>
          </cell>
        </row>
        <row r="1487">
          <cell r="A1487">
            <v>1867701</v>
          </cell>
          <cell r="B1487" t="str">
            <v>A</v>
          </cell>
          <cell r="C1487" t="str">
            <v>AR_AP Elim Out of Balance</v>
          </cell>
          <cell r="D1487" t="str">
            <v>AR_AP_OOB</v>
          </cell>
          <cell r="E1487" t="str">
            <v>A</v>
          </cell>
          <cell r="F1487" t="str">
            <v>Asset</v>
          </cell>
          <cell r="G1487" t="str">
            <v>SHARE</v>
          </cell>
        </row>
        <row r="1488">
          <cell r="A1488">
            <v>1867702</v>
          </cell>
          <cell r="B1488" t="str">
            <v>A</v>
          </cell>
          <cell r="C1488" t="str">
            <v>NOTES Elim Out of Balance</v>
          </cell>
          <cell r="D1488" t="str">
            <v>NOTES_OOB</v>
          </cell>
          <cell r="E1488" t="str">
            <v>A</v>
          </cell>
          <cell r="F1488" t="str">
            <v>Asset</v>
          </cell>
          <cell r="G1488" t="str">
            <v>SHARE</v>
          </cell>
        </row>
        <row r="1489">
          <cell r="A1489">
            <v>1867703</v>
          </cell>
          <cell r="B1489" t="str">
            <v>A</v>
          </cell>
          <cell r="C1489" t="str">
            <v>AFF_DIV Elim Out of Balance</v>
          </cell>
          <cell r="D1489" t="str">
            <v>DIVS_OOB</v>
          </cell>
          <cell r="E1489" t="str">
            <v>A</v>
          </cell>
          <cell r="F1489" t="str">
            <v>Asset</v>
          </cell>
          <cell r="G1489" t="str">
            <v>SHARE</v>
          </cell>
        </row>
        <row r="1490">
          <cell r="A1490">
            <v>1867704</v>
          </cell>
          <cell r="B1490" t="str">
            <v>A</v>
          </cell>
          <cell r="C1490" t="str">
            <v>AFF_ADV Elim Out of Balance</v>
          </cell>
          <cell r="D1490" t="str">
            <v>ADV_OOB</v>
          </cell>
          <cell r="E1490" t="str">
            <v>A</v>
          </cell>
          <cell r="F1490" t="str">
            <v>Asset</v>
          </cell>
          <cell r="G1490" t="str">
            <v>SHARE</v>
          </cell>
        </row>
        <row r="1491">
          <cell r="A1491">
            <v>1867705</v>
          </cell>
          <cell r="B1491" t="str">
            <v>A</v>
          </cell>
          <cell r="C1491" t="str">
            <v>MISC Elim Out of Balance</v>
          </cell>
          <cell r="D1491" t="str">
            <v>MISC_OOB</v>
          </cell>
          <cell r="E1491" t="str">
            <v>A</v>
          </cell>
          <cell r="F1491" t="str">
            <v>Asset</v>
          </cell>
          <cell r="G1491" t="str">
            <v>SHARE</v>
          </cell>
        </row>
        <row r="1492">
          <cell r="A1492">
            <v>1868000</v>
          </cell>
          <cell r="B1492" t="str">
            <v>A</v>
          </cell>
          <cell r="C1492" t="str">
            <v>Other Misc Deferred Debits</v>
          </cell>
          <cell r="D1492" t="str">
            <v>Other Misc</v>
          </cell>
          <cell r="E1492" t="str">
            <v>A</v>
          </cell>
          <cell r="F1492" t="str">
            <v>Asset</v>
          </cell>
          <cell r="G1492" t="str">
            <v>SHARE</v>
          </cell>
        </row>
        <row r="1493">
          <cell r="A1493">
            <v>1868010</v>
          </cell>
          <cell r="B1493" t="str">
            <v>A</v>
          </cell>
          <cell r="C1493" t="str">
            <v>Misc Def DR-Gas Purc-GUD 3543</v>
          </cell>
          <cell r="D1493" t="str">
            <v>Misc Def D</v>
          </cell>
          <cell r="E1493" t="str">
            <v>A</v>
          </cell>
          <cell r="F1493" t="str">
            <v>Asset</v>
          </cell>
          <cell r="G1493" t="str">
            <v>SHARE</v>
          </cell>
        </row>
        <row r="1494">
          <cell r="A1494">
            <v>1868030</v>
          </cell>
          <cell r="B1494" t="str">
            <v>A</v>
          </cell>
          <cell r="C1494" t="str">
            <v>City Gate Deferred - Other</v>
          </cell>
          <cell r="D1494" t="str">
            <v>City Gate</v>
          </cell>
          <cell r="E1494" t="str">
            <v>A</v>
          </cell>
          <cell r="F1494" t="str">
            <v>Asset</v>
          </cell>
          <cell r="G1494" t="str">
            <v>SHARE</v>
          </cell>
        </row>
        <row r="1495">
          <cell r="A1495">
            <v>1868200</v>
          </cell>
          <cell r="B1495" t="str">
            <v>A</v>
          </cell>
          <cell r="C1495" t="str">
            <v>DICP-Unamort-Employee Deferral</v>
          </cell>
          <cell r="D1495" t="str">
            <v>DICP-Emplo</v>
          </cell>
          <cell r="E1495" t="str">
            <v>A</v>
          </cell>
          <cell r="F1495" t="str">
            <v>Asset</v>
          </cell>
          <cell r="G1495" t="str">
            <v>SHARE</v>
          </cell>
        </row>
        <row r="1496">
          <cell r="A1496">
            <v>1868204</v>
          </cell>
          <cell r="B1496" t="str">
            <v>A</v>
          </cell>
          <cell r="C1496" t="str">
            <v>Powerbridge Option</v>
          </cell>
          <cell r="D1496" t="str">
            <v>Powerbridg</v>
          </cell>
          <cell r="E1496" t="str">
            <v>A</v>
          </cell>
          <cell r="F1496" t="str">
            <v>Asset</v>
          </cell>
          <cell r="G1496" t="str">
            <v>SHARE</v>
          </cell>
        </row>
        <row r="1497">
          <cell r="A1497">
            <v>1868250</v>
          </cell>
          <cell r="B1497" t="str">
            <v>A</v>
          </cell>
          <cell r="C1497" t="str">
            <v>Deferred Brokerage Fees-Noncur</v>
          </cell>
          <cell r="D1497" t="str">
            <v>Deferred B</v>
          </cell>
          <cell r="E1497" t="str">
            <v>A</v>
          </cell>
          <cell r="F1497" t="str">
            <v>Asset</v>
          </cell>
          <cell r="G1497" t="str">
            <v>SHARE</v>
          </cell>
        </row>
        <row r="1498">
          <cell r="A1498">
            <v>1868260</v>
          </cell>
          <cell r="B1498" t="str">
            <v>A</v>
          </cell>
          <cell r="C1498" t="str">
            <v>Prepaid Insurance - Noncurrent</v>
          </cell>
          <cell r="D1498" t="str">
            <v>Prepaid In</v>
          </cell>
          <cell r="E1498" t="str">
            <v>A</v>
          </cell>
          <cell r="F1498" t="str">
            <v>Asset</v>
          </cell>
          <cell r="G1498" t="str">
            <v>SHARE</v>
          </cell>
        </row>
        <row r="1499">
          <cell r="A1499">
            <v>1868270</v>
          </cell>
          <cell r="B1499" t="str">
            <v>A</v>
          </cell>
          <cell r="C1499" t="str">
            <v>Noncurrent Receivables - Trade</v>
          </cell>
          <cell r="D1499" t="str">
            <v>Noncurrent</v>
          </cell>
          <cell r="E1499" t="str">
            <v>A</v>
          </cell>
          <cell r="F1499" t="str">
            <v>Asset</v>
          </cell>
          <cell r="G1499" t="str">
            <v>SHARE</v>
          </cell>
        </row>
        <row r="1500">
          <cell r="A1500">
            <v>1868280</v>
          </cell>
          <cell r="B1500" t="str">
            <v>A</v>
          </cell>
          <cell r="C1500" t="str">
            <v>System Balancing_EESDV</v>
          </cell>
          <cell r="D1500" t="str">
            <v>Sys Balanc</v>
          </cell>
          <cell r="E1500" t="str">
            <v>A</v>
          </cell>
          <cell r="F1500" t="str">
            <v>Asset</v>
          </cell>
          <cell r="G1500" t="str">
            <v>SHARE</v>
          </cell>
        </row>
        <row r="1501">
          <cell r="A1501">
            <v>1868300</v>
          </cell>
          <cell r="B1501" t="str">
            <v>A</v>
          </cell>
          <cell r="C1501" t="str">
            <v>DICP-Unamort-Company Match</v>
          </cell>
          <cell r="D1501" t="str">
            <v>DICP-Unamo</v>
          </cell>
          <cell r="E1501" t="str">
            <v>A</v>
          </cell>
          <cell r="F1501" t="str">
            <v>Asset</v>
          </cell>
          <cell r="G1501" t="str">
            <v>SHARE</v>
          </cell>
        </row>
        <row r="1502">
          <cell r="A1502">
            <v>1868400</v>
          </cell>
          <cell r="B1502" t="str">
            <v>A</v>
          </cell>
          <cell r="C1502" t="str">
            <v>DICP-Unamort-Incentive Award</v>
          </cell>
          <cell r="D1502" t="str">
            <v>DICP-Incen</v>
          </cell>
          <cell r="E1502" t="str">
            <v>A</v>
          </cell>
          <cell r="F1502" t="str">
            <v>Asset</v>
          </cell>
          <cell r="G1502" t="str">
            <v>SHARE</v>
          </cell>
        </row>
        <row r="1503">
          <cell r="A1503">
            <v>1868510</v>
          </cell>
          <cell r="B1503" t="str">
            <v>A</v>
          </cell>
          <cell r="C1503" t="str">
            <v>SDP-Company Match 7 Yr Option</v>
          </cell>
          <cell r="D1503" t="str">
            <v>SDP-Co Mat</v>
          </cell>
          <cell r="E1503" t="str">
            <v>A</v>
          </cell>
          <cell r="F1503" t="str">
            <v>Asset</v>
          </cell>
          <cell r="G1503" t="str">
            <v>SHARE</v>
          </cell>
        </row>
        <row r="1504">
          <cell r="A1504">
            <v>1868520</v>
          </cell>
          <cell r="B1504" t="str">
            <v>A</v>
          </cell>
          <cell r="C1504" t="str">
            <v>SDP-Unamort Comatch Retirement</v>
          </cell>
          <cell r="D1504" t="str">
            <v>SDP Unamor</v>
          </cell>
          <cell r="E1504" t="str">
            <v>A</v>
          </cell>
          <cell r="F1504" t="str">
            <v>Asset</v>
          </cell>
          <cell r="G1504" t="str">
            <v>SHARE</v>
          </cell>
        </row>
        <row r="1505">
          <cell r="A1505">
            <v>1868550</v>
          </cell>
          <cell r="B1505" t="str">
            <v>A</v>
          </cell>
          <cell r="C1505" t="str">
            <v>SDP Unamort Co Match-7Yr Found</v>
          </cell>
          <cell r="D1505" t="str">
            <v>SDP Unamor</v>
          </cell>
          <cell r="E1505" t="str">
            <v>A</v>
          </cell>
          <cell r="F1505" t="str">
            <v>Asset</v>
          </cell>
          <cell r="G1505" t="str">
            <v>SHARE</v>
          </cell>
        </row>
        <row r="1506">
          <cell r="A1506">
            <v>1868560</v>
          </cell>
          <cell r="B1506" t="str">
            <v>A</v>
          </cell>
          <cell r="C1506" t="str">
            <v>SDP Unamort Co Match Retiree</v>
          </cell>
          <cell r="D1506" t="str">
            <v>SDP Unamor</v>
          </cell>
          <cell r="E1506" t="str">
            <v>A</v>
          </cell>
          <cell r="F1506" t="str">
            <v>Asset</v>
          </cell>
          <cell r="G1506" t="str">
            <v>SHARE</v>
          </cell>
        </row>
        <row r="1507">
          <cell r="A1507">
            <v>1868570</v>
          </cell>
          <cell r="B1507" t="str">
            <v>A</v>
          </cell>
          <cell r="C1507" t="str">
            <v>Salary Deferral-7 Yr Opt Em Bu</v>
          </cell>
          <cell r="D1507" t="str">
            <v>Salary Def</v>
          </cell>
          <cell r="E1507" t="str">
            <v>A</v>
          </cell>
          <cell r="F1507" t="str">
            <v>Asset</v>
          </cell>
          <cell r="G1507" t="str">
            <v>SHARE</v>
          </cell>
        </row>
        <row r="1508">
          <cell r="A1508">
            <v>1868580</v>
          </cell>
          <cell r="B1508" t="str">
            <v>A</v>
          </cell>
          <cell r="C1508" t="str">
            <v>Salary Defer-Retrmt Opt Em Bus</v>
          </cell>
          <cell r="D1508" t="str">
            <v>Salary Def</v>
          </cell>
          <cell r="E1508" t="str">
            <v>A</v>
          </cell>
          <cell r="F1508" t="str">
            <v>Asset</v>
          </cell>
          <cell r="G1508" t="str">
            <v>SHARE</v>
          </cell>
        </row>
        <row r="1509">
          <cell r="A1509">
            <v>1868800</v>
          </cell>
          <cell r="B1509" t="str">
            <v>A</v>
          </cell>
          <cell r="C1509" t="str">
            <v>Money Pool-Met Life Draft</v>
          </cell>
          <cell r="D1509" t="str">
            <v>Money Pool</v>
          </cell>
          <cell r="E1509" t="str">
            <v>A</v>
          </cell>
          <cell r="F1509" t="str">
            <v>Asset</v>
          </cell>
          <cell r="G1509" t="str">
            <v>SHARE</v>
          </cell>
        </row>
        <row r="1510">
          <cell r="A1510">
            <v>1868900</v>
          </cell>
          <cell r="B1510" t="str">
            <v>A</v>
          </cell>
          <cell r="C1510" t="str">
            <v>Money Pool-Contrib To_From</v>
          </cell>
          <cell r="D1510" t="str">
            <v>Money Pool</v>
          </cell>
          <cell r="E1510" t="str">
            <v>A</v>
          </cell>
          <cell r="F1510" t="str">
            <v>Asset</v>
          </cell>
          <cell r="G1510" t="str">
            <v>SHARE</v>
          </cell>
        </row>
        <row r="1511">
          <cell r="A1511">
            <v>1869000</v>
          </cell>
          <cell r="B1511" t="str">
            <v>A</v>
          </cell>
          <cell r="C1511" t="str">
            <v>Miscellaneous Deferred Debits</v>
          </cell>
          <cell r="D1511" t="str">
            <v>Miscellane</v>
          </cell>
          <cell r="E1511" t="str">
            <v>A</v>
          </cell>
          <cell r="F1511" t="str">
            <v>Asset</v>
          </cell>
          <cell r="G1511" t="str">
            <v>SHARE</v>
          </cell>
        </row>
        <row r="1512">
          <cell r="A1512">
            <v>1869100</v>
          </cell>
          <cell r="B1512" t="str">
            <v>A</v>
          </cell>
          <cell r="C1512" t="str">
            <v>Miscellaneous Deferred Debits</v>
          </cell>
          <cell r="D1512" t="str">
            <v>Miscellane</v>
          </cell>
          <cell r="E1512" t="str">
            <v>A</v>
          </cell>
          <cell r="F1512" t="str">
            <v>Asset</v>
          </cell>
          <cell r="G1512" t="str">
            <v>SHARE</v>
          </cell>
        </row>
        <row r="1513">
          <cell r="A1513">
            <v>1869110</v>
          </cell>
          <cell r="B1513" t="str">
            <v>A</v>
          </cell>
          <cell r="C1513" t="str">
            <v>Unbundling</v>
          </cell>
          <cell r="D1513" t="str">
            <v>UNBUNDLE</v>
          </cell>
          <cell r="E1513" t="str">
            <v>A</v>
          </cell>
          <cell r="F1513" t="str">
            <v>Asset</v>
          </cell>
          <cell r="G1513" t="str">
            <v>SHARE</v>
          </cell>
        </row>
        <row r="1514">
          <cell r="A1514">
            <v>1869150</v>
          </cell>
          <cell r="B1514" t="str">
            <v>A</v>
          </cell>
          <cell r="C1514" t="str">
            <v>Assets - Discontinued Opers</v>
          </cell>
          <cell r="D1514" t="str">
            <v>DISC OPERS</v>
          </cell>
          <cell r="E1514" t="str">
            <v>A</v>
          </cell>
          <cell r="F1514" t="str">
            <v>Asset</v>
          </cell>
          <cell r="G1514" t="str">
            <v>SHARE</v>
          </cell>
        </row>
        <row r="1515">
          <cell r="A1515">
            <v>1869200</v>
          </cell>
          <cell r="B1515" t="str">
            <v>A</v>
          </cell>
          <cell r="C1515" t="str">
            <v>Advances For Dev Of Gas Prop</v>
          </cell>
          <cell r="D1515" t="str">
            <v>Advances F</v>
          </cell>
          <cell r="E1515" t="str">
            <v>A</v>
          </cell>
          <cell r="F1515" t="str">
            <v>Asset</v>
          </cell>
          <cell r="G1515" t="str">
            <v>SHARE</v>
          </cell>
        </row>
        <row r="1516">
          <cell r="A1516">
            <v>1869300</v>
          </cell>
          <cell r="B1516" t="str">
            <v>A</v>
          </cell>
          <cell r="C1516" t="str">
            <v>Advances-Developm Of Gas Prop</v>
          </cell>
          <cell r="D1516" t="str">
            <v>Advances-D</v>
          </cell>
          <cell r="E1516" t="str">
            <v>A</v>
          </cell>
          <cell r="F1516" t="str">
            <v>Asset</v>
          </cell>
          <cell r="G1516" t="str">
            <v>SHARE</v>
          </cell>
        </row>
        <row r="1517">
          <cell r="A1517">
            <v>1869400</v>
          </cell>
          <cell r="B1517" t="str">
            <v>A</v>
          </cell>
          <cell r="C1517" t="str">
            <v>Def Prem NonCurr Asset - Gas</v>
          </cell>
          <cell r="D1517" t="str">
            <v>DPNCAGAS</v>
          </cell>
          <cell r="E1517" t="str">
            <v>A</v>
          </cell>
          <cell r="F1517" t="str">
            <v>Asset</v>
          </cell>
          <cell r="G1517" t="str">
            <v>SHARE</v>
          </cell>
        </row>
        <row r="1518">
          <cell r="A1518">
            <v>1869410</v>
          </cell>
          <cell r="B1518" t="str">
            <v>A</v>
          </cell>
          <cell r="C1518" t="str">
            <v>Def Prem NonCurr Asset-Power</v>
          </cell>
          <cell r="D1518" t="str">
            <v>DFNCAPWR</v>
          </cell>
          <cell r="E1518" t="str">
            <v>A</v>
          </cell>
          <cell r="F1518" t="str">
            <v>Asset</v>
          </cell>
          <cell r="G1518" t="str">
            <v>SHARE</v>
          </cell>
        </row>
        <row r="1519">
          <cell r="A1519">
            <v>1869500</v>
          </cell>
          <cell r="B1519" t="str">
            <v>A</v>
          </cell>
          <cell r="C1519" t="str">
            <v>IEEE National Convention-2003</v>
          </cell>
          <cell r="D1519" t="str">
            <v>IEEECONV</v>
          </cell>
          <cell r="E1519" t="str">
            <v>A</v>
          </cell>
          <cell r="F1519" t="str">
            <v>Asset</v>
          </cell>
          <cell r="G1519" t="str">
            <v>SHARE</v>
          </cell>
        </row>
        <row r="1520">
          <cell r="A1520">
            <v>1869750</v>
          </cell>
          <cell r="B1520" t="str">
            <v>A</v>
          </cell>
          <cell r="C1520" t="str">
            <v>Payments Pending Account Distr</v>
          </cell>
          <cell r="D1520" t="str">
            <v>Payments P</v>
          </cell>
          <cell r="E1520" t="str">
            <v>A</v>
          </cell>
          <cell r="F1520" t="str">
            <v>Asset</v>
          </cell>
          <cell r="G1520" t="str">
            <v>SHARE</v>
          </cell>
        </row>
        <row r="1521">
          <cell r="A1521">
            <v>1869790</v>
          </cell>
          <cell r="B1521" t="str">
            <v>A</v>
          </cell>
          <cell r="C1521" t="str">
            <v>Energy Mktg Risk Mgmt-noncur</v>
          </cell>
          <cell r="D1521" t="str">
            <v>dkqb</v>
          </cell>
          <cell r="E1521" t="str">
            <v>A</v>
          </cell>
          <cell r="F1521" t="str">
            <v>Asset</v>
          </cell>
          <cell r="G1521" t="str">
            <v>SHARE</v>
          </cell>
        </row>
        <row r="1522">
          <cell r="A1522">
            <v>1869791</v>
          </cell>
          <cell r="B1522" t="str">
            <v>A</v>
          </cell>
          <cell r="C1522" t="str">
            <v>MtM NonCurr Asset-Gas Affil</v>
          </cell>
          <cell r="D1522" t="str">
            <v>MTMNCAGAFF</v>
          </cell>
          <cell r="E1522" t="str">
            <v>A</v>
          </cell>
          <cell r="F1522" t="str">
            <v>Asset</v>
          </cell>
          <cell r="G1522" t="str">
            <v>SHARE</v>
          </cell>
        </row>
        <row r="1523">
          <cell r="A1523">
            <v>1869792</v>
          </cell>
          <cell r="B1523" t="str">
            <v>A</v>
          </cell>
          <cell r="C1523" t="str">
            <v>MtM NonCurr Asset-Power</v>
          </cell>
          <cell r="D1523" t="str">
            <v>MTMNCAPWR</v>
          </cell>
          <cell r="E1523" t="str">
            <v>A</v>
          </cell>
          <cell r="F1523" t="str">
            <v>Asset</v>
          </cell>
          <cell r="G1523" t="str">
            <v>SHARE</v>
          </cell>
        </row>
        <row r="1524">
          <cell r="A1524">
            <v>1869793</v>
          </cell>
          <cell r="B1524" t="str">
            <v>A</v>
          </cell>
          <cell r="C1524" t="str">
            <v>MtM NonCurr Asset - Power Affi</v>
          </cell>
          <cell r="D1524" t="str">
            <v>MTMNCAPAFF</v>
          </cell>
          <cell r="E1524" t="str">
            <v>A</v>
          </cell>
          <cell r="F1524" t="str">
            <v>Asset</v>
          </cell>
          <cell r="G1524" t="str">
            <v>SHARE</v>
          </cell>
        </row>
        <row r="1525">
          <cell r="A1525">
            <v>1869795</v>
          </cell>
          <cell r="B1525" t="str">
            <v>A</v>
          </cell>
          <cell r="C1525" t="str">
            <v>Risk Deriv Non Curr Ast-FVHdg</v>
          </cell>
          <cell r="D1525" t="str">
            <v>FVHdgNCAst</v>
          </cell>
          <cell r="E1525" t="str">
            <v>A</v>
          </cell>
          <cell r="F1525" t="str">
            <v>Asset</v>
          </cell>
          <cell r="G1525" t="str">
            <v>SHARE</v>
          </cell>
        </row>
        <row r="1526">
          <cell r="A1526">
            <v>1869820</v>
          </cell>
          <cell r="B1526" t="str">
            <v>A</v>
          </cell>
          <cell r="C1526" t="str">
            <v>Risk Mgt Derivative Asset</v>
          </cell>
          <cell r="D1526" t="str">
            <v>RSKMGTDRV</v>
          </cell>
          <cell r="E1526" t="str">
            <v>A</v>
          </cell>
          <cell r="F1526" t="str">
            <v>Asset</v>
          </cell>
          <cell r="G1526" t="str">
            <v>SHARE</v>
          </cell>
        </row>
        <row r="1527">
          <cell r="A1527">
            <v>1869892</v>
          </cell>
          <cell r="B1527" t="str">
            <v>A</v>
          </cell>
          <cell r="C1527" t="str">
            <v>MtM Reserve - NonCurrAsset-Pwr</v>
          </cell>
          <cell r="D1527" t="str">
            <v>MtM Reserv</v>
          </cell>
          <cell r="E1527" t="str">
            <v>A</v>
          </cell>
          <cell r="F1527" t="str">
            <v>Asset</v>
          </cell>
          <cell r="G1527" t="str">
            <v>SHARE</v>
          </cell>
        </row>
        <row r="1528">
          <cell r="A1528">
            <v>1869893</v>
          </cell>
          <cell r="B1528" t="str">
            <v>A</v>
          </cell>
          <cell r="C1528" t="str">
            <v>MtM Reserves-ERCOT-NC</v>
          </cell>
          <cell r="D1528" t="str">
            <v>MtMRSVNC</v>
          </cell>
          <cell r="E1528" t="str">
            <v>A</v>
          </cell>
          <cell r="F1528" t="str">
            <v>Asset</v>
          </cell>
          <cell r="G1528" t="str">
            <v>SHARE</v>
          </cell>
        </row>
        <row r="1529">
          <cell r="A1529">
            <v>1869900</v>
          </cell>
          <cell r="B1529" t="str">
            <v>A</v>
          </cell>
          <cell r="C1529" t="str">
            <v>Validation Fatals</v>
          </cell>
          <cell r="D1529" t="str">
            <v>Validation</v>
          </cell>
          <cell r="E1529" t="str">
            <v>A</v>
          </cell>
          <cell r="F1529" t="str">
            <v>Asset</v>
          </cell>
          <cell r="G1529" t="str">
            <v>SHARE</v>
          </cell>
        </row>
        <row r="1530">
          <cell r="A1530">
            <v>1869901</v>
          </cell>
          <cell r="B1530" t="str">
            <v>A</v>
          </cell>
          <cell r="C1530" t="str">
            <v>PMMS-Unassigned Accounting</v>
          </cell>
          <cell r="D1530" t="str">
            <v>PMMS-Unass</v>
          </cell>
          <cell r="E1530" t="str">
            <v>A</v>
          </cell>
          <cell r="F1530" t="str">
            <v>Asset</v>
          </cell>
          <cell r="G1530" t="str">
            <v>SHARE</v>
          </cell>
        </row>
        <row r="1531">
          <cell r="A1531">
            <v>1869902</v>
          </cell>
          <cell r="B1531" t="str">
            <v>A</v>
          </cell>
          <cell r="C1531" t="str">
            <v>Purchasing Card</v>
          </cell>
          <cell r="D1531" t="str">
            <v>Purchasing</v>
          </cell>
          <cell r="E1531" t="str">
            <v>A</v>
          </cell>
          <cell r="F1531" t="str">
            <v>Asset</v>
          </cell>
          <cell r="G1531" t="str">
            <v>SHARE</v>
          </cell>
        </row>
        <row r="1532">
          <cell r="A1532">
            <v>1869903</v>
          </cell>
          <cell r="B1532" t="str">
            <v>A</v>
          </cell>
          <cell r="C1532" t="str">
            <v>Loan Rec-Thrift Plan</v>
          </cell>
          <cell r="D1532" t="str">
            <v>LoanThrift</v>
          </cell>
          <cell r="E1532" t="str">
            <v>A</v>
          </cell>
          <cell r="F1532" t="str">
            <v>Asset</v>
          </cell>
          <cell r="G1532" t="str">
            <v>SHARE</v>
          </cell>
        </row>
        <row r="1533">
          <cell r="A1533">
            <v>1870000</v>
          </cell>
          <cell r="B1533" t="str">
            <v>A</v>
          </cell>
          <cell r="C1533" t="str">
            <v>Research &amp; Devlmt Expenditures</v>
          </cell>
          <cell r="D1533" t="str">
            <v>R&amp;D Expend</v>
          </cell>
          <cell r="E1533" t="str">
            <v>A</v>
          </cell>
          <cell r="F1533" t="str">
            <v>Asset</v>
          </cell>
          <cell r="G1533" t="str">
            <v>SHARE</v>
          </cell>
        </row>
        <row r="1534">
          <cell r="A1534">
            <v>1881000</v>
          </cell>
          <cell r="B1534" t="str">
            <v>A</v>
          </cell>
          <cell r="C1534" t="str">
            <v>Res,Dev&amp;Demo-Intern-Curr</v>
          </cell>
          <cell r="D1534" t="str">
            <v>Res,Dev&amp;De</v>
          </cell>
          <cell r="E1534" t="str">
            <v>A</v>
          </cell>
          <cell r="F1534" t="str">
            <v>Asset</v>
          </cell>
          <cell r="G1534" t="str">
            <v>SHARE</v>
          </cell>
        </row>
        <row r="1535">
          <cell r="A1535">
            <v>1882000</v>
          </cell>
          <cell r="B1535" t="str">
            <v>A</v>
          </cell>
          <cell r="C1535" t="str">
            <v>Res,Dev&amp;Demo-Extern-Curr</v>
          </cell>
          <cell r="D1535" t="str">
            <v>Res,Dev&amp;De</v>
          </cell>
          <cell r="E1535" t="str">
            <v>A</v>
          </cell>
          <cell r="F1535" t="str">
            <v>Asset</v>
          </cell>
          <cell r="G1535" t="str">
            <v>SHARE</v>
          </cell>
        </row>
        <row r="1536">
          <cell r="A1536">
            <v>1890000</v>
          </cell>
          <cell r="B1536" t="str">
            <v>A</v>
          </cell>
          <cell r="C1536" t="str">
            <v>Unamort Loss-Reacq Debt</v>
          </cell>
          <cell r="D1536" t="str">
            <v>Unamort Lo</v>
          </cell>
          <cell r="E1536" t="str">
            <v>A</v>
          </cell>
          <cell r="F1536" t="str">
            <v>Asset</v>
          </cell>
          <cell r="G1536" t="str">
            <v>SHARE</v>
          </cell>
        </row>
        <row r="1537">
          <cell r="A1537">
            <v>1891000</v>
          </cell>
          <cell r="B1537" t="str">
            <v>A</v>
          </cell>
          <cell r="C1537" t="str">
            <v>Unamort Loss-Reacq Debt-FMB</v>
          </cell>
          <cell r="D1537" t="str">
            <v>Unamort Lo</v>
          </cell>
          <cell r="E1537" t="str">
            <v>A</v>
          </cell>
          <cell r="F1537" t="str">
            <v>Asset</v>
          </cell>
          <cell r="G1537" t="str">
            <v>SHARE</v>
          </cell>
        </row>
        <row r="1538">
          <cell r="A1538">
            <v>1891100</v>
          </cell>
          <cell r="B1538" t="str">
            <v>A</v>
          </cell>
          <cell r="C1538" t="str">
            <v>Unamor Loss-Redemp of Prfd Stk</v>
          </cell>
          <cell r="D1538" t="str">
            <v>Unamor Los</v>
          </cell>
          <cell r="E1538" t="str">
            <v>A</v>
          </cell>
          <cell r="F1538" t="str">
            <v>Asset</v>
          </cell>
          <cell r="G1538" t="str">
            <v>SHARE</v>
          </cell>
        </row>
        <row r="1539">
          <cell r="A1539">
            <v>1891200</v>
          </cell>
          <cell r="B1539" t="str">
            <v>A</v>
          </cell>
          <cell r="C1539" t="str">
            <v>Unamor Loss-Redemp of Prfd Sec</v>
          </cell>
          <cell r="D1539" t="str">
            <v>Unamor Los</v>
          </cell>
          <cell r="E1539" t="str">
            <v>A</v>
          </cell>
          <cell r="F1539" t="str">
            <v>Asset</v>
          </cell>
          <cell r="G1539" t="str">
            <v>SHARE</v>
          </cell>
        </row>
        <row r="1540">
          <cell r="A1540">
            <v>1900000</v>
          </cell>
          <cell r="B1540" t="str">
            <v>A</v>
          </cell>
          <cell r="C1540" t="str">
            <v>Accum Def Federal Income Tax</v>
          </cell>
          <cell r="D1540" t="str">
            <v>NARUC 1860</v>
          </cell>
          <cell r="E1540" t="str">
            <v>A</v>
          </cell>
          <cell r="F1540" t="str">
            <v>Asset</v>
          </cell>
          <cell r="G1540" t="str">
            <v>SHARE</v>
          </cell>
        </row>
        <row r="1541">
          <cell r="A1541">
            <v>1900001</v>
          </cell>
          <cell r="B1541" t="str">
            <v>A</v>
          </cell>
          <cell r="C1541" t="str">
            <v>ADFIT-PEP</v>
          </cell>
          <cell r="D1541" t="str">
            <v>NARUC 1860</v>
          </cell>
          <cell r="E1541" t="str">
            <v>A</v>
          </cell>
          <cell r="F1541" t="str">
            <v>Asset</v>
          </cell>
          <cell r="G1541" t="str">
            <v>SHARE</v>
          </cell>
        </row>
        <row r="1542">
          <cell r="A1542">
            <v>1900002</v>
          </cell>
          <cell r="B1542" t="str">
            <v>A</v>
          </cell>
          <cell r="C1542" t="str">
            <v>ADFIT-Bad Debt Reserve</v>
          </cell>
          <cell r="D1542" t="str">
            <v>NARUC 1860</v>
          </cell>
          <cell r="E1542" t="str">
            <v>A</v>
          </cell>
          <cell r="F1542" t="str">
            <v>Asset</v>
          </cell>
          <cell r="G1542" t="str">
            <v>SHARE</v>
          </cell>
        </row>
        <row r="1543">
          <cell r="A1543">
            <v>1900003</v>
          </cell>
          <cell r="B1543" t="str">
            <v>A</v>
          </cell>
          <cell r="C1543" t="str">
            <v>ADFIT-Cycle Billing Revenue</v>
          </cell>
          <cell r="D1543" t="str">
            <v>NARUC 1860</v>
          </cell>
          <cell r="E1543" t="str">
            <v>A</v>
          </cell>
          <cell r="F1543" t="str">
            <v>Asset</v>
          </cell>
          <cell r="G1543" t="str">
            <v>SHARE</v>
          </cell>
        </row>
        <row r="1544">
          <cell r="A1544">
            <v>1900004</v>
          </cell>
          <cell r="B1544" t="str">
            <v>A</v>
          </cell>
          <cell r="C1544" t="str">
            <v>ADFIT-Vacations</v>
          </cell>
          <cell r="D1544" t="str">
            <v>NARUC 1860</v>
          </cell>
          <cell r="E1544" t="str">
            <v>A</v>
          </cell>
          <cell r="F1544" t="str">
            <v>Asset</v>
          </cell>
          <cell r="G1544" t="str">
            <v>SHARE</v>
          </cell>
        </row>
        <row r="1545">
          <cell r="A1545">
            <v>1900005</v>
          </cell>
          <cell r="B1545" t="str">
            <v>A</v>
          </cell>
          <cell r="C1545" t="str">
            <v>ADFIT-Nuclear Outage Expense</v>
          </cell>
          <cell r="D1545" t="str">
            <v>NARUC 1860</v>
          </cell>
          <cell r="E1545" t="str">
            <v>A</v>
          </cell>
          <cell r="F1545" t="str">
            <v>Asset</v>
          </cell>
          <cell r="G1545" t="str">
            <v>SHARE</v>
          </cell>
        </row>
        <row r="1546">
          <cell r="A1546">
            <v>1900006</v>
          </cell>
          <cell r="B1546" t="str">
            <v>A</v>
          </cell>
          <cell r="C1546" t="str">
            <v>DFIT State - ATL</v>
          </cell>
          <cell r="D1546" t="str">
            <v>NARUC 1860</v>
          </cell>
          <cell r="E1546" t="str">
            <v>A</v>
          </cell>
          <cell r="F1546" t="str">
            <v>Asset</v>
          </cell>
          <cell r="G1546" t="str">
            <v>SHARE</v>
          </cell>
        </row>
        <row r="1547">
          <cell r="A1547">
            <v>1900007</v>
          </cell>
          <cell r="B1547" t="str">
            <v>A</v>
          </cell>
          <cell r="C1547" t="str">
            <v>ADSIT-FAS 109</v>
          </cell>
          <cell r="D1547" t="str">
            <v>NARUC 1860</v>
          </cell>
          <cell r="E1547" t="str">
            <v>A</v>
          </cell>
          <cell r="F1547" t="str">
            <v>Asset</v>
          </cell>
          <cell r="G1547" t="str">
            <v>SHARE</v>
          </cell>
        </row>
        <row r="1548">
          <cell r="A1548">
            <v>1900008</v>
          </cell>
          <cell r="B1548" t="str">
            <v>A</v>
          </cell>
          <cell r="C1548" t="str">
            <v>ADFIT-West Texas_CPL Revenues</v>
          </cell>
          <cell r="D1548" t="str">
            <v>NARUC 1860</v>
          </cell>
          <cell r="E1548" t="str">
            <v>A</v>
          </cell>
          <cell r="F1548" t="str">
            <v>Asset</v>
          </cell>
          <cell r="G1548" t="str">
            <v>SHARE</v>
          </cell>
        </row>
        <row r="1549">
          <cell r="A1549">
            <v>1900009</v>
          </cell>
          <cell r="B1549" t="str">
            <v>A</v>
          </cell>
          <cell r="C1549" t="str">
            <v>ADFIT-Loss_Foreign Current Opt</v>
          </cell>
          <cell r="D1549" t="str">
            <v>NARUC 1860</v>
          </cell>
          <cell r="E1549" t="str">
            <v>A</v>
          </cell>
          <cell r="F1549" t="str">
            <v>Asset</v>
          </cell>
          <cell r="G1549" t="str">
            <v>SHARE</v>
          </cell>
        </row>
        <row r="1550">
          <cell r="A1550">
            <v>1900010</v>
          </cell>
          <cell r="B1550" t="str">
            <v>A</v>
          </cell>
          <cell r="C1550" t="str">
            <v>ADIT - State APB 11</v>
          </cell>
          <cell r="D1550" t="str">
            <v>NARUC 1860</v>
          </cell>
          <cell r="E1550" t="str">
            <v>A</v>
          </cell>
          <cell r="F1550" t="str">
            <v>Asset</v>
          </cell>
          <cell r="G1550" t="str">
            <v>SHARE</v>
          </cell>
        </row>
        <row r="1551">
          <cell r="A1551">
            <v>1900011</v>
          </cell>
          <cell r="B1551" t="str">
            <v>A</v>
          </cell>
          <cell r="C1551" t="str">
            <v>ADFIT-Other-Int. Unbill Fuel</v>
          </cell>
          <cell r="D1551" t="str">
            <v>NARUC 1860</v>
          </cell>
          <cell r="E1551" t="str">
            <v>A</v>
          </cell>
          <cell r="F1551" t="str">
            <v>Asset</v>
          </cell>
          <cell r="G1551" t="str">
            <v>SHARE</v>
          </cell>
        </row>
        <row r="1552">
          <cell r="A1552">
            <v>1900012</v>
          </cell>
          <cell r="B1552" t="str">
            <v>A</v>
          </cell>
          <cell r="C1552" t="str">
            <v>ADFIT-Unbilled Fuel Revenue</v>
          </cell>
          <cell r="D1552" t="str">
            <v>NARUC 1860</v>
          </cell>
          <cell r="E1552" t="str">
            <v>A</v>
          </cell>
          <cell r="F1552" t="str">
            <v>Asset</v>
          </cell>
          <cell r="G1552" t="str">
            <v>SHARE</v>
          </cell>
        </row>
        <row r="1553">
          <cell r="A1553">
            <v>1900013</v>
          </cell>
          <cell r="B1553" t="str">
            <v>A</v>
          </cell>
          <cell r="C1553" t="str">
            <v>ADFIT-Int on Unbilled Fuel Rev</v>
          </cell>
          <cell r="D1553" t="str">
            <v>NARUC 1860</v>
          </cell>
          <cell r="E1553" t="str">
            <v>A</v>
          </cell>
          <cell r="F1553" t="str">
            <v>Asset</v>
          </cell>
          <cell r="G1553" t="str">
            <v>SHARE</v>
          </cell>
        </row>
        <row r="1554">
          <cell r="A1554">
            <v>1900014</v>
          </cell>
          <cell r="B1554" t="str">
            <v>A</v>
          </cell>
          <cell r="C1554" t="str">
            <v>ADFIT - Involuntary Severance</v>
          </cell>
          <cell r="D1554" t="str">
            <v>ADFITINVSE</v>
          </cell>
          <cell r="E1554" t="str">
            <v>A</v>
          </cell>
          <cell r="F1554" t="str">
            <v>Asset</v>
          </cell>
          <cell r="G1554" t="str">
            <v>SHARE</v>
          </cell>
        </row>
        <row r="1555">
          <cell r="A1555">
            <v>1900015</v>
          </cell>
          <cell r="B1555" t="str">
            <v>A</v>
          </cell>
          <cell r="C1555" t="str">
            <v>ADFIT - Guaranteed Payments</v>
          </cell>
          <cell r="D1555" t="str">
            <v>ADFIT - GP</v>
          </cell>
          <cell r="E1555" t="str">
            <v>A</v>
          </cell>
          <cell r="F1555" t="str">
            <v>Asset</v>
          </cell>
          <cell r="G1555" t="str">
            <v>SHARE</v>
          </cell>
        </row>
        <row r="1556">
          <cell r="A1556">
            <v>1901000</v>
          </cell>
          <cell r="B1556" t="str">
            <v>A</v>
          </cell>
          <cell r="C1556" t="str">
            <v>ADFIT-Impairment-Cancel Fee-FG</v>
          </cell>
          <cell r="D1556" t="str">
            <v>NARUC 1860</v>
          </cell>
          <cell r="E1556" t="str">
            <v>A</v>
          </cell>
          <cell r="F1556" t="str">
            <v>Asset</v>
          </cell>
          <cell r="G1556" t="str">
            <v>SHARE</v>
          </cell>
        </row>
        <row r="1557">
          <cell r="A1557">
            <v>1901001</v>
          </cell>
          <cell r="B1557" t="str">
            <v>A</v>
          </cell>
          <cell r="C1557" t="str">
            <v>ADSIT-Sandow Non Operating</v>
          </cell>
          <cell r="D1557" t="str">
            <v>NARUC 1860</v>
          </cell>
          <cell r="E1557" t="str">
            <v>A</v>
          </cell>
          <cell r="F1557" t="str">
            <v>Asset</v>
          </cell>
          <cell r="G1557" t="str">
            <v>SHARE</v>
          </cell>
        </row>
        <row r="1558">
          <cell r="A1558">
            <v>1901002</v>
          </cell>
          <cell r="B1558" t="str">
            <v>A</v>
          </cell>
          <cell r="C1558" t="str">
            <v>ADFIT- Non-operating</v>
          </cell>
          <cell r="D1558" t="str">
            <v>NARUC 1860</v>
          </cell>
          <cell r="E1558" t="str">
            <v>A</v>
          </cell>
          <cell r="F1558" t="str">
            <v>Asset</v>
          </cell>
          <cell r="G1558" t="str">
            <v>SHARE</v>
          </cell>
        </row>
        <row r="1559">
          <cell r="A1559">
            <v>1901003</v>
          </cell>
          <cell r="B1559" t="str">
            <v>A</v>
          </cell>
          <cell r="C1559" t="str">
            <v>ADFIT-Mark to Market Loss_Gain</v>
          </cell>
          <cell r="D1559" t="str">
            <v>ADFITMTML</v>
          </cell>
          <cell r="E1559" t="str">
            <v>A</v>
          </cell>
          <cell r="F1559" t="str">
            <v>Asset</v>
          </cell>
          <cell r="G1559" t="str">
            <v>SHARE</v>
          </cell>
        </row>
        <row r="1560">
          <cell r="A1560">
            <v>1901030</v>
          </cell>
          <cell r="B1560" t="str">
            <v>A</v>
          </cell>
          <cell r="C1560" t="str">
            <v>ADFIT-PIPD Claims</v>
          </cell>
          <cell r="D1560" t="str">
            <v>NARUC 1860</v>
          </cell>
          <cell r="E1560" t="str">
            <v>A</v>
          </cell>
          <cell r="F1560" t="str">
            <v>Asset</v>
          </cell>
          <cell r="G1560" t="str">
            <v>SHARE</v>
          </cell>
        </row>
        <row r="1561">
          <cell r="A1561">
            <v>1901100</v>
          </cell>
          <cell r="B1561" t="str">
            <v>A</v>
          </cell>
          <cell r="C1561" t="str">
            <v>ADFIT-Bus Interuption</v>
          </cell>
          <cell r="D1561" t="str">
            <v>NARUC 1860</v>
          </cell>
          <cell r="E1561" t="str">
            <v>A</v>
          </cell>
          <cell r="F1561" t="str">
            <v>Asset</v>
          </cell>
          <cell r="G1561" t="str">
            <v>SHARE</v>
          </cell>
        </row>
        <row r="1562">
          <cell r="A1562">
            <v>1901190</v>
          </cell>
          <cell r="B1562" t="str">
            <v>A</v>
          </cell>
          <cell r="C1562" t="str">
            <v>ADFIT-Pensions</v>
          </cell>
          <cell r="D1562" t="str">
            <v>NARUC 1860</v>
          </cell>
          <cell r="E1562" t="str">
            <v>A</v>
          </cell>
          <cell r="F1562" t="str">
            <v>Asset</v>
          </cell>
          <cell r="G1562" t="str">
            <v>SHARE</v>
          </cell>
        </row>
        <row r="1563">
          <cell r="A1563">
            <v>1902000</v>
          </cell>
          <cell r="B1563" t="str">
            <v>A</v>
          </cell>
          <cell r="C1563" t="str">
            <v>ADFIT-CPSES Severance</v>
          </cell>
          <cell r="D1563" t="str">
            <v>NARUC 1860</v>
          </cell>
          <cell r="E1563" t="str">
            <v>A</v>
          </cell>
          <cell r="F1563" t="str">
            <v>Asset</v>
          </cell>
          <cell r="G1563" t="str">
            <v>SHARE</v>
          </cell>
        </row>
        <row r="1564">
          <cell r="A1564">
            <v>1902001</v>
          </cell>
          <cell r="B1564" t="str">
            <v>A</v>
          </cell>
          <cell r="C1564" t="str">
            <v>ADFIT-Property Insuranc Reserv</v>
          </cell>
          <cell r="D1564" t="str">
            <v>NARUC 1860</v>
          </cell>
          <cell r="E1564" t="str">
            <v>A</v>
          </cell>
          <cell r="F1564" t="str">
            <v>Asset</v>
          </cell>
          <cell r="G1564" t="str">
            <v>SHARE</v>
          </cell>
        </row>
        <row r="1565">
          <cell r="A1565">
            <v>1902002</v>
          </cell>
          <cell r="B1565" t="str">
            <v>A</v>
          </cell>
          <cell r="C1565" t="str">
            <v>ADFIT-DCIP Amortization</v>
          </cell>
          <cell r="D1565" t="str">
            <v>NARUC 1860</v>
          </cell>
          <cell r="E1565" t="str">
            <v>A</v>
          </cell>
          <cell r="F1565" t="str">
            <v>Asset</v>
          </cell>
          <cell r="G1565" t="str">
            <v>SHARE</v>
          </cell>
        </row>
        <row r="1566">
          <cell r="A1566">
            <v>1902003</v>
          </cell>
          <cell r="B1566" t="str">
            <v>A</v>
          </cell>
          <cell r="C1566" t="str">
            <v>ADFIT-Stock Incentiv Comp Plan</v>
          </cell>
          <cell r="D1566" t="str">
            <v>NARUC 1860</v>
          </cell>
          <cell r="E1566" t="str">
            <v>A</v>
          </cell>
          <cell r="F1566" t="str">
            <v>Asset</v>
          </cell>
          <cell r="G1566" t="str">
            <v>SHARE</v>
          </cell>
        </row>
        <row r="1567">
          <cell r="A1567">
            <v>1902004</v>
          </cell>
          <cell r="B1567" t="str">
            <v>A</v>
          </cell>
          <cell r="C1567" t="str">
            <v>ADFIT-LESOP</v>
          </cell>
          <cell r="D1567" t="str">
            <v>NARUC 1860</v>
          </cell>
          <cell r="E1567" t="str">
            <v>A</v>
          </cell>
          <cell r="F1567" t="str">
            <v>Asset</v>
          </cell>
          <cell r="G1567" t="str">
            <v>SHARE</v>
          </cell>
        </row>
        <row r="1568">
          <cell r="A1568">
            <v>1902005</v>
          </cell>
          <cell r="B1568" t="str">
            <v>A</v>
          </cell>
          <cell r="C1568" t="str">
            <v>ADFIT-Land Imprv &amp; Access</v>
          </cell>
          <cell r="D1568" t="str">
            <v>NARUC 1860</v>
          </cell>
          <cell r="E1568" t="str">
            <v>A</v>
          </cell>
          <cell r="F1568" t="str">
            <v>Asset</v>
          </cell>
          <cell r="G1568" t="str">
            <v>SHARE</v>
          </cell>
        </row>
        <row r="1569">
          <cell r="A1569">
            <v>1902006</v>
          </cell>
          <cell r="B1569" t="str">
            <v>A</v>
          </cell>
          <cell r="C1569" t="str">
            <v>ADFIT-Mine Closing Cost</v>
          </cell>
          <cell r="D1569" t="str">
            <v>NARUC 1860</v>
          </cell>
          <cell r="E1569" t="str">
            <v>A</v>
          </cell>
          <cell r="F1569" t="str">
            <v>Asset</v>
          </cell>
          <cell r="G1569" t="str">
            <v>SHARE</v>
          </cell>
        </row>
        <row r="1570">
          <cell r="A1570">
            <v>1902007</v>
          </cell>
          <cell r="B1570" t="str">
            <v>A</v>
          </cell>
          <cell r="C1570" t="str">
            <v>ADFIT-XPS Gains</v>
          </cell>
          <cell r="D1570" t="str">
            <v>NARUC 1860</v>
          </cell>
          <cell r="E1570" t="str">
            <v>A</v>
          </cell>
          <cell r="F1570" t="str">
            <v>Asset</v>
          </cell>
          <cell r="G1570" t="str">
            <v>SHARE</v>
          </cell>
        </row>
        <row r="1571">
          <cell r="A1571">
            <v>1902008</v>
          </cell>
          <cell r="B1571" t="str">
            <v>A</v>
          </cell>
          <cell r="C1571" t="str">
            <v>ADFIT-XPS Lease</v>
          </cell>
          <cell r="D1571" t="str">
            <v>NARUC 1860</v>
          </cell>
          <cell r="E1571" t="str">
            <v>A</v>
          </cell>
          <cell r="F1571" t="str">
            <v>Asset</v>
          </cell>
          <cell r="G1571" t="str">
            <v>SHARE</v>
          </cell>
        </row>
        <row r="1572">
          <cell r="A1572">
            <v>1902009</v>
          </cell>
          <cell r="B1572" t="str">
            <v>A</v>
          </cell>
          <cell r="C1572" t="str">
            <v>ADFIT-Charitable Contributions</v>
          </cell>
          <cell r="D1572" t="str">
            <v>NARUC 1860</v>
          </cell>
          <cell r="E1572" t="str">
            <v>A</v>
          </cell>
          <cell r="F1572" t="str">
            <v>Asset</v>
          </cell>
          <cell r="G1572" t="str">
            <v>SHARE</v>
          </cell>
        </row>
        <row r="1573">
          <cell r="A1573">
            <v>1902010</v>
          </cell>
          <cell r="B1573" t="str">
            <v>A</v>
          </cell>
          <cell r="C1573" t="str">
            <v>ADFIT-Jobs Credit</v>
          </cell>
          <cell r="D1573" t="str">
            <v>NARUC 1860</v>
          </cell>
          <cell r="E1573" t="str">
            <v>A</v>
          </cell>
          <cell r="F1573" t="str">
            <v>Asset</v>
          </cell>
          <cell r="G1573" t="str">
            <v>SHARE</v>
          </cell>
        </row>
        <row r="1574">
          <cell r="A1574">
            <v>1902011</v>
          </cell>
          <cell r="B1574" t="str">
            <v>A</v>
          </cell>
          <cell r="C1574" t="str">
            <v>ADFIT-Impairment-Utility</v>
          </cell>
          <cell r="D1574" t="str">
            <v>NARUC 1860</v>
          </cell>
          <cell r="E1574" t="str">
            <v>A</v>
          </cell>
          <cell r="F1574" t="str">
            <v>Asset</v>
          </cell>
          <cell r="G1574" t="str">
            <v>SHARE</v>
          </cell>
        </row>
        <row r="1575">
          <cell r="A1575">
            <v>1902012</v>
          </cell>
          <cell r="B1575" t="str">
            <v>A</v>
          </cell>
          <cell r="C1575" t="str">
            <v>ADFIT-Supplemental Retirement</v>
          </cell>
          <cell r="D1575" t="str">
            <v>NARUC 1860</v>
          </cell>
          <cell r="E1575" t="str">
            <v>A</v>
          </cell>
          <cell r="F1575" t="str">
            <v>Asset</v>
          </cell>
          <cell r="G1575" t="str">
            <v>SHARE</v>
          </cell>
        </row>
        <row r="1576">
          <cell r="A1576">
            <v>1902013</v>
          </cell>
          <cell r="B1576" t="str">
            <v>A</v>
          </cell>
          <cell r="C1576" t="str">
            <v>ADFIT-Pension Plan</v>
          </cell>
          <cell r="D1576" t="str">
            <v>NARUC 1860</v>
          </cell>
          <cell r="E1576" t="str">
            <v>A</v>
          </cell>
          <cell r="F1576" t="str">
            <v>Asset</v>
          </cell>
          <cell r="G1576" t="str">
            <v>SHARE</v>
          </cell>
        </row>
        <row r="1577">
          <cell r="A1577">
            <v>1902014</v>
          </cell>
          <cell r="B1577" t="str">
            <v>A</v>
          </cell>
          <cell r="C1577" t="str">
            <v>ADFIT-Deferred Incentive Comp</v>
          </cell>
          <cell r="D1577" t="str">
            <v>NARUC 1860</v>
          </cell>
          <cell r="E1577" t="str">
            <v>A</v>
          </cell>
          <cell r="F1577" t="str">
            <v>Asset</v>
          </cell>
          <cell r="G1577" t="str">
            <v>SHARE</v>
          </cell>
        </row>
        <row r="1578">
          <cell r="A1578">
            <v>1902015</v>
          </cell>
          <cell r="B1578" t="str">
            <v>A</v>
          </cell>
          <cell r="C1578" t="str">
            <v>ADFIT-Long Term Incentive Plan</v>
          </cell>
          <cell r="D1578" t="str">
            <v>NARUC 1860</v>
          </cell>
          <cell r="E1578" t="str">
            <v>A</v>
          </cell>
          <cell r="F1578" t="str">
            <v>Asset</v>
          </cell>
          <cell r="G1578" t="str">
            <v>SHARE</v>
          </cell>
        </row>
        <row r="1579">
          <cell r="A1579">
            <v>1902016</v>
          </cell>
          <cell r="B1579" t="str">
            <v>A</v>
          </cell>
          <cell r="C1579" t="str">
            <v>ADFIT-Capit Exp-Gas Inventory</v>
          </cell>
          <cell r="D1579" t="str">
            <v>NARUC 1860</v>
          </cell>
          <cell r="E1579" t="str">
            <v>A</v>
          </cell>
          <cell r="F1579" t="str">
            <v>Asset</v>
          </cell>
          <cell r="G1579" t="str">
            <v>SHARE</v>
          </cell>
        </row>
        <row r="1580">
          <cell r="A1580">
            <v>1902017</v>
          </cell>
          <cell r="B1580" t="str">
            <v>A</v>
          </cell>
          <cell r="C1580" t="str">
            <v>ADFIT-Contrib In Aid Construct</v>
          </cell>
          <cell r="D1580" t="str">
            <v>NARUC 1860</v>
          </cell>
          <cell r="E1580" t="str">
            <v>A</v>
          </cell>
          <cell r="F1580" t="str">
            <v>Asset</v>
          </cell>
          <cell r="G1580" t="str">
            <v>SHARE</v>
          </cell>
        </row>
        <row r="1581">
          <cell r="A1581">
            <v>1902018</v>
          </cell>
          <cell r="B1581" t="str">
            <v>A</v>
          </cell>
          <cell r="C1581" t="str">
            <v>ADFIT-Combustion Turbine Lease</v>
          </cell>
          <cell r="D1581" t="str">
            <v>NARUC 1860</v>
          </cell>
          <cell r="E1581" t="str">
            <v>A</v>
          </cell>
          <cell r="F1581" t="str">
            <v>Asset</v>
          </cell>
          <cell r="G1581" t="str">
            <v>SHARE</v>
          </cell>
        </row>
        <row r="1582">
          <cell r="A1582">
            <v>1902019</v>
          </cell>
          <cell r="B1582" t="str">
            <v>A</v>
          </cell>
          <cell r="C1582" t="str">
            <v>ADFIT-Thrift Accr_Fund Dif</v>
          </cell>
          <cell r="D1582" t="str">
            <v>NARUC 1860</v>
          </cell>
          <cell r="E1582" t="str">
            <v>A</v>
          </cell>
          <cell r="F1582" t="str">
            <v>Asset</v>
          </cell>
          <cell r="G1582" t="str">
            <v>SHARE</v>
          </cell>
        </row>
        <row r="1583">
          <cell r="A1583">
            <v>1902020</v>
          </cell>
          <cell r="B1583" t="str">
            <v>A</v>
          </cell>
          <cell r="C1583" t="str">
            <v>ADFIT-Salary Def Plan 7 Yr Opt</v>
          </cell>
          <cell r="D1583" t="str">
            <v>NARUC 1860</v>
          </cell>
          <cell r="E1583" t="str">
            <v>A</v>
          </cell>
          <cell r="F1583" t="str">
            <v>Asset</v>
          </cell>
          <cell r="G1583" t="str">
            <v>SHARE</v>
          </cell>
        </row>
        <row r="1584">
          <cell r="A1584">
            <v>1902021</v>
          </cell>
          <cell r="B1584" t="str">
            <v>A</v>
          </cell>
          <cell r="C1584" t="str">
            <v>ADFIT-Salary Def Plan Ret Opt</v>
          </cell>
          <cell r="D1584" t="str">
            <v>NARUC 1860</v>
          </cell>
          <cell r="E1584" t="str">
            <v>A</v>
          </cell>
          <cell r="F1584" t="str">
            <v>Asset</v>
          </cell>
          <cell r="G1584" t="str">
            <v>SHARE</v>
          </cell>
        </row>
        <row r="1585">
          <cell r="A1585">
            <v>1902022</v>
          </cell>
          <cell r="B1585" t="str">
            <v>A</v>
          </cell>
          <cell r="C1585" t="str">
            <v>ADFIT-Foreign Currency Transl</v>
          </cell>
          <cell r="D1585" t="str">
            <v>NARUC 1860</v>
          </cell>
          <cell r="E1585" t="str">
            <v>A</v>
          </cell>
          <cell r="F1585" t="str">
            <v>Asset</v>
          </cell>
          <cell r="G1585" t="str">
            <v>SHARE</v>
          </cell>
        </row>
        <row r="1586">
          <cell r="A1586">
            <v>1902023</v>
          </cell>
          <cell r="B1586" t="str">
            <v>A</v>
          </cell>
          <cell r="C1586" t="str">
            <v>ADFIT-OPEB and FAS 112</v>
          </cell>
          <cell r="D1586" t="str">
            <v>NARUC 1860</v>
          </cell>
          <cell r="E1586" t="str">
            <v>A</v>
          </cell>
          <cell r="F1586" t="str">
            <v>Asset</v>
          </cell>
          <cell r="G1586" t="str">
            <v>SHARE</v>
          </cell>
        </row>
        <row r="1587">
          <cell r="A1587">
            <v>1902024</v>
          </cell>
          <cell r="B1587" t="str">
            <v>A</v>
          </cell>
          <cell r="C1587" t="str">
            <v>ADFIT-O&amp;G Depletion</v>
          </cell>
          <cell r="D1587" t="str">
            <v>NARUC 1860</v>
          </cell>
          <cell r="E1587" t="str">
            <v>A</v>
          </cell>
          <cell r="F1587" t="str">
            <v>Asset</v>
          </cell>
          <cell r="G1587" t="str">
            <v>SHARE</v>
          </cell>
        </row>
        <row r="1588">
          <cell r="A1588">
            <v>1902025</v>
          </cell>
          <cell r="B1588" t="str">
            <v>A</v>
          </cell>
          <cell r="C1588" t="str">
            <v>ADFIT-Provided For Misc Recv</v>
          </cell>
          <cell r="D1588" t="str">
            <v>NARUC 1860</v>
          </cell>
          <cell r="E1588" t="str">
            <v>A</v>
          </cell>
          <cell r="F1588" t="str">
            <v>Asset</v>
          </cell>
          <cell r="G1588" t="str">
            <v>SHARE</v>
          </cell>
        </row>
        <row r="1589">
          <cell r="A1589">
            <v>1902026</v>
          </cell>
          <cell r="B1589" t="str">
            <v>A</v>
          </cell>
          <cell r="C1589" t="str">
            <v>ADFIT-Percent Depl Carry Forwd</v>
          </cell>
          <cell r="D1589" t="str">
            <v>NARUC 1860</v>
          </cell>
          <cell r="E1589" t="str">
            <v>A</v>
          </cell>
          <cell r="F1589" t="str">
            <v>Asset</v>
          </cell>
          <cell r="G1589" t="str">
            <v>SHARE</v>
          </cell>
        </row>
        <row r="1590">
          <cell r="A1590">
            <v>1902027</v>
          </cell>
          <cell r="B1590" t="str">
            <v>A</v>
          </cell>
          <cell r="C1590" t="str">
            <v>ADFIT-Development Cost-Primeco</v>
          </cell>
          <cell r="D1590" t="str">
            <v>NARUC 1860</v>
          </cell>
          <cell r="E1590" t="str">
            <v>A</v>
          </cell>
          <cell r="F1590" t="str">
            <v>Asset</v>
          </cell>
          <cell r="G1590" t="str">
            <v>SHARE</v>
          </cell>
        </row>
        <row r="1591">
          <cell r="A1591">
            <v>1902028</v>
          </cell>
          <cell r="B1591" t="str">
            <v>A</v>
          </cell>
          <cell r="C1591" t="str">
            <v>ADFIT-Partnership Basis Diff</v>
          </cell>
          <cell r="D1591" t="str">
            <v>NARUC 1860</v>
          </cell>
          <cell r="E1591" t="str">
            <v>A</v>
          </cell>
          <cell r="F1591" t="str">
            <v>Asset</v>
          </cell>
          <cell r="G1591" t="str">
            <v>SHARE</v>
          </cell>
        </row>
        <row r="1592">
          <cell r="A1592">
            <v>1902029</v>
          </cell>
          <cell r="B1592" t="str">
            <v>A</v>
          </cell>
          <cell r="C1592" t="str">
            <v>ADFIT-Startup-896 Radio</v>
          </cell>
          <cell r="D1592" t="str">
            <v>NARUC 1860</v>
          </cell>
          <cell r="E1592" t="str">
            <v>A</v>
          </cell>
          <cell r="F1592" t="str">
            <v>Asset</v>
          </cell>
          <cell r="G1592" t="str">
            <v>SHARE</v>
          </cell>
        </row>
        <row r="1593">
          <cell r="A1593">
            <v>1902030</v>
          </cell>
          <cell r="B1593" t="str">
            <v>A</v>
          </cell>
          <cell r="C1593" t="str">
            <v>ADFIT-Acquisition Costs</v>
          </cell>
          <cell r="D1593" t="str">
            <v>NARUC 1860</v>
          </cell>
          <cell r="E1593" t="str">
            <v>A</v>
          </cell>
          <cell r="F1593" t="str">
            <v>Asset</v>
          </cell>
          <cell r="G1593" t="str">
            <v>SHARE</v>
          </cell>
        </row>
        <row r="1594">
          <cell r="A1594">
            <v>1902031</v>
          </cell>
          <cell r="B1594" t="str">
            <v>A</v>
          </cell>
          <cell r="C1594" t="str">
            <v>ADFIT-Non Owner Contributions</v>
          </cell>
          <cell r="D1594" t="str">
            <v>NARUC 1860</v>
          </cell>
          <cell r="E1594" t="str">
            <v>A</v>
          </cell>
          <cell r="F1594" t="str">
            <v>Asset</v>
          </cell>
          <cell r="G1594" t="str">
            <v>SHARE</v>
          </cell>
        </row>
        <row r="1595">
          <cell r="A1595">
            <v>1902032</v>
          </cell>
          <cell r="B1595" t="str">
            <v>A</v>
          </cell>
          <cell r="C1595" t="str">
            <v>ADFIT-Excess Rev Req Level</v>
          </cell>
          <cell r="D1595" t="str">
            <v>NARUC 1860</v>
          </cell>
          <cell r="E1595" t="str">
            <v>A</v>
          </cell>
          <cell r="F1595" t="str">
            <v>Asset</v>
          </cell>
          <cell r="G1595" t="str">
            <v>SHARE</v>
          </cell>
        </row>
        <row r="1596">
          <cell r="A1596">
            <v>1902033</v>
          </cell>
          <cell r="B1596" t="str">
            <v>A</v>
          </cell>
          <cell r="C1596" t="str">
            <v>ADFIT-Unamortized ITC</v>
          </cell>
          <cell r="D1596" t="str">
            <v>NARUC 1860</v>
          </cell>
          <cell r="E1596" t="str">
            <v>A</v>
          </cell>
          <cell r="F1596" t="str">
            <v>Asset</v>
          </cell>
          <cell r="G1596" t="str">
            <v>SHARE</v>
          </cell>
        </row>
        <row r="1597">
          <cell r="A1597">
            <v>1902034</v>
          </cell>
          <cell r="B1597" t="str">
            <v>A</v>
          </cell>
          <cell r="C1597" t="str">
            <v>ADFIT-Net Operating Loss</v>
          </cell>
          <cell r="D1597" t="str">
            <v>NARUC 1860</v>
          </cell>
          <cell r="E1597" t="str">
            <v>A</v>
          </cell>
          <cell r="F1597" t="str">
            <v>Asset</v>
          </cell>
          <cell r="G1597" t="str">
            <v>SHARE</v>
          </cell>
        </row>
        <row r="1598">
          <cell r="A1598">
            <v>1902035</v>
          </cell>
          <cell r="B1598" t="str">
            <v>A</v>
          </cell>
          <cell r="C1598" t="str">
            <v>ADFIT-ALT Minimum Tax</v>
          </cell>
          <cell r="D1598" t="str">
            <v>NARUC 1860</v>
          </cell>
          <cell r="E1598" t="str">
            <v>A</v>
          </cell>
          <cell r="F1598" t="str">
            <v>Asset</v>
          </cell>
          <cell r="G1598" t="str">
            <v>SHARE</v>
          </cell>
        </row>
        <row r="1599">
          <cell r="A1599">
            <v>1902036</v>
          </cell>
          <cell r="B1599" t="str">
            <v>A</v>
          </cell>
          <cell r="C1599" t="str">
            <v>ADFIT-S02 Emmissions Allowance</v>
          </cell>
          <cell r="D1599" t="str">
            <v>NARUC 1860</v>
          </cell>
          <cell r="E1599" t="str">
            <v>A</v>
          </cell>
          <cell r="F1599" t="str">
            <v>Asset</v>
          </cell>
          <cell r="G1599" t="str">
            <v>SHARE</v>
          </cell>
        </row>
        <row r="1600">
          <cell r="A1600">
            <v>1902037</v>
          </cell>
          <cell r="B1600" t="str">
            <v>A</v>
          </cell>
          <cell r="C1600" t="str">
            <v>ADFIT-Stock Options Exercised</v>
          </cell>
          <cell r="D1600" t="str">
            <v>NARUC 1860</v>
          </cell>
          <cell r="E1600" t="str">
            <v>A</v>
          </cell>
          <cell r="F1600" t="str">
            <v>Asset</v>
          </cell>
          <cell r="G1600" t="str">
            <v>SHARE</v>
          </cell>
        </row>
        <row r="1601">
          <cell r="A1601">
            <v>1902038</v>
          </cell>
          <cell r="B1601" t="str">
            <v>A</v>
          </cell>
          <cell r="C1601" t="str">
            <v>ADFIT-DASE Bus Interup Charge</v>
          </cell>
          <cell r="D1601" t="str">
            <v>NARUC 1860</v>
          </cell>
          <cell r="E1601" t="str">
            <v>A</v>
          </cell>
          <cell r="F1601" t="str">
            <v>Asset</v>
          </cell>
          <cell r="G1601" t="str">
            <v>SHARE</v>
          </cell>
        </row>
        <row r="1602">
          <cell r="A1602">
            <v>1902039</v>
          </cell>
          <cell r="B1602" t="str">
            <v>A</v>
          </cell>
          <cell r="C1602" t="str">
            <v>ADFIT-Bank Fee Related-TEG</v>
          </cell>
          <cell r="D1602" t="str">
            <v>NARUC 1860</v>
          </cell>
          <cell r="E1602" t="str">
            <v>A</v>
          </cell>
          <cell r="F1602" t="str">
            <v>Asset</v>
          </cell>
          <cell r="G1602" t="str">
            <v>SHARE</v>
          </cell>
        </row>
        <row r="1603">
          <cell r="A1603">
            <v>1902040</v>
          </cell>
          <cell r="B1603" t="str">
            <v>A</v>
          </cell>
          <cell r="C1603" t="str">
            <v>ADFIT-Ins Claims IBNR Accrual</v>
          </cell>
          <cell r="D1603" t="str">
            <v>NARUC 1860</v>
          </cell>
          <cell r="E1603" t="str">
            <v>A</v>
          </cell>
          <cell r="F1603" t="str">
            <v>Asset</v>
          </cell>
          <cell r="G1603" t="str">
            <v>SHARE</v>
          </cell>
        </row>
        <row r="1604">
          <cell r="A1604">
            <v>1902041</v>
          </cell>
          <cell r="B1604" t="str">
            <v>A</v>
          </cell>
          <cell r="C1604" t="str">
            <v>ADFIT PPA-Long Term Debt</v>
          </cell>
          <cell r="D1604" t="str">
            <v>NARUC 1860</v>
          </cell>
          <cell r="E1604" t="str">
            <v>A</v>
          </cell>
          <cell r="F1604" t="str">
            <v>Asset</v>
          </cell>
          <cell r="G1604" t="str">
            <v>SHARE</v>
          </cell>
        </row>
        <row r="1605">
          <cell r="A1605">
            <v>1902042</v>
          </cell>
          <cell r="B1605" t="str">
            <v>A</v>
          </cell>
          <cell r="C1605" t="str">
            <v>ADFIT-Shirley Plant Reserve</v>
          </cell>
          <cell r="D1605" t="str">
            <v>NARUC 1860</v>
          </cell>
          <cell r="E1605" t="str">
            <v>A</v>
          </cell>
          <cell r="F1605" t="str">
            <v>Asset</v>
          </cell>
          <cell r="G1605" t="str">
            <v>SHARE</v>
          </cell>
        </row>
        <row r="1606">
          <cell r="A1606">
            <v>1902043</v>
          </cell>
          <cell r="B1606" t="str">
            <v>A</v>
          </cell>
          <cell r="C1606" t="str">
            <v>ADFIT ENS Genl Ofc Complex-PPA</v>
          </cell>
          <cell r="D1606" t="str">
            <v>NARUC 1860</v>
          </cell>
          <cell r="E1606" t="str">
            <v>A</v>
          </cell>
          <cell r="F1606" t="str">
            <v>Asset</v>
          </cell>
          <cell r="G1606" t="str">
            <v>SHARE</v>
          </cell>
        </row>
        <row r="1607">
          <cell r="A1607">
            <v>1902044</v>
          </cell>
          <cell r="B1607" t="str">
            <v>A</v>
          </cell>
          <cell r="C1607" t="str">
            <v>ADFIT Enserch Ofc Complex-PPA</v>
          </cell>
          <cell r="D1607" t="str">
            <v>NARUC 1860</v>
          </cell>
          <cell r="E1607" t="str">
            <v>A</v>
          </cell>
          <cell r="F1607" t="str">
            <v>Asset</v>
          </cell>
          <cell r="G1607" t="str">
            <v>SHARE</v>
          </cell>
        </row>
        <row r="1608">
          <cell r="A1608">
            <v>1902045</v>
          </cell>
          <cell r="B1608" t="str">
            <v>A</v>
          </cell>
          <cell r="C1608" t="str">
            <v>ADFIT- Nipak Reserve</v>
          </cell>
          <cell r="D1608" t="str">
            <v>NARUC 1860</v>
          </cell>
          <cell r="E1608" t="str">
            <v>A</v>
          </cell>
          <cell r="F1608" t="str">
            <v>Asset</v>
          </cell>
          <cell r="G1608" t="str">
            <v>SHARE</v>
          </cell>
        </row>
        <row r="1609">
          <cell r="A1609">
            <v>1902046</v>
          </cell>
          <cell r="B1609" t="str">
            <v>A</v>
          </cell>
          <cell r="C1609" t="str">
            <v>CFC Book Income</v>
          </cell>
          <cell r="D1609" t="str">
            <v>NARUC 1860</v>
          </cell>
          <cell r="E1609" t="str">
            <v>A</v>
          </cell>
          <cell r="F1609" t="str">
            <v>Asset</v>
          </cell>
          <cell r="G1609" t="str">
            <v>SHARE</v>
          </cell>
        </row>
        <row r="1610">
          <cell r="A1610">
            <v>1902047</v>
          </cell>
          <cell r="B1610" t="str">
            <v>A</v>
          </cell>
          <cell r="C1610" t="str">
            <v>Bonus Accrual</v>
          </cell>
          <cell r="D1610" t="str">
            <v>NARUC 1860</v>
          </cell>
          <cell r="E1610" t="str">
            <v>A</v>
          </cell>
          <cell r="F1610" t="str">
            <v>Asset</v>
          </cell>
          <cell r="G1610" t="str">
            <v>SHARE</v>
          </cell>
        </row>
        <row r="1611">
          <cell r="A1611">
            <v>1902048</v>
          </cell>
          <cell r="B1611" t="str">
            <v>A</v>
          </cell>
          <cell r="C1611" t="str">
            <v>DFIT NOL Valuation Allowance</v>
          </cell>
          <cell r="D1611" t="str">
            <v>NARUC 1860</v>
          </cell>
          <cell r="E1611" t="str">
            <v>A</v>
          </cell>
          <cell r="F1611" t="str">
            <v>Asset</v>
          </cell>
          <cell r="G1611" t="str">
            <v>SHARE</v>
          </cell>
        </row>
        <row r="1612">
          <cell r="A1612">
            <v>1902049</v>
          </cell>
          <cell r="B1612" t="str">
            <v>A</v>
          </cell>
          <cell r="C1612" t="str">
            <v>DFIT Merger Transaction Costs</v>
          </cell>
          <cell r="D1612" t="str">
            <v>NARUC 1860</v>
          </cell>
          <cell r="E1612" t="str">
            <v>A</v>
          </cell>
          <cell r="F1612" t="str">
            <v>Asset</v>
          </cell>
          <cell r="G1612" t="str">
            <v>SHARE</v>
          </cell>
        </row>
        <row r="1613">
          <cell r="A1613">
            <v>1902050</v>
          </cell>
          <cell r="B1613" t="str">
            <v>A</v>
          </cell>
          <cell r="C1613" t="str">
            <v>DFIT - PPA-Vineyard Matter</v>
          </cell>
          <cell r="D1613" t="str">
            <v>NARUC 1860</v>
          </cell>
          <cell r="E1613" t="str">
            <v>A</v>
          </cell>
          <cell r="F1613" t="str">
            <v>Asset</v>
          </cell>
          <cell r="G1613" t="str">
            <v>SHARE</v>
          </cell>
        </row>
        <row r="1614">
          <cell r="A1614">
            <v>1902051</v>
          </cell>
          <cell r="B1614" t="str">
            <v>A</v>
          </cell>
          <cell r="C1614" t="str">
            <v>DFIT-Hedge on TU Acquis Invest</v>
          </cell>
          <cell r="D1614" t="str">
            <v>NARUC 1860</v>
          </cell>
          <cell r="E1614" t="str">
            <v>A</v>
          </cell>
          <cell r="F1614" t="str">
            <v>Asset</v>
          </cell>
          <cell r="G1614" t="str">
            <v>SHARE</v>
          </cell>
        </row>
        <row r="1615">
          <cell r="A1615">
            <v>1902052</v>
          </cell>
          <cell r="B1615" t="str">
            <v>A</v>
          </cell>
          <cell r="C1615" t="str">
            <v>ADFIT-Federal_State_FAS 109</v>
          </cell>
          <cell r="D1615" t="str">
            <v>NARUC 1860</v>
          </cell>
          <cell r="E1615" t="str">
            <v>A</v>
          </cell>
          <cell r="F1615" t="str">
            <v>Asset</v>
          </cell>
          <cell r="G1615" t="str">
            <v>SHARE</v>
          </cell>
        </row>
        <row r="1616">
          <cell r="A1616">
            <v>1902053</v>
          </cell>
          <cell r="B1616" t="str">
            <v>A</v>
          </cell>
          <cell r="C1616" t="str">
            <v>ADFIT-Federal_State_APB 11</v>
          </cell>
          <cell r="D1616" t="str">
            <v>NARUC 1860</v>
          </cell>
          <cell r="E1616" t="str">
            <v>A</v>
          </cell>
          <cell r="F1616" t="str">
            <v>Asset</v>
          </cell>
          <cell r="G1616" t="str">
            <v>SHARE</v>
          </cell>
        </row>
        <row r="1617">
          <cell r="A1617">
            <v>1902054</v>
          </cell>
          <cell r="B1617" t="str">
            <v>A</v>
          </cell>
          <cell r="C1617" t="str">
            <v>ADFIT - PIPD Claims</v>
          </cell>
          <cell r="D1617" t="str">
            <v>NARUC 1860</v>
          </cell>
          <cell r="E1617" t="str">
            <v>A</v>
          </cell>
          <cell r="F1617" t="str">
            <v>Asset</v>
          </cell>
          <cell r="G1617" t="str">
            <v>SHARE</v>
          </cell>
        </row>
        <row r="1618">
          <cell r="A1618">
            <v>1902055</v>
          </cell>
          <cell r="B1618" t="str">
            <v>A</v>
          </cell>
          <cell r="C1618" t="str">
            <v>ADFIT - Pension</v>
          </cell>
          <cell r="D1618" t="str">
            <v>NARUC 1860</v>
          </cell>
          <cell r="E1618" t="str">
            <v>A</v>
          </cell>
          <cell r="F1618" t="str">
            <v>Asset</v>
          </cell>
          <cell r="G1618" t="str">
            <v>SHARE</v>
          </cell>
        </row>
        <row r="1619">
          <cell r="A1619">
            <v>1902056</v>
          </cell>
          <cell r="B1619" t="str">
            <v>A</v>
          </cell>
          <cell r="C1619" t="str">
            <v>ADFIT-Reg Asset Benefits_Merge</v>
          </cell>
          <cell r="D1619" t="str">
            <v>NARUC 1860</v>
          </cell>
          <cell r="E1619" t="str">
            <v>A</v>
          </cell>
          <cell r="F1619" t="str">
            <v>Asset</v>
          </cell>
          <cell r="G1619" t="str">
            <v>SHARE</v>
          </cell>
        </row>
        <row r="1620">
          <cell r="A1620">
            <v>1902057</v>
          </cell>
          <cell r="B1620" t="str">
            <v>A</v>
          </cell>
          <cell r="C1620" t="str">
            <v>ADFIT - Operating State</v>
          </cell>
          <cell r="D1620" t="str">
            <v>NARUC 1860</v>
          </cell>
          <cell r="E1620" t="str">
            <v>A</v>
          </cell>
          <cell r="F1620" t="str">
            <v>Asset</v>
          </cell>
          <cell r="G1620" t="str">
            <v>SHARE</v>
          </cell>
        </row>
        <row r="1621">
          <cell r="A1621">
            <v>1902058</v>
          </cell>
          <cell r="B1621" t="str">
            <v>A</v>
          </cell>
          <cell r="C1621" t="str">
            <v>ADFIT- Restoration &amp; COLA Plan</v>
          </cell>
          <cell r="D1621" t="str">
            <v>NARUC 1860</v>
          </cell>
          <cell r="E1621" t="str">
            <v>A</v>
          </cell>
          <cell r="F1621" t="str">
            <v>Asset</v>
          </cell>
          <cell r="G1621" t="str">
            <v>SHARE</v>
          </cell>
        </row>
        <row r="1622">
          <cell r="A1622">
            <v>1902059</v>
          </cell>
          <cell r="B1622" t="str">
            <v>A</v>
          </cell>
          <cell r="C1622" t="str">
            <v>ADFIT-Mitig and Redirctd Depr</v>
          </cell>
          <cell r="D1622" t="str">
            <v>NARUC 1860</v>
          </cell>
          <cell r="E1622" t="str">
            <v>A</v>
          </cell>
          <cell r="F1622" t="str">
            <v>Asset</v>
          </cell>
          <cell r="G1622" t="str">
            <v>SHARE</v>
          </cell>
        </row>
        <row r="1623">
          <cell r="A1623">
            <v>1902060</v>
          </cell>
          <cell r="B1623" t="str">
            <v>A</v>
          </cell>
          <cell r="C1623" t="str">
            <v>ADFIT - Management Incentive</v>
          </cell>
          <cell r="D1623" t="str">
            <v>ADFITMGTIN</v>
          </cell>
          <cell r="E1623" t="str">
            <v>A</v>
          </cell>
          <cell r="F1623" t="str">
            <v>Asset</v>
          </cell>
          <cell r="G1623" t="str">
            <v>SHARE</v>
          </cell>
        </row>
        <row r="1624">
          <cell r="A1624">
            <v>1902061</v>
          </cell>
          <cell r="B1624" t="str">
            <v>A</v>
          </cell>
          <cell r="C1624" t="str">
            <v>ADFIT-PATS Option Premium</v>
          </cell>
          <cell r="D1624" t="str">
            <v>ADFITPATS</v>
          </cell>
          <cell r="E1624" t="str">
            <v>A</v>
          </cell>
          <cell r="F1624" t="str">
            <v>Asset</v>
          </cell>
          <cell r="G1624" t="str">
            <v>SHARE</v>
          </cell>
        </row>
        <row r="1625">
          <cell r="A1625">
            <v>1902062</v>
          </cell>
          <cell r="B1625" t="str">
            <v>A</v>
          </cell>
          <cell r="C1625" t="str">
            <v>ADFIT Defrd Employee Contracts</v>
          </cell>
          <cell r="D1625" t="str">
            <v>ADFITDEC</v>
          </cell>
          <cell r="E1625" t="str">
            <v>A</v>
          </cell>
          <cell r="F1625" t="str">
            <v>Asset</v>
          </cell>
          <cell r="G1625" t="str">
            <v>SHARE</v>
          </cell>
        </row>
        <row r="1626">
          <cell r="A1626">
            <v>1902063</v>
          </cell>
          <cell r="B1626" t="str">
            <v>A</v>
          </cell>
          <cell r="C1626" t="str">
            <v>ADFIT-Eastwind Power Prtnr Agr</v>
          </cell>
          <cell r="D1626" t="str">
            <v>ADFITEPPA</v>
          </cell>
          <cell r="E1626" t="str">
            <v>A</v>
          </cell>
          <cell r="F1626" t="str">
            <v>Asset</v>
          </cell>
          <cell r="G1626" t="str">
            <v>SHARE</v>
          </cell>
        </row>
        <row r="1627">
          <cell r="A1627">
            <v>1902064</v>
          </cell>
          <cell r="B1627" t="str">
            <v>A</v>
          </cell>
          <cell r="C1627" t="str">
            <v>ADFIT-Sec 196 Business Credit</v>
          </cell>
          <cell r="D1627" t="str">
            <v>ADFITS196</v>
          </cell>
          <cell r="E1627" t="str">
            <v>A</v>
          </cell>
          <cell r="F1627" t="str">
            <v>Asset</v>
          </cell>
          <cell r="G1627" t="str">
            <v>SHARE</v>
          </cell>
        </row>
        <row r="1628">
          <cell r="A1628">
            <v>1902065</v>
          </cell>
          <cell r="B1628" t="str">
            <v>A</v>
          </cell>
          <cell r="C1628" t="str">
            <v>ADFIT-Nat'l Fuel Swing Option</v>
          </cell>
          <cell r="D1628" t="str">
            <v>ADFITNFSO</v>
          </cell>
          <cell r="E1628" t="str">
            <v>A</v>
          </cell>
          <cell r="F1628" t="str">
            <v>Asset</v>
          </cell>
          <cell r="G1628" t="str">
            <v>SHARE</v>
          </cell>
        </row>
        <row r="1629">
          <cell r="A1629">
            <v>1902066</v>
          </cell>
          <cell r="B1629" t="str">
            <v>A</v>
          </cell>
          <cell r="C1629" t="str">
            <v>ADFIT-Tenn Transp Agreement</v>
          </cell>
          <cell r="D1629" t="str">
            <v>ADFITTNTRA</v>
          </cell>
          <cell r="E1629" t="str">
            <v>A</v>
          </cell>
          <cell r="F1629" t="str">
            <v>Asset</v>
          </cell>
          <cell r="G1629" t="str">
            <v>SHARE</v>
          </cell>
        </row>
        <row r="1630">
          <cell r="A1630">
            <v>1902067</v>
          </cell>
          <cell r="B1630" t="str">
            <v>A</v>
          </cell>
          <cell r="C1630" t="str">
            <v>ADFIT PPA Impairment PUC</v>
          </cell>
          <cell r="D1630" t="str">
            <v>ADFIT PPA</v>
          </cell>
          <cell r="E1630" t="str">
            <v>A</v>
          </cell>
          <cell r="F1630" t="str">
            <v>Asset</v>
          </cell>
          <cell r="G1630" t="str">
            <v>SHARE</v>
          </cell>
        </row>
        <row r="1631">
          <cell r="A1631">
            <v>1902068</v>
          </cell>
          <cell r="B1631" t="str">
            <v>A</v>
          </cell>
          <cell r="C1631" t="str">
            <v>ADFIT - Everest Oper Lease</v>
          </cell>
          <cell r="D1631" t="str">
            <v>ADFIT-EVRT</v>
          </cell>
          <cell r="E1631" t="str">
            <v>A</v>
          </cell>
          <cell r="F1631" t="str">
            <v>Asset</v>
          </cell>
          <cell r="G1631" t="str">
            <v>SHARE</v>
          </cell>
        </row>
        <row r="1632">
          <cell r="A1632">
            <v>1902070</v>
          </cell>
          <cell r="B1632" t="str">
            <v>A</v>
          </cell>
          <cell r="C1632" t="str">
            <v>ADFIT-Def Gain_Loss on Derivs</v>
          </cell>
          <cell r="D1632" t="str">
            <v>ADFITGLDER</v>
          </cell>
          <cell r="E1632" t="str">
            <v>A</v>
          </cell>
          <cell r="F1632" t="str">
            <v>Asset</v>
          </cell>
          <cell r="G1632" t="str">
            <v>SHARE</v>
          </cell>
        </row>
        <row r="1633">
          <cell r="A1633">
            <v>1902071</v>
          </cell>
          <cell r="B1633" t="str">
            <v>A</v>
          </cell>
          <cell r="C1633" t="str">
            <v>ADFIT-OCI DEF_GAIN_LOSS</v>
          </cell>
          <cell r="D1633" t="str">
            <v>ADFIT-OCI</v>
          </cell>
          <cell r="E1633" t="str">
            <v>A</v>
          </cell>
          <cell r="F1633" t="str">
            <v>Asset</v>
          </cell>
          <cell r="G1633" t="str">
            <v>SHARE</v>
          </cell>
        </row>
        <row r="1634">
          <cell r="A1634">
            <v>1902080</v>
          </cell>
          <cell r="B1634" t="str">
            <v>A</v>
          </cell>
          <cell r="C1634" t="str">
            <v>ADFIT - Retail Clawback</v>
          </cell>
          <cell r="D1634" t="str">
            <v>ADFIT-CLBK</v>
          </cell>
          <cell r="E1634" t="str">
            <v>A</v>
          </cell>
          <cell r="F1634" t="str">
            <v>Asset</v>
          </cell>
          <cell r="G1634" t="str">
            <v>SHARE</v>
          </cell>
        </row>
        <row r="1635">
          <cell r="A1635">
            <v>1902081</v>
          </cell>
          <cell r="B1635" t="str">
            <v>A</v>
          </cell>
          <cell r="C1635" t="str">
            <v>ADFIT - NUCLEAR D&amp;D ARO</v>
          </cell>
          <cell r="D1635" t="str">
            <v>ADFITNDARO</v>
          </cell>
          <cell r="E1635" t="str">
            <v>A</v>
          </cell>
          <cell r="F1635" t="str">
            <v>Asset</v>
          </cell>
          <cell r="G1635" t="str">
            <v>SHARE</v>
          </cell>
        </row>
        <row r="1636">
          <cell r="A1636">
            <v>1902082</v>
          </cell>
          <cell r="B1636" t="str">
            <v>A</v>
          </cell>
          <cell r="C1636" t="str">
            <v>ADFIT - ASH DISPOSAL ARO</v>
          </cell>
          <cell r="D1636" t="str">
            <v>ADFITADARO</v>
          </cell>
          <cell r="E1636" t="str">
            <v>A</v>
          </cell>
          <cell r="F1636" t="str">
            <v>Asset</v>
          </cell>
          <cell r="G1636" t="str">
            <v>SHARE</v>
          </cell>
        </row>
        <row r="1637">
          <cell r="A1637">
            <v>1902100</v>
          </cell>
          <cell r="B1637" t="str">
            <v>A</v>
          </cell>
          <cell r="C1637" t="str">
            <v>ADFIT - Insurance Reserves</v>
          </cell>
          <cell r="D1637" t="str">
            <v>ADFIT-Ins</v>
          </cell>
          <cell r="E1637" t="str">
            <v>A</v>
          </cell>
          <cell r="F1637" t="str">
            <v>Asset</v>
          </cell>
          <cell r="G1637" t="str">
            <v>SHARE</v>
          </cell>
        </row>
        <row r="1638">
          <cell r="A1638">
            <v>1903000</v>
          </cell>
          <cell r="B1638" t="str">
            <v>A</v>
          </cell>
          <cell r="C1638" t="str">
            <v>ADFIT-Noncurrent</v>
          </cell>
          <cell r="D1638" t="str">
            <v>NARUC 1860</v>
          </cell>
          <cell r="E1638" t="str">
            <v>A</v>
          </cell>
          <cell r="F1638" t="str">
            <v>Asset</v>
          </cell>
          <cell r="G1638" t="str">
            <v>SHARE</v>
          </cell>
        </row>
        <row r="1639">
          <cell r="A1639">
            <v>1903100</v>
          </cell>
          <cell r="B1639" t="str">
            <v>A</v>
          </cell>
          <cell r="C1639" t="str">
            <v>DFIT - EEX NOL Bad Debt</v>
          </cell>
          <cell r="D1639" t="str">
            <v>NARUC 1860</v>
          </cell>
          <cell r="E1639" t="str">
            <v>A</v>
          </cell>
          <cell r="F1639" t="str">
            <v>Asset</v>
          </cell>
          <cell r="G1639" t="str">
            <v>SHARE</v>
          </cell>
        </row>
        <row r="1640">
          <cell r="A1640">
            <v>1903110</v>
          </cell>
          <cell r="B1640" t="str">
            <v>A</v>
          </cell>
          <cell r="C1640" t="str">
            <v>DFIT-Purchase Acctg Adjustment</v>
          </cell>
          <cell r="D1640" t="str">
            <v>NARUC 1860</v>
          </cell>
          <cell r="E1640" t="str">
            <v>A</v>
          </cell>
          <cell r="F1640" t="str">
            <v>Asset</v>
          </cell>
          <cell r="G1640" t="str">
            <v>SHARE</v>
          </cell>
        </row>
        <row r="1641">
          <cell r="A1641">
            <v>1904000</v>
          </cell>
          <cell r="B1641" t="str">
            <v>A</v>
          </cell>
          <cell r="C1641" t="str">
            <v>ADFIT-Impairment</v>
          </cell>
          <cell r="D1641" t="str">
            <v>NARUC 1860</v>
          </cell>
          <cell r="E1641" t="str">
            <v>A</v>
          </cell>
          <cell r="F1641" t="str">
            <v>Asset</v>
          </cell>
          <cell r="G1641" t="str">
            <v>SHARE</v>
          </cell>
        </row>
        <row r="1642">
          <cell r="A1642">
            <v>1904001</v>
          </cell>
          <cell r="B1642" t="str">
            <v>A</v>
          </cell>
          <cell r="C1642" t="str">
            <v>ADFIT-Impair-Prod Plnt Storage</v>
          </cell>
          <cell r="D1642" t="str">
            <v>NARUC 1860</v>
          </cell>
          <cell r="E1642" t="str">
            <v>A</v>
          </cell>
          <cell r="F1642" t="str">
            <v>Asset</v>
          </cell>
          <cell r="G1642" t="str">
            <v>SHARE</v>
          </cell>
        </row>
        <row r="1643">
          <cell r="A1643">
            <v>1904002</v>
          </cell>
          <cell r="B1643" t="str">
            <v>A</v>
          </cell>
          <cell r="C1643" t="str">
            <v>ADFIT-Impairment-Land</v>
          </cell>
          <cell r="D1643" t="str">
            <v>NARUC 1860</v>
          </cell>
          <cell r="E1643" t="str">
            <v>A</v>
          </cell>
          <cell r="F1643" t="str">
            <v>Asset</v>
          </cell>
          <cell r="G1643" t="str">
            <v>SHARE</v>
          </cell>
        </row>
        <row r="1644">
          <cell r="A1644">
            <v>1904003</v>
          </cell>
          <cell r="B1644" t="str">
            <v>A</v>
          </cell>
          <cell r="C1644" t="str">
            <v>ADFIT-Impair-Mine Development</v>
          </cell>
          <cell r="D1644" t="str">
            <v>NARUC 1860</v>
          </cell>
          <cell r="E1644" t="str">
            <v>A</v>
          </cell>
          <cell r="F1644" t="str">
            <v>Asset</v>
          </cell>
          <cell r="G1644" t="str">
            <v>SHARE</v>
          </cell>
        </row>
        <row r="1645">
          <cell r="A1645">
            <v>1904004</v>
          </cell>
          <cell r="B1645" t="str">
            <v>A</v>
          </cell>
          <cell r="C1645" t="str">
            <v>ADFIT-Impairment-Mineral Lease</v>
          </cell>
          <cell r="D1645" t="str">
            <v>NARUC 1860</v>
          </cell>
          <cell r="E1645" t="str">
            <v>A</v>
          </cell>
          <cell r="F1645" t="str">
            <v>Asset</v>
          </cell>
          <cell r="G1645" t="str">
            <v>SHARE</v>
          </cell>
        </row>
        <row r="1646">
          <cell r="A1646">
            <v>1904005</v>
          </cell>
          <cell r="B1646" t="str">
            <v>A</v>
          </cell>
          <cell r="C1646" t="str">
            <v>ADFIT-Impair-Adv Royalty Oblig</v>
          </cell>
          <cell r="D1646" t="str">
            <v>NARUC 1860</v>
          </cell>
          <cell r="E1646" t="str">
            <v>A</v>
          </cell>
          <cell r="F1646" t="str">
            <v>Asset</v>
          </cell>
          <cell r="G1646" t="str">
            <v>SHARE</v>
          </cell>
        </row>
        <row r="1647">
          <cell r="A1647">
            <v>1904006</v>
          </cell>
          <cell r="B1647" t="str">
            <v>A</v>
          </cell>
          <cell r="C1647" t="str">
            <v>ADFIT-Impair-Union Tower Land</v>
          </cell>
          <cell r="D1647" t="str">
            <v>NARUC 1860</v>
          </cell>
          <cell r="E1647" t="str">
            <v>A</v>
          </cell>
          <cell r="F1647" t="str">
            <v>Asset</v>
          </cell>
          <cell r="G1647" t="str">
            <v>SHARE</v>
          </cell>
        </row>
        <row r="1648">
          <cell r="A1648">
            <v>1904007</v>
          </cell>
          <cell r="B1648" t="str">
            <v>A</v>
          </cell>
          <cell r="C1648" t="str">
            <v>ADFIT-Impair-Union Tower Struc</v>
          </cell>
          <cell r="D1648" t="str">
            <v>NARUC 1860</v>
          </cell>
          <cell r="E1648" t="str">
            <v>A</v>
          </cell>
          <cell r="F1648" t="str">
            <v>Asset</v>
          </cell>
          <cell r="G1648" t="str">
            <v>SHARE</v>
          </cell>
        </row>
        <row r="1649">
          <cell r="A1649">
            <v>1904008</v>
          </cell>
          <cell r="B1649" t="str">
            <v>A</v>
          </cell>
          <cell r="C1649" t="str">
            <v>ADFIT-Disallow-CPSES Unit 1</v>
          </cell>
          <cell r="D1649" t="str">
            <v>NARUC 1860</v>
          </cell>
          <cell r="E1649" t="str">
            <v>A</v>
          </cell>
          <cell r="F1649" t="str">
            <v>Asset</v>
          </cell>
          <cell r="G1649" t="str">
            <v>SHARE</v>
          </cell>
        </row>
        <row r="1650">
          <cell r="A1650">
            <v>1904009</v>
          </cell>
          <cell r="B1650" t="str">
            <v>A</v>
          </cell>
          <cell r="C1650" t="str">
            <v>ADFIT-Disallow-CPSES Unit 2</v>
          </cell>
          <cell r="D1650" t="str">
            <v>NARUC 1860</v>
          </cell>
          <cell r="E1650" t="str">
            <v>A</v>
          </cell>
          <cell r="F1650" t="str">
            <v>Asset</v>
          </cell>
          <cell r="G1650" t="str">
            <v>SHARE</v>
          </cell>
        </row>
        <row r="1651">
          <cell r="A1651">
            <v>1904010</v>
          </cell>
          <cell r="B1651" t="str">
            <v>A</v>
          </cell>
          <cell r="C1651" t="str">
            <v>ADFIT-Disallow-Nuclear Fuel</v>
          </cell>
          <cell r="D1651" t="str">
            <v>NARUC 1860</v>
          </cell>
          <cell r="E1651" t="str">
            <v>A</v>
          </cell>
          <cell r="F1651" t="str">
            <v>Asset</v>
          </cell>
          <cell r="G1651" t="str">
            <v>SHARE</v>
          </cell>
        </row>
        <row r="1652">
          <cell r="A1652">
            <v>1904011</v>
          </cell>
          <cell r="B1652" t="str">
            <v>A</v>
          </cell>
          <cell r="C1652" t="str">
            <v>ADFIT - Sandow Non-operating</v>
          </cell>
          <cell r="D1652" t="str">
            <v>NARUC 1860</v>
          </cell>
          <cell r="E1652" t="str">
            <v>A</v>
          </cell>
          <cell r="F1652" t="str">
            <v>Asset</v>
          </cell>
          <cell r="G1652" t="str">
            <v>SHARE</v>
          </cell>
        </row>
        <row r="1653">
          <cell r="A1653">
            <v>1904012</v>
          </cell>
          <cell r="B1653" t="str">
            <v>A</v>
          </cell>
          <cell r="C1653" t="str">
            <v>ADFIT - Bus. Interruption</v>
          </cell>
          <cell r="D1653" t="str">
            <v>NARUC 1860</v>
          </cell>
          <cell r="E1653" t="str">
            <v>A</v>
          </cell>
          <cell r="F1653" t="str">
            <v>Asset</v>
          </cell>
          <cell r="G1653" t="str">
            <v>SHARE</v>
          </cell>
        </row>
        <row r="1654">
          <cell r="A1654">
            <v>1904013</v>
          </cell>
          <cell r="B1654" t="str">
            <v>A</v>
          </cell>
          <cell r="C1654" t="str">
            <v>ADFIT Regulatory Settlement</v>
          </cell>
          <cell r="D1654" t="str">
            <v>ADFITREG</v>
          </cell>
          <cell r="E1654" t="str">
            <v>A</v>
          </cell>
          <cell r="F1654" t="str">
            <v>Asset</v>
          </cell>
          <cell r="G1654" t="str">
            <v>SHARE</v>
          </cell>
        </row>
        <row r="1655">
          <cell r="A1655">
            <v>1905000</v>
          </cell>
          <cell r="B1655" t="str">
            <v>A</v>
          </cell>
          <cell r="C1655" t="str">
            <v>ADSIT-Current</v>
          </cell>
          <cell r="D1655" t="str">
            <v>NARUC 1860</v>
          </cell>
          <cell r="E1655" t="str">
            <v>A</v>
          </cell>
          <cell r="F1655" t="str">
            <v>Asset</v>
          </cell>
          <cell r="G1655" t="str">
            <v>SHARE</v>
          </cell>
        </row>
        <row r="1656">
          <cell r="A1656">
            <v>1907000</v>
          </cell>
          <cell r="B1656" t="str">
            <v>A</v>
          </cell>
          <cell r="C1656" t="str">
            <v>ADSIT-FAS 109</v>
          </cell>
          <cell r="D1656" t="str">
            <v>NARUC 1860</v>
          </cell>
          <cell r="E1656" t="str">
            <v>A</v>
          </cell>
          <cell r="F1656" t="str">
            <v>Asset</v>
          </cell>
          <cell r="G1656" t="str">
            <v>SHARE</v>
          </cell>
        </row>
        <row r="1657">
          <cell r="A1657">
            <v>1907001</v>
          </cell>
          <cell r="B1657" t="str">
            <v>A</v>
          </cell>
          <cell r="C1657" t="str">
            <v>ADSIT-APB 11</v>
          </cell>
          <cell r="D1657" t="str">
            <v>NARUC 1860</v>
          </cell>
          <cell r="E1657" t="str">
            <v>A</v>
          </cell>
          <cell r="F1657" t="str">
            <v>Asset</v>
          </cell>
          <cell r="G1657" t="str">
            <v>SHARE</v>
          </cell>
        </row>
        <row r="1658">
          <cell r="A1658">
            <v>1907009</v>
          </cell>
          <cell r="B1658" t="str">
            <v>A</v>
          </cell>
          <cell r="C1658" t="str">
            <v>ADSIT-Noncurrent</v>
          </cell>
          <cell r="D1658" t="str">
            <v>NARUC 1860</v>
          </cell>
          <cell r="E1658" t="str">
            <v>A</v>
          </cell>
          <cell r="F1658" t="str">
            <v>Asset</v>
          </cell>
          <cell r="G1658" t="str">
            <v>SHARE</v>
          </cell>
        </row>
        <row r="1659">
          <cell r="A1659">
            <v>1907100</v>
          </cell>
          <cell r="B1659" t="str">
            <v>A</v>
          </cell>
          <cell r="C1659" t="str">
            <v>ADFIT-Terminat Agreemt-LSG_TUF</v>
          </cell>
          <cell r="D1659" t="str">
            <v>NARUC 1860</v>
          </cell>
          <cell r="E1659" t="str">
            <v>A</v>
          </cell>
          <cell r="F1659" t="str">
            <v>Asset</v>
          </cell>
          <cell r="G1659" t="str">
            <v>SHARE</v>
          </cell>
        </row>
        <row r="1660">
          <cell r="A1660">
            <v>1908000</v>
          </cell>
          <cell r="B1660" t="str">
            <v>A</v>
          </cell>
          <cell r="C1660" t="str">
            <v>ADSIT-Non Operating</v>
          </cell>
          <cell r="D1660" t="str">
            <v>NARUC 1860</v>
          </cell>
          <cell r="E1660" t="str">
            <v>A</v>
          </cell>
          <cell r="F1660" t="str">
            <v>Asset</v>
          </cell>
          <cell r="G1660" t="str">
            <v>SHARE</v>
          </cell>
        </row>
        <row r="1661">
          <cell r="A1661">
            <v>1909000</v>
          </cell>
          <cell r="B1661" t="str">
            <v>A</v>
          </cell>
          <cell r="C1661" t="str">
            <v>ADTA - Foreign Tax Assets Curr</v>
          </cell>
          <cell r="D1661" t="str">
            <v>NARUC 1860</v>
          </cell>
          <cell r="E1661" t="str">
            <v>A</v>
          </cell>
          <cell r="F1661" t="str">
            <v>Asset</v>
          </cell>
          <cell r="G1661" t="str">
            <v>SHARE</v>
          </cell>
        </row>
        <row r="1662">
          <cell r="A1662">
            <v>1909500</v>
          </cell>
          <cell r="B1662" t="str">
            <v>A</v>
          </cell>
          <cell r="C1662" t="str">
            <v>ADTA - Foreign Tax Asset - NC</v>
          </cell>
          <cell r="D1662" t="str">
            <v>NARUC 1860</v>
          </cell>
          <cell r="E1662" t="str">
            <v>A</v>
          </cell>
          <cell r="F1662" t="str">
            <v>Asset</v>
          </cell>
          <cell r="G1662" t="str">
            <v>SHARE</v>
          </cell>
        </row>
        <row r="1663">
          <cell r="A1663">
            <v>1909999</v>
          </cell>
          <cell r="B1663" t="str">
            <v>A</v>
          </cell>
          <cell r="C1663" t="str">
            <v>Contra deferred tax asset</v>
          </cell>
          <cell r="D1663" t="str">
            <v>Contra DFI</v>
          </cell>
          <cell r="E1663" t="str">
            <v>A</v>
          </cell>
          <cell r="F1663" t="str">
            <v>Asset</v>
          </cell>
          <cell r="G1663" t="str">
            <v>SHARE</v>
          </cell>
        </row>
        <row r="1664">
          <cell r="A1664">
            <v>1920000</v>
          </cell>
          <cell r="B1664" t="str">
            <v>A</v>
          </cell>
          <cell r="C1664" t="str">
            <v>Accum Provision For Impairment</v>
          </cell>
          <cell r="D1664" t="str">
            <v>APFI</v>
          </cell>
          <cell r="E1664" t="str">
            <v>A</v>
          </cell>
          <cell r="F1664" t="str">
            <v>Asset</v>
          </cell>
          <cell r="G1664" t="str">
            <v>SHARE</v>
          </cell>
        </row>
        <row r="1665">
          <cell r="A1665">
            <v>1930001</v>
          </cell>
          <cell r="B1665" t="str">
            <v>A</v>
          </cell>
          <cell r="C1665" t="str">
            <v>Foreign Currency Transfers</v>
          </cell>
          <cell r="D1665" t="str">
            <v>FCTRANSFR</v>
          </cell>
          <cell r="E1665" t="str">
            <v>A</v>
          </cell>
          <cell r="F1665" t="str">
            <v>Asset</v>
          </cell>
          <cell r="G1665" t="str">
            <v>SHARE</v>
          </cell>
        </row>
        <row r="1666">
          <cell r="A1666">
            <v>2010000</v>
          </cell>
          <cell r="B1666" t="str">
            <v>A</v>
          </cell>
          <cell r="C1666" t="str">
            <v>Common Stock Issued</v>
          </cell>
          <cell r="D1666" t="str">
            <v>Common Sto</v>
          </cell>
          <cell r="E1666" t="str">
            <v>Q</v>
          </cell>
          <cell r="F1666" t="str">
            <v>Equity</v>
          </cell>
          <cell r="G1666" t="str">
            <v>SHARE</v>
          </cell>
        </row>
        <row r="1667">
          <cell r="A1667">
            <v>2011000</v>
          </cell>
          <cell r="B1667" t="str">
            <v>A</v>
          </cell>
          <cell r="C1667" t="str">
            <v>Common Stock Issued-Affiliated</v>
          </cell>
          <cell r="D1667" t="str">
            <v>Common Sto</v>
          </cell>
          <cell r="E1667" t="str">
            <v>Q</v>
          </cell>
          <cell r="F1667" t="str">
            <v>Equity</v>
          </cell>
          <cell r="G1667" t="str">
            <v>SHARE</v>
          </cell>
        </row>
        <row r="1668">
          <cell r="A1668">
            <v>2011050</v>
          </cell>
          <cell r="B1668" t="str">
            <v>A</v>
          </cell>
          <cell r="C1668" t="str">
            <v>APIC - Associated</v>
          </cell>
          <cell r="D1668" t="str">
            <v>APIC-Assoc</v>
          </cell>
          <cell r="E1668" t="str">
            <v>Q</v>
          </cell>
          <cell r="F1668" t="str">
            <v>Equity</v>
          </cell>
          <cell r="G1668" t="str">
            <v>SHARE</v>
          </cell>
        </row>
        <row r="1669">
          <cell r="A1669">
            <v>2011100</v>
          </cell>
          <cell r="B1669" t="str">
            <v>A</v>
          </cell>
          <cell r="C1669" t="str">
            <v>Public Offering Proceeds</v>
          </cell>
          <cell r="D1669" t="str">
            <v>Public Off</v>
          </cell>
          <cell r="E1669" t="str">
            <v>Q</v>
          </cell>
          <cell r="F1669" t="str">
            <v>Equity</v>
          </cell>
          <cell r="G1669" t="str">
            <v>SHARE</v>
          </cell>
        </row>
        <row r="1670">
          <cell r="A1670">
            <v>2011200</v>
          </cell>
          <cell r="B1670" t="str">
            <v>A</v>
          </cell>
          <cell r="C1670" t="str">
            <v>Public Offering Expenses</v>
          </cell>
          <cell r="D1670" t="str">
            <v>Public Off</v>
          </cell>
          <cell r="E1670" t="str">
            <v>Q</v>
          </cell>
          <cell r="F1670" t="str">
            <v>Equity</v>
          </cell>
          <cell r="G1670" t="str">
            <v>SHARE</v>
          </cell>
        </row>
        <row r="1671">
          <cell r="A1671">
            <v>2012100</v>
          </cell>
          <cell r="B1671" t="str">
            <v>A</v>
          </cell>
          <cell r="C1671" t="str">
            <v>Thrift Plan Proceeds</v>
          </cell>
          <cell r="D1671" t="str">
            <v>Thrift Pla</v>
          </cell>
          <cell r="E1671" t="str">
            <v>Q</v>
          </cell>
          <cell r="F1671" t="str">
            <v>Equity</v>
          </cell>
          <cell r="G1671" t="str">
            <v>SHARE</v>
          </cell>
        </row>
        <row r="1672">
          <cell r="A1672">
            <v>2012200</v>
          </cell>
          <cell r="B1672" t="str">
            <v>A</v>
          </cell>
          <cell r="C1672" t="str">
            <v>Thrift Plan Expenses</v>
          </cell>
          <cell r="D1672" t="str">
            <v>Thrift Pla</v>
          </cell>
          <cell r="E1672" t="str">
            <v>Q</v>
          </cell>
          <cell r="F1672" t="str">
            <v>Equity</v>
          </cell>
          <cell r="G1672" t="str">
            <v>SHARE</v>
          </cell>
        </row>
        <row r="1673">
          <cell r="A1673">
            <v>2013100</v>
          </cell>
          <cell r="B1673" t="str">
            <v>A</v>
          </cell>
          <cell r="C1673" t="str">
            <v>ESOP Proceeds</v>
          </cell>
          <cell r="D1673" t="str">
            <v>ESOP Proce</v>
          </cell>
          <cell r="E1673" t="str">
            <v>Q</v>
          </cell>
          <cell r="F1673" t="str">
            <v>Equity</v>
          </cell>
          <cell r="G1673" t="str">
            <v>SHARE</v>
          </cell>
        </row>
        <row r="1674">
          <cell r="A1674">
            <v>2013200</v>
          </cell>
          <cell r="B1674" t="str">
            <v>A</v>
          </cell>
          <cell r="C1674" t="str">
            <v>ESOP Expenses</v>
          </cell>
          <cell r="D1674" t="str">
            <v>ESOP Expen</v>
          </cell>
          <cell r="E1674" t="str">
            <v>Q</v>
          </cell>
          <cell r="F1674" t="str">
            <v>Equity</v>
          </cell>
          <cell r="G1674" t="str">
            <v>SHARE</v>
          </cell>
        </row>
        <row r="1675">
          <cell r="A1675">
            <v>2014100</v>
          </cell>
          <cell r="B1675" t="str">
            <v>A</v>
          </cell>
          <cell r="C1675" t="str">
            <v>DRIP Proceeds</v>
          </cell>
          <cell r="D1675" t="str">
            <v>DRIP Proce</v>
          </cell>
          <cell r="E1675" t="str">
            <v>Q</v>
          </cell>
          <cell r="F1675" t="str">
            <v>Equity</v>
          </cell>
          <cell r="G1675" t="str">
            <v>SHARE</v>
          </cell>
        </row>
        <row r="1676">
          <cell r="A1676">
            <v>2014200</v>
          </cell>
          <cell r="B1676" t="str">
            <v>A</v>
          </cell>
          <cell r="C1676" t="str">
            <v>DRIP Expenses</v>
          </cell>
          <cell r="D1676" t="str">
            <v>DRIP Expen</v>
          </cell>
          <cell r="E1676" t="str">
            <v>Q</v>
          </cell>
          <cell r="F1676" t="str">
            <v>Equity</v>
          </cell>
          <cell r="G1676" t="str">
            <v>SHARE</v>
          </cell>
        </row>
        <row r="1677">
          <cell r="A1677">
            <v>2014300</v>
          </cell>
          <cell r="B1677" t="str">
            <v>A</v>
          </cell>
          <cell r="C1677" t="str">
            <v>DRIP-POT Amount Adjustment</v>
          </cell>
          <cell r="D1677" t="str">
            <v>DRIP-POT A</v>
          </cell>
          <cell r="E1677" t="str">
            <v>Q</v>
          </cell>
          <cell r="F1677" t="str">
            <v>Equity</v>
          </cell>
          <cell r="G1677" t="str">
            <v>SHARE</v>
          </cell>
        </row>
        <row r="1678">
          <cell r="A1678">
            <v>2015100</v>
          </cell>
          <cell r="B1678" t="str">
            <v>A</v>
          </cell>
          <cell r="C1678" t="str">
            <v>LESOP-Proceeds</v>
          </cell>
          <cell r="D1678" t="str">
            <v>LESOP-Proc</v>
          </cell>
          <cell r="E1678" t="str">
            <v>Q</v>
          </cell>
          <cell r="F1678" t="str">
            <v>Equity</v>
          </cell>
          <cell r="G1678" t="str">
            <v>SHARE</v>
          </cell>
        </row>
        <row r="1679">
          <cell r="A1679">
            <v>2015900</v>
          </cell>
          <cell r="B1679" t="str">
            <v>A</v>
          </cell>
          <cell r="C1679" t="str">
            <v>LESOP-Contra Equity-Note Recv</v>
          </cell>
          <cell r="D1679" t="str">
            <v>LESOP-Cont</v>
          </cell>
          <cell r="E1679" t="str">
            <v>Q</v>
          </cell>
          <cell r="F1679" t="str">
            <v>Equity</v>
          </cell>
          <cell r="G1679" t="str">
            <v>SHARE</v>
          </cell>
        </row>
        <row r="1680">
          <cell r="A1680">
            <v>2015910</v>
          </cell>
          <cell r="B1680" t="str">
            <v>A</v>
          </cell>
          <cell r="C1680" t="str">
            <v>LESOP-Contra Equity-Def Credit</v>
          </cell>
          <cell r="D1680" t="str">
            <v>LESOP-Cont</v>
          </cell>
          <cell r="E1680" t="str">
            <v>Q</v>
          </cell>
          <cell r="F1680" t="str">
            <v>Equity</v>
          </cell>
          <cell r="G1680" t="str">
            <v>SHARE</v>
          </cell>
        </row>
        <row r="1681">
          <cell r="A1681">
            <v>2016000</v>
          </cell>
          <cell r="B1681" t="str">
            <v>A</v>
          </cell>
          <cell r="C1681" t="str">
            <v>Stock Options</v>
          </cell>
          <cell r="D1681" t="str">
            <v>Stock Opt</v>
          </cell>
          <cell r="E1681" t="str">
            <v>Q</v>
          </cell>
          <cell r="F1681" t="str">
            <v>Equity</v>
          </cell>
          <cell r="G1681" t="str">
            <v>SHARE</v>
          </cell>
        </row>
        <row r="1682">
          <cell r="A1682">
            <v>2016100</v>
          </cell>
          <cell r="B1682" t="str">
            <v>A</v>
          </cell>
          <cell r="C1682" t="str">
            <v>Stock Options - Settlements</v>
          </cell>
          <cell r="D1682" t="str">
            <v>Stck Opt-S</v>
          </cell>
          <cell r="E1682" t="str">
            <v>Q</v>
          </cell>
          <cell r="F1682" t="str">
            <v>Equity</v>
          </cell>
          <cell r="G1682" t="str">
            <v>SHARE</v>
          </cell>
        </row>
        <row r="1683">
          <cell r="A1683">
            <v>2017100</v>
          </cell>
          <cell r="B1683" t="str">
            <v>A</v>
          </cell>
          <cell r="C1683" t="str">
            <v>LT Incentive Compensatn Plan</v>
          </cell>
          <cell r="D1683" t="str">
            <v>LT Incenti</v>
          </cell>
          <cell r="E1683" t="str">
            <v>Q</v>
          </cell>
          <cell r="F1683" t="str">
            <v>Equity</v>
          </cell>
          <cell r="G1683" t="str">
            <v>SHARE</v>
          </cell>
        </row>
        <row r="1684">
          <cell r="A1684">
            <v>2017200</v>
          </cell>
          <cell r="B1684" t="str">
            <v>A</v>
          </cell>
          <cell r="C1684" t="str">
            <v>LT Incen Comp Plan-Contra Eqty</v>
          </cell>
          <cell r="D1684" t="str">
            <v>LT Incen C</v>
          </cell>
          <cell r="E1684" t="str">
            <v>Q</v>
          </cell>
          <cell r="F1684" t="str">
            <v>Equity</v>
          </cell>
          <cell r="G1684" t="str">
            <v>SHARE</v>
          </cell>
        </row>
        <row r="1685">
          <cell r="A1685">
            <v>2017300</v>
          </cell>
          <cell r="B1685" t="str">
            <v>A</v>
          </cell>
          <cell r="C1685" t="str">
            <v>LT Incen Comp Plan-Tax Benefit</v>
          </cell>
          <cell r="D1685" t="str">
            <v>LT Incenti</v>
          </cell>
          <cell r="E1685" t="str">
            <v>Q</v>
          </cell>
          <cell r="F1685" t="str">
            <v>Equity</v>
          </cell>
          <cell r="G1685" t="str">
            <v>SHARE</v>
          </cell>
        </row>
        <row r="1686">
          <cell r="A1686">
            <v>2018200</v>
          </cell>
          <cell r="B1686" t="str">
            <v>A</v>
          </cell>
          <cell r="C1686" t="str">
            <v>Common Stock Exp-Feline Prides</v>
          </cell>
          <cell r="D1686" t="str">
            <v>Comm Stck</v>
          </cell>
          <cell r="E1686" t="str">
            <v>Q</v>
          </cell>
          <cell r="F1686" t="str">
            <v>Equity</v>
          </cell>
          <cell r="G1686" t="str">
            <v>SHARE</v>
          </cell>
        </row>
        <row r="1687">
          <cell r="A1687">
            <v>2018500</v>
          </cell>
          <cell r="B1687" t="str">
            <v>A</v>
          </cell>
          <cell r="C1687" t="str">
            <v>Contra Equity-Feline Prides</v>
          </cell>
          <cell r="D1687" t="str">
            <v>Contra Equ</v>
          </cell>
          <cell r="E1687" t="str">
            <v>Q</v>
          </cell>
          <cell r="F1687" t="str">
            <v>Equity</v>
          </cell>
          <cell r="G1687" t="str">
            <v>SHARE</v>
          </cell>
        </row>
        <row r="1688">
          <cell r="A1688">
            <v>2018510</v>
          </cell>
          <cell r="B1688" t="str">
            <v>A</v>
          </cell>
          <cell r="C1688" t="str">
            <v>Tax Benefit Feline Prides</v>
          </cell>
          <cell r="D1688" t="str">
            <v>Tax Ben Fe</v>
          </cell>
          <cell r="E1688" t="str">
            <v>Q</v>
          </cell>
          <cell r="F1688" t="str">
            <v>Equity</v>
          </cell>
          <cell r="G1688" t="str">
            <v>SHARE</v>
          </cell>
        </row>
        <row r="1689">
          <cell r="A1689">
            <v>2018600</v>
          </cell>
          <cell r="B1689" t="str">
            <v>A</v>
          </cell>
          <cell r="C1689" t="str">
            <v>Common Stock Exp-Equity Units</v>
          </cell>
          <cell r="D1689" t="str">
            <v>Comm Stck</v>
          </cell>
          <cell r="E1689" t="str">
            <v>Q</v>
          </cell>
          <cell r="F1689" t="str">
            <v>Equity</v>
          </cell>
          <cell r="G1689" t="str">
            <v>SHARE</v>
          </cell>
        </row>
        <row r="1690">
          <cell r="A1690">
            <v>2018700</v>
          </cell>
          <cell r="B1690" t="str">
            <v>A</v>
          </cell>
          <cell r="C1690" t="str">
            <v>Contra Equity - Equity Units</v>
          </cell>
          <cell r="D1690" t="str">
            <v>Contra Equ</v>
          </cell>
          <cell r="E1690" t="str">
            <v>Q</v>
          </cell>
          <cell r="F1690" t="str">
            <v>Equity</v>
          </cell>
          <cell r="G1690" t="str">
            <v>SHARE</v>
          </cell>
        </row>
        <row r="1691">
          <cell r="A1691">
            <v>2018800</v>
          </cell>
          <cell r="B1691" t="str">
            <v>A</v>
          </cell>
          <cell r="C1691" t="str">
            <v>Contra Equity - Stated Capital</v>
          </cell>
          <cell r="D1691" t="str">
            <v>Contra Equ</v>
          </cell>
          <cell r="E1691" t="str">
            <v>Q</v>
          </cell>
          <cell r="F1691" t="str">
            <v>Equity</v>
          </cell>
          <cell r="G1691" t="str">
            <v>SHARE</v>
          </cell>
        </row>
        <row r="1692">
          <cell r="A1692">
            <v>2019000</v>
          </cell>
          <cell r="B1692" t="str">
            <v>A</v>
          </cell>
          <cell r="C1692" t="str">
            <v>Common Securities Issued</v>
          </cell>
          <cell r="D1692" t="str">
            <v>Common Sec</v>
          </cell>
          <cell r="E1692" t="str">
            <v>Q</v>
          </cell>
          <cell r="F1692" t="str">
            <v>Equity</v>
          </cell>
          <cell r="G1692" t="str">
            <v>SHARE</v>
          </cell>
        </row>
        <row r="1693">
          <cell r="A1693">
            <v>2019009</v>
          </cell>
          <cell r="B1693" t="str">
            <v>A</v>
          </cell>
          <cell r="C1693" t="str">
            <v>Common Stock</v>
          </cell>
          <cell r="D1693" t="str">
            <v>Common Stk</v>
          </cell>
          <cell r="E1693" t="str">
            <v>Q</v>
          </cell>
          <cell r="F1693" t="str">
            <v>Equity</v>
          </cell>
          <cell r="G1693" t="str">
            <v>SHARE</v>
          </cell>
        </row>
        <row r="1694">
          <cell r="A1694">
            <v>2019100</v>
          </cell>
          <cell r="B1694" t="str">
            <v>A</v>
          </cell>
          <cell r="C1694" t="str">
            <v>Treasury Stock - DCIP</v>
          </cell>
          <cell r="D1694" t="str">
            <v>T Stk-DCIP</v>
          </cell>
          <cell r="E1694" t="str">
            <v>Q</v>
          </cell>
          <cell r="F1694" t="str">
            <v>Equity</v>
          </cell>
          <cell r="G1694" t="str">
            <v>SHARE</v>
          </cell>
        </row>
        <row r="1695">
          <cell r="A1695">
            <v>2019110</v>
          </cell>
          <cell r="B1695" t="str">
            <v>A</v>
          </cell>
          <cell r="C1695" t="str">
            <v>Trust Fund Contra - DCIP</v>
          </cell>
          <cell r="D1695" t="str">
            <v>TFnd Contr</v>
          </cell>
          <cell r="E1695" t="str">
            <v>Q</v>
          </cell>
          <cell r="F1695" t="str">
            <v>Equity</v>
          </cell>
          <cell r="G1695" t="str">
            <v>SHARE</v>
          </cell>
        </row>
        <row r="1696">
          <cell r="A1696">
            <v>2019120</v>
          </cell>
          <cell r="B1696" t="str">
            <v>A</v>
          </cell>
          <cell r="C1696" t="str">
            <v>Treasury Stock - DCOD</v>
          </cell>
          <cell r="D1696" t="str">
            <v>TStk-DCOD</v>
          </cell>
          <cell r="E1696" t="str">
            <v>Q</v>
          </cell>
          <cell r="F1696" t="str">
            <v>Equity</v>
          </cell>
          <cell r="G1696" t="str">
            <v>SHARE</v>
          </cell>
        </row>
        <row r="1697">
          <cell r="A1697">
            <v>2019130</v>
          </cell>
          <cell r="B1697" t="str">
            <v>A</v>
          </cell>
          <cell r="C1697" t="str">
            <v>Trust Fund Contra - DCOD</v>
          </cell>
          <cell r="D1697" t="str">
            <v>TFnd Contr</v>
          </cell>
          <cell r="E1697" t="str">
            <v>Q</v>
          </cell>
          <cell r="F1697" t="str">
            <v>Equity</v>
          </cell>
          <cell r="G1697" t="str">
            <v>SHARE</v>
          </cell>
        </row>
        <row r="1698">
          <cell r="A1698">
            <v>2019140</v>
          </cell>
          <cell r="B1698" t="str">
            <v>A</v>
          </cell>
          <cell r="C1698" t="str">
            <v>Treasury Stock - DCAB</v>
          </cell>
          <cell r="D1698" t="str">
            <v>TStk-DCAB</v>
          </cell>
          <cell r="E1698" t="str">
            <v>Q</v>
          </cell>
          <cell r="F1698" t="str">
            <v>Equity</v>
          </cell>
          <cell r="G1698" t="str">
            <v>SHARE</v>
          </cell>
        </row>
        <row r="1699">
          <cell r="A1699">
            <v>2019150</v>
          </cell>
          <cell r="B1699" t="str">
            <v>A</v>
          </cell>
          <cell r="C1699" t="str">
            <v>Trust Fund Contra - DCAB</v>
          </cell>
          <cell r="D1699" t="str">
            <v>TFnd Contr</v>
          </cell>
          <cell r="E1699" t="str">
            <v>Q</v>
          </cell>
          <cell r="F1699" t="str">
            <v>Equity</v>
          </cell>
          <cell r="G1699" t="str">
            <v>SHARE</v>
          </cell>
        </row>
        <row r="1700">
          <cell r="A1700">
            <v>2019160</v>
          </cell>
          <cell r="B1700" t="str">
            <v>A</v>
          </cell>
          <cell r="C1700" t="str">
            <v>PIC fro Sale of Treasury Stock</v>
          </cell>
          <cell r="D1700" t="str">
            <v>PIC Sale T</v>
          </cell>
          <cell r="E1700" t="str">
            <v>Q</v>
          </cell>
          <cell r="F1700" t="str">
            <v>Equity</v>
          </cell>
          <cell r="G1700" t="str">
            <v>SHARE</v>
          </cell>
        </row>
        <row r="1701">
          <cell r="A1701">
            <v>2040100</v>
          </cell>
          <cell r="B1701" t="str">
            <v>A</v>
          </cell>
          <cell r="C1701" t="str">
            <v>TXU Preference Stock</v>
          </cell>
          <cell r="D1701" t="str">
            <v>PrefrncStk</v>
          </cell>
          <cell r="E1701" t="str">
            <v>Q</v>
          </cell>
          <cell r="F1701" t="str">
            <v>Equity</v>
          </cell>
          <cell r="G1701" t="str">
            <v>SHARE</v>
          </cell>
        </row>
        <row r="1702">
          <cell r="A1702">
            <v>2040700</v>
          </cell>
          <cell r="B1702" t="str">
            <v>A</v>
          </cell>
          <cell r="C1702" t="str">
            <v>Preferred Stock-Series E</v>
          </cell>
          <cell r="D1702" t="str">
            <v>Preferred</v>
          </cell>
          <cell r="E1702" t="str">
            <v>Q</v>
          </cell>
          <cell r="F1702" t="str">
            <v>Equity</v>
          </cell>
          <cell r="G1702" t="str">
            <v>SHARE</v>
          </cell>
        </row>
        <row r="1703">
          <cell r="A1703">
            <v>2040800</v>
          </cell>
          <cell r="B1703" t="str">
            <v>A</v>
          </cell>
          <cell r="C1703" t="str">
            <v>Preferred Stock-Series F</v>
          </cell>
          <cell r="D1703" t="str">
            <v>Preferred</v>
          </cell>
          <cell r="E1703" t="str">
            <v>Q</v>
          </cell>
          <cell r="F1703" t="str">
            <v>Equity</v>
          </cell>
          <cell r="G1703" t="str">
            <v>SHARE</v>
          </cell>
        </row>
        <row r="1704">
          <cell r="A1704">
            <v>2040801</v>
          </cell>
          <cell r="B1704" t="str">
            <v>A</v>
          </cell>
          <cell r="C1704" t="str">
            <v>Allocated Preferred Stock</v>
          </cell>
          <cell r="D1704" t="str">
            <v>AllPrfStk</v>
          </cell>
          <cell r="E1704" t="str">
            <v>Q</v>
          </cell>
          <cell r="F1704" t="str">
            <v>Equity</v>
          </cell>
          <cell r="G1704" t="str">
            <v>SHARE</v>
          </cell>
        </row>
        <row r="1705">
          <cell r="A1705">
            <v>2041000</v>
          </cell>
          <cell r="B1705" t="str">
            <v>A</v>
          </cell>
          <cell r="C1705" t="str">
            <v>Preferred Stock-Class A</v>
          </cell>
          <cell r="D1705" t="str">
            <v>Preferred</v>
          </cell>
          <cell r="E1705" t="str">
            <v>Q</v>
          </cell>
          <cell r="F1705" t="str">
            <v>Equity</v>
          </cell>
          <cell r="G1705" t="str">
            <v>SHARE</v>
          </cell>
        </row>
        <row r="1706">
          <cell r="A1706">
            <v>2042000</v>
          </cell>
          <cell r="B1706" t="str">
            <v>A</v>
          </cell>
          <cell r="C1706" t="str">
            <v>Cumm Preferred Stock-Class C</v>
          </cell>
          <cell r="D1706" t="str">
            <v>Cumm Prefe</v>
          </cell>
          <cell r="E1706" t="str">
            <v>Q</v>
          </cell>
          <cell r="F1706" t="str">
            <v>Equity</v>
          </cell>
          <cell r="G1706" t="str">
            <v>SHARE</v>
          </cell>
        </row>
        <row r="1707">
          <cell r="A1707">
            <v>2044000</v>
          </cell>
          <cell r="B1707" t="str">
            <v>A</v>
          </cell>
          <cell r="C1707" t="str">
            <v>Prefstck Issued-No Mndtry Redm</v>
          </cell>
          <cell r="D1707" t="str">
            <v>Prefstck I</v>
          </cell>
          <cell r="E1707" t="str">
            <v>Q</v>
          </cell>
          <cell r="F1707" t="str">
            <v>Equity</v>
          </cell>
          <cell r="G1707" t="str">
            <v>SHARE</v>
          </cell>
        </row>
        <row r="1708">
          <cell r="A1708">
            <v>2048000</v>
          </cell>
          <cell r="B1708" t="str">
            <v>A</v>
          </cell>
          <cell r="C1708" t="str">
            <v>Prefstck Issued-Mndtry Redempt</v>
          </cell>
          <cell r="D1708" t="str">
            <v>Prefstck I</v>
          </cell>
          <cell r="E1708" t="str">
            <v>Q</v>
          </cell>
          <cell r="F1708" t="str">
            <v>Equity</v>
          </cell>
          <cell r="G1708" t="str">
            <v>SHARE</v>
          </cell>
        </row>
        <row r="1709">
          <cell r="A1709">
            <v>2049100</v>
          </cell>
          <cell r="B1709" t="str">
            <v>A</v>
          </cell>
          <cell r="C1709" t="str">
            <v>Pref&amp;CAP Sec Iss-Mndtry Redemp</v>
          </cell>
          <cell r="D1709" t="str">
            <v>Pref&amp;CAP S</v>
          </cell>
          <cell r="E1709" t="str">
            <v>Q</v>
          </cell>
          <cell r="F1709" t="str">
            <v>Equity</v>
          </cell>
          <cell r="G1709" t="str">
            <v>SHARE</v>
          </cell>
        </row>
        <row r="1710">
          <cell r="A1710">
            <v>2049101</v>
          </cell>
          <cell r="B1710" t="str">
            <v>A</v>
          </cell>
          <cell r="C1710" t="str">
            <v>Allocated Preferred Securities</v>
          </cell>
          <cell r="D1710" t="str">
            <v>Alc Prf Se</v>
          </cell>
          <cell r="E1710" t="str">
            <v>Q</v>
          </cell>
          <cell r="F1710" t="str">
            <v>Equity</v>
          </cell>
          <cell r="G1710" t="str">
            <v>SHARE</v>
          </cell>
        </row>
        <row r="1711">
          <cell r="A1711">
            <v>2049109</v>
          </cell>
          <cell r="B1711" t="str">
            <v>A</v>
          </cell>
          <cell r="C1711" t="str">
            <v>MndtryRedeem Pref-Secur_Subsid</v>
          </cell>
          <cell r="D1711" t="str">
            <v>PSecurSub</v>
          </cell>
          <cell r="E1711" t="str">
            <v>Q</v>
          </cell>
          <cell r="F1711" t="str">
            <v>Equity</v>
          </cell>
          <cell r="G1711" t="str">
            <v>SHARE</v>
          </cell>
        </row>
        <row r="1712">
          <cell r="A1712">
            <v>2049200</v>
          </cell>
          <cell r="B1712" t="str">
            <v>A</v>
          </cell>
          <cell r="C1712" t="str">
            <v>Pref&amp;CAP Sec-Contra Captl Iss</v>
          </cell>
          <cell r="D1712" t="str">
            <v>Pref&amp;CAP S</v>
          </cell>
          <cell r="E1712" t="str">
            <v>Q</v>
          </cell>
          <cell r="F1712" t="str">
            <v>Equity</v>
          </cell>
          <cell r="G1712" t="str">
            <v>SHARE</v>
          </cell>
        </row>
        <row r="1713">
          <cell r="A1713">
            <v>2049300</v>
          </cell>
          <cell r="B1713" t="str">
            <v>A</v>
          </cell>
          <cell r="C1713" t="str">
            <v>Preferred Trust Securities</v>
          </cell>
          <cell r="D1713" t="str">
            <v>PrfTrstSec</v>
          </cell>
          <cell r="E1713" t="str">
            <v>Q</v>
          </cell>
          <cell r="F1713" t="str">
            <v>Equity</v>
          </cell>
          <cell r="G1713" t="str">
            <v>SHARE</v>
          </cell>
        </row>
        <row r="1714">
          <cell r="A1714">
            <v>2070000</v>
          </cell>
          <cell r="B1714" t="str">
            <v>A</v>
          </cell>
          <cell r="C1714" t="str">
            <v>Premium On Capital Stock</v>
          </cell>
          <cell r="D1714" t="str">
            <v>Premium On</v>
          </cell>
          <cell r="E1714" t="str">
            <v>Q</v>
          </cell>
          <cell r="F1714" t="str">
            <v>Equity</v>
          </cell>
          <cell r="G1714" t="str">
            <v>SHARE</v>
          </cell>
        </row>
        <row r="1715">
          <cell r="A1715">
            <v>2071000</v>
          </cell>
          <cell r="B1715" t="str">
            <v>A</v>
          </cell>
          <cell r="C1715" t="str">
            <v>Premium On Capital Stock</v>
          </cell>
          <cell r="D1715" t="str">
            <v>Premium On</v>
          </cell>
          <cell r="E1715" t="str">
            <v>Q</v>
          </cell>
          <cell r="F1715" t="str">
            <v>Equity</v>
          </cell>
          <cell r="G1715" t="str">
            <v>SHARE</v>
          </cell>
        </row>
        <row r="1716">
          <cell r="A1716">
            <v>2071009</v>
          </cell>
          <cell r="B1716" t="str">
            <v>A</v>
          </cell>
          <cell r="C1716" t="str">
            <v>Paid in Capital</v>
          </cell>
          <cell r="D1716" t="str">
            <v>Pd Capital</v>
          </cell>
          <cell r="E1716" t="str">
            <v>Q</v>
          </cell>
          <cell r="F1716" t="str">
            <v>Equity</v>
          </cell>
          <cell r="G1716" t="str">
            <v>SHARE</v>
          </cell>
        </row>
        <row r="1717">
          <cell r="A1717">
            <v>2100000</v>
          </cell>
          <cell r="B1717" t="str">
            <v>A</v>
          </cell>
          <cell r="C1717" t="str">
            <v>Gain On Capital Stock</v>
          </cell>
          <cell r="D1717" t="str">
            <v>Gain-Stock</v>
          </cell>
          <cell r="E1717" t="str">
            <v>Q</v>
          </cell>
          <cell r="F1717" t="str">
            <v>Equity</v>
          </cell>
          <cell r="G1717" t="str">
            <v>SHARE</v>
          </cell>
        </row>
        <row r="1718">
          <cell r="A1718">
            <v>2110000</v>
          </cell>
          <cell r="B1718" t="str">
            <v>A</v>
          </cell>
          <cell r="C1718" t="str">
            <v>Miscellaneous Paid-In Capital</v>
          </cell>
          <cell r="D1718" t="str">
            <v>Miscellane</v>
          </cell>
          <cell r="E1718" t="str">
            <v>Q</v>
          </cell>
          <cell r="F1718" t="str">
            <v>Equity</v>
          </cell>
          <cell r="G1718" t="str">
            <v>SHARE</v>
          </cell>
        </row>
        <row r="1719">
          <cell r="A1719">
            <v>2110100</v>
          </cell>
          <cell r="B1719" t="str">
            <v>A</v>
          </cell>
          <cell r="C1719" t="str">
            <v>Partners' Capital</v>
          </cell>
          <cell r="D1719" t="str">
            <v>Partners'</v>
          </cell>
          <cell r="E1719" t="str">
            <v>Q</v>
          </cell>
          <cell r="F1719" t="str">
            <v>Equity</v>
          </cell>
          <cell r="G1719" t="str">
            <v>SHARE</v>
          </cell>
        </row>
        <row r="1720">
          <cell r="A1720">
            <v>2110110</v>
          </cell>
          <cell r="B1720" t="str">
            <v>A</v>
          </cell>
          <cell r="C1720" t="str">
            <v>Partner's Capital - EDC Four</v>
          </cell>
          <cell r="D1720" t="str">
            <v>PC - EDC 4</v>
          </cell>
          <cell r="E1720" t="str">
            <v>Q</v>
          </cell>
          <cell r="F1720" t="str">
            <v>Equity</v>
          </cell>
          <cell r="G1720" t="str">
            <v>SHARE</v>
          </cell>
        </row>
        <row r="1721">
          <cell r="A1721">
            <v>2110111</v>
          </cell>
          <cell r="B1721" t="str">
            <v>A</v>
          </cell>
          <cell r="C1721" t="str">
            <v>Partner's Capital - EDC (49)%</v>
          </cell>
          <cell r="D1721" t="str">
            <v>Prt CapEDC</v>
          </cell>
          <cell r="E1721" t="str">
            <v>Q</v>
          </cell>
          <cell r="F1721" t="str">
            <v>Equity</v>
          </cell>
          <cell r="G1721" t="str">
            <v>SHARE</v>
          </cell>
        </row>
        <row r="1722">
          <cell r="A1722">
            <v>2110112</v>
          </cell>
          <cell r="B1722" t="str">
            <v>A</v>
          </cell>
          <cell r="C1722" t="str">
            <v>Partner's Cap- Enserch Hawaii</v>
          </cell>
          <cell r="D1722" t="str">
            <v>Prt Cap EH</v>
          </cell>
          <cell r="E1722" t="str">
            <v>Q</v>
          </cell>
          <cell r="F1722" t="str">
            <v>Equity</v>
          </cell>
          <cell r="G1722" t="str">
            <v>SHARE</v>
          </cell>
        </row>
        <row r="1723">
          <cell r="A1723">
            <v>2110113</v>
          </cell>
          <cell r="B1723" t="str">
            <v>A</v>
          </cell>
          <cell r="C1723" t="str">
            <v>Partners Capital-Jones Capital</v>
          </cell>
          <cell r="D1723" t="str">
            <v>Prt Cap-Jo</v>
          </cell>
          <cell r="E1723" t="str">
            <v>Q</v>
          </cell>
          <cell r="F1723" t="str">
            <v>Equity</v>
          </cell>
          <cell r="G1723" t="str">
            <v>SHARE</v>
          </cell>
        </row>
        <row r="1724">
          <cell r="A1724">
            <v>2110114</v>
          </cell>
          <cell r="B1724" t="str">
            <v>A</v>
          </cell>
          <cell r="C1724" t="str">
            <v>Partn's Cap-Jones Hamakua Land</v>
          </cell>
          <cell r="D1724" t="str">
            <v>Prt Cap JH</v>
          </cell>
          <cell r="E1724" t="str">
            <v>Q</v>
          </cell>
          <cell r="F1724" t="str">
            <v>Equity</v>
          </cell>
          <cell r="G1724" t="str">
            <v>SHARE</v>
          </cell>
        </row>
        <row r="1725">
          <cell r="A1725">
            <v>2110120</v>
          </cell>
          <cell r="B1725" t="str">
            <v>A</v>
          </cell>
          <cell r="C1725" t="str">
            <v>Partn's Cap-Continental Energy</v>
          </cell>
          <cell r="D1725" t="str">
            <v>PC-Cont En</v>
          </cell>
          <cell r="E1725" t="str">
            <v>Q</v>
          </cell>
          <cell r="F1725" t="str">
            <v>Equity</v>
          </cell>
          <cell r="G1725" t="str">
            <v>SHARE</v>
          </cell>
        </row>
        <row r="1726">
          <cell r="A1726">
            <v>2110130</v>
          </cell>
          <cell r="B1726" t="str">
            <v>A</v>
          </cell>
          <cell r="C1726" t="str">
            <v>Prtn's Cap-Electron Four/NWInc</v>
          </cell>
          <cell r="D1726" t="str">
            <v>PC-Elec4NW</v>
          </cell>
          <cell r="E1726" t="str">
            <v>Q</v>
          </cell>
          <cell r="F1726" t="str">
            <v>Equity</v>
          </cell>
          <cell r="G1726" t="str">
            <v>SHARE</v>
          </cell>
        </row>
        <row r="1727">
          <cell r="A1727">
            <v>2110150</v>
          </cell>
          <cell r="B1727" t="str">
            <v>A</v>
          </cell>
          <cell r="C1727" t="str">
            <v>PC - Zenith Trust</v>
          </cell>
          <cell r="D1727" t="str">
            <v>PCZnthtrst</v>
          </cell>
          <cell r="E1727" t="str">
            <v>Q</v>
          </cell>
          <cell r="F1727" t="str">
            <v>Equity</v>
          </cell>
          <cell r="G1727" t="str">
            <v>SHARE</v>
          </cell>
        </row>
        <row r="1728">
          <cell r="A1728">
            <v>2110160</v>
          </cell>
          <cell r="B1728" t="str">
            <v>A</v>
          </cell>
          <cell r="C1728" t="str">
            <v>Partners Cap_PINGP</v>
          </cell>
          <cell r="D1728" t="str">
            <v>Partners C</v>
          </cell>
          <cell r="E1728" t="str">
            <v>Q</v>
          </cell>
          <cell r="F1728" t="str">
            <v>Equity</v>
          </cell>
          <cell r="G1728" t="str">
            <v>SHARE</v>
          </cell>
        </row>
        <row r="1729">
          <cell r="A1729">
            <v>2111000</v>
          </cell>
          <cell r="B1729" t="str">
            <v>A</v>
          </cell>
          <cell r="C1729" t="str">
            <v>Miscellaneous Paid-In Capital</v>
          </cell>
          <cell r="D1729" t="str">
            <v>Miscellane</v>
          </cell>
          <cell r="E1729" t="str">
            <v>Q</v>
          </cell>
          <cell r="F1729" t="str">
            <v>Equity</v>
          </cell>
          <cell r="G1729" t="str">
            <v>SHARE</v>
          </cell>
        </row>
        <row r="1730">
          <cell r="A1730">
            <v>2111100</v>
          </cell>
          <cell r="B1730" t="str">
            <v>A</v>
          </cell>
          <cell r="C1730" t="str">
            <v>Partner's Capital-Distribution</v>
          </cell>
          <cell r="D1730" t="str">
            <v>PRTCAPDIST</v>
          </cell>
          <cell r="E1730" t="str">
            <v>Q</v>
          </cell>
          <cell r="F1730" t="str">
            <v>Equity</v>
          </cell>
          <cell r="G1730" t="str">
            <v>SHARE</v>
          </cell>
        </row>
        <row r="1731">
          <cell r="A1731">
            <v>2112000</v>
          </cell>
          <cell r="B1731" t="str">
            <v>A</v>
          </cell>
          <cell r="C1731" t="str">
            <v>Paid in Cap-Merger Reclass_ENS</v>
          </cell>
          <cell r="D1731" t="str">
            <v>PIC-Merger</v>
          </cell>
          <cell r="E1731" t="str">
            <v>Q</v>
          </cell>
          <cell r="F1731" t="str">
            <v>Equity</v>
          </cell>
          <cell r="G1731" t="str">
            <v>SHARE</v>
          </cell>
        </row>
        <row r="1732">
          <cell r="A1732">
            <v>2113000</v>
          </cell>
          <cell r="B1732" t="str">
            <v>A</v>
          </cell>
          <cell r="C1732" t="str">
            <v>Membership Interest</v>
          </cell>
          <cell r="D1732" t="str">
            <v>Mmbr_Int</v>
          </cell>
          <cell r="E1732" t="str">
            <v>Q</v>
          </cell>
          <cell r="F1732" t="str">
            <v>Equity</v>
          </cell>
          <cell r="G1732" t="str">
            <v>SHARE</v>
          </cell>
        </row>
        <row r="1733">
          <cell r="A1733">
            <v>2113100</v>
          </cell>
          <cell r="B1733" t="str">
            <v>A</v>
          </cell>
          <cell r="C1733" t="str">
            <v>Membership Interest-Distributi</v>
          </cell>
          <cell r="D1733" t="str">
            <v>MBRINTDIST</v>
          </cell>
          <cell r="E1733" t="str">
            <v>Q</v>
          </cell>
          <cell r="F1733" t="str">
            <v>Equity</v>
          </cell>
          <cell r="G1733" t="str">
            <v>SHARE</v>
          </cell>
        </row>
        <row r="1734">
          <cell r="A1734">
            <v>2119000</v>
          </cell>
          <cell r="B1734" t="str">
            <v>A</v>
          </cell>
          <cell r="C1734" t="str">
            <v>Minority Interest</v>
          </cell>
          <cell r="D1734" t="str">
            <v>Minority I</v>
          </cell>
          <cell r="E1734" t="str">
            <v>Q</v>
          </cell>
          <cell r="F1734" t="str">
            <v>Equity</v>
          </cell>
          <cell r="G1734" t="str">
            <v>SHARE</v>
          </cell>
        </row>
        <row r="1735">
          <cell r="A1735">
            <v>2119900</v>
          </cell>
          <cell r="B1735" t="str">
            <v>A</v>
          </cell>
          <cell r="C1735" t="str">
            <v>Distribution to Beneficiary</v>
          </cell>
          <cell r="D1735" t="str">
            <v>DISTOBENEF</v>
          </cell>
          <cell r="E1735" t="str">
            <v>Q</v>
          </cell>
          <cell r="F1735" t="str">
            <v>Equity</v>
          </cell>
          <cell r="G1735" t="str">
            <v>SHARE</v>
          </cell>
        </row>
        <row r="1736">
          <cell r="A1736">
            <v>2150000</v>
          </cell>
          <cell r="B1736" t="str">
            <v>A</v>
          </cell>
          <cell r="C1736" t="str">
            <v>Retained Earnings</v>
          </cell>
          <cell r="D1736" t="str">
            <v>RetEarning</v>
          </cell>
          <cell r="E1736" t="str">
            <v>Q</v>
          </cell>
          <cell r="F1736" t="str">
            <v>Equity</v>
          </cell>
          <cell r="G1736" t="str">
            <v>SHARE</v>
          </cell>
        </row>
        <row r="1737">
          <cell r="A1737">
            <v>2160000</v>
          </cell>
          <cell r="B1737" t="str">
            <v>A</v>
          </cell>
          <cell r="C1737" t="str">
            <v>Unappropriated Ret Earnings</v>
          </cell>
          <cell r="D1737" t="str">
            <v>Unappropri</v>
          </cell>
          <cell r="E1737" t="str">
            <v>Q</v>
          </cell>
          <cell r="F1737" t="str">
            <v>Equity</v>
          </cell>
          <cell r="G1737" t="str">
            <v>SHARE</v>
          </cell>
        </row>
        <row r="1738">
          <cell r="A1738">
            <v>2160100</v>
          </cell>
          <cell r="B1738" t="str">
            <v>A</v>
          </cell>
          <cell r="C1738" t="str">
            <v>Foreign Currency Translatn Adj</v>
          </cell>
          <cell r="D1738" t="str">
            <v>Foreign Cu</v>
          </cell>
          <cell r="E1738" t="str">
            <v>Q</v>
          </cell>
          <cell r="F1738" t="str">
            <v>Equity</v>
          </cell>
          <cell r="G1738" t="str">
            <v>SHARE</v>
          </cell>
        </row>
        <row r="1739">
          <cell r="A1739">
            <v>2160109</v>
          </cell>
          <cell r="B1739" t="str">
            <v>A</v>
          </cell>
          <cell r="C1739" t="str">
            <v>Cum currency translation adj</v>
          </cell>
          <cell r="D1739" t="str">
            <v>CurTranAdj</v>
          </cell>
          <cell r="E1739" t="str">
            <v>Q</v>
          </cell>
          <cell r="F1739" t="str">
            <v>Equity</v>
          </cell>
          <cell r="G1739" t="str">
            <v>SHARE</v>
          </cell>
        </row>
        <row r="1740">
          <cell r="A1740">
            <v>2160200</v>
          </cell>
          <cell r="B1740" t="str">
            <v>A</v>
          </cell>
          <cell r="C1740" t="str">
            <v>Purchase Accounting Adjustment</v>
          </cell>
          <cell r="D1740" t="str">
            <v>PurAcctAdj</v>
          </cell>
          <cell r="E1740" t="str">
            <v>Q</v>
          </cell>
          <cell r="F1740" t="str">
            <v>Equity</v>
          </cell>
          <cell r="G1740" t="str">
            <v>SHARE</v>
          </cell>
        </row>
        <row r="1741">
          <cell r="A1741">
            <v>2160300</v>
          </cell>
          <cell r="B1741" t="str">
            <v>A</v>
          </cell>
          <cell r="C1741" t="str">
            <v>Retained Earn-Mrgr Reclass_ENS</v>
          </cell>
          <cell r="D1741" t="str">
            <v>RE-Merger</v>
          </cell>
          <cell r="E1741" t="str">
            <v>Q</v>
          </cell>
          <cell r="F1741" t="str">
            <v>Equity</v>
          </cell>
          <cell r="G1741" t="str">
            <v>SHARE</v>
          </cell>
        </row>
        <row r="1742">
          <cell r="A1742">
            <v>2161000</v>
          </cell>
          <cell r="B1742" t="str">
            <v>A</v>
          </cell>
          <cell r="C1742" t="str">
            <v>Unappr Undist Subsid Earnings</v>
          </cell>
          <cell r="D1742" t="str">
            <v>Unappr Und</v>
          </cell>
          <cell r="E1742" t="str">
            <v>Q</v>
          </cell>
          <cell r="F1742" t="str">
            <v>Equity</v>
          </cell>
          <cell r="G1742" t="str">
            <v>SHARE</v>
          </cell>
        </row>
        <row r="1743">
          <cell r="A1743">
            <v>2161100</v>
          </cell>
          <cell r="B1743" t="str">
            <v>A</v>
          </cell>
          <cell r="C1743" t="str">
            <v>Transtar Inception (7-31-97)</v>
          </cell>
          <cell r="D1743" t="str">
            <v>InceptnEq</v>
          </cell>
          <cell r="E1743" t="str">
            <v>Q</v>
          </cell>
          <cell r="F1743" t="str">
            <v>Equity</v>
          </cell>
          <cell r="G1743" t="str">
            <v>SHARE</v>
          </cell>
        </row>
        <row r="1744">
          <cell r="A1744">
            <v>2161200</v>
          </cell>
          <cell r="B1744" t="str">
            <v>A</v>
          </cell>
          <cell r="C1744" t="str">
            <v>Thrift Plan Fund Equity</v>
          </cell>
          <cell r="D1744" t="str">
            <v>ThriftEqty</v>
          </cell>
          <cell r="E1744" t="str">
            <v>Q</v>
          </cell>
          <cell r="F1744" t="str">
            <v>Equity</v>
          </cell>
          <cell r="G1744" t="str">
            <v>SHARE</v>
          </cell>
        </row>
        <row r="1745">
          <cell r="A1745">
            <v>2163100</v>
          </cell>
          <cell r="B1745" t="str">
            <v>A</v>
          </cell>
          <cell r="C1745" t="str">
            <v>Compreh Income-FV Investment</v>
          </cell>
          <cell r="D1745" t="str">
            <v>Smith,Lynn</v>
          </cell>
          <cell r="E1745" t="str">
            <v>Q</v>
          </cell>
          <cell r="F1745" t="str">
            <v>Equity</v>
          </cell>
          <cell r="G1745" t="str">
            <v>SHARE</v>
          </cell>
        </row>
        <row r="1746">
          <cell r="A1746">
            <v>2163200</v>
          </cell>
          <cell r="B1746" t="str">
            <v>A</v>
          </cell>
          <cell r="C1746" t="str">
            <v>Compreh Income R/E-Pensions</v>
          </cell>
          <cell r="D1746" t="str">
            <v>Smith,Lynn</v>
          </cell>
          <cell r="E1746" t="str">
            <v>Q</v>
          </cell>
          <cell r="F1746" t="str">
            <v>Equity</v>
          </cell>
          <cell r="G1746" t="str">
            <v>SHARE</v>
          </cell>
        </row>
        <row r="1747">
          <cell r="A1747">
            <v>2163300</v>
          </cell>
          <cell r="B1747" t="str">
            <v>A</v>
          </cell>
          <cell r="C1747" t="str">
            <v>Compr Inc-Gain_Loss Derivative</v>
          </cell>
          <cell r="D1747" t="str">
            <v>CIGLDERIV</v>
          </cell>
          <cell r="E1747" t="str">
            <v>Q</v>
          </cell>
          <cell r="F1747" t="str">
            <v>Equity</v>
          </cell>
          <cell r="G1747" t="str">
            <v>SHARE</v>
          </cell>
        </row>
        <row r="1748">
          <cell r="A1748">
            <v>2163301</v>
          </cell>
          <cell r="B1748" t="str">
            <v>A</v>
          </cell>
          <cell r="C1748" t="str">
            <v>Compr Inc-Tax Effet Derivative</v>
          </cell>
          <cell r="D1748" t="str">
            <v>CITXDERIV</v>
          </cell>
          <cell r="E1748" t="str">
            <v>Q</v>
          </cell>
          <cell r="F1748" t="str">
            <v>Equity</v>
          </cell>
          <cell r="G1748" t="str">
            <v>SHARE</v>
          </cell>
        </row>
        <row r="1749">
          <cell r="A1749">
            <v>2163310</v>
          </cell>
          <cell r="B1749" t="str">
            <v>A</v>
          </cell>
          <cell r="C1749" t="str">
            <v>Comp Inc Dedesignated Derivs</v>
          </cell>
          <cell r="D1749" t="str">
            <v>CIDEDESDER</v>
          </cell>
          <cell r="E1749" t="str">
            <v>Q</v>
          </cell>
          <cell r="F1749" t="str">
            <v>Equity</v>
          </cell>
          <cell r="G1749" t="str">
            <v>SHARE</v>
          </cell>
        </row>
        <row r="1750">
          <cell r="A1750">
            <v>2163311</v>
          </cell>
          <cell r="B1750" t="str">
            <v>A</v>
          </cell>
          <cell r="C1750" t="str">
            <v>Comp Inc-Tax-Dedesig Derivativ</v>
          </cell>
          <cell r="D1750" t="str">
            <v>CITXDEDERV</v>
          </cell>
          <cell r="E1750" t="str">
            <v>Q</v>
          </cell>
          <cell r="F1750" t="str">
            <v>Equity</v>
          </cell>
          <cell r="G1750" t="str">
            <v>SHARE</v>
          </cell>
        </row>
        <row r="1751">
          <cell r="A1751">
            <v>2169999</v>
          </cell>
          <cell r="B1751" t="str">
            <v>A</v>
          </cell>
          <cell r="C1751" t="str">
            <v>Contra Comp Inc G/L Derivative</v>
          </cell>
          <cell r="D1751" t="str">
            <v>CCIGLDER</v>
          </cell>
          <cell r="E1751" t="str">
            <v>Q</v>
          </cell>
          <cell r="F1751" t="str">
            <v>Equity</v>
          </cell>
          <cell r="G1751" t="str">
            <v>SHARE</v>
          </cell>
        </row>
        <row r="1752">
          <cell r="A1752">
            <v>2170000</v>
          </cell>
          <cell r="B1752" t="str">
            <v>A</v>
          </cell>
          <cell r="C1752" t="str">
            <v>Reacquired Capital Stock</v>
          </cell>
          <cell r="D1752" t="str">
            <v>Reacquired</v>
          </cell>
          <cell r="E1752" t="str">
            <v>Q</v>
          </cell>
          <cell r="F1752" t="str">
            <v>Equity</v>
          </cell>
          <cell r="G1752" t="str">
            <v>SHARE</v>
          </cell>
        </row>
        <row r="1753">
          <cell r="A1753">
            <v>2171000</v>
          </cell>
          <cell r="B1753" t="str">
            <v>A</v>
          </cell>
          <cell r="C1753" t="str">
            <v>Reacquired Capital Stock</v>
          </cell>
          <cell r="D1753" t="str">
            <v>Reacquired</v>
          </cell>
          <cell r="E1753" t="str">
            <v>Q</v>
          </cell>
          <cell r="F1753" t="str">
            <v>Equity</v>
          </cell>
          <cell r="G1753" t="str">
            <v>SHARE</v>
          </cell>
        </row>
        <row r="1754">
          <cell r="A1754">
            <v>2179100</v>
          </cell>
          <cell r="B1754" t="str">
            <v>A</v>
          </cell>
          <cell r="C1754" t="str">
            <v>Equity Forward Agreements</v>
          </cell>
          <cell r="D1754" t="str">
            <v>EQTYFRWRD</v>
          </cell>
          <cell r="E1754" t="str">
            <v>Q</v>
          </cell>
          <cell r="F1754" t="str">
            <v>Equity</v>
          </cell>
          <cell r="G1754" t="str">
            <v>SHARE</v>
          </cell>
        </row>
        <row r="1755">
          <cell r="A1755">
            <v>2210000</v>
          </cell>
          <cell r="B1755" t="str">
            <v>A</v>
          </cell>
          <cell r="C1755" t="str">
            <v>Bonds</v>
          </cell>
          <cell r="D1755" t="str">
            <v>Bonds</v>
          </cell>
          <cell r="E1755" t="str">
            <v>L</v>
          </cell>
          <cell r="F1755" t="str">
            <v>Liability</v>
          </cell>
          <cell r="G1755" t="str">
            <v>SHARE</v>
          </cell>
        </row>
        <row r="1756">
          <cell r="A1756">
            <v>2210100</v>
          </cell>
          <cell r="B1756" t="str">
            <v>A</v>
          </cell>
          <cell r="C1756" t="str">
            <v>Bonds - Contra</v>
          </cell>
          <cell r="D1756" t="str">
            <v>Bonds-Cont</v>
          </cell>
          <cell r="E1756" t="str">
            <v>L</v>
          </cell>
          <cell r="F1756" t="str">
            <v>Liability</v>
          </cell>
          <cell r="G1756" t="str">
            <v>SHARE</v>
          </cell>
        </row>
        <row r="1757">
          <cell r="A1757">
            <v>2212000</v>
          </cell>
          <cell r="B1757" t="str">
            <v>A</v>
          </cell>
          <cell r="C1757" t="str">
            <v>Notes</v>
          </cell>
          <cell r="D1757" t="str">
            <v>Notes</v>
          </cell>
          <cell r="E1757" t="str">
            <v>L</v>
          </cell>
          <cell r="F1757" t="str">
            <v>Liability</v>
          </cell>
          <cell r="G1757" t="str">
            <v>SHARE</v>
          </cell>
        </row>
        <row r="1758">
          <cell r="A1758">
            <v>2230000</v>
          </cell>
          <cell r="B1758" t="str">
            <v>A</v>
          </cell>
          <cell r="C1758" t="str">
            <v>Advances from Assoc Cos - MP</v>
          </cell>
          <cell r="D1758" t="str">
            <v>MONEYPOOL</v>
          </cell>
          <cell r="E1758" t="str">
            <v>L</v>
          </cell>
          <cell r="F1758" t="str">
            <v>Liability</v>
          </cell>
          <cell r="G1758" t="str">
            <v>SHARE</v>
          </cell>
        </row>
        <row r="1759">
          <cell r="A1759">
            <v>2230009</v>
          </cell>
          <cell r="B1759" t="str">
            <v>A</v>
          </cell>
          <cell r="C1759" t="str">
            <v>LngTrm Advance From Affiltd Co</v>
          </cell>
          <cell r="D1759" t="str">
            <v>Adv fmAfCo</v>
          </cell>
          <cell r="E1759" t="str">
            <v>L</v>
          </cell>
          <cell r="F1759" t="str">
            <v>Liability</v>
          </cell>
          <cell r="G1759" t="str">
            <v>SHARE</v>
          </cell>
        </row>
        <row r="1760">
          <cell r="A1760">
            <v>2230100</v>
          </cell>
          <cell r="B1760" t="str">
            <v>A</v>
          </cell>
          <cell r="C1760" t="str">
            <v>Lng Trm NPay to Assoc Cos</v>
          </cell>
          <cell r="D1760" t="str">
            <v>MONEYPOOL</v>
          </cell>
          <cell r="E1760" t="str">
            <v>L</v>
          </cell>
          <cell r="F1760" t="str">
            <v>Liability</v>
          </cell>
          <cell r="G1760" t="str">
            <v>SHARE</v>
          </cell>
        </row>
        <row r="1761">
          <cell r="A1761">
            <v>2232000</v>
          </cell>
          <cell r="B1761" t="str">
            <v>A</v>
          </cell>
          <cell r="C1761" t="str">
            <v>Non-curr Advances from AssocCo</v>
          </cell>
          <cell r="D1761" t="str">
            <v>ADVANCES</v>
          </cell>
          <cell r="E1761" t="str">
            <v>L</v>
          </cell>
          <cell r="F1761" t="str">
            <v>Liability</v>
          </cell>
          <cell r="G1761" t="str">
            <v>SHARE</v>
          </cell>
        </row>
        <row r="1762">
          <cell r="A1762">
            <v>2232100</v>
          </cell>
          <cell r="B1762" t="str">
            <v>A</v>
          </cell>
          <cell r="C1762" t="str">
            <v>Non-cur Adv Assoc Cos - Contra</v>
          </cell>
          <cell r="D1762" t="str">
            <v>Non-cur Ad</v>
          </cell>
          <cell r="E1762" t="str">
            <v>L</v>
          </cell>
          <cell r="F1762" t="str">
            <v>Liability</v>
          </cell>
          <cell r="G1762" t="str">
            <v>SHARE</v>
          </cell>
        </row>
        <row r="1763">
          <cell r="A1763">
            <v>2240000</v>
          </cell>
          <cell r="B1763" t="str">
            <v>A</v>
          </cell>
          <cell r="C1763" t="str">
            <v>Other Long Term Debt</v>
          </cell>
          <cell r="D1763" t="str">
            <v>Other Long</v>
          </cell>
          <cell r="E1763" t="str">
            <v>L</v>
          </cell>
          <cell r="F1763" t="str">
            <v>Liability</v>
          </cell>
          <cell r="G1763" t="str">
            <v>SHARE</v>
          </cell>
        </row>
        <row r="1764">
          <cell r="A1764">
            <v>2240001</v>
          </cell>
          <cell r="B1764" t="str">
            <v>A</v>
          </cell>
          <cell r="C1764" t="str">
            <v>OLTD - RISK MGMG CONTRA DEBT</v>
          </cell>
          <cell r="D1764" t="str">
            <v>RMCONTRA</v>
          </cell>
          <cell r="E1764" t="str">
            <v>L</v>
          </cell>
          <cell r="F1764" t="str">
            <v>Liability</v>
          </cell>
          <cell r="G1764" t="str">
            <v>SHARE</v>
          </cell>
        </row>
        <row r="1765">
          <cell r="A1765">
            <v>2240002</v>
          </cell>
          <cell r="B1765" t="str">
            <v>A</v>
          </cell>
          <cell r="C1765" t="str">
            <v>RM Contra Debt Dedesignated</v>
          </cell>
          <cell r="D1765" t="str">
            <v>CD Dedesig</v>
          </cell>
          <cell r="E1765" t="str">
            <v>L</v>
          </cell>
          <cell r="F1765" t="str">
            <v>Liability</v>
          </cell>
          <cell r="G1765" t="str">
            <v>SHARE</v>
          </cell>
        </row>
        <row r="1766">
          <cell r="A1766">
            <v>2240009</v>
          </cell>
          <cell r="B1766" t="str">
            <v>A</v>
          </cell>
          <cell r="C1766" t="str">
            <v>Allocated Lng Term Debt fr ENS</v>
          </cell>
          <cell r="D1766" t="str">
            <v>Alloc LTDe</v>
          </cell>
          <cell r="E1766" t="str">
            <v>L</v>
          </cell>
          <cell r="F1766" t="str">
            <v>Liability</v>
          </cell>
          <cell r="G1766" t="str">
            <v>SHARE</v>
          </cell>
        </row>
        <row r="1767">
          <cell r="A1767">
            <v>2241000</v>
          </cell>
          <cell r="B1767" t="str">
            <v>A</v>
          </cell>
          <cell r="C1767" t="str">
            <v>Other LTD-Note Due-Contra</v>
          </cell>
          <cell r="D1767" t="str">
            <v>LTD-Contra</v>
          </cell>
          <cell r="E1767" t="str">
            <v>L</v>
          </cell>
          <cell r="F1767" t="str">
            <v>Liability</v>
          </cell>
          <cell r="G1767" t="str">
            <v>SHARE</v>
          </cell>
        </row>
        <row r="1768">
          <cell r="A1768">
            <v>2242000</v>
          </cell>
          <cell r="B1768" t="str">
            <v>A</v>
          </cell>
          <cell r="C1768" t="str">
            <v>Other LT Debt-Capital Lease</v>
          </cell>
          <cell r="D1768" t="str">
            <v>OLTD-Cap</v>
          </cell>
          <cell r="E1768" t="str">
            <v>L</v>
          </cell>
          <cell r="F1768" t="str">
            <v>Liability</v>
          </cell>
          <cell r="G1768" t="str">
            <v>SHARE</v>
          </cell>
        </row>
        <row r="1769">
          <cell r="A1769">
            <v>2245000</v>
          </cell>
          <cell r="B1769" t="str">
            <v>A</v>
          </cell>
          <cell r="C1769" t="str">
            <v>Other LT Debt-Customer Deposit</v>
          </cell>
          <cell r="D1769" t="str">
            <v>Other LT</v>
          </cell>
          <cell r="E1769" t="str">
            <v>L</v>
          </cell>
          <cell r="F1769" t="str">
            <v>Liability</v>
          </cell>
          <cell r="G1769" t="str">
            <v>SHARE</v>
          </cell>
        </row>
        <row r="1770">
          <cell r="A1770">
            <v>2246000</v>
          </cell>
          <cell r="B1770" t="str">
            <v>A</v>
          </cell>
          <cell r="C1770" t="str">
            <v>Other Long Term Debt-Term Loan</v>
          </cell>
          <cell r="D1770" t="str">
            <v>Other LT</v>
          </cell>
          <cell r="E1770" t="str">
            <v>L</v>
          </cell>
          <cell r="F1770" t="str">
            <v>Liability</v>
          </cell>
          <cell r="G1770" t="str">
            <v>SHARE</v>
          </cell>
        </row>
        <row r="1771">
          <cell r="A1771">
            <v>2248000</v>
          </cell>
          <cell r="B1771" t="str">
            <v>A</v>
          </cell>
          <cell r="C1771" t="str">
            <v>Notes Payable-ConstructorBonus</v>
          </cell>
          <cell r="D1771" t="str">
            <v>Notes Paya</v>
          </cell>
          <cell r="E1771" t="str">
            <v>L</v>
          </cell>
          <cell r="F1771" t="str">
            <v>Liability</v>
          </cell>
          <cell r="G1771" t="str">
            <v>SHARE</v>
          </cell>
        </row>
        <row r="1772">
          <cell r="A1772">
            <v>2248100</v>
          </cell>
          <cell r="B1772" t="str">
            <v>A</v>
          </cell>
          <cell r="C1772" t="str">
            <v>Notes Payable-Excess Exp Agree</v>
          </cell>
          <cell r="D1772" t="str">
            <v>Notes Paya</v>
          </cell>
          <cell r="E1772" t="str">
            <v>L</v>
          </cell>
          <cell r="F1772" t="str">
            <v>Liability</v>
          </cell>
          <cell r="G1772" t="str">
            <v>SHARE</v>
          </cell>
        </row>
        <row r="1773">
          <cell r="A1773">
            <v>2250000</v>
          </cell>
          <cell r="B1773" t="str">
            <v>A</v>
          </cell>
          <cell r="C1773" t="str">
            <v>Unamort Premium On Lt Debt</v>
          </cell>
          <cell r="D1773" t="str">
            <v>Unamort Pr</v>
          </cell>
          <cell r="E1773" t="str">
            <v>L</v>
          </cell>
          <cell r="F1773" t="str">
            <v>Liability</v>
          </cell>
          <cell r="G1773" t="str">
            <v>SHARE</v>
          </cell>
        </row>
        <row r="1774">
          <cell r="A1774">
            <v>2260000</v>
          </cell>
          <cell r="B1774" t="str">
            <v>A</v>
          </cell>
          <cell r="C1774" t="str">
            <v>Unamort Discount On LT Debt</v>
          </cell>
          <cell r="D1774" t="str">
            <v>Unamort Di</v>
          </cell>
          <cell r="E1774" t="str">
            <v>L</v>
          </cell>
          <cell r="F1774" t="str">
            <v>Liability</v>
          </cell>
          <cell r="G1774" t="str">
            <v>SHARE</v>
          </cell>
        </row>
        <row r="1775">
          <cell r="A1775">
            <v>2280100</v>
          </cell>
          <cell r="B1775" t="str">
            <v>A</v>
          </cell>
          <cell r="C1775" t="str">
            <v>Accum Prov-Injury &amp; Damages</v>
          </cell>
          <cell r="D1775" t="str">
            <v>Accum Prov</v>
          </cell>
          <cell r="E1775" t="str">
            <v>L</v>
          </cell>
          <cell r="F1775" t="str">
            <v>Liability</v>
          </cell>
          <cell r="G1775" t="str">
            <v>SHARE</v>
          </cell>
        </row>
        <row r="1776">
          <cell r="A1776">
            <v>2281000</v>
          </cell>
          <cell r="B1776" t="str">
            <v>A</v>
          </cell>
          <cell r="C1776" t="str">
            <v>Accum Prov-Property Ins</v>
          </cell>
          <cell r="D1776" t="str">
            <v>Accum Prov</v>
          </cell>
          <cell r="E1776" t="str">
            <v>L</v>
          </cell>
          <cell r="F1776" t="str">
            <v>Liability</v>
          </cell>
          <cell r="G1776" t="str">
            <v>SHARE</v>
          </cell>
        </row>
        <row r="1777">
          <cell r="A1777">
            <v>2281010</v>
          </cell>
          <cell r="B1777" t="str">
            <v>A</v>
          </cell>
          <cell r="C1777" t="str">
            <v>Reserve-Charges-Property</v>
          </cell>
          <cell r="D1777" t="str">
            <v>Reserve-Ch</v>
          </cell>
          <cell r="E1777" t="str">
            <v>L</v>
          </cell>
          <cell r="F1777" t="str">
            <v>Liability</v>
          </cell>
          <cell r="G1777" t="str">
            <v>SHARE</v>
          </cell>
        </row>
        <row r="1778">
          <cell r="A1778">
            <v>2281011</v>
          </cell>
          <cell r="B1778" t="str">
            <v>A</v>
          </cell>
          <cell r="C1778" t="str">
            <v>Reserve-Charges-Liability</v>
          </cell>
          <cell r="D1778" t="str">
            <v>Reserve-Ch</v>
          </cell>
          <cell r="E1778" t="str">
            <v>L</v>
          </cell>
          <cell r="F1778" t="str">
            <v>Liability</v>
          </cell>
          <cell r="G1778" t="str">
            <v>SHARE</v>
          </cell>
        </row>
        <row r="1779">
          <cell r="A1779">
            <v>2281020</v>
          </cell>
          <cell r="B1779" t="str">
            <v>A</v>
          </cell>
          <cell r="C1779" t="str">
            <v>Reserve-Charges-Accum Prov</v>
          </cell>
          <cell r="D1779" t="str">
            <v>Reserve-Ch</v>
          </cell>
          <cell r="E1779" t="str">
            <v>L</v>
          </cell>
          <cell r="F1779" t="str">
            <v>Liability</v>
          </cell>
          <cell r="G1779" t="str">
            <v>SHARE</v>
          </cell>
        </row>
        <row r="1780">
          <cell r="A1780">
            <v>2282000</v>
          </cell>
          <cell r="B1780" t="str">
            <v>A</v>
          </cell>
          <cell r="C1780" t="str">
            <v>Accum Prov Injuries &amp; Damages</v>
          </cell>
          <cell r="D1780" t="str">
            <v>INJDAMRSRV</v>
          </cell>
          <cell r="E1780" t="str">
            <v>L</v>
          </cell>
          <cell r="F1780" t="str">
            <v>Liability</v>
          </cell>
          <cell r="G1780" t="str">
            <v>SHARE</v>
          </cell>
        </row>
        <row r="1781">
          <cell r="A1781">
            <v>2283000</v>
          </cell>
          <cell r="B1781" t="str">
            <v>A</v>
          </cell>
          <cell r="C1781" t="str">
            <v>Supplemental Retirement Plan</v>
          </cell>
          <cell r="D1781" t="str">
            <v>Supp Retir</v>
          </cell>
          <cell r="E1781" t="str">
            <v>L</v>
          </cell>
          <cell r="F1781" t="str">
            <v>Liability</v>
          </cell>
          <cell r="G1781" t="str">
            <v>SHARE</v>
          </cell>
        </row>
        <row r="1782">
          <cell r="A1782">
            <v>2283010</v>
          </cell>
          <cell r="B1782" t="str">
            <v>A</v>
          </cell>
          <cell r="C1782" t="str">
            <v>Accum Prov-Pen&amp;Ben-Charges</v>
          </cell>
          <cell r="D1782" t="str">
            <v>Accum Prov</v>
          </cell>
          <cell r="E1782" t="str">
            <v>L</v>
          </cell>
          <cell r="F1782" t="str">
            <v>Liability</v>
          </cell>
          <cell r="G1782" t="str">
            <v>SHARE</v>
          </cell>
        </row>
        <row r="1783">
          <cell r="A1783">
            <v>2283020</v>
          </cell>
          <cell r="B1783" t="str">
            <v>A</v>
          </cell>
          <cell r="C1783" t="str">
            <v>Accum Prov-Pen&amp;Ben-Accruals</v>
          </cell>
          <cell r="D1783" t="str">
            <v>Pen&amp;Ben</v>
          </cell>
          <cell r="E1783" t="str">
            <v>L</v>
          </cell>
          <cell r="F1783" t="str">
            <v>Liability</v>
          </cell>
          <cell r="G1783" t="str">
            <v>SHARE</v>
          </cell>
        </row>
        <row r="1784">
          <cell r="A1784">
            <v>2284000</v>
          </cell>
          <cell r="B1784" t="str">
            <v>A</v>
          </cell>
          <cell r="C1784" t="str">
            <v>Accum Prov-Misc Oper</v>
          </cell>
          <cell r="D1784" t="str">
            <v>Accum Prov</v>
          </cell>
          <cell r="E1784" t="str">
            <v>L</v>
          </cell>
          <cell r="F1784" t="str">
            <v>Liability</v>
          </cell>
          <cell r="G1784" t="str">
            <v>SHARE</v>
          </cell>
        </row>
        <row r="1785">
          <cell r="A1785">
            <v>2284100</v>
          </cell>
          <cell r="B1785" t="str">
            <v>A</v>
          </cell>
          <cell r="C1785" t="str">
            <v>Doe Decommissioning Assessment</v>
          </cell>
          <cell r="D1785" t="str">
            <v>Doe Decomm</v>
          </cell>
          <cell r="E1785" t="str">
            <v>L</v>
          </cell>
          <cell r="F1785" t="str">
            <v>Liability</v>
          </cell>
          <cell r="G1785" t="str">
            <v>SHARE</v>
          </cell>
        </row>
        <row r="1786">
          <cell r="A1786">
            <v>2288000</v>
          </cell>
          <cell r="B1786" t="str">
            <v>A</v>
          </cell>
          <cell r="C1786" t="str">
            <v>Preferred-Mandatory Redemption</v>
          </cell>
          <cell r="D1786" t="str">
            <v>Pref-Mndtr</v>
          </cell>
          <cell r="E1786" t="str">
            <v>L</v>
          </cell>
          <cell r="F1786" t="str">
            <v>Liability</v>
          </cell>
          <cell r="G1786" t="str">
            <v>SHARE</v>
          </cell>
        </row>
        <row r="1787">
          <cell r="A1787">
            <v>2300000</v>
          </cell>
          <cell r="B1787" t="str">
            <v>A</v>
          </cell>
          <cell r="C1787" t="str">
            <v>FAS 143 ARO Liability</v>
          </cell>
          <cell r="D1787" t="str">
            <v>FAS143 ARO</v>
          </cell>
          <cell r="E1787" t="str">
            <v>L</v>
          </cell>
          <cell r="F1787" t="str">
            <v>Liability</v>
          </cell>
          <cell r="G1787" t="str">
            <v>SHARE</v>
          </cell>
        </row>
        <row r="1788">
          <cell r="A1788">
            <v>2301000</v>
          </cell>
          <cell r="B1788" t="str">
            <v>A</v>
          </cell>
          <cell r="C1788" t="str">
            <v>FAS 143 ARO Liab_Nuclear Decom</v>
          </cell>
          <cell r="D1788" t="str">
            <v>FAS143 ARO</v>
          </cell>
          <cell r="E1788" t="str">
            <v>L</v>
          </cell>
          <cell r="F1788" t="str">
            <v>Liability</v>
          </cell>
          <cell r="G1788" t="str">
            <v>SHARE</v>
          </cell>
        </row>
        <row r="1789">
          <cell r="A1789">
            <v>2310000</v>
          </cell>
          <cell r="B1789" t="str">
            <v>A</v>
          </cell>
          <cell r="C1789" t="str">
            <v>Notes Payable</v>
          </cell>
          <cell r="D1789" t="str">
            <v>Notes Paya</v>
          </cell>
          <cell r="E1789" t="str">
            <v>L</v>
          </cell>
          <cell r="F1789" t="str">
            <v>Liability</v>
          </cell>
          <cell r="G1789" t="str">
            <v>SHARE</v>
          </cell>
        </row>
        <row r="1790">
          <cell r="A1790">
            <v>2310100</v>
          </cell>
          <cell r="B1790" t="str">
            <v>A</v>
          </cell>
          <cell r="C1790" t="str">
            <v>Commercial Paper</v>
          </cell>
          <cell r="D1790" t="str">
            <v>Commercial</v>
          </cell>
          <cell r="E1790" t="str">
            <v>L</v>
          </cell>
          <cell r="F1790" t="str">
            <v>Liability</v>
          </cell>
          <cell r="G1790" t="str">
            <v>SHARE</v>
          </cell>
        </row>
        <row r="1791">
          <cell r="A1791">
            <v>2310109</v>
          </cell>
          <cell r="B1791" t="str">
            <v>A</v>
          </cell>
          <cell r="C1791" t="str">
            <v>Other notes payable</v>
          </cell>
          <cell r="D1791" t="str">
            <v>Other N_P</v>
          </cell>
          <cell r="E1791" t="str">
            <v>L</v>
          </cell>
          <cell r="F1791" t="str">
            <v>Liability</v>
          </cell>
          <cell r="G1791" t="str">
            <v>SHARE</v>
          </cell>
        </row>
        <row r="1792">
          <cell r="A1792">
            <v>2310200</v>
          </cell>
          <cell r="B1792" t="str">
            <v>A</v>
          </cell>
          <cell r="C1792" t="str">
            <v>Not valid</v>
          </cell>
          <cell r="D1792" t="str">
            <v>Notes Pay</v>
          </cell>
          <cell r="E1792" t="str">
            <v>L</v>
          </cell>
          <cell r="F1792" t="str">
            <v>Liability</v>
          </cell>
          <cell r="G1792" t="str">
            <v>SHARE</v>
          </cell>
        </row>
        <row r="1793">
          <cell r="A1793">
            <v>2312000</v>
          </cell>
          <cell r="B1793" t="str">
            <v>A</v>
          </cell>
          <cell r="C1793" t="str">
            <v>Note Payable Commercial Paper</v>
          </cell>
          <cell r="D1793" t="str">
            <v>NP ComPapr</v>
          </cell>
          <cell r="E1793" t="str">
            <v>L</v>
          </cell>
          <cell r="F1793" t="str">
            <v>Liability</v>
          </cell>
          <cell r="G1793" t="str">
            <v>SHARE</v>
          </cell>
        </row>
        <row r="1794">
          <cell r="A1794">
            <v>2313000</v>
          </cell>
          <cell r="B1794" t="str">
            <v>A</v>
          </cell>
          <cell r="C1794" t="str">
            <v>Notes Payable Discount Current</v>
          </cell>
          <cell r="D1794" t="str">
            <v>NP Discoun</v>
          </cell>
          <cell r="E1794" t="str">
            <v>L</v>
          </cell>
          <cell r="F1794" t="str">
            <v>Liability</v>
          </cell>
          <cell r="G1794" t="str">
            <v>SHARE</v>
          </cell>
        </row>
        <row r="1795">
          <cell r="A1795">
            <v>2319000</v>
          </cell>
          <cell r="B1795" t="str">
            <v>A</v>
          </cell>
          <cell r="C1795" t="str">
            <v>Notes Payable Due Currently</v>
          </cell>
          <cell r="D1795" t="str">
            <v>NP-Due Cur</v>
          </cell>
          <cell r="E1795" t="str">
            <v>L</v>
          </cell>
          <cell r="F1795" t="str">
            <v>Liability</v>
          </cell>
          <cell r="G1795" t="str">
            <v>SHARE</v>
          </cell>
        </row>
        <row r="1796">
          <cell r="A1796">
            <v>2320009</v>
          </cell>
          <cell r="B1796" t="str">
            <v>A</v>
          </cell>
          <cell r="C1796" t="str">
            <v>A_P-Trade</v>
          </cell>
          <cell r="D1796" t="str">
            <v>A_P Trade</v>
          </cell>
          <cell r="E1796" t="str">
            <v>L</v>
          </cell>
          <cell r="F1796" t="str">
            <v>Liability</v>
          </cell>
          <cell r="G1796" t="str">
            <v>SHARE</v>
          </cell>
        </row>
        <row r="1797">
          <cell r="A1797">
            <v>2320200</v>
          </cell>
          <cell r="B1797" t="str">
            <v>A</v>
          </cell>
          <cell r="C1797" t="str">
            <v>A_P-Gas Purchased</v>
          </cell>
          <cell r="D1797" t="str">
            <v>A_P-Gas Pu</v>
          </cell>
          <cell r="E1797" t="str">
            <v>L</v>
          </cell>
          <cell r="F1797" t="str">
            <v>Liability</v>
          </cell>
          <cell r="G1797" t="str">
            <v>SHARE</v>
          </cell>
        </row>
        <row r="1798">
          <cell r="A1798">
            <v>2320210</v>
          </cell>
          <cell r="B1798" t="str">
            <v>A</v>
          </cell>
          <cell r="C1798" t="str">
            <v>A_P-Gas Purch-Est</v>
          </cell>
          <cell r="D1798" t="str">
            <v>A_P-Gas Pu</v>
          </cell>
          <cell r="E1798" t="str">
            <v>L</v>
          </cell>
          <cell r="F1798" t="str">
            <v>Liability</v>
          </cell>
          <cell r="G1798" t="str">
            <v>SHARE</v>
          </cell>
        </row>
        <row r="1799">
          <cell r="A1799">
            <v>2320220</v>
          </cell>
          <cell r="B1799" t="str">
            <v>A</v>
          </cell>
          <cell r="C1799" t="str">
            <v>A_P-Gas Purchase-LUG Adjustmnt</v>
          </cell>
          <cell r="D1799" t="str">
            <v>A_P Gas Pu</v>
          </cell>
          <cell r="E1799" t="str">
            <v>L</v>
          </cell>
          <cell r="F1799" t="str">
            <v>Liability</v>
          </cell>
          <cell r="G1799" t="str">
            <v>SHARE</v>
          </cell>
        </row>
        <row r="1800">
          <cell r="A1800">
            <v>2320230</v>
          </cell>
          <cell r="B1800" t="str">
            <v>A</v>
          </cell>
          <cell r="C1800" t="str">
            <v>A_P-Gas-Caminus System</v>
          </cell>
          <cell r="D1800" t="str">
            <v>APGASCAM</v>
          </cell>
          <cell r="E1800" t="str">
            <v>L</v>
          </cell>
          <cell r="F1800" t="str">
            <v>Liability</v>
          </cell>
          <cell r="G1800" t="str">
            <v>SHARE</v>
          </cell>
        </row>
        <row r="1801">
          <cell r="A1801">
            <v>2320231</v>
          </cell>
          <cell r="B1801" t="str">
            <v>A</v>
          </cell>
          <cell r="C1801" t="str">
            <v>A_P-Gas-Accruals</v>
          </cell>
          <cell r="D1801" t="str">
            <v>APGASACCR</v>
          </cell>
          <cell r="E1801" t="str">
            <v>L</v>
          </cell>
          <cell r="F1801" t="str">
            <v>Liability</v>
          </cell>
          <cell r="G1801" t="str">
            <v>SHARE</v>
          </cell>
        </row>
        <row r="1802">
          <cell r="A1802">
            <v>2320232</v>
          </cell>
          <cell r="B1802" t="str">
            <v>A</v>
          </cell>
          <cell r="C1802" t="str">
            <v>A_P-Power-Caminus System</v>
          </cell>
          <cell r="D1802" t="str">
            <v>APPWRCAM</v>
          </cell>
          <cell r="E1802" t="str">
            <v>L</v>
          </cell>
          <cell r="F1802" t="str">
            <v>Liability</v>
          </cell>
          <cell r="G1802" t="str">
            <v>SHARE</v>
          </cell>
        </row>
        <row r="1803">
          <cell r="A1803">
            <v>2320233</v>
          </cell>
          <cell r="B1803" t="str">
            <v>A</v>
          </cell>
          <cell r="C1803" t="str">
            <v>A_P-Power-Accruals</v>
          </cell>
          <cell r="D1803" t="str">
            <v>APPWRACCR</v>
          </cell>
          <cell r="E1803" t="str">
            <v>L</v>
          </cell>
          <cell r="F1803" t="str">
            <v>Liability</v>
          </cell>
          <cell r="G1803" t="str">
            <v>SHARE</v>
          </cell>
        </row>
        <row r="1804">
          <cell r="A1804">
            <v>2320234</v>
          </cell>
          <cell r="B1804" t="str">
            <v>A</v>
          </cell>
          <cell r="C1804" t="str">
            <v>A_P-Gas Derivative-System</v>
          </cell>
          <cell r="D1804" t="str">
            <v>APGDRVCAM</v>
          </cell>
          <cell r="E1804" t="str">
            <v>L</v>
          </cell>
          <cell r="F1804" t="str">
            <v>Liability</v>
          </cell>
          <cell r="G1804" t="str">
            <v>SHARE</v>
          </cell>
        </row>
        <row r="1805">
          <cell r="A1805">
            <v>2320235</v>
          </cell>
          <cell r="B1805" t="str">
            <v>A</v>
          </cell>
          <cell r="C1805" t="str">
            <v>A_P-Gas Derivatives-Accruals</v>
          </cell>
          <cell r="D1805" t="str">
            <v>APGDRVACCR</v>
          </cell>
          <cell r="E1805" t="str">
            <v>L</v>
          </cell>
          <cell r="F1805" t="str">
            <v>Liability</v>
          </cell>
          <cell r="G1805" t="str">
            <v>SHARE</v>
          </cell>
        </row>
        <row r="1806">
          <cell r="A1806">
            <v>2320236</v>
          </cell>
          <cell r="B1806" t="str">
            <v>A</v>
          </cell>
          <cell r="C1806" t="str">
            <v>A_P - ERCOT Settlements-System</v>
          </cell>
          <cell r="D1806" t="str">
            <v>APERCOTSys</v>
          </cell>
          <cell r="E1806" t="str">
            <v>L</v>
          </cell>
          <cell r="F1806" t="str">
            <v>Liability</v>
          </cell>
          <cell r="G1806" t="str">
            <v>SHARE</v>
          </cell>
        </row>
        <row r="1807">
          <cell r="A1807">
            <v>2320237</v>
          </cell>
          <cell r="B1807" t="str">
            <v>A</v>
          </cell>
          <cell r="C1807" t="str">
            <v>A_P - ERCOT Settlements-Accrua</v>
          </cell>
          <cell r="D1807" t="str">
            <v>APERCOTAcr</v>
          </cell>
          <cell r="E1807" t="str">
            <v>L</v>
          </cell>
          <cell r="F1807" t="str">
            <v>Liability</v>
          </cell>
          <cell r="G1807" t="str">
            <v>SHARE</v>
          </cell>
        </row>
        <row r="1808">
          <cell r="A1808">
            <v>2320238</v>
          </cell>
          <cell r="B1808" t="str">
            <v>A</v>
          </cell>
          <cell r="C1808" t="str">
            <v>A_P-Renewable Energy Credits</v>
          </cell>
          <cell r="D1808" t="str">
            <v>AP Credits</v>
          </cell>
          <cell r="E1808" t="str">
            <v>L</v>
          </cell>
          <cell r="F1808" t="str">
            <v>Liability</v>
          </cell>
          <cell r="G1808" t="str">
            <v>SHARE</v>
          </cell>
        </row>
        <row r="1809">
          <cell r="A1809">
            <v>2320239</v>
          </cell>
          <cell r="B1809" t="str">
            <v>A</v>
          </cell>
          <cell r="C1809" t="str">
            <v>A_P-Emission Credits</v>
          </cell>
          <cell r="D1809" t="str">
            <v>AP Credits</v>
          </cell>
          <cell r="E1809" t="str">
            <v>L</v>
          </cell>
          <cell r="F1809" t="str">
            <v>Liability</v>
          </cell>
          <cell r="G1809" t="str">
            <v>SHARE</v>
          </cell>
        </row>
        <row r="1810">
          <cell r="A1810">
            <v>2320240</v>
          </cell>
          <cell r="B1810" t="str">
            <v>A</v>
          </cell>
          <cell r="C1810" t="str">
            <v>A_P - Fuel Oil - CAM</v>
          </cell>
          <cell r="D1810" t="str">
            <v>AP-FO-CAM</v>
          </cell>
          <cell r="E1810" t="str">
            <v>L</v>
          </cell>
          <cell r="F1810" t="str">
            <v>Liability</v>
          </cell>
          <cell r="G1810" t="str">
            <v>SHARE</v>
          </cell>
        </row>
        <row r="1811">
          <cell r="A1811">
            <v>2320241</v>
          </cell>
          <cell r="B1811" t="str">
            <v>A</v>
          </cell>
          <cell r="C1811" t="str">
            <v>A_P - Fuel Oil - Accrual</v>
          </cell>
          <cell r="D1811" t="str">
            <v>AP-FO-ACCR</v>
          </cell>
          <cell r="E1811" t="str">
            <v>L</v>
          </cell>
          <cell r="F1811" t="str">
            <v>Liability</v>
          </cell>
          <cell r="G1811" t="str">
            <v>SHARE</v>
          </cell>
        </row>
        <row r="1812">
          <cell r="A1812">
            <v>2320242</v>
          </cell>
          <cell r="B1812" t="str">
            <v>A</v>
          </cell>
          <cell r="C1812" t="str">
            <v>A_P - Coal - CAM</v>
          </cell>
          <cell r="D1812" t="str">
            <v>AP-COAL-C</v>
          </cell>
          <cell r="E1812" t="str">
            <v>L</v>
          </cell>
          <cell r="F1812" t="str">
            <v>Liability</v>
          </cell>
          <cell r="G1812" t="str">
            <v>SHARE</v>
          </cell>
        </row>
        <row r="1813">
          <cell r="A1813">
            <v>2320243</v>
          </cell>
          <cell r="B1813" t="str">
            <v>A</v>
          </cell>
          <cell r="C1813" t="str">
            <v>A_P - Coal - Accrual</v>
          </cell>
          <cell r="D1813" t="str">
            <v>AP-COAL-A</v>
          </cell>
          <cell r="E1813" t="str">
            <v>L</v>
          </cell>
          <cell r="F1813" t="str">
            <v>Liability</v>
          </cell>
          <cell r="G1813" t="str">
            <v>SHARE</v>
          </cell>
        </row>
        <row r="1814">
          <cell r="A1814">
            <v>2320244</v>
          </cell>
          <cell r="B1814" t="str">
            <v>A</v>
          </cell>
          <cell r="C1814" t="str">
            <v>A_P - Emission Credits - CAM</v>
          </cell>
          <cell r="D1814" t="str">
            <v>AP-EC-CAM</v>
          </cell>
          <cell r="E1814" t="str">
            <v>L</v>
          </cell>
          <cell r="F1814" t="str">
            <v>Liability</v>
          </cell>
          <cell r="G1814" t="str">
            <v>SHARE</v>
          </cell>
        </row>
        <row r="1815">
          <cell r="A1815">
            <v>2320245</v>
          </cell>
          <cell r="B1815" t="str">
            <v>A</v>
          </cell>
          <cell r="C1815" t="str">
            <v>A_P - Emission Credits - Accru</v>
          </cell>
          <cell r="D1815" t="str">
            <v>AP-EC-ACCR</v>
          </cell>
          <cell r="E1815" t="str">
            <v>L</v>
          </cell>
          <cell r="F1815" t="str">
            <v>Liability</v>
          </cell>
          <cell r="G1815" t="str">
            <v>SHARE</v>
          </cell>
        </row>
        <row r="1816">
          <cell r="A1816">
            <v>2320246</v>
          </cell>
          <cell r="B1816" t="str">
            <v>A</v>
          </cell>
          <cell r="C1816" t="str">
            <v>A_P - Capacity Auction - CAM</v>
          </cell>
          <cell r="D1816" t="str">
            <v>AP-CA-CAM</v>
          </cell>
          <cell r="E1816" t="str">
            <v>L</v>
          </cell>
          <cell r="F1816" t="str">
            <v>Liability</v>
          </cell>
          <cell r="G1816" t="str">
            <v>SHARE</v>
          </cell>
        </row>
        <row r="1817">
          <cell r="A1817">
            <v>2320247</v>
          </cell>
          <cell r="B1817" t="str">
            <v>A</v>
          </cell>
          <cell r="C1817" t="str">
            <v>A_P - Capacity Auction - Accru</v>
          </cell>
          <cell r="D1817" t="str">
            <v>AP-CA-ACCR</v>
          </cell>
          <cell r="E1817" t="str">
            <v>L</v>
          </cell>
          <cell r="F1817" t="str">
            <v>Liability</v>
          </cell>
          <cell r="G1817" t="str">
            <v>SHARE</v>
          </cell>
        </row>
        <row r="1818">
          <cell r="A1818">
            <v>2320248</v>
          </cell>
          <cell r="B1818" t="str">
            <v>A</v>
          </cell>
          <cell r="C1818" t="str">
            <v>A_P Power Transfer frm ESD-Acr</v>
          </cell>
          <cell r="D1818" t="str">
            <v>APPWRESD</v>
          </cell>
          <cell r="E1818" t="str">
            <v>L</v>
          </cell>
          <cell r="F1818" t="str">
            <v>Liability</v>
          </cell>
          <cell r="G1818" t="str">
            <v>SHARE</v>
          </cell>
        </row>
        <row r="1819">
          <cell r="A1819">
            <v>2320249</v>
          </cell>
          <cell r="B1819" t="str">
            <v>A</v>
          </cell>
          <cell r="C1819" t="str">
            <v>A_P - Qualified Sched Entity</v>
          </cell>
          <cell r="D1819" t="str">
            <v>APQSE</v>
          </cell>
          <cell r="E1819" t="str">
            <v>L</v>
          </cell>
          <cell r="F1819" t="str">
            <v>Liability</v>
          </cell>
          <cell r="G1819" t="str">
            <v>SHARE</v>
          </cell>
        </row>
        <row r="1820">
          <cell r="A1820">
            <v>2320252</v>
          </cell>
          <cell r="B1820" t="str">
            <v>A</v>
          </cell>
          <cell r="C1820" t="str">
            <v>A_P - ERCOT TCR -CAM</v>
          </cell>
          <cell r="D1820" t="str">
            <v>TCRAP</v>
          </cell>
          <cell r="E1820" t="str">
            <v>L</v>
          </cell>
          <cell r="F1820" t="str">
            <v>Liability</v>
          </cell>
          <cell r="G1820" t="str">
            <v>SHARE</v>
          </cell>
        </row>
        <row r="1821">
          <cell r="A1821">
            <v>2320254</v>
          </cell>
          <cell r="B1821" t="str">
            <v>A</v>
          </cell>
          <cell r="C1821" t="str">
            <v>A_P-ISO Stlmts-Non-ERCOT-Sys</v>
          </cell>
          <cell r="D1821" t="str">
            <v>A_P_ISO</v>
          </cell>
          <cell r="E1821" t="str">
            <v>L</v>
          </cell>
          <cell r="F1821" t="str">
            <v>Liability</v>
          </cell>
          <cell r="G1821" t="str">
            <v>SHARE</v>
          </cell>
        </row>
        <row r="1822">
          <cell r="A1822">
            <v>2320256</v>
          </cell>
          <cell r="B1822" t="str">
            <v>A</v>
          </cell>
          <cell r="C1822" t="str">
            <v>A_P - Cross Commodity - Sys</v>
          </cell>
          <cell r="D1822" t="str">
            <v>CROSCOMPAY</v>
          </cell>
          <cell r="E1822" t="str">
            <v>L</v>
          </cell>
          <cell r="F1822" t="str">
            <v>Liability</v>
          </cell>
          <cell r="G1822" t="str">
            <v>SHARE</v>
          </cell>
        </row>
        <row r="1823">
          <cell r="A1823">
            <v>2320258</v>
          </cell>
          <cell r="B1823" t="str">
            <v>A</v>
          </cell>
          <cell r="C1823" t="str">
            <v>A_P-Power Derivatives-System</v>
          </cell>
          <cell r="D1823" t="str">
            <v>A_P_POW_DE</v>
          </cell>
          <cell r="E1823" t="str">
            <v>L</v>
          </cell>
          <cell r="F1823" t="str">
            <v>Liability</v>
          </cell>
          <cell r="G1823" t="str">
            <v>SHARE</v>
          </cell>
        </row>
        <row r="1824">
          <cell r="A1824">
            <v>2320259</v>
          </cell>
          <cell r="B1824" t="str">
            <v>A</v>
          </cell>
          <cell r="C1824" t="str">
            <v>A_P-Power Derivatives-Accrual</v>
          </cell>
          <cell r="D1824" t="str">
            <v>A_P_PDR_AC</v>
          </cell>
          <cell r="E1824" t="str">
            <v>L</v>
          </cell>
          <cell r="F1824" t="str">
            <v>Liability</v>
          </cell>
          <cell r="G1824" t="str">
            <v>SHARE</v>
          </cell>
        </row>
        <row r="1825">
          <cell r="A1825">
            <v>2320300</v>
          </cell>
          <cell r="B1825" t="str">
            <v>A</v>
          </cell>
          <cell r="C1825" t="str">
            <v>Other Accounts Payable</v>
          </cell>
          <cell r="D1825" t="str">
            <v>A_P-Other</v>
          </cell>
          <cell r="E1825" t="str">
            <v>L</v>
          </cell>
          <cell r="F1825" t="str">
            <v>Liability</v>
          </cell>
          <cell r="G1825" t="str">
            <v>SHARE</v>
          </cell>
        </row>
        <row r="1826">
          <cell r="A1826">
            <v>2320301</v>
          </cell>
          <cell r="B1826" t="str">
            <v>A</v>
          </cell>
          <cell r="C1826" t="str">
            <v>Contra Trade AP</v>
          </cell>
          <cell r="D1826" t="str">
            <v>Contra AP</v>
          </cell>
          <cell r="E1826" t="str">
            <v>L</v>
          </cell>
          <cell r="F1826" t="str">
            <v>Liability</v>
          </cell>
          <cell r="G1826" t="str">
            <v>SHARE</v>
          </cell>
        </row>
        <row r="1827">
          <cell r="A1827">
            <v>2320310</v>
          </cell>
          <cell r="B1827" t="str">
            <v>A</v>
          </cell>
          <cell r="C1827" t="str">
            <v>HES-Acquisition</v>
          </cell>
          <cell r="D1827" t="str">
            <v>HES_Acq</v>
          </cell>
          <cell r="E1827" t="str">
            <v>L</v>
          </cell>
          <cell r="F1827" t="str">
            <v>Liability</v>
          </cell>
          <cell r="G1827" t="str">
            <v>SHARE</v>
          </cell>
        </row>
        <row r="1828">
          <cell r="A1828">
            <v>2320320</v>
          </cell>
          <cell r="B1828" t="str">
            <v>A</v>
          </cell>
          <cell r="C1828" t="str">
            <v>AP Cabot Oil &amp; Gas</v>
          </cell>
          <cell r="D1828" t="str">
            <v>AP Cab O&amp;G</v>
          </cell>
          <cell r="E1828" t="str">
            <v>L</v>
          </cell>
          <cell r="F1828" t="str">
            <v>Liability</v>
          </cell>
          <cell r="G1828" t="str">
            <v>SHARE</v>
          </cell>
        </row>
        <row r="1829">
          <cell r="A1829">
            <v>2320330</v>
          </cell>
          <cell r="B1829" t="str">
            <v>A</v>
          </cell>
          <cell r="C1829" t="str">
            <v>AP Aquila Energy</v>
          </cell>
          <cell r="D1829" t="str">
            <v>AP Aquila</v>
          </cell>
          <cell r="E1829" t="str">
            <v>L</v>
          </cell>
          <cell r="F1829" t="str">
            <v>Liability</v>
          </cell>
          <cell r="G1829" t="str">
            <v>SHARE</v>
          </cell>
        </row>
        <row r="1830">
          <cell r="A1830">
            <v>2320340</v>
          </cell>
          <cell r="B1830" t="str">
            <v>A</v>
          </cell>
          <cell r="C1830" t="str">
            <v>AP Canwest Supply</v>
          </cell>
          <cell r="D1830" t="str">
            <v>AP Canw Su</v>
          </cell>
          <cell r="E1830" t="str">
            <v>L</v>
          </cell>
          <cell r="F1830" t="str">
            <v>Liability</v>
          </cell>
          <cell r="G1830" t="str">
            <v>SHARE</v>
          </cell>
        </row>
        <row r="1831">
          <cell r="A1831">
            <v>2320350</v>
          </cell>
          <cell r="B1831" t="str">
            <v>A</v>
          </cell>
          <cell r="C1831" t="str">
            <v>AP Duke</v>
          </cell>
          <cell r="D1831" t="str">
            <v>AP Duke</v>
          </cell>
          <cell r="E1831" t="str">
            <v>L</v>
          </cell>
          <cell r="F1831" t="str">
            <v>Liability</v>
          </cell>
          <cell r="G1831" t="str">
            <v>SHARE</v>
          </cell>
        </row>
        <row r="1832">
          <cell r="A1832">
            <v>2320360</v>
          </cell>
          <cell r="B1832" t="str">
            <v>A</v>
          </cell>
          <cell r="C1832" t="str">
            <v>AP Cascade</v>
          </cell>
          <cell r="D1832" t="str">
            <v>AP Cascade</v>
          </cell>
          <cell r="E1832" t="str">
            <v>L</v>
          </cell>
          <cell r="F1832" t="str">
            <v>Liability</v>
          </cell>
          <cell r="G1832" t="str">
            <v>SHARE</v>
          </cell>
        </row>
        <row r="1833">
          <cell r="A1833">
            <v>2320370</v>
          </cell>
          <cell r="B1833" t="str">
            <v>A</v>
          </cell>
          <cell r="C1833" t="str">
            <v>AP Williams Power</v>
          </cell>
          <cell r="D1833" t="str">
            <v>AP Will Pw</v>
          </cell>
          <cell r="E1833" t="str">
            <v>L</v>
          </cell>
          <cell r="F1833" t="str">
            <v>Liability</v>
          </cell>
          <cell r="G1833" t="str">
            <v>SHARE</v>
          </cell>
        </row>
        <row r="1834">
          <cell r="A1834">
            <v>2320400</v>
          </cell>
          <cell r="B1834" t="str">
            <v>A</v>
          </cell>
          <cell r="C1834" t="str">
            <v>Accrued Payables - Trade</v>
          </cell>
          <cell r="D1834" t="str">
            <v>Accr Pay-T</v>
          </cell>
          <cell r="E1834" t="str">
            <v>L</v>
          </cell>
          <cell r="F1834" t="str">
            <v>Liability</v>
          </cell>
          <cell r="G1834" t="str">
            <v>SHARE</v>
          </cell>
        </row>
        <row r="1835">
          <cell r="A1835">
            <v>2320500</v>
          </cell>
          <cell r="B1835" t="str">
            <v>A</v>
          </cell>
          <cell r="C1835" t="str">
            <v>customer advance payments</v>
          </cell>
          <cell r="D1835" t="str">
            <v>CSTADVPTMT</v>
          </cell>
          <cell r="E1835" t="str">
            <v>L</v>
          </cell>
          <cell r="F1835" t="str">
            <v>Liability</v>
          </cell>
          <cell r="G1835" t="str">
            <v>SHARE</v>
          </cell>
        </row>
        <row r="1836">
          <cell r="A1836">
            <v>2320600</v>
          </cell>
          <cell r="B1836" t="str">
            <v>A</v>
          </cell>
          <cell r="C1836" t="str">
            <v>A_P-Use Tax</v>
          </cell>
          <cell r="D1836" t="str">
            <v>A_P-Use Ta</v>
          </cell>
          <cell r="E1836" t="str">
            <v>L</v>
          </cell>
          <cell r="F1836" t="str">
            <v>Liability</v>
          </cell>
          <cell r="G1836" t="str">
            <v>SHARE</v>
          </cell>
        </row>
        <row r="1837">
          <cell r="A1837">
            <v>2320700</v>
          </cell>
          <cell r="B1837" t="str">
            <v>A</v>
          </cell>
          <cell r="C1837" t="str">
            <v>Notes Payable to Originators</v>
          </cell>
          <cell r="D1837" t="str">
            <v>NP_ORIGIN</v>
          </cell>
          <cell r="E1837" t="str">
            <v>L</v>
          </cell>
          <cell r="F1837" t="str">
            <v>Liability</v>
          </cell>
          <cell r="G1837" t="str">
            <v>SHARE</v>
          </cell>
        </row>
        <row r="1838">
          <cell r="A1838">
            <v>2320772</v>
          </cell>
          <cell r="B1838" t="str">
            <v>A</v>
          </cell>
          <cell r="C1838" t="str">
            <v>Draft Payments Outstanding</v>
          </cell>
          <cell r="D1838" t="str">
            <v>O_S Drafts</v>
          </cell>
          <cell r="E1838" t="str">
            <v>L</v>
          </cell>
          <cell r="F1838" t="str">
            <v>Liability</v>
          </cell>
          <cell r="G1838" t="str">
            <v>SHARE</v>
          </cell>
        </row>
        <row r="1839">
          <cell r="A1839">
            <v>2321025</v>
          </cell>
          <cell r="B1839" t="str">
            <v>A</v>
          </cell>
          <cell r="C1839" t="str">
            <v>Insurance Claims</v>
          </cell>
          <cell r="D1839" t="str">
            <v>Insurance</v>
          </cell>
          <cell r="E1839" t="str">
            <v>L</v>
          </cell>
          <cell r="F1839" t="str">
            <v>Liability</v>
          </cell>
          <cell r="G1839" t="str">
            <v>SHARE</v>
          </cell>
        </row>
        <row r="1840">
          <cell r="A1840">
            <v>2321095</v>
          </cell>
          <cell r="B1840" t="str">
            <v>A</v>
          </cell>
          <cell r="C1840" t="str">
            <v>A_P - Debit Card Relocations</v>
          </cell>
          <cell r="D1840" t="str">
            <v>AP-Dr Card</v>
          </cell>
          <cell r="E1840" t="str">
            <v>L</v>
          </cell>
          <cell r="F1840" t="str">
            <v>Liability</v>
          </cell>
          <cell r="G1840" t="str">
            <v>SHARE</v>
          </cell>
        </row>
        <row r="1841">
          <cell r="A1841">
            <v>2321097</v>
          </cell>
          <cell r="B1841" t="str">
            <v>A</v>
          </cell>
          <cell r="C1841" t="str">
            <v>A_P - Retirees</v>
          </cell>
          <cell r="D1841" t="str">
            <v>AP-Retiree</v>
          </cell>
          <cell r="E1841" t="str">
            <v>L</v>
          </cell>
          <cell r="F1841" t="str">
            <v>Liability</v>
          </cell>
          <cell r="G1841" t="str">
            <v>SHARE</v>
          </cell>
        </row>
        <row r="1842">
          <cell r="A1842">
            <v>2321099</v>
          </cell>
          <cell r="B1842" t="str">
            <v>A</v>
          </cell>
          <cell r="C1842" t="str">
            <v>A_P - Employees</v>
          </cell>
          <cell r="D1842" t="str">
            <v>AP-Employ</v>
          </cell>
          <cell r="E1842" t="str">
            <v>L</v>
          </cell>
          <cell r="F1842" t="str">
            <v>Liability</v>
          </cell>
          <cell r="G1842" t="str">
            <v>SHARE</v>
          </cell>
        </row>
        <row r="1843">
          <cell r="A1843">
            <v>2321120</v>
          </cell>
          <cell r="B1843" t="str">
            <v>A</v>
          </cell>
          <cell r="C1843" t="str">
            <v>Employee-Thrift Plan Collectns</v>
          </cell>
          <cell r="D1843" t="str">
            <v>Empl-Thrif</v>
          </cell>
          <cell r="E1843" t="str">
            <v>L</v>
          </cell>
          <cell r="F1843" t="str">
            <v>Liability</v>
          </cell>
          <cell r="G1843" t="str">
            <v>SHARE</v>
          </cell>
        </row>
        <row r="1844">
          <cell r="A1844">
            <v>2321200</v>
          </cell>
          <cell r="B1844" t="str">
            <v>A</v>
          </cell>
          <cell r="C1844" t="str">
            <v>A_P-Gas Accrual</v>
          </cell>
          <cell r="D1844" t="str">
            <v>A_P-Gas Ac</v>
          </cell>
          <cell r="E1844" t="str">
            <v>L</v>
          </cell>
          <cell r="F1844" t="str">
            <v>Liability</v>
          </cell>
          <cell r="G1844" t="str">
            <v>SHARE</v>
          </cell>
        </row>
        <row r="1845">
          <cell r="A1845">
            <v>2321213</v>
          </cell>
          <cell r="B1845" t="str">
            <v>A</v>
          </cell>
          <cell r="C1845" t="str">
            <v>A_P-Other-Estimate-EPO</v>
          </cell>
          <cell r="D1845" t="str">
            <v>A_P-Other-</v>
          </cell>
          <cell r="E1845" t="str">
            <v>L</v>
          </cell>
          <cell r="F1845" t="str">
            <v>Liability</v>
          </cell>
          <cell r="G1845" t="str">
            <v>SHARE</v>
          </cell>
        </row>
        <row r="1846">
          <cell r="A1846">
            <v>2321220</v>
          </cell>
          <cell r="B1846" t="str">
            <v>A</v>
          </cell>
          <cell r="C1846" t="str">
            <v>A_P-T &amp; F - Actual</v>
          </cell>
          <cell r="D1846" t="str">
            <v>A_P-T &amp; F</v>
          </cell>
          <cell r="E1846" t="str">
            <v>L</v>
          </cell>
          <cell r="F1846" t="str">
            <v>Liability</v>
          </cell>
          <cell r="G1846" t="str">
            <v>SHARE</v>
          </cell>
        </row>
        <row r="1847">
          <cell r="A1847">
            <v>2321240</v>
          </cell>
          <cell r="B1847" t="str">
            <v>A</v>
          </cell>
          <cell r="C1847" t="str">
            <v>A_P-Other - Actual</v>
          </cell>
          <cell r="D1847" t="str">
            <v>A_P-Other</v>
          </cell>
          <cell r="E1847" t="str">
            <v>L</v>
          </cell>
          <cell r="F1847" t="str">
            <v>Liability</v>
          </cell>
          <cell r="G1847" t="str">
            <v>SHARE</v>
          </cell>
        </row>
        <row r="1848">
          <cell r="A1848">
            <v>2321250</v>
          </cell>
          <cell r="B1848" t="str">
            <v>A</v>
          </cell>
          <cell r="C1848" t="str">
            <v>A_P-Other (Gen Acct)</v>
          </cell>
          <cell r="D1848" t="str">
            <v>A_P-Other</v>
          </cell>
          <cell r="E1848" t="str">
            <v>L</v>
          </cell>
          <cell r="F1848" t="str">
            <v>Liability</v>
          </cell>
          <cell r="G1848" t="str">
            <v>SHARE</v>
          </cell>
        </row>
        <row r="1849">
          <cell r="A1849">
            <v>2321270</v>
          </cell>
          <cell r="B1849" t="str">
            <v>A</v>
          </cell>
          <cell r="C1849" t="str">
            <v>A_P-Other-Plant Gas Imbalance</v>
          </cell>
          <cell r="D1849" t="str">
            <v>A_P-Other-</v>
          </cell>
          <cell r="E1849" t="str">
            <v>L</v>
          </cell>
          <cell r="F1849" t="str">
            <v>Liability</v>
          </cell>
          <cell r="G1849" t="str">
            <v>SHARE</v>
          </cell>
        </row>
        <row r="1850">
          <cell r="A1850">
            <v>2321271</v>
          </cell>
          <cell r="B1850" t="str">
            <v>A</v>
          </cell>
          <cell r="C1850" t="str">
            <v>A_P-Other-Plant Gas Imbal-Othr</v>
          </cell>
          <cell r="D1850" t="str">
            <v>A_P-Other</v>
          </cell>
          <cell r="E1850" t="str">
            <v>L</v>
          </cell>
          <cell r="F1850" t="str">
            <v>Liability</v>
          </cell>
          <cell r="G1850" t="str">
            <v>SHARE</v>
          </cell>
        </row>
        <row r="1851">
          <cell r="A1851">
            <v>2321300</v>
          </cell>
          <cell r="B1851" t="str">
            <v>A</v>
          </cell>
          <cell r="C1851" t="str">
            <v>Dividends Payable</v>
          </cell>
          <cell r="D1851" t="str">
            <v>Dividends</v>
          </cell>
          <cell r="E1851" t="str">
            <v>L</v>
          </cell>
          <cell r="F1851" t="str">
            <v>Liability</v>
          </cell>
          <cell r="G1851" t="str">
            <v>SHARE</v>
          </cell>
        </row>
        <row r="1852">
          <cell r="A1852">
            <v>2321310</v>
          </cell>
          <cell r="B1852" t="str">
            <v>A</v>
          </cell>
          <cell r="C1852" t="str">
            <v>Dividends Payable-Preferred</v>
          </cell>
          <cell r="D1852" t="str">
            <v>Div Pay-Pr</v>
          </cell>
          <cell r="E1852" t="str">
            <v>L</v>
          </cell>
          <cell r="F1852" t="str">
            <v>Liability</v>
          </cell>
          <cell r="G1852" t="str">
            <v>SHARE</v>
          </cell>
        </row>
        <row r="1853">
          <cell r="A1853">
            <v>2321320</v>
          </cell>
          <cell r="B1853" t="str">
            <v>A</v>
          </cell>
          <cell r="C1853" t="str">
            <v>Div Pay-Pref-Direct Deposit</v>
          </cell>
          <cell r="D1853" t="str">
            <v>Div Pay-Pr</v>
          </cell>
          <cell r="E1853" t="str">
            <v>L</v>
          </cell>
          <cell r="F1853" t="str">
            <v>Liability</v>
          </cell>
          <cell r="G1853" t="str">
            <v>SHARE</v>
          </cell>
        </row>
        <row r="1854">
          <cell r="A1854">
            <v>2321780</v>
          </cell>
          <cell r="B1854" t="str">
            <v>A</v>
          </cell>
          <cell r="C1854" t="str">
            <v>A_P-Plant Royalty-Suspense</v>
          </cell>
          <cell r="D1854" t="str">
            <v>A_P-Plant</v>
          </cell>
          <cell r="E1854" t="str">
            <v>L</v>
          </cell>
          <cell r="F1854" t="str">
            <v>Liability</v>
          </cell>
          <cell r="G1854" t="str">
            <v>SHARE</v>
          </cell>
        </row>
        <row r="1855">
          <cell r="A1855">
            <v>2321808</v>
          </cell>
          <cell r="B1855" t="str">
            <v>A</v>
          </cell>
          <cell r="C1855" t="str">
            <v>A_P-Jobbing Production Resale</v>
          </cell>
          <cell r="D1855" t="str">
            <v>A_P-Jobbin</v>
          </cell>
          <cell r="E1855" t="str">
            <v>L</v>
          </cell>
          <cell r="F1855" t="str">
            <v>Liability</v>
          </cell>
          <cell r="G1855" t="str">
            <v>SHARE</v>
          </cell>
        </row>
        <row r="1856">
          <cell r="A1856">
            <v>2321900</v>
          </cell>
          <cell r="B1856" t="str">
            <v>A</v>
          </cell>
          <cell r="C1856" t="str">
            <v>PED - Loans</v>
          </cell>
          <cell r="D1856" t="str">
            <v>PED-Loans</v>
          </cell>
          <cell r="E1856" t="str">
            <v>L</v>
          </cell>
          <cell r="F1856" t="str">
            <v>Liability</v>
          </cell>
          <cell r="G1856" t="str">
            <v>SHARE</v>
          </cell>
        </row>
        <row r="1857">
          <cell r="A1857">
            <v>2321901</v>
          </cell>
          <cell r="B1857" t="str">
            <v>A</v>
          </cell>
          <cell r="C1857" t="str">
            <v>ENSAVE Loans</v>
          </cell>
          <cell r="D1857" t="str">
            <v>ENSAVE L</v>
          </cell>
          <cell r="E1857" t="str">
            <v>L</v>
          </cell>
          <cell r="F1857" t="str">
            <v>Liability</v>
          </cell>
          <cell r="G1857" t="str">
            <v>SHARE</v>
          </cell>
        </row>
        <row r="1858">
          <cell r="A1858">
            <v>2321902</v>
          </cell>
          <cell r="B1858" t="str">
            <v>A</v>
          </cell>
          <cell r="C1858" t="str">
            <v>PED - Bankruptcy</v>
          </cell>
          <cell r="D1858" t="str">
            <v>PED-Bankru</v>
          </cell>
          <cell r="E1858" t="str">
            <v>L</v>
          </cell>
          <cell r="F1858" t="str">
            <v>Liability</v>
          </cell>
          <cell r="G1858" t="str">
            <v>SHARE</v>
          </cell>
        </row>
        <row r="1859">
          <cell r="A1859">
            <v>2321903</v>
          </cell>
          <cell r="B1859" t="str">
            <v>A</v>
          </cell>
          <cell r="C1859" t="str">
            <v>PED - Child Support</v>
          </cell>
          <cell r="D1859" t="str">
            <v>PED-ChildS</v>
          </cell>
          <cell r="E1859" t="str">
            <v>L</v>
          </cell>
          <cell r="F1859" t="str">
            <v>Liability</v>
          </cell>
          <cell r="G1859" t="str">
            <v>SHARE</v>
          </cell>
        </row>
        <row r="1860">
          <cell r="A1860">
            <v>2321904</v>
          </cell>
          <cell r="B1860" t="str">
            <v>A</v>
          </cell>
          <cell r="C1860" t="str">
            <v>PED - Parking</v>
          </cell>
          <cell r="D1860" t="str">
            <v>PED-Parkin</v>
          </cell>
          <cell r="E1860" t="str">
            <v>L</v>
          </cell>
          <cell r="F1860" t="str">
            <v>Liability</v>
          </cell>
          <cell r="G1860" t="str">
            <v>SHARE</v>
          </cell>
        </row>
        <row r="1861">
          <cell r="A1861">
            <v>2321905</v>
          </cell>
          <cell r="B1861" t="str">
            <v>A</v>
          </cell>
          <cell r="C1861" t="str">
            <v>PED - Dependent Care Plan</v>
          </cell>
          <cell r="D1861" t="str">
            <v>PED-Depend</v>
          </cell>
          <cell r="E1861" t="str">
            <v>L</v>
          </cell>
          <cell r="F1861" t="str">
            <v>Liability</v>
          </cell>
          <cell r="G1861" t="str">
            <v>SHARE</v>
          </cell>
        </row>
        <row r="1862">
          <cell r="A1862">
            <v>2321906</v>
          </cell>
          <cell r="B1862" t="str">
            <v>A</v>
          </cell>
          <cell r="C1862" t="str">
            <v>PED - Health Care Plan</v>
          </cell>
          <cell r="D1862" t="str">
            <v>PED-Health</v>
          </cell>
          <cell r="E1862" t="str">
            <v>L</v>
          </cell>
          <cell r="F1862" t="str">
            <v>Liability</v>
          </cell>
          <cell r="G1862" t="str">
            <v>SHARE</v>
          </cell>
        </row>
        <row r="1863">
          <cell r="A1863">
            <v>2321907</v>
          </cell>
          <cell r="B1863" t="str">
            <v>A</v>
          </cell>
          <cell r="C1863" t="str">
            <v>PED - Dental Insurance</v>
          </cell>
          <cell r="D1863" t="str">
            <v>PED-Dental</v>
          </cell>
          <cell r="E1863" t="str">
            <v>L</v>
          </cell>
          <cell r="F1863" t="str">
            <v>Liability</v>
          </cell>
          <cell r="G1863" t="str">
            <v>SHARE</v>
          </cell>
        </row>
        <row r="1864">
          <cell r="A1864">
            <v>2321908</v>
          </cell>
          <cell r="B1864" t="str">
            <v>A</v>
          </cell>
          <cell r="C1864" t="str">
            <v>PED - Retiree Dental Insurance</v>
          </cell>
          <cell r="D1864" t="str">
            <v>PED-Retire</v>
          </cell>
          <cell r="E1864" t="str">
            <v>L</v>
          </cell>
          <cell r="F1864" t="str">
            <v>Liability</v>
          </cell>
          <cell r="G1864" t="str">
            <v>SHARE</v>
          </cell>
        </row>
        <row r="1865">
          <cell r="A1865">
            <v>2321909</v>
          </cell>
          <cell r="B1865" t="str">
            <v>A</v>
          </cell>
          <cell r="C1865" t="str">
            <v>PED - Dependent Life Insurance</v>
          </cell>
          <cell r="D1865" t="str">
            <v>PED-DepLif</v>
          </cell>
          <cell r="E1865" t="str">
            <v>L</v>
          </cell>
          <cell r="F1865" t="str">
            <v>Liability</v>
          </cell>
          <cell r="G1865" t="str">
            <v>SHARE</v>
          </cell>
        </row>
        <row r="1866">
          <cell r="A1866">
            <v>2321910</v>
          </cell>
          <cell r="B1866" t="str">
            <v>A</v>
          </cell>
          <cell r="C1866" t="str">
            <v>PED - Employee Life Insurance</v>
          </cell>
          <cell r="D1866" t="str">
            <v>PED-Employ</v>
          </cell>
          <cell r="E1866" t="str">
            <v>L</v>
          </cell>
          <cell r="F1866" t="str">
            <v>Liability</v>
          </cell>
          <cell r="G1866" t="str">
            <v>SHARE</v>
          </cell>
        </row>
        <row r="1867">
          <cell r="A1867">
            <v>2321911</v>
          </cell>
          <cell r="B1867" t="str">
            <v>A</v>
          </cell>
          <cell r="C1867" t="str">
            <v>Group Universal Life Ins</v>
          </cell>
          <cell r="D1867" t="str">
            <v>GRPLIFEINS</v>
          </cell>
          <cell r="E1867" t="str">
            <v>L</v>
          </cell>
          <cell r="F1867" t="str">
            <v>Liability</v>
          </cell>
          <cell r="G1867" t="str">
            <v>SHARE</v>
          </cell>
        </row>
        <row r="1868">
          <cell r="A1868">
            <v>2321912</v>
          </cell>
          <cell r="B1868" t="str">
            <v>A</v>
          </cell>
          <cell r="C1868" t="str">
            <v>Vision Care</v>
          </cell>
          <cell r="D1868" t="str">
            <v>VISIONCARE</v>
          </cell>
          <cell r="E1868" t="str">
            <v>L</v>
          </cell>
          <cell r="F1868" t="str">
            <v>Liability</v>
          </cell>
          <cell r="G1868" t="str">
            <v>SHARE</v>
          </cell>
        </row>
        <row r="1869">
          <cell r="A1869">
            <v>2321913</v>
          </cell>
          <cell r="B1869" t="str">
            <v>A</v>
          </cell>
          <cell r="C1869" t="str">
            <v>PED - Self Insured Plan</v>
          </cell>
          <cell r="D1869" t="str">
            <v>PED-Self I</v>
          </cell>
          <cell r="E1869" t="str">
            <v>L</v>
          </cell>
          <cell r="F1869" t="str">
            <v>Liability</v>
          </cell>
          <cell r="G1869" t="str">
            <v>SHARE</v>
          </cell>
        </row>
        <row r="1870">
          <cell r="A1870">
            <v>2321914</v>
          </cell>
          <cell r="B1870" t="str">
            <v>A</v>
          </cell>
          <cell r="C1870" t="str">
            <v>PED - IRS Levy</v>
          </cell>
          <cell r="D1870" t="str">
            <v>PED-IRS Le</v>
          </cell>
          <cell r="E1870" t="str">
            <v>L</v>
          </cell>
          <cell r="F1870" t="str">
            <v>Liability</v>
          </cell>
          <cell r="G1870" t="str">
            <v>SHARE</v>
          </cell>
        </row>
        <row r="1871">
          <cell r="A1871">
            <v>2321915</v>
          </cell>
          <cell r="B1871" t="str">
            <v>A</v>
          </cell>
          <cell r="C1871" t="str">
            <v>PED - Other</v>
          </cell>
          <cell r="D1871" t="str">
            <v>PED-Other</v>
          </cell>
          <cell r="E1871" t="str">
            <v>L</v>
          </cell>
          <cell r="F1871" t="str">
            <v>Liability</v>
          </cell>
          <cell r="G1871" t="str">
            <v>SHARE</v>
          </cell>
        </row>
        <row r="1872">
          <cell r="A1872">
            <v>2321916</v>
          </cell>
          <cell r="B1872" t="str">
            <v>A</v>
          </cell>
          <cell r="C1872" t="str">
            <v>PED - TU PAC</v>
          </cell>
          <cell r="D1872" t="str">
            <v>PED-TU PAC</v>
          </cell>
          <cell r="E1872" t="str">
            <v>L</v>
          </cell>
          <cell r="F1872" t="str">
            <v>Liability</v>
          </cell>
          <cell r="G1872" t="str">
            <v>SHARE</v>
          </cell>
        </row>
        <row r="1873">
          <cell r="A1873">
            <v>2321917</v>
          </cell>
          <cell r="B1873" t="str">
            <v>A</v>
          </cell>
          <cell r="C1873" t="str">
            <v>PED - Union PAC</v>
          </cell>
          <cell r="D1873" t="str">
            <v>PED-Union</v>
          </cell>
          <cell r="E1873" t="str">
            <v>L</v>
          </cell>
          <cell r="F1873" t="str">
            <v>Liability</v>
          </cell>
          <cell r="G1873" t="str">
            <v>SHARE</v>
          </cell>
        </row>
        <row r="1874">
          <cell r="A1874">
            <v>2321918</v>
          </cell>
          <cell r="B1874" t="str">
            <v>A</v>
          </cell>
          <cell r="C1874" t="str">
            <v>PED - Salary Deferral Plan</v>
          </cell>
          <cell r="D1874" t="str">
            <v>PED-Salary</v>
          </cell>
          <cell r="E1874" t="str">
            <v>L</v>
          </cell>
          <cell r="F1874" t="str">
            <v>Liability</v>
          </cell>
          <cell r="G1874" t="str">
            <v>SHARE</v>
          </cell>
        </row>
        <row r="1875">
          <cell r="A1875">
            <v>2321919</v>
          </cell>
          <cell r="B1875" t="str">
            <v>A</v>
          </cell>
          <cell r="C1875" t="str">
            <v>PED - Student Loans</v>
          </cell>
          <cell r="D1875" t="str">
            <v>PED-Studen</v>
          </cell>
          <cell r="E1875" t="str">
            <v>L</v>
          </cell>
          <cell r="F1875" t="str">
            <v>Liability</v>
          </cell>
          <cell r="G1875" t="str">
            <v>SHARE</v>
          </cell>
        </row>
        <row r="1876">
          <cell r="A1876">
            <v>2321920</v>
          </cell>
          <cell r="B1876" t="str">
            <v>A</v>
          </cell>
          <cell r="C1876" t="str">
            <v>PED - Thrift Plan Collections</v>
          </cell>
          <cell r="D1876" t="str">
            <v>PED-Thrift</v>
          </cell>
          <cell r="E1876" t="str">
            <v>L</v>
          </cell>
          <cell r="F1876" t="str">
            <v>Liability</v>
          </cell>
          <cell r="G1876" t="str">
            <v>SHARE</v>
          </cell>
        </row>
        <row r="1877">
          <cell r="A1877">
            <v>2321921</v>
          </cell>
          <cell r="B1877" t="str">
            <v>A</v>
          </cell>
          <cell r="C1877" t="str">
            <v>PED - U.S. Savings Bonds</v>
          </cell>
          <cell r="D1877" t="str">
            <v>PED-US Sav</v>
          </cell>
          <cell r="E1877" t="str">
            <v>L</v>
          </cell>
          <cell r="F1877" t="str">
            <v>Liability</v>
          </cell>
          <cell r="G1877" t="str">
            <v>SHARE</v>
          </cell>
        </row>
        <row r="1878">
          <cell r="A1878">
            <v>2321922</v>
          </cell>
          <cell r="B1878" t="str">
            <v>A</v>
          </cell>
          <cell r="C1878" t="str">
            <v>ENSAVE Plan Collections</v>
          </cell>
          <cell r="D1878" t="str">
            <v>ENSAVE P</v>
          </cell>
          <cell r="E1878" t="str">
            <v>L</v>
          </cell>
          <cell r="F1878" t="str">
            <v>Liability</v>
          </cell>
          <cell r="G1878" t="str">
            <v>SHARE</v>
          </cell>
        </row>
        <row r="1879">
          <cell r="A1879">
            <v>2321923</v>
          </cell>
          <cell r="B1879" t="str">
            <v>A</v>
          </cell>
          <cell r="C1879" t="str">
            <v>PED - Union Dues</v>
          </cell>
          <cell r="D1879" t="str">
            <v>PED-Union</v>
          </cell>
          <cell r="E1879" t="str">
            <v>L</v>
          </cell>
          <cell r="F1879" t="str">
            <v>Liability</v>
          </cell>
          <cell r="G1879" t="str">
            <v>SHARE</v>
          </cell>
        </row>
        <row r="1880">
          <cell r="A1880">
            <v>2321924</v>
          </cell>
          <cell r="B1880" t="str">
            <v>A</v>
          </cell>
          <cell r="C1880" t="str">
            <v>PED - United Way</v>
          </cell>
          <cell r="D1880" t="str">
            <v>PED-United</v>
          </cell>
          <cell r="E1880" t="str">
            <v>L</v>
          </cell>
          <cell r="F1880" t="str">
            <v>Liability</v>
          </cell>
          <cell r="G1880" t="str">
            <v>SHARE</v>
          </cell>
        </row>
        <row r="1881">
          <cell r="A1881">
            <v>2321925</v>
          </cell>
          <cell r="B1881" t="str">
            <v>A</v>
          </cell>
          <cell r="C1881" t="str">
            <v>Lifestyle Account</v>
          </cell>
          <cell r="D1881" t="str">
            <v>LIFESTYLE</v>
          </cell>
          <cell r="E1881" t="str">
            <v>L</v>
          </cell>
          <cell r="F1881" t="str">
            <v>Liability</v>
          </cell>
          <cell r="G1881" t="str">
            <v>SHARE</v>
          </cell>
        </row>
        <row r="1882">
          <cell r="A1882">
            <v>2321926</v>
          </cell>
          <cell r="B1882" t="str">
            <v>A</v>
          </cell>
          <cell r="C1882" t="str">
            <v>Uniforms</v>
          </cell>
          <cell r="D1882" t="str">
            <v>Uniforms</v>
          </cell>
          <cell r="E1882" t="str">
            <v>L</v>
          </cell>
          <cell r="F1882" t="str">
            <v>Liability</v>
          </cell>
          <cell r="G1882" t="str">
            <v>SHARE</v>
          </cell>
        </row>
        <row r="1883">
          <cell r="A1883">
            <v>2321927</v>
          </cell>
          <cell r="B1883" t="str">
            <v>A</v>
          </cell>
          <cell r="C1883" t="str">
            <v>PED - Alimony</v>
          </cell>
          <cell r="D1883" t="str">
            <v>PED_Almny</v>
          </cell>
          <cell r="E1883" t="str">
            <v>L</v>
          </cell>
          <cell r="F1883" t="str">
            <v>Liability</v>
          </cell>
          <cell r="G1883" t="str">
            <v>SHARE</v>
          </cell>
        </row>
        <row r="1884">
          <cell r="A1884">
            <v>2321928</v>
          </cell>
          <cell r="B1884" t="str">
            <v>A</v>
          </cell>
          <cell r="C1884" t="str">
            <v>PED-Thrift Loan Fees</v>
          </cell>
          <cell r="D1884" t="str">
            <v>PED-Thrift</v>
          </cell>
          <cell r="E1884" t="str">
            <v>L</v>
          </cell>
          <cell r="F1884" t="str">
            <v>Liability</v>
          </cell>
          <cell r="G1884" t="str">
            <v>SHARE</v>
          </cell>
        </row>
        <row r="1885">
          <cell r="A1885">
            <v>2321930</v>
          </cell>
          <cell r="B1885" t="str">
            <v>A</v>
          </cell>
          <cell r="C1885" t="str">
            <v>Thrift Plan - Employer Match</v>
          </cell>
          <cell r="D1885" t="str">
            <v>THRFTEMPLR</v>
          </cell>
          <cell r="E1885" t="str">
            <v>L</v>
          </cell>
          <cell r="F1885" t="str">
            <v>Liability</v>
          </cell>
          <cell r="G1885" t="str">
            <v>SHARE</v>
          </cell>
        </row>
        <row r="1886">
          <cell r="A1886">
            <v>2321931</v>
          </cell>
          <cell r="B1886" t="str">
            <v>A</v>
          </cell>
          <cell r="C1886" t="str">
            <v>Voluntary Benefits</v>
          </cell>
          <cell r="D1886" t="str">
            <v>VolBenefit</v>
          </cell>
          <cell r="E1886" t="str">
            <v>L</v>
          </cell>
          <cell r="F1886" t="str">
            <v>Liability</v>
          </cell>
          <cell r="G1886" t="str">
            <v>SHARE</v>
          </cell>
        </row>
        <row r="1887">
          <cell r="A1887">
            <v>2321932</v>
          </cell>
          <cell r="B1887" t="str">
            <v>A</v>
          </cell>
          <cell r="C1887" t="str">
            <v>Accidental D&amp;D</v>
          </cell>
          <cell r="D1887" t="str">
            <v>Accidental</v>
          </cell>
          <cell r="E1887" t="str">
            <v>L</v>
          </cell>
          <cell r="F1887" t="str">
            <v>Liability</v>
          </cell>
          <cell r="G1887" t="str">
            <v>SHARE</v>
          </cell>
        </row>
        <row r="1888">
          <cell r="A1888">
            <v>2321933</v>
          </cell>
          <cell r="B1888" t="str">
            <v>A</v>
          </cell>
          <cell r="C1888" t="str">
            <v>LT Disability</v>
          </cell>
          <cell r="D1888" t="str">
            <v>LTDisable</v>
          </cell>
          <cell r="E1888" t="str">
            <v>L</v>
          </cell>
          <cell r="F1888" t="str">
            <v>Liability</v>
          </cell>
          <cell r="G1888" t="str">
            <v>SHARE</v>
          </cell>
        </row>
        <row r="1889">
          <cell r="A1889">
            <v>2322000</v>
          </cell>
          <cell r="B1889" t="str">
            <v>A</v>
          </cell>
          <cell r="C1889" t="str">
            <v>Royalties</v>
          </cell>
          <cell r="D1889" t="str">
            <v>Royalties</v>
          </cell>
          <cell r="E1889" t="str">
            <v>L</v>
          </cell>
          <cell r="F1889" t="str">
            <v>Liability</v>
          </cell>
          <cell r="G1889" t="str">
            <v>SHARE</v>
          </cell>
        </row>
        <row r="1890">
          <cell r="A1890">
            <v>2322001</v>
          </cell>
          <cell r="B1890" t="str">
            <v>A</v>
          </cell>
          <cell r="C1890" t="str">
            <v>Royalties-Withholding</v>
          </cell>
          <cell r="D1890" t="str">
            <v>Royalties-</v>
          </cell>
          <cell r="E1890" t="str">
            <v>L</v>
          </cell>
          <cell r="F1890" t="str">
            <v>Liability</v>
          </cell>
          <cell r="G1890" t="str">
            <v>SHARE</v>
          </cell>
        </row>
        <row r="1891">
          <cell r="A1891">
            <v>2322013</v>
          </cell>
          <cell r="B1891" t="str">
            <v>A</v>
          </cell>
          <cell r="C1891" t="str">
            <v>Texas State-Treasurer-GP Tax</v>
          </cell>
          <cell r="D1891" t="str">
            <v>Texas Stat</v>
          </cell>
          <cell r="E1891" t="str">
            <v>L</v>
          </cell>
          <cell r="F1891" t="str">
            <v>Liability</v>
          </cell>
          <cell r="G1891" t="str">
            <v>SHARE</v>
          </cell>
        </row>
        <row r="1892">
          <cell r="A1892">
            <v>2322014</v>
          </cell>
          <cell r="B1892" t="str">
            <v>A</v>
          </cell>
          <cell r="C1892" t="str">
            <v>Tx State-Tresr-Oil Cleanup Fee</v>
          </cell>
          <cell r="D1892" t="str">
            <v>Tx State-T</v>
          </cell>
          <cell r="E1892" t="str">
            <v>L</v>
          </cell>
          <cell r="F1892" t="str">
            <v>Liability</v>
          </cell>
          <cell r="G1892" t="str">
            <v>SHARE</v>
          </cell>
        </row>
        <row r="1893">
          <cell r="A1893">
            <v>2322020</v>
          </cell>
          <cell r="B1893" t="str">
            <v>A</v>
          </cell>
          <cell r="C1893" t="str">
            <v>Vermont Prem Taxes</v>
          </cell>
          <cell r="D1893" t="str">
            <v>LA22</v>
          </cell>
          <cell r="E1893" t="str">
            <v>L</v>
          </cell>
          <cell r="F1893" t="str">
            <v>Liability</v>
          </cell>
          <cell r="G1893" t="str">
            <v>SHARE</v>
          </cell>
        </row>
        <row r="1894">
          <cell r="A1894">
            <v>2322046</v>
          </cell>
          <cell r="B1894" t="str">
            <v>A</v>
          </cell>
          <cell r="C1894" t="str">
            <v>Valero</v>
          </cell>
          <cell r="D1894" t="str">
            <v>Valero</v>
          </cell>
          <cell r="E1894" t="str">
            <v>L</v>
          </cell>
          <cell r="F1894" t="str">
            <v>Liability</v>
          </cell>
          <cell r="G1894" t="str">
            <v>SHARE</v>
          </cell>
        </row>
        <row r="1895">
          <cell r="A1895">
            <v>2322081</v>
          </cell>
          <cell r="B1895" t="str">
            <v>A</v>
          </cell>
          <cell r="C1895" t="str">
            <v>Royalties - BB - Area 081</v>
          </cell>
          <cell r="D1895" t="str">
            <v>Royalties-</v>
          </cell>
          <cell r="E1895" t="str">
            <v>L</v>
          </cell>
          <cell r="F1895" t="str">
            <v>Liability</v>
          </cell>
          <cell r="G1895" t="str">
            <v>SHARE</v>
          </cell>
        </row>
        <row r="1896">
          <cell r="A1896">
            <v>2322100</v>
          </cell>
          <cell r="B1896" t="str">
            <v>A</v>
          </cell>
          <cell r="C1896" t="str">
            <v>Royalties - Advance</v>
          </cell>
          <cell r="D1896" t="str">
            <v>Royalties-</v>
          </cell>
          <cell r="E1896" t="str">
            <v>L</v>
          </cell>
          <cell r="F1896" t="str">
            <v>Liability</v>
          </cell>
          <cell r="G1896" t="str">
            <v>SHARE</v>
          </cell>
        </row>
        <row r="1897">
          <cell r="A1897">
            <v>2322171</v>
          </cell>
          <cell r="B1897" t="str">
            <v>A</v>
          </cell>
          <cell r="C1897" t="str">
            <v>Royalties - MO - Area 171</v>
          </cell>
          <cell r="D1897" t="str">
            <v>Royalties-</v>
          </cell>
          <cell r="E1897" t="str">
            <v>L</v>
          </cell>
          <cell r="F1897" t="str">
            <v>Liability</v>
          </cell>
          <cell r="G1897" t="str">
            <v>SHARE</v>
          </cell>
        </row>
        <row r="1898">
          <cell r="A1898">
            <v>2322250</v>
          </cell>
          <cell r="B1898" t="str">
            <v>A</v>
          </cell>
          <cell r="C1898" t="str">
            <v>Accts_PRD Ded_Alimony</v>
          </cell>
          <cell r="D1898" t="str">
            <v>Accts_PRD</v>
          </cell>
          <cell r="E1898" t="str">
            <v>L</v>
          </cell>
          <cell r="F1898" t="str">
            <v>Liability</v>
          </cell>
          <cell r="G1898" t="str">
            <v>SHARE</v>
          </cell>
        </row>
        <row r="1899">
          <cell r="A1899">
            <v>2322271</v>
          </cell>
          <cell r="B1899" t="str">
            <v>A</v>
          </cell>
          <cell r="C1899" t="str">
            <v>Royalties - ML - Area 271</v>
          </cell>
          <cell r="D1899" t="str">
            <v>Royalties-</v>
          </cell>
          <cell r="E1899" t="str">
            <v>L</v>
          </cell>
          <cell r="F1899" t="str">
            <v>Liability</v>
          </cell>
          <cell r="G1899" t="str">
            <v>SHARE</v>
          </cell>
        </row>
        <row r="1900">
          <cell r="A1900">
            <v>2322363</v>
          </cell>
          <cell r="B1900" t="str">
            <v>A</v>
          </cell>
          <cell r="C1900" t="str">
            <v>Royalties - ML - Area 363</v>
          </cell>
          <cell r="D1900" t="str">
            <v>Royalties-</v>
          </cell>
          <cell r="E1900" t="str">
            <v>L</v>
          </cell>
          <cell r="F1900" t="str">
            <v>Liability</v>
          </cell>
          <cell r="G1900" t="str">
            <v>SHARE</v>
          </cell>
        </row>
        <row r="1901">
          <cell r="A1901">
            <v>2322401</v>
          </cell>
          <cell r="B1901" t="str">
            <v>A</v>
          </cell>
          <cell r="C1901" t="str">
            <v>Employee Group Life Insurance</v>
          </cell>
          <cell r="D1901" t="str">
            <v>Ins-Empl-G</v>
          </cell>
          <cell r="E1901" t="str">
            <v>L</v>
          </cell>
          <cell r="F1901" t="str">
            <v>Liability</v>
          </cell>
          <cell r="G1901" t="str">
            <v>SHARE</v>
          </cell>
        </row>
        <row r="1902">
          <cell r="A1902">
            <v>2322402</v>
          </cell>
          <cell r="B1902" t="str">
            <v>A</v>
          </cell>
          <cell r="C1902" t="str">
            <v>Retiree Dental Insurance</v>
          </cell>
          <cell r="D1902" t="str">
            <v>Ins-Empl-D</v>
          </cell>
          <cell r="E1902" t="str">
            <v>L</v>
          </cell>
          <cell r="F1902" t="str">
            <v>Liability</v>
          </cell>
          <cell r="G1902" t="str">
            <v>SHARE</v>
          </cell>
        </row>
        <row r="1903">
          <cell r="A1903">
            <v>2322403</v>
          </cell>
          <cell r="B1903" t="str">
            <v>A</v>
          </cell>
          <cell r="C1903" t="str">
            <v>Retiree Medical Insurance</v>
          </cell>
          <cell r="D1903" t="str">
            <v>Ins-Empl-M</v>
          </cell>
          <cell r="E1903" t="str">
            <v>L</v>
          </cell>
          <cell r="F1903" t="str">
            <v>Liability</v>
          </cell>
          <cell r="G1903" t="str">
            <v>SHARE</v>
          </cell>
        </row>
        <row r="1904">
          <cell r="A1904">
            <v>2322421</v>
          </cell>
          <cell r="B1904" t="str">
            <v>A</v>
          </cell>
          <cell r="C1904" t="str">
            <v>Royalties - MO - Area 421</v>
          </cell>
          <cell r="D1904" t="str">
            <v>Royalties-</v>
          </cell>
          <cell r="E1904" t="str">
            <v>L</v>
          </cell>
          <cell r="F1904" t="str">
            <v>Liability</v>
          </cell>
          <cell r="G1904" t="str">
            <v>SHARE</v>
          </cell>
        </row>
        <row r="1905">
          <cell r="A1905">
            <v>2322500</v>
          </cell>
          <cell r="B1905" t="str">
            <v>A</v>
          </cell>
          <cell r="C1905" t="str">
            <v>A_P-Employers Insurance</v>
          </cell>
          <cell r="D1905" t="str">
            <v>A_P-Employ</v>
          </cell>
          <cell r="E1905" t="str">
            <v>L</v>
          </cell>
          <cell r="F1905" t="str">
            <v>Liability</v>
          </cell>
          <cell r="G1905" t="str">
            <v>SHARE</v>
          </cell>
        </row>
        <row r="1906">
          <cell r="A1906">
            <v>2322600</v>
          </cell>
          <cell r="B1906" t="str">
            <v>A</v>
          </cell>
          <cell r="C1906" t="str">
            <v>A_P-Bonus Accrual</v>
          </cell>
          <cell r="D1906" t="str">
            <v>A_P-Bonus</v>
          </cell>
          <cell r="E1906" t="str">
            <v>L</v>
          </cell>
          <cell r="F1906" t="str">
            <v>Liability</v>
          </cell>
          <cell r="G1906" t="str">
            <v>SHARE</v>
          </cell>
        </row>
        <row r="1907">
          <cell r="A1907">
            <v>2322700</v>
          </cell>
          <cell r="B1907" t="str">
            <v>A</v>
          </cell>
          <cell r="C1907" t="str">
            <v>Accrued Liabilities</v>
          </cell>
          <cell r="D1907" t="str">
            <v>Accrued Li</v>
          </cell>
          <cell r="E1907" t="str">
            <v>L</v>
          </cell>
          <cell r="F1907" t="str">
            <v>Liability</v>
          </cell>
          <cell r="G1907" t="str">
            <v>SHARE</v>
          </cell>
        </row>
        <row r="1908">
          <cell r="A1908">
            <v>2322750</v>
          </cell>
          <cell r="B1908" t="str">
            <v>A</v>
          </cell>
          <cell r="C1908" t="str">
            <v>Accrued Operating Expenses</v>
          </cell>
          <cell r="D1908" t="str">
            <v>Accrd Oper</v>
          </cell>
          <cell r="E1908" t="str">
            <v>L</v>
          </cell>
          <cell r="F1908" t="str">
            <v>Liability</v>
          </cell>
          <cell r="G1908" t="str">
            <v>SHARE</v>
          </cell>
        </row>
        <row r="1909">
          <cell r="A1909">
            <v>2322760</v>
          </cell>
          <cell r="B1909" t="str">
            <v>A</v>
          </cell>
          <cell r="C1909" t="str">
            <v>Accrued Gathering Fee Allowanc</v>
          </cell>
          <cell r="D1909" t="str">
            <v>Accrd Gath</v>
          </cell>
          <cell r="E1909" t="str">
            <v>L</v>
          </cell>
          <cell r="F1909" t="str">
            <v>Liability</v>
          </cell>
          <cell r="G1909" t="str">
            <v>SHARE</v>
          </cell>
        </row>
        <row r="1910">
          <cell r="A1910">
            <v>2322800</v>
          </cell>
          <cell r="B1910" t="str">
            <v>A</v>
          </cell>
          <cell r="C1910" t="str">
            <v>TDSP Expenses-Unbilled</v>
          </cell>
          <cell r="D1910" t="str">
            <v>TDSP Exp</v>
          </cell>
          <cell r="E1910" t="str">
            <v>L</v>
          </cell>
          <cell r="F1910" t="str">
            <v>Liability</v>
          </cell>
          <cell r="G1910" t="str">
            <v>SHARE</v>
          </cell>
        </row>
        <row r="1911">
          <cell r="A1911">
            <v>2323000</v>
          </cell>
          <cell r="B1911" t="str">
            <v>A</v>
          </cell>
          <cell r="C1911" t="str">
            <v>Retentions</v>
          </cell>
          <cell r="D1911" t="str">
            <v>Retentions</v>
          </cell>
          <cell r="E1911" t="str">
            <v>L</v>
          </cell>
          <cell r="F1911" t="str">
            <v>Liability</v>
          </cell>
          <cell r="G1911" t="str">
            <v>SHARE</v>
          </cell>
        </row>
        <row r="1912">
          <cell r="A1912">
            <v>2323002</v>
          </cell>
          <cell r="B1912" t="str">
            <v>A</v>
          </cell>
          <cell r="C1912" t="str">
            <v>Gas Information System</v>
          </cell>
          <cell r="D1912" t="str">
            <v>Gas Inform</v>
          </cell>
          <cell r="E1912" t="str">
            <v>L</v>
          </cell>
          <cell r="F1912" t="str">
            <v>Liability</v>
          </cell>
          <cell r="G1912" t="str">
            <v>SHARE</v>
          </cell>
        </row>
        <row r="1913">
          <cell r="A1913">
            <v>2323485</v>
          </cell>
          <cell r="B1913" t="str">
            <v>A</v>
          </cell>
          <cell r="C1913" t="str">
            <v>Employee-Expat Expenses</v>
          </cell>
          <cell r="D1913" t="str">
            <v>Empl-Expat</v>
          </cell>
          <cell r="E1913" t="str">
            <v>L</v>
          </cell>
          <cell r="F1913" t="str">
            <v>Liability</v>
          </cell>
          <cell r="G1913" t="str">
            <v>SHARE</v>
          </cell>
        </row>
        <row r="1914">
          <cell r="A1914">
            <v>2323490</v>
          </cell>
          <cell r="B1914" t="str">
            <v>A</v>
          </cell>
          <cell r="C1914" t="str">
            <v>Miscellaneous Collections</v>
          </cell>
          <cell r="D1914" t="str">
            <v>Misc Colle</v>
          </cell>
          <cell r="E1914" t="str">
            <v>L</v>
          </cell>
          <cell r="F1914" t="str">
            <v>Liability</v>
          </cell>
          <cell r="G1914" t="str">
            <v>SHARE</v>
          </cell>
        </row>
        <row r="1915">
          <cell r="A1915">
            <v>2324000</v>
          </cell>
          <cell r="B1915" t="str">
            <v>A</v>
          </cell>
          <cell r="C1915" t="str">
            <v>Trade Payables &amp; Vouchers</v>
          </cell>
          <cell r="D1915" t="str">
            <v>Trade Paya</v>
          </cell>
          <cell r="E1915" t="str">
            <v>L</v>
          </cell>
          <cell r="F1915" t="str">
            <v>Liability</v>
          </cell>
          <cell r="G1915" t="str">
            <v>SHARE</v>
          </cell>
        </row>
        <row r="1916">
          <cell r="A1916">
            <v>2324001</v>
          </cell>
          <cell r="B1916" t="str">
            <v>A</v>
          </cell>
          <cell r="C1916" t="str">
            <v>A_P-Canadian Natural Resources</v>
          </cell>
          <cell r="D1916" t="str">
            <v>A_P-Canada</v>
          </cell>
          <cell r="E1916" t="str">
            <v>L</v>
          </cell>
          <cell r="F1916" t="str">
            <v>Liability</v>
          </cell>
          <cell r="G1916" t="str">
            <v>SHARE</v>
          </cell>
        </row>
        <row r="1917">
          <cell r="A1917">
            <v>2324002</v>
          </cell>
          <cell r="B1917" t="str">
            <v>A</v>
          </cell>
          <cell r="C1917" t="str">
            <v>Transcanada Pipeline</v>
          </cell>
          <cell r="D1917" t="str">
            <v>Transcanad</v>
          </cell>
          <cell r="E1917" t="str">
            <v>L</v>
          </cell>
          <cell r="F1917" t="str">
            <v>Liability</v>
          </cell>
          <cell r="G1917" t="str">
            <v>SHARE</v>
          </cell>
        </row>
        <row r="1918">
          <cell r="A1918">
            <v>2324003</v>
          </cell>
          <cell r="B1918" t="str">
            <v>A</v>
          </cell>
          <cell r="C1918" t="str">
            <v>National Fuel Gas Distribution</v>
          </cell>
          <cell r="D1918" t="str">
            <v>National F</v>
          </cell>
          <cell r="E1918" t="str">
            <v>L</v>
          </cell>
          <cell r="F1918" t="str">
            <v>Liability</v>
          </cell>
          <cell r="G1918" t="str">
            <v>SHARE</v>
          </cell>
        </row>
        <row r="1919">
          <cell r="A1919">
            <v>2324004</v>
          </cell>
          <cell r="B1919" t="str">
            <v>A</v>
          </cell>
          <cell r="C1919" t="str">
            <v>National Fuel Gas Supply</v>
          </cell>
          <cell r="D1919" t="str">
            <v>National F</v>
          </cell>
          <cell r="E1919" t="str">
            <v>L</v>
          </cell>
          <cell r="F1919" t="str">
            <v>Liability</v>
          </cell>
          <cell r="G1919" t="str">
            <v>SHARE</v>
          </cell>
        </row>
        <row r="1920">
          <cell r="A1920">
            <v>2324005</v>
          </cell>
          <cell r="B1920" t="str">
            <v>A</v>
          </cell>
          <cell r="C1920" t="str">
            <v>D&amp;T</v>
          </cell>
          <cell r="D1920" t="str">
            <v>D&amp;T</v>
          </cell>
          <cell r="E1920" t="str">
            <v>L</v>
          </cell>
          <cell r="F1920" t="str">
            <v>Liability</v>
          </cell>
          <cell r="G1920" t="str">
            <v>SHARE</v>
          </cell>
        </row>
        <row r="1921">
          <cell r="A1921">
            <v>2324012</v>
          </cell>
          <cell r="B1921" t="str">
            <v>A</v>
          </cell>
          <cell r="C1921" t="str">
            <v>Insurance Claims</v>
          </cell>
          <cell r="D1921" t="str">
            <v>Insurance</v>
          </cell>
          <cell r="E1921" t="str">
            <v>L</v>
          </cell>
          <cell r="F1921" t="str">
            <v>Liability</v>
          </cell>
          <cell r="G1921" t="str">
            <v>SHARE</v>
          </cell>
        </row>
        <row r="1922">
          <cell r="A1922">
            <v>2324013</v>
          </cell>
          <cell r="B1922" t="str">
            <v>A</v>
          </cell>
          <cell r="C1922" t="str">
            <v>EDC4</v>
          </cell>
          <cell r="D1922" t="str">
            <v>EDC4</v>
          </cell>
          <cell r="E1922" t="str">
            <v>L</v>
          </cell>
          <cell r="F1922" t="str">
            <v>Liability</v>
          </cell>
          <cell r="G1922" t="str">
            <v>SHARE</v>
          </cell>
        </row>
        <row r="1923">
          <cell r="A1923">
            <v>2324014</v>
          </cell>
          <cell r="B1923" t="str">
            <v>A</v>
          </cell>
          <cell r="C1923" t="str">
            <v>Lone Star Energy</v>
          </cell>
          <cell r="D1923" t="str">
            <v>Lone Star</v>
          </cell>
          <cell r="E1923" t="str">
            <v>L</v>
          </cell>
          <cell r="F1923" t="str">
            <v>Liability</v>
          </cell>
          <cell r="G1923" t="str">
            <v>SHARE</v>
          </cell>
        </row>
        <row r="1924">
          <cell r="A1924">
            <v>2324100</v>
          </cell>
          <cell r="B1924" t="str">
            <v>A</v>
          </cell>
          <cell r="C1924" t="str">
            <v>CIS - Customer Refunds</v>
          </cell>
          <cell r="D1924" t="str">
            <v>CIS-Custom</v>
          </cell>
          <cell r="E1924" t="str">
            <v>L</v>
          </cell>
          <cell r="F1924" t="str">
            <v>Liability</v>
          </cell>
          <cell r="G1924" t="str">
            <v>SHARE</v>
          </cell>
        </row>
        <row r="1925">
          <cell r="A1925">
            <v>2324199</v>
          </cell>
          <cell r="B1925" t="str">
            <v>A</v>
          </cell>
          <cell r="C1925" t="str">
            <v>Customer Refunds - Mellon</v>
          </cell>
          <cell r="D1925" t="str">
            <v>CustRfdMln</v>
          </cell>
          <cell r="E1925" t="str">
            <v>L</v>
          </cell>
          <cell r="F1925" t="str">
            <v>Liability</v>
          </cell>
          <cell r="G1925" t="str">
            <v>SHARE</v>
          </cell>
        </row>
        <row r="1926">
          <cell r="A1926">
            <v>2324300</v>
          </cell>
          <cell r="B1926" t="str">
            <v>A</v>
          </cell>
          <cell r="C1926" t="str">
            <v>Managers Fund - TP&amp;L</v>
          </cell>
          <cell r="D1926" t="str">
            <v>Managers F</v>
          </cell>
          <cell r="E1926" t="str">
            <v>L</v>
          </cell>
          <cell r="F1926" t="str">
            <v>Liability</v>
          </cell>
          <cell r="G1926" t="str">
            <v>SHARE</v>
          </cell>
        </row>
        <row r="1927">
          <cell r="A1927">
            <v>2324400</v>
          </cell>
          <cell r="B1927" t="str">
            <v>A</v>
          </cell>
          <cell r="C1927" t="str">
            <v>Managers Fund - General</v>
          </cell>
          <cell r="D1927" t="str">
            <v>Managers F</v>
          </cell>
          <cell r="E1927" t="str">
            <v>L</v>
          </cell>
          <cell r="F1927" t="str">
            <v>Liability</v>
          </cell>
          <cell r="G1927" t="str">
            <v>SHARE</v>
          </cell>
        </row>
        <row r="1928">
          <cell r="A1928">
            <v>2324600</v>
          </cell>
          <cell r="B1928" t="str">
            <v>A</v>
          </cell>
          <cell r="C1928" t="str">
            <v>Managers Fund - Refunds</v>
          </cell>
          <cell r="D1928" t="str">
            <v>Managers F</v>
          </cell>
          <cell r="E1928" t="str">
            <v>L</v>
          </cell>
          <cell r="F1928" t="str">
            <v>Liability</v>
          </cell>
          <cell r="G1928" t="str">
            <v>SHARE</v>
          </cell>
        </row>
        <row r="1929">
          <cell r="A1929">
            <v>2324700</v>
          </cell>
          <cell r="B1929" t="str">
            <v>A</v>
          </cell>
          <cell r="C1929" t="str">
            <v>Payroll Fund</v>
          </cell>
          <cell r="D1929" t="str">
            <v>Payroll Fu</v>
          </cell>
          <cell r="E1929" t="str">
            <v>L</v>
          </cell>
          <cell r="F1929" t="str">
            <v>Liability</v>
          </cell>
          <cell r="G1929" t="str">
            <v>SHARE</v>
          </cell>
        </row>
        <row r="1930">
          <cell r="A1930">
            <v>2324900</v>
          </cell>
          <cell r="B1930" t="str">
            <v>A</v>
          </cell>
          <cell r="C1930" t="str">
            <v>Gas Purchase - Estimate</v>
          </cell>
          <cell r="D1930" t="str">
            <v>Gas Purcha</v>
          </cell>
          <cell r="E1930" t="str">
            <v>L</v>
          </cell>
          <cell r="F1930" t="str">
            <v>Liability</v>
          </cell>
          <cell r="G1930" t="str">
            <v>SHARE</v>
          </cell>
        </row>
        <row r="1931">
          <cell r="A1931">
            <v>2324901</v>
          </cell>
          <cell r="B1931" t="str">
            <v>A</v>
          </cell>
          <cell r="C1931" t="str">
            <v>Affiliate TDSP Payable Reclass</v>
          </cell>
          <cell r="D1931" t="str">
            <v>TDSP_AP</v>
          </cell>
          <cell r="E1931" t="str">
            <v>L</v>
          </cell>
          <cell r="F1931" t="str">
            <v>Liability</v>
          </cell>
          <cell r="G1931" t="str">
            <v>SHARE</v>
          </cell>
        </row>
        <row r="1932">
          <cell r="A1932">
            <v>2325000</v>
          </cell>
          <cell r="B1932" t="str">
            <v>A</v>
          </cell>
          <cell r="C1932" t="str">
            <v>Construction Payables</v>
          </cell>
          <cell r="D1932" t="str">
            <v>Constructi</v>
          </cell>
          <cell r="E1932" t="str">
            <v>L</v>
          </cell>
          <cell r="F1932" t="str">
            <v>Liability</v>
          </cell>
          <cell r="G1932" t="str">
            <v>SHARE</v>
          </cell>
        </row>
        <row r="1933">
          <cell r="A1933">
            <v>2325100</v>
          </cell>
          <cell r="B1933" t="str">
            <v>A</v>
          </cell>
          <cell r="C1933" t="str">
            <v>Royalties - Undeliverable</v>
          </cell>
          <cell r="D1933" t="str">
            <v>Royalties</v>
          </cell>
          <cell r="E1933" t="str">
            <v>L</v>
          </cell>
          <cell r="F1933" t="str">
            <v>Liability</v>
          </cell>
          <cell r="G1933" t="str">
            <v>SHARE</v>
          </cell>
        </row>
        <row r="1934">
          <cell r="A1934">
            <v>2326000</v>
          </cell>
          <cell r="B1934" t="str">
            <v>A</v>
          </cell>
          <cell r="C1934" t="str">
            <v>Employee Stock Ownership Plan</v>
          </cell>
          <cell r="D1934" t="str">
            <v>Employee S</v>
          </cell>
          <cell r="E1934" t="str">
            <v>L</v>
          </cell>
          <cell r="F1934" t="str">
            <v>Liability</v>
          </cell>
          <cell r="G1934" t="str">
            <v>SHARE</v>
          </cell>
        </row>
        <row r="1935">
          <cell r="A1935">
            <v>2326400</v>
          </cell>
          <cell r="B1935" t="str">
            <v>A</v>
          </cell>
          <cell r="C1935" t="str">
            <v>Materials &amp; Supplies</v>
          </cell>
          <cell r="D1935" t="str">
            <v>Materials</v>
          </cell>
          <cell r="E1935" t="str">
            <v>L</v>
          </cell>
          <cell r="F1935" t="str">
            <v>Liability</v>
          </cell>
          <cell r="G1935" t="str">
            <v>SHARE</v>
          </cell>
        </row>
        <row r="1936">
          <cell r="A1936">
            <v>2326446</v>
          </cell>
          <cell r="B1936" t="str">
            <v>A</v>
          </cell>
          <cell r="C1936" t="str">
            <v>O_S Checks-Old Mellon Acct</v>
          </cell>
          <cell r="D1936" t="str">
            <v>OSCMELLON</v>
          </cell>
          <cell r="E1936" t="str">
            <v>L</v>
          </cell>
          <cell r="F1936" t="str">
            <v>Liability</v>
          </cell>
          <cell r="G1936" t="str">
            <v>SHARE</v>
          </cell>
        </row>
        <row r="1937">
          <cell r="A1937">
            <v>2326900</v>
          </cell>
          <cell r="B1937" t="str">
            <v>A</v>
          </cell>
          <cell r="C1937" t="str">
            <v>Bank Service Charge</v>
          </cell>
          <cell r="D1937" t="str">
            <v>Bank Servi</v>
          </cell>
          <cell r="E1937" t="str">
            <v>L</v>
          </cell>
          <cell r="F1937" t="str">
            <v>Liability</v>
          </cell>
          <cell r="G1937" t="str">
            <v>SHARE</v>
          </cell>
        </row>
        <row r="1938">
          <cell r="A1938">
            <v>2327000</v>
          </cell>
          <cell r="B1938" t="str">
            <v>A</v>
          </cell>
          <cell r="C1938" t="str">
            <v>O_S Checks-Morgan-Dividends</v>
          </cell>
          <cell r="D1938" t="str">
            <v>O_S Checks</v>
          </cell>
          <cell r="E1938" t="str">
            <v>L</v>
          </cell>
          <cell r="F1938" t="str">
            <v>Liability</v>
          </cell>
          <cell r="G1938" t="str">
            <v>SHARE</v>
          </cell>
        </row>
        <row r="1939">
          <cell r="A1939">
            <v>2327100</v>
          </cell>
          <cell r="B1939" t="str">
            <v>A</v>
          </cell>
          <cell r="C1939" t="str">
            <v>O_S Checks-Chase-Dividends</v>
          </cell>
          <cell r="D1939" t="str">
            <v>O_S Checks</v>
          </cell>
          <cell r="E1939" t="str">
            <v>L</v>
          </cell>
          <cell r="F1939" t="str">
            <v>Liability</v>
          </cell>
          <cell r="G1939" t="str">
            <v>SHARE</v>
          </cell>
        </row>
        <row r="1940">
          <cell r="A1940">
            <v>2327200</v>
          </cell>
          <cell r="B1940" t="str">
            <v>A</v>
          </cell>
          <cell r="C1940" t="str">
            <v>O_S Checks-NationsBank-Dividen</v>
          </cell>
          <cell r="D1940" t="str">
            <v>O_S Checks</v>
          </cell>
          <cell r="E1940" t="str">
            <v>L</v>
          </cell>
          <cell r="F1940" t="str">
            <v>Liability</v>
          </cell>
          <cell r="G1940" t="str">
            <v>SHARE</v>
          </cell>
        </row>
        <row r="1941">
          <cell r="A1941">
            <v>2327300</v>
          </cell>
          <cell r="B1941" t="str">
            <v>A</v>
          </cell>
          <cell r="C1941" t="str">
            <v>Controlled Disbursement Ac</v>
          </cell>
          <cell r="D1941" t="str">
            <v>Controlled</v>
          </cell>
          <cell r="E1941" t="str">
            <v>L</v>
          </cell>
          <cell r="F1941" t="str">
            <v>Liability</v>
          </cell>
          <cell r="G1941" t="str">
            <v>SHARE</v>
          </cell>
        </row>
        <row r="1942">
          <cell r="A1942">
            <v>2327600</v>
          </cell>
          <cell r="B1942" t="str">
            <v>A</v>
          </cell>
          <cell r="C1942" t="str">
            <v>Customer Assistance</v>
          </cell>
          <cell r="D1942" t="str">
            <v>Customer A</v>
          </cell>
          <cell r="E1942" t="str">
            <v>L</v>
          </cell>
          <cell r="F1942" t="str">
            <v>Liability</v>
          </cell>
          <cell r="G1942" t="str">
            <v>SHARE</v>
          </cell>
        </row>
        <row r="1943">
          <cell r="A1943">
            <v>2327918</v>
          </cell>
          <cell r="B1943" t="str">
            <v>A</v>
          </cell>
          <cell r="C1943" t="str">
            <v>O_S Pymnts-CAD CIBC</v>
          </cell>
          <cell r="D1943" t="str">
            <v>OSPCADCIBC</v>
          </cell>
          <cell r="E1943" t="str">
            <v>L</v>
          </cell>
          <cell r="F1943" t="str">
            <v>Liability</v>
          </cell>
          <cell r="G1943" t="str">
            <v>SHARE</v>
          </cell>
        </row>
        <row r="1944">
          <cell r="A1944">
            <v>2328000</v>
          </cell>
          <cell r="B1944" t="str">
            <v>A</v>
          </cell>
          <cell r="C1944" t="str">
            <v>Dividend Check Replacement</v>
          </cell>
          <cell r="D1944" t="str">
            <v>Div Chk Re</v>
          </cell>
          <cell r="E1944" t="str">
            <v>L</v>
          </cell>
          <cell r="F1944" t="str">
            <v>Liability</v>
          </cell>
          <cell r="G1944" t="str">
            <v>SHARE</v>
          </cell>
        </row>
        <row r="1945">
          <cell r="A1945">
            <v>2328100</v>
          </cell>
          <cell r="B1945" t="str">
            <v>A</v>
          </cell>
          <cell r="C1945" t="str">
            <v>Dividend Check Replacement-SES</v>
          </cell>
          <cell r="D1945" t="str">
            <v>Div Chk Re</v>
          </cell>
          <cell r="E1945" t="str">
            <v>L</v>
          </cell>
          <cell r="F1945" t="str">
            <v>Liability</v>
          </cell>
          <cell r="G1945" t="str">
            <v>SHARE</v>
          </cell>
        </row>
        <row r="1946">
          <cell r="A1946">
            <v>2328150</v>
          </cell>
          <cell r="B1946" t="str">
            <v>A</v>
          </cell>
          <cell r="C1946" t="str">
            <v>Dividends Check Replacemnt-ENS</v>
          </cell>
          <cell r="D1946" t="str">
            <v>Div Chk Re</v>
          </cell>
          <cell r="E1946" t="str">
            <v>L</v>
          </cell>
          <cell r="F1946" t="str">
            <v>Liability</v>
          </cell>
          <cell r="G1946" t="str">
            <v>SHARE</v>
          </cell>
        </row>
        <row r="1947">
          <cell r="A1947">
            <v>2328200</v>
          </cell>
          <cell r="B1947" t="str">
            <v>A</v>
          </cell>
          <cell r="C1947" t="str">
            <v>O_S Checks-Bank One</v>
          </cell>
          <cell r="D1947" t="str">
            <v>O_S Checks</v>
          </cell>
          <cell r="E1947" t="str">
            <v>L</v>
          </cell>
          <cell r="F1947" t="str">
            <v>Liability</v>
          </cell>
          <cell r="G1947" t="str">
            <v>SHARE</v>
          </cell>
        </row>
        <row r="1948">
          <cell r="A1948">
            <v>2328300</v>
          </cell>
          <cell r="B1948" t="str">
            <v>A</v>
          </cell>
          <cell r="C1948" t="str">
            <v>O_S Checks-Chemical Bank</v>
          </cell>
          <cell r="D1948" t="str">
            <v>O_S Checks</v>
          </cell>
          <cell r="E1948" t="str">
            <v>L</v>
          </cell>
          <cell r="F1948" t="str">
            <v>Liability</v>
          </cell>
          <cell r="G1948" t="str">
            <v>SHARE</v>
          </cell>
        </row>
        <row r="1949">
          <cell r="A1949">
            <v>2328888</v>
          </cell>
          <cell r="B1949" t="str">
            <v>A</v>
          </cell>
          <cell r="C1949" t="str">
            <v>O_S Pymnts-USD Mellon</v>
          </cell>
          <cell r="D1949" t="str">
            <v>OSPUSDMLN</v>
          </cell>
          <cell r="E1949" t="str">
            <v>L</v>
          </cell>
          <cell r="F1949" t="str">
            <v>Liability</v>
          </cell>
          <cell r="G1949" t="str">
            <v>SHARE</v>
          </cell>
        </row>
        <row r="1950">
          <cell r="A1950">
            <v>2328900</v>
          </cell>
          <cell r="B1950" t="str">
            <v>A</v>
          </cell>
          <cell r="C1950" t="str">
            <v>O_S Checks-Money Pool</v>
          </cell>
          <cell r="D1950" t="str">
            <v>O_S Checks</v>
          </cell>
          <cell r="E1950" t="str">
            <v>L</v>
          </cell>
          <cell r="F1950" t="str">
            <v>Liability</v>
          </cell>
          <cell r="G1950" t="str">
            <v>SHARE</v>
          </cell>
        </row>
        <row r="1951">
          <cell r="A1951">
            <v>2328909</v>
          </cell>
          <cell r="B1951" t="str">
            <v>A</v>
          </cell>
          <cell r="C1951" t="str">
            <v>O_S Pymnts-Wholesale Gas</v>
          </cell>
          <cell r="D1951" t="str">
            <v>OSPWHSLGAS</v>
          </cell>
          <cell r="E1951" t="str">
            <v>L</v>
          </cell>
          <cell r="F1951" t="str">
            <v>Liability</v>
          </cell>
          <cell r="G1951" t="str">
            <v>SHARE</v>
          </cell>
        </row>
        <row r="1952">
          <cell r="A1952">
            <v>2328910</v>
          </cell>
          <cell r="B1952" t="str">
            <v>A</v>
          </cell>
          <cell r="C1952" t="str">
            <v>O_S Checks-Gas Purchase</v>
          </cell>
          <cell r="D1952" t="str">
            <v>O_S Checks</v>
          </cell>
          <cell r="E1952" t="str">
            <v>L</v>
          </cell>
          <cell r="F1952" t="str">
            <v>Liability</v>
          </cell>
          <cell r="G1952" t="str">
            <v>SHARE</v>
          </cell>
        </row>
        <row r="1953">
          <cell r="A1953">
            <v>2328917</v>
          </cell>
          <cell r="B1953" t="str">
            <v>A</v>
          </cell>
          <cell r="C1953" t="str">
            <v>O_S Pymnts-Derivative</v>
          </cell>
          <cell r="D1953" t="str">
            <v>OSPDERIV</v>
          </cell>
          <cell r="E1953" t="str">
            <v>L</v>
          </cell>
          <cell r="F1953" t="str">
            <v>Liability</v>
          </cell>
          <cell r="G1953" t="str">
            <v>SHARE</v>
          </cell>
        </row>
        <row r="1954">
          <cell r="A1954">
            <v>2328920</v>
          </cell>
          <cell r="B1954" t="str">
            <v>A</v>
          </cell>
          <cell r="C1954" t="str">
            <v>O_S Checks - Selections</v>
          </cell>
          <cell r="D1954" t="str">
            <v>O_S Checks</v>
          </cell>
          <cell r="E1954" t="str">
            <v>L</v>
          </cell>
          <cell r="F1954" t="str">
            <v>Liability</v>
          </cell>
          <cell r="G1954" t="str">
            <v>SHARE</v>
          </cell>
        </row>
        <row r="1955">
          <cell r="A1955">
            <v>2328925</v>
          </cell>
          <cell r="B1955" t="str">
            <v>A</v>
          </cell>
          <cell r="C1955" t="str">
            <v>O_S Pymnts-ERCOT ISO</v>
          </cell>
          <cell r="D1955" t="str">
            <v>OSPERCTISO</v>
          </cell>
          <cell r="E1955" t="str">
            <v>L</v>
          </cell>
          <cell r="F1955" t="str">
            <v>Liability</v>
          </cell>
          <cell r="G1955" t="str">
            <v>SHARE</v>
          </cell>
        </row>
        <row r="1956">
          <cell r="A1956">
            <v>2328930</v>
          </cell>
          <cell r="B1956" t="str">
            <v>A</v>
          </cell>
          <cell r="C1956" t="str">
            <v>O_S Checks - Mastersource</v>
          </cell>
          <cell r="D1956" t="str">
            <v>O_S Checks</v>
          </cell>
          <cell r="E1956" t="str">
            <v>L</v>
          </cell>
          <cell r="F1956" t="str">
            <v>Liability</v>
          </cell>
          <cell r="G1956" t="str">
            <v>SHARE</v>
          </cell>
        </row>
        <row r="1957">
          <cell r="A1957">
            <v>2328933</v>
          </cell>
          <cell r="B1957" t="str">
            <v>A</v>
          </cell>
          <cell r="C1957" t="str">
            <v>O_S Pymnts-ERCOT 3rd Party</v>
          </cell>
          <cell r="D1957" t="str">
            <v>OSPERCT3P</v>
          </cell>
          <cell r="E1957" t="str">
            <v>L</v>
          </cell>
          <cell r="F1957" t="str">
            <v>Liability</v>
          </cell>
          <cell r="G1957" t="str">
            <v>SHARE</v>
          </cell>
        </row>
        <row r="1958">
          <cell r="A1958">
            <v>2328940</v>
          </cell>
          <cell r="B1958" t="str">
            <v>A</v>
          </cell>
          <cell r="C1958" t="str">
            <v>O_S Checks-Cons Bil-SourceNet</v>
          </cell>
          <cell r="D1958" t="str">
            <v>O_S Checks</v>
          </cell>
          <cell r="E1958" t="str">
            <v>L</v>
          </cell>
          <cell r="F1958" t="str">
            <v>Liability</v>
          </cell>
          <cell r="G1958" t="str">
            <v>SHARE</v>
          </cell>
        </row>
        <row r="1959">
          <cell r="A1959">
            <v>2328941</v>
          </cell>
          <cell r="B1959" t="str">
            <v>A</v>
          </cell>
          <cell r="C1959" t="str">
            <v>O_S Pymnts-Power</v>
          </cell>
          <cell r="D1959" t="str">
            <v>OSPPOWER</v>
          </cell>
          <cell r="E1959" t="str">
            <v>L</v>
          </cell>
          <cell r="F1959" t="str">
            <v>Liability</v>
          </cell>
          <cell r="G1959" t="str">
            <v>SHARE</v>
          </cell>
        </row>
        <row r="1960">
          <cell r="A1960">
            <v>2328945</v>
          </cell>
          <cell r="B1960" t="str">
            <v>A</v>
          </cell>
          <cell r="C1960" t="str">
            <v>O_S Checks-Mellon-SourceNet</v>
          </cell>
          <cell r="D1960" t="str">
            <v>Mellon8428</v>
          </cell>
          <cell r="E1960" t="str">
            <v>L</v>
          </cell>
          <cell r="F1960" t="str">
            <v>Liability</v>
          </cell>
          <cell r="G1960" t="str">
            <v>SHARE</v>
          </cell>
        </row>
        <row r="1961">
          <cell r="A1961">
            <v>2328950</v>
          </cell>
          <cell r="B1961" t="str">
            <v>A</v>
          </cell>
          <cell r="C1961" t="str">
            <v>EDI Payments Outstanding</v>
          </cell>
          <cell r="D1961" t="str">
            <v>EDI Paymen</v>
          </cell>
          <cell r="E1961" t="str">
            <v>L</v>
          </cell>
          <cell r="F1961" t="str">
            <v>Liability</v>
          </cell>
          <cell r="G1961" t="str">
            <v>SHARE</v>
          </cell>
        </row>
        <row r="1962">
          <cell r="A1962">
            <v>2328970</v>
          </cell>
          <cell r="B1962" t="str">
            <v>A</v>
          </cell>
          <cell r="C1962" t="str">
            <v>Payroll Checks Outstanding</v>
          </cell>
          <cell r="D1962" t="str">
            <v>Payroll Ch</v>
          </cell>
          <cell r="E1962" t="str">
            <v>L</v>
          </cell>
          <cell r="F1962" t="str">
            <v>Liability</v>
          </cell>
          <cell r="G1962" t="str">
            <v>SHARE</v>
          </cell>
        </row>
        <row r="1963">
          <cell r="A1963">
            <v>2328971</v>
          </cell>
          <cell r="B1963" t="str">
            <v>A</v>
          </cell>
          <cell r="C1963" t="str">
            <v>Payroll Checks Outstanding</v>
          </cell>
          <cell r="D1963" t="str">
            <v>Pay-Ck O/S</v>
          </cell>
          <cell r="E1963" t="str">
            <v>L</v>
          </cell>
          <cell r="F1963" t="str">
            <v>Liability</v>
          </cell>
          <cell r="G1963" t="str">
            <v>SHARE</v>
          </cell>
        </row>
        <row r="1964">
          <cell r="A1964">
            <v>2329000</v>
          </cell>
          <cell r="B1964" t="str">
            <v>A</v>
          </cell>
          <cell r="C1964" t="str">
            <v>Miscellaneous Accounts Payable</v>
          </cell>
          <cell r="D1964" t="str">
            <v>A_P-Misc</v>
          </cell>
          <cell r="E1964" t="str">
            <v>L</v>
          </cell>
          <cell r="F1964" t="str">
            <v>Liability</v>
          </cell>
          <cell r="G1964" t="str">
            <v>SHARE</v>
          </cell>
        </row>
        <row r="1965">
          <cell r="A1965">
            <v>2329010</v>
          </cell>
          <cell r="B1965" t="str">
            <v>A</v>
          </cell>
          <cell r="C1965" t="str">
            <v>O_S Pymnt-CAD CIBC-Office Fund</v>
          </cell>
          <cell r="D1965" t="str">
            <v>OSPCIBCOFF</v>
          </cell>
          <cell r="E1965" t="str">
            <v>L</v>
          </cell>
          <cell r="F1965" t="str">
            <v>Liability</v>
          </cell>
          <cell r="G1965" t="str">
            <v>SHARE</v>
          </cell>
        </row>
        <row r="1966">
          <cell r="A1966">
            <v>2329900</v>
          </cell>
          <cell r="B1966" t="str">
            <v>A</v>
          </cell>
          <cell r="C1966" t="str">
            <v>Other Accounts Payable</v>
          </cell>
          <cell r="D1966" t="str">
            <v>A-P-Other</v>
          </cell>
          <cell r="E1966" t="str">
            <v>L</v>
          </cell>
          <cell r="F1966" t="str">
            <v>Liability</v>
          </cell>
          <cell r="G1966" t="str">
            <v>SHARE</v>
          </cell>
        </row>
        <row r="1967">
          <cell r="A1967">
            <v>2330000</v>
          </cell>
          <cell r="B1967" t="str">
            <v>A</v>
          </cell>
          <cell r="C1967" t="str">
            <v>Notes Payable-Assoc Cos</v>
          </cell>
          <cell r="D1967" t="str">
            <v>NOTES</v>
          </cell>
          <cell r="E1967" t="str">
            <v>L</v>
          </cell>
          <cell r="F1967" t="str">
            <v>Liability</v>
          </cell>
          <cell r="G1967" t="str">
            <v>SHARE</v>
          </cell>
        </row>
        <row r="1968">
          <cell r="A1968">
            <v>2340000</v>
          </cell>
          <cell r="B1968" t="str">
            <v>A</v>
          </cell>
          <cell r="C1968" t="str">
            <v>A_P - Associated Companies</v>
          </cell>
          <cell r="D1968" t="str">
            <v>CURRENT</v>
          </cell>
          <cell r="E1968" t="str">
            <v>L</v>
          </cell>
          <cell r="F1968" t="str">
            <v>Liability</v>
          </cell>
          <cell r="G1968" t="str">
            <v>SHARE</v>
          </cell>
        </row>
        <row r="1969">
          <cell r="A1969">
            <v>2340220</v>
          </cell>
          <cell r="B1969" t="str">
            <v>A</v>
          </cell>
          <cell r="C1969" t="str">
            <v>LUG Deferral Liab - Affil</v>
          </cell>
          <cell r="D1969" t="str">
            <v>LUGDEFL</v>
          </cell>
          <cell r="E1969" t="str">
            <v>L</v>
          </cell>
          <cell r="F1969" t="str">
            <v>Liability</v>
          </cell>
          <cell r="G1969" t="str">
            <v>SHARE</v>
          </cell>
        </row>
        <row r="1970">
          <cell r="A1970">
            <v>2341000</v>
          </cell>
          <cell r="B1970" t="str">
            <v>A</v>
          </cell>
          <cell r="C1970" t="str">
            <v>System Balancing</v>
          </cell>
          <cell r="D1970" t="str">
            <v>BALANCING</v>
          </cell>
          <cell r="E1970" t="str">
            <v>L</v>
          </cell>
          <cell r="F1970" t="str">
            <v>Liability</v>
          </cell>
          <cell r="G1970" t="str">
            <v>SHARE</v>
          </cell>
        </row>
        <row r="1971">
          <cell r="A1971">
            <v>2345000</v>
          </cell>
          <cell r="B1971" t="str">
            <v>A</v>
          </cell>
          <cell r="C1971" t="str">
            <v>A/P - TAX NOTE DUE TO TRNDS</v>
          </cell>
          <cell r="D1971" t="str">
            <v>APTOTRNDS</v>
          </cell>
          <cell r="E1971" t="str">
            <v>L</v>
          </cell>
          <cell r="F1971" t="str">
            <v>Liability</v>
          </cell>
          <cell r="G1971" t="str">
            <v>SHARE</v>
          </cell>
        </row>
        <row r="1972">
          <cell r="A1972">
            <v>2346000</v>
          </cell>
          <cell r="B1972" t="str">
            <v>A</v>
          </cell>
          <cell r="C1972" t="str">
            <v>TDSP Billings</v>
          </cell>
          <cell r="D1972" t="str">
            <v>TDSP Bill</v>
          </cell>
          <cell r="E1972" t="str">
            <v>L</v>
          </cell>
          <cell r="F1972" t="str">
            <v>Liability</v>
          </cell>
          <cell r="G1972" t="str">
            <v>SHARE</v>
          </cell>
        </row>
        <row r="1973">
          <cell r="A1973">
            <v>2347000</v>
          </cell>
          <cell r="B1973" t="str">
            <v>A</v>
          </cell>
          <cell r="C1973" t="str">
            <v>TC Billings</v>
          </cell>
          <cell r="D1973" t="str">
            <v>TC Bill</v>
          </cell>
          <cell r="E1973" t="str">
            <v>L</v>
          </cell>
          <cell r="F1973" t="str">
            <v>Liability</v>
          </cell>
          <cell r="G1973" t="str">
            <v>SHARE</v>
          </cell>
        </row>
        <row r="1974">
          <cell r="A1974">
            <v>2348000</v>
          </cell>
          <cell r="B1974" t="str">
            <v>A</v>
          </cell>
          <cell r="C1974" t="str">
            <v>A_P - Internal Settlement Proc</v>
          </cell>
          <cell r="D1974" t="str">
            <v>APIntSettl</v>
          </cell>
          <cell r="E1974" t="str">
            <v>L</v>
          </cell>
          <cell r="F1974" t="str">
            <v>Liability</v>
          </cell>
          <cell r="G1974" t="str">
            <v>SHARE</v>
          </cell>
        </row>
        <row r="1975">
          <cell r="A1975">
            <v>2348900</v>
          </cell>
          <cell r="B1975" t="str">
            <v>A</v>
          </cell>
          <cell r="C1975" t="str">
            <v>Interest Payable - Affiliate</v>
          </cell>
          <cell r="D1975" t="str">
            <v>Aff Int Pb</v>
          </cell>
          <cell r="E1975" t="str">
            <v>L</v>
          </cell>
          <cell r="F1975" t="str">
            <v>Liability</v>
          </cell>
          <cell r="G1975" t="str">
            <v>SHARE</v>
          </cell>
        </row>
        <row r="1976">
          <cell r="A1976">
            <v>2349000</v>
          </cell>
          <cell r="B1976" t="str">
            <v>A</v>
          </cell>
          <cell r="C1976" t="str">
            <v>Associate Companies-Advances</v>
          </cell>
          <cell r="D1976" t="str">
            <v>TEMPORARY</v>
          </cell>
          <cell r="E1976" t="str">
            <v>L</v>
          </cell>
          <cell r="F1976" t="str">
            <v>Liability</v>
          </cell>
          <cell r="G1976" t="str">
            <v>SHARE</v>
          </cell>
        </row>
        <row r="1977">
          <cell r="A1977">
            <v>2349009</v>
          </cell>
          <cell r="B1977" t="str">
            <v>A</v>
          </cell>
          <cell r="C1977" t="str">
            <v>N_P Temp Cash Advance frm AfCo</v>
          </cell>
          <cell r="D1977" t="str">
            <v>NP CshAdv</v>
          </cell>
          <cell r="E1977" t="str">
            <v>L</v>
          </cell>
          <cell r="F1977" t="str">
            <v>Liability</v>
          </cell>
          <cell r="G1977" t="str">
            <v>SHARE</v>
          </cell>
        </row>
        <row r="1978">
          <cell r="A1978">
            <v>2351000</v>
          </cell>
          <cell r="B1978" t="str">
            <v>A</v>
          </cell>
          <cell r="C1978" t="str">
            <v>Customer Deposits - Active</v>
          </cell>
          <cell r="D1978" t="str">
            <v>Cust Dep A</v>
          </cell>
          <cell r="E1978" t="str">
            <v>L</v>
          </cell>
          <cell r="F1978" t="str">
            <v>Liability</v>
          </cell>
          <cell r="G1978" t="str">
            <v>SHARE</v>
          </cell>
        </row>
        <row r="1979">
          <cell r="A1979">
            <v>2351009</v>
          </cell>
          <cell r="B1979" t="str">
            <v>A</v>
          </cell>
          <cell r="C1979" t="str">
            <v>Customer's Deposit</v>
          </cell>
          <cell r="D1979" t="str">
            <v>Cust Dep</v>
          </cell>
          <cell r="E1979" t="str">
            <v>L</v>
          </cell>
          <cell r="F1979" t="str">
            <v>Liability</v>
          </cell>
          <cell r="G1979" t="str">
            <v>SHARE</v>
          </cell>
        </row>
        <row r="1980">
          <cell r="A1980">
            <v>2351100</v>
          </cell>
          <cell r="B1980" t="str">
            <v>A</v>
          </cell>
          <cell r="C1980" t="str">
            <v>Long-Term Contra</v>
          </cell>
          <cell r="D1980" t="str">
            <v>LT Contra</v>
          </cell>
          <cell r="E1980" t="str">
            <v>L</v>
          </cell>
          <cell r="F1980" t="str">
            <v>Liability</v>
          </cell>
          <cell r="G1980" t="str">
            <v>SHARE</v>
          </cell>
        </row>
        <row r="1981">
          <cell r="A1981">
            <v>2352000</v>
          </cell>
          <cell r="B1981" t="str">
            <v>A</v>
          </cell>
          <cell r="C1981" t="str">
            <v>Unclaimed</v>
          </cell>
          <cell r="D1981" t="str">
            <v>Unclaimed</v>
          </cell>
          <cell r="E1981" t="str">
            <v>L</v>
          </cell>
          <cell r="F1981" t="str">
            <v>Liability</v>
          </cell>
          <cell r="G1981" t="str">
            <v>SHARE</v>
          </cell>
        </row>
        <row r="1982">
          <cell r="A1982">
            <v>2353000</v>
          </cell>
          <cell r="B1982" t="str">
            <v>A</v>
          </cell>
          <cell r="C1982" t="str">
            <v>Billed</v>
          </cell>
          <cell r="D1982" t="str">
            <v>Billed</v>
          </cell>
          <cell r="E1982" t="str">
            <v>L</v>
          </cell>
          <cell r="F1982" t="str">
            <v>Liability</v>
          </cell>
          <cell r="G1982" t="str">
            <v>SHARE</v>
          </cell>
        </row>
        <row r="1983">
          <cell r="A1983">
            <v>2354000</v>
          </cell>
          <cell r="B1983" t="str">
            <v>A</v>
          </cell>
          <cell r="C1983" t="str">
            <v>Unearned Rev-Prepay from Cust</v>
          </cell>
          <cell r="D1983" t="str">
            <v>PRPYUNREV</v>
          </cell>
          <cell r="E1983" t="str">
            <v>L</v>
          </cell>
          <cell r="F1983" t="str">
            <v>Liability</v>
          </cell>
          <cell r="G1983" t="str">
            <v>SHARE</v>
          </cell>
        </row>
        <row r="1984">
          <cell r="A1984">
            <v>2361000</v>
          </cell>
          <cell r="B1984" t="str">
            <v>A</v>
          </cell>
          <cell r="C1984" t="str">
            <v>FICA - Employer</v>
          </cell>
          <cell r="D1984" t="str">
            <v>FICA-Emplo</v>
          </cell>
          <cell r="E1984" t="str">
            <v>L</v>
          </cell>
          <cell r="F1984" t="str">
            <v>Liability</v>
          </cell>
          <cell r="G1984" t="str">
            <v>SHARE</v>
          </cell>
        </row>
        <row r="1985">
          <cell r="A1985">
            <v>2361009</v>
          </cell>
          <cell r="B1985" t="str">
            <v>A</v>
          </cell>
          <cell r="C1985" t="str">
            <v>Othr Than Income Taxes Accrued</v>
          </cell>
          <cell r="D1985" t="str">
            <v>OtherTaxes</v>
          </cell>
          <cell r="E1985" t="str">
            <v>L</v>
          </cell>
          <cell r="F1985" t="str">
            <v>Liability</v>
          </cell>
          <cell r="G1985" t="str">
            <v>SHARE</v>
          </cell>
        </row>
        <row r="1986">
          <cell r="A1986">
            <v>2361100</v>
          </cell>
          <cell r="B1986" t="str">
            <v>A</v>
          </cell>
          <cell r="C1986" t="str">
            <v>Accrd Federal Unemployment Tax</v>
          </cell>
          <cell r="D1986" t="str">
            <v>Fed Unempl</v>
          </cell>
          <cell r="E1986" t="str">
            <v>L</v>
          </cell>
          <cell r="F1986" t="str">
            <v>Liability</v>
          </cell>
          <cell r="G1986" t="str">
            <v>SHARE</v>
          </cell>
        </row>
        <row r="1987">
          <cell r="A1987">
            <v>2361200</v>
          </cell>
          <cell r="B1987" t="str">
            <v>A</v>
          </cell>
          <cell r="C1987" t="str">
            <v>Superfund</v>
          </cell>
          <cell r="D1987" t="str">
            <v>Superfund</v>
          </cell>
          <cell r="E1987" t="str">
            <v>L</v>
          </cell>
          <cell r="F1987" t="str">
            <v>Liability</v>
          </cell>
          <cell r="G1987" t="str">
            <v>SHARE</v>
          </cell>
        </row>
        <row r="1988">
          <cell r="A1988">
            <v>2361400</v>
          </cell>
          <cell r="B1988" t="str">
            <v>A</v>
          </cell>
          <cell r="C1988" t="str">
            <v>Other Tax-Federal CNG Tax</v>
          </cell>
          <cell r="D1988" t="str">
            <v>Other Tax-</v>
          </cell>
          <cell r="E1988" t="str">
            <v>L</v>
          </cell>
          <cell r="F1988" t="str">
            <v>Liability</v>
          </cell>
          <cell r="G1988" t="str">
            <v>SHARE</v>
          </cell>
        </row>
        <row r="1989">
          <cell r="A1989">
            <v>2361450</v>
          </cell>
          <cell r="B1989" t="str">
            <v>A</v>
          </cell>
          <cell r="C1989" t="str">
            <v>Other Tax-Federal LNG Tax</v>
          </cell>
          <cell r="D1989" t="str">
            <v>Other Tax-</v>
          </cell>
          <cell r="E1989" t="str">
            <v>L</v>
          </cell>
          <cell r="F1989" t="str">
            <v>Liability</v>
          </cell>
          <cell r="G1989" t="str">
            <v>SHARE</v>
          </cell>
        </row>
        <row r="1990">
          <cell r="A1990">
            <v>2361500</v>
          </cell>
          <cell r="B1990" t="str">
            <v>A</v>
          </cell>
          <cell r="C1990" t="str">
            <v>Excise</v>
          </cell>
          <cell r="D1990" t="str">
            <v>Excise</v>
          </cell>
          <cell r="E1990" t="str">
            <v>L</v>
          </cell>
          <cell r="F1990" t="str">
            <v>Liability</v>
          </cell>
          <cell r="G1990" t="str">
            <v>SHARE</v>
          </cell>
        </row>
        <row r="1991">
          <cell r="A1991">
            <v>2361550</v>
          </cell>
          <cell r="B1991" t="str">
            <v>A</v>
          </cell>
          <cell r="C1991" t="str">
            <v>Accrued DOT Pipeline User Fee</v>
          </cell>
          <cell r="D1991" t="str">
            <v>Accrd DOT</v>
          </cell>
          <cell r="E1991" t="str">
            <v>L</v>
          </cell>
          <cell r="F1991" t="str">
            <v>Liability</v>
          </cell>
          <cell r="G1991" t="str">
            <v>SHARE</v>
          </cell>
        </row>
        <row r="1992">
          <cell r="A1992">
            <v>2361920</v>
          </cell>
          <cell r="B1992" t="str">
            <v>A</v>
          </cell>
          <cell r="C1992" t="str">
            <v>A_P-Federal Diesel Tax</v>
          </cell>
          <cell r="D1992" t="str">
            <v>A_P-Federa</v>
          </cell>
          <cell r="E1992" t="str">
            <v>L</v>
          </cell>
          <cell r="F1992" t="str">
            <v>Liability</v>
          </cell>
          <cell r="G1992" t="str">
            <v>SHARE</v>
          </cell>
        </row>
        <row r="1993">
          <cell r="A1993">
            <v>2361930</v>
          </cell>
          <cell r="B1993" t="str">
            <v>A</v>
          </cell>
          <cell r="C1993" t="str">
            <v>Excise - Insurance Premium</v>
          </cell>
          <cell r="D1993" t="str">
            <v>Excise-Ins</v>
          </cell>
          <cell r="E1993" t="str">
            <v>L</v>
          </cell>
          <cell r="F1993" t="str">
            <v>Liability</v>
          </cell>
          <cell r="G1993" t="str">
            <v>SHARE</v>
          </cell>
        </row>
        <row r="1994">
          <cell r="A1994">
            <v>2362000</v>
          </cell>
          <cell r="B1994" t="str">
            <v>A</v>
          </cell>
          <cell r="C1994" t="str">
            <v>State-Disability Accr</v>
          </cell>
          <cell r="D1994" t="str">
            <v>State-Disa</v>
          </cell>
          <cell r="E1994" t="str">
            <v>L</v>
          </cell>
          <cell r="F1994" t="str">
            <v>Liability</v>
          </cell>
          <cell r="G1994" t="str">
            <v>SHARE</v>
          </cell>
        </row>
        <row r="1995">
          <cell r="A1995">
            <v>2362100</v>
          </cell>
          <cell r="B1995" t="str">
            <v>A</v>
          </cell>
          <cell r="C1995" t="str">
            <v>Accrued State Unemployment Tax</v>
          </cell>
          <cell r="D1995" t="str">
            <v>State-Unem</v>
          </cell>
          <cell r="E1995" t="str">
            <v>L</v>
          </cell>
          <cell r="F1995" t="str">
            <v>Liability</v>
          </cell>
          <cell r="G1995" t="str">
            <v>SHARE</v>
          </cell>
        </row>
        <row r="1996">
          <cell r="A1996">
            <v>2362200</v>
          </cell>
          <cell r="B1996" t="str">
            <v>A</v>
          </cell>
          <cell r="C1996" t="str">
            <v>State Regulat Assessment &amp;Fees</v>
          </cell>
          <cell r="D1996" t="str">
            <v>State-PUC</v>
          </cell>
          <cell r="E1996" t="str">
            <v>L</v>
          </cell>
          <cell r="F1996" t="str">
            <v>Liability</v>
          </cell>
          <cell r="G1996" t="str">
            <v>SHARE</v>
          </cell>
        </row>
        <row r="1997">
          <cell r="A1997">
            <v>2362210</v>
          </cell>
          <cell r="B1997" t="str">
            <v>A</v>
          </cell>
          <cell r="C1997" t="str">
            <v>PUC Sys Benefit Assessment Fee</v>
          </cell>
          <cell r="D1997" t="str">
            <v>PUCSBAF</v>
          </cell>
          <cell r="E1997" t="str">
            <v>L</v>
          </cell>
          <cell r="F1997" t="str">
            <v>Liability</v>
          </cell>
          <cell r="G1997" t="str">
            <v>SHARE</v>
          </cell>
        </row>
        <row r="1998">
          <cell r="A1998">
            <v>2362400</v>
          </cell>
          <cell r="B1998" t="str">
            <v>A</v>
          </cell>
          <cell r="C1998" t="str">
            <v>State - Gross Receipts</v>
          </cell>
          <cell r="D1998" t="str">
            <v>State-Gros</v>
          </cell>
          <cell r="E1998" t="str">
            <v>L</v>
          </cell>
          <cell r="F1998" t="str">
            <v>Liability</v>
          </cell>
          <cell r="G1998" t="str">
            <v>SHARE</v>
          </cell>
        </row>
        <row r="1999">
          <cell r="A1999">
            <v>2362410</v>
          </cell>
          <cell r="B1999" t="str">
            <v>A</v>
          </cell>
          <cell r="C1999" t="str">
            <v>Local - Gross Receipts</v>
          </cell>
          <cell r="D1999" t="str">
            <v>Local-Gros</v>
          </cell>
          <cell r="E1999" t="str">
            <v>L</v>
          </cell>
          <cell r="F1999" t="str">
            <v>Liability</v>
          </cell>
          <cell r="G1999" t="str">
            <v>SHARE</v>
          </cell>
        </row>
        <row r="2000">
          <cell r="A2000">
            <v>2362415</v>
          </cell>
          <cell r="B2000" t="str">
            <v>A</v>
          </cell>
          <cell r="C2000" t="str">
            <v>Local Gross Receipt - DD Chrgs</v>
          </cell>
          <cell r="D2000" t="str">
            <v>LGR - DD C</v>
          </cell>
          <cell r="E2000" t="str">
            <v>L</v>
          </cell>
          <cell r="F2000" t="str">
            <v>Liability</v>
          </cell>
          <cell r="G2000" t="str">
            <v>SHARE</v>
          </cell>
        </row>
        <row r="2001">
          <cell r="A2001">
            <v>2362500</v>
          </cell>
          <cell r="B2001" t="str">
            <v>A</v>
          </cell>
          <cell r="C2001" t="str">
            <v>State - Franchise</v>
          </cell>
          <cell r="D2001" t="str">
            <v>State-Fran</v>
          </cell>
          <cell r="E2001" t="str">
            <v>L</v>
          </cell>
          <cell r="F2001" t="str">
            <v>Liability</v>
          </cell>
          <cell r="G2001" t="str">
            <v>SHARE</v>
          </cell>
        </row>
        <row r="2002">
          <cell r="A2002">
            <v>2362600</v>
          </cell>
          <cell r="B2002" t="str">
            <v>A</v>
          </cell>
          <cell r="C2002" t="str">
            <v>State-Ad Valorem-Current Year</v>
          </cell>
          <cell r="D2002" t="str">
            <v>State-Ad V</v>
          </cell>
          <cell r="E2002" t="str">
            <v>L</v>
          </cell>
          <cell r="F2002" t="str">
            <v>Liability</v>
          </cell>
          <cell r="G2002" t="str">
            <v>SHARE</v>
          </cell>
        </row>
        <row r="2003">
          <cell r="A2003">
            <v>2362610</v>
          </cell>
          <cell r="B2003" t="str">
            <v>A</v>
          </cell>
          <cell r="C2003" t="str">
            <v>State-Ad Valorem-Prior Year</v>
          </cell>
          <cell r="D2003" t="str">
            <v>State-Ad V</v>
          </cell>
          <cell r="E2003" t="str">
            <v>L</v>
          </cell>
          <cell r="F2003" t="str">
            <v>Liability</v>
          </cell>
          <cell r="G2003" t="str">
            <v>SHARE</v>
          </cell>
        </row>
        <row r="2004">
          <cell r="A2004">
            <v>2362700</v>
          </cell>
          <cell r="B2004" t="str">
            <v>A</v>
          </cell>
          <cell r="C2004" t="str">
            <v>State - Other - Full Accrual</v>
          </cell>
          <cell r="D2004" t="str">
            <v>State-Othe</v>
          </cell>
          <cell r="E2004" t="str">
            <v>L</v>
          </cell>
          <cell r="F2004" t="str">
            <v>Liability</v>
          </cell>
          <cell r="G2004" t="str">
            <v>SHARE</v>
          </cell>
        </row>
        <row r="2005">
          <cell r="A2005">
            <v>2362710</v>
          </cell>
          <cell r="B2005" t="str">
            <v>A</v>
          </cell>
          <cell r="C2005" t="str">
            <v>State - Other - State Accrual</v>
          </cell>
          <cell r="D2005" t="str">
            <v>State-Othe</v>
          </cell>
          <cell r="E2005" t="str">
            <v>L</v>
          </cell>
          <cell r="F2005" t="str">
            <v>Liability</v>
          </cell>
          <cell r="G2005" t="str">
            <v>SHARE</v>
          </cell>
        </row>
        <row r="2006">
          <cell r="A2006">
            <v>2362720</v>
          </cell>
          <cell r="B2006" t="str">
            <v>A</v>
          </cell>
          <cell r="C2006" t="str">
            <v>Local - Other - City Accrual</v>
          </cell>
          <cell r="D2006" t="str">
            <v>Local-Othe</v>
          </cell>
          <cell r="E2006" t="str">
            <v>L</v>
          </cell>
          <cell r="F2006" t="str">
            <v>Liability</v>
          </cell>
          <cell r="G2006" t="str">
            <v>SHARE</v>
          </cell>
        </row>
        <row r="2007">
          <cell r="A2007">
            <v>2362730</v>
          </cell>
          <cell r="B2007" t="str">
            <v>A</v>
          </cell>
          <cell r="C2007" t="str">
            <v>Local - Other - MTA Accrual</v>
          </cell>
          <cell r="D2007" t="str">
            <v>Local-Othe</v>
          </cell>
          <cell r="E2007" t="str">
            <v>L</v>
          </cell>
          <cell r="F2007" t="str">
            <v>Liability</v>
          </cell>
          <cell r="G2007" t="str">
            <v>SHARE</v>
          </cell>
        </row>
        <row r="2008">
          <cell r="A2008">
            <v>2362740</v>
          </cell>
          <cell r="B2008" t="str">
            <v>A</v>
          </cell>
          <cell r="C2008" t="str">
            <v>Local - Other - County Accrual</v>
          </cell>
          <cell r="D2008" t="str">
            <v>Local-Othr</v>
          </cell>
          <cell r="E2008" t="str">
            <v>L</v>
          </cell>
          <cell r="F2008" t="str">
            <v>Liability</v>
          </cell>
          <cell r="G2008" t="str">
            <v>SHARE</v>
          </cell>
        </row>
        <row r="2009">
          <cell r="A2009">
            <v>2362750</v>
          </cell>
          <cell r="B2009" t="str">
            <v>A</v>
          </cell>
          <cell r="C2009" t="str">
            <v>Local - Other - SPD Accrual</v>
          </cell>
          <cell r="D2009" t="str">
            <v>Local-Othr</v>
          </cell>
          <cell r="E2009" t="str">
            <v>L</v>
          </cell>
          <cell r="F2009" t="str">
            <v>Liability</v>
          </cell>
          <cell r="G2009" t="str">
            <v>SHARE</v>
          </cell>
        </row>
        <row r="2010">
          <cell r="A2010">
            <v>2362760</v>
          </cell>
          <cell r="B2010" t="str">
            <v>A</v>
          </cell>
          <cell r="C2010" t="str">
            <v>State-Other-Accrual-Various</v>
          </cell>
          <cell r="D2010" t="str">
            <v>State-Othe</v>
          </cell>
          <cell r="E2010" t="str">
            <v>L</v>
          </cell>
          <cell r="F2010" t="str">
            <v>Liability</v>
          </cell>
          <cell r="G2010" t="str">
            <v>SHARE</v>
          </cell>
        </row>
        <row r="2011">
          <cell r="A2011">
            <v>2362765</v>
          </cell>
          <cell r="B2011" t="str">
            <v>A</v>
          </cell>
          <cell r="C2011" t="str">
            <v>Surchg on Off-Rd HD Diesel Eq</v>
          </cell>
          <cell r="D2011" t="str">
            <v>HD Surchg</v>
          </cell>
          <cell r="E2011" t="str">
            <v>L</v>
          </cell>
          <cell r="F2011" t="str">
            <v>Liability</v>
          </cell>
          <cell r="G2011" t="str">
            <v>SHARE</v>
          </cell>
        </row>
        <row r="2012">
          <cell r="A2012">
            <v>2362770</v>
          </cell>
          <cell r="B2012" t="str">
            <v>A</v>
          </cell>
          <cell r="C2012" t="str">
            <v>State - Other - Accrual - XPS</v>
          </cell>
          <cell r="D2012" t="str">
            <v>State-Othe</v>
          </cell>
          <cell r="E2012" t="str">
            <v>L</v>
          </cell>
          <cell r="F2012" t="str">
            <v>Liability</v>
          </cell>
          <cell r="G2012" t="str">
            <v>SHARE</v>
          </cell>
        </row>
        <row r="2013">
          <cell r="A2013">
            <v>2362780</v>
          </cell>
          <cell r="B2013" t="str">
            <v>A</v>
          </cell>
          <cell r="C2013" t="str">
            <v>State-Other-Accrual-Contra</v>
          </cell>
          <cell r="D2013" t="str">
            <v>State-Othe</v>
          </cell>
          <cell r="E2013" t="str">
            <v>L</v>
          </cell>
          <cell r="F2013" t="str">
            <v>Liability</v>
          </cell>
          <cell r="G2013" t="str">
            <v>SHARE</v>
          </cell>
        </row>
        <row r="2014">
          <cell r="A2014">
            <v>2362800</v>
          </cell>
          <cell r="B2014" t="str">
            <v>A</v>
          </cell>
          <cell r="C2014" t="str">
            <v>State-Other-Gross Production</v>
          </cell>
          <cell r="D2014" t="str">
            <v>State-Othe</v>
          </cell>
          <cell r="E2014" t="str">
            <v>L</v>
          </cell>
          <cell r="F2014" t="str">
            <v>Liability</v>
          </cell>
          <cell r="G2014" t="str">
            <v>SHARE</v>
          </cell>
        </row>
        <row r="2015">
          <cell r="A2015">
            <v>2362900</v>
          </cell>
          <cell r="B2015" t="str">
            <v>A</v>
          </cell>
          <cell r="C2015" t="str">
            <v>State - Other - Accrued</v>
          </cell>
          <cell r="D2015" t="str">
            <v>State-Othe</v>
          </cell>
          <cell r="E2015" t="str">
            <v>L</v>
          </cell>
          <cell r="F2015" t="str">
            <v>Liability</v>
          </cell>
          <cell r="G2015" t="str">
            <v>SHARE</v>
          </cell>
        </row>
        <row r="2016">
          <cell r="A2016">
            <v>2362920</v>
          </cell>
          <cell r="B2016" t="str">
            <v>A</v>
          </cell>
          <cell r="C2016" t="str">
            <v>State-Other-Fuel Tax</v>
          </cell>
          <cell r="D2016" t="str">
            <v>State-Othe</v>
          </cell>
          <cell r="E2016" t="str">
            <v>L</v>
          </cell>
          <cell r="F2016" t="str">
            <v>Liability</v>
          </cell>
          <cell r="G2016" t="str">
            <v>SHARE</v>
          </cell>
        </row>
        <row r="2017">
          <cell r="A2017">
            <v>2362930</v>
          </cell>
          <cell r="B2017" t="str">
            <v>A</v>
          </cell>
          <cell r="C2017" t="str">
            <v>State - Insurance Premium</v>
          </cell>
          <cell r="D2017" t="str">
            <v>State-Ins</v>
          </cell>
          <cell r="E2017" t="str">
            <v>L</v>
          </cell>
          <cell r="F2017" t="str">
            <v>Liability</v>
          </cell>
          <cell r="G2017" t="str">
            <v>SHARE</v>
          </cell>
        </row>
        <row r="2018">
          <cell r="A2018">
            <v>2363800</v>
          </cell>
          <cell r="B2018" t="str">
            <v>A</v>
          </cell>
          <cell r="C2018" t="str">
            <v>FIT - Accrual</v>
          </cell>
          <cell r="D2018" t="str">
            <v>FIT-Accrua</v>
          </cell>
          <cell r="E2018" t="str">
            <v>L</v>
          </cell>
          <cell r="F2018" t="str">
            <v>Liability</v>
          </cell>
          <cell r="G2018" t="str">
            <v>SHARE</v>
          </cell>
        </row>
        <row r="2019">
          <cell r="A2019">
            <v>2364000</v>
          </cell>
          <cell r="B2019" t="str">
            <v>A</v>
          </cell>
          <cell r="C2019" t="str">
            <v>Accrued State Excise Tax</v>
          </cell>
          <cell r="D2019" t="str">
            <v>XciseTax</v>
          </cell>
          <cell r="E2019" t="str">
            <v>L</v>
          </cell>
          <cell r="F2019" t="str">
            <v>Liability</v>
          </cell>
          <cell r="G2019" t="str">
            <v>SHARE</v>
          </cell>
        </row>
        <row r="2020">
          <cell r="A2020">
            <v>2364800</v>
          </cell>
          <cell r="B2020" t="str">
            <v>A</v>
          </cell>
          <cell r="C2020" t="str">
            <v>SIT-Accrual</v>
          </cell>
          <cell r="D2020" t="str">
            <v>SIT-Accrua</v>
          </cell>
          <cell r="E2020" t="str">
            <v>L</v>
          </cell>
          <cell r="F2020" t="str">
            <v>Liability</v>
          </cell>
          <cell r="G2020" t="str">
            <v>SHARE</v>
          </cell>
        </row>
        <row r="2021">
          <cell r="A2021">
            <v>2365800</v>
          </cell>
          <cell r="B2021" t="str">
            <v>A</v>
          </cell>
          <cell r="C2021" t="str">
            <v>Foreign-Accrual</v>
          </cell>
          <cell r="D2021" t="str">
            <v>Foreign-Ac</v>
          </cell>
          <cell r="E2021" t="str">
            <v>L</v>
          </cell>
          <cell r="F2021" t="str">
            <v>Liability</v>
          </cell>
          <cell r="G2021" t="str">
            <v>SHARE</v>
          </cell>
        </row>
        <row r="2022">
          <cell r="A2022">
            <v>2367100</v>
          </cell>
          <cell r="B2022" t="str">
            <v>A</v>
          </cell>
          <cell r="C2022" t="str">
            <v>Other Tax-Use Tax-State-Accru</v>
          </cell>
          <cell r="D2022" t="str">
            <v>Other Tax-</v>
          </cell>
          <cell r="E2022" t="str">
            <v>L</v>
          </cell>
          <cell r="F2022" t="str">
            <v>Liability</v>
          </cell>
          <cell r="G2022" t="str">
            <v>SHARE</v>
          </cell>
        </row>
        <row r="2023">
          <cell r="A2023">
            <v>2368888</v>
          </cell>
          <cell r="B2023" t="str">
            <v>A</v>
          </cell>
          <cell r="C2023" t="str">
            <v>Federal Income Tax Accrual</v>
          </cell>
          <cell r="D2023" t="str">
            <v>FITACRL</v>
          </cell>
          <cell r="E2023" t="str">
            <v>L</v>
          </cell>
          <cell r="F2023" t="str">
            <v>Liability</v>
          </cell>
          <cell r="G2023" t="str">
            <v>SHARE</v>
          </cell>
        </row>
        <row r="2024">
          <cell r="A2024">
            <v>2369100</v>
          </cell>
          <cell r="B2024" t="str">
            <v>A</v>
          </cell>
          <cell r="C2024" t="str">
            <v>SIT Accrual</v>
          </cell>
          <cell r="D2024" t="str">
            <v>SIT Accrua</v>
          </cell>
          <cell r="E2024" t="str">
            <v>L</v>
          </cell>
          <cell r="F2024" t="str">
            <v>Liability</v>
          </cell>
          <cell r="G2024" t="str">
            <v>SHARE</v>
          </cell>
        </row>
        <row r="2025">
          <cell r="A2025">
            <v>2369999</v>
          </cell>
          <cell r="B2025" t="str">
            <v>A</v>
          </cell>
          <cell r="C2025" t="str">
            <v>Contra tax liability</v>
          </cell>
          <cell r="D2025" t="str">
            <v>Contra FIT</v>
          </cell>
          <cell r="E2025" t="str">
            <v>L</v>
          </cell>
          <cell r="F2025" t="str">
            <v>Liability</v>
          </cell>
          <cell r="G2025" t="str">
            <v>SHARE</v>
          </cell>
        </row>
        <row r="2026">
          <cell r="A2026">
            <v>2370000</v>
          </cell>
          <cell r="B2026" t="str">
            <v>A</v>
          </cell>
          <cell r="C2026" t="str">
            <v>Interest Accrued</v>
          </cell>
          <cell r="D2026" t="str">
            <v>Interest A</v>
          </cell>
          <cell r="E2026" t="str">
            <v>L</v>
          </cell>
          <cell r="F2026" t="str">
            <v>Liability</v>
          </cell>
          <cell r="G2026" t="str">
            <v>SHARE</v>
          </cell>
        </row>
        <row r="2027">
          <cell r="A2027">
            <v>2372000</v>
          </cell>
          <cell r="B2027" t="str">
            <v>A</v>
          </cell>
          <cell r="C2027" t="str">
            <v>Interest Accrued-Note Due</v>
          </cell>
          <cell r="D2027" t="str">
            <v>Interest A</v>
          </cell>
          <cell r="E2027" t="str">
            <v>L</v>
          </cell>
          <cell r="F2027" t="str">
            <v>Liability</v>
          </cell>
          <cell r="G2027" t="str">
            <v>SHARE</v>
          </cell>
        </row>
        <row r="2028">
          <cell r="A2028">
            <v>2375000</v>
          </cell>
          <cell r="B2028" t="str">
            <v>A</v>
          </cell>
          <cell r="C2028" t="str">
            <v>Interest Accr-Customer Deposit</v>
          </cell>
          <cell r="D2028" t="str">
            <v>Interest A</v>
          </cell>
          <cell r="E2028" t="str">
            <v>L</v>
          </cell>
          <cell r="F2028" t="str">
            <v>Liability</v>
          </cell>
          <cell r="G2028" t="str">
            <v>SHARE</v>
          </cell>
        </row>
        <row r="2029">
          <cell r="A2029">
            <v>2376000</v>
          </cell>
          <cell r="B2029" t="str">
            <v>A</v>
          </cell>
          <cell r="C2029" t="str">
            <v>Accr Int-Advances for Construc</v>
          </cell>
          <cell r="D2029" t="str">
            <v>IntConstr</v>
          </cell>
          <cell r="E2029" t="str">
            <v>L</v>
          </cell>
          <cell r="F2029" t="str">
            <v>Liability</v>
          </cell>
          <cell r="G2029" t="str">
            <v>SHARE</v>
          </cell>
        </row>
        <row r="2030">
          <cell r="A2030">
            <v>2379000</v>
          </cell>
          <cell r="B2030" t="str">
            <v>A</v>
          </cell>
          <cell r="C2030" t="str">
            <v>Interest Accrued</v>
          </cell>
          <cell r="D2030" t="str">
            <v>Interest A</v>
          </cell>
          <cell r="E2030" t="str">
            <v>L</v>
          </cell>
          <cell r="F2030" t="str">
            <v>Liability</v>
          </cell>
          <cell r="G2030" t="str">
            <v>SHARE</v>
          </cell>
        </row>
        <row r="2031">
          <cell r="A2031">
            <v>2380000</v>
          </cell>
          <cell r="B2031" t="str">
            <v>A</v>
          </cell>
          <cell r="C2031" t="str">
            <v>Dividends Declared</v>
          </cell>
          <cell r="D2031" t="str">
            <v>Div. Decl</v>
          </cell>
          <cell r="E2031" t="str">
            <v>L</v>
          </cell>
          <cell r="F2031" t="str">
            <v>Liability</v>
          </cell>
          <cell r="G2031" t="str">
            <v>SHARE</v>
          </cell>
        </row>
        <row r="2032">
          <cell r="A2032">
            <v>2380100</v>
          </cell>
          <cell r="B2032" t="str">
            <v>A</v>
          </cell>
          <cell r="C2032" t="str">
            <v>Common Stock-Dividend Declared</v>
          </cell>
          <cell r="D2032" t="str">
            <v>DIVIDENDS</v>
          </cell>
          <cell r="E2032" t="str">
            <v>L</v>
          </cell>
          <cell r="F2032" t="str">
            <v>Liability</v>
          </cell>
          <cell r="G2032" t="str">
            <v>SHARE</v>
          </cell>
        </row>
        <row r="2033">
          <cell r="A2033">
            <v>2380200</v>
          </cell>
          <cell r="B2033" t="str">
            <v>A</v>
          </cell>
          <cell r="C2033" t="str">
            <v>Preferred Stock-Divid Declared</v>
          </cell>
          <cell r="D2033" t="str">
            <v>Preferred</v>
          </cell>
          <cell r="E2033" t="str">
            <v>L</v>
          </cell>
          <cell r="F2033" t="str">
            <v>Liability</v>
          </cell>
          <cell r="G2033" t="str">
            <v>SHARE</v>
          </cell>
        </row>
        <row r="2034">
          <cell r="A2034">
            <v>2380250</v>
          </cell>
          <cell r="B2034" t="str">
            <v>A</v>
          </cell>
          <cell r="C2034" t="str">
            <v>Trust Distr Payable</v>
          </cell>
          <cell r="D2034" t="str">
            <v>Dist_Pay</v>
          </cell>
          <cell r="E2034" t="str">
            <v>L</v>
          </cell>
          <cell r="F2034" t="str">
            <v>Liability</v>
          </cell>
          <cell r="G2034" t="str">
            <v>SHARE</v>
          </cell>
        </row>
        <row r="2035">
          <cell r="A2035">
            <v>2380300</v>
          </cell>
          <cell r="B2035" t="str">
            <v>A</v>
          </cell>
          <cell r="C2035" t="str">
            <v>Prefd Securities-Distributions</v>
          </cell>
          <cell r="D2035" t="str">
            <v>Pref Sec-D</v>
          </cell>
          <cell r="E2035" t="str">
            <v>L</v>
          </cell>
          <cell r="F2035" t="str">
            <v>Liability</v>
          </cell>
          <cell r="G2035" t="str">
            <v>SHARE</v>
          </cell>
        </row>
        <row r="2036">
          <cell r="A2036">
            <v>2385000</v>
          </cell>
          <cell r="B2036" t="str">
            <v>A</v>
          </cell>
          <cell r="C2036" t="str">
            <v>Dividends Payable</v>
          </cell>
          <cell r="D2036" t="str">
            <v>ERYE</v>
          </cell>
          <cell r="E2036" t="str">
            <v>L</v>
          </cell>
          <cell r="F2036" t="str">
            <v>Liability</v>
          </cell>
          <cell r="G2036" t="str">
            <v>SHARE</v>
          </cell>
        </row>
        <row r="2037">
          <cell r="A2037">
            <v>2390000</v>
          </cell>
          <cell r="B2037" t="str">
            <v>A</v>
          </cell>
          <cell r="C2037" t="str">
            <v>Matured Long Term Debt</v>
          </cell>
          <cell r="D2037" t="str">
            <v>Matured LT</v>
          </cell>
          <cell r="E2037" t="str">
            <v>L</v>
          </cell>
          <cell r="F2037" t="str">
            <v>Liability</v>
          </cell>
          <cell r="G2037" t="str">
            <v>SHARE</v>
          </cell>
        </row>
        <row r="2038">
          <cell r="A2038">
            <v>2390002</v>
          </cell>
          <cell r="B2038" t="str">
            <v>A</v>
          </cell>
          <cell r="C2038" t="str">
            <v>Matured LTD Contra Debt Dedes</v>
          </cell>
          <cell r="D2038" t="str">
            <v>LTD Contra</v>
          </cell>
          <cell r="E2038" t="str">
            <v>L</v>
          </cell>
          <cell r="F2038" t="str">
            <v>Liability</v>
          </cell>
          <cell r="G2038" t="str">
            <v>SHARE</v>
          </cell>
        </row>
        <row r="2039">
          <cell r="A2039">
            <v>2390009</v>
          </cell>
          <cell r="B2039" t="str">
            <v>A</v>
          </cell>
          <cell r="C2039" t="str">
            <v>Longterm debt maturing current</v>
          </cell>
          <cell r="D2039" t="str">
            <v>LT debt</v>
          </cell>
          <cell r="E2039" t="str">
            <v>L</v>
          </cell>
          <cell r="F2039" t="str">
            <v>Liability</v>
          </cell>
          <cell r="G2039" t="str">
            <v>SHARE</v>
          </cell>
        </row>
        <row r="2040">
          <cell r="A2040">
            <v>2390100</v>
          </cell>
          <cell r="B2040" t="str">
            <v>A</v>
          </cell>
          <cell r="C2040" t="str">
            <v>Matured LT Debt-Contra_ENS</v>
          </cell>
          <cell r="D2040" t="str">
            <v>Mat LT Deb</v>
          </cell>
          <cell r="E2040" t="str">
            <v>L</v>
          </cell>
          <cell r="F2040" t="str">
            <v>Liability</v>
          </cell>
          <cell r="G2040" t="str">
            <v>SHARE</v>
          </cell>
        </row>
        <row r="2041">
          <cell r="A2041">
            <v>2392000</v>
          </cell>
          <cell r="B2041" t="str">
            <v>A</v>
          </cell>
          <cell r="C2041" t="str">
            <v>Matured LT Debt-Capital Lease</v>
          </cell>
          <cell r="D2041" t="str">
            <v>MLTD-Cap</v>
          </cell>
          <cell r="E2041" t="str">
            <v>L</v>
          </cell>
          <cell r="F2041" t="str">
            <v>Liability</v>
          </cell>
          <cell r="G2041" t="str">
            <v>SHARE</v>
          </cell>
        </row>
        <row r="2042">
          <cell r="A2042">
            <v>2411000</v>
          </cell>
          <cell r="B2042" t="str">
            <v>A</v>
          </cell>
          <cell r="C2042" t="str">
            <v>FICA Withheld</v>
          </cell>
          <cell r="D2042" t="str">
            <v>FICA Withh</v>
          </cell>
          <cell r="E2042" t="str">
            <v>L</v>
          </cell>
          <cell r="F2042" t="str">
            <v>Liability</v>
          </cell>
          <cell r="G2042" t="str">
            <v>SHARE</v>
          </cell>
        </row>
        <row r="2043">
          <cell r="A2043">
            <v>2411200</v>
          </cell>
          <cell r="B2043" t="str">
            <v>A</v>
          </cell>
          <cell r="C2043" t="str">
            <v>FIT - Withheld - Income Tax</v>
          </cell>
          <cell r="D2043" t="str">
            <v>FIT-Withhe</v>
          </cell>
          <cell r="E2043" t="str">
            <v>L</v>
          </cell>
          <cell r="F2043" t="str">
            <v>Liability</v>
          </cell>
          <cell r="G2043" t="str">
            <v>SHARE</v>
          </cell>
        </row>
        <row r="2044">
          <cell r="A2044">
            <v>2411300</v>
          </cell>
          <cell r="B2044" t="str">
            <v>A</v>
          </cell>
          <cell r="C2044" t="str">
            <v>FIT - Withheld - Royalties</v>
          </cell>
          <cell r="D2044" t="str">
            <v>FIT-Withhe</v>
          </cell>
          <cell r="E2044" t="str">
            <v>L</v>
          </cell>
          <cell r="F2044" t="str">
            <v>Liability</v>
          </cell>
          <cell r="G2044" t="str">
            <v>SHARE</v>
          </cell>
        </row>
        <row r="2045">
          <cell r="A2045">
            <v>2411301</v>
          </cell>
          <cell r="B2045" t="str">
            <v>A</v>
          </cell>
          <cell r="C2045" t="str">
            <v>FIT Withheld - Royalties</v>
          </cell>
          <cell r="D2045" t="str">
            <v>FIT Withhe</v>
          </cell>
          <cell r="E2045" t="str">
            <v>L</v>
          </cell>
          <cell r="F2045" t="str">
            <v>Liability</v>
          </cell>
          <cell r="G2045" t="str">
            <v>SHARE</v>
          </cell>
        </row>
        <row r="2046">
          <cell r="A2046">
            <v>2411400</v>
          </cell>
          <cell r="B2046" t="str">
            <v>A</v>
          </cell>
          <cell r="C2046" t="str">
            <v>FIT - Withheld -Pref Dividends</v>
          </cell>
          <cell r="D2046" t="str">
            <v>FIT-Withhe</v>
          </cell>
          <cell r="E2046" t="str">
            <v>L</v>
          </cell>
          <cell r="F2046" t="str">
            <v>Liability</v>
          </cell>
          <cell r="G2046" t="str">
            <v>SHARE</v>
          </cell>
        </row>
        <row r="2047">
          <cell r="A2047">
            <v>2411450</v>
          </cell>
          <cell r="B2047" t="str">
            <v>A</v>
          </cell>
          <cell r="C2047" t="str">
            <v>3rd Party Transport Tax Estima</v>
          </cell>
          <cell r="D2047" t="str">
            <v>3rd Party</v>
          </cell>
          <cell r="E2047" t="str">
            <v>L</v>
          </cell>
          <cell r="F2047" t="str">
            <v>Liability</v>
          </cell>
          <cell r="G2047" t="str">
            <v>SHARE</v>
          </cell>
        </row>
        <row r="2048">
          <cell r="A2048">
            <v>2411500</v>
          </cell>
          <cell r="B2048" t="str">
            <v>A</v>
          </cell>
          <cell r="C2048" t="str">
            <v>FIT - Withheld-Common Dividend</v>
          </cell>
          <cell r="D2048" t="str">
            <v>FIT-Withhe</v>
          </cell>
          <cell r="E2048" t="str">
            <v>L</v>
          </cell>
          <cell r="F2048" t="str">
            <v>Liability</v>
          </cell>
          <cell r="G2048" t="str">
            <v>SHARE</v>
          </cell>
        </row>
        <row r="2049">
          <cell r="A2049">
            <v>2411501</v>
          </cell>
          <cell r="B2049" t="str">
            <v>A</v>
          </cell>
          <cell r="C2049" t="str">
            <v>Foreign Tax Withhld-Comm Divid</v>
          </cell>
          <cell r="D2049" t="str">
            <v>ForeignTax</v>
          </cell>
          <cell r="E2049" t="str">
            <v>L</v>
          </cell>
          <cell r="F2049" t="str">
            <v>Liability</v>
          </cell>
          <cell r="G2049" t="str">
            <v>SHARE</v>
          </cell>
        </row>
        <row r="2050">
          <cell r="A2050">
            <v>2411600</v>
          </cell>
          <cell r="B2050" t="str">
            <v>A</v>
          </cell>
          <cell r="C2050" t="str">
            <v>DRIP Liquidtn Withhld-Domestic</v>
          </cell>
          <cell r="D2050" t="str">
            <v>DRIP Liqui</v>
          </cell>
          <cell r="E2050" t="str">
            <v>L</v>
          </cell>
          <cell r="F2050" t="str">
            <v>Liability</v>
          </cell>
          <cell r="G2050" t="str">
            <v>SHARE</v>
          </cell>
        </row>
        <row r="2051">
          <cell r="A2051">
            <v>2411700</v>
          </cell>
          <cell r="B2051" t="str">
            <v>A</v>
          </cell>
          <cell r="C2051" t="str">
            <v>DRIP Liquidtn Withhld-Foreign</v>
          </cell>
          <cell r="D2051" t="str">
            <v>LiqDrpWhol</v>
          </cell>
          <cell r="E2051" t="str">
            <v>L</v>
          </cell>
          <cell r="F2051" t="str">
            <v>Liability</v>
          </cell>
          <cell r="G2051" t="str">
            <v>SHARE</v>
          </cell>
        </row>
        <row r="2052">
          <cell r="A2052">
            <v>2411800</v>
          </cell>
          <cell r="B2052" t="str">
            <v>A</v>
          </cell>
          <cell r="C2052" t="str">
            <v>SIT Withheld - Income Tax</v>
          </cell>
          <cell r="D2052" t="str">
            <v>SIT Withhe</v>
          </cell>
          <cell r="E2052" t="str">
            <v>L</v>
          </cell>
          <cell r="F2052" t="str">
            <v>Liability</v>
          </cell>
          <cell r="G2052" t="str">
            <v>SHARE</v>
          </cell>
        </row>
        <row r="2053">
          <cell r="A2053">
            <v>2412000</v>
          </cell>
          <cell r="B2053" t="str">
            <v>A</v>
          </cell>
          <cell r="C2053" t="str">
            <v>State-Disability</v>
          </cell>
          <cell r="D2053" t="str">
            <v>State-Dis</v>
          </cell>
          <cell r="E2053" t="str">
            <v>L</v>
          </cell>
          <cell r="F2053" t="str">
            <v>Liability</v>
          </cell>
          <cell r="G2053" t="str">
            <v>SHARE</v>
          </cell>
        </row>
        <row r="2054">
          <cell r="A2054">
            <v>2412100</v>
          </cell>
          <cell r="B2054" t="str">
            <v>A</v>
          </cell>
          <cell r="C2054" t="str">
            <v>State-Unemployment</v>
          </cell>
          <cell r="D2054" t="str">
            <v>State-Une</v>
          </cell>
          <cell r="E2054" t="str">
            <v>L</v>
          </cell>
          <cell r="F2054" t="str">
            <v>Liability</v>
          </cell>
          <cell r="G2054" t="str">
            <v>SHARE</v>
          </cell>
        </row>
        <row r="2055">
          <cell r="A2055">
            <v>2412200</v>
          </cell>
          <cell r="B2055" t="str">
            <v>A</v>
          </cell>
          <cell r="C2055" t="str">
            <v>SIT Withheld - Income Tax</v>
          </cell>
          <cell r="D2055" t="str">
            <v>SIT Withhe</v>
          </cell>
          <cell r="E2055" t="str">
            <v>L</v>
          </cell>
          <cell r="F2055" t="str">
            <v>Liability</v>
          </cell>
          <cell r="G2055" t="str">
            <v>SHARE</v>
          </cell>
        </row>
        <row r="2056">
          <cell r="A2056">
            <v>2412300</v>
          </cell>
          <cell r="B2056" t="str">
            <v>A</v>
          </cell>
          <cell r="C2056" t="str">
            <v>IT Withheld - City Income Tax</v>
          </cell>
          <cell r="D2056" t="str">
            <v>IT W/h-Cit</v>
          </cell>
          <cell r="E2056" t="str">
            <v>L</v>
          </cell>
          <cell r="F2056" t="str">
            <v>Liability</v>
          </cell>
          <cell r="G2056" t="str">
            <v>SHARE</v>
          </cell>
        </row>
        <row r="2057">
          <cell r="A2057">
            <v>2412310</v>
          </cell>
          <cell r="B2057" t="str">
            <v>A</v>
          </cell>
          <cell r="C2057" t="str">
            <v>IT Withheld - County Tax</v>
          </cell>
          <cell r="D2057" t="str">
            <v>IT W/h-Cou</v>
          </cell>
          <cell r="E2057" t="str">
            <v>L</v>
          </cell>
          <cell r="F2057" t="str">
            <v>Liability</v>
          </cell>
          <cell r="G2057" t="str">
            <v>SHARE</v>
          </cell>
        </row>
        <row r="2058">
          <cell r="A2058">
            <v>2412400</v>
          </cell>
          <cell r="B2058" t="str">
            <v>A</v>
          </cell>
          <cell r="C2058" t="str">
            <v>State-Gross Production</v>
          </cell>
          <cell r="D2058" t="str">
            <v>State-Gro</v>
          </cell>
          <cell r="E2058" t="str">
            <v>L</v>
          </cell>
          <cell r="F2058" t="str">
            <v>Liability</v>
          </cell>
          <cell r="G2058" t="str">
            <v>SHARE</v>
          </cell>
        </row>
        <row r="2059">
          <cell r="A2059">
            <v>2412410</v>
          </cell>
          <cell r="B2059" t="str">
            <v>A</v>
          </cell>
          <cell r="C2059" t="str">
            <v>Tax Coll-St Gross Prod-Condens</v>
          </cell>
          <cell r="D2059" t="str">
            <v>Tax Coll-S</v>
          </cell>
          <cell r="E2059" t="str">
            <v>L</v>
          </cell>
          <cell r="F2059" t="str">
            <v>Liability</v>
          </cell>
          <cell r="G2059" t="str">
            <v>SHARE</v>
          </cell>
        </row>
        <row r="2060">
          <cell r="A2060">
            <v>2412450</v>
          </cell>
          <cell r="B2060" t="str">
            <v>A</v>
          </cell>
          <cell r="C2060" t="str">
            <v>Local Gross Rec - Third Party</v>
          </cell>
          <cell r="D2060" t="str">
            <v>Local-Gros</v>
          </cell>
          <cell r="E2060" t="str">
            <v>L</v>
          </cell>
          <cell r="F2060" t="str">
            <v>Liability</v>
          </cell>
          <cell r="G2060" t="str">
            <v>SHARE</v>
          </cell>
        </row>
        <row r="2061">
          <cell r="A2061">
            <v>2412460</v>
          </cell>
          <cell r="B2061" t="str">
            <v>A</v>
          </cell>
          <cell r="C2061" t="str">
            <v>Local Gross Receipts - CIAC</v>
          </cell>
          <cell r="D2061" t="str">
            <v>LGR - CIAC</v>
          </cell>
          <cell r="E2061" t="str">
            <v>L</v>
          </cell>
          <cell r="F2061" t="str">
            <v>Liability</v>
          </cell>
          <cell r="G2061" t="str">
            <v>SHARE</v>
          </cell>
        </row>
        <row r="2062">
          <cell r="A2062">
            <v>2412500</v>
          </cell>
          <cell r="B2062" t="str">
            <v>A</v>
          </cell>
          <cell r="C2062" t="str">
            <v>Oil Field Clean Up Fee</v>
          </cell>
          <cell r="D2062" t="str">
            <v>Oil Fld Cl</v>
          </cell>
          <cell r="E2062" t="str">
            <v>L</v>
          </cell>
          <cell r="F2062" t="str">
            <v>Liability</v>
          </cell>
          <cell r="G2062" t="str">
            <v>SHARE</v>
          </cell>
        </row>
        <row r="2063">
          <cell r="A2063">
            <v>2412600</v>
          </cell>
          <cell r="B2063" t="str">
            <v>A</v>
          </cell>
          <cell r="C2063" t="str">
            <v>State-Conservation</v>
          </cell>
          <cell r="D2063" t="str">
            <v>State-Cons</v>
          </cell>
          <cell r="E2063" t="str">
            <v>L</v>
          </cell>
          <cell r="F2063" t="str">
            <v>Liability</v>
          </cell>
          <cell r="G2063" t="str">
            <v>SHARE</v>
          </cell>
        </row>
        <row r="2064">
          <cell r="A2064">
            <v>2412680</v>
          </cell>
          <cell r="B2064" t="str">
            <v>A</v>
          </cell>
          <cell r="C2064" t="str">
            <v>Foreign VAT Collected</v>
          </cell>
          <cell r="D2064" t="str">
            <v>ForeignVAT</v>
          </cell>
          <cell r="E2064" t="str">
            <v>L</v>
          </cell>
          <cell r="F2064" t="str">
            <v>Liability</v>
          </cell>
          <cell r="G2064" t="str">
            <v>SHARE</v>
          </cell>
        </row>
        <row r="2065">
          <cell r="A2065">
            <v>2412700</v>
          </cell>
          <cell r="B2065" t="str">
            <v>A</v>
          </cell>
          <cell r="C2065" t="str">
            <v>State - Other - Accrual</v>
          </cell>
          <cell r="D2065" t="str">
            <v>State-Othe</v>
          </cell>
          <cell r="E2065" t="str">
            <v>L</v>
          </cell>
          <cell r="F2065" t="str">
            <v>Liability</v>
          </cell>
          <cell r="G2065" t="str">
            <v>SHARE</v>
          </cell>
        </row>
        <row r="2066">
          <cell r="A2066">
            <v>2412709</v>
          </cell>
          <cell r="B2066" t="str">
            <v>A</v>
          </cell>
          <cell r="C2066" t="str">
            <v>Parking Sales</v>
          </cell>
          <cell r="D2066" t="str">
            <v>Parking Sa</v>
          </cell>
          <cell r="E2066" t="str">
            <v>L</v>
          </cell>
          <cell r="F2066" t="str">
            <v>Liability</v>
          </cell>
          <cell r="G2066" t="str">
            <v>SHARE</v>
          </cell>
        </row>
        <row r="2067">
          <cell r="A2067">
            <v>2412710</v>
          </cell>
          <cell r="B2067" t="str">
            <v>A</v>
          </cell>
          <cell r="C2067" t="str">
            <v>State - Other - Accrual -State</v>
          </cell>
          <cell r="D2067" t="str">
            <v>State-Othe</v>
          </cell>
          <cell r="E2067" t="str">
            <v>L</v>
          </cell>
          <cell r="F2067" t="str">
            <v>Liability</v>
          </cell>
          <cell r="G2067" t="str">
            <v>SHARE</v>
          </cell>
        </row>
        <row r="2068">
          <cell r="A2068">
            <v>2412720</v>
          </cell>
          <cell r="B2068" t="str">
            <v>A</v>
          </cell>
          <cell r="C2068" t="str">
            <v>State - Other - Accrual - City</v>
          </cell>
          <cell r="D2068" t="str">
            <v>State-Othe</v>
          </cell>
          <cell r="E2068" t="str">
            <v>L</v>
          </cell>
          <cell r="F2068" t="str">
            <v>Liability</v>
          </cell>
          <cell r="G2068" t="str">
            <v>SHARE</v>
          </cell>
        </row>
        <row r="2069">
          <cell r="A2069">
            <v>2412730</v>
          </cell>
          <cell r="B2069" t="str">
            <v>A</v>
          </cell>
          <cell r="C2069" t="str">
            <v>State - Other - Accrual - MTA</v>
          </cell>
          <cell r="D2069" t="str">
            <v>State-Othe</v>
          </cell>
          <cell r="E2069" t="str">
            <v>L</v>
          </cell>
          <cell r="F2069" t="str">
            <v>Liability</v>
          </cell>
          <cell r="G2069" t="str">
            <v>SHARE</v>
          </cell>
        </row>
        <row r="2070">
          <cell r="A2070">
            <v>2412740</v>
          </cell>
          <cell r="B2070" t="str">
            <v>A</v>
          </cell>
          <cell r="C2070" t="str">
            <v>State - Other - Accrual-County</v>
          </cell>
          <cell r="D2070" t="str">
            <v>State-Othe</v>
          </cell>
          <cell r="E2070" t="str">
            <v>L</v>
          </cell>
          <cell r="F2070" t="str">
            <v>Liability</v>
          </cell>
          <cell r="G2070" t="str">
            <v>SHARE</v>
          </cell>
        </row>
        <row r="2071">
          <cell r="A2071">
            <v>2412750</v>
          </cell>
          <cell r="B2071" t="str">
            <v>A</v>
          </cell>
          <cell r="C2071" t="str">
            <v>State - Other - Accrual - SPD</v>
          </cell>
          <cell r="D2071" t="str">
            <v>State-Othe</v>
          </cell>
          <cell r="E2071" t="str">
            <v>L</v>
          </cell>
          <cell r="F2071" t="str">
            <v>Liability</v>
          </cell>
          <cell r="G2071" t="str">
            <v>SHARE</v>
          </cell>
        </row>
        <row r="2072">
          <cell r="A2072">
            <v>2412751</v>
          </cell>
          <cell r="B2072" t="str">
            <v>A</v>
          </cell>
          <cell r="C2072" t="str">
            <v>SIT - Withheld - Louisiana</v>
          </cell>
          <cell r="D2072" t="str">
            <v>SIT - With</v>
          </cell>
          <cell r="E2072" t="str">
            <v>L</v>
          </cell>
          <cell r="F2072" t="str">
            <v>Liability</v>
          </cell>
          <cell r="G2072" t="str">
            <v>SHARE</v>
          </cell>
        </row>
        <row r="2073">
          <cell r="A2073">
            <v>2412800</v>
          </cell>
          <cell r="B2073" t="str">
            <v>A</v>
          </cell>
          <cell r="C2073" t="str">
            <v>Sales Tax Collected - CIS Only</v>
          </cell>
          <cell r="D2073" t="str">
            <v>Sales Tax</v>
          </cell>
          <cell r="E2073" t="str">
            <v>L</v>
          </cell>
          <cell r="F2073" t="str">
            <v>Liability</v>
          </cell>
          <cell r="G2073" t="str">
            <v>SHARE</v>
          </cell>
        </row>
        <row r="2074">
          <cell r="A2074">
            <v>2412810</v>
          </cell>
          <cell r="B2074" t="str">
            <v>A</v>
          </cell>
          <cell r="C2074" t="str">
            <v>Sales Tax Collected - Unknown</v>
          </cell>
          <cell r="D2074" t="str">
            <v>UnknownTax</v>
          </cell>
          <cell r="E2074" t="str">
            <v>L</v>
          </cell>
          <cell r="F2074" t="str">
            <v>Liability</v>
          </cell>
          <cell r="G2074" t="str">
            <v>SHARE</v>
          </cell>
        </row>
        <row r="2075">
          <cell r="A2075">
            <v>2412850</v>
          </cell>
          <cell r="B2075" t="str">
            <v>A</v>
          </cell>
          <cell r="C2075" t="str">
            <v>Sales Taxes Collected_MIS Only</v>
          </cell>
          <cell r="D2075" t="str">
            <v>Sales Tax</v>
          </cell>
          <cell r="E2075" t="str">
            <v>L</v>
          </cell>
          <cell r="F2075" t="str">
            <v>Liability</v>
          </cell>
          <cell r="G2075" t="str">
            <v>SHARE</v>
          </cell>
        </row>
        <row r="2076">
          <cell r="A2076">
            <v>2412860</v>
          </cell>
          <cell r="B2076" t="str">
            <v>A</v>
          </cell>
          <cell r="C2076" t="str">
            <v>Sales Taxes Collected - VAP On</v>
          </cell>
          <cell r="D2076" t="str">
            <v>SalTa VAP</v>
          </cell>
          <cell r="E2076" t="str">
            <v>L</v>
          </cell>
          <cell r="F2076" t="str">
            <v>Liability</v>
          </cell>
          <cell r="G2076" t="str">
            <v>SHARE</v>
          </cell>
        </row>
        <row r="2077">
          <cell r="A2077">
            <v>2412870</v>
          </cell>
          <cell r="B2077" t="str">
            <v>A</v>
          </cell>
          <cell r="C2077" t="str">
            <v>Canada Goods and Services Tax</v>
          </cell>
          <cell r="D2077" t="str">
            <v>Canada GST</v>
          </cell>
          <cell r="E2077" t="str">
            <v>L</v>
          </cell>
          <cell r="F2077" t="str">
            <v>Liability</v>
          </cell>
          <cell r="G2077" t="str">
            <v>SHARE</v>
          </cell>
        </row>
        <row r="2078">
          <cell r="A2078">
            <v>2412910</v>
          </cell>
          <cell r="B2078" t="str">
            <v>A</v>
          </cell>
          <cell r="C2078" t="str">
            <v>State-Other-Accrual-Gas Sale</v>
          </cell>
          <cell r="D2078" t="str">
            <v>State-Othe</v>
          </cell>
          <cell r="E2078" t="str">
            <v>L</v>
          </cell>
          <cell r="F2078" t="str">
            <v>Liability</v>
          </cell>
          <cell r="G2078" t="str">
            <v>SHARE</v>
          </cell>
        </row>
        <row r="2079">
          <cell r="A2079">
            <v>2412920</v>
          </cell>
          <cell r="B2079" t="str">
            <v>A</v>
          </cell>
          <cell r="C2079" t="str">
            <v>Local-Other-Accrual-Gas Sale</v>
          </cell>
          <cell r="D2079" t="str">
            <v>Local-Othe</v>
          </cell>
          <cell r="E2079" t="str">
            <v>L</v>
          </cell>
          <cell r="F2079" t="str">
            <v>Liability</v>
          </cell>
          <cell r="G2079" t="str">
            <v>SHARE</v>
          </cell>
        </row>
        <row r="2080">
          <cell r="A2080">
            <v>2412930</v>
          </cell>
          <cell r="B2080" t="str">
            <v>A</v>
          </cell>
          <cell r="C2080" t="str">
            <v>Local-Other-Accrual-MTA</v>
          </cell>
          <cell r="D2080" t="str">
            <v>Local-Othe</v>
          </cell>
          <cell r="E2080" t="str">
            <v>L</v>
          </cell>
          <cell r="F2080" t="str">
            <v>Liability</v>
          </cell>
          <cell r="G2080" t="str">
            <v>SHARE</v>
          </cell>
        </row>
        <row r="2081">
          <cell r="A2081">
            <v>2413100</v>
          </cell>
          <cell r="B2081" t="str">
            <v>A</v>
          </cell>
          <cell r="C2081" t="str">
            <v>Foreign Tax Withhld-Pref Divid</v>
          </cell>
          <cell r="D2081" t="str">
            <v>Foreign Ta</v>
          </cell>
          <cell r="E2081" t="str">
            <v>L</v>
          </cell>
          <cell r="F2081" t="str">
            <v>Liability</v>
          </cell>
          <cell r="G2081" t="str">
            <v>SHARE</v>
          </cell>
        </row>
        <row r="2082">
          <cell r="A2082">
            <v>2413200</v>
          </cell>
          <cell r="B2082" t="str">
            <v>A</v>
          </cell>
          <cell r="C2082" t="str">
            <v>Foreign Tax Withhld-Comm Divid</v>
          </cell>
          <cell r="D2082" t="str">
            <v>Foreign Ta</v>
          </cell>
          <cell r="E2082" t="str">
            <v>L</v>
          </cell>
          <cell r="F2082" t="str">
            <v>Liability</v>
          </cell>
          <cell r="G2082" t="str">
            <v>SHARE</v>
          </cell>
        </row>
        <row r="2083">
          <cell r="A2083">
            <v>2413300</v>
          </cell>
          <cell r="B2083" t="str">
            <v>A</v>
          </cell>
          <cell r="C2083" t="str">
            <v>DRIP Liquidtn Withhld-Foreign</v>
          </cell>
          <cell r="D2083" t="str">
            <v>DRIP Liqui</v>
          </cell>
          <cell r="E2083" t="str">
            <v>L</v>
          </cell>
          <cell r="F2083" t="str">
            <v>Liability</v>
          </cell>
          <cell r="G2083" t="str">
            <v>SHARE</v>
          </cell>
        </row>
        <row r="2084">
          <cell r="A2084">
            <v>2414000</v>
          </cell>
          <cell r="B2084" t="str">
            <v>A</v>
          </cell>
          <cell r="C2084" t="str">
            <v>Other Taxes Withheld</v>
          </cell>
          <cell r="D2084" t="str">
            <v>Oth-Tax Wi</v>
          </cell>
          <cell r="E2084" t="str">
            <v>L</v>
          </cell>
          <cell r="F2084" t="str">
            <v>Liability</v>
          </cell>
          <cell r="G2084" t="str">
            <v>SHARE</v>
          </cell>
        </row>
        <row r="2085">
          <cell r="A2085">
            <v>2414100</v>
          </cell>
          <cell r="B2085" t="str">
            <v>A</v>
          </cell>
          <cell r="C2085" t="str">
            <v>Miscellaneous Taxes Payable</v>
          </cell>
          <cell r="D2085" t="str">
            <v>Misc-Tax P</v>
          </cell>
          <cell r="E2085" t="str">
            <v>L</v>
          </cell>
          <cell r="F2085" t="str">
            <v>Liability</v>
          </cell>
          <cell r="G2085" t="str">
            <v>SHARE</v>
          </cell>
        </row>
        <row r="2086">
          <cell r="A2086">
            <v>2415000</v>
          </cell>
          <cell r="B2086" t="str">
            <v>A</v>
          </cell>
          <cell r="C2086" t="str">
            <v>Misc-Telecom Infastruct Fund</v>
          </cell>
          <cell r="D2086" t="str">
            <v>Misc-Telec</v>
          </cell>
          <cell r="E2086" t="str">
            <v>L</v>
          </cell>
          <cell r="F2086" t="str">
            <v>Liability</v>
          </cell>
          <cell r="G2086" t="str">
            <v>SHARE</v>
          </cell>
        </row>
        <row r="2087">
          <cell r="A2087">
            <v>2415100</v>
          </cell>
          <cell r="B2087" t="str">
            <v>A</v>
          </cell>
          <cell r="C2087" t="str">
            <v>Insurance - Surplus Lines Tax</v>
          </cell>
          <cell r="D2087" t="str">
            <v>InsurSLTax</v>
          </cell>
          <cell r="E2087" t="str">
            <v>L</v>
          </cell>
          <cell r="F2087" t="str">
            <v>Liability</v>
          </cell>
          <cell r="G2087" t="str">
            <v>SHARE</v>
          </cell>
        </row>
        <row r="2088">
          <cell r="A2088">
            <v>2416000</v>
          </cell>
          <cell r="B2088" t="str">
            <v>A</v>
          </cell>
          <cell r="C2088" t="str">
            <v>Misc-TXUSF Payable</v>
          </cell>
          <cell r="D2088" t="str">
            <v>TXUSF Pay</v>
          </cell>
          <cell r="E2088" t="str">
            <v>L</v>
          </cell>
          <cell r="F2088" t="str">
            <v>Liability</v>
          </cell>
          <cell r="G2088" t="str">
            <v>SHARE</v>
          </cell>
        </row>
        <row r="2089">
          <cell r="A2089">
            <v>2417000</v>
          </cell>
          <cell r="B2089" t="str">
            <v>A</v>
          </cell>
          <cell r="C2089" t="str">
            <v>System Benefit Fund Collection</v>
          </cell>
          <cell r="D2089" t="str">
            <v>SBF Col.</v>
          </cell>
          <cell r="E2089" t="str">
            <v>L</v>
          </cell>
          <cell r="F2089" t="str">
            <v>Liability</v>
          </cell>
          <cell r="G2089" t="str">
            <v>SHARE</v>
          </cell>
        </row>
        <row r="2090">
          <cell r="A2090">
            <v>2417300</v>
          </cell>
          <cell r="B2090" t="str">
            <v>A</v>
          </cell>
          <cell r="C2090" t="str">
            <v>MTA Accrual - Misc Sale</v>
          </cell>
          <cell r="D2090" t="str">
            <v>MTA Accru-</v>
          </cell>
          <cell r="E2090" t="str">
            <v>L</v>
          </cell>
          <cell r="F2090" t="str">
            <v>Liability</v>
          </cell>
          <cell r="G2090" t="str">
            <v>SHARE</v>
          </cell>
        </row>
        <row r="2091">
          <cell r="A2091">
            <v>2420009</v>
          </cell>
          <cell r="B2091" t="str">
            <v>A</v>
          </cell>
          <cell r="C2091" t="str">
            <v>Over Recovered Fuel Revenue</v>
          </cell>
          <cell r="D2091" t="str">
            <v>OR FuelRev</v>
          </cell>
          <cell r="E2091" t="str">
            <v>L</v>
          </cell>
          <cell r="F2091" t="str">
            <v>Liability</v>
          </cell>
          <cell r="G2091" t="str">
            <v>SHARE</v>
          </cell>
        </row>
        <row r="2092">
          <cell r="A2092">
            <v>2420110</v>
          </cell>
          <cell r="B2092" t="str">
            <v>A</v>
          </cell>
          <cell r="C2092" t="str">
            <v>Futures Margin Accnt-Net Liab</v>
          </cell>
          <cell r="D2092" t="str">
            <v>FTRMRGNETL</v>
          </cell>
          <cell r="E2092" t="str">
            <v>L</v>
          </cell>
          <cell r="F2092" t="str">
            <v>Liability</v>
          </cell>
          <cell r="G2092" t="str">
            <v>SHARE</v>
          </cell>
        </row>
        <row r="2093">
          <cell r="A2093">
            <v>2420200</v>
          </cell>
          <cell r="B2093" t="str">
            <v>A</v>
          </cell>
          <cell r="C2093" t="str">
            <v>Imbal &amp; Unreconcile Power</v>
          </cell>
          <cell r="D2093" t="str">
            <v>UNRECPWR</v>
          </cell>
          <cell r="E2093" t="str">
            <v>L</v>
          </cell>
          <cell r="F2093" t="str">
            <v>Liability</v>
          </cell>
          <cell r="G2093" t="str">
            <v>SHARE</v>
          </cell>
        </row>
        <row r="2094">
          <cell r="A2094">
            <v>2420210</v>
          </cell>
          <cell r="B2094" t="str">
            <v>A</v>
          </cell>
          <cell r="C2094" t="str">
            <v>Zai Net Roll Off Accrual</v>
          </cell>
          <cell r="D2094" t="str">
            <v>TOPSIDE</v>
          </cell>
          <cell r="E2094" t="str">
            <v>L</v>
          </cell>
          <cell r="F2094" t="str">
            <v>Liability</v>
          </cell>
          <cell r="G2094" t="str">
            <v>SHARE</v>
          </cell>
        </row>
        <row r="2095">
          <cell r="A2095">
            <v>2421100</v>
          </cell>
          <cell r="B2095" t="str">
            <v>A</v>
          </cell>
          <cell r="C2095" t="str">
            <v>Escheat - Wages</v>
          </cell>
          <cell r="D2095" t="str">
            <v>Escheat-Wa</v>
          </cell>
          <cell r="E2095" t="str">
            <v>L</v>
          </cell>
          <cell r="F2095" t="str">
            <v>Liability</v>
          </cell>
          <cell r="G2095" t="str">
            <v>SHARE</v>
          </cell>
        </row>
        <row r="2096">
          <cell r="A2096">
            <v>2421120</v>
          </cell>
          <cell r="B2096" t="str">
            <v>A</v>
          </cell>
          <cell r="C2096" t="str">
            <v>Escheat - Voucher Checks</v>
          </cell>
          <cell r="D2096" t="str">
            <v>EschVchChk</v>
          </cell>
          <cell r="E2096" t="str">
            <v>L</v>
          </cell>
          <cell r="F2096" t="str">
            <v>Liability</v>
          </cell>
          <cell r="G2096" t="str">
            <v>SHARE</v>
          </cell>
        </row>
        <row r="2097">
          <cell r="A2097">
            <v>2421140</v>
          </cell>
          <cell r="B2097" t="str">
            <v>A</v>
          </cell>
          <cell r="C2097" t="str">
            <v>Escheat - Preferred Dividends</v>
          </cell>
          <cell r="D2097" t="str">
            <v>EschPrfDiv</v>
          </cell>
          <cell r="E2097" t="str">
            <v>L</v>
          </cell>
          <cell r="F2097" t="str">
            <v>Liability</v>
          </cell>
          <cell r="G2097" t="str">
            <v>SHARE</v>
          </cell>
        </row>
        <row r="2098">
          <cell r="A2098">
            <v>2421145</v>
          </cell>
          <cell r="B2098" t="str">
            <v>A</v>
          </cell>
          <cell r="C2098" t="str">
            <v>Escheat - Preferred Pre '91</v>
          </cell>
          <cell r="D2098" t="str">
            <v>EschPref91</v>
          </cell>
          <cell r="E2098" t="str">
            <v>L</v>
          </cell>
          <cell r="F2098" t="str">
            <v>Liability</v>
          </cell>
          <cell r="G2098" t="str">
            <v>SHARE</v>
          </cell>
        </row>
        <row r="2099">
          <cell r="A2099">
            <v>2421160</v>
          </cell>
          <cell r="B2099" t="str">
            <v>A</v>
          </cell>
          <cell r="C2099" t="str">
            <v>Escheat - Customer Overpay</v>
          </cell>
          <cell r="D2099" t="str">
            <v>EschCustOv</v>
          </cell>
          <cell r="E2099" t="str">
            <v>L</v>
          </cell>
          <cell r="F2099" t="str">
            <v>Liability</v>
          </cell>
          <cell r="G2099" t="str">
            <v>SHARE</v>
          </cell>
        </row>
        <row r="2100">
          <cell r="A2100">
            <v>2421170</v>
          </cell>
          <cell r="B2100" t="str">
            <v>A</v>
          </cell>
          <cell r="C2100" t="str">
            <v>Escheat - Other</v>
          </cell>
          <cell r="D2100" t="str">
            <v>EschOther</v>
          </cell>
          <cell r="E2100" t="str">
            <v>L</v>
          </cell>
          <cell r="F2100" t="str">
            <v>Liability</v>
          </cell>
          <cell r="G2100" t="str">
            <v>SHARE</v>
          </cell>
        </row>
        <row r="2101">
          <cell r="A2101">
            <v>2421200</v>
          </cell>
          <cell r="B2101" t="str">
            <v>A</v>
          </cell>
          <cell r="C2101" t="str">
            <v>Gas Imbalance</v>
          </cell>
          <cell r="D2101" t="str">
            <v>Gas-Imbala</v>
          </cell>
          <cell r="E2101" t="str">
            <v>L</v>
          </cell>
          <cell r="F2101" t="str">
            <v>Liability</v>
          </cell>
          <cell r="G2101" t="str">
            <v>SHARE</v>
          </cell>
        </row>
        <row r="2102">
          <cell r="A2102">
            <v>2421215</v>
          </cell>
          <cell r="B2102" t="str">
            <v>A</v>
          </cell>
          <cell r="C2102" t="str">
            <v>Transportation Imbalance</v>
          </cell>
          <cell r="D2102" t="str">
            <v>TranspMbal</v>
          </cell>
          <cell r="E2102" t="str">
            <v>L</v>
          </cell>
          <cell r="F2102" t="str">
            <v>Liability</v>
          </cell>
          <cell r="G2102" t="str">
            <v>SHARE</v>
          </cell>
        </row>
        <row r="2103">
          <cell r="A2103">
            <v>2421230</v>
          </cell>
          <cell r="B2103" t="str">
            <v>A</v>
          </cell>
          <cell r="C2103" t="str">
            <v>Exchange Gas</v>
          </cell>
          <cell r="D2103" t="str">
            <v>XchngGas</v>
          </cell>
          <cell r="E2103" t="str">
            <v>L</v>
          </cell>
          <cell r="F2103" t="str">
            <v>Liability</v>
          </cell>
          <cell r="G2103" t="str">
            <v>SHARE</v>
          </cell>
        </row>
        <row r="2104">
          <cell r="A2104">
            <v>2421231</v>
          </cell>
          <cell r="B2104" t="str">
            <v>A</v>
          </cell>
          <cell r="C2104" t="str">
            <v>Gas Stor Imb Liab-3rd prty</v>
          </cell>
          <cell r="D2104" t="str">
            <v>StorImbLia</v>
          </cell>
          <cell r="E2104" t="str">
            <v>L</v>
          </cell>
          <cell r="F2104" t="str">
            <v>Liability</v>
          </cell>
          <cell r="G2104" t="str">
            <v>SHARE</v>
          </cell>
        </row>
        <row r="2105">
          <cell r="A2105">
            <v>2421232</v>
          </cell>
          <cell r="B2105" t="str">
            <v>A</v>
          </cell>
          <cell r="C2105" t="str">
            <v>Imbal Estimate Liab-3rd prty</v>
          </cell>
          <cell r="D2105" t="str">
            <v>ImbEstLiab</v>
          </cell>
          <cell r="E2105" t="str">
            <v>L</v>
          </cell>
          <cell r="F2105" t="str">
            <v>Liability</v>
          </cell>
          <cell r="G2105" t="str">
            <v>SHARE</v>
          </cell>
        </row>
        <row r="2106">
          <cell r="A2106">
            <v>2421233</v>
          </cell>
          <cell r="B2106" t="str">
            <v>A</v>
          </cell>
          <cell r="C2106" t="str">
            <v>System gas payable</v>
          </cell>
          <cell r="D2106" t="str">
            <v>SysGsPay</v>
          </cell>
          <cell r="E2106" t="str">
            <v>L</v>
          </cell>
          <cell r="F2106" t="str">
            <v>Liability</v>
          </cell>
          <cell r="G2106" t="str">
            <v>SHARE</v>
          </cell>
        </row>
        <row r="2107">
          <cell r="A2107">
            <v>2421238</v>
          </cell>
          <cell r="B2107" t="str">
            <v>A</v>
          </cell>
          <cell r="C2107" t="str">
            <v>Open Access FERC Ord 500-Imbal</v>
          </cell>
          <cell r="D2107" t="str">
            <v>FERCMbal</v>
          </cell>
          <cell r="E2107" t="str">
            <v>L</v>
          </cell>
          <cell r="F2107" t="str">
            <v>Liability</v>
          </cell>
          <cell r="G2107" t="str">
            <v>SHARE</v>
          </cell>
        </row>
        <row r="2108">
          <cell r="A2108">
            <v>2421615</v>
          </cell>
          <cell r="B2108" t="str">
            <v>A</v>
          </cell>
          <cell r="C2108" t="str">
            <v>Exchange Gas-Imbalance-Affil</v>
          </cell>
          <cell r="D2108" t="str">
            <v>GAS EXCH</v>
          </cell>
          <cell r="E2108" t="str">
            <v>L</v>
          </cell>
          <cell r="F2108" t="str">
            <v>Liability</v>
          </cell>
          <cell r="G2108" t="str">
            <v>SHARE</v>
          </cell>
        </row>
        <row r="2109">
          <cell r="A2109">
            <v>2421630</v>
          </cell>
          <cell r="B2109" t="str">
            <v>A</v>
          </cell>
          <cell r="C2109" t="str">
            <v>Exchange Gas-Affiliated</v>
          </cell>
          <cell r="D2109" t="str">
            <v>GAS EXCH</v>
          </cell>
          <cell r="E2109" t="str">
            <v>L</v>
          </cell>
          <cell r="F2109" t="str">
            <v>Liability</v>
          </cell>
          <cell r="G2109" t="str">
            <v>SHARE</v>
          </cell>
        </row>
        <row r="2110">
          <cell r="A2110">
            <v>2421636</v>
          </cell>
          <cell r="B2110" t="str">
            <v>A</v>
          </cell>
          <cell r="C2110" t="str">
            <v>Exchange Gas-Delivered-Affil</v>
          </cell>
          <cell r="D2110" t="str">
            <v>GAS EXCH</v>
          </cell>
          <cell r="E2110" t="str">
            <v>L</v>
          </cell>
          <cell r="F2110" t="str">
            <v>Liability</v>
          </cell>
          <cell r="G2110" t="str">
            <v>SHARE</v>
          </cell>
        </row>
        <row r="2111">
          <cell r="A2111">
            <v>2421641</v>
          </cell>
          <cell r="B2111" t="str">
            <v>A</v>
          </cell>
          <cell r="C2111" t="str">
            <v>Exchg Gas Recovble Storage Gas</v>
          </cell>
          <cell r="D2111" t="str">
            <v>Exchg Gas</v>
          </cell>
          <cell r="E2111" t="str">
            <v>L</v>
          </cell>
          <cell r="F2111" t="str">
            <v>Liability</v>
          </cell>
          <cell r="G2111" t="str">
            <v>SHARE</v>
          </cell>
        </row>
        <row r="2112">
          <cell r="A2112">
            <v>2421642</v>
          </cell>
          <cell r="B2112" t="str">
            <v>A</v>
          </cell>
          <cell r="C2112" t="str">
            <v>Exchg Gas Recovble Imbal LSGTR</v>
          </cell>
          <cell r="D2112" t="str">
            <v>Exchg G Im</v>
          </cell>
          <cell r="E2112" t="str">
            <v>L</v>
          </cell>
          <cell r="F2112" t="str">
            <v>Liability</v>
          </cell>
          <cell r="G2112" t="str">
            <v>SHARE</v>
          </cell>
        </row>
        <row r="2113">
          <cell r="A2113">
            <v>2421709</v>
          </cell>
          <cell r="B2113" t="str">
            <v>A</v>
          </cell>
          <cell r="C2113" t="str">
            <v>Other Current Liabilities</v>
          </cell>
          <cell r="D2113" t="str">
            <v>OtrC.Liab</v>
          </cell>
          <cell r="E2113" t="str">
            <v>L</v>
          </cell>
          <cell r="F2113" t="str">
            <v>Liability</v>
          </cell>
          <cell r="G2113" t="str">
            <v>SHARE</v>
          </cell>
        </row>
        <row r="2114">
          <cell r="A2114">
            <v>2421710</v>
          </cell>
          <cell r="B2114" t="str">
            <v>A</v>
          </cell>
          <cell r="C2114" t="str">
            <v>Reserve-Claims Provision</v>
          </cell>
          <cell r="D2114" t="str">
            <v>ResClaims</v>
          </cell>
          <cell r="E2114" t="str">
            <v>L</v>
          </cell>
          <cell r="F2114" t="str">
            <v>Liability</v>
          </cell>
          <cell r="G2114" t="str">
            <v>SHARE</v>
          </cell>
        </row>
        <row r="2115">
          <cell r="A2115">
            <v>2421720</v>
          </cell>
          <cell r="B2115" t="str">
            <v>A</v>
          </cell>
          <cell r="C2115" t="str">
            <v>Reserve-Outside Legal Services</v>
          </cell>
          <cell r="D2115" t="str">
            <v>ResOutLgl</v>
          </cell>
          <cell r="E2115" t="str">
            <v>L</v>
          </cell>
          <cell r="F2115" t="str">
            <v>Liability</v>
          </cell>
          <cell r="G2115" t="str">
            <v>SHARE</v>
          </cell>
        </row>
        <row r="2116">
          <cell r="A2116">
            <v>2421730</v>
          </cell>
          <cell r="B2116" t="str">
            <v>A</v>
          </cell>
          <cell r="C2116" t="str">
            <v>Reserve-General Liab Claims</v>
          </cell>
          <cell r="D2116" t="str">
            <v>ResGenLiab</v>
          </cell>
          <cell r="E2116" t="str">
            <v>L</v>
          </cell>
          <cell r="F2116" t="str">
            <v>Liability</v>
          </cell>
          <cell r="G2116" t="str">
            <v>SHARE</v>
          </cell>
        </row>
        <row r="2117">
          <cell r="A2117">
            <v>2421740</v>
          </cell>
          <cell r="B2117" t="str">
            <v>A</v>
          </cell>
          <cell r="C2117" t="str">
            <v>Reserve-DCAA</v>
          </cell>
          <cell r="D2117" t="str">
            <v>ResDCAA</v>
          </cell>
          <cell r="E2117" t="str">
            <v>L</v>
          </cell>
          <cell r="F2117" t="str">
            <v>Liability</v>
          </cell>
          <cell r="G2117" t="str">
            <v>SHARE</v>
          </cell>
        </row>
        <row r="2118">
          <cell r="A2118">
            <v>2421750</v>
          </cell>
          <cell r="B2118" t="str">
            <v>A</v>
          </cell>
          <cell r="C2118" t="str">
            <v>Reserve-Workers Comp</v>
          </cell>
          <cell r="D2118" t="str">
            <v>ResWrkrCmp</v>
          </cell>
          <cell r="E2118" t="str">
            <v>L</v>
          </cell>
          <cell r="F2118" t="str">
            <v>Liability</v>
          </cell>
          <cell r="G2118" t="str">
            <v>SHARE</v>
          </cell>
        </row>
        <row r="2119">
          <cell r="A2119">
            <v>2421760</v>
          </cell>
          <cell r="B2119" t="str">
            <v>A</v>
          </cell>
          <cell r="C2119" t="str">
            <v>Reserve-Claims Processing Fee</v>
          </cell>
          <cell r="D2119" t="str">
            <v>ResClmProc</v>
          </cell>
          <cell r="E2119" t="str">
            <v>L</v>
          </cell>
          <cell r="F2119" t="str">
            <v>Liability</v>
          </cell>
          <cell r="G2119" t="str">
            <v>SHARE</v>
          </cell>
        </row>
        <row r="2120">
          <cell r="A2120">
            <v>2421770</v>
          </cell>
          <cell r="B2120" t="str">
            <v>A</v>
          </cell>
          <cell r="C2120" t="str">
            <v>Reserve-Estimated Ins Charges</v>
          </cell>
          <cell r="D2120" t="str">
            <v>ResEstIns</v>
          </cell>
          <cell r="E2120" t="str">
            <v>L</v>
          </cell>
          <cell r="F2120" t="str">
            <v>Liability</v>
          </cell>
          <cell r="G2120" t="str">
            <v>SHARE</v>
          </cell>
        </row>
        <row r="2121">
          <cell r="A2121">
            <v>2421780</v>
          </cell>
          <cell r="B2121" t="str">
            <v>A</v>
          </cell>
          <cell r="C2121" t="str">
            <v>Reserve-H&amp;G</v>
          </cell>
          <cell r="D2121" t="str">
            <v>ResH&amp;G</v>
          </cell>
          <cell r="E2121" t="str">
            <v>L</v>
          </cell>
          <cell r="F2121" t="str">
            <v>Liability</v>
          </cell>
          <cell r="G2121" t="str">
            <v>SHARE</v>
          </cell>
        </row>
        <row r="2122">
          <cell r="A2122">
            <v>2421790</v>
          </cell>
          <cell r="B2122" t="str">
            <v>A</v>
          </cell>
          <cell r="C2122" t="str">
            <v>Reserve-Miscellaneous</v>
          </cell>
          <cell r="D2122" t="str">
            <v>ResMisc</v>
          </cell>
          <cell r="E2122" t="str">
            <v>L</v>
          </cell>
          <cell r="F2122" t="str">
            <v>Liability</v>
          </cell>
          <cell r="G2122" t="str">
            <v>SHARE</v>
          </cell>
        </row>
        <row r="2123">
          <cell r="A2123">
            <v>2422000</v>
          </cell>
          <cell r="B2123" t="str">
            <v>A</v>
          </cell>
          <cell r="C2123" t="str">
            <v>Accrued Water Supply Expense</v>
          </cell>
          <cell r="D2123" t="str">
            <v>Accr Wtr S</v>
          </cell>
          <cell r="E2123" t="str">
            <v>L</v>
          </cell>
          <cell r="F2123" t="str">
            <v>Liability</v>
          </cell>
          <cell r="G2123" t="str">
            <v>SHARE</v>
          </cell>
        </row>
        <row r="2124">
          <cell r="A2124">
            <v>2422100</v>
          </cell>
          <cell r="B2124" t="str">
            <v>A</v>
          </cell>
          <cell r="C2124" t="str">
            <v>Assigned Gas Purchase Prepay</v>
          </cell>
          <cell r="D2124" t="str">
            <v>Assigned G</v>
          </cell>
          <cell r="E2124" t="str">
            <v>L</v>
          </cell>
          <cell r="F2124" t="str">
            <v>Liability</v>
          </cell>
          <cell r="G2124" t="str">
            <v>SHARE</v>
          </cell>
        </row>
        <row r="2125">
          <cell r="A2125">
            <v>2422500</v>
          </cell>
          <cell r="B2125" t="str">
            <v>A</v>
          </cell>
          <cell r="C2125" t="str">
            <v>Sale Of T_O Dragline</v>
          </cell>
          <cell r="D2125" t="str">
            <v>Sale Of T_</v>
          </cell>
          <cell r="E2125" t="str">
            <v>L</v>
          </cell>
          <cell r="F2125" t="str">
            <v>Liability</v>
          </cell>
          <cell r="G2125" t="str">
            <v>SHARE</v>
          </cell>
        </row>
        <row r="2126">
          <cell r="A2126">
            <v>2422600</v>
          </cell>
          <cell r="B2126" t="str">
            <v>A</v>
          </cell>
          <cell r="C2126" t="str">
            <v>Reclamation</v>
          </cell>
          <cell r="D2126" t="str">
            <v>Reclamatio</v>
          </cell>
          <cell r="E2126" t="str">
            <v>L</v>
          </cell>
          <cell r="F2126" t="str">
            <v>Liability</v>
          </cell>
          <cell r="G2126" t="str">
            <v>SHARE</v>
          </cell>
        </row>
        <row r="2127">
          <cell r="A2127">
            <v>2422700</v>
          </cell>
          <cell r="B2127" t="str">
            <v>A</v>
          </cell>
          <cell r="C2127" t="str">
            <v>Acreage Fee</v>
          </cell>
          <cell r="D2127" t="str">
            <v>Acreage Fe</v>
          </cell>
          <cell r="E2127" t="str">
            <v>L</v>
          </cell>
          <cell r="F2127" t="str">
            <v>Liability</v>
          </cell>
          <cell r="G2127" t="str">
            <v>SHARE</v>
          </cell>
        </row>
        <row r="2128">
          <cell r="A2128">
            <v>2422800</v>
          </cell>
          <cell r="B2128" t="str">
            <v>A</v>
          </cell>
          <cell r="C2128" t="str">
            <v>Advance Royality Current Oblig</v>
          </cell>
          <cell r="D2128" t="str">
            <v>Adv Roy</v>
          </cell>
          <cell r="E2128" t="str">
            <v>L</v>
          </cell>
          <cell r="F2128" t="str">
            <v>Liability</v>
          </cell>
          <cell r="G2128" t="str">
            <v>SHARE</v>
          </cell>
        </row>
        <row r="2129">
          <cell r="A2129">
            <v>2423100</v>
          </cell>
          <cell r="B2129" t="str">
            <v>A</v>
          </cell>
          <cell r="C2129" t="str">
            <v>Pension Plan</v>
          </cell>
          <cell r="D2129" t="str">
            <v>Pension Pl</v>
          </cell>
          <cell r="E2129" t="str">
            <v>L</v>
          </cell>
          <cell r="F2129" t="str">
            <v>Liability</v>
          </cell>
          <cell r="G2129" t="str">
            <v>SHARE</v>
          </cell>
        </row>
        <row r="2130">
          <cell r="A2130">
            <v>2423200</v>
          </cell>
          <cell r="B2130" t="str">
            <v>A</v>
          </cell>
          <cell r="C2130" t="str">
            <v>Workers Compensation</v>
          </cell>
          <cell r="D2130" t="str">
            <v>Workers Co</v>
          </cell>
          <cell r="E2130" t="str">
            <v>L</v>
          </cell>
          <cell r="F2130" t="str">
            <v>Liability</v>
          </cell>
          <cell r="G2130" t="str">
            <v>SHARE</v>
          </cell>
        </row>
        <row r="2131">
          <cell r="A2131">
            <v>2423201</v>
          </cell>
          <cell r="B2131" t="str">
            <v>A</v>
          </cell>
          <cell r="C2131" t="str">
            <v>Workers Compen D_B Reserve</v>
          </cell>
          <cell r="D2131" t="str">
            <v>Workers Co</v>
          </cell>
          <cell r="E2131" t="str">
            <v>L</v>
          </cell>
          <cell r="F2131" t="str">
            <v>Liability</v>
          </cell>
          <cell r="G2131" t="str">
            <v>SHARE</v>
          </cell>
        </row>
        <row r="2132">
          <cell r="A2132">
            <v>2423310</v>
          </cell>
          <cell r="B2132" t="str">
            <v>A</v>
          </cell>
          <cell r="C2132" t="str">
            <v>Flexible Spending-Dependent</v>
          </cell>
          <cell r="D2132" t="str">
            <v>Flexible S</v>
          </cell>
          <cell r="E2132" t="str">
            <v>L</v>
          </cell>
          <cell r="F2132" t="str">
            <v>Liability</v>
          </cell>
          <cell r="G2132" t="str">
            <v>SHARE</v>
          </cell>
        </row>
        <row r="2133">
          <cell r="A2133">
            <v>2423320</v>
          </cell>
          <cell r="B2133" t="str">
            <v>A</v>
          </cell>
          <cell r="C2133" t="str">
            <v>Flexible Spending-Health Care</v>
          </cell>
          <cell r="D2133" t="str">
            <v>Flexible S</v>
          </cell>
          <cell r="E2133" t="str">
            <v>L</v>
          </cell>
          <cell r="F2133" t="str">
            <v>Liability</v>
          </cell>
          <cell r="G2133" t="str">
            <v>SHARE</v>
          </cell>
        </row>
        <row r="2134">
          <cell r="A2134">
            <v>2423330</v>
          </cell>
          <cell r="B2134" t="str">
            <v>A</v>
          </cell>
          <cell r="C2134" t="str">
            <v>Life Insurance - Employee</v>
          </cell>
          <cell r="D2134" t="str">
            <v>LifeInsEmp</v>
          </cell>
          <cell r="E2134" t="str">
            <v>L</v>
          </cell>
          <cell r="F2134" t="str">
            <v>Liability</v>
          </cell>
          <cell r="G2134" t="str">
            <v>SHARE</v>
          </cell>
        </row>
        <row r="2135">
          <cell r="A2135">
            <v>2423340</v>
          </cell>
          <cell r="B2135" t="str">
            <v>A</v>
          </cell>
          <cell r="C2135" t="str">
            <v>LifeStyle Account - ESC</v>
          </cell>
          <cell r="D2135" t="str">
            <v>LifeStyleE</v>
          </cell>
          <cell r="E2135" t="str">
            <v>L</v>
          </cell>
          <cell r="F2135" t="str">
            <v>Liability</v>
          </cell>
          <cell r="G2135" t="str">
            <v>SHARE</v>
          </cell>
        </row>
        <row r="2136">
          <cell r="A2136">
            <v>2423400</v>
          </cell>
          <cell r="B2136" t="str">
            <v>A</v>
          </cell>
          <cell r="C2136" t="str">
            <v>Vacation</v>
          </cell>
          <cell r="D2136" t="str">
            <v>Vacation</v>
          </cell>
          <cell r="E2136" t="str">
            <v>L</v>
          </cell>
          <cell r="F2136" t="str">
            <v>Liability</v>
          </cell>
          <cell r="G2136" t="str">
            <v>SHARE</v>
          </cell>
        </row>
        <row r="2137">
          <cell r="A2137">
            <v>2423500</v>
          </cell>
          <cell r="B2137" t="str">
            <v>A</v>
          </cell>
          <cell r="C2137" t="str">
            <v>Procurement Card Purch</v>
          </cell>
          <cell r="D2137" t="str">
            <v>Procuremen</v>
          </cell>
          <cell r="E2137" t="str">
            <v>L</v>
          </cell>
          <cell r="F2137" t="str">
            <v>Liability</v>
          </cell>
          <cell r="G2137" t="str">
            <v>SHARE</v>
          </cell>
        </row>
        <row r="2138">
          <cell r="A2138">
            <v>2423900</v>
          </cell>
          <cell r="B2138" t="str">
            <v>A</v>
          </cell>
          <cell r="C2138" t="str">
            <v>Other Accrued Payables</v>
          </cell>
          <cell r="D2138" t="str">
            <v>Other Accr</v>
          </cell>
          <cell r="E2138" t="str">
            <v>L</v>
          </cell>
          <cell r="F2138" t="str">
            <v>Liability</v>
          </cell>
          <cell r="G2138" t="str">
            <v>SHARE</v>
          </cell>
        </row>
        <row r="2139">
          <cell r="A2139">
            <v>2423901</v>
          </cell>
          <cell r="B2139" t="str">
            <v>A</v>
          </cell>
          <cell r="C2139" t="str">
            <v>Clawback to 3rd Party REPS</v>
          </cell>
          <cell r="D2139" t="str">
            <v>Clawback</v>
          </cell>
          <cell r="E2139" t="str">
            <v>L</v>
          </cell>
          <cell r="F2139" t="str">
            <v>Liability</v>
          </cell>
          <cell r="G2139" t="str">
            <v>SHARE</v>
          </cell>
        </row>
        <row r="2140">
          <cell r="A2140">
            <v>2423910</v>
          </cell>
          <cell r="B2140" t="str">
            <v>A</v>
          </cell>
          <cell r="C2140" t="str">
            <v>Customers' Deposit Refunds</v>
          </cell>
          <cell r="D2140" t="str">
            <v>CusDepRfnd</v>
          </cell>
          <cell r="E2140" t="str">
            <v>L</v>
          </cell>
          <cell r="F2140" t="str">
            <v>Liability</v>
          </cell>
          <cell r="G2140" t="str">
            <v>SHARE</v>
          </cell>
        </row>
        <row r="2141">
          <cell r="A2141">
            <v>2423911</v>
          </cell>
          <cell r="B2141" t="str">
            <v>A</v>
          </cell>
          <cell r="C2141" t="str">
            <v>Customers' Deposit Recoveries</v>
          </cell>
          <cell r="D2141" t="str">
            <v>CusDepRcov</v>
          </cell>
          <cell r="E2141" t="str">
            <v>L</v>
          </cell>
          <cell r="F2141" t="str">
            <v>Liability</v>
          </cell>
          <cell r="G2141" t="str">
            <v>SHARE</v>
          </cell>
        </row>
        <row r="2142">
          <cell r="A2142">
            <v>2423920</v>
          </cell>
          <cell r="B2142" t="str">
            <v>A</v>
          </cell>
          <cell r="C2142" t="str">
            <v>Reinvestment Funds</v>
          </cell>
          <cell r="D2142" t="str">
            <v>Reinvest F</v>
          </cell>
          <cell r="E2142" t="str">
            <v>L</v>
          </cell>
          <cell r="F2142" t="str">
            <v>Liability</v>
          </cell>
          <cell r="G2142" t="str">
            <v>SHARE</v>
          </cell>
        </row>
        <row r="2143">
          <cell r="A2143">
            <v>2424000</v>
          </cell>
          <cell r="B2143" t="str">
            <v>A</v>
          </cell>
          <cell r="C2143" t="str">
            <v>Payroll Accrual</v>
          </cell>
          <cell r="D2143" t="str">
            <v>Payroll Ac</v>
          </cell>
          <cell r="E2143" t="str">
            <v>L</v>
          </cell>
          <cell r="F2143" t="str">
            <v>Liability</v>
          </cell>
          <cell r="G2143" t="str">
            <v>SHARE</v>
          </cell>
        </row>
        <row r="2144">
          <cell r="A2144">
            <v>2424001</v>
          </cell>
          <cell r="B2144" t="str">
            <v>A</v>
          </cell>
          <cell r="C2144" t="str">
            <v>Commissions Accrual - Denver</v>
          </cell>
          <cell r="D2144" t="str">
            <v>Comm Accru</v>
          </cell>
          <cell r="E2144" t="str">
            <v>L</v>
          </cell>
          <cell r="F2144" t="str">
            <v>Liability</v>
          </cell>
          <cell r="G2144" t="str">
            <v>SHARE</v>
          </cell>
        </row>
        <row r="2145">
          <cell r="A2145">
            <v>2424100</v>
          </cell>
          <cell r="B2145" t="str">
            <v>A</v>
          </cell>
          <cell r="C2145" t="str">
            <v>Accrued Incentive Plans</v>
          </cell>
          <cell r="D2145" t="str">
            <v>Accr Incen</v>
          </cell>
          <cell r="E2145" t="str">
            <v>L</v>
          </cell>
          <cell r="F2145" t="str">
            <v>Liability</v>
          </cell>
          <cell r="G2145" t="str">
            <v>SHARE</v>
          </cell>
        </row>
        <row r="2146">
          <cell r="A2146">
            <v>2424200</v>
          </cell>
          <cell r="B2146" t="str">
            <v>A</v>
          </cell>
          <cell r="C2146" t="str">
            <v>A_P-Bonus Accrual</v>
          </cell>
          <cell r="D2146" t="str">
            <v>A_P-Bonus</v>
          </cell>
          <cell r="E2146" t="str">
            <v>L</v>
          </cell>
          <cell r="F2146" t="str">
            <v>Liability</v>
          </cell>
          <cell r="G2146" t="str">
            <v>SHARE</v>
          </cell>
        </row>
        <row r="2147">
          <cell r="A2147">
            <v>2424300</v>
          </cell>
          <cell r="B2147" t="str">
            <v>A</v>
          </cell>
          <cell r="C2147" t="str">
            <v>Unearned Insurance Premium</v>
          </cell>
          <cell r="D2147" t="str">
            <v>UnInsPrem</v>
          </cell>
          <cell r="E2147" t="str">
            <v>L</v>
          </cell>
          <cell r="F2147" t="str">
            <v>Liability</v>
          </cell>
          <cell r="G2147" t="str">
            <v>SHARE</v>
          </cell>
        </row>
        <row r="2148">
          <cell r="A2148">
            <v>2425000</v>
          </cell>
          <cell r="B2148" t="str">
            <v>A</v>
          </cell>
          <cell r="C2148" t="str">
            <v>Customer Adv For Const-Current</v>
          </cell>
          <cell r="D2148" t="str">
            <v>CusCnstAdv</v>
          </cell>
          <cell r="E2148" t="str">
            <v>L</v>
          </cell>
          <cell r="F2148" t="str">
            <v>Liability</v>
          </cell>
          <cell r="G2148" t="str">
            <v>SHARE</v>
          </cell>
        </row>
        <row r="2149">
          <cell r="A2149">
            <v>2425100</v>
          </cell>
          <cell r="B2149" t="str">
            <v>A</v>
          </cell>
          <cell r="C2149" t="str">
            <v>Current Liabs of Telecomm</v>
          </cell>
          <cell r="D2149" t="str">
            <v>TelecomLia</v>
          </cell>
          <cell r="E2149" t="str">
            <v>L</v>
          </cell>
          <cell r="F2149" t="str">
            <v>Liability</v>
          </cell>
          <cell r="G2149" t="str">
            <v>SHARE</v>
          </cell>
        </row>
        <row r="2150">
          <cell r="A2150">
            <v>2426000</v>
          </cell>
          <cell r="B2150" t="str">
            <v>A</v>
          </cell>
          <cell r="C2150" t="str">
            <v>Energy Aid Program</v>
          </cell>
          <cell r="D2150" t="str">
            <v>Energy Aid</v>
          </cell>
          <cell r="E2150" t="str">
            <v>L</v>
          </cell>
          <cell r="F2150" t="str">
            <v>Liability</v>
          </cell>
          <cell r="G2150" t="str">
            <v>SHARE</v>
          </cell>
        </row>
        <row r="2151">
          <cell r="A2151">
            <v>2426101</v>
          </cell>
          <cell r="B2151" t="str">
            <v>A</v>
          </cell>
          <cell r="C2151" t="str">
            <v>DISCO CIS COL-Res-NDF</v>
          </cell>
          <cell r="D2151" t="str">
            <v>DISCORNDF</v>
          </cell>
          <cell r="E2151" t="str">
            <v>L</v>
          </cell>
          <cell r="F2151" t="str">
            <v>Liability</v>
          </cell>
          <cell r="G2151" t="str">
            <v>SHARE</v>
          </cell>
        </row>
        <row r="2152">
          <cell r="A2152">
            <v>2426102</v>
          </cell>
          <cell r="B2152" t="str">
            <v>A</v>
          </cell>
          <cell r="C2152" t="str">
            <v>DISCO CIS COL-Res-XFMR</v>
          </cell>
          <cell r="D2152" t="str">
            <v>DISCORXFMR</v>
          </cell>
          <cell r="E2152" t="str">
            <v>L</v>
          </cell>
          <cell r="F2152" t="str">
            <v>Liability</v>
          </cell>
          <cell r="G2152" t="str">
            <v>SHARE</v>
          </cell>
        </row>
        <row r="2153">
          <cell r="A2153">
            <v>2426103</v>
          </cell>
          <cell r="B2153" t="str">
            <v>A</v>
          </cell>
          <cell r="C2153" t="str">
            <v>DISCO CIS COL-Res-TUoS</v>
          </cell>
          <cell r="D2153" t="str">
            <v>DISCORTUoS</v>
          </cell>
          <cell r="E2153" t="str">
            <v>L</v>
          </cell>
          <cell r="F2153" t="str">
            <v>Liability</v>
          </cell>
          <cell r="G2153" t="str">
            <v>SHARE</v>
          </cell>
        </row>
        <row r="2154">
          <cell r="A2154">
            <v>2426111</v>
          </cell>
          <cell r="B2154" t="str">
            <v>A</v>
          </cell>
          <cell r="C2154" t="str">
            <v>DISCO CIS COL-GSS-Sen-NDF</v>
          </cell>
          <cell r="D2154" t="str">
            <v>DISCOGSSSN</v>
          </cell>
          <cell r="E2154" t="str">
            <v>L</v>
          </cell>
          <cell r="F2154" t="str">
            <v>Liability</v>
          </cell>
          <cell r="G2154" t="str">
            <v>SHARE</v>
          </cell>
        </row>
        <row r="2155">
          <cell r="A2155">
            <v>2426112</v>
          </cell>
          <cell r="B2155" t="str">
            <v>A</v>
          </cell>
          <cell r="C2155" t="str">
            <v>DISCO CIS COL-GSS-Snd-XFMR</v>
          </cell>
          <cell r="D2155" t="str">
            <v>DISCOGSSSX</v>
          </cell>
          <cell r="E2155" t="str">
            <v>L</v>
          </cell>
          <cell r="F2155" t="str">
            <v>Liability</v>
          </cell>
          <cell r="G2155" t="str">
            <v>SHARE</v>
          </cell>
        </row>
        <row r="2156">
          <cell r="A2156">
            <v>2426113</v>
          </cell>
          <cell r="B2156" t="str">
            <v>A</v>
          </cell>
          <cell r="C2156" t="str">
            <v>DISCO CIS COL-GSS-Snd-TUoS</v>
          </cell>
          <cell r="D2156" t="str">
            <v>DISCOGSSST</v>
          </cell>
          <cell r="E2156" t="str">
            <v>L</v>
          </cell>
          <cell r="F2156" t="str">
            <v>Liability</v>
          </cell>
          <cell r="G2156" t="str">
            <v>SHARE</v>
          </cell>
        </row>
        <row r="2157">
          <cell r="A2157">
            <v>2426121</v>
          </cell>
          <cell r="B2157" t="str">
            <v>A</v>
          </cell>
          <cell r="C2157" t="str">
            <v>DISCO CIS COL-GSS-Prm-NDF</v>
          </cell>
          <cell r="D2157" t="str">
            <v>DISCOGSSPN</v>
          </cell>
          <cell r="E2157" t="str">
            <v>L</v>
          </cell>
          <cell r="F2157" t="str">
            <v>Liability</v>
          </cell>
          <cell r="G2157" t="str">
            <v>SHARE</v>
          </cell>
        </row>
        <row r="2158">
          <cell r="A2158">
            <v>2426122</v>
          </cell>
          <cell r="B2158" t="str">
            <v>A</v>
          </cell>
          <cell r="C2158" t="str">
            <v>DISCO CIS COL-GSS-Prm-XFMR</v>
          </cell>
          <cell r="D2158" t="str">
            <v>DISCOGSSPX</v>
          </cell>
          <cell r="E2158" t="str">
            <v>L</v>
          </cell>
          <cell r="F2158" t="str">
            <v>Liability</v>
          </cell>
          <cell r="G2158" t="str">
            <v>SHARE</v>
          </cell>
        </row>
        <row r="2159">
          <cell r="A2159">
            <v>2426123</v>
          </cell>
          <cell r="B2159" t="str">
            <v>A</v>
          </cell>
          <cell r="C2159" t="str">
            <v>DISCO CIS COL-GSS-Prm-TUoS</v>
          </cell>
          <cell r="D2159" t="str">
            <v>DISCOGSSPT</v>
          </cell>
          <cell r="E2159" t="str">
            <v>L</v>
          </cell>
          <cell r="F2159" t="str">
            <v>Liability</v>
          </cell>
          <cell r="G2159" t="str">
            <v>SHARE</v>
          </cell>
        </row>
        <row r="2160">
          <cell r="A2160">
            <v>2426131</v>
          </cell>
          <cell r="B2160" t="str">
            <v>A</v>
          </cell>
          <cell r="C2160" t="str">
            <v>DISCO CIS COL-GSL-Snd-NDF</v>
          </cell>
          <cell r="D2160" t="str">
            <v>DISCOGSLSN</v>
          </cell>
          <cell r="E2160" t="str">
            <v>L</v>
          </cell>
          <cell r="F2160" t="str">
            <v>Liability</v>
          </cell>
          <cell r="G2160" t="str">
            <v>SHARE</v>
          </cell>
        </row>
        <row r="2161">
          <cell r="A2161">
            <v>2426132</v>
          </cell>
          <cell r="B2161" t="str">
            <v>A</v>
          </cell>
          <cell r="C2161" t="str">
            <v>DISCO CIS COL-GSL-Snd-XFMR</v>
          </cell>
          <cell r="D2161" t="str">
            <v>DISCOGSLSX</v>
          </cell>
          <cell r="E2161" t="str">
            <v>L</v>
          </cell>
          <cell r="F2161" t="str">
            <v>Liability</v>
          </cell>
          <cell r="G2161" t="str">
            <v>SHARE</v>
          </cell>
        </row>
        <row r="2162">
          <cell r="A2162">
            <v>2426133</v>
          </cell>
          <cell r="B2162" t="str">
            <v>A</v>
          </cell>
          <cell r="C2162" t="str">
            <v>DISCO CIS COL-GSL-Snd-TUoS</v>
          </cell>
          <cell r="D2162" t="str">
            <v>DISCOGSLST</v>
          </cell>
          <cell r="E2162" t="str">
            <v>L</v>
          </cell>
          <cell r="F2162" t="str">
            <v>Liability</v>
          </cell>
          <cell r="G2162" t="str">
            <v>SHARE</v>
          </cell>
        </row>
        <row r="2163">
          <cell r="A2163">
            <v>2426141</v>
          </cell>
          <cell r="B2163" t="str">
            <v>A</v>
          </cell>
          <cell r="C2163" t="str">
            <v>DISCO CIS COL-GSL-Prm-NDF</v>
          </cell>
          <cell r="D2163" t="str">
            <v>DISCOGSLPN</v>
          </cell>
          <cell r="E2163" t="str">
            <v>L</v>
          </cell>
          <cell r="F2163" t="str">
            <v>Liability</v>
          </cell>
          <cell r="G2163" t="str">
            <v>SHARE</v>
          </cell>
        </row>
        <row r="2164">
          <cell r="A2164">
            <v>2426142</v>
          </cell>
          <cell r="B2164" t="str">
            <v>A</v>
          </cell>
          <cell r="C2164" t="str">
            <v>DISCO CIS COL-GSL-Prm-XFMR</v>
          </cell>
          <cell r="D2164" t="str">
            <v>DISCOGSLPX</v>
          </cell>
          <cell r="E2164" t="str">
            <v>L</v>
          </cell>
          <cell r="F2164" t="str">
            <v>Liability</v>
          </cell>
          <cell r="G2164" t="str">
            <v>SHARE</v>
          </cell>
        </row>
        <row r="2165">
          <cell r="A2165">
            <v>2426143</v>
          </cell>
          <cell r="B2165" t="str">
            <v>A</v>
          </cell>
          <cell r="C2165" t="str">
            <v>DISCO CIS COL-GSL-Prm-TUoS</v>
          </cell>
          <cell r="D2165" t="str">
            <v>DISCOGSLPT</v>
          </cell>
          <cell r="E2165" t="str">
            <v>L</v>
          </cell>
          <cell r="F2165" t="str">
            <v>Liability</v>
          </cell>
          <cell r="G2165" t="str">
            <v>SHARE</v>
          </cell>
        </row>
        <row r="2166">
          <cell r="A2166">
            <v>2426151</v>
          </cell>
          <cell r="B2166" t="str">
            <v>A</v>
          </cell>
          <cell r="C2166" t="str">
            <v>DISCO CIS COL-St&amp;Hwy Lt-NDF</v>
          </cell>
          <cell r="D2166" t="str">
            <v>DISCOLtN</v>
          </cell>
          <cell r="E2166" t="str">
            <v>L</v>
          </cell>
          <cell r="F2166" t="str">
            <v>Liability</v>
          </cell>
          <cell r="G2166" t="str">
            <v>SHARE</v>
          </cell>
        </row>
        <row r="2167">
          <cell r="A2167">
            <v>2426152</v>
          </cell>
          <cell r="B2167" t="str">
            <v>A</v>
          </cell>
          <cell r="C2167" t="str">
            <v>DISCO CIS COL-St&amp;Hwy Lt-XFMR</v>
          </cell>
          <cell r="D2167" t="str">
            <v>DISCOLtX</v>
          </cell>
          <cell r="E2167" t="str">
            <v>L</v>
          </cell>
          <cell r="F2167" t="str">
            <v>Liability</v>
          </cell>
          <cell r="G2167" t="str">
            <v>SHARE</v>
          </cell>
        </row>
        <row r="2168">
          <cell r="A2168">
            <v>2426153</v>
          </cell>
          <cell r="B2168" t="str">
            <v>A</v>
          </cell>
          <cell r="C2168" t="str">
            <v>DISCO CIS COL-St&amp;Hwy Lt-TUoS</v>
          </cell>
          <cell r="D2168" t="str">
            <v>DISCOLtT</v>
          </cell>
          <cell r="E2168" t="str">
            <v>L</v>
          </cell>
          <cell r="F2168" t="str">
            <v>Liability</v>
          </cell>
          <cell r="G2168" t="str">
            <v>SHARE</v>
          </cell>
        </row>
        <row r="2169">
          <cell r="A2169">
            <v>2426161</v>
          </cell>
          <cell r="B2169" t="str">
            <v>A</v>
          </cell>
          <cell r="C2169" t="str">
            <v>DISCO CIS COL-Oth Pub -NDF</v>
          </cell>
          <cell r="D2169" t="str">
            <v>DISCOOthPN</v>
          </cell>
          <cell r="E2169" t="str">
            <v>L</v>
          </cell>
          <cell r="F2169" t="str">
            <v>Liability</v>
          </cell>
          <cell r="G2169" t="str">
            <v>SHARE</v>
          </cell>
        </row>
        <row r="2170">
          <cell r="A2170">
            <v>2426162</v>
          </cell>
          <cell r="B2170" t="str">
            <v>A</v>
          </cell>
          <cell r="C2170" t="str">
            <v>DISCO CIS COL-Oth Pub-XFMR</v>
          </cell>
          <cell r="D2170" t="str">
            <v>DISCOOthPX</v>
          </cell>
          <cell r="E2170" t="str">
            <v>L</v>
          </cell>
          <cell r="F2170" t="str">
            <v>Liability</v>
          </cell>
          <cell r="G2170" t="str">
            <v>SHARE</v>
          </cell>
        </row>
        <row r="2171">
          <cell r="A2171">
            <v>2426163</v>
          </cell>
          <cell r="B2171" t="str">
            <v>A</v>
          </cell>
          <cell r="C2171" t="str">
            <v>DISCO CIS COL-Oth Pub-TUoS</v>
          </cell>
          <cell r="D2171" t="str">
            <v>DISCOOthPT</v>
          </cell>
          <cell r="E2171" t="str">
            <v>L</v>
          </cell>
          <cell r="F2171" t="str">
            <v>Liability</v>
          </cell>
          <cell r="G2171" t="str">
            <v>SHARE</v>
          </cell>
        </row>
        <row r="2172">
          <cell r="A2172">
            <v>2426171</v>
          </cell>
          <cell r="B2172" t="str">
            <v>A</v>
          </cell>
          <cell r="C2172" t="str">
            <v>DISCO CIS COL-Resales-NDF</v>
          </cell>
          <cell r="D2172" t="str">
            <v>DISCOReSLN</v>
          </cell>
          <cell r="E2172" t="str">
            <v>L</v>
          </cell>
          <cell r="F2172" t="str">
            <v>Liability</v>
          </cell>
          <cell r="G2172" t="str">
            <v>SHARE</v>
          </cell>
        </row>
        <row r="2173">
          <cell r="A2173">
            <v>2426172</v>
          </cell>
          <cell r="B2173" t="str">
            <v>A</v>
          </cell>
          <cell r="C2173" t="str">
            <v>DISCO CIS COL-Resales-XFMR</v>
          </cell>
          <cell r="D2173" t="str">
            <v>DISCOReSLX</v>
          </cell>
          <cell r="E2173" t="str">
            <v>L</v>
          </cell>
          <cell r="F2173" t="str">
            <v>Liability</v>
          </cell>
          <cell r="G2173" t="str">
            <v>SHARE</v>
          </cell>
        </row>
        <row r="2174">
          <cell r="A2174">
            <v>2426173</v>
          </cell>
          <cell r="B2174" t="str">
            <v>A</v>
          </cell>
          <cell r="C2174" t="str">
            <v>DISCO CIS COL-Resales-TUoS</v>
          </cell>
          <cell r="D2174" t="str">
            <v>DISCOReSLT</v>
          </cell>
          <cell r="E2174" t="str">
            <v>L</v>
          </cell>
          <cell r="F2174" t="str">
            <v>Liability</v>
          </cell>
          <cell r="G2174" t="str">
            <v>SHARE</v>
          </cell>
        </row>
        <row r="2175">
          <cell r="A2175">
            <v>2427200</v>
          </cell>
          <cell r="B2175" t="str">
            <v>A</v>
          </cell>
          <cell r="C2175" t="str">
            <v>Finance - FMB_Collections</v>
          </cell>
          <cell r="D2175" t="str">
            <v>Finance-FM</v>
          </cell>
          <cell r="E2175" t="str">
            <v>L</v>
          </cell>
          <cell r="F2175" t="str">
            <v>Liability</v>
          </cell>
          <cell r="G2175" t="str">
            <v>SHARE</v>
          </cell>
        </row>
        <row r="2176">
          <cell r="A2176">
            <v>2427250</v>
          </cell>
          <cell r="B2176" t="str">
            <v>A</v>
          </cell>
          <cell r="C2176" t="str">
            <v>Finance - Collections PCRB's</v>
          </cell>
          <cell r="D2176" t="str">
            <v>Finance-Co</v>
          </cell>
          <cell r="E2176" t="str">
            <v>L</v>
          </cell>
          <cell r="F2176" t="str">
            <v>Liability</v>
          </cell>
          <cell r="G2176" t="str">
            <v>SHARE</v>
          </cell>
        </row>
        <row r="2177">
          <cell r="A2177">
            <v>2427500</v>
          </cell>
          <cell r="B2177" t="str">
            <v>A</v>
          </cell>
          <cell r="C2177" t="str">
            <v>Special Financing</v>
          </cell>
          <cell r="D2177" t="str">
            <v>Special Fi</v>
          </cell>
          <cell r="E2177" t="str">
            <v>L</v>
          </cell>
          <cell r="F2177" t="str">
            <v>Liability</v>
          </cell>
          <cell r="G2177" t="str">
            <v>SHARE</v>
          </cell>
        </row>
        <row r="2178">
          <cell r="A2178">
            <v>2427600</v>
          </cell>
          <cell r="B2178" t="str">
            <v>A</v>
          </cell>
          <cell r="C2178" t="str">
            <v>Contract Adjustment Payments</v>
          </cell>
          <cell r="D2178" t="str">
            <v>Contr Adj</v>
          </cell>
          <cell r="E2178" t="str">
            <v>L</v>
          </cell>
          <cell r="F2178" t="str">
            <v>Liability</v>
          </cell>
          <cell r="G2178" t="str">
            <v>SHARE</v>
          </cell>
        </row>
        <row r="2179">
          <cell r="A2179">
            <v>2428100</v>
          </cell>
          <cell r="B2179" t="str">
            <v>A</v>
          </cell>
          <cell r="C2179" t="str">
            <v>Contractor Accruals</v>
          </cell>
          <cell r="D2179" t="str">
            <v>Contractor</v>
          </cell>
          <cell r="E2179" t="str">
            <v>L</v>
          </cell>
          <cell r="F2179" t="str">
            <v>Liability</v>
          </cell>
          <cell r="G2179" t="str">
            <v>SHARE</v>
          </cell>
        </row>
        <row r="2180">
          <cell r="A2180">
            <v>2428200</v>
          </cell>
          <cell r="B2180" t="str">
            <v>A</v>
          </cell>
          <cell r="C2180" t="str">
            <v>General Contractor - Other</v>
          </cell>
          <cell r="D2180" t="str">
            <v>Gen Contr-</v>
          </cell>
          <cell r="E2180" t="str">
            <v>L</v>
          </cell>
          <cell r="F2180" t="str">
            <v>Liability</v>
          </cell>
          <cell r="G2180" t="str">
            <v>SHARE</v>
          </cell>
        </row>
        <row r="2181">
          <cell r="A2181">
            <v>2428210</v>
          </cell>
          <cell r="B2181" t="str">
            <v>A</v>
          </cell>
          <cell r="C2181" t="str">
            <v>Contractor Accruals-Other</v>
          </cell>
          <cell r="D2181" t="str">
            <v>Contractor</v>
          </cell>
          <cell r="E2181" t="str">
            <v>L</v>
          </cell>
          <cell r="F2181" t="str">
            <v>Liability</v>
          </cell>
          <cell r="G2181" t="str">
            <v>SHARE</v>
          </cell>
        </row>
        <row r="2182">
          <cell r="A2182">
            <v>2428300</v>
          </cell>
          <cell r="B2182" t="str">
            <v>A</v>
          </cell>
          <cell r="C2182" t="str">
            <v>Site Maintenance Contractor</v>
          </cell>
          <cell r="D2182" t="str">
            <v>Site Maint</v>
          </cell>
          <cell r="E2182" t="str">
            <v>L</v>
          </cell>
          <cell r="F2182" t="str">
            <v>Liability</v>
          </cell>
          <cell r="G2182" t="str">
            <v>SHARE</v>
          </cell>
        </row>
        <row r="2183">
          <cell r="A2183">
            <v>2428600</v>
          </cell>
          <cell r="B2183" t="str">
            <v>A</v>
          </cell>
          <cell r="C2183" t="str">
            <v>Liab_Disputed ERCOT Settlemnt</v>
          </cell>
          <cell r="D2183" t="str">
            <v>LiabERCOT</v>
          </cell>
          <cell r="E2183" t="str">
            <v>L</v>
          </cell>
          <cell r="F2183" t="str">
            <v>Liability</v>
          </cell>
          <cell r="G2183" t="str">
            <v>SHARE</v>
          </cell>
        </row>
        <row r="2184">
          <cell r="A2184">
            <v>2429100</v>
          </cell>
          <cell r="B2184" t="str">
            <v>A</v>
          </cell>
          <cell r="C2184" t="str">
            <v>Stock Option</v>
          </cell>
          <cell r="D2184" t="str">
            <v>Stock Opti</v>
          </cell>
          <cell r="E2184" t="str">
            <v>L</v>
          </cell>
          <cell r="F2184" t="str">
            <v>Liability</v>
          </cell>
          <cell r="G2184" t="str">
            <v>SHARE</v>
          </cell>
        </row>
        <row r="2185">
          <cell r="A2185">
            <v>2429200</v>
          </cell>
          <cell r="B2185" t="str">
            <v>A</v>
          </cell>
          <cell r="C2185" t="str">
            <v>Special Early Retirement</v>
          </cell>
          <cell r="D2185" t="str">
            <v>Special Ea</v>
          </cell>
          <cell r="E2185" t="str">
            <v>L</v>
          </cell>
          <cell r="F2185" t="str">
            <v>Liability</v>
          </cell>
          <cell r="G2185" t="str">
            <v>SHARE</v>
          </cell>
        </row>
        <row r="2186">
          <cell r="A2186">
            <v>2429300</v>
          </cell>
          <cell r="B2186" t="str">
            <v>A</v>
          </cell>
          <cell r="C2186" t="str">
            <v>Corporate Accruals</v>
          </cell>
          <cell r="D2186" t="str">
            <v>Corp Accru</v>
          </cell>
          <cell r="E2186" t="str">
            <v>L</v>
          </cell>
          <cell r="F2186" t="str">
            <v>Liability</v>
          </cell>
          <cell r="G2186" t="str">
            <v>SHARE</v>
          </cell>
        </row>
        <row r="2187">
          <cell r="A2187">
            <v>2429400</v>
          </cell>
          <cell r="B2187" t="str">
            <v>A</v>
          </cell>
          <cell r="C2187" t="str">
            <v>Def Prem Current Liab-Gas</v>
          </cell>
          <cell r="D2187" t="str">
            <v>DPCLGAS</v>
          </cell>
          <cell r="E2187" t="str">
            <v>L</v>
          </cell>
          <cell r="F2187" t="str">
            <v>Liability</v>
          </cell>
          <cell r="G2187" t="str">
            <v>SHARE</v>
          </cell>
        </row>
        <row r="2188">
          <cell r="A2188">
            <v>2429410</v>
          </cell>
          <cell r="B2188" t="str">
            <v>A</v>
          </cell>
          <cell r="C2188" t="str">
            <v>Def Prem Current Liab-Power</v>
          </cell>
          <cell r="D2188" t="str">
            <v>DPCLPOWER</v>
          </cell>
          <cell r="E2188" t="str">
            <v>L</v>
          </cell>
          <cell r="F2188" t="str">
            <v>Liability</v>
          </cell>
          <cell r="G2188" t="str">
            <v>SHARE</v>
          </cell>
        </row>
        <row r="2189">
          <cell r="A2189">
            <v>2429420</v>
          </cell>
          <cell r="B2189" t="str">
            <v>A</v>
          </cell>
          <cell r="C2189" t="str">
            <v>Def Reinsurance Premium Inc</v>
          </cell>
          <cell r="D2189" t="str">
            <v>DEFREINSPR</v>
          </cell>
          <cell r="E2189" t="str">
            <v>L</v>
          </cell>
          <cell r="F2189" t="str">
            <v>Liability</v>
          </cell>
          <cell r="G2189" t="str">
            <v>SHARE</v>
          </cell>
        </row>
        <row r="2190">
          <cell r="A2190">
            <v>2429500</v>
          </cell>
          <cell r="B2190" t="str">
            <v>A</v>
          </cell>
          <cell r="C2190" t="str">
            <v>Transmission Services</v>
          </cell>
          <cell r="D2190" t="str">
            <v>Transmissi</v>
          </cell>
          <cell r="E2190" t="str">
            <v>L</v>
          </cell>
          <cell r="F2190" t="str">
            <v>Liability</v>
          </cell>
          <cell r="G2190" t="str">
            <v>SHARE</v>
          </cell>
        </row>
        <row r="2191">
          <cell r="A2191">
            <v>2429600</v>
          </cell>
          <cell r="B2191" t="str">
            <v>A</v>
          </cell>
          <cell r="C2191" t="str">
            <v>Other Curr Liability-BnkrptCos</v>
          </cell>
          <cell r="D2191" t="str">
            <v>OCLIABKRCO</v>
          </cell>
          <cell r="E2191" t="str">
            <v>L</v>
          </cell>
          <cell r="F2191" t="str">
            <v>Liability</v>
          </cell>
          <cell r="G2191" t="str">
            <v>SHARE</v>
          </cell>
        </row>
        <row r="2192">
          <cell r="A2192">
            <v>2429610</v>
          </cell>
          <cell r="B2192" t="str">
            <v>A</v>
          </cell>
          <cell r="C2192" t="str">
            <v>DIP Contracts-Current Portion</v>
          </cell>
          <cell r="D2192" t="str">
            <v>DIP Contr</v>
          </cell>
          <cell r="E2192" t="str">
            <v>L</v>
          </cell>
          <cell r="F2192" t="str">
            <v>Liability</v>
          </cell>
          <cell r="G2192" t="str">
            <v>SHARE</v>
          </cell>
        </row>
        <row r="2193">
          <cell r="A2193">
            <v>2429615</v>
          </cell>
          <cell r="B2193" t="str">
            <v>A</v>
          </cell>
          <cell r="C2193" t="str">
            <v>Commissions Rec'd In Advance</v>
          </cell>
          <cell r="D2193" t="str">
            <v>Commisions</v>
          </cell>
          <cell r="E2193" t="str">
            <v>L</v>
          </cell>
          <cell r="F2193" t="str">
            <v>Liability</v>
          </cell>
          <cell r="G2193" t="str">
            <v>SHARE</v>
          </cell>
        </row>
        <row r="2194">
          <cell r="A2194">
            <v>2429620</v>
          </cell>
          <cell r="B2194" t="str">
            <v>A</v>
          </cell>
          <cell r="C2194" t="str">
            <v>PSC-Colorado Charges</v>
          </cell>
          <cell r="D2194" t="str">
            <v>PSC-Colora</v>
          </cell>
          <cell r="E2194" t="str">
            <v>L</v>
          </cell>
          <cell r="F2194" t="str">
            <v>Liability</v>
          </cell>
          <cell r="G2194" t="str">
            <v>SHARE</v>
          </cell>
        </row>
        <row r="2195">
          <cell r="A2195">
            <v>2429630</v>
          </cell>
          <cell r="B2195" t="str">
            <v>A</v>
          </cell>
          <cell r="C2195" t="str">
            <v>Relocation Reserve-Current</v>
          </cell>
          <cell r="D2195" t="str">
            <v>Relocation</v>
          </cell>
          <cell r="E2195" t="str">
            <v>L</v>
          </cell>
          <cell r="F2195" t="str">
            <v>Liability</v>
          </cell>
          <cell r="G2195" t="str">
            <v>SHARE</v>
          </cell>
        </row>
        <row r="2196">
          <cell r="A2196">
            <v>2429640</v>
          </cell>
          <cell r="B2196" t="str">
            <v>A</v>
          </cell>
          <cell r="C2196" t="str">
            <v>Deferred Rent Income-Current</v>
          </cell>
          <cell r="D2196" t="str">
            <v>Defd Rent</v>
          </cell>
          <cell r="E2196" t="str">
            <v>L</v>
          </cell>
          <cell r="F2196" t="str">
            <v>Liability</v>
          </cell>
          <cell r="G2196" t="str">
            <v>SHARE</v>
          </cell>
        </row>
        <row r="2197">
          <cell r="A2197">
            <v>2429650</v>
          </cell>
          <cell r="B2197" t="str">
            <v>A</v>
          </cell>
          <cell r="C2197" t="str">
            <v>Security Deposits</v>
          </cell>
          <cell r="D2197" t="str">
            <v>Sec Deposi</v>
          </cell>
          <cell r="E2197" t="str">
            <v>L</v>
          </cell>
          <cell r="F2197" t="str">
            <v>Liability</v>
          </cell>
          <cell r="G2197" t="str">
            <v>SHARE</v>
          </cell>
        </row>
        <row r="2198">
          <cell r="A2198">
            <v>2429660</v>
          </cell>
          <cell r="B2198" t="str">
            <v>A</v>
          </cell>
          <cell r="C2198" t="str">
            <v>Combustion Insp Reserv-Current</v>
          </cell>
          <cell r="D2198" t="str">
            <v>Combustion</v>
          </cell>
          <cell r="E2198" t="str">
            <v>L</v>
          </cell>
          <cell r="F2198" t="str">
            <v>Liability</v>
          </cell>
          <cell r="G2198" t="str">
            <v>SHARE</v>
          </cell>
        </row>
        <row r="2199">
          <cell r="A2199">
            <v>2429670</v>
          </cell>
          <cell r="B2199" t="str">
            <v>A</v>
          </cell>
          <cell r="C2199" t="str">
            <v>Hot Gas Path Inspection Reserv</v>
          </cell>
          <cell r="D2199" t="str">
            <v>Hot Gas Pa</v>
          </cell>
          <cell r="E2199" t="str">
            <v>L</v>
          </cell>
          <cell r="F2199" t="str">
            <v>Liability</v>
          </cell>
          <cell r="G2199" t="str">
            <v>SHARE</v>
          </cell>
        </row>
        <row r="2200">
          <cell r="A2200">
            <v>2429671</v>
          </cell>
          <cell r="B2200" t="str">
            <v>A</v>
          </cell>
          <cell r="C2200" t="str">
            <v>Major Overhaul Reserve-Current</v>
          </cell>
          <cell r="D2200" t="str">
            <v>Major Over</v>
          </cell>
          <cell r="E2200" t="str">
            <v>L</v>
          </cell>
          <cell r="F2200" t="str">
            <v>Liability</v>
          </cell>
          <cell r="G2200" t="str">
            <v>SHARE</v>
          </cell>
        </row>
        <row r="2201">
          <cell r="A2201">
            <v>2429680</v>
          </cell>
          <cell r="B2201" t="str">
            <v>A</v>
          </cell>
          <cell r="C2201" t="str">
            <v>Package Policy Reserves</v>
          </cell>
          <cell r="D2201" t="str">
            <v>Package Po</v>
          </cell>
          <cell r="E2201" t="str">
            <v>L</v>
          </cell>
          <cell r="F2201" t="str">
            <v>Liability</v>
          </cell>
          <cell r="G2201" t="str">
            <v>SHARE</v>
          </cell>
        </row>
        <row r="2202">
          <cell r="A2202">
            <v>2429690</v>
          </cell>
          <cell r="B2202" t="str">
            <v>A</v>
          </cell>
          <cell r="C2202" t="str">
            <v>Work Comp Reclass From NonCurr</v>
          </cell>
          <cell r="D2202" t="str">
            <v>Work Comp</v>
          </cell>
          <cell r="E2202" t="str">
            <v>L</v>
          </cell>
          <cell r="F2202" t="str">
            <v>Liability</v>
          </cell>
          <cell r="G2202" t="str">
            <v>SHARE</v>
          </cell>
        </row>
        <row r="2203">
          <cell r="A2203">
            <v>2429700</v>
          </cell>
          <cell r="B2203" t="str">
            <v>A</v>
          </cell>
          <cell r="C2203" t="str">
            <v>Security Deposit</v>
          </cell>
          <cell r="D2203" t="str">
            <v>Sec Deposi</v>
          </cell>
          <cell r="E2203" t="str">
            <v>L</v>
          </cell>
          <cell r="F2203" t="str">
            <v>Liability</v>
          </cell>
          <cell r="G2203" t="str">
            <v>SHARE</v>
          </cell>
        </row>
        <row r="2204">
          <cell r="A2204">
            <v>2429790</v>
          </cell>
          <cell r="B2204" t="str">
            <v>A</v>
          </cell>
          <cell r="C2204" t="str">
            <v>MtM Curr Liability-Gas</v>
          </cell>
          <cell r="D2204" t="str">
            <v>dkqb</v>
          </cell>
          <cell r="E2204" t="str">
            <v>L</v>
          </cell>
          <cell r="F2204" t="str">
            <v>Liability</v>
          </cell>
          <cell r="G2204" t="str">
            <v>SHARE</v>
          </cell>
        </row>
        <row r="2205">
          <cell r="A2205">
            <v>2429791</v>
          </cell>
          <cell r="B2205" t="str">
            <v>A</v>
          </cell>
          <cell r="C2205" t="str">
            <v>MtM Curr Liab-Gas-Affiliate</v>
          </cell>
          <cell r="D2205" t="str">
            <v>MTMCLGAFF</v>
          </cell>
          <cell r="E2205" t="str">
            <v>L</v>
          </cell>
          <cell r="F2205" t="str">
            <v>Liability</v>
          </cell>
          <cell r="G2205" t="str">
            <v>SHARE</v>
          </cell>
        </row>
        <row r="2206">
          <cell r="A2206">
            <v>2429792</v>
          </cell>
          <cell r="B2206" t="str">
            <v>A</v>
          </cell>
          <cell r="C2206" t="str">
            <v>MtM Curr Liability-Power</v>
          </cell>
          <cell r="D2206" t="str">
            <v>MTMCLPWR</v>
          </cell>
          <cell r="E2206" t="str">
            <v>L</v>
          </cell>
          <cell r="F2206" t="str">
            <v>Liability</v>
          </cell>
          <cell r="G2206" t="str">
            <v>SHARE</v>
          </cell>
        </row>
        <row r="2207">
          <cell r="A2207">
            <v>2429793</v>
          </cell>
          <cell r="B2207" t="str">
            <v>A</v>
          </cell>
          <cell r="C2207" t="str">
            <v>MtM Curr Liab-Power-Affiliate</v>
          </cell>
          <cell r="D2207" t="str">
            <v>MTMCLPAFF</v>
          </cell>
          <cell r="E2207" t="str">
            <v>L</v>
          </cell>
          <cell r="F2207" t="str">
            <v>Liability</v>
          </cell>
          <cell r="G2207" t="str">
            <v>SHARE</v>
          </cell>
        </row>
        <row r="2208">
          <cell r="A2208">
            <v>2429795</v>
          </cell>
          <cell r="B2208" t="str">
            <v>A</v>
          </cell>
          <cell r="C2208" t="str">
            <v>Risk Deriv Curr Liab-FVHdg</v>
          </cell>
          <cell r="D2208" t="str">
            <v>FVHdgCLiab</v>
          </cell>
          <cell r="E2208" t="str">
            <v>L</v>
          </cell>
          <cell r="F2208" t="str">
            <v>Liability</v>
          </cell>
          <cell r="G2208" t="str">
            <v>SHARE</v>
          </cell>
        </row>
        <row r="2209">
          <cell r="A2209">
            <v>2429800</v>
          </cell>
          <cell r="B2209" t="str">
            <v>A</v>
          </cell>
          <cell r="C2209" t="str">
            <v>Vermont Prem Taxes</v>
          </cell>
          <cell r="D2209" t="str">
            <v>Vermont Pr</v>
          </cell>
          <cell r="E2209" t="str">
            <v>L</v>
          </cell>
          <cell r="F2209" t="str">
            <v>Liability</v>
          </cell>
          <cell r="G2209" t="str">
            <v>SHARE</v>
          </cell>
        </row>
        <row r="2210">
          <cell r="A2210">
            <v>2429820</v>
          </cell>
          <cell r="B2210" t="str">
            <v>A</v>
          </cell>
          <cell r="C2210" t="str">
            <v>Risk Management Derivative</v>
          </cell>
          <cell r="D2210" t="str">
            <v>CLRMDERV</v>
          </cell>
          <cell r="E2210" t="str">
            <v>L</v>
          </cell>
          <cell r="F2210" t="str">
            <v>Liability</v>
          </cell>
          <cell r="G2210" t="str">
            <v>SHARE</v>
          </cell>
        </row>
        <row r="2211">
          <cell r="A2211">
            <v>2429850</v>
          </cell>
          <cell r="B2211" t="str">
            <v>A</v>
          </cell>
          <cell r="C2211" t="str">
            <v>Current Lease Obligation</v>
          </cell>
          <cell r="D2211" t="str">
            <v>CURLEOBL</v>
          </cell>
          <cell r="E2211" t="str">
            <v>L</v>
          </cell>
          <cell r="F2211" t="str">
            <v>Liability</v>
          </cell>
          <cell r="G2211" t="str">
            <v>SHARE</v>
          </cell>
        </row>
        <row r="2212">
          <cell r="A2212">
            <v>2429900</v>
          </cell>
          <cell r="B2212" t="str">
            <v>A</v>
          </cell>
          <cell r="C2212" t="str">
            <v>Other Accrued Liabilities</v>
          </cell>
          <cell r="D2212" t="str">
            <v>Other Accr</v>
          </cell>
          <cell r="E2212" t="str">
            <v>L</v>
          </cell>
          <cell r="F2212" t="str">
            <v>Liability</v>
          </cell>
          <cell r="G2212" t="str">
            <v>SHARE</v>
          </cell>
        </row>
        <row r="2213">
          <cell r="A2213">
            <v>2429910</v>
          </cell>
          <cell r="B2213" t="str">
            <v>A</v>
          </cell>
          <cell r="C2213" t="str">
            <v>PPA IMPAIRMENT_PUC SETLMNT_CUR</v>
          </cell>
          <cell r="D2213" t="str">
            <v>PPAIMP-CUR</v>
          </cell>
          <cell r="E2213" t="str">
            <v>L</v>
          </cell>
          <cell r="F2213" t="str">
            <v>Liability</v>
          </cell>
          <cell r="G2213" t="str">
            <v>SHARE</v>
          </cell>
        </row>
        <row r="2214">
          <cell r="A2214">
            <v>2520100</v>
          </cell>
          <cell r="B2214" t="str">
            <v>A</v>
          </cell>
          <cell r="C2214" t="str">
            <v>Customer Advances For Construc</v>
          </cell>
          <cell r="D2214" t="str">
            <v>Customer A</v>
          </cell>
          <cell r="E2214" t="str">
            <v>L</v>
          </cell>
          <cell r="F2214" t="str">
            <v>Liability</v>
          </cell>
          <cell r="G2214" t="str">
            <v>SHARE</v>
          </cell>
        </row>
        <row r="2215">
          <cell r="A2215">
            <v>2520110</v>
          </cell>
          <cell r="B2215" t="str">
            <v>A</v>
          </cell>
          <cell r="C2215" t="str">
            <v>Customer Adv-Const-Curr Contra</v>
          </cell>
          <cell r="D2215" t="str">
            <v>Customer A</v>
          </cell>
          <cell r="E2215" t="str">
            <v>L</v>
          </cell>
          <cell r="F2215" t="str">
            <v>Liability</v>
          </cell>
          <cell r="G2215" t="str">
            <v>SHARE</v>
          </cell>
        </row>
        <row r="2216">
          <cell r="A2216">
            <v>2520200</v>
          </cell>
          <cell r="B2216" t="str">
            <v>A</v>
          </cell>
          <cell r="C2216" t="str">
            <v>D I P Contracts</v>
          </cell>
          <cell r="D2216" t="str">
            <v>D I P Cont</v>
          </cell>
          <cell r="E2216" t="str">
            <v>L</v>
          </cell>
          <cell r="F2216" t="str">
            <v>Liability</v>
          </cell>
          <cell r="G2216" t="str">
            <v>SHARE</v>
          </cell>
        </row>
        <row r="2217">
          <cell r="A2217">
            <v>2520300</v>
          </cell>
          <cell r="B2217" t="str">
            <v>A</v>
          </cell>
          <cell r="C2217" t="str">
            <v>D I P Contracts-Curr Contra</v>
          </cell>
          <cell r="D2217" t="str">
            <v>D I P Cont</v>
          </cell>
          <cell r="E2217" t="str">
            <v>L</v>
          </cell>
          <cell r="F2217" t="str">
            <v>Liability</v>
          </cell>
          <cell r="G2217" t="str">
            <v>SHARE</v>
          </cell>
        </row>
        <row r="2218">
          <cell r="A2218">
            <v>2529000</v>
          </cell>
          <cell r="B2218" t="str">
            <v>A</v>
          </cell>
          <cell r="C2218" t="str">
            <v>Minority Interest-Non Affiliat</v>
          </cell>
          <cell r="D2218" t="str">
            <v>Min Int-NA</v>
          </cell>
          <cell r="E2218" t="str">
            <v>L</v>
          </cell>
          <cell r="F2218" t="str">
            <v>Liability</v>
          </cell>
          <cell r="G2218" t="str">
            <v>SHARE</v>
          </cell>
        </row>
        <row r="2219">
          <cell r="A2219">
            <v>2529001</v>
          </cell>
          <cell r="B2219" t="str">
            <v>A</v>
          </cell>
          <cell r="C2219" t="str">
            <v>Minority Int-Non Affil-Com Stk</v>
          </cell>
          <cell r="D2219" t="str">
            <v>Mi Int-NAC</v>
          </cell>
          <cell r="E2219" t="str">
            <v>L</v>
          </cell>
          <cell r="F2219" t="str">
            <v>Liability</v>
          </cell>
          <cell r="G2219" t="str">
            <v>SHARE</v>
          </cell>
        </row>
        <row r="2220">
          <cell r="A2220">
            <v>2530001</v>
          </cell>
          <cell r="B2220" t="str">
            <v>A</v>
          </cell>
          <cell r="C2220" t="str">
            <v>FAS 109-Unamortized ITC</v>
          </cell>
          <cell r="D2220" t="str">
            <v>FAS109ITCU</v>
          </cell>
          <cell r="E2220" t="str">
            <v>L</v>
          </cell>
          <cell r="F2220" t="str">
            <v>Liability</v>
          </cell>
          <cell r="G2220" t="str">
            <v>SHARE</v>
          </cell>
        </row>
        <row r="2221">
          <cell r="A2221">
            <v>2530002</v>
          </cell>
          <cell r="B2221" t="str">
            <v>A</v>
          </cell>
          <cell r="C2221" t="str">
            <v>Preferred Securities</v>
          </cell>
          <cell r="D2221" t="str">
            <v>Pref Sec</v>
          </cell>
          <cell r="E2221" t="str">
            <v>L</v>
          </cell>
          <cell r="F2221" t="str">
            <v>Liability</v>
          </cell>
          <cell r="G2221" t="str">
            <v>SHARE</v>
          </cell>
        </row>
        <row r="2222">
          <cell r="A2222">
            <v>2530003</v>
          </cell>
          <cell r="B2222" t="str">
            <v>A</v>
          </cell>
          <cell r="C2222" t="str">
            <v>Unamort Disc on Preferred Sec</v>
          </cell>
          <cell r="D2222" t="str">
            <v>UnamPreSec</v>
          </cell>
          <cell r="E2222" t="str">
            <v>L</v>
          </cell>
          <cell r="F2222" t="str">
            <v>Liability</v>
          </cell>
          <cell r="G2222" t="str">
            <v>SHARE</v>
          </cell>
        </row>
        <row r="2223">
          <cell r="A2223">
            <v>2530009</v>
          </cell>
          <cell r="B2223" t="str">
            <v>A</v>
          </cell>
          <cell r="C2223" t="str">
            <v>Other noncurrent liabilities</v>
          </cell>
          <cell r="D2223" t="str">
            <v>O.NonCLiab</v>
          </cell>
          <cell r="E2223" t="str">
            <v>L</v>
          </cell>
          <cell r="F2223" t="str">
            <v>Liability</v>
          </cell>
          <cell r="G2223" t="str">
            <v>SHARE</v>
          </cell>
        </row>
        <row r="2224">
          <cell r="A2224">
            <v>2530400</v>
          </cell>
          <cell r="B2224" t="str">
            <v>A</v>
          </cell>
          <cell r="C2224" t="str">
            <v>Benefits</v>
          </cell>
          <cell r="D2224" t="str">
            <v>Benefits</v>
          </cell>
          <cell r="E2224" t="str">
            <v>L</v>
          </cell>
          <cell r="F2224" t="str">
            <v>Liability</v>
          </cell>
          <cell r="G2224" t="str">
            <v>SHARE</v>
          </cell>
        </row>
        <row r="2225">
          <cell r="A2225">
            <v>2531000</v>
          </cell>
          <cell r="B2225" t="str">
            <v>A</v>
          </cell>
          <cell r="C2225" t="str">
            <v>IBNR - Medical &amp; Dental Claims</v>
          </cell>
          <cell r="D2225" t="str">
            <v>IBNR-M &amp; D</v>
          </cell>
          <cell r="E2225" t="str">
            <v>L</v>
          </cell>
          <cell r="F2225" t="str">
            <v>Liability</v>
          </cell>
          <cell r="G2225" t="str">
            <v>SHARE</v>
          </cell>
        </row>
        <row r="2226">
          <cell r="A2226">
            <v>2531010</v>
          </cell>
          <cell r="B2226" t="str">
            <v>A</v>
          </cell>
          <cell r="C2226" t="str">
            <v>IBNR - Pers Injury Prop Damage</v>
          </cell>
          <cell r="D2226" t="str">
            <v>IBNR-PIPD</v>
          </cell>
          <cell r="E2226" t="str">
            <v>L</v>
          </cell>
          <cell r="F2226" t="str">
            <v>Liability</v>
          </cell>
          <cell r="G2226" t="str">
            <v>SHARE</v>
          </cell>
        </row>
        <row r="2227">
          <cell r="A2227">
            <v>2531021</v>
          </cell>
          <cell r="B2227" t="str">
            <v>A</v>
          </cell>
          <cell r="C2227" t="str">
            <v>Reg Liab Prot Excs DFIT</v>
          </cell>
          <cell r="D2227" t="str">
            <v>Reg Liab P</v>
          </cell>
          <cell r="E2227" t="str">
            <v>L</v>
          </cell>
          <cell r="F2227" t="str">
            <v>Liability</v>
          </cell>
          <cell r="G2227" t="str">
            <v>SHARE</v>
          </cell>
        </row>
        <row r="2228">
          <cell r="A2228">
            <v>2531100</v>
          </cell>
          <cell r="B2228" t="str">
            <v>A</v>
          </cell>
          <cell r="C2228" t="str">
            <v>Unclaimed Wages</v>
          </cell>
          <cell r="D2228" t="str">
            <v>Unclaimed</v>
          </cell>
          <cell r="E2228" t="str">
            <v>L</v>
          </cell>
          <cell r="F2228" t="str">
            <v>Liability</v>
          </cell>
          <cell r="G2228" t="str">
            <v>SHARE</v>
          </cell>
        </row>
        <row r="2229">
          <cell r="A2229">
            <v>2531200</v>
          </cell>
          <cell r="B2229" t="str">
            <v>A</v>
          </cell>
          <cell r="C2229" t="str">
            <v>Unclaimed Checks</v>
          </cell>
          <cell r="D2229" t="str">
            <v>Unclaim Ch</v>
          </cell>
          <cell r="E2229" t="str">
            <v>L</v>
          </cell>
          <cell r="F2229" t="str">
            <v>Liability</v>
          </cell>
          <cell r="G2229" t="str">
            <v>SHARE</v>
          </cell>
        </row>
        <row r="2230">
          <cell r="A2230">
            <v>2531300</v>
          </cell>
          <cell r="B2230" t="str">
            <v>A</v>
          </cell>
          <cell r="C2230" t="str">
            <v>Overpaid Bills</v>
          </cell>
          <cell r="D2230" t="str">
            <v>Overpaid B</v>
          </cell>
          <cell r="E2230" t="str">
            <v>L</v>
          </cell>
          <cell r="F2230" t="str">
            <v>Liability</v>
          </cell>
          <cell r="G2230" t="str">
            <v>SHARE</v>
          </cell>
        </row>
        <row r="2231">
          <cell r="A2231">
            <v>2531400</v>
          </cell>
          <cell r="B2231" t="str">
            <v>A</v>
          </cell>
          <cell r="C2231" t="str">
            <v>FAS96 Change-Deferred Taxes</v>
          </cell>
          <cell r="D2231" t="str">
            <v>FAS96 Chng</v>
          </cell>
          <cell r="E2231" t="str">
            <v>L</v>
          </cell>
          <cell r="F2231" t="str">
            <v>Liability</v>
          </cell>
          <cell r="G2231" t="str">
            <v>SHARE</v>
          </cell>
        </row>
        <row r="2232">
          <cell r="A2232">
            <v>2532000</v>
          </cell>
          <cell r="B2232" t="str">
            <v>A</v>
          </cell>
          <cell r="C2232" t="str">
            <v>Standard Costs Credit - ESD</v>
          </cell>
          <cell r="D2232" t="str">
            <v>CostCrStan</v>
          </cell>
          <cell r="E2232" t="str">
            <v>L</v>
          </cell>
          <cell r="F2232" t="str">
            <v>Liability</v>
          </cell>
          <cell r="G2232" t="str">
            <v>SHARE</v>
          </cell>
        </row>
        <row r="2233">
          <cell r="A2233">
            <v>2532100</v>
          </cell>
          <cell r="B2233" t="str">
            <v>A</v>
          </cell>
          <cell r="C2233" t="str">
            <v>Pass Thru Tariffs</v>
          </cell>
          <cell r="D2233" t="str">
            <v>PassTariff</v>
          </cell>
          <cell r="E2233" t="str">
            <v>L</v>
          </cell>
          <cell r="F2233" t="str">
            <v>Liability</v>
          </cell>
          <cell r="G2233" t="str">
            <v>SHARE</v>
          </cell>
        </row>
        <row r="2234">
          <cell r="A2234">
            <v>2532800</v>
          </cell>
          <cell r="B2234" t="str">
            <v>A</v>
          </cell>
          <cell r="C2234" t="str">
            <v>City Of Detroit</v>
          </cell>
          <cell r="D2234" t="str">
            <v>Detroit</v>
          </cell>
          <cell r="E2234" t="str">
            <v>L</v>
          </cell>
          <cell r="F2234" t="str">
            <v>Liability</v>
          </cell>
          <cell r="G2234" t="str">
            <v>SHARE</v>
          </cell>
        </row>
        <row r="2235">
          <cell r="A2235">
            <v>2532900</v>
          </cell>
          <cell r="B2235" t="str">
            <v>A</v>
          </cell>
          <cell r="C2235" t="str">
            <v>Damage Claims</v>
          </cell>
          <cell r="D2235" t="str">
            <v>Damage Clm</v>
          </cell>
          <cell r="E2235" t="str">
            <v>L</v>
          </cell>
          <cell r="F2235" t="str">
            <v>Liability</v>
          </cell>
          <cell r="G2235" t="str">
            <v>SHARE</v>
          </cell>
        </row>
        <row r="2236">
          <cell r="A2236">
            <v>2533000</v>
          </cell>
          <cell r="B2236" t="str">
            <v>A</v>
          </cell>
          <cell r="C2236" t="str">
            <v>Deferred &amp; Incentive Comp</v>
          </cell>
          <cell r="D2236" t="str">
            <v>Deferred &amp;</v>
          </cell>
          <cell r="E2236" t="str">
            <v>L</v>
          </cell>
          <cell r="F2236" t="str">
            <v>Liability</v>
          </cell>
          <cell r="G2236" t="str">
            <v>SHARE</v>
          </cell>
        </row>
        <row r="2237">
          <cell r="A2237">
            <v>2533010</v>
          </cell>
          <cell r="B2237" t="str">
            <v>A</v>
          </cell>
          <cell r="C2237" t="str">
            <v>DICP</v>
          </cell>
          <cell r="D2237" t="str">
            <v>DICP</v>
          </cell>
          <cell r="E2237" t="str">
            <v>L</v>
          </cell>
          <cell r="F2237" t="str">
            <v>Liability</v>
          </cell>
          <cell r="G2237" t="str">
            <v>SHARE</v>
          </cell>
        </row>
        <row r="2238">
          <cell r="A2238">
            <v>2533020</v>
          </cell>
          <cell r="B2238" t="str">
            <v>A</v>
          </cell>
          <cell r="C2238" t="str">
            <v>DICP Company Match</v>
          </cell>
          <cell r="D2238" t="str">
            <v>DICP Co Ma</v>
          </cell>
          <cell r="E2238" t="str">
            <v>L</v>
          </cell>
          <cell r="F2238" t="str">
            <v>Liability</v>
          </cell>
          <cell r="G2238" t="str">
            <v>SHARE</v>
          </cell>
        </row>
        <row r="2239">
          <cell r="A2239">
            <v>2533030</v>
          </cell>
          <cell r="B2239" t="str">
            <v>A</v>
          </cell>
          <cell r="C2239" t="str">
            <v>DICP Incentive Award</v>
          </cell>
          <cell r="D2239" t="str">
            <v>DICP Incen</v>
          </cell>
          <cell r="E2239" t="str">
            <v>L</v>
          </cell>
          <cell r="F2239" t="str">
            <v>Liability</v>
          </cell>
          <cell r="G2239" t="str">
            <v>SHARE</v>
          </cell>
        </row>
        <row r="2240">
          <cell r="A2240">
            <v>2533050</v>
          </cell>
          <cell r="B2240" t="str">
            <v>A</v>
          </cell>
          <cell r="C2240" t="str">
            <v>Deferred Compensation_APB 12</v>
          </cell>
          <cell r="D2240" t="str">
            <v>DCAPB12</v>
          </cell>
          <cell r="E2240" t="str">
            <v>L</v>
          </cell>
          <cell r="F2240" t="str">
            <v>Liability</v>
          </cell>
          <cell r="G2240" t="str">
            <v>SHARE</v>
          </cell>
        </row>
        <row r="2241">
          <cell r="A2241">
            <v>2533060</v>
          </cell>
          <cell r="B2241" t="str">
            <v>A</v>
          </cell>
          <cell r="C2241" t="str">
            <v>Restrictive Stock Award</v>
          </cell>
          <cell r="D2241" t="str">
            <v>Restictive</v>
          </cell>
          <cell r="E2241" t="str">
            <v>L</v>
          </cell>
          <cell r="F2241" t="str">
            <v>Liability</v>
          </cell>
          <cell r="G2241" t="str">
            <v>SHARE</v>
          </cell>
        </row>
        <row r="2242">
          <cell r="A2242">
            <v>2533090</v>
          </cell>
          <cell r="B2242" t="str">
            <v>A</v>
          </cell>
          <cell r="C2242" t="str">
            <v>D&amp;I Plan-Non-Qualified</v>
          </cell>
          <cell r="D2242" t="str">
            <v>D&amp;I Plan-N</v>
          </cell>
          <cell r="E2242" t="str">
            <v>L</v>
          </cell>
          <cell r="F2242" t="str">
            <v>Liability</v>
          </cell>
          <cell r="G2242" t="str">
            <v>SHARE</v>
          </cell>
        </row>
        <row r="2243">
          <cell r="A2243">
            <v>2533100</v>
          </cell>
          <cell r="B2243" t="str">
            <v>A</v>
          </cell>
          <cell r="C2243" t="str">
            <v>OPEB-Group Life Insurance</v>
          </cell>
          <cell r="D2243" t="str">
            <v>OPEB-Grp</v>
          </cell>
          <cell r="E2243" t="str">
            <v>L</v>
          </cell>
          <cell r="F2243" t="str">
            <v>Liability</v>
          </cell>
          <cell r="G2243" t="str">
            <v>SHARE</v>
          </cell>
        </row>
        <row r="2244">
          <cell r="A2244">
            <v>2533110</v>
          </cell>
          <cell r="B2244" t="str">
            <v>A</v>
          </cell>
          <cell r="C2244" t="str">
            <v>OPEB-Group Life-Pmt to Trust</v>
          </cell>
          <cell r="D2244" t="str">
            <v>OPEB-Group</v>
          </cell>
          <cell r="E2244" t="str">
            <v>L</v>
          </cell>
          <cell r="F2244" t="str">
            <v>Liability</v>
          </cell>
          <cell r="G2244" t="str">
            <v>SHARE</v>
          </cell>
        </row>
        <row r="2245">
          <cell r="A2245">
            <v>2533111</v>
          </cell>
          <cell r="B2245" t="str">
            <v>A</v>
          </cell>
          <cell r="C2245" t="str">
            <v>OPEB-Group Life-Pmt to Key Emp</v>
          </cell>
          <cell r="D2245" t="str">
            <v>OPEB-Group</v>
          </cell>
          <cell r="E2245" t="str">
            <v>L</v>
          </cell>
          <cell r="F2245" t="str">
            <v>Liability</v>
          </cell>
          <cell r="G2245" t="str">
            <v>SHARE</v>
          </cell>
        </row>
        <row r="2246">
          <cell r="A2246">
            <v>2533120</v>
          </cell>
          <cell r="B2246" t="str">
            <v>A</v>
          </cell>
          <cell r="C2246" t="str">
            <v>OPEB-Group Life Ins Accrual</v>
          </cell>
          <cell r="D2246" t="str">
            <v>OPEB-Group</v>
          </cell>
          <cell r="E2246" t="str">
            <v>L</v>
          </cell>
          <cell r="F2246" t="str">
            <v>Liability</v>
          </cell>
          <cell r="G2246" t="str">
            <v>SHARE</v>
          </cell>
        </row>
        <row r="2247">
          <cell r="A2247">
            <v>2533200</v>
          </cell>
          <cell r="B2247" t="str">
            <v>A</v>
          </cell>
          <cell r="C2247" t="str">
            <v>OPEB-Group Health Insurance</v>
          </cell>
          <cell r="D2247" t="str">
            <v>OPEB-Grp</v>
          </cell>
          <cell r="E2247" t="str">
            <v>L</v>
          </cell>
          <cell r="F2247" t="str">
            <v>Liability</v>
          </cell>
          <cell r="G2247" t="str">
            <v>SHARE</v>
          </cell>
        </row>
        <row r="2248">
          <cell r="A2248">
            <v>2533210</v>
          </cell>
          <cell r="B2248" t="str">
            <v>A</v>
          </cell>
          <cell r="C2248" t="str">
            <v>OPEB-Group Hlth-Pmt to Trust</v>
          </cell>
          <cell r="D2248" t="str">
            <v>OPEB-Group</v>
          </cell>
          <cell r="E2248" t="str">
            <v>L</v>
          </cell>
          <cell r="F2248" t="str">
            <v>Liability</v>
          </cell>
          <cell r="G2248" t="str">
            <v>SHARE</v>
          </cell>
        </row>
        <row r="2249">
          <cell r="A2249">
            <v>2533211</v>
          </cell>
          <cell r="B2249" t="str">
            <v>A</v>
          </cell>
          <cell r="C2249" t="str">
            <v>OPEB-Group Hlth-Pmt to Key Emp</v>
          </cell>
          <cell r="D2249" t="str">
            <v>OPEB-Group</v>
          </cell>
          <cell r="E2249" t="str">
            <v>L</v>
          </cell>
          <cell r="F2249" t="str">
            <v>Liability</v>
          </cell>
          <cell r="G2249" t="str">
            <v>SHARE</v>
          </cell>
        </row>
        <row r="2250">
          <cell r="A2250">
            <v>2533220</v>
          </cell>
          <cell r="B2250" t="str">
            <v>A</v>
          </cell>
          <cell r="C2250" t="str">
            <v>OPEB-Group Health Ins Accrual</v>
          </cell>
          <cell r="D2250" t="str">
            <v>OPEB-Group</v>
          </cell>
          <cell r="E2250" t="str">
            <v>L</v>
          </cell>
          <cell r="F2250" t="str">
            <v>Liability</v>
          </cell>
          <cell r="G2250" t="str">
            <v>SHARE</v>
          </cell>
        </row>
        <row r="2251">
          <cell r="A2251">
            <v>2533300</v>
          </cell>
          <cell r="B2251" t="str">
            <v>A</v>
          </cell>
          <cell r="C2251" t="str">
            <v>Retirement Plan</v>
          </cell>
          <cell r="D2251" t="str">
            <v>Retirement</v>
          </cell>
          <cell r="E2251" t="str">
            <v>L</v>
          </cell>
          <cell r="F2251" t="str">
            <v>Liability</v>
          </cell>
          <cell r="G2251" t="str">
            <v>SHARE</v>
          </cell>
        </row>
        <row r="2252">
          <cell r="A2252">
            <v>2533330</v>
          </cell>
          <cell r="B2252" t="str">
            <v>A</v>
          </cell>
          <cell r="C2252" t="str">
            <v>Retirement Plan</v>
          </cell>
          <cell r="D2252" t="str">
            <v>Retirement</v>
          </cell>
          <cell r="E2252" t="str">
            <v>L</v>
          </cell>
          <cell r="F2252" t="str">
            <v>Liability</v>
          </cell>
          <cell r="G2252" t="str">
            <v>SHARE</v>
          </cell>
        </row>
        <row r="2253">
          <cell r="A2253">
            <v>2533331</v>
          </cell>
          <cell r="B2253" t="str">
            <v>A</v>
          </cell>
          <cell r="C2253" t="str">
            <v>Retirement Plan</v>
          </cell>
          <cell r="D2253" t="str">
            <v>Retirement</v>
          </cell>
          <cell r="E2253" t="str">
            <v>L</v>
          </cell>
          <cell r="F2253" t="str">
            <v>Liability</v>
          </cell>
          <cell r="G2253" t="str">
            <v>SHARE</v>
          </cell>
        </row>
        <row r="2254">
          <cell r="A2254">
            <v>2533400</v>
          </cell>
          <cell r="B2254" t="str">
            <v>A</v>
          </cell>
          <cell r="C2254" t="str">
            <v>Supplemental Retirement Plan</v>
          </cell>
          <cell r="D2254" t="str">
            <v>Supplement</v>
          </cell>
          <cell r="E2254" t="str">
            <v>L</v>
          </cell>
          <cell r="F2254" t="str">
            <v>Liability</v>
          </cell>
          <cell r="G2254" t="str">
            <v>SHARE</v>
          </cell>
        </row>
        <row r="2255">
          <cell r="A2255">
            <v>2533500</v>
          </cell>
          <cell r="B2255" t="str">
            <v>A</v>
          </cell>
          <cell r="C2255" t="str">
            <v>FAS 112</v>
          </cell>
          <cell r="D2255" t="str">
            <v>Obeps - Fa</v>
          </cell>
          <cell r="E2255" t="str">
            <v>L</v>
          </cell>
          <cell r="F2255" t="str">
            <v>Liability</v>
          </cell>
          <cell r="G2255" t="str">
            <v>SHARE</v>
          </cell>
        </row>
        <row r="2256">
          <cell r="A2256">
            <v>2533600</v>
          </cell>
          <cell r="B2256" t="str">
            <v>A</v>
          </cell>
          <cell r="C2256" t="str">
            <v>Workers Compensation</v>
          </cell>
          <cell r="D2256" t="str">
            <v>Workers Co</v>
          </cell>
          <cell r="E2256" t="str">
            <v>L</v>
          </cell>
          <cell r="F2256" t="str">
            <v>Liability</v>
          </cell>
          <cell r="G2256" t="str">
            <v>SHARE</v>
          </cell>
        </row>
        <row r="2257">
          <cell r="A2257">
            <v>2533601</v>
          </cell>
          <cell r="B2257" t="str">
            <v>A</v>
          </cell>
          <cell r="C2257" t="str">
            <v>Work Comp Reclass From NonCurr</v>
          </cell>
          <cell r="D2257" t="str">
            <v>LAET</v>
          </cell>
          <cell r="E2257" t="str">
            <v>L</v>
          </cell>
          <cell r="F2257" t="str">
            <v>Liability</v>
          </cell>
          <cell r="G2257" t="str">
            <v>SHARE</v>
          </cell>
        </row>
        <row r="2258">
          <cell r="A2258">
            <v>2533800</v>
          </cell>
          <cell r="B2258" t="str">
            <v>A</v>
          </cell>
          <cell r="C2258" t="str">
            <v>Long Term Disability Accrual</v>
          </cell>
          <cell r="D2258" t="str">
            <v>Long Term</v>
          </cell>
          <cell r="E2258" t="str">
            <v>L</v>
          </cell>
          <cell r="F2258" t="str">
            <v>Liability</v>
          </cell>
          <cell r="G2258" t="str">
            <v>SHARE</v>
          </cell>
        </row>
        <row r="2259">
          <cell r="A2259">
            <v>2533900</v>
          </cell>
          <cell r="B2259" t="str">
            <v>A</v>
          </cell>
          <cell r="C2259" t="str">
            <v>OPEB-FAS 106</v>
          </cell>
          <cell r="D2259" t="str">
            <v>OPEB-Other</v>
          </cell>
          <cell r="E2259" t="str">
            <v>L</v>
          </cell>
          <cell r="F2259" t="str">
            <v>Liability</v>
          </cell>
          <cell r="G2259" t="str">
            <v>SHARE</v>
          </cell>
        </row>
        <row r="2260">
          <cell r="A2260">
            <v>2533910</v>
          </cell>
          <cell r="B2260" t="str">
            <v>A</v>
          </cell>
          <cell r="C2260" t="str">
            <v>Reserve For IBNR Claims-Med</v>
          </cell>
          <cell r="D2260" t="str">
            <v>Reserve Fo</v>
          </cell>
          <cell r="E2260" t="str">
            <v>L</v>
          </cell>
          <cell r="F2260" t="str">
            <v>Liability</v>
          </cell>
          <cell r="G2260" t="str">
            <v>SHARE</v>
          </cell>
        </row>
        <row r="2261">
          <cell r="A2261">
            <v>2534000</v>
          </cell>
          <cell r="B2261" t="str">
            <v>A</v>
          </cell>
          <cell r="C2261" t="str">
            <v>Leveraged ESOP</v>
          </cell>
          <cell r="D2261" t="str">
            <v>LESOP</v>
          </cell>
          <cell r="E2261" t="str">
            <v>L</v>
          </cell>
          <cell r="F2261" t="str">
            <v>Liability</v>
          </cell>
          <cell r="G2261" t="str">
            <v>SHARE</v>
          </cell>
        </row>
        <row r="2262">
          <cell r="A2262">
            <v>2534100</v>
          </cell>
          <cell r="B2262" t="str">
            <v>A</v>
          </cell>
          <cell r="C2262" t="str">
            <v>ESOP</v>
          </cell>
          <cell r="D2262" t="str">
            <v>ESOP</v>
          </cell>
          <cell r="E2262" t="str">
            <v>L</v>
          </cell>
          <cell r="F2262" t="str">
            <v>Liability</v>
          </cell>
          <cell r="G2262" t="str">
            <v>SHARE</v>
          </cell>
        </row>
        <row r="2263">
          <cell r="A2263">
            <v>2535100</v>
          </cell>
          <cell r="B2263" t="str">
            <v>A</v>
          </cell>
          <cell r="C2263" t="str">
            <v>Salary Deferral-7 Year Option</v>
          </cell>
          <cell r="D2263" t="str">
            <v>Salary Def</v>
          </cell>
          <cell r="E2263" t="str">
            <v>L</v>
          </cell>
          <cell r="F2263" t="str">
            <v>Liability</v>
          </cell>
          <cell r="G2263" t="str">
            <v>SHARE</v>
          </cell>
        </row>
        <row r="2264">
          <cell r="A2264">
            <v>2535200</v>
          </cell>
          <cell r="B2264" t="str">
            <v>A</v>
          </cell>
          <cell r="C2264" t="str">
            <v>Salary Deferral-Retirement</v>
          </cell>
          <cell r="D2264" t="str">
            <v>Salary Def</v>
          </cell>
          <cell r="E2264" t="str">
            <v>L</v>
          </cell>
          <cell r="F2264" t="str">
            <v>Liability</v>
          </cell>
          <cell r="G2264" t="str">
            <v>SHARE</v>
          </cell>
        </row>
        <row r="2265">
          <cell r="A2265">
            <v>2535300</v>
          </cell>
          <cell r="B2265" t="str">
            <v>A</v>
          </cell>
          <cell r="C2265" t="str">
            <v>Salary Deferral-Retire Annuity</v>
          </cell>
          <cell r="D2265" t="str">
            <v>Salary Def</v>
          </cell>
          <cell r="E2265" t="str">
            <v>L</v>
          </cell>
          <cell r="F2265" t="str">
            <v>Liability</v>
          </cell>
          <cell r="G2265" t="str">
            <v>SHARE</v>
          </cell>
        </row>
        <row r="2266">
          <cell r="A2266">
            <v>2535400</v>
          </cell>
          <cell r="B2266" t="str">
            <v>A</v>
          </cell>
          <cell r="C2266" t="str">
            <v>Salary Deferral-Enserch Plan</v>
          </cell>
          <cell r="D2266" t="str">
            <v>SalDef_ENS</v>
          </cell>
          <cell r="E2266" t="str">
            <v>L</v>
          </cell>
          <cell r="F2266" t="str">
            <v>Liability</v>
          </cell>
          <cell r="G2266" t="str">
            <v>SHARE</v>
          </cell>
        </row>
        <row r="2267">
          <cell r="A2267">
            <v>2535500</v>
          </cell>
          <cell r="B2267" t="str">
            <v>A</v>
          </cell>
          <cell r="C2267" t="str">
            <v>Salary Deferral-7Yr Foundation</v>
          </cell>
          <cell r="D2267" t="str">
            <v>Salary Def</v>
          </cell>
          <cell r="E2267" t="str">
            <v>L</v>
          </cell>
          <cell r="F2267" t="str">
            <v>Liability</v>
          </cell>
          <cell r="G2267" t="str">
            <v>SHARE</v>
          </cell>
        </row>
        <row r="2268">
          <cell r="A2268">
            <v>2535600</v>
          </cell>
          <cell r="B2268" t="str">
            <v>A</v>
          </cell>
          <cell r="C2268" t="str">
            <v>Salary Defer-Retire Foundation</v>
          </cell>
          <cell r="D2268" t="str">
            <v>Salary Def</v>
          </cell>
          <cell r="E2268" t="str">
            <v>L</v>
          </cell>
          <cell r="F2268" t="str">
            <v>Liability</v>
          </cell>
          <cell r="G2268" t="str">
            <v>SHARE</v>
          </cell>
        </row>
        <row r="2269">
          <cell r="A2269">
            <v>2535650</v>
          </cell>
          <cell r="B2269" t="str">
            <v>A</v>
          </cell>
          <cell r="C2269" t="str">
            <v>Salary Def Reitree Annuity Fou</v>
          </cell>
          <cell r="D2269" t="str">
            <v>Salary Def</v>
          </cell>
          <cell r="E2269" t="str">
            <v>L</v>
          </cell>
          <cell r="F2269" t="str">
            <v>Liability</v>
          </cell>
          <cell r="G2269" t="str">
            <v>SHARE</v>
          </cell>
        </row>
        <row r="2270">
          <cell r="A2270">
            <v>2535700</v>
          </cell>
          <cell r="B2270" t="str">
            <v>A</v>
          </cell>
          <cell r="C2270" t="str">
            <v>Salary Deferral-7 Yr Emerg Bus</v>
          </cell>
          <cell r="D2270" t="str">
            <v>Sal Def-7</v>
          </cell>
          <cell r="E2270" t="str">
            <v>L</v>
          </cell>
          <cell r="F2270" t="str">
            <v>Liability</v>
          </cell>
          <cell r="G2270" t="str">
            <v>SHARE</v>
          </cell>
        </row>
        <row r="2271">
          <cell r="A2271">
            <v>2535800</v>
          </cell>
          <cell r="B2271" t="str">
            <v>A</v>
          </cell>
          <cell r="C2271" t="str">
            <v>Salary Def-Retir Opt Emerg Bus</v>
          </cell>
          <cell r="D2271" t="str">
            <v>Sal Def-Re</v>
          </cell>
          <cell r="E2271" t="str">
            <v>L</v>
          </cell>
          <cell r="F2271" t="str">
            <v>Liability</v>
          </cell>
          <cell r="G2271" t="str">
            <v>SHARE</v>
          </cell>
        </row>
        <row r="2272">
          <cell r="A2272">
            <v>2535850</v>
          </cell>
          <cell r="B2272" t="str">
            <v>A</v>
          </cell>
          <cell r="C2272" t="str">
            <v>Salary Def-Ret Opt Ann Em Busi</v>
          </cell>
          <cell r="D2272" t="str">
            <v>Salary Def</v>
          </cell>
          <cell r="E2272" t="str">
            <v>L</v>
          </cell>
          <cell r="F2272" t="str">
            <v>Liability</v>
          </cell>
          <cell r="G2272" t="str">
            <v>SHARE</v>
          </cell>
        </row>
        <row r="2273">
          <cell r="A2273">
            <v>2536000</v>
          </cell>
          <cell r="B2273" t="str">
            <v>A</v>
          </cell>
          <cell r="C2273" t="str">
            <v>Energy Reserve Account - ALCOA</v>
          </cell>
          <cell r="D2273" t="str">
            <v>Energy Rsv</v>
          </cell>
          <cell r="E2273" t="str">
            <v>L</v>
          </cell>
          <cell r="F2273" t="str">
            <v>Liability</v>
          </cell>
          <cell r="G2273" t="str">
            <v>SHARE</v>
          </cell>
        </row>
        <row r="2274">
          <cell r="A2274">
            <v>2537000</v>
          </cell>
          <cell r="B2274" t="str">
            <v>A</v>
          </cell>
          <cell r="C2274" t="str">
            <v>Ad Val Tax - ENS Aircraft</v>
          </cell>
          <cell r="D2274" t="str">
            <v>Ad Val Tax</v>
          </cell>
          <cell r="E2274" t="str">
            <v>L</v>
          </cell>
          <cell r="F2274" t="str">
            <v>Liability</v>
          </cell>
          <cell r="G2274" t="str">
            <v>SHARE</v>
          </cell>
        </row>
        <row r="2275">
          <cell r="A2275">
            <v>2537100</v>
          </cell>
          <cell r="B2275" t="str">
            <v>A</v>
          </cell>
          <cell r="C2275" t="str">
            <v>Ad Val Tax - BLC Aircraft</v>
          </cell>
          <cell r="D2275" t="str">
            <v>Ad Val Tax</v>
          </cell>
          <cell r="E2275" t="str">
            <v>L</v>
          </cell>
          <cell r="F2275" t="str">
            <v>Liability</v>
          </cell>
          <cell r="G2275" t="str">
            <v>SHARE</v>
          </cell>
        </row>
        <row r="2276">
          <cell r="A2276">
            <v>2537200</v>
          </cell>
          <cell r="B2276" t="str">
            <v>A</v>
          </cell>
          <cell r="C2276" t="str">
            <v>Ad Val Tax - Marnet MCDC</v>
          </cell>
          <cell r="D2276" t="str">
            <v>Ad Val Tax</v>
          </cell>
          <cell r="E2276" t="str">
            <v>L</v>
          </cell>
          <cell r="F2276" t="str">
            <v>Liability</v>
          </cell>
          <cell r="G2276" t="str">
            <v>SHARE</v>
          </cell>
        </row>
        <row r="2277">
          <cell r="A2277">
            <v>2537300</v>
          </cell>
          <cell r="B2277" t="str">
            <v>A</v>
          </cell>
          <cell r="C2277" t="str">
            <v>Ad Val Tax - GE Aircraft</v>
          </cell>
          <cell r="D2277" t="str">
            <v>Ad Val Tax</v>
          </cell>
          <cell r="E2277" t="str">
            <v>L</v>
          </cell>
          <cell r="F2277" t="str">
            <v>Liability</v>
          </cell>
          <cell r="G2277" t="str">
            <v>SHARE</v>
          </cell>
        </row>
        <row r="2278">
          <cell r="A2278">
            <v>2537400</v>
          </cell>
          <cell r="B2278" t="str">
            <v>A</v>
          </cell>
          <cell r="C2278" t="str">
            <v>Ad Val Tax - BLC Comm Equip</v>
          </cell>
          <cell r="D2278" t="str">
            <v>Ad Val Tax</v>
          </cell>
          <cell r="E2278" t="str">
            <v>L</v>
          </cell>
          <cell r="F2278" t="str">
            <v>Liability</v>
          </cell>
          <cell r="G2278" t="str">
            <v>SHARE</v>
          </cell>
        </row>
        <row r="2279">
          <cell r="A2279">
            <v>2537410</v>
          </cell>
          <cell r="B2279" t="str">
            <v>A</v>
          </cell>
          <cell r="C2279" t="str">
            <v>Ad Val Tax - Leased Autos</v>
          </cell>
          <cell r="D2279" t="str">
            <v>Ad Val Tax</v>
          </cell>
          <cell r="E2279" t="str">
            <v>L</v>
          </cell>
          <cell r="F2279" t="str">
            <v>Liability</v>
          </cell>
          <cell r="G2279" t="str">
            <v>SHARE</v>
          </cell>
        </row>
        <row r="2280">
          <cell r="A2280">
            <v>2537500</v>
          </cell>
          <cell r="B2280" t="str">
            <v>A</v>
          </cell>
          <cell r="C2280" t="str">
            <v>Ad Val Tax - Pacific Rim</v>
          </cell>
          <cell r="D2280" t="str">
            <v>Ad Val Tax</v>
          </cell>
          <cell r="E2280" t="str">
            <v>L</v>
          </cell>
          <cell r="F2280" t="str">
            <v>Liability</v>
          </cell>
          <cell r="G2280" t="str">
            <v>SHARE</v>
          </cell>
        </row>
        <row r="2281">
          <cell r="A2281">
            <v>2537600</v>
          </cell>
          <cell r="B2281" t="str">
            <v>A</v>
          </cell>
          <cell r="C2281" t="str">
            <v>Ad Val Tax - Accrued - COF</v>
          </cell>
          <cell r="D2281" t="str">
            <v>Ad Val Tax</v>
          </cell>
          <cell r="E2281" t="str">
            <v>L</v>
          </cell>
          <cell r="F2281" t="str">
            <v>Liability</v>
          </cell>
          <cell r="G2281" t="str">
            <v>SHARE</v>
          </cell>
        </row>
        <row r="2282">
          <cell r="A2282">
            <v>2537700</v>
          </cell>
          <cell r="B2282" t="str">
            <v>A</v>
          </cell>
          <cell r="C2282" t="str">
            <v>Ad Val Tax - IBM Equipment</v>
          </cell>
          <cell r="D2282" t="str">
            <v>Ad Val Tax</v>
          </cell>
          <cell r="E2282" t="str">
            <v>L</v>
          </cell>
          <cell r="F2282" t="str">
            <v>Liability</v>
          </cell>
          <cell r="G2282" t="str">
            <v>SHARE</v>
          </cell>
        </row>
        <row r="2283">
          <cell r="A2283">
            <v>2537800</v>
          </cell>
          <cell r="B2283" t="str">
            <v>A</v>
          </cell>
          <cell r="C2283" t="str">
            <v>Ad Val Tax - Leased Buildings</v>
          </cell>
          <cell r="D2283" t="str">
            <v>Ad Val Tax</v>
          </cell>
          <cell r="E2283" t="str">
            <v>L</v>
          </cell>
          <cell r="F2283" t="str">
            <v>Liability</v>
          </cell>
          <cell r="G2283" t="str">
            <v>SHARE</v>
          </cell>
        </row>
        <row r="2284">
          <cell r="A2284">
            <v>2537900</v>
          </cell>
          <cell r="B2284" t="str">
            <v>A</v>
          </cell>
          <cell r="C2284" t="str">
            <v>Ad Val Tax - BLC_SCADA</v>
          </cell>
          <cell r="D2284" t="str">
            <v>Ad Val Tax</v>
          </cell>
          <cell r="E2284" t="str">
            <v>L</v>
          </cell>
          <cell r="F2284" t="str">
            <v>Liability</v>
          </cell>
          <cell r="G2284" t="str">
            <v>SHARE</v>
          </cell>
        </row>
        <row r="2285">
          <cell r="A2285">
            <v>2538000</v>
          </cell>
          <cell r="B2285" t="str">
            <v>A</v>
          </cell>
          <cell r="C2285" t="str">
            <v>CIS - Customer Deposits Billed</v>
          </cell>
          <cell r="D2285" t="str">
            <v>CIS-Cust D</v>
          </cell>
          <cell r="E2285" t="str">
            <v>L</v>
          </cell>
          <cell r="F2285" t="str">
            <v>Liability</v>
          </cell>
          <cell r="G2285" t="str">
            <v>SHARE</v>
          </cell>
        </row>
        <row r="2286">
          <cell r="A2286">
            <v>2538010</v>
          </cell>
          <cell r="B2286" t="str">
            <v>A</v>
          </cell>
          <cell r="C2286" t="str">
            <v>Customer Deposits - Non Curr</v>
          </cell>
          <cell r="D2286" t="str">
            <v>Cust Dep</v>
          </cell>
          <cell r="E2286" t="str">
            <v>L</v>
          </cell>
          <cell r="F2286" t="str">
            <v>Liability</v>
          </cell>
          <cell r="G2286" t="str">
            <v>SHARE</v>
          </cell>
        </row>
        <row r="2287">
          <cell r="A2287">
            <v>2538100</v>
          </cell>
          <cell r="B2287" t="str">
            <v>A</v>
          </cell>
          <cell r="C2287" t="str">
            <v>Deferred Gain on XPS lease</v>
          </cell>
          <cell r="D2287" t="str">
            <v>Deferred G</v>
          </cell>
          <cell r="E2287" t="str">
            <v>L</v>
          </cell>
          <cell r="F2287" t="str">
            <v>Liability</v>
          </cell>
          <cell r="G2287" t="str">
            <v>SHARE</v>
          </cell>
        </row>
        <row r="2288">
          <cell r="A2288">
            <v>2538200</v>
          </cell>
          <cell r="B2288" t="str">
            <v>A</v>
          </cell>
          <cell r="C2288" t="str">
            <v>Pole Contact Rentals</v>
          </cell>
          <cell r="D2288" t="str">
            <v>Pole Conta</v>
          </cell>
          <cell r="E2288" t="str">
            <v>L</v>
          </cell>
          <cell r="F2288" t="str">
            <v>Liability</v>
          </cell>
          <cell r="G2288" t="str">
            <v>SHARE</v>
          </cell>
        </row>
        <row r="2289">
          <cell r="A2289">
            <v>2538400</v>
          </cell>
          <cell r="B2289" t="str">
            <v>A</v>
          </cell>
          <cell r="C2289" t="str">
            <v>Advance Royalty Obligation</v>
          </cell>
          <cell r="D2289" t="str">
            <v>Advance Ro</v>
          </cell>
          <cell r="E2289" t="str">
            <v>L</v>
          </cell>
          <cell r="F2289" t="str">
            <v>Liability</v>
          </cell>
          <cell r="G2289" t="str">
            <v>SHARE</v>
          </cell>
        </row>
        <row r="2290">
          <cell r="A2290">
            <v>2538500</v>
          </cell>
          <cell r="B2290" t="str">
            <v>A</v>
          </cell>
          <cell r="C2290" t="str">
            <v>Deferred Revenue</v>
          </cell>
          <cell r="D2290" t="str">
            <v>Deferred R</v>
          </cell>
          <cell r="E2290" t="str">
            <v>L</v>
          </cell>
          <cell r="F2290" t="str">
            <v>Liability</v>
          </cell>
          <cell r="G2290" t="str">
            <v>SHARE</v>
          </cell>
        </row>
        <row r="2291">
          <cell r="A2291">
            <v>2538510</v>
          </cell>
          <cell r="B2291" t="str">
            <v>A</v>
          </cell>
          <cell r="C2291" t="str">
            <v>Deferred Rent Income-Noncurr</v>
          </cell>
          <cell r="D2291" t="str">
            <v>Defd Rent</v>
          </cell>
          <cell r="E2291" t="str">
            <v>L</v>
          </cell>
          <cell r="F2291" t="str">
            <v>Liability</v>
          </cell>
          <cell r="G2291" t="str">
            <v>SHARE</v>
          </cell>
        </row>
        <row r="2292">
          <cell r="A2292">
            <v>2538600</v>
          </cell>
          <cell r="B2292" t="str">
            <v>A</v>
          </cell>
          <cell r="C2292" t="str">
            <v>Unrecognized Interest Expense</v>
          </cell>
          <cell r="D2292" t="str">
            <v>Unrecogniz</v>
          </cell>
          <cell r="E2292" t="str">
            <v>L</v>
          </cell>
          <cell r="F2292" t="str">
            <v>Liability</v>
          </cell>
          <cell r="G2292" t="str">
            <v>SHARE</v>
          </cell>
        </row>
        <row r="2293">
          <cell r="A2293">
            <v>2538700</v>
          </cell>
          <cell r="B2293" t="str">
            <v>A</v>
          </cell>
          <cell r="C2293" t="str">
            <v>Reinsurance Reserves</v>
          </cell>
          <cell r="D2293" t="str">
            <v>Reinsuranc</v>
          </cell>
          <cell r="E2293" t="str">
            <v>L</v>
          </cell>
          <cell r="F2293" t="str">
            <v>Liability</v>
          </cell>
          <cell r="G2293" t="str">
            <v>SHARE</v>
          </cell>
        </row>
        <row r="2294">
          <cell r="A2294">
            <v>2538701</v>
          </cell>
          <cell r="B2294" t="str">
            <v>A</v>
          </cell>
          <cell r="C2294" t="str">
            <v>Unearned Premiums</v>
          </cell>
          <cell r="D2294" t="str">
            <v>Unearn Pre</v>
          </cell>
          <cell r="E2294" t="str">
            <v>L</v>
          </cell>
          <cell r="F2294" t="str">
            <v>Liability</v>
          </cell>
          <cell r="G2294" t="str">
            <v>SHARE</v>
          </cell>
        </row>
        <row r="2295">
          <cell r="A2295">
            <v>2538702</v>
          </cell>
          <cell r="B2295" t="str">
            <v>A</v>
          </cell>
          <cell r="C2295" t="str">
            <v>TRIA Reserves</v>
          </cell>
          <cell r="D2295" t="str">
            <v>TRIA_Res</v>
          </cell>
          <cell r="E2295" t="str">
            <v>L</v>
          </cell>
          <cell r="F2295" t="str">
            <v>Liability</v>
          </cell>
          <cell r="G2295" t="str">
            <v>SHARE</v>
          </cell>
        </row>
        <row r="2296">
          <cell r="A2296">
            <v>2538703</v>
          </cell>
          <cell r="B2296" t="str">
            <v>A</v>
          </cell>
          <cell r="C2296" t="str">
            <v>Deferred Commission Income</v>
          </cell>
          <cell r="D2296" t="str">
            <v>DEFCOMMINC</v>
          </cell>
          <cell r="E2296" t="str">
            <v>L</v>
          </cell>
          <cell r="F2296" t="str">
            <v>Liability</v>
          </cell>
          <cell r="G2296" t="str">
            <v>SHARE</v>
          </cell>
        </row>
        <row r="2297">
          <cell r="A2297">
            <v>2538710</v>
          </cell>
          <cell r="B2297" t="str">
            <v>A</v>
          </cell>
          <cell r="C2297" t="str">
            <v>Puget Mobilization</v>
          </cell>
          <cell r="D2297" t="str">
            <v>Puget Mobi</v>
          </cell>
          <cell r="E2297" t="str">
            <v>L</v>
          </cell>
          <cell r="F2297" t="str">
            <v>Liability</v>
          </cell>
          <cell r="G2297" t="str">
            <v>SHARE</v>
          </cell>
        </row>
        <row r="2298">
          <cell r="A2298">
            <v>2538720</v>
          </cell>
          <cell r="B2298" t="str">
            <v>A</v>
          </cell>
          <cell r="C2298" t="str">
            <v>Relocation Reserve-Noncurrent</v>
          </cell>
          <cell r="D2298" t="str">
            <v>Relocation</v>
          </cell>
          <cell r="E2298" t="str">
            <v>L</v>
          </cell>
          <cell r="F2298" t="str">
            <v>Liability</v>
          </cell>
          <cell r="G2298" t="str">
            <v>SHARE</v>
          </cell>
        </row>
        <row r="2299">
          <cell r="A2299">
            <v>2538730</v>
          </cell>
          <cell r="B2299" t="str">
            <v>A</v>
          </cell>
          <cell r="C2299" t="str">
            <v>Def Rev-NFGS Backup Margin</v>
          </cell>
          <cell r="D2299" t="str">
            <v>Def Rev-NF</v>
          </cell>
          <cell r="E2299" t="str">
            <v>L</v>
          </cell>
          <cell r="F2299" t="str">
            <v>Liability</v>
          </cell>
          <cell r="G2299" t="str">
            <v>SHARE</v>
          </cell>
        </row>
        <row r="2300">
          <cell r="A2300">
            <v>2538740</v>
          </cell>
          <cell r="B2300" t="str">
            <v>A</v>
          </cell>
          <cell r="C2300" t="str">
            <v>Def Rev Enserch Guaranty Fee</v>
          </cell>
          <cell r="D2300" t="str">
            <v>Def Rev En</v>
          </cell>
          <cell r="E2300" t="str">
            <v>L</v>
          </cell>
          <cell r="F2300" t="str">
            <v>Liability</v>
          </cell>
          <cell r="G2300" t="str">
            <v>SHARE</v>
          </cell>
        </row>
        <row r="2301">
          <cell r="A2301">
            <v>2538750</v>
          </cell>
          <cell r="B2301" t="str">
            <v>A</v>
          </cell>
          <cell r="C2301" t="str">
            <v>Combustion Insp Reserv-Noncurr</v>
          </cell>
          <cell r="D2301" t="str">
            <v>Combustion</v>
          </cell>
          <cell r="E2301" t="str">
            <v>L</v>
          </cell>
          <cell r="F2301" t="str">
            <v>Liability</v>
          </cell>
          <cell r="G2301" t="str">
            <v>SHARE</v>
          </cell>
        </row>
        <row r="2302">
          <cell r="A2302">
            <v>2538760</v>
          </cell>
          <cell r="B2302" t="str">
            <v>A</v>
          </cell>
          <cell r="C2302" t="str">
            <v>Hot Gas Path Inspection Reserv</v>
          </cell>
          <cell r="D2302" t="str">
            <v>Hot Gas Pa</v>
          </cell>
          <cell r="E2302" t="str">
            <v>L</v>
          </cell>
          <cell r="F2302" t="str">
            <v>Liability</v>
          </cell>
          <cell r="G2302" t="str">
            <v>SHARE</v>
          </cell>
        </row>
        <row r="2303">
          <cell r="A2303">
            <v>2538770</v>
          </cell>
          <cell r="B2303" t="str">
            <v>A</v>
          </cell>
          <cell r="C2303" t="str">
            <v>Major Overhaul Reserve</v>
          </cell>
          <cell r="D2303" t="str">
            <v>Major Over</v>
          </cell>
          <cell r="E2303" t="str">
            <v>L</v>
          </cell>
          <cell r="F2303" t="str">
            <v>Liability</v>
          </cell>
          <cell r="G2303" t="str">
            <v>SHARE</v>
          </cell>
        </row>
        <row r="2304">
          <cell r="A2304">
            <v>2538791</v>
          </cell>
          <cell r="B2304" t="str">
            <v>A</v>
          </cell>
          <cell r="C2304" t="str">
            <v>Reserve-Shirley Plant</v>
          </cell>
          <cell r="D2304" t="str">
            <v>Reserve-Sh</v>
          </cell>
          <cell r="E2304" t="str">
            <v>L</v>
          </cell>
          <cell r="F2304" t="str">
            <v>Liability</v>
          </cell>
          <cell r="G2304" t="str">
            <v>SHARE</v>
          </cell>
        </row>
        <row r="2305">
          <cell r="A2305">
            <v>2538792</v>
          </cell>
          <cell r="B2305" t="str">
            <v>A</v>
          </cell>
          <cell r="C2305" t="str">
            <v>Nipak Claims</v>
          </cell>
          <cell r="D2305" t="str">
            <v>Nipak Clai</v>
          </cell>
          <cell r="E2305" t="str">
            <v>L</v>
          </cell>
          <cell r="F2305" t="str">
            <v>Liability</v>
          </cell>
          <cell r="G2305" t="str">
            <v>SHARE</v>
          </cell>
        </row>
        <row r="2306">
          <cell r="A2306">
            <v>2538793</v>
          </cell>
          <cell r="B2306" t="str">
            <v>A</v>
          </cell>
          <cell r="C2306" t="str">
            <v>Res for Conting Purch Acct Adj</v>
          </cell>
          <cell r="D2306" t="str">
            <v>Res Contin</v>
          </cell>
          <cell r="E2306" t="str">
            <v>L</v>
          </cell>
          <cell r="F2306" t="str">
            <v>Liability</v>
          </cell>
          <cell r="G2306" t="str">
            <v>SHARE</v>
          </cell>
        </row>
        <row r="2307">
          <cell r="A2307">
            <v>2538794</v>
          </cell>
          <cell r="B2307" t="str">
            <v>A</v>
          </cell>
          <cell r="C2307" t="str">
            <v>Reserve For Costal Settlement</v>
          </cell>
          <cell r="D2307" t="str">
            <v>Reserve Fo</v>
          </cell>
          <cell r="E2307" t="str">
            <v>L</v>
          </cell>
          <cell r="F2307" t="str">
            <v>Liability</v>
          </cell>
          <cell r="G2307" t="str">
            <v>SHARE</v>
          </cell>
        </row>
        <row r="2308">
          <cell r="A2308">
            <v>2538795</v>
          </cell>
          <cell r="B2308" t="str">
            <v>A</v>
          </cell>
          <cell r="C2308" t="str">
            <v>Package Policy Reserves</v>
          </cell>
          <cell r="D2308" t="str">
            <v>Package Po</v>
          </cell>
          <cell r="E2308" t="str">
            <v>L</v>
          </cell>
          <cell r="F2308" t="str">
            <v>Liability</v>
          </cell>
          <cell r="G2308" t="str">
            <v>SHARE</v>
          </cell>
        </row>
        <row r="2309">
          <cell r="A2309">
            <v>2538796</v>
          </cell>
          <cell r="B2309" t="str">
            <v>A</v>
          </cell>
          <cell r="C2309" t="str">
            <v>Reserve For IBNR Claims-Dental</v>
          </cell>
          <cell r="D2309" t="str">
            <v>Reserve Fo</v>
          </cell>
          <cell r="E2309" t="str">
            <v>L</v>
          </cell>
          <cell r="F2309" t="str">
            <v>Liability</v>
          </cell>
          <cell r="G2309" t="str">
            <v>SHARE</v>
          </cell>
        </row>
        <row r="2310">
          <cell r="A2310">
            <v>2538797</v>
          </cell>
          <cell r="B2310" t="str">
            <v>A</v>
          </cell>
          <cell r="C2310" t="str">
            <v>Fidelity Liability Reserves</v>
          </cell>
          <cell r="D2310" t="str">
            <v>Fid Liab</v>
          </cell>
          <cell r="E2310" t="str">
            <v>L</v>
          </cell>
          <cell r="F2310" t="str">
            <v>Liability</v>
          </cell>
          <cell r="G2310" t="str">
            <v>SHARE</v>
          </cell>
        </row>
        <row r="2311">
          <cell r="A2311">
            <v>2538800</v>
          </cell>
          <cell r="B2311" t="str">
            <v>A</v>
          </cell>
          <cell r="C2311" t="str">
            <v>Reinsurance Payable</v>
          </cell>
          <cell r="D2311" t="str">
            <v>Reinsuranc</v>
          </cell>
          <cell r="E2311" t="str">
            <v>L</v>
          </cell>
          <cell r="F2311" t="str">
            <v>Liability</v>
          </cell>
          <cell r="G2311" t="str">
            <v>SHARE</v>
          </cell>
        </row>
        <row r="2312">
          <cell r="A2312">
            <v>2538900</v>
          </cell>
          <cell r="B2312" t="str">
            <v>A</v>
          </cell>
          <cell r="C2312" t="str">
            <v>Operating Loss Reserve</v>
          </cell>
          <cell r="D2312" t="str">
            <v>Operating</v>
          </cell>
          <cell r="E2312" t="str">
            <v>L</v>
          </cell>
          <cell r="F2312" t="str">
            <v>Liability</v>
          </cell>
          <cell r="G2312" t="str">
            <v>SHARE</v>
          </cell>
        </row>
        <row r="2313">
          <cell r="A2313">
            <v>2539000</v>
          </cell>
          <cell r="B2313" t="str">
            <v>A</v>
          </cell>
          <cell r="C2313" t="str">
            <v>Other Deferred Credits</v>
          </cell>
          <cell r="D2313" t="str">
            <v>Other Defe</v>
          </cell>
          <cell r="E2313" t="str">
            <v>L</v>
          </cell>
          <cell r="F2313" t="str">
            <v>Liability</v>
          </cell>
          <cell r="G2313" t="str">
            <v>SHARE</v>
          </cell>
        </row>
        <row r="2314">
          <cell r="A2314">
            <v>2539020</v>
          </cell>
          <cell r="B2314" t="str">
            <v>A</v>
          </cell>
          <cell r="C2314" t="str">
            <v>Deferred Liability-Unamortized</v>
          </cell>
          <cell r="D2314" t="str">
            <v>Deferred L</v>
          </cell>
          <cell r="E2314" t="str">
            <v>L</v>
          </cell>
          <cell r="F2314" t="str">
            <v>Liability</v>
          </cell>
          <cell r="G2314" t="str">
            <v>SHARE</v>
          </cell>
        </row>
        <row r="2315">
          <cell r="A2315">
            <v>2539030</v>
          </cell>
          <cell r="B2315" t="str">
            <v>A</v>
          </cell>
          <cell r="C2315" t="str">
            <v>N/C Liab FAS 143 ARO</v>
          </cell>
          <cell r="D2315" t="str">
            <v>N/CLiabARO</v>
          </cell>
          <cell r="E2315" t="str">
            <v>L</v>
          </cell>
          <cell r="F2315" t="str">
            <v>Liability</v>
          </cell>
          <cell r="G2315" t="str">
            <v>SHARE</v>
          </cell>
        </row>
        <row r="2316">
          <cell r="A2316">
            <v>2539031</v>
          </cell>
          <cell r="B2316" t="str">
            <v>A</v>
          </cell>
          <cell r="C2316" t="str">
            <v>N/C Liab FAS143 ARO-contra</v>
          </cell>
          <cell r="D2316" t="str">
            <v>N/CLiabARO</v>
          </cell>
          <cell r="E2316" t="str">
            <v>L</v>
          </cell>
          <cell r="F2316" t="str">
            <v>Liability</v>
          </cell>
          <cell r="G2316" t="str">
            <v>SHARE</v>
          </cell>
        </row>
        <row r="2317">
          <cell r="A2317">
            <v>2539040</v>
          </cell>
          <cell r="B2317" t="str">
            <v>A</v>
          </cell>
          <cell r="C2317" t="str">
            <v>Liab - Discontinued Opers</v>
          </cell>
          <cell r="D2317" t="str">
            <v>DISC OPERS</v>
          </cell>
          <cell r="E2317" t="str">
            <v>L</v>
          </cell>
          <cell r="F2317" t="str">
            <v>Liability</v>
          </cell>
          <cell r="G2317" t="str">
            <v>SHARE</v>
          </cell>
        </row>
        <row r="2318">
          <cell r="A2318">
            <v>2539050</v>
          </cell>
          <cell r="B2318" t="str">
            <v>A</v>
          </cell>
          <cell r="C2318" t="str">
            <v>Defer Cr-Cust Contributions</v>
          </cell>
          <cell r="D2318" t="str">
            <v>DFCRCC</v>
          </cell>
          <cell r="E2318" t="str">
            <v>L</v>
          </cell>
          <cell r="F2318" t="str">
            <v>Liability</v>
          </cell>
          <cell r="G2318" t="str">
            <v>SHARE</v>
          </cell>
        </row>
        <row r="2319">
          <cell r="A2319">
            <v>2539100</v>
          </cell>
          <cell r="B2319" t="str">
            <v>A</v>
          </cell>
          <cell r="C2319" t="str">
            <v>Def Business &amp; Occupation Tax</v>
          </cell>
          <cell r="D2319" t="str">
            <v>Def Busine</v>
          </cell>
          <cell r="E2319" t="str">
            <v>L</v>
          </cell>
          <cell r="F2319" t="str">
            <v>Liability</v>
          </cell>
          <cell r="G2319" t="str">
            <v>SHARE</v>
          </cell>
        </row>
        <row r="2320">
          <cell r="A2320">
            <v>2539110</v>
          </cell>
          <cell r="B2320" t="str">
            <v>A</v>
          </cell>
          <cell r="C2320" t="str">
            <v>Deferred Compensation Contract</v>
          </cell>
          <cell r="D2320" t="str">
            <v>Deferred C</v>
          </cell>
          <cell r="E2320" t="str">
            <v>L</v>
          </cell>
          <cell r="F2320" t="str">
            <v>Liability</v>
          </cell>
          <cell r="G2320" t="str">
            <v>SHARE</v>
          </cell>
        </row>
        <row r="2321">
          <cell r="A2321">
            <v>2539120</v>
          </cell>
          <cell r="B2321" t="str">
            <v>A</v>
          </cell>
          <cell r="C2321" t="str">
            <v>Restoration Plan</v>
          </cell>
          <cell r="D2321" t="str">
            <v>Restor Pla</v>
          </cell>
          <cell r="E2321" t="str">
            <v>L</v>
          </cell>
          <cell r="F2321" t="str">
            <v>Liability</v>
          </cell>
          <cell r="G2321" t="str">
            <v>SHARE</v>
          </cell>
        </row>
        <row r="2322">
          <cell r="A2322">
            <v>2539130</v>
          </cell>
          <cell r="B2322" t="str">
            <v>A</v>
          </cell>
          <cell r="C2322" t="str">
            <v>Other Deferred Credits-Spindle</v>
          </cell>
          <cell r="D2322" t="str">
            <v>Other Defe</v>
          </cell>
          <cell r="E2322" t="str">
            <v>L</v>
          </cell>
          <cell r="F2322" t="str">
            <v>Liability</v>
          </cell>
          <cell r="G2322" t="str">
            <v>SHARE</v>
          </cell>
        </row>
        <row r="2323">
          <cell r="A2323">
            <v>2539140</v>
          </cell>
          <cell r="B2323" t="str">
            <v>A</v>
          </cell>
          <cell r="C2323" t="str">
            <v>Def CR-New Defer'D Comp Plan</v>
          </cell>
          <cell r="D2323" t="str">
            <v>Def CR-New</v>
          </cell>
          <cell r="E2323" t="str">
            <v>L</v>
          </cell>
          <cell r="F2323" t="str">
            <v>Liability</v>
          </cell>
          <cell r="G2323" t="str">
            <v>SHARE</v>
          </cell>
        </row>
        <row r="2324">
          <cell r="A2324">
            <v>2539150</v>
          </cell>
          <cell r="B2324" t="str">
            <v>A</v>
          </cell>
          <cell r="C2324" t="str">
            <v>Secruity Deposits Non Current</v>
          </cell>
          <cell r="D2324" t="str">
            <v>Secruity D</v>
          </cell>
          <cell r="E2324" t="str">
            <v>L</v>
          </cell>
          <cell r="F2324" t="str">
            <v>Liability</v>
          </cell>
          <cell r="G2324" t="str">
            <v>SHARE</v>
          </cell>
        </row>
        <row r="2325">
          <cell r="A2325">
            <v>2539160</v>
          </cell>
          <cell r="B2325" t="str">
            <v>A</v>
          </cell>
          <cell r="C2325" t="str">
            <v>Enserch COLA Plan</v>
          </cell>
          <cell r="D2325" t="str">
            <v>Ens COLA P</v>
          </cell>
          <cell r="E2325" t="str">
            <v>L</v>
          </cell>
          <cell r="F2325" t="str">
            <v>Liability</v>
          </cell>
          <cell r="G2325" t="str">
            <v>SHARE</v>
          </cell>
        </row>
        <row r="2326">
          <cell r="A2326">
            <v>2539170</v>
          </cell>
          <cell r="B2326" t="str">
            <v>A</v>
          </cell>
          <cell r="C2326" t="str">
            <v>Curtain Wall Repair Reserve</v>
          </cell>
          <cell r="D2326" t="str">
            <v>Curtain Wa</v>
          </cell>
          <cell r="E2326" t="str">
            <v>L</v>
          </cell>
          <cell r="F2326" t="str">
            <v>Liability</v>
          </cell>
          <cell r="G2326" t="str">
            <v>SHARE</v>
          </cell>
        </row>
        <row r="2327">
          <cell r="A2327">
            <v>2539180</v>
          </cell>
          <cell r="B2327" t="str">
            <v>A</v>
          </cell>
          <cell r="C2327" t="str">
            <v>Other Long Term Liabilities</v>
          </cell>
          <cell r="D2327" t="str">
            <v>OLTLIABS</v>
          </cell>
          <cell r="E2327" t="str">
            <v>L</v>
          </cell>
          <cell r="F2327" t="str">
            <v>Liability</v>
          </cell>
          <cell r="G2327" t="str">
            <v>SHARE</v>
          </cell>
        </row>
        <row r="2328">
          <cell r="A2328">
            <v>2539200</v>
          </cell>
          <cell r="B2328" t="str">
            <v>A</v>
          </cell>
          <cell r="C2328" t="str">
            <v>Oth Def CR-Fuel Refund-Princip</v>
          </cell>
          <cell r="D2328" t="str">
            <v>Fuel Refun</v>
          </cell>
          <cell r="E2328" t="str">
            <v>L</v>
          </cell>
          <cell r="F2328" t="str">
            <v>Liability</v>
          </cell>
          <cell r="G2328" t="str">
            <v>SHARE</v>
          </cell>
        </row>
        <row r="2329">
          <cell r="A2329">
            <v>2539300</v>
          </cell>
          <cell r="B2329" t="str">
            <v>A</v>
          </cell>
          <cell r="C2329" t="str">
            <v>Contract Adjustment Payments</v>
          </cell>
          <cell r="D2329" t="str">
            <v>Contr Adj</v>
          </cell>
          <cell r="E2329" t="str">
            <v>L</v>
          </cell>
          <cell r="F2329" t="str">
            <v>Liability</v>
          </cell>
          <cell r="G2329" t="str">
            <v>SHARE</v>
          </cell>
        </row>
        <row r="2330">
          <cell r="A2330">
            <v>2539400</v>
          </cell>
          <cell r="B2330" t="str">
            <v>A</v>
          </cell>
          <cell r="C2330" t="str">
            <v>Def Prem NonCurr Liab-Gas</v>
          </cell>
          <cell r="D2330" t="str">
            <v>DPNCLGAS</v>
          </cell>
          <cell r="E2330" t="str">
            <v>L</v>
          </cell>
          <cell r="F2330" t="str">
            <v>Liability</v>
          </cell>
          <cell r="G2330" t="str">
            <v>SHARE</v>
          </cell>
        </row>
        <row r="2331">
          <cell r="A2331">
            <v>2539410</v>
          </cell>
          <cell r="B2331" t="str">
            <v>A</v>
          </cell>
          <cell r="C2331" t="str">
            <v>Def Prem NonCurr Liab-Power</v>
          </cell>
          <cell r="D2331" t="str">
            <v>DPNCLPWR</v>
          </cell>
          <cell r="E2331" t="str">
            <v>L</v>
          </cell>
          <cell r="F2331" t="str">
            <v>Liability</v>
          </cell>
          <cell r="G2331" t="str">
            <v>SHARE</v>
          </cell>
        </row>
        <row r="2332">
          <cell r="A2332">
            <v>2539500</v>
          </cell>
          <cell r="B2332" t="str">
            <v>A</v>
          </cell>
          <cell r="C2332" t="str">
            <v>PPA IMPAIRMENT_PUC SETTLEMENT</v>
          </cell>
          <cell r="D2332" t="str">
            <v>PPA_IMPAIR</v>
          </cell>
          <cell r="E2332" t="str">
            <v>L</v>
          </cell>
          <cell r="F2332" t="str">
            <v>Liability</v>
          </cell>
          <cell r="G2332" t="str">
            <v>SHARE</v>
          </cell>
        </row>
        <row r="2333">
          <cell r="A2333">
            <v>2539790</v>
          </cell>
          <cell r="B2333" t="str">
            <v>A</v>
          </cell>
          <cell r="C2333" t="str">
            <v>Energy Mktg Risk Mgmt-nc liab</v>
          </cell>
          <cell r="D2333" t="str">
            <v>dkqb</v>
          </cell>
          <cell r="E2333" t="str">
            <v>L</v>
          </cell>
          <cell r="F2333" t="str">
            <v>Liability</v>
          </cell>
          <cell r="G2333" t="str">
            <v>SHARE</v>
          </cell>
        </row>
        <row r="2334">
          <cell r="A2334">
            <v>2539791</v>
          </cell>
          <cell r="B2334" t="str">
            <v>A</v>
          </cell>
          <cell r="C2334" t="str">
            <v>MtM NonCurr Liab-Gas-Affiliate</v>
          </cell>
          <cell r="D2334" t="str">
            <v>MTMNCLGAFF</v>
          </cell>
          <cell r="E2334" t="str">
            <v>L</v>
          </cell>
          <cell r="F2334" t="str">
            <v>Liability</v>
          </cell>
          <cell r="G2334" t="str">
            <v>SHARE</v>
          </cell>
        </row>
        <row r="2335">
          <cell r="A2335">
            <v>2539792</v>
          </cell>
          <cell r="B2335" t="str">
            <v>A</v>
          </cell>
          <cell r="C2335" t="str">
            <v>MtM NonCurr Liability-Power</v>
          </cell>
          <cell r="D2335" t="str">
            <v>MTMNCLPWR</v>
          </cell>
          <cell r="E2335" t="str">
            <v>L</v>
          </cell>
          <cell r="F2335" t="str">
            <v>Liability</v>
          </cell>
          <cell r="G2335" t="str">
            <v>SHARE</v>
          </cell>
        </row>
        <row r="2336">
          <cell r="A2336">
            <v>2539793</v>
          </cell>
          <cell r="B2336" t="str">
            <v>A</v>
          </cell>
          <cell r="C2336" t="str">
            <v>MtM NonCurr Liab-Power-Affil</v>
          </cell>
          <cell r="D2336" t="str">
            <v>MTMNCLPAFF</v>
          </cell>
          <cell r="E2336" t="str">
            <v>L</v>
          </cell>
          <cell r="F2336" t="str">
            <v>Liability</v>
          </cell>
          <cell r="G2336" t="str">
            <v>SHARE</v>
          </cell>
        </row>
        <row r="2337">
          <cell r="A2337">
            <v>2539795</v>
          </cell>
          <cell r="B2337" t="str">
            <v>A</v>
          </cell>
          <cell r="C2337" t="str">
            <v>Risk Deriv Non Curr Liab-FVHdg</v>
          </cell>
          <cell r="D2337" t="str">
            <v>FVHdgNCLia</v>
          </cell>
          <cell r="E2337" t="str">
            <v>L</v>
          </cell>
          <cell r="F2337" t="str">
            <v>Liability</v>
          </cell>
          <cell r="G2337" t="str">
            <v>SHARE</v>
          </cell>
        </row>
        <row r="2338">
          <cell r="A2338">
            <v>2539800</v>
          </cell>
          <cell r="B2338" t="str">
            <v>A</v>
          </cell>
          <cell r="C2338" t="str">
            <v>Notes Payable - Non Current</v>
          </cell>
          <cell r="D2338" t="str">
            <v>NP-NonCurr</v>
          </cell>
          <cell r="E2338" t="str">
            <v>L</v>
          </cell>
          <cell r="F2338" t="str">
            <v>Liability</v>
          </cell>
          <cell r="G2338" t="str">
            <v>SHARE</v>
          </cell>
        </row>
        <row r="2339">
          <cell r="A2339">
            <v>2539810</v>
          </cell>
          <cell r="B2339" t="str">
            <v>A</v>
          </cell>
          <cell r="C2339" t="str">
            <v>Notes Pay Discount-Non Current</v>
          </cell>
          <cell r="D2339" t="str">
            <v>NP Disc-NC</v>
          </cell>
          <cell r="E2339" t="str">
            <v>L</v>
          </cell>
          <cell r="F2339" t="str">
            <v>Liability</v>
          </cell>
          <cell r="G2339" t="str">
            <v>SHARE</v>
          </cell>
        </row>
        <row r="2340">
          <cell r="A2340">
            <v>2539820</v>
          </cell>
          <cell r="B2340" t="str">
            <v>A</v>
          </cell>
          <cell r="C2340" t="str">
            <v>Risk Mgt Derivative Liabs</v>
          </cell>
          <cell r="D2340" t="str">
            <v>RSKMDERVL</v>
          </cell>
          <cell r="E2340" t="str">
            <v>L</v>
          </cell>
          <cell r="F2340" t="str">
            <v>Liability</v>
          </cell>
          <cell r="G2340" t="str">
            <v>SHARE</v>
          </cell>
        </row>
        <row r="2341">
          <cell r="A2341">
            <v>2539850</v>
          </cell>
          <cell r="B2341" t="str">
            <v>A</v>
          </cell>
          <cell r="C2341" t="str">
            <v>Long-Term Lease Obligation</v>
          </cell>
          <cell r="D2341" t="str">
            <v>LTLEOBL</v>
          </cell>
          <cell r="E2341" t="str">
            <v>L</v>
          </cell>
          <cell r="F2341" t="str">
            <v>Liability</v>
          </cell>
          <cell r="G2341" t="str">
            <v>SHARE</v>
          </cell>
        </row>
        <row r="2342">
          <cell r="A2342">
            <v>2540001</v>
          </cell>
          <cell r="B2342" t="str">
            <v>A</v>
          </cell>
          <cell r="C2342" t="str">
            <v>FAS 109 - Unamortized ITC</v>
          </cell>
          <cell r="D2342" t="str">
            <v>FAS109-Una</v>
          </cell>
          <cell r="E2342" t="str">
            <v>L</v>
          </cell>
          <cell r="F2342" t="str">
            <v>Liability</v>
          </cell>
          <cell r="G2342" t="str">
            <v>SHARE</v>
          </cell>
        </row>
        <row r="2343">
          <cell r="A2343">
            <v>2540003</v>
          </cell>
          <cell r="B2343" t="str">
            <v>A</v>
          </cell>
          <cell r="C2343" t="str">
            <v>Nonstat Excess DFIT</v>
          </cell>
          <cell r="D2343" t="str">
            <v>Nonstat Ex</v>
          </cell>
          <cell r="E2343" t="str">
            <v>L</v>
          </cell>
          <cell r="F2343" t="str">
            <v>Liability</v>
          </cell>
          <cell r="G2343" t="str">
            <v>SHARE</v>
          </cell>
        </row>
        <row r="2344">
          <cell r="A2344">
            <v>2541000</v>
          </cell>
          <cell r="B2344" t="str">
            <v>A</v>
          </cell>
          <cell r="C2344" t="str">
            <v>Oth Def Cr-SO2 Emission Allowa</v>
          </cell>
          <cell r="D2344" t="str">
            <v>Oth Def Cr</v>
          </cell>
          <cell r="E2344" t="str">
            <v>L</v>
          </cell>
          <cell r="F2344" t="str">
            <v>Liability</v>
          </cell>
          <cell r="G2344" t="str">
            <v>SHARE</v>
          </cell>
        </row>
        <row r="2345">
          <cell r="A2345">
            <v>2541001</v>
          </cell>
          <cell r="B2345" t="str">
            <v>A</v>
          </cell>
          <cell r="C2345" t="str">
            <v>Excess DFIT</v>
          </cell>
          <cell r="D2345" t="str">
            <v>ExcessDFIT</v>
          </cell>
          <cell r="E2345" t="str">
            <v>L</v>
          </cell>
          <cell r="F2345" t="str">
            <v>Liability</v>
          </cell>
          <cell r="G2345" t="str">
            <v>SHARE</v>
          </cell>
        </row>
        <row r="2346">
          <cell r="A2346">
            <v>2541002</v>
          </cell>
          <cell r="B2346" t="str">
            <v>A</v>
          </cell>
          <cell r="C2346" t="str">
            <v>Excess Rev Req Level</v>
          </cell>
          <cell r="D2346" t="str">
            <v>Excess Rev</v>
          </cell>
          <cell r="E2346" t="str">
            <v>L</v>
          </cell>
          <cell r="F2346" t="str">
            <v>Liability</v>
          </cell>
          <cell r="G2346" t="str">
            <v>SHARE</v>
          </cell>
        </row>
        <row r="2347">
          <cell r="A2347">
            <v>2541003</v>
          </cell>
          <cell r="B2347" t="str">
            <v>A</v>
          </cell>
          <cell r="C2347" t="str">
            <v>FAS 109 - Unamortized ITC</v>
          </cell>
          <cell r="D2347" t="str">
            <v>FAS109-Una</v>
          </cell>
          <cell r="E2347" t="str">
            <v>L</v>
          </cell>
          <cell r="F2347" t="str">
            <v>Liability</v>
          </cell>
          <cell r="G2347" t="str">
            <v>SHARE</v>
          </cell>
        </row>
        <row r="2348">
          <cell r="A2348">
            <v>2541349</v>
          </cell>
          <cell r="B2348" t="str">
            <v>A</v>
          </cell>
          <cell r="C2348" t="str">
            <v>Reg Liab-Mitigation Reserve</v>
          </cell>
          <cell r="D2348" t="str">
            <v>RLMitRsrv</v>
          </cell>
          <cell r="E2348" t="str">
            <v>L</v>
          </cell>
          <cell r="F2348" t="str">
            <v>Liability</v>
          </cell>
          <cell r="G2348" t="str">
            <v>SHARE</v>
          </cell>
        </row>
        <row r="2349">
          <cell r="A2349">
            <v>2541350</v>
          </cell>
          <cell r="B2349" t="str">
            <v>A</v>
          </cell>
          <cell r="C2349" t="str">
            <v>Reg Liab - Mitigation</v>
          </cell>
          <cell r="D2349" t="str">
            <v>RL-Mitig</v>
          </cell>
          <cell r="E2349" t="str">
            <v>L</v>
          </cell>
          <cell r="F2349" t="str">
            <v>Liability</v>
          </cell>
          <cell r="G2349" t="str">
            <v>SHARE</v>
          </cell>
        </row>
        <row r="2350">
          <cell r="A2350">
            <v>2541351</v>
          </cell>
          <cell r="B2350" t="str">
            <v>A</v>
          </cell>
          <cell r="C2350" t="str">
            <v>Reg L-EMC-Contra</v>
          </cell>
          <cell r="D2350" t="str">
            <v>RL-SCR-D</v>
          </cell>
          <cell r="E2350" t="str">
            <v>L</v>
          </cell>
          <cell r="F2350" t="str">
            <v>Liability</v>
          </cell>
          <cell r="G2350" t="str">
            <v>SHARE</v>
          </cell>
        </row>
        <row r="2351">
          <cell r="A2351">
            <v>2541352</v>
          </cell>
          <cell r="B2351" t="str">
            <v>A</v>
          </cell>
          <cell r="C2351" t="str">
            <v>Reg L-EMC-SESCO</v>
          </cell>
          <cell r="D2351" t="str">
            <v>RL-EMC-SES</v>
          </cell>
          <cell r="E2351" t="str">
            <v>L</v>
          </cell>
          <cell r="F2351" t="str">
            <v>Liability</v>
          </cell>
          <cell r="G2351" t="str">
            <v>SHARE</v>
          </cell>
        </row>
        <row r="2352">
          <cell r="A2352">
            <v>2541353</v>
          </cell>
          <cell r="B2352" t="str">
            <v>A</v>
          </cell>
          <cell r="C2352" t="str">
            <v>Reg L-Stran Cost Rec-Tr</v>
          </cell>
          <cell r="D2352" t="str">
            <v>RL-SCR-Tr</v>
          </cell>
          <cell r="E2352" t="str">
            <v>L</v>
          </cell>
          <cell r="F2352" t="str">
            <v>Liability</v>
          </cell>
          <cell r="G2352" t="str">
            <v>SHARE</v>
          </cell>
        </row>
        <row r="2353">
          <cell r="A2353">
            <v>2541400</v>
          </cell>
          <cell r="B2353" t="str">
            <v>A</v>
          </cell>
          <cell r="C2353" t="str">
            <v>Regulatory Liability-Interest</v>
          </cell>
          <cell r="D2353" t="str">
            <v>REGINT</v>
          </cell>
          <cell r="E2353" t="str">
            <v>L</v>
          </cell>
          <cell r="F2353" t="str">
            <v>Liability</v>
          </cell>
          <cell r="G2353" t="str">
            <v>SHARE</v>
          </cell>
        </row>
        <row r="2354">
          <cell r="A2354">
            <v>2541520</v>
          </cell>
          <cell r="B2354" t="str">
            <v>A</v>
          </cell>
          <cell r="C2354" t="str">
            <v>FAS 109 - Federal - State</v>
          </cell>
          <cell r="D2354" t="str">
            <v>FAS109-Fed</v>
          </cell>
          <cell r="E2354" t="str">
            <v>L</v>
          </cell>
          <cell r="F2354" t="str">
            <v>Liability</v>
          </cell>
          <cell r="G2354" t="str">
            <v>SHARE</v>
          </cell>
        </row>
        <row r="2355">
          <cell r="A2355">
            <v>2541530</v>
          </cell>
          <cell r="B2355" t="str">
            <v>A</v>
          </cell>
          <cell r="C2355" t="str">
            <v>APB 11 - Federal - State</v>
          </cell>
          <cell r="D2355" t="str">
            <v>APB11-Fede</v>
          </cell>
          <cell r="E2355" t="str">
            <v>L</v>
          </cell>
          <cell r="F2355" t="str">
            <v>Liability</v>
          </cell>
          <cell r="G2355" t="str">
            <v>SHARE</v>
          </cell>
        </row>
        <row r="2356">
          <cell r="A2356">
            <v>2542100</v>
          </cell>
          <cell r="B2356" t="str">
            <v>A</v>
          </cell>
          <cell r="C2356" t="str">
            <v>Regulatory Liability</v>
          </cell>
          <cell r="D2356" t="str">
            <v>RegLiab</v>
          </cell>
          <cell r="E2356" t="str">
            <v>L</v>
          </cell>
          <cell r="F2356" t="str">
            <v>Liability</v>
          </cell>
          <cell r="G2356" t="str">
            <v>SHARE</v>
          </cell>
        </row>
        <row r="2357">
          <cell r="A2357">
            <v>2543000</v>
          </cell>
          <cell r="B2357" t="str">
            <v>A</v>
          </cell>
          <cell r="C2357" t="str">
            <v>FAS 109 - Unamortized ITC</v>
          </cell>
          <cell r="D2357" t="str">
            <v>FAS109-Una</v>
          </cell>
          <cell r="E2357" t="str">
            <v>L</v>
          </cell>
          <cell r="F2357" t="str">
            <v>Liability</v>
          </cell>
          <cell r="G2357" t="str">
            <v>SHARE</v>
          </cell>
        </row>
        <row r="2358">
          <cell r="A2358">
            <v>2543003</v>
          </cell>
          <cell r="B2358" t="str">
            <v>A</v>
          </cell>
          <cell r="C2358" t="str">
            <v>FAS 109 - Unamortized ITC</v>
          </cell>
          <cell r="D2358" t="str">
            <v>FAS109-Una</v>
          </cell>
          <cell r="E2358" t="str">
            <v>L</v>
          </cell>
          <cell r="F2358" t="str">
            <v>Liability</v>
          </cell>
          <cell r="G2358" t="str">
            <v>SHARE</v>
          </cell>
        </row>
        <row r="2359">
          <cell r="A2359">
            <v>2544000</v>
          </cell>
          <cell r="B2359" t="str">
            <v>A</v>
          </cell>
          <cell r="C2359" t="str">
            <v>LSP_TUF_Termntn_Agrmnt</v>
          </cell>
          <cell r="D2359" t="str">
            <v>LSPTUFTERM</v>
          </cell>
          <cell r="E2359" t="str">
            <v>L</v>
          </cell>
          <cell r="F2359" t="str">
            <v>Liability</v>
          </cell>
          <cell r="G2359" t="str">
            <v>SHARE</v>
          </cell>
        </row>
        <row r="2360">
          <cell r="A2360">
            <v>2545000</v>
          </cell>
          <cell r="B2360" t="str">
            <v>A</v>
          </cell>
          <cell r="C2360" t="str">
            <v>FAS 115 - Unrealized Gains DCT</v>
          </cell>
          <cell r="D2360" t="str">
            <v>FAS115-Unr</v>
          </cell>
          <cell r="E2360" t="str">
            <v>L</v>
          </cell>
          <cell r="F2360" t="str">
            <v>Liability</v>
          </cell>
          <cell r="G2360" t="str">
            <v>SHARE</v>
          </cell>
        </row>
        <row r="2361">
          <cell r="A2361">
            <v>2545100</v>
          </cell>
          <cell r="B2361" t="str">
            <v>A</v>
          </cell>
          <cell r="C2361" t="str">
            <v>FAS 109 - State</v>
          </cell>
          <cell r="D2361" t="str">
            <v>FAS109-Sta</v>
          </cell>
          <cell r="E2361" t="str">
            <v>L</v>
          </cell>
          <cell r="F2361" t="str">
            <v>Liability</v>
          </cell>
          <cell r="G2361" t="str">
            <v>SHARE</v>
          </cell>
        </row>
        <row r="2362">
          <cell r="A2362">
            <v>2545200</v>
          </cell>
          <cell r="B2362" t="str">
            <v>A</v>
          </cell>
          <cell r="C2362" t="str">
            <v>APB 11 - State</v>
          </cell>
          <cell r="D2362" t="str">
            <v>APB 11-Sta</v>
          </cell>
          <cell r="E2362" t="str">
            <v>L</v>
          </cell>
          <cell r="F2362" t="str">
            <v>Liability</v>
          </cell>
          <cell r="G2362" t="str">
            <v>SHARE</v>
          </cell>
        </row>
        <row r="2363">
          <cell r="A2363">
            <v>2546000</v>
          </cell>
          <cell r="B2363" t="str">
            <v>A</v>
          </cell>
          <cell r="C2363" t="str">
            <v>RESERVE_REGULATORY SETTLEMENT</v>
          </cell>
          <cell r="D2363" t="str">
            <v>REG_SETT_R</v>
          </cell>
          <cell r="E2363" t="str">
            <v>L</v>
          </cell>
          <cell r="F2363" t="str">
            <v>Liability</v>
          </cell>
          <cell r="G2363" t="str">
            <v>SHARE</v>
          </cell>
        </row>
        <row r="2364">
          <cell r="A2364">
            <v>2546250</v>
          </cell>
          <cell r="B2364" t="str">
            <v>A</v>
          </cell>
          <cell r="C2364" t="str">
            <v>Risk Management Derivative</v>
          </cell>
          <cell r="D2364" t="str">
            <v>RMDERVDL</v>
          </cell>
          <cell r="E2364" t="str">
            <v>L</v>
          </cell>
          <cell r="F2364" t="str">
            <v>Liability</v>
          </cell>
          <cell r="G2364" t="str">
            <v>SHARE</v>
          </cell>
        </row>
        <row r="2365">
          <cell r="A2365">
            <v>2546600</v>
          </cell>
          <cell r="B2365" t="str">
            <v>A</v>
          </cell>
          <cell r="C2365" t="str">
            <v>1997 Merger Transition Costs</v>
          </cell>
          <cell r="D2365" t="str">
            <v>Merger Tra</v>
          </cell>
          <cell r="E2365" t="str">
            <v>L</v>
          </cell>
          <cell r="F2365" t="str">
            <v>Liability</v>
          </cell>
          <cell r="G2365" t="str">
            <v>SHARE</v>
          </cell>
        </row>
        <row r="2366">
          <cell r="A2366">
            <v>2546700</v>
          </cell>
          <cell r="B2366" t="str">
            <v>A</v>
          </cell>
          <cell r="C2366" t="str">
            <v>Other Regulatory Liabilities</v>
          </cell>
          <cell r="D2366" t="str">
            <v>dkqb</v>
          </cell>
          <cell r="E2366" t="str">
            <v>L</v>
          </cell>
          <cell r="F2366" t="str">
            <v>Liability</v>
          </cell>
          <cell r="G2366" t="str">
            <v>SHARE</v>
          </cell>
        </row>
        <row r="2367">
          <cell r="A2367">
            <v>2550009</v>
          </cell>
          <cell r="B2367" t="str">
            <v>A</v>
          </cell>
          <cell r="C2367" t="str">
            <v>Unamort fed invstmnt tax cred</v>
          </cell>
          <cell r="D2367" t="str">
            <v>UnFdInvTxC</v>
          </cell>
          <cell r="E2367" t="str">
            <v>L</v>
          </cell>
          <cell r="F2367" t="str">
            <v>Liability</v>
          </cell>
          <cell r="G2367" t="str">
            <v>SHARE</v>
          </cell>
        </row>
        <row r="2368">
          <cell r="A2368">
            <v>2551000</v>
          </cell>
          <cell r="B2368" t="str">
            <v>A</v>
          </cell>
          <cell r="C2368" t="str">
            <v>Accumulated Deferred ITC</v>
          </cell>
          <cell r="D2368" t="str">
            <v>Accumulate</v>
          </cell>
          <cell r="E2368" t="str">
            <v>L</v>
          </cell>
          <cell r="F2368" t="str">
            <v>Liability</v>
          </cell>
          <cell r="G2368" t="str">
            <v>SHARE</v>
          </cell>
        </row>
        <row r="2369">
          <cell r="A2369">
            <v>2553000</v>
          </cell>
          <cell r="B2369" t="str">
            <v>A</v>
          </cell>
          <cell r="C2369" t="str">
            <v>Rate Base Amortization</v>
          </cell>
          <cell r="D2369" t="str">
            <v>Rate Base</v>
          </cell>
          <cell r="E2369" t="str">
            <v>L</v>
          </cell>
          <cell r="F2369" t="str">
            <v>Liability</v>
          </cell>
          <cell r="G2369" t="str">
            <v>SHARE</v>
          </cell>
        </row>
        <row r="2370">
          <cell r="A2370">
            <v>2554000</v>
          </cell>
          <cell r="B2370" t="str">
            <v>A</v>
          </cell>
          <cell r="C2370" t="str">
            <v>Minority Interest_Non Affiliat</v>
          </cell>
          <cell r="D2370" t="str">
            <v>Min Int_No</v>
          </cell>
          <cell r="E2370" t="str">
            <v>L</v>
          </cell>
          <cell r="F2370" t="str">
            <v>Liability</v>
          </cell>
          <cell r="G2370" t="str">
            <v>SHARE</v>
          </cell>
        </row>
        <row r="2371">
          <cell r="A2371">
            <v>2554011</v>
          </cell>
          <cell r="B2371" t="str">
            <v>A</v>
          </cell>
          <cell r="C2371" t="str">
            <v>Minority Owner - Utilized</v>
          </cell>
          <cell r="D2371" t="str">
            <v>Minority O</v>
          </cell>
          <cell r="E2371" t="str">
            <v>L</v>
          </cell>
          <cell r="F2371" t="str">
            <v>Liability</v>
          </cell>
          <cell r="G2371" t="str">
            <v>SHARE</v>
          </cell>
        </row>
        <row r="2372">
          <cell r="A2372">
            <v>2559999</v>
          </cell>
          <cell r="B2372" t="str">
            <v>A</v>
          </cell>
          <cell r="C2372" t="str">
            <v>Contra ITC</v>
          </cell>
          <cell r="D2372" t="str">
            <v>Contra ITC</v>
          </cell>
          <cell r="E2372" t="str">
            <v>L</v>
          </cell>
          <cell r="F2372" t="str">
            <v>Liability</v>
          </cell>
          <cell r="G2372" t="str">
            <v>SHARE</v>
          </cell>
        </row>
        <row r="2373">
          <cell r="A2373">
            <v>2570000</v>
          </cell>
          <cell r="B2373" t="str">
            <v>A</v>
          </cell>
          <cell r="C2373" t="str">
            <v>Unamort Gain - Reacquired Debt</v>
          </cell>
          <cell r="D2373" t="str">
            <v>Unamort Ga</v>
          </cell>
          <cell r="E2373" t="str">
            <v>L</v>
          </cell>
          <cell r="F2373" t="str">
            <v>Liability</v>
          </cell>
          <cell r="G2373" t="str">
            <v>SHARE</v>
          </cell>
        </row>
        <row r="2374">
          <cell r="A2374">
            <v>2620000</v>
          </cell>
          <cell r="B2374" t="str">
            <v>A</v>
          </cell>
          <cell r="C2374" t="str">
            <v>Injuries &amp; Damages Reserve (N)</v>
          </cell>
          <cell r="D2374" t="str">
            <v>Injur&amp;Dama</v>
          </cell>
          <cell r="E2374" t="str">
            <v>L</v>
          </cell>
          <cell r="F2374" t="str">
            <v>Liability</v>
          </cell>
          <cell r="G2374" t="str">
            <v>SHARE</v>
          </cell>
        </row>
        <row r="2375">
          <cell r="A2375">
            <v>2650000</v>
          </cell>
          <cell r="B2375" t="str">
            <v>A</v>
          </cell>
          <cell r="C2375" t="str">
            <v>Misc. Operating Reserves</v>
          </cell>
          <cell r="D2375" t="str">
            <v>MiscOprRes</v>
          </cell>
          <cell r="E2375" t="str">
            <v>L</v>
          </cell>
          <cell r="F2375" t="str">
            <v>Liability</v>
          </cell>
          <cell r="G2375" t="str">
            <v>SHARE</v>
          </cell>
        </row>
        <row r="2376">
          <cell r="A2376">
            <v>2820000</v>
          </cell>
          <cell r="B2376" t="str">
            <v>A</v>
          </cell>
          <cell r="C2376" t="str">
            <v>Accum Def Fed Inc Tax-Current</v>
          </cell>
          <cell r="D2376" t="str">
            <v>CrntDefFIT</v>
          </cell>
          <cell r="E2376" t="str">
            <v>L</v>
          </cell>
          <cell r="F2376" t="str">
            <v>Liability</v>
          </cell>
          <cell r="G2376" t="str">
            <v>SHARE</v>
          </cell>
        </row>
        <row r="2377">
          <cell r="A2377">
            <v>2821030</v>
          </cell>
          <cell r="B2377" t="str">
            <v>A</v>
          </cell>
          <cell r="C2377" t="str">
            <v>ADFIT-PIPD-Regulatory Asset</v>
          </cell>
          <cell r="D2377" t="str">
            <v>ADFIT-PIPD</v>
          </cell>
          <cell r="E2377" t="str">
            <v>L</v>
          </cell>
          <cell r="F2377" t="str">
            <v>Liability</v>
          </cell>
          <cell r="G2377" t="str">
            <v>SHARE</v>
          </cell>
        </row>
        <row r="2378">
          <cell r="A2378">
            <v>2822000</v>
          </cell>
          <cell r="B2378" t="str">
            <v>A</v>
          </cell>
          <cell r="C2378" t="str">
            <v>ADFIT-Other Property</v>
          </cell>
          <cell r="D2378" t="str">
            <v>ADFIT-Othr</v>
          </cell>
          <cell r="E2378" t="str">
            <v>L</v>
          </cell>
          <cell r="F2378" t="str">
            <v>Liability</v>
          </cell>
          <cell r="G2378" t="str">
            <v>SHARE</v>
          </cell>
        </row>
        <row r="2379">
          <cell r="A2379">
            <v>2822001</v>
          </cell>
          <cell r="B2379" t="str">
            <v>A</v>
          </cell>
          <cell r="C2379" t="str">
            <v>ADFIT-Liberalized Depreciation</v>
          </cell>
          <cell r="D2379" t="str">
            <v>ADFIT-Depr</v>
          </cell>
          <cell r="E2379" t="str">
            <v>L</v>
          </cell>
          <cell r="F2379" t="str">
            <v>Liability</v>
          </cell>
          <cell r="G2379" t="str">
            <v>SHARE</v>
          </cell>
        </row>
        <row r="2380">
          <cell r="A2380">
            <v>2822002</v>
          </cell>
          <cell r="B2380" t="str">
            <v>A</v>
          </cell>
          <cell r="C2380" t="str">
            <v>ADFIT-CWIP-Basis Difference</v>
          </cell>
          <cell r="D2380" t="str">
            <v>ADFIT-CWIP</v>
          </cell>
          <cell r="E2380" t="str">
            <v>L</v>
          </cell>
          <cell r="F2380" t="str">
            <v>Liability</v>
          </cell>
          <cell r="G2380" t="str">
            <v>SHARE</v>
          </cell>
        </row>
        <row r="2381">
          <cell r="A2381">
            <v>2822003</v>
          </cell>
          <cell r="B2381" t="str">
            <v>A</v>
          </cell>
          <cell r="C2381" t="str">
            <v>ADFIT-Uranium Exchange</v>
          </cell>
          <cell r="D2381" t="str">
            <v>ADFIT-Uran</v>
          </cell>
          <cell r="E2381" t="str">
            <v>L</v>
          </cell>
          <cell r="F2381" t="str">
            <v>Liability</v>
          </cell>
          <cell r="G2381" t="str">
            <v>SHARE</v>
          </cell>
        </row>
        <row r="2382">
          <cell r="A2382">
            <v>2822004</v>
          </cell>
          <cell r="B2382" t="str">
            <v>A</v>
          </cell>
          <cell r="C2382" t="str">
            <v>ADFIT-DOE-D&amp;D Amortization</v>
          </cell>
          <cell r="D2382" t="str">
            <v>ADFIT-DOE</v>
          </cell>
          <cell r="E2382" t="str">
            <v>L</v>
          </cell>
          <cell r="F2382" t="str">
            <v>Liability</v>
          </cell>
          <cell r="G2382" t="str">
            <v>SHARE</v>
          </cell>
        </row>
        <row r="2383">
          <cell r="A2383">
            <v>2822005</v>
          </cell>
          <cell r="B2383" t="str">
            <v>A</v>
          </cell>
          <cell r="C2383" t="str">
            <v>ADFIT-Nuclear Fuel Basis Diff</v>
          </cell>
          <cell r="D2383" t="str">
            <v>ADFIT-NFul</v>
          </cell>
          <cell r="E2383" t="str">
            <v>L</v>
          </cell>
          <cell r="F2383" t="str">
            <v>Liability</v>
          </cell>
          <cell r="G2383" t="str">
            <v>SHARE</v>
          </cell>
        </row>
        <row r="2384">
          <cell r="A2384">
            <v>2822006</v>
          </cell>
          <cell r="B2384" t="str">
            <v>A</v>
          </cell>
          <cell r="C2384" t="str">
            <v>ADFIT-Martin Lake Unit 4</v>
          </cell>
          <cell r="D2384" t="str">
            <v>ADFIT-MLU4</v>
          </cell>
          <cell r="E2384" t="str">
            <v>L</v>
          </cell>
          <cell r="F2384" t="str">
            <v>Liability</v>
          </cell>
          <cell r="G2384" t="str">
            <v>SHARE</v>
          </cell>
        </row>
        <row r="2385">
          <cell r="A2385">
            <v>2822007</v>
          </cell>
          <cell r="B2385" t="str">
            <v>A</v>
          </cell>
          <cell r="C2385" t="str">
            <v>ADFIT-Connection Fees</v>
          </cell>
          <cell r="D2385" t="str">
            <v>ADFIT-Conn</v>
          </cell>
          <cell r="E2385" t="str">
            <v>L</v>
          </cell>
          <cell r="F2385" t="str">
            <v>Liability</v>
          </cell>
          <cell r="G2385" t="str">
            <v>SHARE</v>
          </cell>
        </row>
        <row r="2386">
          <cell r="A2386">
            <v>2822008</v>
          </cell>
          <cell r="B2386" t="str">
            <v>A</v>
          </cell>
          <cell r="C2386" t="str">
            <v>ADFIT-Liberliz Depr-ITC Reduct</v>
          </cell>
          <cell r="D2386" t="str">
            <v>ADFIT-Libe</v>
          </cell>
          <cell r="E2386" t="str">
            <v>L</v>
          </cell>
          <cell r="F2386" t="str">
            <v>Liability</v>
          </cell>
          <cell r="G2386" t="str">
            <v>SHARE</v>
          </cell>
        </row>
        <row r="2387">
          <cell r="A2387">
            <v>2822009</v>
          </cell>
          <cell r="B2387" t="str">
            <v>A</v>
          </cell>
          <cell r="C2387" t="str">
            <v>ADFIT-Gain On Debentures</v>
          </cell>
          <cell r="D2387" t="str">
            <v>ADFIT-Gain</v>
          </cell>
          <cell r="E2387" t="str">
            <v>L</v>
          </cell>
          <cell r="F2387" t="str">
            <v>Liability</v>
          </cell>
          <cell r="G2387" t="str">
            <v>SHARE</v>
          </cell>
        </row>
        <row r="2388">
          <cell r="A2388">
            <v>2822010</v>
          </cell>
          <cell r="B2388" t="str">
            <v>A</v>
          </cell>
          <cell r="C2388" t="str">
            <v>ADFIT-Gain_Partnrship Invstmnt</v>
          </cell>
          <cell r="D2388" t="str">
            <v>ADFIT-Gain</v>
          </cell>
          <cell r="E2388" t="str">
            <v>L</v>
          </cell>
          <cell r="F2388" t="str">
            <v>Liability</v>
          </cell>
          <cell r="G2388" t="str">
            <v>SHARE</v>
          </cell>
        </row>
        <row r="2389">
          <cell r="A2389">
            <v>2822011</v>
          </cell>
          <cell r="B2389" t="str">
            <v>A</v>
          </cell>
          <cell r="C2389" t="str">
            <v>ADFIT-Oth Software DevelopCost</v>
          </cell>
          <cell r="D2389" t="str">
            <v>ADFIT-Othr</v>
          </cell>
          <cell r="E2389" t="str">
            <v>L</v>
          </cell>
          <cell r="F2389" t="str">
            <v>Liability</v>
          </cell>
          <cell r="G2389" t="str">
            <v>SHARE</v>
          </cell>
        </row>
        <row r="2390">
          <cell r="A2390">
            <v>2822012</v>
          </cell>
          <cell r="B2390" t="str">
            <v>A</v>
          </cell>
          <cell r="C2390" t="str">
            <v>ADFIT-Misc Intangible Plant</v>
          </cell>
          <cell r="D2390" t="str">
            <v>ADFIT-Misc</v>
          </cell>
          <cell r="E2390" t="str">
            <v>L</v>
          </cell>
          <cell r="F2390" t="str">
            <v>Liability</v>
          </cell>
          <cell r="G2390" t="str">
            <v>SHARE</v>
          </cell>
        </row>
        <row r="2391">
          <cell r="A2391">
            <v>2822013</v>
          </cell>
          <cell r="B2391" t="str">
            <v>A</v>
          </cell>
          <cell r="C2391" t="str">
            <v>ADFIT-Goodwill</v>
          </cell>
          <cell r="D2391" t="str">
            <v>ADFIT-Good</v>
          </cell>
          <cell r="E2391" t="str">
            <v>L</v>
          </cell>
          <cell r="F2391" t="str">
            <v>Liability</v>
          </cell>
          <cell r="G2391" t="str">
            <v>SHARE</v>
          </cell>
        </row>
        <row r="2392">
          <cell r="A2392">
            <v>2822014</v>
          </cell>
          <cell r="B2392" t="str">
            <v>A</v>
          </cell>
          <cell r="C2392" t="str">
            <v>ADFIT-Controlled Foreign Corp</v>
          </cell>
          <cell r="D2392" t="str">
            <v>ADFIT-Cont</v>
          </cell>
          <cell r="E2392" t="str">
            <v>L</v>
          </cell>
          <cell r="F2392" t="str">
            <v>Liability</v>
          </cell>
          <cell r="G2392" t="str">
            <v>SHARE</v>
          </cell>
        </row>
        <row r="2393">
          <cell r="A2393">
            <v>2822015</v>
          </cell>
          <cell r="B2393" t="str">
            <v>A</v>
          </cell>
          <cell r="C2393" t="str">
            <v>ADFIT-F109-EPIS-Flow Through</v>
          </cell>
          <cell r="D2393" t="str">
            <v>F109-EPIS</v>
          </cell>
          <cell r="E2393" t="str">
            <v>L</v>
          </cell>
          <cell r="F2393" t="str">
            <v>Liability</v>
          </cell>
          <cell r="G2393" t="str">
            <v>SHARE</v>
          </cell>
        </row>
        <row r="2394">
          <cell r="A2394">
            <v>2822016</v>
          </cell>
          <cell r="B2394" t="str">
            <v>A</v>
          </cell>
          <cell r="C2394" t="str">
            <v>ADFIT-F109-CWIP-Flow Through</v>
          </cell>
          <cell r="D2394" t="str">
            <v>F109-CWIP</v>
          </cell>
          <cell r="E2394" t="str">
            <v>L</v>
          </cell>
          <cell r="F2394" t="str">
            <v>Liability</v>
          </cell>
          <cell r="G2394" t="str">
            <v>SHARE</v>
          </cell>
        </row>
        <row r="2395">
          <cell r="A2395">
            <v>2822017</v>
          </cell>
          <cell r="B2395" t="str">
            <v>A</v>
          </cell>
          <cell r="C2395" t="str">
            <v>ADFIT-F109-MLSES #4</v>
          </cell>
          <cell r="D2395" t="str">
            <v>F109-MLSES</v>
          </cell>
          <cell r="E2395" t="str">
            <v>L</v>
          </cell>
          <cell r="F2395" t="str">
            <v>Liability</v>
          </cell>
          <cell r="G2395" t="str">
            <v>SHARE</v>
          </cell>
        </row>
        <row r="2396">
          <cell r="A2396">
            <v>2822018</v>
          </cell>
          <cell r="B2396" t="str">
            <v>A</v>
          </cell>
          <cell r="C2396" t="str">
            <v>ADFIT-F109-Software Developmnt</v>
          </cell>
          <cell r="D2396" t="str">
            <v>ADFIT-F109</v>
          </cell>
          <cell r="E2396" t="str">
            <v>L</v>
          </cell>
          <cell r="F2396" t="str">
            <v>Liability</v>
          </cell>
          <cell r="G2396" t="str">
            <v>SHARE</v>
          </cell>
        </row>
        <row r="2397">
          <cell r="A2397">
            <v>2822019</v>
          </cell>
          <cell r="B2397" t="str">
            <v>A</v>
          </cell>
          <cell r="C2397" t="str">
            <v>ADFIT-F109-Lign Reserv-N-Serv</v>
          </cell>
          <cell r="D2397" t="str">
            <v>F109-Lgn R</v>
          </cell>
          <cell r="E2397" t="str">
            <v>L</v>
          </cell>
          <cell r="F2397" t="str">
            <v>Liability</v>
          </cell>
          <cell r="G2397" t="str">
            <v>SHARE</v>
          </cell>
        </row>
        <row r="2398">
          <cell r="A2398">
            <v>2822020</v>
          </cell>
          <cell r="B2398" t="str">
            <v>A</v>
          </cell>
          <cell r="C2398" t="str">
            <v>ADFIT-F109-Nuc Fuel In Reactor</v>
          </cell>
          <cell r="D2398" t="str">
            <v>ADFIT-F109</v>
          </cell>
          <cell r="E2398" t="str">
            <v>L</v>
          </cell>
          <cell r="F2398" t="str">
            <v>Liability</v>
          </cell>
          <cell r="G2398" t="str">
            <v>SHARE</v>
          </cell>
        </row>
        <row r="2399">
          <cell r="A2399">
            <v>2822021</v>
          </cell>
          <cell r="B2399" t="str">
            <v>A</v>
          </cell>
          <cell r="C2399" t="str">
            <v>ADFIT-FAS 109-Federal &amp; State</v>
          </cell>
          <cell r="D2399" t="str">
            <v>ADFIT-FAS</v>
          </cell>
          <cell r="E2399" t="str">
            <v>L</v>
          </cell>
          <cell r="F2399" t="str">
            <v>Liability</v>
          </cell>
          <cell r="G2399" t="str">
            <v>SHARE</v>
          </cell>
        </row>
        <row r="2400">
          <cell r="A2400">
            <v>2822022</v>
          </cell>
          <cell r="B2400" t="str">
            <v>A</v>
          </cell>
          <cell r="C2400" t="str">
            <v>ADFIT-APB 11-Federal &amp; State</v>
          </cell>
          <cell r="D2400" t="str">
            <v>ADFIT-APB</v>
          </cell>
          <cell r="E2400" t="str">
            <v>L</v>
          </cell>
          <cell r="F2400" t="str">
            <v>Liability</v>
          </cell>
          <cell r="G2400" t="str">
            <v>SHARE</v>
          </cell>
        </row>
        <row r="2401">
          <cell r="A2401">
            <v>2822023</v>
          </cell>
          <cell r="B2401" t="str">
            <v>A</v>
          </cell>
          <cell r="C2401" t="str">
            <v>ADFIT-InterCo Transf Gain_Loss</v>
          </cell>
          <cell r="D2401" t="str">
            <v>ADFIT-Tran</v>
          </cell>
          <cell r="E2401" t="str">
            <v>L</v>
          </cell>
          <cell r="F2401" t="str">
            <v>Liability</v>
          </cell>
          <cell r="G2401" t="str">
            <v>SHARE</v>
          </cell>
        </row>
        <row r="2402">
          <cell r="A2402">
            <v>2822024</v>
          </cell>
          <cell r="B2402" t="str">
            <v>A</v>
          </cell>
          <cell r="C2402" t="str">
            <v>ADFIT-DASES Bus Interptn Chrg</v>
          </cell>
          <cell r="D2402" t="str">
            <v>ADFIT-Dase</v>
          </cell>
          <cell r="E2402" t="str">
            <v>L</v>
          </cell>
          <cell r="F2402" t="str">
            <v>Liability</v>
          </cell>
          <cell r="G2402" t="str">
            <v>SHARE</v>
          </cell>
        </row>
        <row r="2403">
          <cell r="A2403">
            <v>2822025</v>
          </cell>
          <cell r="B2403" t="str">
            <v>A</v>
          </cell>
          <cell r="C2403" t="str">
            <v>ADFIT-Liber Depr Val Allow</v>
          </cell>
          <cell r="D2403" t="str">
            <v>ADFIT</v>
          </cell>
          <cell r="E2403" t="str">
            <v>L</v>
          </cell>
          <cell r="F2403" t="str">
            <v>Liability</v>
          </cell>
          <cell r="G2403" t="str">
            <v>SHARE</v>
          </cell>
        </row>
        <row r="2404">
          <cell r="A2404">
            <v>2822026</v>
          </cell>
          <cell r="B2404" t="str">
            <v>A</v>
          </cell>
          <cell r="C2404" t="str">
            <v>ADFIT-Line Pack Adjustment</v>
          </cell>
          <cell r="D2404" t="str">
            <v>ADFITLNPA</v>
          </cell>
          <cell r="E2404" t="str">
            <v>L</v>
          </cell>
          <cell r="F2404" t="str">
            <v>Liability</v>
          </cell>
          <cell r="G2404" t="str">
            <v>SHARE</v>
          </cell>
        </row>
        <row r="2405">
          <cell r="A2405">
            <v>2822027</v>
          </cell>
          <cell r="B2405" t="str">
            <v>A</v>
          </cell>
          <cell r="C2405" t="str">
            <v>ADFIT-Polypipe Replacement</v>
          </cell>
          <cell r="D2405" t="str">
            <v>ADFITPOLYP</v>
          </cell>
          <cell r="E2405" t="str">
            <v>L</v>
          </cell>
          <cell r="F2405" t="str">
            <v>Liability</v>
          </cell>
          <cell r="G2405" t="str">
            <v>SHARE</v>
          </cell>
        </row>
        <row r="2406">
          <cell r="A2406">
            <v>2822056</v>
          </cell>
          <cell r="B2406" t="str">
            <v>A</v>
          </cell>
          <cell r="C2406" t="str">
            <v>ADFIT - Operating State</v>
          </cell>
          <cell r="D2406" t="str">
            <v>ADFIT Sta</v>
          </cell>
          <cell r="E2406" t="str">
            <v>L</v>
          </cell>
          <cell r="F2406" t="str">
            <v>Liability</v>
          </cell>
          <cell r="G2406" t="str">
            <v>SHARE</v>
          </cell>
        </row>
        <row r="2407">
          <cell r="A2407">
            <v>2824000</v>
          </cell>
          <cell r="B2407" t="str">
            <v>A</v>
          </cell>
          <cell r="C2407" t="str">
            <v>ADFIT- Non-operating</v>
          </cell>
          <cell r="D2407" t="str">
            <v>ADFIT-NonO</v>
          </cell>
          <cell r="E2407" t="str">
            <v>L</v>
          </cell>
          <cell r="F2407" t="str">
            <v>Liability</v>
          </cell>
          <cell r="G2407" t="str">
            <v>SHARE</v>
          </cell>
        </row>
        <row r="2408">
          <cell r="A2408">
            <v>2824001</v>
          </cell>
          <cell r="B2408" t="str">
            <v>A</v>
          </cell>
          <cell r="C2408" t="str">
            <v>ADFIT-DASES Installment Sale</v>
          </cell>
          <cell r="D2408" t="str">
            <v>ADFIT-Dase</v>
          </cell>
          <cell r="E2408" t="str">
            <v>L</v>
          </cell>
          <cell r="F2408" t="str">
            <v>Liability</v>
          </cell>
          <cell r="G2408" t="str">
            <v>SHARE</v>
          </cell>
        </row>
        <row r="2409">
          <cell r="A2409">
            <v>2825000</v>
          </cell>
          <cell r="B2409" t="str">
            <v>A</v>
          </cell>
          <cell r="C2409" t="str">
            <v>ADSIT-Current</v>
          </cell>
          <cell r="D2409" t="str">
            <v>ADSIT-Curr</v>
          </cell>
          <cell r="E2409" t="str">
            <v>L</v>
          </cell>
          <cell r="F2409" t="str">
            <v>Liability</v>
          </cell>
          <cell r="G2409" t="str">
            <v>SHARE</v>
          </cell>
        </row>
        <row r="2410">
          <cell r="A2410">
            <v>2827000</v>
          </cell>
          <cell r="B2410" t="str">
            <v>A</v>
          </cell>
          <cell r="C2410" t="str">
            <v>ADSIT-FAS 109-State</v>
          </cell>
          <cell r="D2410" t="str">
            <v>ADSIT-FAS</v>
          </cell>
          <cell r="E2410" t="str">
            <v>L</v>
          </cell>
          <cell r="F2410" t="str">
            <v>Liability</v>
          </cell>
          <cell r="G2410" t="str">
            <v>SHARE</v>
          </cell>
        </row>
        <row r="2411">
          <cell r="A2411">
            <v>2827001</v>
          </cell>
          <cell r="B2411" t="str">
            <v>A</v>
          </cell>
          <cell r="C2411" t="str">
            <v>ADSIT-APB 11-State</v>
          </cell>
          <cell r="D2411" t="str">
            <v>ADSIT-APB</v>
          </cell>
          <cell r="E2411" t="str">
            <v>L</v>
          </cell>
          <cell r="F2411" t="str">
            <v>Liability</v>
          </cell>
          <cell r="G2411" t="str">
            <v>SHARE</v>
          </cell>
        </row>
        <row r="2412">
          <cell r="A2412">
            <v>2827009</v>
          </cell>
          <cell r="B2412" t="str">
            <v>A</v>
          </cell>
          <cell r="C2412" t="str">
            <v>ADSIT-Noncurrent</v>
          </cell>
          <cell r="D2412" t="str">
            <v>ADSIT-Nonc</v>
          </cell>
          <cell r="E2412" t="str">
            <v>L</v>
          </cell>
          <cell r="F2412" t="str">
            <v>Liability</v>
          </cell>
          <cell r="G2412" t="str">
            <v>SHARE</v>
          </cell>
        </row>
        <row r="2413">
          <cell r="A2413">
            <v>2828000</v>
          </cell>
          <cell r="B2413" t="str">
            <v>A</v>
          </cell>
          <cell r="C2413" t="str">
            <v>ADSIT-Sandow</v>
          </cell>
          <cell r="D2413" t="str">
            <v>ADSIT-Sand</v>
          </cell>
          <cell r="E2413" t="str">
            <v>L</v>
          </cell>
          <cell r="F2413" t="str">
            <v>Liability</v>
          </cell>
          <cell r="G2413" t="str">
            <v>SHARE</v>
          </cell>
        </row>
        <row r="2414">
          <cell r="A2414">
            <v>2830000</v>
          </cell>
          <cell r="B2414" t="str">
            <v>A</v>
          </cell>
          <cell r="C2414" t="str">
            <v>Accum Defd Federal Income Tax</v>
          </cell>
          <cell r="D2414" t="str">
            <v>ADFIT</v>
          </cell>
          <cell r="E2414" t="str">
            <v>L</v>
          </cell>
          <cell r="F2414" t="str">
            <v>Liability</v>
          </cell>
          <cell r="G2414" t="str">
            <v>SHARE</v>
          </cell>
        </row>
        <row r="2415">
          <cell r="A2415">
            <v>2830010</v>
          </cell>
          <cell r="B2415" t="str">
            <v>A</v>
          </cell>
          <cell r="C2415" t="str">
            <v>ADFIT - Property Tax Accrual</v>
          </cell>
          <cell r="D2415" t="str">
            <v>ADFIT-Prop</v>
          </cell>
          <cell r="E2415" t="str">
            <v>L</v>
          </cell>
          <cell r="F2415" t="str">
            <v>Liability</v>
          </cell>
          <cell r="G2415" t="str">
            <v>SHARE</v>
          </cell>
        </row>
        <row r="2416">
          <cell r="A2416">
            <v>2830020</v>
          </cell>
          <cell r="B2416" t="str">
            <v>A</v>
          </cell>
          <cell r="C2416" t="str">
            <v>ADFIT - System Benefit Fund</v>
          </cell>
          <cell r="D2416" t="str">
            <v>ADFITSYSBN</v>
          </cell>
          <cell r="E2416" t="str">
            <v>L</v>
          </cell>
          <cell r="F2416" t="str">
            <v>Liability</v>
          </cell>
          <cell r="G2416" t="str">
            <v>SHARE</v>
          </cell>
        </row>
        <row r="2417">
          <cell r="A2417">
            <v>2830710</v>
          </cell>
          <cell r="B2417" t="str">
            <v>A</v>
          </cell>
          <cell r="C2417" t="str">
            <v>ADFIT-Term Agreement-TUFCO</v>
          </cell>
          <cell r="D2417" t="str">
            <v>ADFIT-Term</v>
          </cell>
          <cell r="E2417" t="str">
            <v>L</v>
          </cell>
          <cell r="F2417" t="str">
            <v>Liability</v>
          </cell>
          <cell r="G2417" t="str">
            <v>SHARE</v>
          </cell>
        </row>
        <row r="2418">
          <cell r="A2418">
            <v>2830999</v>
          </cell>
          <cell r="B2418" t="str">
            <v>A</v>
          </cell>
          <cell r="C2418" t="str">
            <v>ADFIT-Other</v>
          </cell>
          <cell r="D2418" t="str">
            <v>ADFIT-Othr</v>
          </cell>
          <cell r="E2418" t="str">
            <v>L</v>
          </cell>
          <cell r="F2418" t="str">
            <v>Liability</v>
          </cell>
          <cell r="G2418" t="str">
            <v>SHARE</v>
          </cell>
        </row>
        <row r="2419">
          <cell r="A2419">
            <v>2831000</v>
          </cell>
          <cell r="B2419" t="str">
            <v>A</v>
          </cell>
          <cell r="C2419" t="str">
            <v>ADFIT-Other-Int Unbill Fuel</v>
          </cell>
          <cell r="D2419" t="str">
            <v>Oth-Int Un</v>
          </cell>
          <cell r="E2419" t="str">
            <v>L</v>
          </cell>
          <cell r="F2419" t="str">
            <v>Liability</v>
          </cell>
          <cell r="G2419" t="str">
            <v>SHARE</v>
          </cell>
        </row>
        <row r="2420">
          <cell r="A2420">
            <v>2831001</v>
          </cell>
          <cell r="B2420" t="str">
            <v>A</v>
          </cell>
          <cell r="C2420" t="str">
            <v>ADFIT Mark-to-Market Gain</v>
          </cell>
          <cell r="D2420" t="str">
            <v>ADFITMTMG</v>
          </cell>
          <cell r="E2420" t="str">
            <v>L</v>
          </cell>
          <cell r="F2420" t="str">
            <v>Liability</v>
          </cell>
          <cell r="G2420" t="str">
            <v>SHARE</v>
          </cell>
        </row>
        <row r="2421">
          <cell r="A2421">
            <v>2831002</v>
          </cell>
          <cell r="B2421" t="str">
            <v>A</v>
          </cell>
          <cell r="C2421" t="str">
            <v>ADFIT-Unreal_G/L_Fgn_Cur_Trans</v>
          </cell>
          <cell r="D2421" t="str">
            <v>ADFIT-FCTA</v>
          </cell>
          <cell r="E2421" t="str">
            <v>L</v>
          </cell>
          <cell r="F2421" t="str">
            <v>Liability</v>
          </cell>
          <cell r="G2421" t="str">
            <v>SHARE</v>
          </cell>
        </row>
        <row r="2422">
          <cell r="A2422">
            <v>2831901</v>
          </cell>
          <cell r="B2422" t="str">
            <v>A</v>
          </cell>
          <cell r="C2422" t="str">
            <v>ADFIT-Controlled Foreign Corp</v>
          </cell>
          <cell r="D2422" t="str">
            <v>ADFIT-Cont</v>
          </cell>
          <cell r="E2422" t="str">
            <v>L</v>
          </cell>
          <cell r="F2422" t="str">
            <v>Liability</v>
          </cell>
          <cell r="G2422" t="str">
            <v>SHARE</v>
          </cell>
        </row>
        <row r="2423">
          <cell r="A2423">
            <v>2832000</v>
          </cell>
          <cell r="B2423" t="str">
            <v>A</v>
          </cell>
          <cell r="C2423" t="str">
            <v>ADFIT-Other</v>
          </cell>
          <cell r="D2423" t="str">
            <v>ADFIT-Othr</v>
          </cell>
          <cell r="E2423" t="str">
            <v>L</v>
          </cell>
          <cell r="F2423" t="str">
            <v>Liability</v>
          </cell>
          <cell r="G2423" t="str">
            <v>SHARE</v>
          </cell>
        </row>
        <row r="2424">
          <cell r="A2424">
            <v>2832001</v>
          </cell>
          <cell r="B2424" t="str">
            <v>A</v>
          </cell>
          <cell r="C2424" t="str">
            <v>ADFIT-Section 263A Items</v>
          </cell>
          <cell r="D2424" t="str">
            <v>ADFIT-263A</v>
          </cell>
          <cell r="E2424" t="str">
            <v>L</v>
          </cell>
          <cell r="F2424" t="str">
            <v>Liability</v>
          </cell>
          <cell r="G2424" t="str">
            <v>SHARE</v>
          </cell>
        </row>
        <row r="2425">
          <cell r="A2425">
            <v>2832002</v>
          </cell>
          <cell r="B2425" t="str">
            <v>A</v>
          </cell>
          <cell r="C2425" t="str">
            <v>ADFIT-Other Regulatory Expense</v>
          </cell>
          <cell r="D2425" t="str">
            <v>ADFIT-Othr</v>
          </cell>
          <cell r="E2425" t="str">
            <v>L</v>
          </cell>
          <cell r="F2425" t="str">
            <v>Liability</v>
          </cell>
          <cell r="G2425" t="str">
            <v>SHARE</v>
          </cell>
        </row>
        <row r="2426">
          <cell r="A2426">
            <v>2832003</v>
          </cell>
          <cell r="B2426" t="str">
            <v>A</v>
          </cell>
          <cell r="C2426" t="str">
            <v>ADFIT-LESOP</v>
          </cell>
          <cell r="D2426" t="str">
            <v>ADFIT-LESO</v>
          </cell>
          <cell r="E2426" t="str">
            <v>L</v>
          </cell>
          <cell r="F2426" t="str">
            <v>Liability</v>
          </cell>
          <cell r="G2426" t="str">
            <v>SHARE</v>
          </cell>
        </row>
        <row r="2427">
          <cell r="A2427">
            <v>2832004</v>
          </cell>
          <cell r="B2427" t="str">
            <v>A</v>
          </cell>
          <cell r="C2427" t="str">
            <v>ADFIT-Oth Unbilled PCR Revenue</v>
          </cell>
          <cell r="D2427" t="str">
            <v>ADFIT-PCR</v>
          </cell>
          <cell r="E2427" t="str">
            <v>L</v>
          </cell>
          <cell r="F2427" t="str">
            <v>Liability</v>
          </cell>
          <cell r="G2427" t="str">
            <v>SHARE</v>
          </cell>
        </row>
        <row r="2428">
          <cell r="A2428">
            <v>2832005</v>
          </cell>
          <cell r="B2428" t="str">
            <v>A</v>
          </cell>
          <cell r="C2428" t="str">
            <v>Interest on Unbilled Fuel Rev</v>
          </cell>
          <cell r="D2428" t="str">
            <v>Int on Unb</v>
          </cell>
          <cell r="E2428" t="str">
            <v>L</v>
          </cell>
          <cell r="F2428" t="str">
            <v>Liability</v>
          </cell>
          <cell r="G2428" t="str">
            <v>SHARE</v>
          </cell>
        </row>
        <row r="2429">
          <cell r="A2429">
            <v>2832006</v>
          </cell>
          <cell r="B2429" t="str">
            <v>A</v>
          </cell>
          <cell r="C2429" t="str">
            <v>ADFIT-Early Retire_Severance</v>
          </cell>
          <cell r="D2429" t="str">
            <v>ADFIT-Reti</v>
          </cell>
          <cell r="E2429" t="str">
            <v>L</v>
          </cell>
          <cell r="F2429" t="str">
            <v>Liability</v>
          </cell>
          <cell r="G2429" t="str">
            <v>SHARE</v>
          </cell>
        </row>
        <row r="2430">
          <cell r="A2430">
            <v>2832007</v>
          </cell>
          <cell r="B2430" t="str">
            <v>A</v>
          </cell>
          <cell r="C2430" t="str">
            <v>ADFIT-Debt Recal Premium &amp; Exp</v>
          </cell>
          <cell r="D2430" t="str">
            <v>ADFIT-Debt</v>
          </cell>
          <cell r="E2430" t="str">
            <v>L</v>
          </cell>
          <cell r="F2430" t="str">
            <v>Liability</v>
          </cell>
          <cell r="G2430" t="str">
            <v>SHARE</v>
          </cell>
        </row>
        <row r="2431">
          <cell r="A2431">
            <v>2832008</v>
          </cell>
          <cell r="B2431" t="str">
            <v>A</v>
          </cell>
          <cell r="C2431" t="str">
            <v>ADFIT-Pension</v>
          </cell>
          <cell r="D2431" t="str">
            <v>ADFIT-Pens</v>
          </cell>
          <cell r="E2431" t="str">
            <v>L</v>
          </cell>
          <cell r="F2431" t="str">
            <v>Liability</v>
          </cell>
          <cell r="G2431" t="str">
            <v>SHARE</v>
          </cell>
        </row>
        <row r="2432">
          <cell r="A2432">
            <v>2832009</v>
          </cell>
          <cell r="B2432" t="str">
            <v>A</v>
          </cell>
          <cell r="C2432" t="str">
            <v>ADFIT-Supplemantal Retirement</v>
          </cell>
          <cell r="D2432" t="str">
            <v>ADFIT-Supp</v>
          </cell>
          <cell r="E2432" t="str">
            <v>L</v>
          </cell>
          <cell r="F2432" t="str">
            <v>Liability</v>
          </cell>
          <cell r="G2432" t="str">
            <v>SHARE</v>
          </cell>
        </row>
        <row r="2433">
          <cell r="A2433">
            <v>2832010</v>
          </cell>
          <cell r="B2433" t="str">
            <v>A</v>
          </cell>
          <cell r="C2433" t="str">
            <v>ADFIT-Loss on Gas Advances</v>
          </cell>
          <cell r="D2433" t="str">
            <v>ADFIT-Loss</v>
          </cell>
          <cell r="E2433" t="str">
            <v>L</v>
          </cell>
          <cell r="F2433" t="str">
            <v>Liability</v>
          </cell>
          <cell r="G2433" t="str">
            <v>SHARE</v>
          </cell>
        </row>
        <row r="2434">
          <cell r="A2434">
            <v>2832011</v>
          </cell>
          <cell r="B2434" t="str">
            <v>A</v>
          </cell>
          <cell r="C2434" t="str">
            <v>ADFIT-Amort Gas Plnt Acquisitn</v>
          </cell>
          <cell r="D2434" t="str">
            <v>ADFIT-Amor</v>
          </cell>
          <cell r="E2434" t="str">
            <v>L</v>
          </cell>
          <cell r="F2434" t="str">
            <v>Liability</v>
          </cell>
          <cell r="G2434" t="str">
            <v>SHARE</v>
          </cell>
        </row>
        <row r="2435">
          <cell r="A2435">
            <v>2832012</v>
          </cell>
          <cell r="B2435" t="str">
            <v>A</v>
          </cell>
          <cell r="C2435" t="str">
            <v>ADFIT-Gas Contract Settlements</v>
          </cell>
          <cell r="D2435" t="str">
            <v>ADFIT-Gas</v>
          </cell>
          <cell r="E2435" t="str">
            <v>L</v>
          </cell>
          <cell r="F2435" t="str">
            <v>Liability</v>
          </cell>
          <cell r="G2435" t="str">
            <v>SHARE</v>
          </cell>
        </row>
        <row r="2436">
          <cell r="A2436">
            <v>2832013</v>
          </cell>
          <cell r="B2436" t="str">
            <v>A</v>
          </cell>
          <cell r="C2436" t="str">
            <v>ADFIT-CAP Costs</v>
          </cell>
          <cell r="D2436" t="str">
            <v>ADFIT-CAP</v>
          </cell>
          <cell r="E2436" t="str">
            <v>L</v>
          </cell>
          <cell r="F2436" t="str">
            <v>Liability</v>
          </cell>
          <cell r="G2436" t="str">
            <v>SHARE</v>
          </cell>
        </row>
        <row r="2437">
          <cell r="A2437">
            <v>2832014</v>
          </cell>
          <cell r="B2437" t="str">
            <v>A</v>
          </cell>
          <cell r="C2437" t="str">
            <v>ADFIT-Mining &amp; Developmnt Cost</v>
          </cell>
          <cell r="D2437" t="str">
            <v>ADFIT-M&amp;D</v>
          </cell>
          <cell r="E2437" t="str">
            <v>L</v>
          </cell>
          <cell r="F2437" t="str">
            <v>Liability</v>
          </cell>
          <cell r="G2437" t="str">
            <v>SHARE</v>
          </cell>
        </row>
        <row r="2438">
          <cell r="A2438">
            <v>2832015</v>
          </cell>
          <cell r="B2438" t="str">
            <v>A</v>
          </cell>
          <cell r="C2438" t="str">
            <v>ADFIT-OPEB and FAS 112</v>
          </cell>
          <cell r="D2438" t="str">
            <v>ADFIT-OPEB</v>
          </cell>
          <cell r="E2438" t="str">
            <v>L</v>
          </cell>
          <cell r="F2438" t="str">
            <v>Liability</v>
          </cell>
          <cell r="G2438" t="str">
            <v>SHARE</v>
          </cell>
        </row>
        <row r="2439">
          <cell r="A2439">
            <v>2832016</v>
          </cell>
          <cell r="B2439" t="str">
            <v>A</v>
          </cell>
          <cell r="C2439" t="str">
            <v>ADFIT-Depletion</v>
          </cell>
          <cell r="D2439" t="str">
            <v>ADFIT-Depl</v>
          </cell>
          <cell r="E2439" t="str">
            <v>L</v>
          </cell>
          <cell r="F2439" t="str">
            <v>Liability</v>
          </cell>
          <cell r="G2439" t="str">
            <v>SHARE</v>
          </cell>
        </row>
        <row r="2440">
          <cell r="A2440">
            <v>2832017</v>
          </cell>
          <cell r="B2440" t="str">
            <v>A</v>
          </cell>
          <cell r="C2440" t="str">
            <v>ADFIT-Furniture &amp; Fixtures</v>
          </cell>
          <cell r="D2440" t="str">
            <v>ADFIT-Furn</v>
          </cell>
          <cell r="E2440" t="str">
            <v>L</v>
          </cell>
          <cell r="F2440" t="str">
            <v>Liability</v>
          </cell>
          <cell r="G2440" t="str">
            <v>SHARE</v>
          </cell>
        </row>
        <row r="2441">
          <cell r="A2441">
            <v>2832018</v>
          </cell>
          <cell r="B2441" t="str">
            <v>A</v>
          </cell>
          <cell r="C2441" t="str">
            <v>ADFIT-Oil &amp; Gas Property</v>
          </cell>
          <cell r="D2441" t="str">
            <v>ADFIT-Oil</v>
          </cell>
          <cell r="E2441" t="str">
            <v>L</v>
          </cell>
          <cell r="F2441" t="str">
            <v>Liability</v>
          </cell>
          <cell r="G2441" t="str">
            <v>SHARE</v>
          </cell>
        </row>
        <row r="2442">
          <cell r="A2442">
            <v>2832019</v>
          </cell>
          <cell r="B2442" t="str">
            <v>A</v>
          </cell>
          <cell r="C2442" t="str">
            <v>ADFIT-Partnership Basis Diff</v>
          </cell>
          <cell r="D2442" t="str">
            <v>ADFIT-Part</v>
          </cell>
          <cell r="E2442" t="str">
            <v>L</v>
          </cell>
          <cell r="F2442" t="str">
            <v>Liability</v>
          </cell>
          <cell r="G2442" t="str">
            <v>SHARE</v>
          </cell>
        </row>
        <row r="2443">
          <cell r="A2443">
            <v>2832020</v>
          </cell>
          <cell r="B2443" t="str">
            <v>A</v>
          </cell>
          <cell r="C2443" t="str">
            <v>ADFIT- Installment Sales</v>
          </cell>
          <cell r="D2443" t="str">
            <v>ADFIT-Inst</v>
          </cell>
          <cell r="E2443" t="str">
            <v>L</v>
          </cell>
          <cell r="F2443" t="str">
            <v>Liability</v>
          </cell>
          <cell r="G2443" t="str">
            <v>SHARE</v>
          </cell>
        </row>
        <row r="2444">
          <cell r="A2444">
            <v>2832021</v>
          </cell>
          <cell r="B2444" t="str">
            <v>A</v>
          </cell>
          <cell r="C2444" t="str">
            <v>ADFIT-Advance Royalties</v>
          </cell>
          <cell r="D2444" t="str">
            <v>ADFIT-AdvR</v>
          </cell>
          <cell r="E2444" t="str">
            <v>L</v>
          </cell>
          <cell r="F2444" t="str">
            <v>Liability</v>
          </cell>
          <cell r="G2444" t="str">
            <v>SHARE</v>
          </cell>
        </row>
        <row r="2445">
          <cell r="A2445">
            <v>2832022</v>
          </cell>
          <cell r="B2445" t="str">
            <v>A</v>
          </cell>
          <cell r="C2445" t="str">
            <v>ADFIT-Consulting Costs-Primeco</v>
          </cell>
          <cell r="D2445" t="str">
            <v>ADFIT-Cons</v>
          </cell>
          <cell r="E2445" t="str">
            <v>L</v>
          </cell>
          <cell r="F2445" t="str">
            <v>Liability</v>
          </cell>
          <cell r="G2445" t="str">
            <v>SHARE</v>
          </cell>
        </row>
        <row r="2446">
          <cell r="A2446">
            <v>2832023</v>
          </cell>
          <cell r="B2446" t="str">
            <v>A</v>
          </cell>
          <cell r="C2446" t="str">
            <v>ADFIT-Development Cost-Primeco</v>
          </cell>
          <cell r="D2446" t="str">
            <v>ADFIT-Deve</v>
          </cell>
          <cell r="E2446" t="str">
            <v>L</v>
          </cell>
          <cell r="F2446" t="str">
            <v>Liability</v>
          </cell>
          <cell r="G2446" t="str">
            <v>SHARE</v>
          </cell>
        </row>
        <row r="2447">
          <cell r="A2447">
            <v>2832024</v>
          </cell>
          <cell r="B2447" t="str">
            <v>A</v>
          </cell>
          <cell r="C2447" t="str">
            <v>ADFIT-Licensing</v>
          </cell>
          <cell r="D2447" t="str">
            <v>ADFIT-Lice</v>
          </cell>
          <cell r="E2447" t="str">
            <v>L</v>
          </cell>
          <cell r="F2447" t="str">
            <v>Liability</v>
          </cell>
          <cell r="G2447" t="str">
            <v>SHARE</v>
          </cell>
        </row>
        <row r="2448">
          <cell r="A2448">
            <v>2832025</v>
          </cell>
          <cell r="B2448" t="str">
            <v>A</v>
          </cell>
          <cell r="C2448" t="str">
            <v>ADFIT-York License Agreement</v>
          </cell>
          <cell r="D2448" t="str">
            <v>ADFIT-York</v>
          </cell>
          <cell r="E2448" t="str">
            <v>L</v>
          </cell>
          <cell r="F2448" t="str">
            <v>Liability</v>
          </cell>
          <cell r="G2448" t="str">
            <v>SHARE</v>
          </cell>
        </row>
        <row r="2449">
          <cell r="A2449">
            <v>2832026</v>
          </cell>
          <cell r="B2449" t="str">
            <v>A</v>
          </cell>
          <cell r="C2449" t="str">
            <v>ADFIT-Foreign Income Taxes</v>
          </cell>
          <cell r="D2449" t="str">
            <v>ADFIT-Fore</v>
          </cell>
          <cell r="E2449" t="str">
            <v>L</v>
          </cell>
          <cell r="F2449" t="str">
            <v>Liability</v>
          </cell>
          <cell r="G2449" t="str">
            <v>SHARE</v>
          </cell>
        </row>
        <row r="2450">
          <cell r="A2450">
            <v>2832027</v>
          </cell>
          <cell r="B2450" t="str">
            <v>A</v>
          </cell>
          <cell r="C2450" t="str">
            <v>ADFIT-Loss on Red_Prfd Securit</v>
          </cell>
          <cell r="D2450" t="str">
            <v>ADFIT-Loss</v>
          </cell>
          <cell r="E2450" t="str">
            <v>L</v>
          </cell>
          <cell r="F2450" t="str">
            <v>Liability</v>
          </cell>
          <cell r="G2450" t="str">
            <v>SHARE</v>
          </cell>
        </row>
        <row r="2451">
          <cell r="A2451">
            <v>2832028</v>
          </cell>
          <cell r="B2451" t="str">
            <v>A</v>
          </cell>
          <cell r="C2451" t="str">
            <v>ADFIT-Term. Agreemt_TUFCO/LSGD</v>
          </cell>
          <cell r="D2451" t="str">
            <v>ADFIT-Term</v>
          </cell>
          <cell r="E2451" t="str">
            <v>L</v>
          </cell>
          <cell r="F2451" t="str">
            <v>Liability</v>
          </cell>
          <cell r="G2451" t="str">
            <v>SHARE</v>
          </cell>
        </row>
        <row r="2452">
          <cell r="A2452">
            <v>2832029</v>
          </cell>
          <cell r="B2452" t="str">
            <v>A</v>
          </cell>
          <cell r="C2452" t="str">
            <v>ADFIT - Other</v>
          </cell>
          <cell r="D2452" t="str">
            <v>ADFIT-Othe</v>
          </cell>
          <cell r="E2452" t="str">
            <v>L</v>
          </cell>
          <cell r="F2452" t="str">
            <v>Liability</v>
          </cell>
          <cell r="G2452" t="str">
            <v>SHARE</v>
          </cell>
        </row>
        <row r="2453">
          <cell r="A2453">
            <v>2832030</v>
          </cell>
          <cell r="B2453" t="str">
            <v>A</v>
          </cell>
          <cell r="C2453" t="str">
            <v>ADFIT-Controlled Foreign Corp.</v>
          </cell>
          <cell r="D2453" t="str">
            <v>ADFIT-Cont</v>
          </cell>
          <cell r="E2453" t="str">
            <v>L</v>
          </cell>
          <cell r="F2453" t="str">
            <v>Liability</v>
          </cell>
          <cell r="G2453" t="str">
            <v>SHARE</v>
          </cell>
        </row>
        <row r="2454">
          <cell r="A2454">
            <v>2832031</v>
          </cell>
          <cell r="B2454" t="str">
            <v>A</v>
          </cell>
          <cell r="C2454" t="str">
            <v>ADFIT-1999 Enh Emp Separ Prog</v>
          </cell>
          <cell r="D2454" t="str">
            <v>ADFIT-Sepr</v>
          </cell>
          <cell r="E2454" t="str">
            <v>L</v>
          </cell>
          <cell r="F2454" t="str">
            <v>Liability</v>
          </cell>
          <cell r="G2454" t="str">
            <v>SHARE</v>
          </cell>
        </row>
        <row r="2455">
          <cell r="A2455">
            <v>2832032</v>
          </cell>
          <cell r="B2455" t="str">
            <v>A</v>
          </cell>
          <cell r="C2455" t="str">
            <v>ADFIT-Redirected Depreciation</v>
          </cell>
          <cell r="D2455" t="str">
            <v>ADFIT-RDep</v>
          </cell>
          <cell r="E2455" t="str">
            <v>L</v>
          </cell>
          <cell r="F2455" t="str">
            <v>Liability</v>
          </cell>
          <cell r="G2455" t="str">
            <v>SHARE</v>
          </cell>
        </row>
        <row r="2456">
          <cell r="A2456">
            <v>2832033</v>
          </cell>
          <cell r="B2456" t="str">
            <v>A</v>
          </cell>
          <cell r="C2456" t="str">
            <v>OCI Mark to Market</v>
          </cell>
          <cell r="D2456" t="str">
            <v>OCI MTM</v>
          </cell>
          <cell r="E2456" t="str">
            <v>L</v>
          </cell>
          <cell r="F2456" t="str">
            <v>Liability</v>
          </cell>
          <cell r="G2456" t="str">
            <v>SHARE</v>
          </cell>
        </row>
        <row r="2457">
          <cell r="A2457">
            <v>2832034</v>
          </cell>
          <cell r="B2457" t="str">
            <v>A</v>
          </cell>
          <cell r="C2457" t="str">
            <v>ADFIT-Def Gain_Loss on Derivs</v>
          </cell>
          <cell r="D2457" t="str">
            <v>ADFITGLDER</v>
          </cell>
          <cell r="E2457" t="str">
            <v>L</v>
          </cell>
          <cell r="F2457" t="str">
            <v>Liability</v>
          </cell>
          <cell r="G2457" t="str">
            <v>SHARE</v>
          </cell>
        </row>
        <row r="2458">
          <cell r="A2458">
            <v>2832035</v>
          </cell>
          <cell r="B2458" t="str">
            <v>A</v>
          </cell>
          <cell r="C2458" t="str">
            <v>ADFIT-A/R Program Closing Fees</v>
          </cell>
          <cell r="D2458" t="str">
            <v>ADFITARCLS</v>
          </cell>
          <cell r="E2458" t="str">
            <v>L</v>
          </cell>
          <cell r="F2458" t="str">
            <v>Liability</v>
          </cell>
          <cell r="G2458" t="str">
            <v>SHARE</v>
          </cell>
        </row>
        <row r="2459">
          <cell r="A2459">
            <v>2832036</v>
          </cell>
          <cell r="B2459" t="str">
            <v>A</v>
          </cell>
          <cell r="C2459" t="str">
            <v>ADFIT Capacity Auctions</v>
          </cell>
          <cell r="D2459" t="str">
            <v>ADFIT Cap.</v>
          </cell>
          <cell r="E2459" t="str">
            <v>L</v>
          </cell>
          <cell r="F2459" t="str">
            <v>Liability</v>
          </cell>
          <cell r="G2459" t="str">
            <v>SHARE</v>
          </cell>
        </row>
        <row r="2460">
          <cell r="A2460">
            <v>2832037</v>
          </cell>
          <cell r="B2460" t="str">
            <v>A</v>
          </cell>
          <cell r="C2460" t="str">
            <v>ADFIT Securitizable Reg. Asset</v>
          </cell>
          <cell r="D2460" t="str">
            <v>ADFIT_SRA</v>
          </cell>
          <cell r="E2460" t="str">
            <v>L</v>
          </cell>
          <cell r="F2460" t="str">
            <v>Liability</v>
          </cell>
          <cell r="G2460" t="str">
            <v>SHARE</v>
          </cell>
        </row>
        <row r="2461">
          <cell r="A2461">
            <v>2832038</v>
          </cell>
          <cell r="B2461" t="str">
            <v>A</v>
          </cell>
          <cell r="C2461" t="str">
            <v>ADFIT - Bond Issuance Costs</v>
          </cell>
          <cell r="D2461" t="str">
            <v>ADFIT BIC</v>
          </cell>
          <cell r="E2461" t="str">
            <v>L</v>
          </cell>
          <cell r="F2461" t="str">
            <v>Liability</v>
          </cell>
          <cell r="G2461" t="str">
            <v>SHARE</v>
          </cell>
        </row>
        <row r="2462">
          <cell r="A2462">
            <v>2832039</v>
          </cell>
          <cell r="B2462" t="str">
            <v>A</v>
          </cell>
          <cell r="C2462" t="str">
            <v>ADFIT - WINS Costs</v>
          </cell>
          <cell r="D2462" t="str">
            <v>ADFITWINS</v>
          </cell>
          <cell r="E2462" t="str">
            <v>L</v>
          </cell>
          <cell r="F2462" t="str">
            <v>Liability</v>
          </cell>
          <cell r="G2462" t="str">
            <v>SHARE</v>
          </cell>
        </row>
        <row r="2463">
          <cell r="A2463">
            <v>2832071</v>
          </cell>
          <cell r="B2463" t="str">
            <v>A</v>
          </cell>
          <cell r="C2463" t="str">
            <v>ADFIT-OCI DEF_GAIN_LOSS</v>
          </cell>
          <cell r="D2463" t="str">
            <v>ADFIT-OCI</v>
          </cell>
          <cell r="E2463" t="str">
            <v>L</v>
          </cell>
          <cell r="F2463" t="str">
            <v>Liability</v>
          </cell>
          <cell r="G2463" t="str">
            <v>SHARE</v>
          </cell>
        </row>
        <row r="2464">
          <cell r="A2464">
            <v>2832072</v>
          </cell>
          <cell r="B2464" t="str">
            <v>A</v>
          </cell>
          <cell r="C2464" t="str">
            <v>ADFIT-OCI DEF_GAIN_LOSS_DEDESI</v>
          </cell>
          <cell r="D2464" t="str">
            <v>ADFIT-OCI</v>
          </cell>
          <cell r="E2464" t="str">
            <v>L</v>
          </cell>
          <cell r="F2464" t="str">
            <v>Liability</v>
          </cell>
          <cell r="G2464" t="str">
            <v>SHARE</v>
          </cell>
        </row>
        <row r="2465">
          <cell r="A2465">
            <v>2834000</v>
          </cell>
          <cell r="B2465" t="str">
            <v>A</v>
          </cell>
          <cell r="C2465" t="str">
            <v>ADFIT-Gain Lignite</v>
          </cell>
          <cell r="D2465" t="str">
            <v>ADFIT-Gain</v>
          </cell>
          <cell r="E2465" t="str">
            <v>L</v>
          </cell>
          <cell r="F2465" t="str">
            <v>Liability</v>
          </cell>
          <cell r="G2465" t="str">
            <v>SHARE</v>
          </cell>
        </row>
        <row r="2466">
          <cell r="A2466">
            <v>2834001</v>
          </cell>
          <cell r="B2466" t="str">
            <v>A</v>
          </cell>
          <cell r="C2466" t="str">
            <v>ADFIT-Other Martin Lake Unit 4</v>
          </cell>
          <cell r="D2466" t="str">
            <v>ADFIT-MLU4</v>
          </cell>
          <cell r="E2466" t="str">
            <v>L</v>
          </cell>
          <cell r="F2466" t="str">
            <v>Liability</v>
          </cell>
          <cell r="G2466" t="str">
            <v>SHARE</v>
          </cell>
        </row>
        <row r="2467">
          <cell r="A2467">
            <v>2834002</v>
          </cell>
          <cell r="B2467" t="str">
            <v>A</v>
          </cell>
          <cell r="C2467" t="str">
            <v>ADFIT-Impairment-Oil</v>
          </cell>
          <cell r="D2467" t="str">
            <v>ADFIT-Impa</v>
          </cell>
          <cell r="E2467" t="str">
            <v>L</v>
          </cell>
          <cell r="F2467" t="str">
            <v>Liability</v>
          </cell>
          <cell r="G2467" t="str">
            <v>SHARE</v>
          </cell>
        </row>
        <row r="2468">
          <cell r="A2468">
            <v>2834004</v>
          </cell>
          <cell r="B2468" t="str">
            <v>A</v>
          </cell>
          <cell r="C2468" t="str">
            <v>ADFIT-Impairment-Lignite</v>
          </cell>
          <cell r="D2468" t="str">
            <v>ADFIT-Impa</v>
          </cell>
          <cell r="E2468" t="str">
            <v>L</v>
          </cell>
          <cell r="F2468" t="str">
            <v>Liability</v>
          </cell>
          <cell r="G2468" t="str">
            <v>SHARE</v>
          </cell>
        </row>
        <row r="2469">
          <cell r="A2469">
            <v>2834005</v>
          </cell>
          <cell r="B2469" t="str">
            <v>A</v>
          </cell>
          <cell r="C2469" t="str">
            <v>ADFIT-Impairment-Royalties</v>
          </cell>
          <cell r="D2469" t="str">
            <v>ADFIT-Impa</v>
          </cell>
          <cell r="E2469" t="str">
            <v>L</v>
          </cell>
          <cell r="F2469" t="str">
            <v>Liability</v>
          </cell>
          <cell r="G2469" t="str">
            <v>SHARE</v>
          </cell>
        </row>
        <row r="2470">
          <cell r="A2470">
            <v>2834006</v>
          </cell>
          <cell r="B2470" t="str">
            <v>A</v>
          </cell>
          <cell r="C2470" t="str">
            <v>ADFIT-State-Non Operating</v>
          </cell>
          <cell r="D2470" t="str">
            <v>ADFIT-STNO</v>
          </cell>
          <cell r="E2470" t="str">
            <v>L</v>
          </cell>
          <cell r="F2470" t="str">
            <v>Liability</v>
          </cell>
          <cell r="G2470" t="str">
            <v>SHARE</v>
          </cell>
        </row>
        <row r="2471">
          <cell r="A2471">
            <v>2834007</v>
          </cell>
          <cell r="B2471" t="str">
            <v>A</v>
          </cell>
          <cell r="C2471" t="str">
            <v>ADFIT Investment in Pantellos</v>
          </cell>
          <cell r="D2471" t="str">
            <v>ADFIT PANT</v>
          </cell>
          <cell r="E2471" t="str">
            <v>L</v>
          </cell>
          <cell r="F2471" t="str">
            <v>Liability</v>
          </cell>
          <cell r="G2471" t="str">
            <v>SHARE</v>
          </cell>
        </row>
        <row r="2472">
          <cell r="A2472">
            <v>2834008</v>
          </cell>
          <cell r="B2472" t="str">
            <v>A</v>
          </cell>
          <cell r="C2472" t="str">
            <v>ADFIT Investment in TXU Europe</v>
          </cell>
          <cell r="D2472" t="str">
            <v>ADFITTXUEU</v>
          </cell>
          <cell r="E2472" t="str">
            <v>L</v>
          </cell>
          <cell r="F2472" t="str">
            <v>Liability</v>
          </cell>
          <cell r="G2472" t="str">
            <v>SHARE</v>
          </cell>
        </row>
        <row r="2473">
          <cell r="A2473">
            <v>2835500</v>
          </cell>
          <cell r="B2473" t="str">
            <v>A</v>
          </cell>
          <cell r="C2473" t="str">
            <v>ADFIT-IBNR - Regulatory Asset</v>
          </cell>
          <cell r="D2473" t="str">
            <v>ADFIT-IBNR</v>
          </cell>
          <cell r="E2473" t="str">
            <v>L</v>
          </cell>
          <cell r="F2473" t="str">
            <v>Liability</v>
          </cell>
          <cell r="G2473" t="str">
            <v>SHARE</v>
          </cell>
        </row>
        <row r="2474">
          <cell r="A2474">
            <v>2835600</v>
          </cell>
          <cell r="B2474" t="str">
            <v>A</v>
          </cell>
          <cell r="C2474" t="str">
            <v>ADFIT on Reg Asset Bens-Mergr</v>
          </cell>
          <cell r="D2474" t="str">
            <v>ADFIT</v>
          </cell>
          <cell r="E2474" t="str">
            <v>L</v>
          </cell>
          <cell r="F2474" t="str">
            <v>Liability</v>
          </cell>
          <cell r="G2474" t="str">
            <v>SHARE</v>
          </cell>
        </row>
        <row r="2475">
          <cell r="A2475">
            <v>2837000</v>
          </cell>
          <cell r="B2475" t="str">
            <v>A</v>
          </cell>
          <cell r="C2475" t="str">
            <v>ADSIT-Other</v>
          </cell>
          <cell r="D2475" t="str">
            <v>ADSIT-Othe</v>
          </cell>
          <cell r="E2475" t="str">
            <v>L</v>
          </cell>
          <cell r="F2475" t="str">
            <v>Liability</v>
          </cell>
          <cell r="G2475" t="str">
            <v>SHARE</v>
          </cell>
        </row>
        <row r="2476">
          <cell r="A2476">
            <v>2837100</v>
          </cell>
          <cell r="B2476" t="str">
            <v>A</v>
          </cell>
          <cell r="C2476" t="str">
            <v>ADFIT-Merger ERP_VSP</v>
          </cell>
          <cell r="D2476" t="str">
            <v>ADFIT-Merg</v>
          </cell>
          <cell r="E2476" t="str">
            <v>L</v>
          </cell>
          <cell r="F2476" t="str">
            <v>Liability</v>
          </cell>
          <cell r="G2476" t="str">
            <v>SHARE</v>
          </cell>
        </row>
        <row r="2477">
          <cell r="A2477">
            <v>2837200</v>
          </cell>
          <cell r="B2477" t="str">
            <v>A</v>
          </cell>
          <cell r="C2477" t="str">
            <v>ADFIT-Terminat Agreemt-LSG_TUF</v>
          </cell>
          <cell r="D2477" t="str">
            <v>ADFIT-Term</v>
          </cell>
          <cell r="E2477" t="str">
            <v>L</v>
          </cell>
          <cell r="F2477" t="str">
            <v>Liability</v>
          </cell>
          <cell r="G2477" t="str">
            <v>SHARE</v>
          </cell>
        </row>
        <row r="2478">
          <cell r="A2478">
            <v>2837300</v>
          </cell>
          <cell r="B2478" t="str">
            <v>A</v>
          </cell>
          <cell r="C2478" t="str">
            <v>ADFIT-Amor Advance Notice Unit</v>
          </cell>
          <cell r="D2478" t="str">
            <v>ADFIT-Amor</v>
          </cell>
          <cell r="E2478" t="str">
            <v>L</v>
          </cell>
          <cell r="F2478" t="str">
            <v>Liability</v>
          </cell>
          <cell r="G2478" t="str">
            <v>SHARE</v>
          </cell>
        </row>
        <row r="2479">
          <cell r="A2479">
            <v>2838000</v>
          </cell>
          <cell r="B2479" t="str">
            <v>A</v>
          </cell>
          <cell r="C2479" t="str">
            <v>ADTL- Foreign Tax Liab - Curr</v>
          </cell>
          <cell r="D2479" t="str">
            <v>Foreign Cu</v>
          </cell>
          <cell r="E2479" t="str">
            <v>L</v>
          </cell>
          <cell r="F2479" t="str">
            <v>Liability</v>
          </cell>
          <cell r="G2479" t="str">
            <v>SHARE</v>
          </cell>
        </row>
        <row r="2480">
          <cell r="A2480">
            <v>2838500</v>
          </cell>
          <cell r="B2480" t="str">
            <v>A</v>
          </cell>
          <cell r="C2480" t="str">
            <v>ADTL -Foreign Tax Liab NC</v>
          </cell>
          <cell r="D2480" t="str">
            <v>Foreign NC</v>
          </cell>
          <cell r="E2480" t="str">
            <v>L</v>
          </cell>
          <cell r="F2480" t="str">
            <v>Liability</v>
          </cell>
          <cell r="G2480" t="str">
            <v>SHARE</v>
          </cell>
        </row>
        <row r="2481">
          <cell r="A2481">
            <v>2839180</v>
          </cell>
          <cell r="B2481" t="str">
            <v>A</v>
          </cell>
          <cell r="C2481" t="str">
            <v>ADFIT Other Long Term</v>
          </cell>
          <cell r="D2481" t="str">
            <v>ADFIT_OLT</v>
          </cell>
          <cell r="E2481" t="str">
            <v>L</v>
          </cell>
          <cell r="F2481" t="str">
            <v>Liability</v>
          </cell>
          <cell r="G2481" t="str">
            <v>SHARE</v>
          </cell>
        </row>
        <row r="2482">
          <cell r="A2482">
            <v>2839999</v>
          </cell>
          <cell r="B2482" t="str">
            <v>A</v>
          </cell>
          <cell r="C2482" t="str">
            <v>Contra deferred tax liability</v>
          </cell>
          <cell r="D2482" t="str">
            <v>ContraDFIT</v>
          </cell>
          <cell r="E2482" t="str">
            <v>L</v>
          </cell>
          <cell r="F2482" t="str">
            <v>Liability</v>
          </cell>
          <cell r="G2482" t="str">
            <v>SHARE</v>
          </cell>
        </row>
        <row r="2483">
          <cell r="A2483">
            <v>3003000</v>
          </cell>
          <cell r="B2483" t="str">
            <v>A</v>
          </cell>
          <cell r="C2483" t="str">
            <v>Labor Accruals-Rwip</v>
          </cell>
          <cell r="D2483" t="str">
            <v>Est. Only</v>
          </cell>
          <cell r="E2483" t="str">
            <v>A</v>
          </cell>
          <cell r="F2483" t="str">
            <v>Asset</v>
          </cell>
          <cell r="G2483" t="str">
            <v>SHARE</v>
          </cell>
        </row>
        <row r="2484">
          <cell r="A2484">
            <v>3007000</v>
          </cell>
          <cell r="B2484" t="str">
            <v>A</v>
          </cell>
          <cell r="C2484" t="str">
            <v>Labor Accruals-Cwip</v>
          </cell>
          <cell r="D2484" t="str">
            <v>Est. Only</v>
          </cell>
          <cell r="E2484" t="str">
            <v>A</v>
          </cell>
          <cell r="F2484" t="str">
            <v>Asset</v>
          </cell>
          <cell r="G2484" t="str">
            <v>SHARE</v>
          </cell>
        </row>
        <row r="2485">
          <cell r="A2485">
            <v>3020000</v>
          </cell>
          <cell r="B2485" t="str">
            <v>A</v>
          </cell>
          <cell r="C2485" t="str">
            <v>Franchises and Consents</v>
          </cell>
          <cell r="D2485" t="str">
            <v>Rept. Only</v>
          </cell>
          <cell r="E2485" t="str">
            <v>A</v>
          </cell>
          <cell r="F2485" t="str">
            <v>Asset</v>
          </cell>
          <cell r="G2485" t="str">
            <v>SHARE</v>
          </cell>
        </row>
        <row r="2486">
          <cell r="A2486">
            <v>3030000</v>
          </cell>
          <cell r="B2486" t="str">
            <v>A</v>
          </cell>
          <cell r="C2486" t="str">
            <v>Intangible</v>
          </cell>
          <cell r="D2486" t="str">
            <v>Rept. Only</v>
          </cell>
          <cell r="E2486" t="str">
            <v>A</v>
          </cell>
          <cell r="F2486" t="str">
            <v>Asset</v>
          </cell>
          <cell r="G2486" t="str">
            <v>SHARE</v>
          </cell>
        </row>
        <row r="2487">
          <cell r="A2487">
            <v>3032000</v>
          </cell>
          <cell r="B2487" t="str">
            <v>A</v>
          </cell>
          <cell r="C2487" t="str">
            <v>Intangible-Retire</v>
          </cell>
          <cell r="D2487" t="str">
            <v>Est. Only</v>
          </cell>
          <cell r="E2487" t="str">
            <v>A</v>
          </cell>
          <cell r="F2487" t="str">
            <v>Asset</v>
          </cell>
          <cell r="G2487" t="str">
            <v>SHARE</v>
          </cell>
        </row>
        <row r="2488">
          <cell r="A2488">
            <v>3037000</v>
          </cell>
          <cell r="B2488" t="str">
            <v>A</v>
          </cell>
          <cell r="C2488" t="str">
            <v>Intangible-Additions</v>
          </cell>
          <cell r="D2488" t="str">
            <v>Est. Only</v>
          </cell>
          <cell r="E2488" t="str">
            <v>A</v>
          </cell>
          <cell r="F2488" t="str">
            <v>Asset</v>
          </cell>
          <cell r="G2488" t="str">
            <v>SHARE</v>
          </cell>
        </row>
        <row r="2489">
          <cell r="A2489">
            <v>3040000</v>
          </cell>
          <cell r="B2489" t="str">
            <v>A</v>
          </cell>
          <cell r="C2489" t="str">
            <v>Land &amp; Land Rights</v>
          </cell>
          <cell r="D2489" t="str">
            <v>Rept. Only</v>
          </cell>
          <cell r="E2489" t="str">
            <v>A</v>
          </cell>
          <cell r="F2489" t="str">
            <v>Asset</v>
          </cell>
          <cell r="G2489" t="str">
            <v>SHARE</v>
          </cell>
        </row>
        <row r="2490">
          <cell r="A2490">
            <v>3042000</v>
          </cell>
          <cell r="B2490" t="str">
            <v>A</v>
          </cell>
          <cell r="C2490" t="str">
            <v>Land &amp; Land Rights Retirments</v>
          </cell>
          <cell r="D2490" t="str">
            <v>Est. Only</v>
          </cell>
          <cell r="E2490" t="str">
            <v>A</v>
          </cell>
          <cell r="F2490" t="str">
            <v>Asset</v>
          </cell>
          <cell r="G2490" t="str">
            <v>SHARE</v>
          </cell>
        </row>
        <row r="2491">
          <cell r="A2491">
            <v>3043000</v>
          </cell>
          <cell r="B2491" t="str">
            <v>A</v>
          </cell>
          <cell r="C2491" t="str">
            <v>Land Removal Cost</v>
          </cell>
          <cell r="D2491" t="str">
            <v>Est. Only</v>
          </cell>
          <cell r="E2491" t="str">
            <v>A</v>
          </cell>
          <cell r="F2491" t="str">
            <v>Asset</v>
          </cell>
          <cell r="G2491" t="str">
            <v>SHARE</v>
          </cell>
        </row>
        <row r="2492">
          <cell r="A2492">
            <v>3044000</v>
          </cell>
          <cell r="B2492" t="str">
            <v>A</v>
          </cell>
          <cell r="C2492" t="str">
            <v>Land Salvage</v>
          </cell>
          <cell r="D2492" t="str">
            <v>Est. Only</v>
          </cell>
          <cell r="E2492" t="str">
            <v>A</v>
          </cell>
          <cell r="F2492" t="str">
            <v>Asset</v>
          </cell>
          <cell r="G2492" t="str">
            <v>SHARE</v>
          </cell>
        </row>
        <row r="2493">
          <cell r="A2493">
            <v>3046000</v>
          </cell>
          <cell r="B2493" t="str">
            <v>A</v>
          </cell>
          <cell r="C2493" t="str">
            <v>Land Other Recoveries</v>
          </cell>
          <cell r="D2493" t="str">
            <v>Est. Only</v>
          </cell>
          <cell r="E2493" t="str">
            <v>A</v>
          </cell>
          <cell r="F2493" t="str">
            <v>Asset</v>
          </cell>
          <cell r="G2493" t="str">
            <v>SHARE</v>
          </cell>
        </row>
        <row r="2494">
          <cell r="A2494">
            <v>3047000</v>
          </cell>
          <cell r="B2494" t="str">
            <v>A</v>
          </cell>
          <cell r="C2494" t="str">
            <v>Land &amp; Land Rights Additions</v>
          </cell>
          <cell r="D2494" t="str">
            <v>Est. Only</v>
          </cell>
          <cell r="E2494" t="str">
            <v>A</v>
          </cell>
          <cell r="F2494" t="str">
            <v>Asset</v>
          </cell>
          <cell r="G2494" t="str">
            <v>SHARE</v>
          </cell>
        </row>
        <row r="2495">
          <cell r="A2495">
            <v>3050000</v>
          </cell>
          <cell r="B2495" t="str">
            <v>A</v>
          </cell>
          <cell r="C2495" t="str">
            <v>Structures</v>
          </cell>
          <cell r="D2495" t="str">
            <v>Rept. Only</v>
          </cell>
          <cell r="E2495" t="str">
            <v>A</v>
          </cell>
          <cell r="F2495" t="str">
            <v>Asset</v>
          </cell>
          <cell r="G2495" t="str">
            <v>SHARE</v>
          </cell>
        </row>
        <row r="2496">
          <cell r="A2496">
            <v>3050004</v>
          </cell>
          <cell r="B2496" t="str">
            <v>A</v>
          </cell>
          <cell r="C2496" t="str">
            <v>Land &amp; Land Rights</v>
          </cell>
          <cell r="D2496" t="str">
            <v>Rept. Only</v>
          </cell>
          <cell r="E2496" t="str">
            <v>A</v>
          </cell>
          <cell r="F2496" t="str">
            <v>Asset</v>
          </cell>
          <cell r="G2496" t="str">
            <v>SHARE</v>
          </cell>
        </row>
        <row r="2497">
          <cell r="A2497">
            <v>3050006</v>
          </cell>
          <cell r="B2497" t="str">
            <v>A</v>
          </cell>
          <cell r="C2497" t="str">
            <v>Structures</v>
          </cell>
          <cell r="D2497" t="str">
            <v>Rept. Only</v>
          </cell>
          <cell r="E2497" t="str">
            <v>A</v>
          </cell>
          <cell r="F2497" t="str">
            <v>Asset</v>
          </cell>
          <cell r="G2497" t="str">
            <v>SHARE</v>
          </cell>
        </row>
        <row r="2498">
          <cell r="A2498">
            <v>3052000</v>
          </cell>
          <cell r="B2498" t="str">
            <v>A</v>
          </cell>
          <cell r="C2498" t="str">
            <v>Structures-Retirements</v>
          </cell>
          <cell r="D2498" t="str">
            <v>Est. Only</v>
          </cell>
          <cell r="E2498" t="str">
            <v>A</v>
          </cell>
          <cell r="F2498" t="str">
            <v>Asset</v>
          </cell>
          <cell r="G2498" t="str">
            <v>SHARE</v>
          </cell>
        </row>
        <row r="2499">
          <cell r="A2499">
            <v>3052005</v>
          </cell>
          <cell r="B2499" t="str">
            <v>A</v>
          </cell>
          <cell r="C2499" t="str">
            <v>Union Tower - Retirements</v>
          </cell>
          <cell r="D2499" t="str">
            <v>Est. Only</v>
          </cell>
          <cell r="E2499" t="str">
            <v>A</v>
          </cell>
          <cell r="F2499" t="str">
            <v>Asset</v>
          </cell>
          <cell r="G2499" t="str">
            <v>SHARE</v>
          </cell>
        </row>
        <row r="2500">
          <cell r="A2500">
            <v>3053000</v>
          </cell>
          <cell r="B2500" t="str">
            <v>A</v>
          </cell>
          <cell r="C2500" t="str">
            <v>Strucures-Removal Cost</v>
          </cell>
          <cell r="D2500" t="str">
            <v>Est. Only</v>
          </cell>
          <cell r="E2500" t="str">
            <v>A</v>
          </cell>
          <cell r="F2500" t="str">
            <v>Asset</v>
          </cell>
          <cell r="G2500" t="str">
            <v>SHARE</v>
          </cell>
        </row>
        <row r="2501">
          <cell r="A2501">
            <v>3054000</v>
          </cell>
          <cell r="B2501" t="str">
            <v>A</v>
          </cell>
          <cell r="C2501" t="str">
            <v>Strucures-Salvage</v>
          </cell>
          <cell r="D2501" t="str">
            <v>Est. Only</v>
          </cell>
          <cell r="E2501" t="str">
            <v>A</v>
          </cell>
          <cell r="F2501" t="str">
            <v>Asset</v>
          </cell>
          <cell r="G2501" t="str">
            <v>SHARE</v>
          </cell>
        </row>
        <row r="2502">
          <cell r="A2502">
            <v>3056000</v>
          </cell>
          <cell r="B2502" t="str">
            <v>A</v>
          </cell>
          <cell r="C2502" t="str">
            <v>Strucures-Other Recoveries</v>
          </cell>
          <cell r="D2502" t="str">
            <v>Est. Only</v>
          </cell>
          <cell r="E2502" t="str">
            <v>A</v>
          </cell>
          <cell r="F2502" t="str">
            <v>Asset</v>
          </cell>
          <cell r="G2502" t="str">
            <v>SHARE</v>
          </cell>
        </row>
        <row r="2503">
          <cell r="A2503">
            <v>3057000</v>
          </cell>
          <cell r="B2503" t="str">
            <v>A</v>
          </cell>
          <cell r="C2503" t="str">
            <v>Structures-Additions</v>
          </cell>
          <cell r="D2503" t="str">
            <v>Est. Only</v>
          </cell>
          <cell r="E2503" t="str">
            <v>A</v>
          </cell>
          <cell r="F2503" t="str">
            <v>Asset</v>
          </cell>
          <cell r="G2503" t="str">
            <v>SHARE</v>
          </cell>
        </row>
        <row r="2504">
          <cell r="A2504">
            <v>3057004</v>
          </cell>
          <cell r="B2504" t="str">
            <v>A</v>
          </cell>
          <cell r="C2504" t="str">
            <v>Land &amp; Land Rights-Additions</v>
          </cell>
          <cell r="D2504" t="str">
            <v>Land&amp;Right</v>
          </cell>
          <cell r="E2504" t="str">
            <v>A</v>
          </cell>
          <cell r="F2504" t="str">
            <v>Asset</v>
          </cell>
          <cell r="G2504" t="str">
            <v>SHARE</v>
          </cell>
        </row>
        <row r="2505">
          <cell r="A2505">
            <v>3057006</v>
          </cell>
          <cell r="B2505" t="str">
            <v>A</v>
          </cell>
          <cell r="C2505" t="str">
            <v>Structures-Additions</v>
          </cell>
          <cell r="D2505" t="str">
            <v>Structures</v>
          </cell>
          <cell r="E2505" t="str">
            <v>A</v>
          </cell>
          <cell r="F2505" t="str">
            <v>Asset</v>
          </cell>
          <cell r="G2505" t="str">
            <v>SHARE</v>
          </cell>
        </row>
        <row r="2506">
          <cell r="A2506">
            <v>3060000</v>
          </cell>
          <cell r="B2506" t="str">
            <v>A</v>
          </cell>
          <cell r="C2506" t="str">
            <v>Leasehold</v>
          </cell>
          <cell r="D2506" t="str">
            <v>Rept. Only</v>
          </cell>
          <cell r="E2506" t="str">
            <v>A</v>
          </cell>
          <cell r="F2506" t="str">
            <v>Asset</v>
          </cell>
          <cell r="G2506" t="str">
            <v>SHARE</v>
          </cell>
        </row>
        <row r="2507">
          <cell r="A2507">
            <v>3060005</v>
          </cell>
          <cell r="B2507" t="str">
            <v>A</v>
          </cell>
          <cell r="C2507" t="str">
            <v>Leasehold</v>
          </cell>
          <cell r="D2507" t="str">
            <v>Rept. Only</v>
          </cell>
          <cell r="E2507" t="str">
            <v>A</v>
          </cell>
          <cell r="F2507" t="str">
            <v>Asset</v>
          </cell>
          <cell r="G2507" t="str">
            <v>SHARE</v>
          </cell>
        </row>
        <row r="2508">
          <cell r="A2508">
            <v>3062000</v>
          </cell>
          <cell r="B2508" t="str">
            <v>A</v>
          </cell>
          <cell r="C2508" t="str">
            <v>Lease Hold-Retirements</v>
          </cell>
          <cell r="D2508" t="str">
            <v>Est. Only</v>
          </cell>
          <cell r="E2508" t="str">
            <v>A</v>
          </cell>
          <cell r="F2508" t="str">
            <v>Asset</v>
          </cell>
          <cell r="G2508" t="str">
            <v>SHARE</v>
          </cell>
        </row>
        <row r="2509">
          <cell r="A2509">
            <v>3062002</v>
          </cell>
          <cell r="B2509" t="str">
            <v>A</v>
          </cell>
          <cell r="C2509" t="str">
            <v>Skyway Tower - Retirements</v>
          </cell>
          <cell r="D2509" t="str">
            <v>Est. Only</v>
          </cell>
          <cell r="E2509" t="str">
            <v>A</v>
          </cell>
          <cell r="F2509" t="str">
            <v>Asset</v>
          </cell>
          <cell r="G2509" t="str">
            <v>SHARE</v>
          </cell>
        </row>
        <row r="2510">
          <cell r="A2510">
            <v>3063000</v>
          </cell>
          <cell r="B2510" t="str">
            <v>A</v>
          </cell>
          <cell r="C2510" t="str">
            <v>Leasehold-Removal Cost</v>
          </cell>
          <cell r="D2510" t="str">
            <v>Est. Only</v>
          </cell>
          <cell r="E2510" t="str">
            <v>A</v>
          </cell>
          <cell r="F2510" t="str">
            <v>Asset</v>
          </cell>
          <cell r="G2510" t="str">
            <v>SHARE</v>
          </cell>
        </row>
        <row r="2511">
          <cell r="A2511">
            <v>3064000</v>
          </cell>
          <cell r="B2511" t="str">
            <v>A</v>
          </cell>
          <cell r="C2511" t="str">
            <v>Leasehold-Salvage</v>
          </cell>
          <cell r="D2511" t="str">
            <v>Est. Only</v>
          </cell>
          <cell r="E2511" t="str">
            <v>A</v>
          </cell>
          <cell r="F2511" t="str">
            <v>Asset</v>
          </cell>
          <cell r="G2511" t="str">
            <v>SHARE</v>
          </cell>
        </row>
        <row r="2512">
          <cell r="A2512">
            <v>3066000</v>
          </cell>
          <cell r="B2512" t="str">
            <v>A</v>
          </cell>
          <cell r="C2512" t="str">
            <v>Leasehold-Other Recov</v>
          </cell>
          <cell r="D2512" t="str">
            <v>Est. Only</v>
          </cell>
          <cell r="E2512" t="str">
            <v>A</v>
          </cell>
          <cell r="F2512" t="str">
            <v>Asset</v>
          </cell>
          <cell r="G2512" t="str">
            <v>SHARE</v>
          </cell>
        </row>
        <row r="2513">
          <cell r="A2513">
            <v>3067000</v>
          </cell>
          <cell r="B2513" t="str">
            <v>A</v>
          </cell>
          <cell r="C2513" t="str">
            <v>Leasehold-Additions</v>
          </cell>
          <cell r="D2513" t="str">
            <v>Est. Only</v>
          </cell>
          <cell r="E2513" t="str">
            <v>A</v>
          </cell>
          <cell r="F2513" t="str">
            <v>Asset</v>
          </cell>
          <cell r="G2513" t="str">
            <v>SHARE</v>
          </cell>
        </row>
        <row r="2514">
          <cell r="A2514">
            <v>3067005</v>
          </cell>
          <cell r="B2514" t="str">
            <v>A</v>
          </cell>
          <cell r="C2514" t="str">
            <v>Leasehold-Additions</v>
          </cell>
          <cell r="D2514" t="str">
            <v>Leasehold</v>
          </cell>
          <cell r="E2514" t="str">
            <v>A</v>
          </cell>
          <cell r="F2514" t="str">
            <v>Asset</v>
          </cell>
          <cell r="G2514" t="str">
            <v>SHARE</v>
          </cell>
        </row>
        <row r="2515">
          <cell r="A2515">
            <v>3070000</v>
          </cell>
          <cell r="B2515" t="str">
            <v>A</v>
          </cell>
          <cell r="C2515" t="str">
            <v>Equipment</v>
          </cell>
          <cell r="D2515" t="str">
            <v>Rept. Only</v>
          </cell>
          <cell r="E2515" t="str">
            <v>A</v>
          </cell>
          <cell r="F2515" t="str">
            <v>Asset</v>
          </cell>
          <cell r="G2515" t="str">
            <v>SHARE</v>
          </cell>
        </row>
        <row r="2516">
          <cell r="A2516">
            <v>3070001</v>
          </cell>
          <cell r="B2516" t="str">
            <v>A</v>
          </cell>
          <cell r="C2516" t="str">
            <v>Computer Equip</v>
          </cell>
          <cell r="D2516" t="str">
            <v>Rept. Only</v>
          </cell>
          <cell r="E2516" t="str">
            <v>A</v>
          </cell>
          <cell r="F2516" t="str">
            <v>Asset</v>
          </cell>
          <cell r="G2516" t="str">
            <v>SHARE</v>
          </cell>
        </row>
        <row r="2517">
          <cell r="A2517">
            <v>3070009</v>
          </cell>
          <cell r="B2517" t="str">
            <v>A</v>
          </cell>
          <cell r="C2517" t="str">
            <v>Other Equip</v>
          </cell>
          <cell r="D2517" t="str">
            <v>Rept. Only</v>
          </cell>
          <cell r="E2517" t="str">
            <v>A</v>
          </cell>
          <cell r="F2517" t="str">
            <v>Asset</v>
          </cell>
          <cell r="G2517" t="str">
            <v>SHARE</v>
          </cell>
        </row>
        <row r="2518">
          <cell r="A2518">
            <v>3072000</v>
          </cell>
          <cell r="B2518" t="str">
            <v>A</v>
          </cell>
          <cell r="C2518" t="str">
            <v>Equipment-Retirements</v>
          </cell>
          <cell r="D2518" t="str">
            <v>Est. Only</v>
          </cell>
          <cell r="E2518" t="str">
            <v>A</v>
          </cell>
          <cell r="F2518" t="str">
            <v>Asset</v>
          </cell>
          <cell r="G2518" t="str">
            <v>SHARE</v>
          </cell>
        </row>
        <row r="2519">
          <cell r="A2519">
            <v>3072001</v>
          </cell>
          <cell r="B2519" t="str">
            <v>A</v>
          </cell>
          <cell r="C2519" t="str">
            <v>Computer Equip - Retirements</v>
          </cell>
          <cell r="D2519" t="str">
            <v>Est. Only</v>
          </cell>
          <cell r="E2519" t="str">
            <v>A</v>
          </cell>
          <cell r="F2519" t="str">
            <v>Asset</v>
          </cell>
          <cell r="G2519" t="str">
            <v>SHARE</v>
          </cell>
        </row>
        <row r="2520">
          <cell r="A2520">
            <v>3072009</v>
          </cell>
          <cell r="B2520" t="str">
            <v>A</v>
          </cell>
          <cell r="C2520" t="str">
            <v>Misc Equip - Retirements</v>
          </cell>
          <cell r="D2520" t="str">
            <v>Est. Only</v>
          </cell>
          <cell r="E2520" t="str">
            <v>A</v>
          </cell>
          <cell r="F2520" t="str">
            <v>Asset</v>
          </cell>
          <cell r="G2520" t="str">
            <v>SHARE</v>
          </cell>
        </row>
        <row r="2521">
          <cell r="A2521">
            <v>3073000</v>
          </cell>
          <cell r="B2521" t="str">
            <v>A</v>
          </cell>
          <cell r="C2521" t="str">
            <v>Equipment-Removal Cost</v>
          </cell>
          <cell r="D2521" t="str">
            <v>Est. Only</v>
          </cell>
          <cell r="E2521" t="str">
            <v>A</v>
          </cell>
          <cell r="F2521" t="str">
            <v>Asset</v>
          </cell>
          <cell r="G2521" t="str">
            <v>SHARE</v>
          </cell>
        </row>
        <row r="2522">
          <cell r="A2522">
            <v>3073001</v>
          </cell>
          <cell r="B2522" t="str">
            <v>A</v>
          </cell>
          <cell r="C2522" t="str">
            <v>Computer Equip-Removal Cost</v>
          </cell>
          <cell r="D2522" t="str">
            <v>Computer</v>
          </cell>
          <cell r="E2522" t="str">
            <v>A</v>
          </cell>
          <cell r="F2522" t="str">
            <v>Asset</v>
          </cell>
          <cell r="G2522" t="str">
            <v>SHARE</v>
          </cell>
        </row>
        <row r="2523">
          <cell r="A2523">
            <v>3074000</v>
          </cell>
          <cell r="B2523" t="str">
            <v>A</v>
          </cell>
          <cell r="C2523" t="str">
            <v>Equipment-Salvage</v>
          </cell>
          <cell r="D2523" t="str">
            <v>Est. Only</v>
          </cell>
          <cell r="E2523" t="str">
            <v>A</v>
          </cell>
          <cell r="F2523" t="str">
            <v>Asset</v>
          </cell>
          <cell r="G2523" t="str">
            <v>SHARE</v>
          </cell>
        </row>
        <row r="2524">
          <cell r="A2524">
            <v>3074001</v>
          </cell>
          <cell r="B2524" t="str">
            <v>A</v>
          </cell>
          <cell r="C2524" t="str">
            <v>Computer Equip-Salvage</v>
          </cell>
          <cell r="D2524" t="str">
            <v>Computer</v>
          </cell>
          <cell r="E2524" t="str">
            <v>A</v>
          </cell>
          <cell r="F2524" t="str">
            <v>Asset</v>
          </cell>
          <cell r="G2524" t="str">
            <v>SHARE</v>
          </cell>
        </row>
        <row r="2525">
          <cell r="A2525">
            <v>3076000</v>
          </cell>
          <cell r="B2525" t="str">
            <v>A</v>
          </cell>
          <cell r="C2525" t="str">
            <v>Equipment-Other Recoveries</v>
          </cell>
          <cell r="D2525" t="str">
            <v>Est. Only</v>
          </cell>
          <cell r="E2525" t="str">
            <v>A</v>
          </cell>
          <cell r="F2525" t="str">
            <v>Asset</v>
          </cell>
          <cell r="G2525" t="str">
            <v>SHARE</v>
          </cell>
        </row>
        <row r="2526">
          <cell r="A2526">
            <v>3077000</v>
          </cell>
          <cell r="B2526" t="str">
            <v>A</v>
          </cell>
          <cell r="C2526" t="str">
            <v>Equipment-Additions</v>
          </cell>
          <cell r="D2526" t="str">
            <v>Est. Only</v>
          </cell>
          <cell r="E2526" t="str">
            <v>A</v>
          </cell>
          <cell r="F2526" t="str">
            <v>Asset</v>
          </cell>
          <cell r="G2526" t="str">
            <v>SHARE</v>
          </cell>
        </row>
        <row r="2527">
          <cell r="A2527">
            <v>3077001</v>
          </cell>
          <cell r="B2527" t="str">
            <v>A</v>
          </cell>
          <cell r="C2527" t="str">
            <v>Computer Equip-Additions</v>
          </cell>
          <cell r="D2527" t="str">
            <v>Computer</v>
          </cell>
          <cell r="E2527" t="str">
            <v>A</v>
          </cell>
          <cell r="F2527" t="str">
            <v>Asset</v>
          </cell>
          <cell r="G2527" t="str">
            <v>SHARE</v>
          </cell>
        </row>
        <row r="2528">
          <cell r="A2528">
            <v>3077009</v>
          </cell>
          <cell r="B2528" t="str">
            <v>A</v>
          </cell>
          <cell r="C2528" t="str">
            <v>Other Equip-Additions</v>
          </cell>
          <cell r="D2528" t="str">
            <v>Oth Equip</v>
          </cell>
          <cell r="E2528" t="str">
            <v>A</v>
          </cell>
          <cell r="F2528" t="str">
            <v>Asset</v>
          </cell>
          <cell r="G2528" t="str">
            <v>SHARE</v>
          </cell>
        </row>
        <row r="2529">
          <cell r="A2529">
            <v>3080000</v>
          </cell>
          <cell r="B2529" t="str">
            <v>A</v>
          </cell>
          <cell r="C2529" t="str">
            <v>Furn &amp; Equip.</v>
          </cell>
          <cell r="D2529" t="str">
            <v>Rept. Only</v>
          </cell>
          <cell r="E2529" t="str">
            <v>A</v>
          </cell>
          <cell r="F2529" t="str">
            <v>Asset</v>
          </cell>
          <cell r="G2529" t="str">
            <v>SHARE</v>
          </cell>
        </row>
        <row r="2530">
          <cell r="A2530">
            <v>3082000</v>
          </cell>
          <cell r="B2530" t="str">
            <v>A</v>
          </cell>
          <cell r="C2530" t="str">
            <v>Furn &amp; Equip.-Retire</v>
          </cell>
          <cell r="D2530" t="str">
            <v>Est. Only</v>
          </cell>
          <cell r="E2530" t="str">
            <v>A</v>
          </cell>
          <cell r="F2530" t="str">
            <v>Asset</v>
          </cell>
          <cell r="G2530" t="str">
            <v>SHARE</v>
          </cell>
        </row>
        <row r="2531">
          <cell r="A2531">
            <v>3083000</v>
          </cell>
          <cell r="B2531" t="str">
            <v>A</v>
          </cell>
          <cell r="C2531" t="str">
            <v>Furn &amp; Equip.-Rem Cst</v>
          </cell>
          <cell r="D2531" t="str">
            <v>Est. Only</v>
          </cell>
          <cell r="E2531" t="str">
            <v>A</v>
          </cell>
          <cell r="F2531" t="str">
            <v>Asset</v>
          </cell>
          <cell r="G2531" t="str">
            <v>SHARE</v>
          </cell>
        </row>
        <row r="2532">
          <cell r="A2532">
            <v>3084000</v>
          </cell>
          <cell r="B2532" t="str">
            <v>A</v>
          </cell>
          <cell r="C2532" t="str">
            <v>Furn &amp; Equip.-Salv</v>
          </cell>
          <cell r="D2532" t="str">
            <v>Est. Only</v>
          </cell>
          <cell r="E2532" t="str">
            <v>A</v>
          </cell>
          <cell r="F2532" t="str">
            <v>Asset</v>
          </cell>
          <cell r="G2532" t="str">
            <v>SHARE</v>
          </cell>
        </row>
        <row r="2533">
          <cell r="A2533">
            <v>3086000</v>
          </cell>
          <cell r="B2533" t="str">
            <v>A</v>
          </cell>
          <cell r="C2533" t="str">
            <v>Furn &amp; Equip.-Oth Rec</v>
          </cell>
          <cell r="D2533" t="str">
            <v>Est. Only</v>
          </cell>
          <cell r="E2533" t="str">
            <v>A</v>
          </cell>
          <cell r="F2533" t="str">
            <v>Asset</v>
          </cell>
          <cell r="G2533" t="str">
            <v>SHARE</v>
          </cell>
        </row>
        <row r="2534">
          <cell r="A2534">
            <v>3087000</v>
          </cell>
          <cell r="B2534" t="str">
            <v>A</v>
          </cell>
          <cell r="C2534" t="str">
            <v>Furn &amp; Equip. Add</v>
          </cell>
          <cell r="D2534" t="str">
            <v>Est. Only</v>
          </cell>
          <cell r="E2534" t="str">
            <v>A</v>
          </cell>
          <cell r="F2534" t="str">
            <v>Asset</v>
          </cell>
          <cell r="G2534" t="str">
            <v>SHARE</v>
          </cell>
        </row>
        <row r="2535">
          <cell r="A2535">
            <v>3090000</v>
          </cell>
          <cell r="B2535" t="str">
            <v>A</v>
          </cell>
          <cell r="C2535" t="str">
            <v>Land Owned In Fee</v>
          </cell>
          <cell r="D2535" t="str">
            <v>Rept. Only</v>
          </cell>
          <cell r="E2535" t="str">
            <v>A</v>
          </cell>
          <cell r="F2535" t="str">
            <v>Asset</v>
          </cell>
          <cell r="G2535" t="str">
            <v>SHARE</v>
          </cell>
        </row>
        <row r="2536">
          <cell r="A2536">
            <v>3092000</v>
          </cell>
          <cell r="B2536" t="str">
            <v>A</v>
          </cell>
          <cell r="C2536" t="str">
            <v>Land Owned In Fee-Retirements</v>
          </cell>
          <cell r="D2536" t="str">
            <v>Est. Only</v>
          </cell>
          <cell r="E2536" t="str">
            <v>A</v>
          </cell>
          <cell r="F2536" t="str">
            <v>Asset</v>
          </cell>
          <cell r="G2536" t="str">
            <v>SHARE</v>
          </cell>
        </row>
        <row r="2537">
          <cell r="A2537">
            <v>3093000</v>
          </cell>
          <cell r="B2537" t="str">
            <v>A</v>
          </cell>
          <cell r="C2537" t="str">
            <v>Land Owned In Fee-Removal</v>
          </cell>
          <cell r="D2537" t="str">
            <v>Est. Only</v>
          </cell>
          <cell r="E2537" t="str">
            <v>A</v>
          </cell>
          <cell r="F2537" t="str">
            <v>Asset</v>
          </cell>
          <cell r="G2537" t="str">
            <v>SHARE</v>
          </cell>
        </row>
        <row r="2538">
          <cell r="A2538">
            <v>3094000</v>
          </cell>
          <cell r="B2538" t="str">
            <v>A</v>
          </cell>
          <cell r="C2538" t="str">
            <v>Land Owned In Fee Salvage</v>
          </cell>
          <cell r="D2538" t="str">
            <v>Est. Only</v>
          </cell>
          <cell r="E2538" t="str">
            <v>A</v>
          </cell>
          <cell r="F2538" t="str">
            <v>Asset</v>
          </cell>
          <cell r="G2538" t="str">
            <v>SHARE</v>
          </cell>
        </row>
        <row r="2539">
          <cell r="A2539">
            <v>3096000</v>
          </cell>
          <cell r="B2539" t="str">
            <v>A</v>
          </cell>
          <cell r="C2539" t="str">
            <v>Land Owned In Fee-Oth Recov</v>
          </cell>
          <cell r="D2539" t="str">
            <v>Est. Only</v>
          </cell>
          <cell r="E2539" t="str">
            <v>A</v>
          </cell>
          <cell r="F2539" t="str">
            <v>Asset</v>
          </cell>
          <cell r="G2539" t="str">
            <v>SHARE</v>
          </cell>
        </row>
        <row r="2540">
          <cell r="A2540">
            <v>3097000</v>
          </cell>
          <cell r="B2540" t="str">
            <v>A</v>
          </cell>
          <cell r="C2540" t="str">
            <v>Land Owned In Fee-Additions</v>
          </cell>
          <cell r="D2540" t="str">
            <v>Est. Only</v>
          </cell>
          <cell r="E2540" t="str">
            <v>A</v>
          </cell>
          <cell r="F2540" t="str">
            <v>Asset</v>
          </cell>
          <cell r="G2540" t="str">
            <v>SHARE</v>
          </cell>
        </row>
        <row r="2541">
          <cell r="A2541">
            <v>3100000</v>
          </cell>
          <cell r="B2541" t="str">
            <v>A</v>
          </cell>
          <cell r="C2541" t="str">
            <v>Land Rights</v>
          </cell>
          <cell r="D2541" t="str">
            <v>Rept. Only</v>
          </cell>
          <cell r="E2541" t="str">
            <v>A</v>
          </cell>
          <cell r="F2541" t="str">
            <v>Asset</v>
          </cell>
          <cell r="G2541" t="str">
            <v>SHARE</v>
          </cell>
        </row>
        <row r="2542">
          <cell r="A2542">
            <v>3100001</v>
          </cell>
          <cell r="B2542" t="str">
            <v>A</v>
          </cell>
          <cell r="C2542" t="str">
            <v>Aircraft</v>
          </cell>
          <cell r="D2542" t="str">
            <v>Rept. Only</v>
          </cell>
          <cell r="E2542" t="str">
            <v>A</v>
          </cell>
          <cell r="F2542" t="str">
            <v>Asset</v>
          </cell>
          <cell r="G2542" t="str">
            <v>SHARE</v>
          </cell>
        </row>
        <row r="2543">
          <cell r="A2543">
            <v>3102000</v>
          </cell>
          <cell r="B2543" t="str">
            <v>A</v>
          </cell>
          <cell r="C2543" t="str">
            <v>Land Rights-Retirements</v>
          </cell>
          <cell r="D2543" t="str">
            <v>Est. Only</v>
          </cell>
          <cell r="E2543" t="str">
            <v>A</v>
          </cell>
          <cell r="F2543" t="str">
            <v>Asset</v>
          </cell>
          <cell r="G2543" t="str">
            <v>SHARE</v>
          </cell>
        </row>
        <row r="2544">
          <cell r="A2544">
            <v>3102001</v>
          </cell>
          <cell r="B2544" t="str">
            <v>A</v>
          </cell>
          <cell r="C2544" t="str">
            <v>Aircraft-Retirements</v>
          </cell>
          <cell r="D2544" t="str">
            <v>Est. Only</v>
          </cell>
          <cell r="E2544" t="str">
            <v>A</v>
          </cell>
          <cell r="F2544" t="str">
            <v>Asset</v>
          </cell>
          <cell r="G2544" t="str">
            <v>SHARE</v>
          </cell>
        </row>
        <row r="2545">
          <cell r="A2545">
            <v>3103000</v>
          </cell>
          <cell r="B2545" t="str">
            <v>A</v>
          </cell>
          <cell r="C2545" t="str">
            <v>Land Rights-Removal</v>
          </cell>
          <cell r="D2545" t="str">
            <v>Est. Only</v>
          </cell>
          <cell r="E2545" t="str">
            <v>A</v>
          </cell>
          <cell r="F2545" t="str">
            <v>Asset</v>
          </cell>
          <cell r="G2545" t="str">
            <v>SHARE</v>
          </cell>
        </row>
        <row r="2546">
          <cell r="A2546">
            <v>3103001</v>
          </cell>
          <cell r="B2546" t="str">
            <v>A</v>
          </cell>
          <cell r="C2546" t="str">
            <v>Aircraft-Removal Cost</v>
          </cell>
          <cell r="D2546" t="str">
            <v>Est. Only</v>
          </cell>
          <cell r="E2546" t="str">
            <v>A</v>
          </cell>
          <cell r="F2546" t="str">
            <v>Asset</v>
          </cell>
          <cell r="G2546" t="str">
            <v>SHARE</v>
          </cell>
        </row>
        <row r="2547">
          <cell r="A2547">
            <v>3104000</v>
          </cell>
          <cell r="B2547" t="str">
            <v>A</v>
          </cell>
          <cell r="C2547" t="str">
            <v>Land Rights-Salvage</v>
          </cell>
          <cell r="D2547" t="str">
            <v>Est. Only</v>
          </cell>
          <cell r="E2547" t="str">
            <v>A</v>
          </cell>
          <cell r="F2547" t="str">
            <v>Asset</v>
          </cell>
          <cell r="G2547" t="str">
            <v>SHARE</v>
          </cell>
        </row>
        <row r="2548">
          <cell r="A2548">
            <v>3104001</v>
          </cell>
          <cell r="B2548" t="str">
            <v>A</v>
          </cell>
          <cell r="C2548" t="str">
            <v>Aircraft-Salvage</v>
          </cell>
          <cell r="D2548" t="str">
            <v>Est. Only</v>
          </cell>
          <cell r="E2548" t="str">
            <v>A</v>
          </cell>
          <cell r="F2548" t="str">
            <v>Asset</v>
          </cell>
          <cell r="G2548" t="str">
            <v>SHARE</v>
          </cell>
        </row>
        <row r="2549">
          <cell r="A2549">
            <v>3106000</v>
          </cell>
          <cell r="B2549" t="str">
            <v>A</v>
          </cell>
          <cell r="C2549" t="str">
            <v>Land Rights-Oth Recov</v>
          </cell>
          <cell r="D2549" t="str">
            <v>Est. Only</v>
          </cell>
          <cell r="E2549" t="str">
            <v>A</v>
          </cell>
          <cell r="F2549" t="str">
            <v>Asset</v>
          </cell>
          <cell r="G2549" t="str">
            <v>SHARE</v>
          </cell>
        </row>
        <row r="2550">
          <cell r="A2550">
            <v>3106001</v>
          </cell>
          <cell r="B2550" t="str">
            <v>A</v>
          </cell>
          <cell r="C2550" t="str">
            <v>Aircraft-Other Recoveries</v>
          </cell>
          <cell r="D2550" t="str">
            <v>Est. Only</v>
          </cell>
          <cell r="E2550" t="str">
            <v>A</v>
          </cell>
          <cell r="F2550" t="str">
            <v>Asset</v>
          </cell>
          <cell r="G2550" t="str">
            <v>SHARE</v>
          </cell>
        </row>
        <row r="2551">
          <cell r="A2551">
            <v>3107000</v>
          </cell>
          <cell r="B2551" t="str">
            <v>A</v>
          </cell>
          <cell r="C2551" t="str">
            <v>Land Rights-Additions</v>
          </cell>
          <cell r="D2551" t="str">
            <v>Est. Only</v>
          </cell>
          <cell r="E2551" t="str">
            <v>A</v>
          </cell>
          <cell r="F2551" t="str">
            <v>Asset</v>
          </cell>
          <cell r="G2551" t="str">
            <v>SHARE</v>
          </cell>
        </row>
        <row r="2552">
          <cell r="A2552">
            <v>3107001</v>
          </cell>
          <cell r="B2552" t="str">
            <v>A</v>
          </cell>
          <cell r="C2552" t="str">
            <v>Aircraft-Additions</v>
          </cell>
          <cell r="D2552" t="str">
            <v>Est. Only</v>
          </cell>
          <cell r="E2552" t="str">
            <v>A</v>
          </cell>
          <cell r="F2552" t="str">
            <v>Asset</v>
          </cell>
          <cell r="G2552" t="str">
            <v>SHARE</v>
          </cell>
        </row>
        <row r="2553">
          <cell r="A2553">
            <v>3110000</v>
          </cell>
          <cell r="B2553" t="str">
            <v>A</v>
          </cell>
          <cell r="C2553" t="str">
            <v>Struct And Impro</v>
          </cell>
          <cell r="D2553" t="str">
            <v>Rept. Only</v>
          </cell>
          <cell r="E2553" t="str">
            <v>A</v>
          </cell>
          <cell r="F2553" t="str">
            <v>Asset</v>
          </cell>
          <cell r="G2553" t="str">
            <v>SHARE</v>
          </cell>
        </row>
        <row r="2554">
          <cell r="A2554">
            <v>3110001</v>
          </cell>
          <cell r="B2554" t="str">
            <v>A</v>
          </cell>
          <cell r="C2554" t="str">
            <v>Telecom Equip</v>
          </cell>
          <cell r="D2554" t="str">
            <v>Rept. Only</v>
          </cell>
          <cell r="E2554" t="str">
            <v>A</v>
          </cell>
          <cell r="F2554" t="str">
            <v>Asset</v>
          </cell>
          <cell r="G2554" t="str">
            <v>SHARE</v>
          </cell>
        </row>
        <row r="2555">
          <cell r="A2555">
            <v>3112000</v>
          </cell>
          <cell r="B2555" t="str">
            <v>A</v>
          </cell>
          <cell r="C2555" t="str">
            <v>Struct And Impro-Retirements</v>
          </cell>
          <cell r="D2555" t="str">
            <v>Est. Only</v>
          </cell>
          <cell r="E2555" t="str">
            <v>A</v>
          </cell>
          <cell r="F2555" t="str">
            <v>Asset</v>
          </cell>
          <cell r="G2555" t="str">
            <v>SHARE</v>
          </cell>
        </row>
        <row r="2556">
          <cell r="A2556">
            <v>3112001</v>
          </cell>
          <cell r="B2556" t="str">
            <v>A</v>
          </cell>
          <cell r="C2556" t="str">
            <v>Telecom Equip-Retirements</v>
          </cell>
          <cell r="D2556" t="str">
            <v>Est. Only</v>
          </cell>
          <cell r="E2556" t="str">
            <v>A</v>
          </cell>
          <cell r="F2556" t="str">
            <v>Asset</v>
          </cell>
          <cell r="G2556" t="str">
            <v>SHARE</v>
          </cell>
        </row>
        <row r="2557">
          <cell r="A2557">
            <v>3113000</v>
          </cell>
          <cell r="B2557" t="str">
            <v>A</v>
          </cell>
          <cell r="C2557" t="str">
            <v>Struct &amp; Imprvmnts-Removal</v>
          </cell>
          <cell r="D2557" t="str">
            <v>Est. Only</v>
          </cell>
          <cell r="E2557" t="str">
            <v>A</v>
          </cell>
          <cell r="F2557" t="str">
            <v>Asset</v>
          </cell>
          <cell r="G2557" t="str">
            <v>SHARE</v>
          </cell>
        </row>
        <row r="2558">
          <cell r="A2558">
            <v>3113001</v>
          </cell>
          <cell r="B2558" t="str">
            <v>A</v>
          </cell>
          <cell r="C2558" t="str">
            <v>Telecom Equip-Removals</v>
          </cell>
          <cell r="D2558" t="str">
            <v>Est. Only</v>
          </cell>
          <cell r="E2558" t="str">
            <v>A</v>
          </cell>
          <cell r="F2558" t="str">
            <v>Asset</v>
          </cell>
          <cell r="G2558" t="str">
            <v>SHARE</v>
          </cell>
        </row>
        <row r="2559">
          <cell r="A2559">
            <v>3114000</v>
          </cell>
          <cell r="B2559" t="str">
            <v>A</v>
          </cell>
          <cell r="C2559" t="str">
            <v>Struct And Impro-Salvage</v>
          </cell>
          <cell r="D2559" t="str">
            <v>Est. Only</v>
          </cell>
          <cell r="E2559" t="str">
            <v>A</v>
          </cell>
          <cell r="F2559" t="str">
            <v>Asset</v>
          </cell>
          <cell r="G2559" t="str">
            <v>SHARE</v>
          </cell>
        </row>
        <row r="2560">
          <cell r="A2560">
            <v>3114001</v>
          </cell>
          <cell r="B2560" t="str">
            <v>A</v>
          </cell>
          <cell r="C2560" t="str">
            <v>Telecom Equip-Salvage</v>
          </cell>
          <cell r="D2560" t="str">
            <v>Est. Only</v>
          </cell>
          <cell r="E2560" t="str">
            <v>A</v>
          </cell>
          <cell r="F2560" t="str">
            <v>Asset</v>
          </cell>
          <cell r="G2560" t="str">
            <v>SHARE</v>
          </cell>
        </row>
        <row r="2561">
          <cell r="A2561">
            <v>3116000</v>
          </cell>
          <cell r="B2561" t="str">
            <v>A</v>
          </cell>
          <cell r="C2561" t="str">
            <v>Struct &amp; Imprvmnts-Oth Recov</v>
          </cell>
          <cell r="D2561" t="str">
            <v>Est. Only</v>
          </cell>
          <cell r="E2561" t="str">
            <v>A</v>
          </cell>
          <cell r="F2561" t="str">
            <v>Asset</v>
          </cell>
          <cell r="G2561" t="str">
            <v>SHARE</v>
          </cell>
        </row>
        <row r="2562">
          <cell r="A2562">
            <v>3116001</v>
          </cell>
          <cell r="B2562" t="str">
            <v>A</v>
          </cell>
          <cell r="C2562" t="str">
            <v>Telecom Equip-Other Recoveries</v>
          </cell>
          <cell r="D2562" t="str">
            <v>Est. Only</v>
          </cell>
          <cell r="E2562" t="str">
            <v>A</v>
          </cell>
          <cell r="F2562" t="str">
            <v>Asset</v>
          </cell>
          <cell r="G2562" t="str">
            <v>SHARE</v>
          </cell>
        </row>
        <row r="2563">
          <cell r="A2563">
            <v>3117000</v>
          </cell>
          <cell r="B2563" t="str">
            <v>A</v>
          </cell>
          <cell r="C2563" t="str">
            <v>Struct And Impro-Additions</v>
          </cell>
          <cell r="D2563" t="str">
            <v>Est. Only</v>
          </cell>
          <cell r="E2563" t="str">
            <v>A</v>
          </cell>
          <cell r="F2563" t="str">
            <v>Asset</v>
          </cell>
          <cell r="G2563" t="str">
            <v>SHARE</v>
          </cell>
        </row>
        <row r="2564">
          <cell r="A2564">
            <v>3117001</v>
          </cell>
          <cell r="B2564" t="str">
            <v>A</v>
          </cell>
          <cell r="C2564" t="str">
            <v>Telecom Equip-Additions</v>
          </cell>
          <cell r="D2564" t="str">
            <v>Est. Only</v>
          </cell>
          <cell r="E2564" t="str">
            <v>A</v>
          </cell>
          <cell r="F2564" t="str">
            <v>Asset</v>
          </cell>
          <cell r="G2564" t="str">
            <v>SHARE</v>
          </cell>
        </row>
        <row r="2565">
          <cell r="A2565">
            <v>3117002</v>
          </cell>
          <cell r="B2565" t="str">
            <v>A</v>
          </cell>
          <cell r="C2565" t="str">
            <v>Asset Retirement ARO</v>
          </cell>
          <cell r="D2565" t="str">
            <v>Est. Only</v>
          </cell>
          <cell r="E2565" t="str">
            <v>A</v>
          </cell>
          <cell r="F2565" t="str">
            <v>Asset</v>
          </cell>
          <cell r="G2565" t="str">
            <v>SHARE</v>
          </cell>
        </row>
        <row r="2566">
          <cell r="A2566">
            <v>3120000</v>
          </cell>
          <cell r="B2566" t="str">
            <v>A</v>
          </cell>
          <cell r="C2566" t="str">
            <v>Boiler Plant Equip</v>
          </cell>
          <cell r="D2566" t="str">
            <v>Rept. Only</v>
          </cell>
          <cell r="E2566" t="str">
            <v>A</v>
          </cell>
          <cell r="F2566" t="str">
            <v>Asset</v>
          </cell>
          <cell r="G2566" t="str">
            <v>SHARE</v>
          </cell>
        </row>
        <row r="2567">
          <cell r="A2567">
            <v>3122000</v>
          </cell>
          <cell r="B2567" t="str">
            <v>A</v>
          </cell>
          <cell r="C2567" t="str">
            <v>Boiler Plant Equip-Retirements</v>
          </cell>
          <cell r="D2567" t="str">
            <v>Est. Only</v>
          </cell>
          <cell r="E2567" t="str">
            <v>A</v>
          </cell>
          <cell r="F2567" t="str">
            <v>Asset</v>
          </cell>
          <cell r="G2567" t="str">
            <v>SHARE</v>
          </cell>
        </row>
        <row r="2568">
          <cell r="A2568">
            <v>3123000</v>
          </cell>
          <cell r="B2568" t="str">
            <v>A</v>
          </cell>
          <cell r="C2568" t="str">
            <v>Boiler Plant Equipt-Removal</v>
          </cell>
          <cell r="D2568" t="str">
            <v>Est. Only</v>
          </cell>
          <cell r="E2568" t="str">
            <v>A</v>
          </cell>
          <cell r="F2568" t="str">
            <v>Asset</v>
          </cell>
          <cell r="G2568" t="str">
            <v>SHARE</v>
          </cell>
        </row>
        <row r="2569">
          <cell r="A2569">
            <v>3124000</v>
          </cell>
          <cell r="B2569" t="str">
            <v>A</v>
          </cell>
          <cell r="C2569" t="str">
            <v>Boiler Plant Equip-Salvage</v>
          </cell>
          <cell r="D2569" t="str">
            <v>Est. Only</v>
          </cell>
          <cell r="E2569" t="str">
            <v>A</v>
          </cell>
          <cell r="F2569" t="str">
            <v>Asset</v>
          </cell>
          <cell r="G2569" t="str">
            <v>SHARE</v>
          </cell>
        </row>
        <row r="2570">
          <cell r="A2570">
            <v>3126000</v>
          </cell>
          <cell r="B2570" t="str">
            <v>A</v>
          </cell>
          <cell r="C2570" t="str">
            <v>Boiler Plant Equipt-Oth Rec</v>
          </cell>
          <cell r="D2570" t="str">
            <v>Est. Only</v>
          </cell>
          <cell r="E2570" t="str">
            <v>A</v>
          </cell>
          <cell r="F2570" t="str">
            <v>Asset</v>
          </cell>
          <cell r="G2570" t="str">
            <v>SHARE</v>
          </cell>
        </row>
        <row r="2571">
          <cell r="A2571">
            <v>3127000</v>
          </cell>
          <cell r="B2571" t="str">
            <v>A</v>
          </cell>
          <cell r="C2571" t="str">
            <v>Boiler Plant Equip-Additions</v>
          </cell>
          <cell r="D2571" t="str">
            <v>Est. Only</v>
          </cell>
          <cell r="E2571" t="str">
            <v>A</v>
          </cell>
          <cell r="F2571" t="str">
            <v>Asset</v>
          </cell>
          <cell r="G2571" t="str">
            <v>SHARE</v>
          </cell>
        </row>
        <row r="2572">
          <cell r="A2572">
            <v>3130000</v>
          </cell>
          <cell r="B2572" t="str">
            <v>A</v>
          </cell>
          <cell r="C2572" t="str">
            <v>Eng Driven Turb</v>
          </cell>
          <cell r="D2572" t="str">
            <v>Rept. Only</v>
          </cell>
          <cell r="E2572" t="str">
            <v>A</v>
          </cell>
          <cell r="F2572" t="str">
            <v>Asset</v>
          </cell>
          <cell r="G2572" t="str">
            <v>SHARE</v>
          </cell>
        </row>
        <row r="2573">
          <cell r="A2573">
            <v>3132000</v>
          </cell>
          <cell r="B2573" t="str">
            <v>A</v>
          </cell>
          <cell r="C2573" t="str">
            <v>Eng Driven Turb-Retirements</v>
          </cell>
          <cell r="D2573" t="str">
            <v>Est. Only</v>
          </cell>
          <cell r="E2573" t="str">
            <v>A</v>
          </cell>
          <cell r="F2573" t="str">
            <v>Asset</v>
          </cell>
          <cell r="G2573" t="str">
            <v>SHARE</v>
          </cell>
        </row>
        <row r="2574">
          <cell r="A2574">
            <v>3133000</v>
          </cell>
          <cell r="B2574" t="str">
            <v>A</v>
          </cell>
          <cell r="C2574" t="str">
            <v>Eng Driven Turb-Removal</v>
          </cell>
          <cell r="D2574" t="str">
            <v>Est. Only</v>
          </cell>
          <cell r="E2574" t="str">
            <v>A</v>
          </cell>
          <cell r="F2574" t="str">
            <v>Asset</v>
          </cell>
          <cell r="G2574" t="str">
            <v>SHARE</v>
          </cell>
        </row>
        <row r="2575">
          <cell r="A2575">
            <v>3134000</v>
          </cell>
          <cell r="B2575" t="str">
            <v>A</v>
          </cell>
          <cell r="C2575" t="str">
            <v>Eng Driven Turb-Salvage</v>
          </cell>
          <cell r="D2575" t="str">
            <v>Est. Only</v>
          </cell>
          <cell r="E2575" t="str">
            <v>A</v>
          </cell>
          <cell r="F2575" t="str">
            <v>Asset</v>
          </cell>
          <cell r="G2575" t="str">
            <v>SHARE</v>
          </cell>
        </row>
        <row r="2576">
          <cell r="A2576">
            <v>3136000</v>
          </cell>
          <cell r="B2576" t="str">
            <v>A</v>
          </cell>
          <cell r="C2576" t="str">
            <v>Eng Driven Turb-Oth Recov</v>
          </cell>
          <cell r="D2576" t="str">
            <v>Est. Only</v>
          </cell>
          <cell r="E2576" t="str">
            <v>A</v>
          </cell>
          <cell r="F2576" t="str">
            <v>Asset</v>
          </cell>
          <cell r="G2576" t="str">
            <v>SHARE</v>
          </cell>
        </row>
        <row r="2577">
          <cell r="A2577">
            <v>3137000</v>
          </cell>
          <cell r="B2577" t="str">
            <v>A</v>
          </cell>
          <cell r="C2577" t="str">
            <v>Eng Driven Turb-Additions</v>
          </cell>
          <cell r="D2577" t="str">
            <v>Est. Only</v>
          </cell>
          <cell r="E2577" t="str">
            <v>A</v>
          </cell>
          <cell r="F2577" t="str">
            <v>Asset</v>
          </cell>
          <cell r="G2577" t="str">
            <v>SHARE</v>
          </cell>
        </row>
        <row r="2578">
          <cell r="A2578">
            <v>3140000</v>
          </cell>
          <cell r="B2578" t="str">
            <v>A</v>
          </cell>
          <cell r="C2578" t="str">
            <v>Turborgenerator</v>
          </cell>
          <cell r="D2578" t="str">
            <v>Rept. Only</v>
          </cell>
          <cell r="E2578" t="str">
            <v>A</v>
          </cell>
          <cell r="F2578" t="str">
            <v>Asset</v>
          </cell>
          <cell r="G2578" t="str">
            <v>SHARE</v>
          </cell>
        </row>
        <row r="2579">
          <cell r="A2579">
            <v>3142000</v>
          </cell>
          <cell r="B2579" t="str">
            <v>A</v>
          </cell>
          <cell r="C2579" t="str">
            <v>Turborgenerator-Retirements</v>
          </cell>
          <cell r="D2579" t="str">
            <v>Est. Only</v>
          </cell>
          <cell r="E2579" t="str">
            <v>A</v>
          </cell>
          <cell r="F2579" t="str">
            <v>Asset</v>
          </cell>
          <cell r="G2579" t="str">
            <v>SHARE</v>
          </cell>
        </row>
        <row r="2580">
          <cell r="A2580">
            <v>3143000</v>
          </cell>
          <cell r="B2580" t="str">
            <v>A</v>
          </cell>
          <cell r="C2580" t="str">
            <v>Turbogenerator-Removal</v>
          </cell>
          <cell r="D2580" t="str">
            <v>Est. Only</v>
          </cell>
          <cell r="E2580" t="str">
            <v>A</v>
          </cell>
          <cell r="F2580" t="str">
            <v>Asset</v>
          </cell>
          <cell r="G2580" t="str">
            <v>SHARE</v>
          </cell>
        </row>
        <row r="2581">
          <cell r="A2581">
            <v>3144000</v>
          </cell>
          <cell r="B2581" t="str">
            <v>A</v>
          </cell>
          <cell r="C2581" t="str">
            <v>Turborgenerator-Salvage</v>
          </cell>
          <cell r="D2581" t="str">
            <v>Est. Only</v>
          </cell>
          <cell r="E2581" t="str">
            <v>A</v>
          </cell>
          <cell r="F2581" t="str">
            <v>Asset</v>
          </cell>
          <cell r="G2581" t="str">
            <v>SHARE</v>
          </cell>
        </row>
        <row r="2582">
          <cell r="A2582">
            <v>3146000</v>
          </cell>
          <cell r="B2582" t="str">
            <v>A</v>
          </cell>
          <cell r="C2582" t="str">
            <v>Turbogenerator-Other Recov</v>
          </cell>
          <cell r="D2582" t="str">
            <v>Est. Only</v>
          </cell>
          <cell r="E2582" t="str">
            <v>A</v>
          </cell>
          <cell r="F2582" t="str">
            <v>Asset</v>
          </cell>
          <cell r="G2582" t="str">
            <v>SHARE</v>
          </cell>
        </row>
        <row r="2583">
          <cell r="A2583">
            <v>3147000</v>
          </cell>
          <cell r="B2583" t="str">
            <v>A</v>
          </cell>
          <cell r="C2583" t="str">
            <v>Turborgenerator-Additions</v>
          </cell>
          <cell r="D2583" t="str">
            <v>Est. Only</v>
          </cell>
          <cell r="E2583" t="str">
            <v>A</v>
          </cell>
          <cell r="F2583" t="str">
            <v>Asset</v>
          </cell>
          <cell r="G2583" t="str">
            <v>SHARE</v>
          </cell>
        </row>
        <row r="2584">
          <cell r="A2584">
            <v>3150000</v>
          </cell>
          <cell r="B2584" t="str">
            <v>A</v>
          </cell>
          <cell r="C2584" t="str">
            <v>Acc Elect Equipt</v>
          </cell>
          <cell r="D2584" t="str">
            <v>Rept. Only</v>
          </cell>
          <cell r="E2584" t="str">
            <v>A</v>
          </cell>
          <cell r="F2584" t="str">
            <v>Asset</v>
          </cell>
          <cell r="G2584" t="str">
            <v>SHARE</v>
          </cell>
        </row>
        <row r="2585">
          <cell r="A2585">
            <v>3152000</v>
          </cell>
          <cell r="B2585" t="str">
            <v>A</v>
          </cell>
          <cell r="C2585" t="str">
            <v>Acc Elect Equipt-Retirements</v>
          </cell>
          <cell r="D2585" t="str">
            <v>Est. Only</v>
          </cell>
          <cell r="E2585" t="str">
            <v>A</v>
          </cell>
          <cell r="F2585" t="str">
            <v>Asset</v>
          </cell>
          <cell r="G2585" t="str">
            <v>SHARE</v>
          </cell>
        </row>
        <row r="2586">
          <cell r="A2586">
            <v>3153000</v>
          </cell>
          <cell r="B2586" t="str">
            <v>A</v>
          </cell>
          <cell r="C2586" t="str">
            <v>Acc Elect Equipt-Removal</v>
          </cell>
          <cell r="D2586" t="str">
            <v>Est. Only</v>
          </cell>
          <cell r="E2586" t="str">
            <v>A</v>
          </cell>
          <cell r="F2586" t="str">
            <v>Asset</v>
          </cell>
          <cell r="G2586" t="str">
            <v>SHARE</v>
          </cell>
        </row>
        <row r="2587">
          <cell r="A2587">
            <v>3154000</v>
          </cell>
          <cell r="B2587" t="str">
            <v>A</v>
          </cell>
          <cell r="C2587" t="str">
            <v>Acc Elect Equipt-Salvage</v>
          </cell>
          <cell r="D2587" t="str">
            <v>Est. Only</v>
          </cell>
          <cell r="E2587" t="str">
            <v>A</v>
          </cell>
          <cell r="F2587" t="str">
            <v>Asset</v>
          </cell>
          <cell r="G2587" t="str">
            <v>SHARE</v>
          </cell>
        </row>
        <row r="2588">
          <cell r="A2588">
            <v>3156000</v>
          </cell>
          <cell r="B2588" t="str">
            <v>A</v>
          </cell>
          <cell r="C2588" t="str">
            <v>Acc Elect Equipt-Oth Recov</v>
          </cell>
          <cell r="D2588" t="str">
            <v>Est. Only</v>
          </cell>
          <cell r="E2588" t="str">
            <v>A</v>
          </cell>
          <cell r="F2588" t="str">
            <v>Asset</v>
          </cell>
          <cell r="G2588" t="str">
            <v>SHARE</v>
          </cell>
        </row>
        <row r="2589">
          <cell r="A2589">
            <v>3157000</v>
          </cell>
          <cell r="B2589" t="str">
            <v>A</v>
          </cell>
          <cell r="C2589" t="str">
            <v>Acc Elect Equipt-Additions</v>
          </cell>
          <cell r="D2589" t="str">
            <v>Est. Only</v>
          </cell>
          <cell r="E2589" t="str">
            <v>A</v>
          </cell>
          <cell r="F2589" t="str">
            <v>Asset</v>
          </cell>
          <cell r="G2589" t="str">
            <v>SHARE</v>
          </cell>
        </row>
        <row r="2590">
          <cell r="A2590">
            <v>3160000</v>
          </cell>
          <cell r="B2590" t="str">
            <v>A</v>
          </cell>
          <cell r="C2590" t="str">
            <v>Misc Pow Plt Equip</v>
          </cell>
          <cell r="D2590" t="str">
            <v>Rept. Only</v>
          </cell>
          <cell r="E2590" t="str">
            <v>A</v>
          </cell>
          <cell r="F2590" t="str">
            <v>Asset</v>
          </cell>
          <cell r="G2590" t="str">
            <v>SHARE</v>
          </cell>
        </row>
        <row r="2591">
          <cell r="A2591">
            <v>3162000</v>
          </cell>
          <cell r="B2591" t="str">
            <v>A</v>
          </cell>
          <cell r="C2591" t="str">
            <v>Misc Pow Plt Equip-Retirements</v>
          </cell>
          <cell r="D2591" t="str">
            <v>Est. Only</v>
          </cell>
          <cell r="E2591" t="str">
            <v>A</v>
          </cell>
          <cell r="F2591" t="str">
            <v>Asset</v>
          </cell>
          <cell r="G2591" t="str">
            <v>SHARE</v>
          </cell>
        </row>
        <row r="2592">
          <cell r="A2592">
            <v>3163000</v>
          </cell>
          <cell r="B2592" t="str">
            <v>A</v>
          </cell>
          <cell r="C2592" t="str">
            <v>Misc Power Equipt-Removal</v>
          </cell>
          <cell r="D2592" t="str">
            <v>Est. Only</v>
          </cell>
          <cell r="E2592" t="str">
            <v>A</v>
          </cell>
          <cell r="F2592" t="str">
            <v>Asset</v>
          </cell>
          <cell r="G2592" t="str">
            <v>SHARE</v>
          </cell>
        </row>
        <row r="2593">
          <cell r="A2593">
            <v>3164000</v>
          </cell>
          <cell r="B2593" t="str">
            <v>A</v>
          </cell>
          <cell r="C2593" t="str">
            <v>Misc Pow Plt Equip-Salvage</v>
          </cell>
          <cell r="D2593" t="str">
            <v>Est. Only</v>
          </cell>
          <cell r="E2593" t="str">
            <v>A</v>
          </cell>
          <cell r="F2593" t="str">
            <v>Asset</v>
          </cell>
          <cell r="G2593" t="str">
            <v>SHARE</v>
          </cell>
        </row>
        <row r="2594">
          <cell r="A2594">
            <v>3166000</v>
          </cell>
          <cell r="B2594" t="str">
            <v>A</v>
          </cell>
          <cell r="C2594" t="str">
            <v>Misc Power Equipt-Oth Recov</v>
          </cell>
          <cell r="D2594" t="str">
            <v>Est. Only</v>
          </cell>
          <cell r="E2594" t="str">
            <v>A</v>
          </cell>
          <cell r="F2594" t="str">
            <v>Asset</v>
          </cell>
          <cell r="G2594" t="str">
            <v>SHARE</v>
          </cell>
        </row>
        <row r="2595">
          <cell r="A2595">
            <v>3167000</v>
          </cell>
          <cell r="B2595" t="str">
            <v>A</v>
          </cell>
          <cell r="C2595" t="str">
            <v>Misc Pow Plt Equip-Additions</v>
          </cell>
          <cell r="D2595" t="str">
            <v>Est. Only</v>
          </cell>
          <cell r="E2595" t="str">
            <v>A</v>
          </cell>
          <cell r="F2595" t="str">
            <v>Asset</v>
          </cell>
          <cell r="G2595" t="str">
            <v>SHARE</v>
          </cell>
        </row>
        <row r="2596">
          <cell r="A2596">
            <v>3190000</v>
          </cell>
          <cell r="B2596" t="str">
            <v>A</v>
          </cell>
          <cell r="C2596" t="str">
            <v>Land Owned In Fee</v>
          </cell>
          <cell r="D2596" t="str">
            <v>Rept. Only</v>
          </cell>
          <cell r="E2596" t="str">
            <v>A</v>
          </cell>
          <cell r="F2596" t="str">
            <v>Asset</v>
          </cell>
          <cell r="G2596" t="str">
            <v>SHARE</v>
          </cell>
        </row>
        <row r="2597">
          <cell r="A2597">
            <v>3192000</v>
          </cell>
          <cell r="B2597" t="str">
            <v>A</v>
          </cell>
          <cell r="C2597" t="str">
            <v>Land Owned In Fee-Retirements</v>
          </cell>
          <cell r="D2597" t="str">
            <v>Est. Only</v>
          </cell>
          <cell r="E2597" t="str">
            <v>A</v>
          </cell>
          <cell r="F2597" t="str">
            <v>Asset</v>
          </cell>
          <cell r="G2597" t="str">
            <v>SHARE</v>
          </cell>
        </row>
        <row r="2598">
          <cell r="A2598">
            <v>3193000</v>
          </cell>
          <cell r="B2598" t="str">
            <v>A</v>
          </cell>
          <cell r="C2598" t="str">
            <v>Land Owned In Fee-Removal</v>
          </cell>
          <cell r="D2598" t="str">
            <v>Est. Only</v>
          </cell>
          <cell r="E2598" t="str">
            <v>A</v>
          </cell>
          <cell r="F2598" t="str">
            <v>Asset</v>
          </cell>
          <cell r="G2598" t="str">
            <v>SHARE</v>
          </cell>
        </row>
        <row r="2599">
          <cell r="A2599">
            <v>3197000</v>
          </cell>
          <cell r="B2599" t="str">
            <v>A</v>
          </cell>
          <cell r="C2599" t="str">
            <v>Land Owned In Fee-Additions</v>
          </cell>
          <cell r="D2599" t="str">
            <v>Est. Only</v>
          </cell>
          <cell r="E2599" t="str">
            <v>A</v>
          </cell>
          <cell r="F2599" t="str">
            <v>Asset</v>
          </cell>
          <cell r="G2599" t="str">
            <v>SHARE</v>
          </cell>
        </row>
        <row r="2600">
          <cell r="A2600">
            <v>3200000</v>
          </cell>
          <cell r="B2600" t="str">
            <v>A</v>
          </cell>
          <cell r="C2600" t="str">
            <v>Land Rights</v>
          </cell>
          <cell r="D2600" t="str">
            <v>Rept. Only</v>
          </cell>
          <cell r="E2600" t="str">
            <v>A</v>
          </cell>
          <cell r="F2600" t="str">
            <v>Asset</v>
          </cell>
          <cell r="G2600" t="str">
            <v>SHARE</v>
          </cell>
        </row>
        <row r="2601">
          <cell r="A2601">
            <v>3202000</v>
          </cell>
          <cell r="B2601" t="str">
            <v>A</v>
          </cell>
          <cell r="C2601" t="str">
            <v>Land Rights-Retirements</v>
          </cell>
          <cell r="D2601" t="str">
            <v>Est. Only</v>
          </cell>
          <cell r="E2601" t="str">
            <v>A</v>
          </cell>
          <cell r="F2601" t="str">
            <v>Asset</v>
          </cell>
          <cell r="G2601" t="str">
            <v>SHARE</v>
          </cell>
        </row>
        <row r="2602">
          <cell r="A2602">
            <v>3207000</v>
          </cell>
          <cell r="B2602" t="str">
            <v>A</v>
          </cell>
          <cell r="C2602" t="str">
            <v>Land Rights-Additions</v>
          </cell>
          <cell r="D2602" t="str">
            <v>Est. Only</v>
          </cell>
          <cell r="E2602" t="str">
            <v>A</v>
          </cell>
          <cell r="F2602" t="str">
            <v>Asset</v>
          </cell>
          <cell r="G2602" t="str">
            <v>SHARE</v>
          </cell>
        </row>
        <row r="2603">
          <cell r="A2603">
            <v>3210000</v>
          </cell>
          <cell r="B2603" t="str">
            <v>A</v>
          </cell>
          <cell r="C2603" t="str">
            <v>Struct And Impro</v>
          </cell>
          <cell r="D2603" t="str">
            <v>Rept. Only</v>
          </cell>
          <cell r="E2603" t="str">
            <v>A</v>
          </cell>
          <cell r="F2603" t="str">
            <v>Asset</v>
          </cell>
          <cell r="G2603" t="str">
            <v>SHARE</v>
          </cell>
        </row>
        <row r="2604">
          <cell r="A2604">
            <v>3212000</v>
          </cell>
          <cell r="B2604" t="str">
            <v>A</v>
          </cell>
          <cell r="C2604" t="str">
            <v>Struct And Impro-Retirements</v>
          </cell>
          <cell r="D2604" t="str">
            <v>Est. Only</v>
          </cell>
          <cell r="E2604" t="str">
            <v>A</v>
          </cell>
          <cell r="F2604" t="str">
            <v>Asset</v>
          </cell>
          <cell r="G2604" t="str">
            <v>SHARE</v>
          </cell>
        </row>
        <row r="2605">
          <cell r="A2605">
            <v>3213000</v>
          </cell>
          <cell r="B2605" t="str">
            <v>A</v>
          </cell>
          <cell r="C2605" t="str">
            <v>Struct And Impro-Removal</v>
          </cell>
          <cell r="D2605" t="str">
            <v>Est. Only</v>
          </cell>
          <cell r="E2605" t="str">
            <v>A</v>
          </cell>
          <cell r="F2605" t="str">
            <v>Asset</v>
          </cell>
          <cell r="G2605" t="str">
            <v>SHARE</v>
          </cell>
        </row>
        <row r="2606">
          <cell r="A2606">
            <v>3214000</v>
          </cell>
          <cell r="B2606" t="str">
            <v>A</v>
          </cell>
          <cell r="C2606" t="str">
            <v>Struct And Impro-Salvage</v>
          </cell>
          <cell r="D2606" t="str">
            <v>Est. Only</v>
          </cell>
          <cell r="E2606" t="str">
            <v>A</v>
          </cell>
          <cell r="F2606" t="str">
            <v>Asset</v>
          </cell>
          <cell r="G2606" t="str">
            <v>SHARE</v>
          </cell>
        </row>
        <row r="2607">
          <cell r="A2607">
            <v>3216000</v>
          </cell>
          <cell r="B2607" t="str">
            <v>A</v>
          </cell>
          <cell r="C2607" t="str">
            <v>Struct And Impro-Oth Recov</v>
          </cell>
          <cell r="D2607" t="str">
            <v>Est. Only</v>
          </cell>
          <cell r="E2607" t="str">
            <v>A</v>
          </cell>
          <cell r="F2607" t="str">
            <v>Asset</v>
          </cell>
          <cell r="G2607" t="str">
            <v>SHARE</v>
          </cell>
        </row>
        <row r="2608">
          <cell r="A2608">
            <v>3217000</v>
          </cell>
          <cell r="B2608" t="str">
            <v>A</v>
          </cell>
          <cell r="C2608" t="str">
            <v>Struct And Impro-Additions</v>
          </cell>
          <cell r="D2608" t="str">
            <v>Est. Only</v>
          </cell>
          <cell r="E2608" t="str">
            <v>A</v>
          </cell>
          <cell r="F2608" t="str">
            <v>Asset</v>
          </cell>
          <cell r="G2608" t="str">
            <v>SHARE</v>
          </cell>
        </row>
        <row r="2609">
          <cell r="A2609">
            <v>3220000</v>
          </cell>
          <cell r="B2609" t="str">
            <v>A</v>
          </cell>
          <cell r="C2609" t="str">
            <v>Reactor Plt Equipt</v>
          </cell>
          <cell r="D2609" t="str">
            <v>Rept. Only</v>
          </cell>
          <cell r="E2609" t="str">
            <v>A</v>
          </cell>
          <cell r="F2609" t="str">
            <v>Asset</v>
          </cell>
          <cell r="G2609" t="str">
            <v>SHARE</v>
          </cell>
        </row>
        <row r="2610">
          <cell r="A2610">
            <v>3222000</v>
          </cell>
          <cell r="B2610" t="str">
            <v>A</v>
          </cell>
          <cell r="C2610" t="str">
            <v>Reactor Plt Equipt-Retirements</v>
          </cell>
          <cell r="D2610" t="str">
            <v>Est. Only</v>
          </cell>
          <cell r="E2610" t="str">
            <v>A</v>
          </cell>
          <cell r="F2610" t="str">
            <v>Asset</v>
          </cell>
          <cell r="G2610" t="str">
            <v>SHARE</v>
          </cell>
        </row>
        <row r="2611">
          <cell r="A2611">
            <v>3223000</v>
          </cell>
          <cell r="B2611" t="str">
            <v>A</v>
          </cell>
          <cell r="C2611" t="str">
            <v>Reactor Plt Equipt-Removal</v>
          </cell>
          <cell r="D2611" t="str">
            <v>Est. Only</v>
          </cell>
          <cell r="E2611" t="str">
            <v>A</v>
          </cell>
          <cell r="F2611" t="str">
            <v>Asset</v>
          </cell>
          <cell r="G2611" t="str">
            <v>SHARE</v>
          </cell>
        </row>
        <row r="2612">
          <cell r="A2612">
            <v>3224000</v>
          </cell>
          <cell r="B2612" t="str">
            <v>A</v>
          </cell>
          <cell r="C2612" t="str">
            <v>Reactor Plt Equipt-Salvage</v>
          </cell>
          <cell r="D2612" t="str">
            <v>Est. Only</v>
          </cell>
          <cell r="E2612" t="str">
            <v>A</v>
          </cell>
          <cell r="F2612" t="str">
            <v>Asset</v>
          </cell>
          <cell r="G2612" t="str">
            <v>SHARE</v>
          </cell>
        </row>
        <row r="2613">
          <cell r="A2613">
            <v>3226000</v>
          </cell>
          <cell r="B2613" t="str">
            <v>A</v>
          </cell>
          <cell r="C2613" t="str">
            <v>Reactor Plt Equipt-Oth Recov</v>
          </cell>
          <cell r="D2613" t="str">
            <v>Est. Only</v>
          </cell>
          <cell r="E2613" t="str">
            <v>A</v>
          </cell>
          <cell r="F2613" t="str">
            <v>Asset</v>
          </cell>
          <cell r="G2613" t="str">
            <v>SHARE</v>
          </cell>
        </row>
        <row r="2614">
          <cell r="A2614">
            <v>3227000</v>
          </cell>
          <cell r="B2614" t="str">
            <v>A</v>
          </cell>
          <cell r="C2614" t="str">
            <v>Reactor Plt Equipt-Additions</v>
          </cell>
          <cell r="D2614" t="str">
            <v>Est. Only</v>
          </cell>
          <cell r="E2614" t="str">
            <v>A</v>
          </cell>
          <cell r="F2614" t="str">
            <v>Asset</v>
          </cell>
          <cell r="G2614" t="str">
            <v>SHARE</v>
          </cell>
        </row>
        <row r="2615">
          <cell r="A2615">
            <v>3230000</v>
          </cell>
          <cell r="B2615" t="str">
            <v>A</v>
          </cell>
          <cell r="C2615" t="str">
            <v>Turborgenerator</v>
          </cell>
          <cell r="D2615" t="str">
            <v>Rept. Only</v>
          </cell>
          <cell r="E2615" t="str">
            <v>A</v>
          </cell>
          <cell r="F2615" t="str">
            <v>Asset</v>
          </cell>
          <cell r="G2615" t="str">
            <v>SHARE</v>
          </cell>
        </row>
        <row r="2616">
          <cell r="A2616">
            <v>3232000</v>
          </cell>
          <cell r="B2616" t="str">
            <v>A</v>
          </cell>
          <cell r="C2616" t="str">
            <v>Turborgenerator-Retirements</v>
          </cell>
          <cell r="D2616" t="str">
            <v>Est. Only</v>
          </cell>
          <cell r="E2616" t="str">
            <v>A</v>
          </cell>
          <cell r="F2616" t="str">
            <v>Asset</v>
          </cell>
          <cell r="G2616" t="str">
            <v>SHARE</v>
          </cell>
        </row>
        <row r="2617">
          <cell r="A2617">
            <v>3233000</v>
          </cell>
          <cell r="B2617" t="str">
            <v>A</v>
          </cell>
          <cell r="C2617" t="str">
            <v>Turborgenerator-Removal</v>
          </cell>
          <cell r="D2617" t="str">
            <v>Est. Only</v>
          </cell>
          <cell r="E2617" t="str">
            <v>A</v>
          </cell>
          <cell r="F2617" t="str">
            <v>Asset</v>
          </cell>
          <cell r="G2617" t="str">
            <v>SHARE</v>
          </cell>
        </row>
        <row r="2618">
          <cell r="A2618">
            <v>3234000</v>
          </cell>
          <cell r="B2618" t="str">
            <v>A</v>
          </cell>
          <cell r="C2618" t="str">
            <v>Turborgenerator-Salvage</v>
          </cell>
          <cell r="D2618" t="str">
            <v>Est. Only</v>
          </cell>
          <cell r="E2618" t="str">
            <v>A</v>
          </cell>
          <cell r="F2618" t="str">
            <v>Asset</v>
          </cell>
          <cell r="G2618" t="str">
            <v>SHARE</v>
          </cell>
        </row>
        <row r="2619">
          <cell r="A2619">
            <v>3236000</v>
          </cell>
          <cell r="B2619" t="str">
            <v>A</v>
          </cell>
          <cell r="C2619" t="str">
            <v>Turborgenerator-Oth Recov</v>
          </cell>
          <cell r="D2619" t="str">
            <v>Est. Only</v>
          </cell>
          <cell r="E2619" t="str">
            <v>A</v>
          </cell>
          <cell r="F2619" t="str">
            <v>Asset</v>
          </cell>
          <cell r="G2619" t="str">
            <v>SHARE</v>
          </cell>
        </row>
        <row r="2620">
          <cell r="A2620">
            <v>3237000</v>
          </cell>
          <cell r="B2620" t="str">
            <v>A</v>
          </cell>
          <cell r="C2620" t="str">
            <v>Turborgenerator-Additions</v>
          </cell>
          <cell r="D2620" t="str">
            <v>Est. Only</v>
          </cell>
          <cell r="E2620" t="str">
            <v>A</v>
          </cell>
          <cell r="F2620" t="str">
            <v>Asset</v>
          </cell>
          <cell r="G2620" t="str">
            <v>SHARE</v>
          </cell>
        </row>
        <row r="2621">
          <cell r="A2621">
            <v>3240000</v>
          </cell>
          <cell r="B2621" t="str">
            <v>A</v>
          </cell>
          <cell r="C2621" t="str">
            <v>Acc Elec Equip</v>
          </cell>
          <cell r="D2621" t="str">
            <v>Rept. Only</v>
          </cell>
          <cell r="E2621" t="str">
            <v>A</v>
          </cell>
          <cell r="F2621" t="str">
            <v>Asset</v>
          </cell>
          <cell r="G2621" t="str">
            <v>SHARE</v>
          </cell>
        </row>
        <row r="2622">
          <cell r="A2622">
            <v>3242000</v>
          </cell>
          <cell r="B2622" t="str">
            <v>A</v>
          </cell>
          <cell r="C2622" t="str">
            <v>Acc Elec Equip-Retirements</v>
          </cell>
          <cell r="D2622" t="str">
            <v>Est. Only</v>
          </cell>
          <cell r="E2622" t="str">
            <v>A</v>
          </cell>
          <cell r="F2622" t="str">
            <v>Asset</v>
          </cell>
          <cell r="G2622" t="str">
            <v>SHARE</v>
          </cell>
        </row>
        <row r="2623">
          <cell r="A2623">
            <v>3243000</v>
          </cell>
          <cell r="B2623" t="str">
            <v>A</v>
          </cell>
          <cell r="C2623" t="str">
            <v>Acc Elec Equip-Removal</v>
          </cell>
          <cell r="D2623" t="str">
            <v>Est. Only</v>
          </cell>
          <cell r="E2623" t="str">
            <v>A</v>
          </cell>
          <cell r="F2623" t="str">
            <v>Asset</v>
          </cell>
          <cell r="G2623" t="str">
            <v>SHARE</v>
          </cell>
        </row>
        <row r="2624">
          <cell r="A2624">
            <v>3244000</v>
          </cell>
          <cell r="B2624" t="str">
            <v>A</v>
          </cell>
          <cell r="C2624" t="str">
            <v>Acc Elec Equip-Salvage</v>
          </cell>
          <cell r="D2624" t="str">
            <v>Est. Only</v>
          </cell>
          <cell r="E2624" t="str">
            <v>A</v>
          </cell>
          <cell r="F2624" t="str">
            <v>Asset</v>
          </cell>
          <cell r="G2624" t="str">
            <v>SHARE</v>
          </cell>
        </row>
        <row r="2625">
          <cell r="A2625">
            <v>3246000</v>
          </cell>
          <cell r="B2625" t="str">
            <v>A</v>
          </cell>
          <cell r="C2625" t="str">
            <v>Acc Elec Equip-Oth Recov</v>
          </cell>
          <cell r="D2625" t="str">
            <v>Est. Only</v>
          </cell>
          <cell r="E2625" t="str">
            <v>A</v>
          </cell>
          <cell r="F2625" t="str">
            <v>Asset</v>
          </cell>
          <cell r="G2625" t="str">
            <v>SHARE</v>
          </cell>
        </row>
        <row r="2626">
          <cell r="A2626">
            <v>3247000</v>
          </cell>
          <cell r="B2626" t="str">
            <v>A</v>
          </cell>
          <cell r="C2626" t="str">
            <v>Acc Elec Equip-Additions</v>
          </cell>
          <cell r="D2626" t="str">
            <v>Est. Only</v>
          </cell>
          <cell r="E2626" t="str">
            <v>A</v>
          </cell>
          <cell r="F2626" t="str">
            <v>Asset</v>
          </cell>
          <cell r="G2626" t="str">
            <v>SHARE</v>
          </cell>
        </row>
        <row r="2627">
          <cell r="A2627">
            <v>3250000</v>
          </cell>
          <cell r="B2627" t="str">
            <v>A</v>
          </cell>
          <cell r="C2627" t="str">
            <v>Misc Pow Plt Equip</v>
          </cell>
          <cell r="D2627" t="str">
            <v>Rept. Only</v>
          </cell>
          <cell r="E2627" t="str">
            <v>A</v>
          </cell>
          <cell r="F2627" t="str">
            <v>Asset</v>
          </cell>
          <cell r="G2627" t="str">
            <v>SHARE</v>
          </cell>
        </row>
        <row r="2628">
          <cell r="A2628">
            <v>3250001</v>
          </cell>
          <cell r="B2628" t="str">
            <v>A</v>
          </cell>
          <cell r="C2628" t="str">
            <v>Prod-Intgbl Drill Cost</v>
          </cell>
          <cell r="D2628" t="str">
            <v>Rept. Only</v>
          </cell>
          <cell r="E2628" t="str">
            <v>A</v>
          </cell>
          <cell r="F2628" t="str">
            <v>Asset</v>
          </cell>
          <cell r="G2628" t="str">
            <v>SHARE</v>
          </cell>
        </row>
        <row r="2629">
          <cell r="A2629">
            <v>3250004</v>
          </cell>
          <cell r="B2629" t="str">
            <v>A</v>
          </cell>
          <cell r="C2629" t="str">
            <v>Gath-Rights Of Way</v>
          </cell>
          <cell r="D2629" t="str">
            <v>Rept. Only</v>
          </cell>
          <cell r="E2629" t="str">
            <v>A</v>
          </cell>
          <cell r="F2629" t="str">
            <v>Asset</v>
          </cell>
          <cell r="G2629" t="str">
            <v>SHARE</v>
          </cell>
        </row>
        <row r="2630">
          <cell r="A2630">
            <v>3250005</v>
          </cell>
          <cell r="B2630" t="str">
            <v>A</v>
          </cell>
          <cell r="C2630" t="str">
            <v>Gath-Fee Land</v>
          </cell>
          <cell r="D2630" t="str">
            <v>Rept. Only</v>
          </cell>
          <cell r="E2630" t="str">
            <v>A</v>
          </cell>
          <cell r="F2630" t="str">
            <v>Asset</v>
          </cell>
          <cell r="G2630" t="str">
            <v>SHARE</v>
          </cell>
        </row>
        <row r="2631">
          <cell r="A2631">
            <v>3250006</v>
          </cell>
          <cell r="B2631" t="str">
            <v>A</v>
          </cell>
          <cell r="C2631" t="str">
            <v>Gath-Land Rights</v>
          </cell>
          <cell r="D2631" t="str">
            <v>Rept. Only</v>
          </cell>
          <cell r="E2631" t="str">
            <v>A</v>
          </cell>
          <cell r="F2631" t="str">
            <v>Asset</v>
          </cell>
          <cell r="G2631" t="str">
            <v>SHARE</v>
          </cell>
        </row>
        <row r="2632">
          <cell r="A2632">
            <v>3252000</v>
          </cell>
          <cell r="B2632" t="str">
            <v>A</v>
          </cell>
          <cell r="C2632" t="str">
            <v>Misc Pow Plt Equip-Retirements</v>
          </cell>
          <cell r="D2632" t="str">
            <v>Est. Only</v>
          </cell>
          <cell r="E2632" t="str">
            <v>A</v>
          </cell>
          <cell r="F2632" t="str">
            <v>Asset</v>
          </cell>
          <cell r="G2632" t="str">
            <v>SHARE</v>
          </cell>
        </row>
        <row r="2633">
          <cell r="A2633">
            <v>3252004</v>
          </cell>
          <cell r="B2633" t="str">
            <v>A</v>
          </cell>
          <cell r="C2633" t="str">
            <v>Gath-Rights Of Way-Retire</v>
          </cell>
          <cell r="D2633" t="str">
            <v>Est. Only</v>
          </cell>
          <cell r="E2633" t="str">
            <v>A</v>
          </cell>
          <cell r="F2633" t="str">
            <v>Asset</v>
          </cell>
          <cell r="G2633" t="str">
            <v>SHARE</v>
          </cell>
        </row>
        <row r="2634">
          <cell r="A2634">
            <v>3252005</v>
          </cell>
          <cell r="B2634" t="str">
            <v>A</v>
          </cell>
          <cell r="C2634" t="str">
            <v>Gath-Fee Land-Retire</v>
          </cell>
          <cell r="D2634" t="str">
            <v>Est. Only</v>
          </cell>
          <cell r="E2634" t="str">
            <v>A</v>
          </cell>
          <cell r="F2634" t="str">
            <v>Asset</v>
          </cell>
          <cell r="G2634" t="str">
            <v>SHARE</v>
          </cell>
        </row>
        <row r="2635">
          <cell r="A2635">
            <v>3252006</v>
          </cell>
          <cell r="B2635" t="str">
            <v>A</v>
          </cell>
          <cell r="C2635" t="str">
            <v>Gath-Land Rights-Retire</v>
          </cell>
          <cell r="D2635" t="str">
            <v>Est. Only</v>
          </cell>
          <cell r="E2635" t="str">
            <v>A</v>
          </cell>
          <cell r="F2635" t="str">
            <v>Asset</v>
          </cell>
          <cell r="G2635" t="str">
            <v>SHARE</v>
          </cell>
        </row>
        <row r="2636">
          <cell r="A2636">
            <v>3252500</v>
          </cell>
          <cell r="B2636" t="str">
            <v>A</v>
          </cell>
          <cell r="C2636" t="str">
            <v>Intangible Drilling-Retiremnts</v>
          </cell>
          <cell r="D2636" t="str">
            <v>Est. Only</v>
          </cell>
          <cell r="E2636" t="str">
            <v>A</v>
          </cell>
          <cell r="F2636" t="str">
            <v>Asset</v>
          </cell>
          <cell r="G2636" t="str">
            <v>SHARE</v>
          </cell>
        </row>
        <row r="2637">
          <cell r="A2637">
            <v>3253000</v>
          </cell>
          <cell r="B2637" t="str">
            <v>A</v>
          </cell>
          <cell r="C2637" t="str">
            <v>Misc Pow Plt Equip-Removal</v>
          </cell>
          <cell r="D2637" t="str">
            <v>Est. Only</v>
          </cell>
          <cell r="E2637" t="str">
            <v>A</v>
          </cell>
          <cell r="F2637" t="str">
            <v>Asset</v>
          </cell>
          <cell r="G2637" t="str">
            <v>SHARE</v>
          </cell>
        </row>
        <row r="2638">
          <cell r="A2638">
            <v>3253004</v>
          </cell>
          <cell r="B2638" t="str">
            <v>A</v>
          </cell>
          <cell r="C2638" t="str">
            <v>Gath-Rights Of Way-Rem Cst</v>
          </cell>
          <cell r="D2638" t="str">
            <v>Est. Only</v>
          </cell>
          <cell r="E2638" t="str">
            <v>A</v>
          </cell>
          <cell r="F2638" t="str">
            <v>Asset</v>
          </cell>
          <cell r="G2638" t="str">
            <v>SHARE</v>
          </cell>
        </row>
        <row r="2639">
          <cell r="A2639">
            <v>3253005</v>
          </cell>
          <cell r="B2639" t="str">
            <v>A</v>
          </cell>
          <cell r="C2639" t="str">
            <v>Gath-Fee Land-Rem Cst</v>
          </cell>
          <cell r="D2639" t="str">
            <v>Est. Only</v>
          </cell>
          <cell r="E2639" t="str">
            <v>A</v>
          </cell>
          <cell r="F2639" t="str">
            <v>Asset</v>
          </cell>
          <cell r="G2639" t="str">
            <v>SHARE</v>
          </cell>
        </row>
        <row r="2640">
          <cell r="A2640">
            <v>3253006</v>
          </cell>
          <cell r="B2640" t="str">
            <v>A</v>
          </cell>
          <cell r="C2640" t="str">
            <v>Gath-Land Rights-Rem Cst</v>
          </cell>
          <cell r="D2640" t="str">
            <v>Est. Only</v>
          </cell>
          <cell r="E2640" t="str">
            <v>A</v>
          </cell>
          <cell r="F2640" t="str">
            <v>Asset</v>
          </cell>
          <cell r="G2640" t="str">
            <v>SHARE</v>
          </cell>
        </row>
        <row r="2641">
          <cell r="A2641">
            <v>3254000</v>
          </cell>
          <cell r="B2641" t="str">
            <v>A</v>
          </cell>
          <cell r="C2641" t="str">
            <v>Misc Pow Plt Equip-Salvage</v>
          </cell>
          <cell r="D2641" t="str">
            <v>Est. Only</v>
          </cell>
          <cell r="E2641" t="str">
            <v>A</v>
          </cell>
          <cell r="F2641" t="str">
            <v>Asset</v>
          </cell>
          <cell r="G2641" t="str">
            <v>SHARE</v>
          </cell>
        </row>
        <row r="2642">
          <cell r="A2642">
            <v>3254001</v>
          </cell>
          <cell r="B2642" t="str">
            <v>A</v>
          </cell>
          <cell r="C2642" t="str">
            <v>Gath-Intgbl Drill Cost-Salv</v>
          </cell>
          <cell r="D2642" t="str">
            <v>Est. Only</v>
          </cell>
          <cell r="E2642" t="str">
            <v>A</v>
          </cell>
          <cell r="F2642" t="str">
            <v>Asset</v>
          </cell>
          <cell r="G2642" t="str">
            <v>SHARE</v>
          </cell>
        </row>
        <row r="2643">
          <cell r="A2643">
            <v>3254004</v>
          </cell>
          <cell r="B2643" t="str">
            <v>A</v>
          </cell>
          <cell r="C2643" t="str">
            <v>Gath-Rights Of Way-Salv</v>
          </cell>
          <cell r="D2643" t="str">
            <v>Est. Only</v>
          </cell>
          <cell r="E2643" t="str">
            <v>A</v>
          </cell>
          <cell r="F2643" t="str">
            <v>Asset</v>
          </cell>
          <cell r="G2643" t="str">
            <v>SHARE</v>
          </cell>
        </row>
        <row r="2644">
          <cell r="A2644">
            <v>3254005</v>
          </cell>
          <cell r="B2644" t="str">
            <v>A</v>
          </cell>
          <cell r="C2644" t="str">
            <v>Gath-Fee Land-Salv</v>
          </cell>
          <cell r="D2644" t="str">
            <v>Est. Only</v>
          </cell>
          <cell r="E2644" t="str">
            <v>A</v>
          </cell>
          <cell r="F2644" t="str">
            <v>Asset</v>
          </cell>
          <cell r="G2644" t="str">
            <v>SHARE</v>
          </cell>
        </row>
        <row r="2645">
          <cell r="A2645">
            <v>3254006</v>
          </cell>
          <cell r="B2645" t="str">
            <v>A</v>
          </cell>
          <cell r="C2645" t="str">
            <v>Gath-Land Rights-Salv</v>
          </cell>
          <cell r="D2645" t="str">
            <v>Est. Only</v>
          </cell>
          <cell r="E2645" t="str">
            <v>A</v>
          </cell>
          <cell r="F2645" t="str">
            <v>Asset</v>
          </cell>
          <cell r="G2645" t="str">
            <v>SHARE</v>
          </cell>
        </row>
        <row r="2646">
          <cell r="A2646">
            <v>3256000</v>
          </cell>
          <cell r="B2646" t="str">
            <v>A</v>
          </cell>
          <cell r="C2646" t="str">
            <v>Misc Pow Plt Equip-Oth Recov</v>
          </cell>
          <cell r="D2646" t="str">
            <v>Est. Only</v>
          </cell>
          <cell r="E2646" t="str">
            <v>A</v>
          </cell>
          <cell r="F2646" t="str">
            <v>Asset</v>
          </cell>
          <cell r="G2646" t="str">
            <v>SHARE</v>
          </cell>
        </row>
        <row r="2647">
          <cell r="A2647">
            <v>3256004</v>
          </cell>
          <cell r="B2647" t="str">
            <v>A</v>
          </cell>
          <cell r="C2647" t="str">
            <v>Gath-Rights Of Way-Oth Rec</v>
          </cell>
          <cell r="D2647" t="str">
            <v>Est. Only</v>
          </cell>
          <cell r="E2647" t="str">
            <v>A</v>
          </cell>
          <cell r="F2647" t="str">
            <v>Asset</v>
          </cell>
          <cell r="G2647" t="str">
            <v>SHARE</v>
          </cell>
        </row>
        <row r="2648">
          <cell r="A2648">
            <v>3256005</v>
          </cell>
          <cell r="B2648" t="str">
            <v>A</v>
          </cell>
          <cell r="C2648" t="str">
            <v>Gath-Fee Land-Oth Rec</v>
          </cell>
          <cell r="D2648" t="str">
            <v>Est. Only</v>
          </cell>
          <cell r="E2648" t="str">
            <v>A</v>
          </cell>
          <cell r="F2648" t="str">
            <v>Asset</v>
          </cell>
          <cell r="G2648" t="str">
            <v>SHARE</v>
          </cell>
        </row>
        <row r="2649">
          <cell r="A2649">
            <v>3256006</v>
          </cell>
          <cell r="B2649" t="str">
            <v>A</v>
          </cell>
          <cell r="C2649" t="str">
            <v>Gath-Land Rights-Oth Rec</v>
          </cell>
          <cell r="D2649" t="str">
            <v>Est. Only</v>
          </cell>
          <cell r="E2649" t="str">
            <v>A</v>
          </cell>
          <cell r="F2649" t="str">
            <v>Asset</v>
          </cell>
          <cell r="G2649" t="str">
            <v>SHARE</v>
          </cell>
        </row>
        <row r="2650">
          <cell r="A2650">
            <v>3257000</v>
          </cell>
          <cell r="B2650" t="str">
            <v>A</v>
          </cell>
          <cell r="C2650" t="str">
            <v>Misc Pow Plt Equip-Additions</v>
          </cell>
          <cell r="D2650" t="str">
            <v>Est. Only</v>
          </cell>
          <cell r="E2650" t="str">
            <v>A</v>
          </cell>
          <cell r="F2650" t="str">
            <v>Asset</v>
          </cell>
          <cell r="G2650" t="str">
            <v>SHARE</v>
          </cell>
        </row>
        <row r="2651">
          <cell r="A2651">
            <v>3257001</v>
          </cell>
          <cell r="B2651" t="str">
            <v>A</v>
          </cell>
          <cell r="C2651" t="str">
            <v>Prod-Intgbl Drill Cost-Add</v>
          </cell>
          <cell r="D2651" t="str">
            <v>Est. Only</v>
          </cell>
          <cell r="E2651" t="str">
            <v>A</v>
          </cell>
          <cell r="F2651" t="str">
            <v>Asset</v>
          </cell>
          <cell r="G2651" t="str">
            <v>SHARE</v>
          </cell>
        </row>
        <row r="2652">
          <cell r="A2652">
            <v>3257004</v>
          </cell>
          <cell r="B2652" t="str">
            <v>A</v>
          </cell>
          <cell r="C2652" t="str">
            <v>Gath-Rights Of Way-Add</v>
          </cell>
          <cell r="D2652" t="str">
            <v>Est. Only</v>
          </cell>
          <cell r="E2652" t="str">
            <v>A</v>
          </cell>
          <cell r="F2652" t="str">
            <v>Asset</v>
          </cell>
          <cell r="G2652" t="str">
            <v>SHARE</v>
          </cell>
        </row>
        <row r="2653">
          <cell r="A2653">
            <v>3257005</v>
          </cell>
          <cell r="B2653" t="str">
            <v>A</v>
          </cell>
          <cell r="C2653" t="str">
            <v>Gath-Fee Land-Additions</v>
          </cell>
          <cell r="D2653" t="str">
            <v>Est. Only</v>
          </cell>
          <cell r="E2653" t="str">
            <v>A</v>
          </cell>
          <cell r="F2653" t="str">
            <v>Asset</v>
          </cell>
          <cell r="G2653" t="str">
            <v>SHARE</v>
          </cell>
        </row>
        <row r="2654">
          <cell r="A2654">
            <v>3257006</v>
          </cell>
          <cell r="B2654" t="str">
            <v>A</v>
          </cell>
          <cell r="C2654" t="str">
            <v>Gath-Land Rights-Additions</v>
          </cell>
          <cell r="D2654" t="str">
            <v>Est. Only</v>
          </cell>
          <cell r="E2654" t="str">
            <v>A</v>
          </cell>
          <cell r="F2654" t="str">
            <v>Asset</v>
          </cell>
          <cell r="G2654" t="str">
            <v>SHARE</v>
          </cell>
        </row>
        <row r="2655">
          <cell r="A2655">
            <v>3270000</v>
          </cell>
          <cell r="B2655" t="str">
            <v>A</v>
          </cell>
          <cell r="C2655" t="str">
            <v>Gath-Field Compr Struc</v>
          </cell>
          <cell r="D2655" t="str">
            <v>Rept. Only</v>
          </cell>
          <cell r="E2655" t="str">
            <v>A</v>
          </cell>
          <cell r="F2655" t="str">
            <v>Asset</v>
          </cell>
          <cell r="G2655" t="str">
            <v>SHARE</v>
          </cell>
        </row>
        <row r="2656">
          <cell r="A2656">
            <v>3272000</v>
          </cell>
          <cell r="B2656" t="str">
            <v>A</v>
          </cell>
          <cell r="C2656" t="str">
            <v>Gath-Field Compr Struc-Ret</v>
          </cell>
          <cell r="D2656" t="str">
            <v>Est. Only</v>
          </cell>
          <cell r="E2656" t="str">
            <v>A</v>
          </cell>
          <cell r="F2656" t="str">
            <v>Asset</v>
          </cell>
          <cell r="G2656" t="str">
            <v>SHARE</v>
          </cell>
        </row>
        <row r="2657">
          <cell r="A2657">
            <v>3273000</v>
          </cell>
          <cell r="B2657" t="str">
            <v>A</v>
          </cell>
          <cell r="C2657" t="str">
            <v>Gath-Field Compr Struc-Rem</v>
          </cell>
          <cell r="D2657" t="str">
            <v>Est. Only</v>
          </cell>
          <cell r="E2657" t="str">
            <v>A</v>
          </cell>
          <cell r="F2657" t="str">
            <v>Asset</v>
          </cell>
          <cell r="G2657" t="str">
            <v>SHARE</v>
          </cell>
        </row>
        <row r="2658">
          <cell r="A2658">
            <v>3274000</v>
          </cell>
          <cell r="B2658" t="str">
            <v>A</v>
          </cell>
          <cell r="C2658" t="str">
            <v>Gath-Field Compr Struc-Salv</v>
          </cell>
          <cell r="D2658" t="str">
            <v>Est. Only</v>
          </cell>
          <cell r="E2658" t="str">
            <v>A</v>
          </cell>
          <cell r="F2658" t="str">
            <v>Asset</v>
          </cell>
          <cell r="G2658" t="str">
            <v>SHARE</v>
          </cell>
        </row>
        <row r="2659">
          <cell r="A2659">
            <v>3276000</v>
          </cell>
          <cell r="B2659" t="str">
            <v>A</v>
          </cell>
          <cell r="C2659" t="str">
            <v>Gath-Field Compr Struc-O Rec</v>
          </cell>
          <cell r="D2659" t="str">
            <v>Est. Only</v>
          </cell>
          <cell r="E2659" t="str">
            <v>A</v>
          </cell>
          <cell r="F2659" t="str">
            <v>Asset</v>
          </cell>
          <cell r="G2659" t="str">
            <v>SHARE</v>
          </cell>
        </row>
        <row r="2660">
          <cell r="A2660">
            <v>3277000</v>
          </cell>
          <cell r="B2660" t="str">
            <v>A</v>
          </cell>
          <cell r="C2660" t="str">
            <v>Gath-Field Compr Struc-Add</v>
          </cell>
          <cell r="D2660" t="str">
            <v>Est. Only</v>
          </cell>
          <cell r="E2660" t="str">
            <v>A</v>
          </cell>
          <cell r="F2660" t="str">
            <v>Asset</v>
          </cell>
          <cell r="G2660" t="str">
            <v>SHARE</v>
          </cell>
        </row>
        <row r="2661">
          <cell r="A2661">
            <v>3280000</v>
          </cell>
          <cell r="B2661" t="str">
            <v>A</v>
          </cell>
          <cell r="C2661" t="str">
            <v>Gath-Meas&amp;Reg Stru</v>
          </cell>
          <cell r="D2661" t="str">
            <v>Rept. Only</v>
          </cell>
          <cell r="E2661" t="str">
            <v>A</v>
          </cell>
          <cell r="F2661" t="str">
            <v>Asset</v>
          </cell>
          <cell r="G2661" t="str">
            <v>SHARE</v>
          </cell>
        </row>
        <row r="2662">
          <cell r="A2662">
            <v>3282000</v>
          </cell>
          <cell r="B2662" t="str">
            <v>A</v>
          </cell>
          <cell r="C2662" t="str">
            <v>Gath-Meas&amp;Reg Stru-Retire</v>
          </cell>
          <cell r="D2662" t="str">
            <v>Est. Only</v>
          </cell>
          <cell r="E2662" t="str">
            <v>A</v>
          </cell>
          <cell r="F2662" t="str">
            <v>Asset</v>
          </cell>
          <cell r="G2662" t="str">
            <v>SHARE</v>
          </cell>
        </row>
        <row r="2663">
          <cell r="A2663">
            <v>3283000</v>
          </cell>
          <cell r="B2663" t="str">
            <v>A</v>
          </cell>
          <cell r="C2663" t="str">
            <v>Gath-Meas&amp;Reg Stru-Removal</v>
          </cell>
          <cell r="D2663" t="str">
            <v>Est. Only</v>
          </cell>
          <cell r="E2663" t="str">
            <v>A</v>
          </cell>
          <cell r="F2663" t="str">
            <v>Asset</v>
          </cell>
          <cell r="G2663" t="str">
            <v>SHARE</v>
          </cell>
        </row>
        <row r="2664">
          <cell r="A2664">
            <v>3284000</v>
          </cell>
          <cell r="B2664" t="str">
            <v>A</v>
          </cell>
          <cell r="C2664" t="str">
            <v>Gath-Meas&amp;Reg Stru-Salv</v>
          </cell>
          <cell r="D2664" t="str">
            <v>Est. Only</v>
          </cell>
          <cell r="E2664" t="str">
            <v>A</v>
          </cell>
          <cell r="F2664" t="str">
            <v>Asset</v>
          </cell>
          <cell r="G2664" t="str">
            <v>SHARE</v>
          </cell>
        </row>
        <row r="2665">
          <cell r="A2665">
            <v>3286000</v>
          </cell>
          <cell r="B2665" t="str">
            <v>A</v>
          </cell>
          <cell r="C2665" t="str">
            <v>Gath-Meas&amp;Reg Stru-Oth Rec</v>
          </cell>
          <cell r="D2665" t="str">
            <v>Est. Only</v>
          </cell>
          <cell r="E2665" t="str">
            <v>A</v>
          </cell>
          <cell r="F2665" t="str">
            <v>Asset</v>
          </cell>
          <cell r="G2665" t="str">
            <v>SHARE</v>
          </cell>
        </row>
        <row r="2666">
          <cell r="A2666">
            <v>3287000</v>
          </cell>
          <cell r="B2666" t="str">
            <v>A</v>
          </cell>
          <cell r="C2666" t="str">
            <v>Gath-Meas&amp;Reg Stru-Additions</v>
          </cell>
          <cell r="D2666" t="str">
            <v>Est. Only</v>
          </cell>
          <cell r="E2666" t="str">
            <v>A</v>
          </cell>
          <cell r="F2666" t="str">
            <v>Asset</v>
          </cell>
          <cell r="G2666" t="str">
            <v>SHARE</v>
          </cell>
        </row>
        <row r="2667">
          <cell r="A2667">
            <v>3290000</v>
          </cell>
          <cell r="B2667" t="str">
            <v>A</v>
          </cell>
          <cell r="C2667" t="str">
            <v>Gath-Other Struct</v>
          </cell>
          <cell r="D2667" t="str">
            <v>Rept. Only</v>
          </cell>
          <cell r="E2667" t="str">
            <v>A</v>
          </cell>
          <cell r="F2667" t="str">
            <v>Asset</v>
          </cell>
          <cell r="G2667" t="str">
            <v>SHARE</v>
          </cell>
        </row>
        <row r="2668">
          <cell r="A2668">
            <v>3292000</v>
          </cell>
          <cell r="B2668" t="str">
            <v>A</v>
          </cell>
          <cell r="C2668" t="str">
            <v>Gath-Other Struct-Retire</v>
          </cell>
          <cell r="D2668" t="str">
            <v>Est. Only</v>
          </cell>
          <cell r="E2668" t="str">
            <v>A</v>
          </cell>
          <cell r="F2668" t="str">
            <v>Asset</v>
          </cell>
          <cell r="G2668" t="str">
            <v>SHARE</v>
          </cell>
        </row>
        <row r="2669">
          <cell r="A2669">
            <v>3293000</v>
          </cell>
          <cell r="B2669" t="str">
            <v>A</v>
          </cell>
          <cell r="C2669" t="str">
            <v>Gath-Other Struct-Removal</v>
          </cell>
          <cell r="D2669" t="str">
            <v>Est. Only</v>
          </cell>
          <cell r="E2669" t="str">
            <v>A</v>
          </cell>
          <cell r="F2669" t="str">
            <v>Asset</v>
          </cell>
          <cell r="G2669" t="str">
            <v>SHARE</v>
          </cell>
        </row>
        <row r="2670">
          <cell r="A2670">
            <v>3294000</v>
          </cell>
          <cell r="B2670" t="str">
            <v>A</v>
          </cell>
          <cell r="C2670" t="str">
            <v>Gath-Other Struct-Salv</v>
          </cell>
          <cell r="D2670" t="str">
            <v>Est. Only</v>
          </cell>
          <cell r="E2670" t="str">
            <v>A</v>
          </cell>
          <cell r="F2670" t="str">
            <v>Asset</v>
          </cell>
          <cell r="G2670" t="str">
            <v>SHARE</v>
          </cell>
        </row>
        <row r="2671">
          <cell r="A2671">
            <v>3296000</v>
          </cell>
          <cell r="B2671" t="str">
            <v>A</v>
          </cell>
          <cell r="C2671" t="str">
            <v>Gath-Other Struct-Oth Rec</v>
          </cell>
          <cell r="D2671" t="str">
            <v>Est. Only</v>
          </cell>
          <cell r="E2671" t="str">
            <v>A</v>
          </cell>
          <cell r="F2671" t="str">
            <v>Asset</v>
          </cell>
          <cell r="G2671" t="str">
            <v>SHARE</v>
          </cell>
        </row>
        <row r="2672">
          <cell r="A2672">
            <v>3297000</v>
          </cell>
          <cell r="B2672" t="str">
            <v>A</v>
          </cell>
          <cell r="C2672" t="str">
            <v>Gath-Other Struct-Additions</v>
          </cell>
          <cell r="D2672" t="str">
            <v>Est. Only</v>
          </cell>
          <cell r="E2672" t="str">
            <v>A</v>
          </cell>
          <cell r="F2672" t="str">
            <v>Asset</v>
          </cell>
          <cell r="G2672" t="str">
            <v>SHARE</v>
          </cell>
        </row>
        <row r="2673">
          <cell r="A2673">
            <v>3300000</v>
          </cell>
          <cell r="B2673" t="str">
            <v>A</v>
          </cell>
          <cell r="C2673" t="str">
            <v>Prod Well-Const</v>
          </cell>
          <cell r="D2673" t="str">
            <v>Rept. Only</v>
          </cell>
          <cell r="E2673" t="str">
            <v>A</v>
          </cell>
          <cell r="F2673" t="str">
            <v>Asset</v>
          </cell>
          <cell r="G2673" t="str">
            <v>SHARE</v>
          </cell>
        </row>
        <row r="2674">
          <cell r="A2674">
            <v>3302000</v>
          </cell>
          <cell r="B2674" t="str">
            <v>A</v>
          </cell>
          <cell r="C2674" t="str">
            <v>Prod Wells-Const-Retire</v>
          </cell>
          <cell r="D2674" t="str">
            <v>Est. Only</v>
          </cell>
          <cell r="E2674" t="str">
            <v>A</v>
          </cell>
          <cell r="F2674" t="str">
            <v>Asset</v>
          </cell>
          <cell r="G2674" t="str">
            <v>SHARE</v>
          </cell>
        </row>
        <row r="2675">
          <cell r="A2675">
            <v>3303000</v>
          </cell>
          <cell r="B2675" t="str">
            <v>A</v>
          </cell>
          <cell r="C2675" t="str">
            <v>Prod Wellsconst-Rem Cst</v>
          </cell>
          <cell r="D2675" t="str">
            <v>Est. Only</v>
          </cell>
          <cell r="E2675" t="str">
            <v>A</v>
          </cell>
          <cell r="F2675" t="str">
            <v>Asset</v>
          </cell>
          <cell r="G2675" t="str">
            <v>SHARE</v>
          </cell>
        </row>
        <row r="2676">
          <cell r="A2676">
            <v>3304000</v>
          </cell>
          <cell r="B2676" t="str">
            <v>A</v>
          </cell>
          <cell r="C2676" t="str">
            <v>Prod Wells-Const-Salv</v>
          </cell>
          <cell r="D2676" t="str">
            <v>Est. Only</v>
          </cell>
          <cell r="E2676" t="str">
            <v>A</v>
          </cell>
          <cell r="F2676" t="str">
            <v>Asset</v>
          </cell>
          <cell r="G2676" t="str">
            <v>SHARE</v>
          </cell>
        </row>
        <row r="2677">
          <cell r="A2677">
            <v>3306000</v>
          </cell>
          <cell r="B2677" t="str">
            <v>A</v>
          </cell>
          <cell r="C2677" t="str">
            <v>Prod Wells-Const-Oth Rec</v>
          </cell>
          <cell r="D2677" t="str">
            <v>Est. Only</v>
          </cell>
          <cell r="E2677" t="str">
            <v>A</v>
          </cell>
          <cell r="F2677" t="str">
            <v>Asset</v>
          </cell>
          <cell r="G2677" t="str">
            <v>SHARE</v>
          </cell>
        </row>
        <row r="2678">
          <cell r="A2678">
            <v>3307000</v>
          </cell>
          <cell r="B2678" t="str">
            <v>A</v>
          </cell>
          <cell r="C2678" t="str">
            <v>Prod Well-Const-Additions</v>
          </cell>
          <cell r="D2678" t="str">
            <v>Est. Only</v>
          </cell>
          <cell r="E2678" t="str">
            <v>A</v>
          </cell>
          <cell r="F2678" t="str">
            <v>Asset</v>
          </cell>
          <cell r="G2678" t="str">
            <v>SHARE</v>
          </cell>
        </row>
        <row r="2679">
          <cell r="A2679">
            <v>3310000</v>
          </cell>
          <cell r="B2679" t="str">
            <v>A</v>
          </cell>
          <cell r="C2679" t="str">
            <v>Prod Wells-Equip</v>
          </cell>
          <cell r="D2679" t="str">
            <v>Rept. Only</v>
          </cell>
          <cell r="E2679" t="str">
            <v>A</v>
          </cell>
          <cell r="F2679" t="str">
            <v>Asset</v>
          </cell>
          <cell r="G2679" t="str">
            <v>SHARE</v>
          </cell>
        </row>
        <row r="2680">
          <cell r="A2680">
            <v>3312000</v>
          </cell>
          <cell r="B2680" t="str">
            <v>A</v>
          </cell>
          <cell r="C2680" t="str">
            <v>Prod Wells-Equip-Retire</v>
          </cell>
          <cell r="D2680" t="str">
            <v>Est. Only</v>
          </cell>
          <cell r="E2680" t="str">
            <v>A</v>
          </cell>
          <cell r="F2680" t="str">
            <v>Asset</v>
          </cell>
          <cell r="G2680" t="str">
            <v>SHARE</v>
          </cell>
        </row>
        <row r="2681">
          <cell r="A2681">
            <v>3313000</v>
          </cell>
          <cell r="B2681" t="str">
            <v>A</v>
          </cell>
          <cell r="C2681" t="str">
            <v>Prod Wells-Equip-Rem Cst</v>
          </cell>
          <cell r="D2681" t="str">
            <v>Est. Only</v>
          </cell>
          <cell r="E2681" t="str">
            <v>A</v>
          </cell>
          <cell r="F2681" t="str">
            <v>Asset</v>
          </cell>
          <cell r="G2681" t="str">
            <v>SHARE</v>
          </cell>
        </row>
        <row r="2682">
          <cell r="A2682">
            <v>3314000</v>
          </cell>
          <cell r="B2682" t="str">
            <v>A</v>
          </cell>
          <cell r="C2682" t="str">
            <v>Prod Wells-Equip-Salv</v>
          </cell>
          <cell r="D2682" t="str">
            <v>Est. Only</v>
          </cell>
          <cell r="E2682" t="str">
            <v>A</v>
          </cell>
          <cell r="F2682" t="str">
            <v>Asset</v>
          </cell>
          <cell r="G2682" t="str">
            <v>SHARE</v>
          </cell>
        </row>
        <row r="2683">
          <cell r="A2683">
            <v>3316000</v>
          </cell>
          <cell r="B2683" t="str">
            <v>A</v>
          </cell>
          <cell r="C2683" t="str">
            <v>Prod Wells-Equip-Oth Rec</v>
          </cell>
          <cell r="D2683" t="str">
            <v>Est. Only</v>
          </cell>
          <cell r="E2683" t="str">
            <v>A</v>
          </cell>
          <cell r="F2683" t="str">
            <v>Asset</v>
          </cell>
          <cell r="G2683" t="str">
            <v>SHARE</v>
          </cell>
        </row>
        <row r="2684">
          <cell r="A2684">
            <v>3317000</v>
          </cell>
          <cell r="B2684" t="str">
            <v>A</v>
          </cell>
          <cell r="C2684" t="str">
            <v>Prod Wells-Equip-Additions</v>
          </cell>
          <cell r="D2684" t="str">
            <v>Est. Only</v>
          </cell>
          <cell r="E2684" t="str">
            <v>A</v>
          </cell>
          <cell r="F2684" t="str">
            <v>Asset</v>
          </cell>
          <cell r="G2684" t="str">
            <v>SHARE</v>
          </cell>
        </row>
        <row r="2685">
          <cell r="A2685">
            <v>3320000</v>
          </cell>
          <cell r="B2685" t="str">
            <v>A</v>
          </cell>
          <cell r="C2685" t="str">
            <v>Gath-Field Lines</v>
          </cell>
          <cell r="D2685" t="str">
            <v>Rept. Only</v>
          </cell>
          <cell r="E2685" t="str">
            <v>A</v>
          </cell>
          <cell r="F2685" t="str">
            <v>Asset</v>
          </cell>
          <cell r="G2685" t="str">
            <v>SHARE</v>
          </cell>
        </row>
        <row r="2686">
          <cell r="A2686">
            <v>3322000</v>
          </cell>
          <cell r="B2686" t="str">
            <v>A</v>
          </cell>
          <cell r="C2686" t="str">
            <v>Gath-Field Lines-Retire</v>
          </cell>
          <cell r="D2686" t="str">
            <v>Est. Only</v>
          </cell>
          <cell r="E2686" t="str">
            <v>A</v>
          </cell>
          <cell r="F2686" t="str">
            <v>Asset</v>
          </cell>
          <cell r="G2686" t="str">
            <v>SHARE</v>
          </cell>
        </row>
        <row r="2687">
          <cell r="A2687">
            <v>3323000</v>
          </cell>
          <cell r="B2687" t="str">
            <v>A</v>
          </cell>
          <cell r="C2687" t="str">
            <v>Gath-Field Lines-Removal</v>
          </cell>
          <cell r="D2687" t="str">
            <v>Est. Only</v>
          </cell>
          <cell r="E2687" t="str">
            <v>A</v>
          </cell>
          <cell r="F2687" t="str">
            <v>Asset</v>
          </cell>
          <cell r="G2687" t="str">
            <v>SHARE</v>
          </cell>
        </row>
        <row r="2688">
          <cell r="A2688">
            <v>3324000</v>
          </cell>
          <cell r="B2688" t="str">
            <v>A</v>
          </cell>
          <cell r="C2688" t="str">
            <v>Gath-Field Lines-Salv</v>
          </cell>
          <cell r="D2688" t="str">
            <v>Est. Only</v>
          </cell>
          <cell r="E2688" t="str">
            <v>A</v>
          </cell>
          <cell r="F2688" t="str">
            <v>Asset</v>
          </cell>
          <cell r="G2688" t="str">
            <v>SHARE</v>
          </cell>
        </row>
        <row r="2689">
          <cell r="A2689">
            <v>3326000</v>
          </cell>
          <cell r="B2689" t="str">
            <v>A</v>
          </cell>
          <cell r="C2689" t="str">
            <v>Gath-Field Lines-Oth Rec</v>
          </cell>
          <cell r="D2689" t="str">
            <v>Est. Only</v>
          </cell>
          <cell r="E2689" t="str">
            <v>A</v>
          </cell>
          <cell r="F2689" t="str">
            <v>Asset</v>
          </cell>
          <cell r="G2689" t="str">
            <v>SHARE</v>
          </cell>
        </row>
        <row r="2690">
          <cell r="A2690">
            <v>3327000</v>
          </cell>
          <cell r="B2690" t="str">
            <v>A</v>
          </cell>
          <cell r="C2690" t="str">
            <v>Gath-Field Lines-Additions</v>
          </cell>
          <cell r="D2690" t="str">
            <v>Est. Only</v>
          </cell>
          <cell r="E2690" t="str">
            <v>A</v>
          </cell>
          <cell r="F2690" t="str">
            <v>Asset</v>
          </cell>
          <cell r="G2690" t="str">
            <v>SHARE</v>
          </cell>
        </row>
        <row r="2691">
          <cell r="A2691">
            <v>3330000</v>
          </cell>
          <cell r="B2691" t="str">
            <v>A</v>
          </cell>
          <cell r="C2691" t="str">
            <v>Gath-Field Compr Eqp</v>
          </cell>
          <cell r="D2691" t="str">
            <v>Rept. Only</v>
          </cell>
          <cell r="E2691" t="str">
            <v>A</v>
          </cell>
          <cell r="F2691" t="str">
            <v>Asset</v>
          </cell>
          <cell r="G2691" t="str">
            <v>SHARE</v>
          </cell>
        </row>
        <row r="2692">
          <cell r="A2692">
            <v>3332000</v>
          </cell>
          <cell r="B2692" t="str">
            <v>A</v>
          </cell>
          <cell r="C2692" t="str">
            <v>Gath-Field Compr Eqp-Retire</v>
          </cell>
          <cell r="D2692" t="str">
            <v>Est. Only</v>
          </cell>
          <cell r="E2692" t="str">
            <v>A</v>
          </cell>
          <cell r="F2692" t="str">
            <v>Asset</v>
          </cell>
          <cell r="G2692" t="str">
            <v>SHARE</v>
          </cell>
        </row>
        <row r="2693">
          <cell r="A2693">
            <v>3333000</v>
          </cell>
          <cell r="B2693" t="str">
            <v>A</v>
          </cell>
          <cell r="C2693" t="str">
            <v>Gath-Field Compr Eqp-Removal</v>
          </cell>
          <cell r="D2693" t="str">
            <v>Est. Only</v>
          </cell>
          <cell r="E2693" t="str">
            <v>A</v>
          </cell>
          <cell r="F2693" t="str">
            <v>Asset</v>
          </cell>
          <cell r="G2693" t="str">
            <v>SHARE</v>
          </cell>
        </row>
        <row r="2694">
          <cell r="A2694">
            <v>3334000</v>
          </cell>
          <cell r="B2694" t="str">
            <v>A</v>
          </cell>
          <cell r="C2694" t="str">
            <v>Gath-Field Compr Eqp-Salv</v>
          </cell>
          <cell r="D2694" t="str">
            <v>Est. Only</v>
          </cell>
          <cell r="E2694" t="str">
            <v>A</v>
          </cell>
          <cell r="F2694" t="str">
            <v>Asset</v>
          </cell>
          <cell r="G2694" t="str">
            <v>SHARE</v>
          </cell>
        </row>
        <row r="2695">
          <cell r="A2695">
            <v>3336000</v>
          </cell>
          <cell r="B2695" t="str">
            <v>A</v>
          </cell>
          <cell r="C2695" t="str">
            <v>Gath-Field Compr Eqp-Oth Rec</v>
          </cell>
          <cell r="D2695" t="str">
            <v>Est. Only</v>
          </cell>
          <cell r="E2695" t="str">
            <v>A</v>
          </cell>
          <cell r="F2695" t="str">
            <v>Asset</v>
          </cell>
          <cell r="G2695" t="str">
            <v>SHARE</v>
          </cell>
        </row>
        <row r="2696">
          <cell r="A2696">
            <v>3337000</v>
          </cell>
          <cell r="B2696" t="str">
            <v>A</v>
          </cell>
          <cell r="C2696" t="str">
            <v>Gath-Field Compr Eqp-Add</v>
          </cell>
          <cell r="D2696" t="str">
            <v>Est. Only</v>
          </cell>
          <cell r="E2696" t="str">
            <v>A</v>
          </cell>
          <cell r="F2696" t="str">
            <v>Asset</v>
          </cell>
          <cell r="G2696" t="str">
            <v>SHARE</v>
          </cell>
        </row>
        <row r="2697">
          <cell r="A2697">
            <v>3340000</v>
          </cell>
          <cell r="B2697" t="str">
            <v>A</v>
          </cell>
          <cell r="C2697" t="str">
            <v>Gath-Field Meas&amp;Reg Eq</v>
          </cell>
          <cell r="D2697" t="str">
            <v>Rept. Only</v>
          </cell>
          <cell r="E2697" t="str">
            <v>A</v>
          </cell>
          <cell r="F2697" t="str">
            <v>Asset</v>
          </cell>
          <cell r="G2697" t="str">
            <v>SHARE</v>
          </cell>
        </row>
        <row r="2698">
          <cell r="A2698">
            <v>3342000</v>
          </cell>
          <cell r="B2698" t="str">
            <v>A</v>
          </cell>
          <cell r="C2698" t="str">
            <v>Gath-Field Meas&amp;Reg Eq-Ret</v>
          </cell>
          <cell r="D2698" t="str">
            <v>Est. Only</v>
          </cell>
          <cell r="E2698" t="str">
            <v>A</v>
          </cell>
          <cell r="F2698" t="str">
            <v>Asset</v>
          </cell>
          <cell r="G2698" t="str">
            <v>SHARE</v>
          </cell>
        </row>
        <row r="2699">
          <cell r="A2699">
            <v>3343000</v>
          </cell>
          <cell r="B2699" t="str">
            <v>A</v>
          </cell>
          <cell r="C2699" t="str">
            <v>Gath-Field Meas&amp;Reg Eq-Rem Cst</v>
          </cell>
          <cell r="D2699" t="str">
            <v>Est. Only</v>
          </cell>
          <cell r="E2699" t="str">
            <v>A</v>
          </cell>
          <cell r="F2699" t="str">
            <v>Asset</v>
          </cell>
          <cell r="G2699" t="str">
            <v>SHARE</v>
          </cell>
        </row>
        <row r="2700">
          <cell r="A2700">
            <v>3344000</v>
          </cell>
          <cell r="B2700" t="str">
            <v>A</v>
          </cell>
          <cell r="C2700" t="str">
            <v>Gath-Field Meas&amp;Reg Eq-Salv</v>
          </cell>
          <cell r="D2700" t="str">
            <v>Est. Only</v>
          </cell>
          <cell r="E2700" t="str">
            <v>A</v>
          </cell>
          <cell r="F2700" t="str">
            <v>Asset</v>
          </cell>
          <cell r="G2700" t="str">
            <v>SHARE</v>
          </cell>
        </row>
        <row r="2701">
          <cell r="A2701">
            <v>3346000</v>
          </cell>
          <cell r="B2701" t="str">
            <v>A</v>
          </cell>
          <cell r="C2701" t="str">
            <v>Gath-Field Meas&amp;Reg Eq-Oth Rec</v>
          </cell>
          <cell r="D2701" t="str">
            <v>Est. Only</v>
          </cell>
          <cell r="E2701" t="str">
            <v>A</v>
          </cell>
          <cell r="F2701" t="str">
            <v>Asset</v>
          </cell>
          <cell r="G2701" t="str">
            <v>SHARE</v>
          </cell>
        </row>
        <row r="2702">
          <cell r="A2702">
            <v>3347000</v>
          </cell>
          <cell r="B2702" t="str">
            <v>A</v>
          </cell>
          <cell r="C2702" t="str">
            <v>Gath-Field Meas&amp;Reg Eq-Add</v>
          </cell>
          <cell r="D2702" t="str">
            <v>Est. Only</v>
          </cell>
          <cell r="E2702" t="str">
            <v>A</v>
          </cell>
          <cell r="F2702" t="str">
            <v>Asset</v>
          </cell>
          <cell r="G2702" t="str">
            <v>SHARE</v>
          </cell>
        </row>
        <row r="2703">
          <cell r="A2703">
            <v>3360000</v>
          </cell>
          <cell r="B2703" t="str">
            <v>A</v>
          </cell>
          <cell r="C2703" t="str">
            <v>Gath-Purif Eqp</v>
          </cell>
          <cell r="D2703" t="str">
            <v>Rept. Only</v>
          </cell>
          <cell r="E2703" t="str">
            <v>A</v>
          </cell>
          <cell r="F2703" t="str">
            <v>Asset</v>
          </cell>
          <cell r="G2703" t="str">
            <v>SHARE</v>
          </cell>
        </row>
        <row r="2704">
          <cell r="A2704">
            <v>3362000</v>
          </cell>
          <cell r="B2704" t="str">
            <v>A</v>
          </cell>
          <cell r="C2704" t="str">
            <v>Gath-Purif Eqp-Retire</v>
          </cell>
          <cell r="D2704" t="str">
            <v>Est. Only</v>
          </cell>
          <cell r="E2704" t="str">
            <v>A</v>
          </cell>
          <cell r="F2704" t="str">
            <v>Asset</v>
          </cell>
          <cell r="G2704" t="str">
            <v>SHARE</v>
          </cell>
        </row>
        <row r="2705">
          <cell r="A2705">
            <v>3363000</v>
          </cell>
          <cell r="B2705" t="str">
            <v>A</v>
          </cell>
          <cell r="C2705" t="str">
            <v>Gath-Purif Eqp-Removal</v>
          </cell>
          <cell r="D2705" t="str">
            <v>Est. Only</v>
          </cell>
          <cell r="E2705" t="str">
            <v>A</v>
          </cell>
          <cell r="F2705" t="str">
            <v>Asset</v>
          </cell>
          <cell r="G2705" t="str">
            <v>SHARE</v>
          </cell>
        </row>
        <row r="2706">
          <cell r="A2706">
            <v>3364000</v>
          </cell>
          <cell r="B2706" t="str">
            <v>A</v>
          </cell>
          <cell r="C2706" t="str">
            <v>Gath-Purif Eqp-Salv</v>
          </cell>
          <cell r="D2706" t="str">
            <v>Est. Only</v>
          </cell>
          <cell r="E2706" t="str">
            <v>A</v>
          </cell>
          <cell r="F2706" t="str">
            <v>Asset</v>
          </cell>
          <cell r="G2706" t="str">
            <v>SHARE</v>
          </cell>
        </row>
        <row r="2707">
          <cell r="A2707">
            <v>3366000</v>
          </cell>
          <cell r="B2707" t="str">
            <v>A</v>
          </cell>
          <cell r="C2707" t="str">
            <v>Gath-Purif Eqp-Oth Rec</v>
          </cell>
          <cell r="D2707" t="str">
            <v>Est. Only</v>
          </cell>
          <cell r="E2707" t="str">
            <v>A</v>
          </cell>
          <cell r="F2707" t="str">
            <v>Asset</v>
          </cell>
          <cell r="G2707" t="str">
            <v>SHARE</v>
          </cell>
        </row>
        <row r="2708">
          <cell r="A2708">
            <v>3367000</v>
          </cell>
          <cell r="B2708" t="str">
            <v>A</v>
          </cell>
          <cell r="C2708" t="str">
            <v>Gath-Purif Eqp-Additions</v>
          </cell>
          <cell r="D2708" t="str">
            <v>Est. Only</v>
          </cell>
          <cell r="E2708" t="str">
            <v>A</v>
          </cell>
          <cell r="F2708" t="str">
            <v>Asset</v>
          </cell>
          <cell r="G2708" t="str">
            <v>SHARE</v>
          </cell>
        </row>
        <row r="2709">
          <cell r="A2709">
            <v>3370000</v>
          </cell>
          <cell r="B2709" t="str">
            <v>A</v>
          </cell>
          <cell r="C2709" t="str">
            <v>Gath-Other Eqp</v>
          </cell>
          <cell r="D2709" t="str">
            <v>Rept. Only</v>
          </cell>
          <cell r="E2709" t="str">
            <v>A</v>
          </cell>
          <cell r="F2709" t="str">
            <v>Asset</v>
          </cell>
          <cell r="G2709" t="str">
            <v>SHARE</v>
          </cell>
        </row>
        <row r="2710">
          <cell r="A2710">
            <v>3372000</v>
          </cell>
          <cell r="B2710" t="str">
            <v>A</v>
          </cell>
          <cell r="C2710" t="str">
            <v>Gath-Other Eqp-Retire</v>
          </cell>
          <cell r="D2710" t="str">
            <v>Est. Only</v>
          </cell>
          <cell r="E2710" t="str">
            <v>A</v>
          </cell>
          <cell r="F2710" t="str">
            <v>Asset</v>
          </cell>
          <cell r="G2710" t="str">
            <v>SHARE</v>
          </cell>
        </row>
        <row r="2711">
          <cell r="A2711">
            <v>3373000</v>
          </cell>
          <cell r="B2711" t="str">
            <v>A</v>
          </cell>
          <cell r="C2711" t="str">
            <v>Gath-Other Eqp-Removal</v>
          </cell>
          <cell r="D2711" t="str">
            <v>Est. Only</v>
          </cell>
          <cell r="E2711" t="str">
            <v>A</v>
          </cell>
          <cell r="F2711" t="str">
            <v>Asset</v>
          </cell>
          <cell r="G2711" t="str">
            <v>SHARE</v>
          </cell>
        </row>
        <row r="2712">
          <cell r="A2712">
            <v>3374000</v>
          </cell>
          <cell r="B2712" t="str">
            <v>A</v>
          </cell>
          <cell r="C2712" t="str">
            <v>Gath-Other Eqp-Salv</v>
          </cell>
          <cell r="D2712" t="str">
            <v>Est. Only</v>
          </cell>
          <cell r="E2712" t="str">
            <v>A</v>
          </cell>
          <cell r="F2712" t="str">
            <v>Asset</v>
          </cell>
          <cell r="G2712" t="str">
            <v>SHARE</v>
          </cell>
        </row>
        <row r="2713">
          <cell r="A2713">
            <v>3376000</v>
          </cell>
          <cell r="B2713" t="str">
            <v>A</v>
          </cell>
          <cell r="C2713" t="str">
            <v>Gath-Other Eqp-Oth Rec</v>
          </cell>
          <cell r="D2713" t="str">
            <v>Est. Only</v>
          </cell>
          <cell r="E2713" t="str">
            <v>A</v>
          </cell>
          <cell r="F2713" t="str">
            <v>Asset</v>
          </cell>
          <cell r="G2713" t="str">
            <v>SHARE</v>
          </cell>
        </row>
        <row r="2714">
          <cell r="A2714">
            <v>3377000</v>
          </cell>
          <cell r="B2714" t="str">
            <v>A</v>
          </cell>
          <cell r="C2714" t="str">
            <v>Gath-Other Eqp-Additions</v>
          </cell>
          <cell r="D2714" t="str">
            <v>Est. Only</v>
          </cell>
          <cell r="E2714" t="str">
            <v>A</v>
          </cell>
          <cell r="F2714" t="str">
            <v>Asset</v>
          </cell>
          <cell r="G2714" t="str">
            <v>SHARE</v>
          </cell>
        </row>
        <row r="2715">
          <cell r="A2715">
            <v>3390000</v>
          </cell>
          <cell r="B2715" t="str">
            <v>A</v>
          </cell>
          <cell r="C2715" t="str">
            <v>Land in Fee</v>
          </cell>
          <cell r="D2715" t="str">
            <v>Rept. Only</v>
          </cell>
          <cell r="E2715" t="str">
            <v>A</v>
          </cell>
          <cell r="F2715" t="str">
            <v>Asset</v>
          </cell>
          <cell r="G2715" t="str">
            <v>SHARE</v>
          </cell>
        </row>
        <row r="2716">
          <cell r="A2716">
            <v>3392000</v>
          </cell>
          <cell r="B2716" t="str">
            <v>A</v>
          </cell>
          <cell r="C2716" t="str">
            <v>Land in Fee-Retirements</v>
          </cell>
          <cell r="D2716" t="str">
            <v>Est. Only</v>
          </cell>
          <cell r="E2716" t="str">
            <v>A</v>
          </cell>
          <cell r="F2716" t="str">
            <v>Asset</v>
          </cell>
          <cell r="G2716" t="str">
            <v>SHARE</v>
          </cell>
        </row>
        <row r="2717">
          <cell r="A2717">
            <v>3393000</v>
          </cell>
          <cell r="B2717" t="str">
            <v>A</v>
          </cell>
          <cell r="C2717" t="str">
            <v>Land in Fee-Removal</v>
          </cell>
          <cell r="D2717" t="str">
            <v>Est. Only</v>
          </cell>
          <cell r="E2717" t="str">
            <v>A</v>
          </cell>
          <cell r="F2717" t="str">
            <v>Asset</v>
          </cell>
          <cell r="G2717" t="str">
            <v>SHARE</v>
          </cell>
        </row>
        <row r="2718">
          <cell r="A2718">
            <v>3394000</v>
          </cell>
          <cell r="B2718" t="str">
            <v>A</v>
          </cell>
          <cell r="C2718" t="str">
            <v>Land in Fee-Salvage</v>
          </cell>
          <cell r="D2718" t="str">
            <v>Est. Only</v>
          </cell>
          <cell r="E2718" t="str">
            <v>A</v>
          </cell>
          <cell r="F2718" t="str">
            <v>Asset</v>
          </cell>
          <cell r="G2718" t="str">
            <v>SHARE</v>
          </cell>
        </row>
        <row r="2719">
          <cell r="A2719">
            <v>3396000</v>
          </cell>
          <cell r="B2719" t="str">
            <v>A</v>
          </cell>
          <cell r="C2719" t="str">
            <v>Land in Fee-Other Recoveries</v>
          </cell>
          <cell r="D2719" t="str">
            <v>Est. Only</v>
          </cell>
          <cell r="E2719" t="str">
            <v>A</v>
          </cell>
          <cell r="F2719" t="str">
            <v>Asset</v>
          </cell>
          <cell r="G2719" t="str">
            <v>SHARE</v>
          </cell>
        </row>
        <row r="2720">
          <cell r="A2720">
            <v>3397000</v>
          </cell>
          <cell r="B2720" t="str">
            <v>A</v>
          </cell>
          <cell r="C2720" t="str">
            <v>Land in Fee-Additions</v>
          </cell>
          <cell r="D2720" t="str">
            <v>Est. Only</v>
          </cell>
          <cell r="E2720" t="str">
            <v>A</v>
          </cell>
          <cell r="F2720" t="str">
            <v>Asset</v>
          </cell>
          <cell r="G2720" t="str">
            <v>SHARE</v>
          </cell>
        </row>
        <row r="2721">
          <cell r="A2721">
            <v>3400000</v>
          </cell>
          <cell r="B2721" t="str">
            <v>A</v>
          </cell>
          <cell r="C2721" t="str">
            <v>Land and Land Rights</v>
          </cell>
          <cell r="D2721" t="str">
            <v>Rept. Only</v>
          </cell>
          <cell r="E2721" t="str">
            <v>A</v>
          </cell>
          <cell r="F2721" t="str">
            <v>Asset</v>
          </cell>
          <cell r="G2721" t="str">
            <v>SHARE</v>
          </cell>
        </row>
        <row r="2722">
          <cell r="A2722">
            <v>3402000</v>
          </cell>
          <cell r="B2722" t="str">
            <v>A</v>
          </cell>
          <cell r="C2722" t="str">
            <v>Land And Land Rights-Retiremen</v>
          </cell>
          <cell r="D2722" t="str">
            <v>Est. Only</v>
          </cell>
          <cell r="E2722" t="str">
            <v>A</v>
          </cell>
          <cell r="F2722" t="str">
            <v>Asset</v>
          </cell>
          <cell r="G2722" t="str">
            <v>SHARE</v>
          </cell>
        </row>
        <row r="2723">
          <cell r="A2723">
            <v>3403000</v>
          </cell>
          <cell r="B2723" t="str">
            <v>A</v>
          </cell>
          <cell r="C2723" t="str">
            <v>Land And Land Rights-Removal</v>
          </cell>
          <cell r="D2723" t="str">
            <v>Est. Only</v>
          </cell>
          <cell r="E2723" t="str">
            <v>A</v>
          </cell>
          <cell r="F2723" t="str">
            <v>Asset</v>
          </cell>
          <cell r="G2723" t="str">
            <v>SHARE</v>
          </cell>
        </row>
        <row r="2724">
          <cell r="A2724">
            <v>3404000</v>
          </cell>
          <cell r="B2724" t="str">
            <v>A</v>
          </cell>
          <cell r="C2724" t="str">
            <v>Land And Land Rights-Salvage</v>
          </cell>
          <cell r="D2724" t="str">
            <v>Est. Only</v>
          </cell>
          <cell r="E2724" t="str">
            <v>A</v>
          </cell>
          <cell r="F2724" t="str">
            <v>Asset</v>
          </cell>
          <cell r="G2724" t="str">
            <v>SHARE</v>
          </cell>
        </row>
        <row r="2725">
          <cell r="A2725">
            <v>3406000</v>
          </cell>
          <cell r="B2725" t="str">
            <v>A</v>
          </cell>
          <cell r="C2725" t="str">
            <v>Land And Land Rights-Other Rec</v>
          </cell>
          <cell r="D2725" t="str">
            <v>Est. Only</v>
          </cell>
          <cell r="E2725" t="str">
            <v>A</v>
          </cell>
          <cell r="F2725" t="str">
            <v>Asset</v>
          </cell>
          <cell r="G2725" t="str">
            <v>SHARE</v>
          </cell>
        </row>
        <row r="2726">
          <cell r="A2726">
            <v>3407000</v>
          </cell>
          <cell r="B2726" t="str">
            <v>A</v>
          </cell>
          <cell r="C2726" t="str">
            <v>Land And Land Rights-Additions</v>
          </cell>
          <cell r="D2726" t="str">
            <v>Est. Only</v>
          </cell>
          <cell r="E2726" t="str">
            <v>A</v>
          </cell>
          <cell r="F2726" t="str">
            <v>Asset</v>
          </cell>
          <cell r="G2726" t="str">
            <v>SHARE</v>
          </cell>
        </row>
        <row r="2727">
          <cell r="A2727">
            <v>3410000</v>
          </cell>
          <cell r="B2727" t="str">
            <v>A</v>
          </cell>
          <cell r="C2727" t="str">
            <v>Struct And Impro</v>
          </cell>
          <cell r="D2727" t="str">
            <v>Rept. Only</v>
          </cell>
          <cell r="E2727" t="str">
            <v>A</v>
          </cell>
          <cell r="F2727" t="str">
            <v>Asset</v>
          </cell>
          <cell r="G2727" t="str">
            <v>SHARE</v>
          </cell>
        </row>
        <row r="2728">
          <cell r="A2728">
            <v>3410001</v>
          </cell>
          <cell r="B2728" t="str">
            <v>A</v>
          </cell>
          <cell r="C2728" t="str">
            <v>Proc-Struc&amp;Improv</v>
          </cell>
          <cell r="D2728" t="str">
            <v>Rept. Only</v>
          </cell>
          <cell r="E2728" t="str">
            <v>A</v>
          </cell>
          <cell r="F2728" t="str">
            <v>Asset</v>
          </cell>
          <cell r="G2728" t="str">
            <v>SHARE</v>
          </cell>
        </row>
        <row r="2729">
          <cell r="A2729">
            <v>3412000</v>
          </cell>
          <cell r="B2729" t="str">
            <v>A</v>
          </cell>
          <cell r="C2729" t="str">
            <v>Struct And Impro-Retirements</v>
          </cell>
          <cell r="D2729" t="str">
            <v>Est. Only</v>
          </cell>
          <cell r="E2729" t="str">
            <v>A</v>
          </cell>
          <cell r="F2729" t="str">
            <v>Asset</v>
          </cell>
          <cell r="G2729" t="str">
            <v>SHARE</v>
          </cell>
        </row>
        <row r="2730">
          <cell r="A2730">
            <v>3412001</v>
          </cell>
          <cell r="B2730" t="str">
            <v>A</v>
          </cell>
          <cell r="C2730" t="str">
            <v>Proc-Struc&amp;Improv-Retire</v>
          </cell>
          <cell r="D2730" t="str">
            <v>Est. Only</v>
          </cell>
          <cell r="E2730" t="str">
            <v>A</v>
          </cell>
          <cell r="F2730" t="str">
            <v>Asset</v>
          </cell>
          <cell r="G2730" t="str">
            <v>SHARE</v>
          </cell>
        </row>
        <row r="2731">
          <cell r="A2731">
            <v>3413000</v>
          </cell>
          <cell r="B2731" t="str">
            <v>A</v>
          </cell>
          <cell r="C2731" t="str">
            <v>Struct And Impro-Removal</v>
          </cell>
          <cell r="D2731" t="str">
            <v>Est. Only</v>
          </cell>
          <cell r="E2731" t="str">
            <v>A</v>
          </cell>
          <cell r="F2731" t="str">
            <v>Asset</v>
          </cell>
          <cell r="G2731" t="str">
            <v>SHARE</v>
          </cell>
        </row>
        <row r="2732">
          <cell r="A2732">
            <v>3413001</v>
          </cell>
          <cell r="B2732" t="str">
            <v>A</v>
          </cell>
          <cell r="C2732" t="str">
            <v>Proc-Struc&amp;Improv-Removal</v>
          </cell>
          <cell r="D2732" t="str">
            <v>Est. Only</v>
          </cell>
          <cell r="E2732" t="str">
            <v>A</v>
          </cell>
          <cell r="F2732" t="str">
            <v>Asset</v>
          </cell>
          <cell r="G2732" t="str">
            <v>SHARE</v>
          </cell>
        </row>
        <row r="2733">
          <cell r="A2733">
            <v>3414000</v>
          </cell>
          <cell r="B2733" t="str">
            <v>A</v>
          </cell>
          <cell r="C2733" t="str">
            <v>Struct And Impro-Salvage</v>
          </cell>
          <cell r="D2733" t="str">
            <v>Est. Only</v>
          </cell>
          <cell r="E2733" t="str">
            <v>A</v>
          </cell>
          <cell r="F2733" t="str">
            <v>Asset</v>
          </cell>
          <cell r="G2733" t="str">
            <v>SHARE</v>
          </cell>
        </row>
        <row r="2734">
          <cell r="A2734">
            <v>3414001</v>
          </cell>
          <cell r="B2734" t="str">
            <v>A</v>
          </cell>
          <cell r="C2734" t="str">
            <v>Proc-Struc&amp;Improv-Salv</v>
          </cell>
          <cell r="D2734" t="str">
            <v>Est. Only</v>
          </cell>
          <cell r="E2734" t="str">
            <v>A</v>
          </cell>
          <cell r="F2734" t="str">
            <v>Asset</v>
          </cell>
          <cell r="G2734" t="str">
            <v>SHARE</v>
          </cell>
        </row>
        <row r="2735">
          <cell r="A2735">
            <v>3416000</v>
          </cell>
          <cell r="B2735" t="str">
            <v>A</v>
          </cell>
          <cell r="C2735" t="str">
            <v>Struct And Impr0-Oth Recov</v>
          </cell>
          <cell r="D2735" t="str">
            <v>Est. Only</v>
          </cell>
          <cell r="E2735" t="str">
            <v>A</v>
          </cell>
          <cell r="F2735" t="str">
            <v>Asset</v>
          </cell>
          <cell r="G2735" t="str">
            <v>SHARE</v>
          </cell>
        </row>
        <row r="2736">
          <cell r="A2736">
            <v>3416001</v>
          </cell>
          <cell r="B2736" t="str">
            <v>A</v>
          </cell>
          <cell r="C2736" t="str">
            <v>Proc-Struc&amp;Improv-Oth Rec</v>
          </cell>
          <cell r="D2736" t="str">
            <v>Est. Only</v>
          </cell>
          <cell r="E2736" t="str">
            <v>A</v>
          </cell>
          <cell r="F2736" t="str">
            <v>Asset</v>
          </cell>
          <cell r="G2736" t="str">
            <v>SHARE</v>
          </cell>
        </row>
        <row r="2737">
          <cell r="A2737">
            <v>3417000</v>
          </cell>
          <cell r="B2737" t="str">
            <v>A</v>
          </cell>
          <cell r="C2737" t="str">
            <v>Struct And Impro-Additions</v>
          </cell>
          <cell r="D2737" t="str">
            <v>Est. Only</v>
          </cell>
          <cell r="E2737" t="str">
            <v>A</v>
          </cell>
          <cell r="F2737" t="str">
            <v>Asset</v>
          </cell>
          <cell r="G2737" t="str">
            <v>SHARE</v>
          </cell>
        </row>
        <row r="2738">
          <cell r="A2738">
            <v>3417001</v>
          </cell>
          <cell r="B2738" t="str">
            <v>A</v>
          </cell>
          <cell r="C2738" t="str">
            <v>Proc-Struc&amp;Improv-Additions</v>
          </cell>
          <cell r="D2738" t="str">
            <v>Est. Only</v>
          </cell>
          <cell r="E2738" t="str">
            <v>A</v>
          </cell>
          <cell r="F2738" t="str">
            <v>Asset</v>
          </cell>
          <cell r="G2738" t="str">
            <v>SHARE</v>
          </cell>
        </row>
        <row r="2739">
          <cell r="A2739">
            <v>3420000</v>
          </cell>
          <cell r="B2739" t="str">
            <v>A</v>
          </cell>
          <cell r="C2739" t="str">
            <v>Fuel Hlds,Prod,Acc</v>
          </cell>
          <cell r="D2739" t="str">
            <v>Rept. Only</v>
          </cell>
          <cell r="E2739" t="str">
            <v>A</v>
          </cell>
          <cell r="F2739" t="str">
            <v>Asset</v>
          </cell>
          <cell r="G2739" t="str">
            <v>SHARE</v>
          </cell>
        </row>
        <row r="2740">
          <cell r="A2740">
            <v>3420001</v>
          </cell>
          <cell r="B2740" t="str">
            <v>A</v>
          </cell>
          <cell r="C2740" t="str">
            <v>Proc-Extrct&amp;Ref Eqp</v>
          </cell>
          <cell r="D2740" t="str">
            <v>Rept. Only</v>
          </cell>
          <cell r="E2740" t="str">
            <v>A</v>
          </cell>
          <cell r="F2740" t="str">
            <v>Asset</v>
          </cell>
          <cell r="G2740" t="str">
            <v>SHARE</v>
          </cell>
        </row>
        <row r="2741">
          <cell r="A2741">
            <v>3422000</v>
          </cell>
          <cell r="B2741" t="str">
            <v>A</v>
          </cell>
          <cell r="C2741" t="str">
            <v>Fuel Hlds,Prod,Acc-Retirements</v>
          </cell>
          <cell r="D2741" t="str">
            <v>Est. Only</v>
          </cell>
          <cell r="E2741" t="str">
            <v>A</v>
          </cell>
          <cell r="F2741" t="str">
            <v>Asset</v>
          </cell>
          <cell r="G2741" t="str">
            <v>SHARE</v>
          </cell>
        </row>
        <row r="2742">
          <cell r="A2742">
            <v>3422001</v>
          </cell>
          <cell r="B2742" t="str">
            <v>A</v>
          </cell>
          <cell r="C2742" t="str">
            <v>Proc-Extrct&amp;Ref Eqp-Retire</v>
          </cell>
          <cell r="D2742" t="str">
            <v>Est. Only</v>
          </cell>
          <cell r="E2742" t="str">
            <v>A</v>
          </cell>
          <cell r="F2742" t="str">
            <v>Asset</v>
          </cell>
          <cell r="G2742" t="str">
            <v>SHARE</v>
          </cell>
        </row>
        <row r="2743">
          <cell r="A2743">
            <v>3423000</v>
          </cell>
          <cell r="B2743" t="str">
            <v>A</v>
          </cell>
          <cell r="C2743" t="str">
            <v>Fuel Hlds,Prod,Acc-Removal</v>
          </cell>
          <cell r="D2743" t="str">
            <v>Est. Only</v>
          </cell>
          <cell r="E2743" t="str">
            <v>A</v>
          </cell>
          <cell r="F2743" t="str">
            <v>Asset</v>
          </cell>
          <cell r="G2743" t="str">
            <v>SHARE</v>
          </cell>
        </row>
        <row r="2744">
          <cell r="A2744">
            <v>3423001</v>
          </cell>
          <cell r="B2744" t="str">
            <v>A</v>
          </cell>
          <cell r="C2744" t="str">
            <v>Proc-Extrct&amp;Ref Eqp-Removal</v>
          </cell>
          <cell r="D2744" t="str">
            <v>Est. Only</v>
          </cell>
          <cell r="E2744" t="str">
            <v>A</v>
          </cell>
          <cell r="F2744" t="str">
            <v>Asset</v>
          </cell>
          <cell r="G2744" t="str">
            <v>SHARE</v>
          </cell>
        </row>
        <row r="2745">
          <cell r="A2745">
            <v>3424000</v>
          </cell>
          <cell r="B2745" t="str">
            <v>A</v>
          </cell>
          <cell r="C2745" t="str">
            <v>Fuel Hlds,Prod,Acc-Salvage</v>
          </cell>
          <cell r="D2745" t="str">
            <v>Est. Only</v>
          </cell>
          <cell r="E2745" t="str">
            <v>A</v>
          </cell>
          <cell r="F2745" t="str">
            <v>Asset</v>
          </cell>
          <cell r="G2745" t="str">
            <v>SHARE</v>
          </cell>
        </row>
        <row r="2746">
          <cell r="A2746">
            <v>3424001</v>
          </cell>
          <cell r="B2746" t="str">
            <v>A</v>
          </cell>
          <cell r="C2746" t="str">
            <v>Proc-Extrct&amp;Ref Eqp-Slav</v>
          </cell>
          <cell r="D2746" t="str">
            <v>Est. Only</v>
          </cell>
          <cell r="E2746" t="str">
            <v>A</v>
          </cell>
          <cell r="F2746" t="str">
            <v>Asset</v>
          </cell>
          <cell r="G2746" t="str">
            <v>SHARE</v>
          </cell>
        </row>
        <row r="2747">
          <cell r="A2747">
            <v>3426000</v>
          </cell>
          <cell r="B2747" t="str">
            <v>A</v>
          </cell>
          <cell r="C2747" t="str">
            <v>Fuel Hlds,Prod,Acc-Oth Recov</v>
          </cell>
          <cell r="D2747" t="str">
            <v>Est. Only</v>
          </cell>
          <cell r="E2747" t="str">
            <v>A</v>
          </cell>
          <cell r="F2747" t="str">
            <v>Asset</v>
          </cell>
          <cell r="G2747" t="str">
            <v>SHARE</v>
          </cell>
        </row>
        <row r="2748">
          <cell r="A2748">
            <v>3426001</v>
          </cell>
          <cell r="B2748" t="str">
            <v>A</v>
          </cell>
          <cell r="C2748" t="str">
            <v>Proc-Extrct&amp;Ref Eqp-Oth Rec</v>
          </cell>
          <cell r="D2748" t="str">
            <v>Est. Only</v>
          </cell>
          <cell r="E2748" t="str">
            <v>A</v>
          </cell>
          <cell r="F2748" t="str">
            <v>Asset</v>
          </cell>
          <cell r="G2748" t="str">
            <v>SHARE</v>
          </cell>
        </row>
        <row r="2749">
          <cell r="A2749">
            <v>3427000</v>
          </cell>
          <cell r="B2749" t="str">
            <v>A</v>
          </cell>
          <cell r="C2749" t="str">
            <v>Fuel Hlds,Prod,Acc-Additions</v>
          </cell>
          <cell r="D2749" t="str">
            <v>Est. Only</v>
          </cell>
          <cell r="E2749" t="str">
            <v>A</v>
          </cell>
          <cell r="F2749" t="str">
            <v>Asset</v>
          </cell>
          <cell r="G2749" t="str">
            <v>SHARE</v>
          </cell>
        </row>
        <row r="2750">
          <cell r="A2750">
            <v>3427001</v>
          </cell>
          <cell r="B2750" t="str">
            <v>A</v>
          </cell>
          <cell r="C2750" t="str">
            <v>Proc-Extrct&amp;Ref Eqp-Add</v>
          </cell>
          <cell r="D2750" t="str">
            <v>Est. Only</v>
          </cell>
          <cell r="E2750" t="str">
            <v>A</v>
          </cell>
          <cell r="F2750" t="str">
            <v>Asset</v>
          </cell>
          <cell r="G2750" t="str">
            <v>SHARE</v>
          </cell>
        </row>
        <row r="2751">
          <cell r="A2751">
            <v>3430000</v>
          </cell>
          <cell r="B2751" t="str">
            <v>A</v>
          </cell>
          <cell r="C2751" t="str">
            <v>Prime Movers</v>
          </cell>
          <cell r="D2751" t="str">
            <v>Rept. Only</v>
          </cell>
          <cell r="E2751" t="str">
            <v>A</v>
          </cell>
          <cell r="F2751" t="str">
            <v>Asset</v>
          </cell>
          <cell r="G2751" t="str">
            <v>SHARE</v>
          </cell>
        </row>
        <row r="2752">
          <cell r="A2752">
            <v>3430001</v>
          </cell>
          <cell r="B2752" t="str">
            <v>A</v>
          </cell>
          <cell r="C2752" t="str">
            <v>Proc-Pipe Lines</v>
          </cell>
          <cell r="D2752" t="str">
            <v>Rept. Only</v>
          </cell>
          <cell r="E2752" t="str">
            <v>A</v>
          </cell>
          <cell r="F2752" t="str">
            <v>Asset</v>
          </cell>
          <cell r="G2752" t="str">
            <v>SHARE</v>
          </cell>
        </row>
        <row r="2753">
          <cell r="A2753">
            <v>3432000</v>
          </cell>
          <cell r="B2753" t="str">
            <v>A</v>
          </cell>
          <cell r="C2753" t="str">
            <v>Prime Movers-Retirements</v>
          </cell>
          <cell r="D2753" t="str">
            <v>Est. Only</v>
          </cell>
          <cell r="E2753" t="str">
            <v>A</v>
          </cell>
          <cell r="F2753" t="str">
            <v>Asset</v>
          </cell>
          <cell r="G2753" t="str">
            <v>SHARE</v>
          </cell>
        </row>
        <row r="2754">
          <cell r="A2754">
            <v>3432001</v>
          </cell>
          <cell r="B2754" t="str">
            <v>A</v>
          </cell>
          <cell r="C2754" t="str">
            <v>Proc-Pipe Lines-Retire</v>
          </cell>
          <cell r="D2754" t="str">
            <v>Est. Only</v>
          </cell>
          <cell r="E2754" t="str">
            <v>A</v>
          </cell>
          <cell r="F2754" t="str">
            <v>Asset</v>
          </cell>
          <cell r="G2754" t="str">
            <v>SHARE</v>
          </cell>
        </row>
        <row r="2755">
          <cell r="A2755">
            <v>3433000</v>
          </cell>
          <cell r="B2755" t="str">
            <v>A</v>
          </cell>
          <cell r="C2755" t="str">
            <v>Prime Movers-Removal</v>
          </cell>
          <cell r="D2755" t="str">
            <v>Est. Only</v>
          </cell>
          <cell r="E2755" t="str">
            <v>A</v>
          </cell>
          <cell r="F2755" t="str">
            <v>Asset</v>
          </cell>
          <cell r="G2755" t="str">
            <v>SHARE</v>
          </cell>
        </row>
        <row r="2756">
          <cell r="A2756">
            <v>3433001</v>
          </cell>
          <cell r="B2756" t="str">
            <v>A</v>
          </cell>
          <cell r="C2756" t="str">
            <v>Proc-Pipe Lines-Removal</v>
          </cell>
          <cell r="D2756" t="str">
            <v>Est. Only</v>
          </cell>
          <cell r="E2756" t="str">
            <v>A</v>
          </cell>
          <cell r="F2756" t="str">
            <v>Asset</v>
          </cell>
          <cell r="G2756" t="str">
            <v>SHARE</v>
          </cell>
        </row>
        <row r="2757">
          <cell r="A2757">
            <v>3434000</v>
          </cell>
          <cell r="B2757" t="str">
            <v>A</v>
          </cell>
          <cell r="C2757" t="str">
            <v>Prime Movers-Salvage</v>
          </cell>
          <cell r="D2757" t="str">
            <v>Est. Only</v>
          </cell>
          <cell r="E2757" t="str">
            <v>A</v>
          </cell>
          <cell r="F2757" t="str">
            <v>Asset</v>
          </cell>
          <cell r="G2757" t="str">
            <v>SHARE</v>
          </cell>
        </row>
        <row r="2758">
          <cell r="A2758">
            <v>3434001</v>
          </cell>
          <cell r="B2758" t="str">
            <v>A</v>
          </cell>
          <cell r="C2758" t="str">
            <v>Proc-Pipe Lines-Salv</v>
          </cell>
          <cell r="D2758" t="str">
            <v>Est. Only</v>
          </cell>
          <cell r="E2758" t="str">
            <v>A</v>
          </cell>
          <cell r="F2758" t="str">
            <v>Asset</v>
          </cell>
          <cell r="G2758" t="str">
            <v>SHARE</v>
          </cell>
        </row>
        <row r="2759">
          <cell r="A2759">
            <v>3436000</v>
          </cell>
          <cell r="B2759" t="str">
            <v>A</v>
          </cell>
          <cell r="C2759" t="str">
            <v>Prime Movers-Oth Recov</v>
          </cell>
          <cell r="D2759" t="str">
            <v>Est. Only</v>
          </cell>
          <cell r="E2759" t="str">
            <v>A</v>
          </cell>
          <cell r="F2759" t="str">
            <v>Asset</v>
          </cell>
          <cell r="G2759" t="str">
            <v>SHARE</v>
          </cell>
        </row>
        <row r="2760">
          <cell r="A2760">
            <v>3436001</v>
          </cell>
          <cell r="B2760" t="str">
            <v>A</v>
          </cell>
          <cell r="C2760" t="str">
            <v>Proc-Pipe Lines-Oth Rec</v>
          </cell>
          <cell r="D2760" t="str">
            <v>Est. Only</v>
          </cell>
          <cell r="E2760" t="str">
            <v>A</v>
          </cell>
          <cell r="F2760" t="str">
            <v>Asset</v>
          </cell>
          <cell r="G2760" t="str">
            <v>SHARE</v>
          </cell>
        </row>
        <row r="2761">
          <cell r="A2761">
            <v>3437000</v>
          </cell>
          <cell r="B2761" t="str">
            <v>A</v>
          </cell>
          <cell r="C2761" t="str">
            <v>Prime Movers-Additions</v>
          </cell>
          <cell r="D2761" t="str">
            <v>Est. Only</v>
          </cell>
          <cell r="E2761" t="str">
            <v>A</v>
          </cell>
          <cell r="F2761" t="str">
            <v>Asset</v>
          </cell>
          <cell r="G2761" t="str">
            <v>SHARE</v>
          </cell>
        </row>
        <row r="2762">
          <cell r="A2762">
            <v>3437001</v>
          </cell>
          <cell r="B2762" t="str">
            <v>A</v>
          </cell>
          <cell r="C2762" t="str">
            <v>Proc-Pipe Lines-Additions</v>
          </cell>
          <cell r="D2762" t="str">
            <v>Est. Only</v>
          </cell>
          <cell r="E2762" t="str">
            <v>A</v>
          </cell>
          <cell r="F2762" t="str">
            <v>Asset</v>
          </cell>
          <cell r="G2762" t="str">
            <v>SHARE</v>
          </cell>
        </row>
        <row r="2763">
          <cell r="A2763">
            <v>3440000</v>
          </cell>
          <cell r="B2763" t="str">
            <v>A</v>
          </cell>
          <cell r="C2763" t="str">
            <v>Generators</v>
          </cell>
          <cell r="D2763" t="str">
            <v>Rept. Only</v>
          </cell>
          <cell r="E2763" t="str">
            <v>A</v>
          </cell>
          <cell r="F2763" t="str">
            <v>Asset</v>
          </cell>
          <cell r="G2763" t="str">
            <v>SHARE</v>
          </cell>
        </row>
        <row r="2764">
          <cell r="A2764">
            <v>3440001</v>
          </cell>
          <cell r="B2764" t="str">
            <v>A</v>
          </cell>
          <cell r="C2764" t="str">
            <v>Proc-Ext Prod Strg Eqp</v>
          </cell>
          <cell r="D2764" t="str">
            <v>Rept. Only</v>
          </cell>
          <cell r="E2764" t="str">
            <v>A</v>
          </cell>
          <cell r="F2764" t="str">
            <v>Asset</v>
          </cell>
          <cell r="G2764" t="str">
            <v>SHARE</v>
          </cell>
        </row>
        <row r="2765">
          <cell r="A2765">
            <v>3442000</v>
          </cell>
          <cell r="B2765" t="str">
            <v>A</v>
          </cell>
          <cell r="C2765" t="str">
            <v>Generators-Retirements</v>
          </cell>
          <cell r="D2765" t="str">
            <v>Est. Only</v>
          </cell>
          <cell r="E2765" t="str">
            <v>A</v>
          </cell>
          <cell r="F2765" t="str">
            <v>Asset</v>
          </cell>
          <cell r="G2765" t="str">
            <v>SHARE</v>
          </cell>
        </row>
        <row r="2766">
          <cell r="A2766">
            <v>3442001</v>
          </cell>
          <cell r="B2766" t="str">
            <v>A</v>
          </cell>
          <cell r="C2766" t="str">
            <v>Proc-Ext Prod Strg Eqp-Ret</v>
          </cell>
          <cell r="D2766" t="str">
            <v>Est. Only</v>
          </cell>
          <cell r="E2766" t="str">
            <v>A</v>
          </cell>
          <cell r="F2766" t="str">
            <v>Asset</v>
          </cell>
          <cell r="G2766" t="str">
            <v>SHARE</v>
          </cell>
        </row>
        <row r="2767">
          <cell r="A2767">
            <v>3443000</v>
          </cell>
          <cell r="B2767" t="str">
            <v>A</v>
          </cell>
          <cell r="C2767" t="str">
            <v>Generators-Removal</v>
          </cell>
          <cell r="D2767" t="str">
            <v>Est. Only</v>
          </cell>
          <cell r="E2767" t="str">
            <v>A</v>
          </cell>
          <cell r="F2767" t="str">
            <v>Asset</v>
          </cell>
          <cell r="G2767" t="str">
            <v>SHARE</v>
          </cell>
        </row>
        <row r="2768">
          <cell r="A2768">
            <v>3443001</v>
          </cell>
          <cell r="B2768" t="str">
            <v>A</v>
          </cell>
          <cell r="C2768" t="str">
            <v>Proc-Ext Prod Strg Eqp-Rem</v>
          </cell>
          <cell r="D2768" t="str">
            <v>Est. Only</v>
          </cell>
          <cell r="E2768" t="str">
            <v>A</v>
          </cell>
          <cell r="F2768" t="str">
            <v>Asset</v>
          </cell>
          <cell r="G2768" t="str">
            <v>SHARE</v>
          </cell>
        </row>
        <row r="2769">
          <cell r="A2769">
            <v>3444000</v>
          </cell>
          <cell r="B2769" t="str">
            <v>A</v>
          </cell>
          <cell r="C2769" t="str">
            <v>Generators-Salvage</v>
          </cell>
          <cell r="D2769" t="str">
            <v>Est. Only</v>
          </cell>
          <cell r="E2769" t="str">
            <v>A</v>
          </cell>
          <cell r="F2769" t="str">
            <v>Asset</v>
          </cell>
          <cell r="G2769" t="str">
            <v>SHARE</v>
          </cell>
        </row>
        <row r="2770">
          <cell r="A2770">
            <v>3444001</v>
          </cell>
          <cell r="B2770" t="str">
            <v>A</v>
          </cell>
          <cell r="C2770" t="str">
            <v>Proc-Ext Prod Strg Eqp-Salv</v>
          </cell>
          <cell r="D2770" t="str">
            <v>Est. Only</v>
          </cell>
          <cell r="E2770" t="str">
            <v>A</v>
          </cell>
          <cell r="F2770" t="str">
            <v>Asset</v>
          </cell>
          <cell r="G2770" t="str">
            <v>SHARE</v>
          </cell>
        </row>
        <row r="2771">
          <cell r="A2771">
            <v>3446000</v>
          </cell>
          <cell r="B2771" t="str">
            <v>A</v>
          </cell>
          <cell r="C2771" t="str">
            <v>Generators-Oth Recov</v>
          </cell>
          <cell r="D2771" t="str">
            <v>Est. Only</v>
          </cell>
          <cell r="E2771" t="str">
            <v>A</v>
          </cell>
          <cell r="F2771" t="str">
            <v>Asset</v>
          </cell>
          <cell r="G2771" t="str">
            <v>SHARE</v>
          </cell>
        </row>
        <row r="2772">
          <cell r="A2772">
            <v>3446001</v>
          </cell>
          <cell r="B2772" t="str">
            <v>A</v>
          </cell>
          <cell r="C2772" t="str">
            <v>Proc-Ext Prod Strg Eqp-O Rec</v>
          </cell>
          <cell r="D2772" t="str">
            <v>Est. Only</v>
          </cell>
          <cell r="E2772" t="str">
            <v>A</v>
          </cell>
          <cell r="F2772" t="str">
            <v>Asset</v>
          </cell>
          <cell r="G2772" t="str">
            <v>SHARE</v>
          </cell>
        </row>
        <row r="2773">
          <cell r="A2773">
            <v>3447000</v>
          </cell>
          <cell r="B2773" t="str">
            <v>A</v>
          </cell>
          <cell r="C2773" t="str">
            <v>Generators-Additions</v>
          </cell>
          <cell r="D2773" t="str">
            <v>Est. Only</v>
          </cell>
          <cell r="E2773" t="str">
            <v>A</v>
          </cell>
          <cell r="F2773" t="str">
            <v>Asset</v>
          </cell>
          <cell r="G2773" t="str">
            <v>SHARE</v>
          </cell>
        </row>
        <row r="2774">
          <cell r="A2774">
            <v>3447001</v>
          </cell>
          <cell r="B2774" t="str">
            <v>A</v>
          </cell>
          <cell r="C2774" t="str">
            <v>Proc-Ext Prod Strg Eqp-Add</v>
          </cell>
          <cell r="D2774" t="str">
            <v>Est. Only</v>
          </cell>
          <cell r="E2774" t="str">
            <v>A</v>
          </cell>
          <cell r="F2774" t="str">
            <v>Asset</v>
          </cell>
          <cell r="G2774" t="str">
            <v>SHARE</v>
          </cell>
        </row>
        <row r="2775">
          <cell r="A2775">
            <v>3450000</v>
          </cell>
          <cell r="B2775" t="str">
            <v>A</v>
          </cell>
          <cell r="C2775" t="str">
            <v>Acc Elect Equip</v>
          </cell>
          <cell r="D2775" t="str">
            <v>Rept. Only</v>
          </cell>
          <cell r="E2775" t="str">
            <v>A</v>
          </cell>
          <cell r="F2775" t="str">
            <v>Asset</v>
          </cell>
          <cell r="G2775" t="str">
            <v>SHARE</v>
          </cell>
        </row>
        <row r="2776">
          <cell r="A2776">
            <v>3450001</v>
          </cell>
          <cell r="B2776" t="str">
            <v>A</v>
          </cell>
          <cell r="C2776" t="str">
            <v>Proc-Compr Eqp</v>
          </cell>
          <cell r="D2776" t="str">
            <v>Rept. Only</v>
          </cell>
          <cell r="E2776" t="str">
            <v>A</v>
          </cell>
          <cell r="F2776" t="str">
            <v>Asset</v>
          </cell>
          <cell r="G2776" t="str">
            <v>SHARE</v>
          </cell>
        </row>
        <row r="2777">
          <cell r="A2777">
            <v>3452000</v>
          </cell>
          <cell r="B2777" t="str">
            <v>A</v>
          </cell>
          <cell r="C2777" t="str">
            <v>Acc Elect Equip-Retirements</v>
          </cell>
          <cell r="D2777" t="str">
            <v>Est. Only</v>
          </cell>
          <cell r="E2777" t="str">
            <v>A</v>
          </cell>
          <cell r="F2777" t="str">
            <v>Asset</v>
          </cell>
          <cell r="G2777" t="str">
            <v>SHARE</v>
          </cell>
        </row>
        <row r="2778">
          <cell r="A2778">
            <v>3452001</v>
          </cell>
          <cell r="B2778" t="str">
            <v>A</v>
          </cell>
          <cell r="C2778" t="str">
            <v>Proc-Compr Eqp-Retire</v>
          </cell>
          <cell r="D2778" t="str">
            <v>Est. Only</v>
          </cell>
          <cell r="E2778" t="str">
            <v>A</v>
          </cell>
          <cell r="F2778" t="str">
            <v>Asset</v>
          </cell>
          <cell r="G2778" t="str">
            <v>SHARE</v>
          </cell>
        </row>
        <row r="2779">
          <cell r="A2779">
            <v>3453000</v>
          </cell>
          <cell r="B2779" t="str">
            <v>A</v>
          </cell>
          <cell r="C2779" t="str">
            <v>Acc Elect Equip-Removal</v>
          </cell>
          <cell r="D2779" t="str">
            <v>Est. Only</v>
          </cell>
          <cell r="E2779" t="str">
            <v>A</v>
          </cell>
          <cell r="F2779" t="str">
            <v>Asset</v>
          </cell>
          <cell r="G2779" t="str">
            <v>SHARE</v>
          </cell>
        </row>
        <row r="2780">
          <cell r="A2780">
            <v>3453001</v>
          </cell>
          <cell r="B2780" t="str">
            <v>A</v>
          </cell>
          <cell r="C2780" t="str">
            <v>Proc-Compr Eqp-Removal</v>
          </cell>
          <cell r="D2780" t="str">
            <v>Est. Only</v>
          </cell>
          <cell r="E2780" t="str">
            <v>A</v>
          </cell>
          <cell r="F2780" t="str">
            <v>Asset</v>
          </cell>
          <cell r="G2780" t="str">
            <v>SHARE</v>
          </cell>
        </row>
        <row r="2781">
          <cell r="A2781">
            <v>3454000</v>
          </cell>
          <cell r="B2781" t="str">
            <v>A</v>
          </cell>
          <cell r="C2781" t="str">
            <v>Acc Elect Equip-Salvage</v>
          </cell>
          <cell r="D2781" t="str">
            <v>Est. Only</v>
          </cell>
          <cell r="E2781" t="str">
            <v>A</v>
          </cell>
          <cell r="F2781" t="str">
            <v>Asset</v>
          </cell>
          <cell r="G2781" t="str">
            <v>SHARE</v>
          </cell>
        </row>
        <row r="2782">
          <cell r="A2782">
            <v>3454001</v>
          </cell>
          <cell r="B2782" t="str">
            <v>A</v>
          </cell>
          <cell r="C2782" t="str">
            <v>Proc-Compr Eqp-Salv</v>
          </cell>
          <cell r="D2782" t="str">
            <v>Est. Only</v>
          </cell>
          <cell r="E2782" t="str">
            <v>A</v>
          </cell>
          <cell r="F2782" t="str">
            <v>Asset</v>
          </cell>
          <cell r="G2782" t="str">
            <v>SHARE</v>
          </cell>
        </row>
        <row r="2783">
          <cell r="A2783">
            <v>3456000</v>
          </cell>
          <cell r="B2783" t="str">
            <v>A</v>
          </cell>
          <cell r="C2783" t="str">
            <v>Acc Elect Equip-Other Recovers</v>
          </cell>
          <cell r="D2783" t="str">
            <v>Est. Only</v>
          </cell>
          <cell r="E2783" t="str">
            <v>A</v>
          </cell>
          <cell r="F2783" t="str">
            <v>Asset</v>
          </cell>
          <cell r="G2783" t="str">
            <v>SHARE</v>
          </cell>
        </row>
        <row r="2784">
          <cell r="A2784">
            <v>3456001</v>
          </cell>
          <cell r="B2784" t="str">
            <v>A</v>
          </cell>
          <cell r="C2784" t="str">
            <v>Proc-Compr Eqp-Oth Rec</v>
          </cell>
          <cell r="D2784" t="str">
            <v>Est. Only</v>
          </cell>
          <cell r="E2784" t="str">
            <v>A</v>
          </cell>
          <cell r="F2784" t="str">
            <v>Asset</v>
          </cell>
          <cell r="G2784" t="str">
            <v>SHARE</v>
          </cell>
        </row>
        <row r="2785">
          <cell r="A2785">
            <v>3457000</v>
          </cell>
          <cell r="B2785" t="str">
            <v>A</v>
          </cell>
          <cell r="C2785" t="str">
            <v>Acc Elect Equip-Additions</v>
          </cell>
          <cell r="D2785" t="str">
            <v>Est. Only</v>
          </cell>
          <cell r="E2785" t="str">
            <v>A</v>
          </cell>
          <cell r="F2785" t="str">
            <v>Asset</v>
          </cell>
          <cell r="G2785" t="str">
            <v>SHARE</v>
          </cell>
        </row>
        <row r="2786">
          <cell r="A2786">
            <v>3457001</v>
          </cell>
          <cell r="B2786" t="str">
            <v>A</v>
          </cell>
          <cell r="C2786" t="str">
            <v>Proc-Compr Eqp-Additions</v>
          </cell>
          <cell r="D2786" t="str">
            <v>Est. Only</v>
          </cell>
          <cell r="E2786" t="str">
            <v>A</v>
          </cell>
          <cell r="F2786" t="str">
            <v>Asset</v>
          </cell>
          <cell r="G2786" t="str">
            <v>SHARE</v>
          </cell>
        </row>
        <row r="2787">
          <cell r="A2787">
            <v>3460000</v>
          </cell>
          <cell r="B2787" t="str">
            <v>A</v>
          </cell>
          <cell r="C2787" t="str">
            <v>Misc Pwr Plt Equip</v>
          </cell>
          <cell r="D2787" t="str">
            <v>Rept. Only</v>
          </cell>
          <cell r="E2787" t="str">
            <v>A</v>
          </cell>
          <cell r="F2787" t="str">
            <v>Asset</v>
          </cell>
          <cell r="G2787" t="str">
            <v>SHARE</v>
          </cell>
        </row>
        <row r="2788">
          <cell r="A2788">
            <v>3460001</v>
          </cell>
          <cell r="B2788" t="str">
            <v>A</v>
          </cell>
          <cell r="C2788" t="str">
            <v>Proc-Meas&amp;Reg Eqp itons</v>
          </cell>
          <cell r="D2788" t="str">
            <v>Rept. Only</v>
          </cell>
          <cell r="E2788" t="str">
            <v>A</v>
          </cell>
          <cell r="F2788" t="str">
            <v>Asset</v>
          </cell>
          <cell r="G2788" t="str">
            <v>SHARE</v>
          </cell>
        </row>
        <row r="2789">
          <cell r="A2789">
            <v>3462000</v>
          </cell>
          <cell r="B2789" t="str">
            <v>A</v>
          </cell>
          <cell r="C2789" t="str">
            <v>Misc Pwr Plt Equip-Retirements</v>
          </cell>
          <cell r="D2789" t="str">
            <v>Est. Only</v>
          </cell>
          <cell r="E2789" t="str">
            <v>A</v>
          </cell>
          <cell r="F2789" t="str">
            <v>Asset</v>
          </cell>
          <cell r="G2789" t="str">
            <v>SHARE</v>
          </cell>
        </row>
        <row r="2790">
          <cell r="A2790">
            <v>3462001</v>
          </cell>
          <cell r="B2790" t="str">
            <v>A</v>
          </cell>
          <cell r="C2790" t="str">
            <v>Proc-Meas&amp;Reg Eqp-Retire</v>
          </cell>
          <cell r="D2790" t="str">
            <v>Est. Only</v>
          </cell>
          <cell r="E2790" t="str">
            <v>A</v>
          </cell>
          <cell r="F2790" t="str">
            <v>Asset</v>
          </cell>
          <cell r="G2790" t="str">
            <v>SHARE</v>
          </cell>
        </row>
        <row r="2791">
          <cell r="A2791">
            <v>3463000</v>
          </cell>
          <cell r="B2791" t="str">
            <v>A</v>
          </cell>
          <cell r="C2791" t="str">
            <v>Misc Pwr Plt Equip-Removal</v>
          </cell>
          <cell r="D2791" t="str">
            <v>Est. Only</v>
          </cell>
          <cell r="E2791" t="str">
            <v>A</v>
          </cell>
          <cell r="F2791" t="str">
            <v>Asset</v>
          </cell>
          <cell r="G2791" t="str">
            <v>SHARE</v>
          </cell>
        </row>
        <row r="2792">
          <cell r="A2792">
            <v>3463001</v>
          </cell>
          <cell r="B2792" t="str">
            <v>A</v>
          </cell>
          <cell r="C2792" t="str">
            <v>Proc-Meas&amp;Reg Eqp-Removal</v>
          </cell>
          <cell r="D2792" t="str">
            <v>Est. Only</v>
          </cell>
          <cell r="E2792" t="str">
            <v>A</v>
          </cell>
          <cell r="F2792" t="str">
            <v>Asset</v>
          </cell>
          <cell r="G2792" t="str">
            <v>SHARE</v>
          </cell>
        </row>
        <row r="2793">
          <cell r="A2793">
            <v>3464000</v>
          </cell>
          <cell r="B2793" t="str">
            <v>A</v>
          </cell>
          <cell r="C2793" t="str">
            <v>Misc Pwr Plt Equip-Salvage</v>
          </cell>
          <cell r="D2793" t="str">
            <v>Est. Only</v>
          </cell>
          <cell r="E2793" t="str">
            <v>A</v>
          </cell>
          <cell r="F2793" t="str">
            <v>Asset</v>
          </cell>
          <cell r="G2793" t="str">
            <v>SHARE</v>
          </cell>
        </row>
        <row r="2794">
          <cell r="A2794">
            <v>3464001</v>
          </cell>
          <cell r="B2794" t="str">
            <v>A</v>
          </cell>
          <cell r="C2794" t="str">
            <v>Proc-Meas&amp;Reg Eqp-Salv</v>
          </cell>
          <cell r="D2794" t="str">
            <v>Est. Only</v>
          </cell>
          <cell r="E2794" t="str">
            <v>A</v>
          </cell>
          <cell r="F2794" t="str">
            <v>Asset</v>
          </cell>
          <cell r="G2794" t="str">
            <v>SHARE</v>
          </cell>
        </row>
        <row r="2795">
          <cell r="A2795">
            <v>3466000</v>
          </cell>
          <cell r="B2795" t="str">
            <v>A</v>
          </cell>
          <cell r="C2795" t="str">
            <v>Misc Pwr Plt Equip</v>
          </cell>
          <cell r="D2795" t="str">
            <v>Est. Only</v>
          </cell>
          <cell r="E2795" t="str">
            <v>A</v>
          </cell>
          <cell r="F2795" t="str">
            <v>Asset</v>
          </cell>
          <cell r="G2795" t="str">
            <v>SHARE</v>
          </cell>
        </row>
        <row r="2796">
          <cell r="A2796">
            <v>3466001</v>
          </cell>
          <cell r="B2796" t="str">
            <v>A</v>
          </cell>
          <cell r="C2796" t="str">
            <v>Proc-Meas&amp;Reg Eqp-Oth Rec</v>
          </cell>
          <cell r="D2796" t="str">
            <v>Est. Only</v>
          </cell>
          <cell r="E2796" t="str">
            <v>A</v>
          </cell>
          <cell r="F2796" t="str">
            <v>Asset</v>
          </cell>
          <cell r="G2796" t="str">
            <v>SHARE</v>
          </cell>
        </row>
        <row r="2797">
          <cell r="A2797">
            <v>3467000</v>
          </cell>
          <cell r="B2797" t="str">
            <v>A</v>
          </cell>
          <cell r="C2797" t="str">
            <v>Misc Pwr Plt Equip-Additions</v>
          </cell>
          <cell r="D2797" t="str">
            <v>Est. Only</v>
          </cell>
          <cell r="E2797" t="str">
            <v>A</v>
          </cell>
          <cell r="F2797" t="str">
            <v>Asset</v>
          </cell>
          <cell r="G2797" t="str">
            <v>SHARE</v>
          </cell>
        </row>
        <row r="2798">
          <cell r="A2798">
            <v>3467001</v>
          </cell>
          <cell r="B2798" t="str">
            <v>A</v>
          </cell>
          <cell r="C2798" t="str">
            <v>Proc-Meas&amp;Reg Eqp-Additons</v>
          </cell>
          <cell r="D2798" t="str">
            <v>Est. Only</v>
          </cell>
          <cell r="E2798" t="str">
            <v>A</v>
          </cell>
          <cell r="F2798" t="str">
            <v>Asset</v>
          </cell>
          <cell r="G2798" t="str">
            <v>SHARE</v>
          </cell>
        </row>
        <row r="2799">
          <cell r="A2799">
            <v>3470000</v>
          </cell>
          <cell r="B2799" t="str">
            <v>A</v>
          </cell>
          <cell r="C2799" t="str">
            <v>Proc-Other Eqp</v>
          </cell>
          <cell r="D2799" t="str">
            <v>Rept. Only</v>
          </cell>
          <cell r="E2799" t="str">
            <v>A</v>
          </cell>
          <cell r="F2799" t="str">
            <v>Asset</v>
          </cell>
          <cell r="G2799" t="str">
            <v>SHARE</v>
          </cell>
        </row>
        <row r="2800">
          <cell r="A2800">
            <v>3472000</v>
          </cell>
          <cell r="B2800" t="str">
            <v>A</v>
          </cell>
          <cell r="C2800" t="str">
            <v>Proc-Other Eqp-Retire</v>
          </cell>
          <cell r="D2800" t="str">
            <v>Est. Only</v>
          </cell>
          <cell r="E2800" t="str">
            <v>A</v>
          </cell>
          <cell r="F2800" t="str">
            <v>Asset</v>
          </cell>
          <cell r="G2800" t="str">
            <v>SHARE</v>
          </cell>
        </row>
        <row r="2801">
          <cell r="A2801">
            <v>3473000</v>
          </cell>
          <cell r="B2801" t="str">
            <v>A</v>
          </cell>
          <cell r="C2801" t="str">
            <v>Proc-Other Eqp-Removal</v>
          </cell>
          <cell r="D2801" t="str">
            <v>Est. Only</v>
          </cell>
          <cell r="E2801" t="str">
            <v>A</v>
          </cell>
          <cell r="F2801" t="str">
            <v>Asset</v>
          </cell>
          <cell r="G2801" t="str">
            <v>SHARE</v>
          </cell>
        </row>
        <row r="2802">
          <cell r="A2802">
            <v>3474000</v>
          </cell>
          <cell r="B2802" t="str">
            <v>A</v>
          </cell>
          <cell r="C2802" t="str">
            <v>Proc-Other Eqp-Salv</v>
          </cell>
          <cell r="D2802" t="str">
            <v>Est. Only</v>
          </cell>
          <cell r="E2802" t="str">
            <v>A</v>
          </cell>
          <cell r="F2802" t="str">
            <v>Asset</v>
          </cell>
          <cell r="G2802" t="str">
            <v>SHARE</v>
          </cell>
        </row>
        <row r="2803">
          <cell r="A2803">
            <v>3476000</v>
          </cell>
          <cell r="B2803" t="str">
            <v>A</v>
          </cell>
          <cell r="C2803" t="str">
            <v>Proc-Other Eqp-Oth Rec</v>
          </cell>
          <cell r="D2803" t="str">
            <v>Est. Only</v>
          </cell>
          <cell r="E2803" t="str">
            <v>A</v>
          </cell>
          <cell r="F2803" t="str">
            <v>Asset</v>
          </cell>
          <cell r="G2803" t="str">
            <v>SHARE</v>
          </cell>
        </row>
        <row r="2804">
          <cell r="A2804">
            <v>3477000</v>
          </cell>
          <cell r="B2804" t="str">
            <v>A</v>
          </cell>
          <cell r="C2804" t="str">
            <v>Proc-Other Eqp-Additions</v>
          </cell>
          <cell r="D2804" t="str">
            <v>Est. Only</v>
          </cell>
          <cell r="E2804" t="str">
            <v>A</v>
          </cell>
          <cell r="F2804" t="str">
            <v>Asset</v>
          </cell>
          <cell r="G2804" t="str">
            <v>SHARE</v>
          </cell>
        </row>
        <row r="2805">
          <cell r="A2805">
            <v>3483000</v>
          </cell>
          <cell r="B2805" t="str">
            <v>A</v>
          </cell>
          <cell r="C2805" t="str">
            <v>Indirect Const OH - Rem Cst</v>
          </cell>
          <cell r="D2805" t="str">
            <v>Ind COH-RC</v>
          </cell>
          <cell r="E2805" t="str">
            <v>A</v>
          </cell>
          <cell r="F2805" t="str">
            <v>Asset</v>
          </cell>
          <cell r="G2805" t="str">
            <v>SHARE</v>
          </cell>
        </row>
        <row r="2806">
          <cell r="A2806">
            <v>3487000</v>
          </cell>
          <cell r="B2806" t="str">
            <v>A</v>
          </cell>
          <cell r="C2806" t="str">
            <v>Construction Overhead</v>
          </cell>
          <cell r="D2806" t="str">
            <v>Est. Only</v>
          </cell>
          <cell r="E2806" t="str">
            <v>A</v>
          </cell>
          <cell r="F2806" t="str">
            <v>Asset</v>
          </cell>
          <cell r="G2806" t="str">
            <v>SHARE</v>
          </cell>
        </row>
        <row r="2807">
          <cell r="A2807">
            <v>3490000</v>
          </cell>
          <cell r="B2807" t="str">
            <v>A</v>
          </cell>
          <cell r="C2807" t="str">
            <v>Land Owned In Fee</v>
          </cell>
          <cell r="D2807" t="str">
            <v>Rept. Only</v>
          </cell>
          <cell r="E2807" t="str">
            <v>A</v>
          </cell>
          <cell r="F2807" t="str">
            <v>Asset</v>
          </cell>
          <cell r="G2807" t="str">
            <v>SHARE</v>
          </cell>
        </row>
        <row r="2808">
          <cell r="A2808">
            <v>3490001</v>
          </cell>
          <cell r="B2808" t="str">
            <v>A</v>
          </cell>
          <cell r="C2808" t="str">
            <v>Strg-Fee Land</v>
          </cell>
          <cell r="D2808" t="str">
            <v>Rept. Only</v>
          </cell>
          <cell r="E2808" t="str">
            <v>A</v>
          </cell>
          <cell r="F2808" t="str">
            <v>Asset</v>
          </cell>
          <cell r="G2808" t="str">
            <v>SHARE</v>
          </cell>
        </row>
        <row r="2809">
          <cell r="A2809">
            <v>3492000</v>
          </cell>
          <cell r="B2809" t="str">
            <v>A</v>
          </cell>
          <cell r="C2809" t="str">
            <v>Land Owned In Fee-Retirements</v>
          </cell>
          <cell r="D2809" t="str">
            <v>Est. Only</v>
          </cell>
          <cell r="E2809" t="str">
            <v>A</v>
          </cell>
          <cell r="F2809" t="str">
            <v>Asset</v>
          </cell>
          <cell r="G2809" t="str">
            <v>SHARE</v>
          </cell>
        </row>
        <row r="2810">
          <cell r="A2810">
            <v>3492001</v>
          </cell>
          <cell r="B2810" t="str">
            <v>A</v>
          </cell>
          <cell r="C2810" t="str">
            <v>Strg-Fee Land-Retire</v>
          </cell>
          <cell r="D2810" t="str">
            <v>Est. Only</v>
          </cell>
          <cell r="E2810" t="str">
            <v>A</v>
          </cell>
          <cell r="F2810" t="str">
            <v>Asset</v>
          </cell>
          <cell r="G2810" t="str">
            <v>SHARE</v>
          </cell>
        </row>
        <row r="2811">
          <cell r="A2811">
            <v>3493000</v>
          </cell>
          <cell r="B2811" t="str">
            <v>A</v>
          </cell>
          <cell r="C2811" t="str">
            <v>Land Owned In Fee-Removal</v>
          </cell>
          <cell r="D2811" t="str">
            <v>Est. Only</v>
          </cell>
          <cell r="E2811" t="str">
            <v>A</v>
          </cell>
          <cell r="F2811" t="str">
            <v>Asset</v>
          </cell>
          <cell r="G2811" t="str">
            <v>SHARE</v>
          </cell>
        </row>
        <row r="2812">
          <cell r="A2812">
            <v>3493001</v>
          </cell>
          <cell r="B2812" t="str">
            <v>A</v>
          </cell>
          <cell r="C2812" t="str">
            <v>Strg-Fee Land-Rem Cst</v>
          </cell>
          <cell r="D2812" t="str">
            <v>Est. Only</v>
          </cell>
          <cell r="E2812" t="str">
            <v>A</v>
          </cell>
          <cell r="F2812" t="str">
            <v>Asset</v>
          </cell>
          <cell r="G2812" t="str">
            <v>SHARE</v>
          </cell>
        </row>
        <row r="2813">
          <cell r="A2813">
            <v>3494001</v>
          </cell>
          <cell r="B2813" t="str">
            <v>A</v>
          </cell>
          <cell r="C2813" t="str">
            <v>Strg-Fee Land-Salv</v>
          </cell>
          <cell r="D2813" t="str">
            <v>Est. Only</v>
          </cell>
          <cell r="E2813" t="str">
            <v>A</v>
          </cell>
          <cell r="F2813" t="str">
            <v>Asset</v>
          </cell>
          <cell r="G2813" t="str">
            <v>SHARE</v>
          </cell>
        </row>
        <row r="2814">
          <cell r="A2814">
            <v>3496000</v>
          </cell>
          <cell r="B2814" t="str">
            <v>A</v>
          </cell>
          <cell r="C2814" t="str">
            <v>Land Owned-Other Recoveries</v>
          </cell>
          <cell r="D2814" t="str">
            <v>Est. Only</v>
          </cell>
          <cell r="E2814" t="str">
            <v>A</v>
          </cell>
          <cell r="F2814" t="str">
            <v>Asset</v>
          </cell>
          <cell r="G2814" t="str">
            <v>SHARE</v>
          </cell>
        </row>
        <row r="2815">
          <cell r="A2815">
            <v>3496001</v>
          </cell>
          <cell r="B2815" t="str">
            <v>A</v>
          </cell>
          <cell r="C2815" t="str">
            <v>Strg-Fee Land-Oth Rec</v>
          </cell>
          <cell r="D2815" t="str">
            <v>Est. Only</v>
          </cell>
          <cell r="E2815" t="str">
            <v>A</v>
          </cell>
          <cell r="F2815" t="str">
            <v>Asset</v>
          </cell>
          <cell r="G2815" t="str">
            <v>SHARE</v>
          </cell>
        </row>
        <row r="2816">
          <cell r="A2816">
            <v>3497000</v>
          </cell>
          <cell r="B2816" t="str">
            <v>A</v>
          </cell>
          <cell r="C2816" t="str">
            <v>Land Owned In Fee-Additions</v>
          </cell>
          <cell r="D2816" t="str">
            <v>Est. Only</v>
          </cell>
          <cell r="E2816" t="str">
            <v>A</v>
          </cell>
          <cell r="F2816" t="str">
            <v>Asset</v>
          </cell>
          <cell r="G2816" t="str">
            <v>SHARE</v>
          </cell>
        </row>
        <row r="2817">
          <cell r="A2817">
            <v>3497001</v>
          </cell>
          <cell r="B2817" t="str">
            <v>A</v>
          </cell>
          <cell r="C2817" t="str">
            <v>Strg-Fee Land Additions</v>
          </cell>
          <cell r="D2817" t="str">
            <v>Est. Only</v>
          </cell>
          <cell r="E2817" t="str">
            <v>A</v>
          </cell>
          <cell r="F2817" t="str">
            <v>Asset</v>
          </cell>
          <cell r="G2817" t="str">
            <v>SHARE</v>
          </cell>
        </row>
        <row r="2818">
          <cell r="A2818">
            <v>3500000</v>
          </cell>
          <cell r="B2818" t="str">
            <v>A</v>
          </cell>
          <cell r="C2818" t="str">
            <v>Land Rights</v>
          </cell>
          <cell r="D2818" t="str">
            <v>Rept. Only</v>
          </cell>
          <cell r="E2818" t="str">
            <v>A</v>
          </cell>
          <cell r="F2818" t="str">
            <v>Asset</v>
          </cell>
          <cell r="G2818" t="str">
            <v>SHARE</v>
          </cell>
        </row>
        <row r="2819">
          <cell r="A2819">
            <v>3500001</v>
          </cell>
          <cell r="B2819" t="str">
            <v>A</v>
          </cell>
          <cell r="C2819" t="str">
            <v>Strg-Fee Land</v>
          </cell>
          <cell r="D2819" t="str">
            <v>Rept. Only</v>
          </cell>
          <cell r="E2819" t="str">
            <v>A</v>
          </cell>
          <cell r="F2819" t="str">
            <v>Asset</v>
          </cell>
          <cell r="G2819" t="str">
            <v>SHARE</v>
          </cell>
        </row>
        <row r="2820">
          <cell r="A2820">
            <v>3500002</v>
          </cell>
          <cell r="B2820" t="str">
            <v>A</v>
          </cell>
          <cell r="C2820" t="str">
            <v>Strg-Rights Of Way</v>
          </cell>
          <cell r="D2820" t="str">
            <v>Rept. Only</v>
          </cell>
          <cell r="E2820" t="str">
            <v>A</v>
          </cell>
          <cell r="F2820" t="str">
            <v>Asset</v>
          </cell>
          <cell r="G2820" t="str">
            <v>SHARE</v>
          </cell>
        </row>
        <row r="2821">
          <cell r="A2821">
            <v>3500003</v>
          </cell>
          <cell r="B2821" t="str">
            <v>A</v>
          </cell>
          <cell r="C2821" t="str">
            <v>Strg-Land Rights</v>
          </cell>
          <cell r="D2821" t="str">
            <v>Rept. Only</v>
          </cell>
          <cell r="E2821" t="str">
            <v>A</v>
          </cell>
          <cell r="F2821" t="str">
            <v>Asset</v>
          </cell>
          <cell r="G2821" t="str">
            <v>SHARE</v>
          </cell>
        </row>
        <row r="2822">
          <cell r="A2822">
            <v>3502000</v>
          </cell>
          <cell r="B2822" t="str">
            <v>A</v>
          </cell>
          <cell r="C2822" t="str">
            <v>Land Rights-Retirements</v>
          </cell>
          <cell r="D2822" t="str">
            <v>Est. Only</v>
          </cell>
          <cell r="E2822" t="str">
            <v>A</v>
          </cell>
          <cell r="F2822" t="str">
            <v>Asset</v>
          </cell>
          <cell r="G2822" t="str">
            <v>SHARE</v>
          </cell>
        </row>
        <row r="2823">
          <cell r="A2823">
            <v>3502001</v>
          </cell>
          <cell r="B2823" t="str">
            <v>A</v>
          </cell>
          <cell r="C2823" t="str">
            <v>Strg-Fee Land-Retire</v>
          </cell>
          <cell r="D2823" t="str">
            <v>Est. Only</v>
          </cell>
          <cell r="E2823" t="str">
            <v>A</v>
          </cell>
          <cell r="F2823" t="str">
            <v>Asset</v>
          </cell>
          <cell r="G2823" t="str">
            <v>SHARE</v>
          </cell>
        </row>
        <row r="2824">
          <cell r="A2824">
            <v>3502002</v>
          </cell>
          <cell r="B2824" t="str">
            <v>A</v>
          </cell>
          <cell r="C2824" t="str">
            <v>Strg-Rights Of Way-Retire</v>
          </cell>
          <cell r="D2824" t="str">
            <v>Est. Only</v>
          </cell>
          <cell r="E2824" t="str">
            <v>A</v>
          </cell>
          <cell r="F2824" t="str">
            <v>Asset</v>
          </cell>
          <cell r="G2824" t="str">
            <v>SHARE</v>
          </cell>
        </row>
        <row r="2825">
          <cell r="A2825">
            <v>3502003</v>
          </cell>
          <cell r="B2825" t="str">
            <v>A</v>
          </cell>
          <cell r="C2825" t="str">
            <v>Strg-Land Rights-Retire</v>
          </cell>
          <cell r="D2825" t="str">
            <v>Est. Only</v>
          </cell>
          <cell r="E2825" t="str">
            <v>A</v>
          </cell>
          <cell r="F2825" t="str">
            <v>Asset</v>
          </cell>
          <cell r="G2825" t="str">
            <v>SHARE</v>
          </cell>
        </row>
        <row r="2826">
          <cell r="A2826">
            <v>3503000</v>
          </cell>
          <cell r="B2826" t="str">
            <v>A</v>
          </cell>
          <cell r="C2826" t="str">
            <v>Land Rights-Removal</v>
          </cell>
          <cell r="D2826" t="str">
            <v>Est. Only</v>
          </cell>
          <cell r="E2826" t="str">
            <v>A</v>
          </cell>
          <cell r="F2826" t="str">
            <v>Asset</v>
          </cell>
          <cell r="G2826" t="str">
            <v>SHARE</v>
          </cell>
        </row>
        <row r="2827">
          <cell r="A2827">
            <v>3503001</v>
          </cell>
          <cell r="B2827" t="str">
            <v>A</v>
          </cell>
          <cell r="C2827" t="str">
            <v>Strg-Fee Land-Removal</v>
          </cell>
          <cell r="D2827" t="str">
            <v>Est. Only</v>
          </cell>
          <cell r="E2827" t="str">
            <v>A</v>
          </cell>
          <cell r="F2827" t="str">
            <v>Asset</v>
          </cell>
          <cell r="G2827" t="str">
            <v>SHARE</v>
          </cell>
        </row>
        <row r="2828">
          <cell r="A2828">
            <v>3503002</v>
          </cell>
          <cell r="B2828" t="str">
            <v>A</v>
          </cell>
          <cell r="C2828" t="str">
            <v>Strg-Rights Of Way-Removal</v>
          </cell>
          <cell r="D2828" t="str">
            <v>Est. Only</v>
          </cell>
          <cell r="E2828" t="str">
            <v>A</v>
          </cell>
          <cell r="F2828" t="str">
            <v>Asset</v>
          </cell>
          <cell r="G2828" t="str">
            <v>SHARE</v>
          </cell>
        </row>
        <row r="2829">
          <cell r="A2829">
            <v>3503003</v>
          </cell>
          <cell r="B2829" t="str">
            <v>A</v>
          </cell>
          <cell r="C2829" t="str">
            <v>Strg-Land Rights-Removal</v>
          </cell>
          <cell r="D2829" t="str">
            <v>Est. Only</v>
          </cell>
          <cell r="E2829" t="str">
            <v>A</v>
          </cell>
          <cell r="F2829" t="str">
            <v>Asset</v>
          </cell>
          <cell r="G2829" t="str">
            <v>SHARE</v>
          </cell>
        </row>
        <row r="2830">
          <cell r="A2830">
            <v>3504000</v>
          </cell>
          <cell r="B2830" t="str">
            <v>A</v>
          </cell>
          <cell r="C2830" t="str">
            <v>Land Rights-Salvage</v>
          </cell>
          <cell r="D2830" t="str">
            <v>Est. Only</v>
          </cell>
          <cell r="E2830" t="str">
            <v>A</v>
          </cell>
          <cell r="F2830" t="str">
            <v>Asset</v>
          </cell>
          <cell r="G2830" t="str">
            <v>SHARE</v>
          </cell>
        </row>
        <row r="2831">
          <cell r="A2831">
            <v>3504001</v>
          </cell>
          <cell r="B2831" t="str">
            <v>A</v>
          </cell>
          <cell r="C2831" t="str">
            <v>Strg-Fee Land-Salv</v>
          </cell>
          <cell r="D2831" t="str">
            <v>Est. Only</v>
          </cell>
          <cell r="E2831" t="str">
            <v>A</v>
          </cell>
          <cell r="F2831" t="str">
            <v>Asset</v>
          </cell>
          <cell r="G2831" t="str">
            <v>SHARE</v>
          </cell>
        </row>
        <row r="2832">
          <cell r="A2832">
            <v>3504002</v>
          </cell>
          <cell r="B2832" t="str">
            <v>A</v>
          </cell>
          <cell r="C2832" t="str">
            <v>Strg-Rights Of Way-Salv</v>
          </cell>
          <cell r="D2832" t="str">
            <v>Est. Only</v>
          </cell>
          <cell r="E2832" t="str">
            <v>A</v>
          </cell>
          <cell r="F2832" t="str">
            <v>Asset</v>
          </cell>
          <cell r="G2832" t="str">
            <v>SHARE</v>
          </cell>
        </row>
        <row r="2833">
          <cell r="A2833">
            <v>3504003</v>
          </cell>
          <cell r="B2833" t="str">
            <v>A</v>
          </cell>
          <cell r="C2833" t="str">
            <v>Strg-Land Rights-Salv</v>
          </cell>
          <cell r="D2833" t="str">
            <v>Est. Only</v>
          </cell>
          <cell r="E2833" t="str">
            <v>A</v>
          </cell>
          <cell r="F2833" t="str">
            <v>Asset</v>
          </cell>
          <cell r="G2833" t="str">
            <v>SHARE</v>
          </cell>
        </row>
        <row r="2834">
          <cell r="A2834">
            <v>3506000</v>
          </cell>
          <cell r="B2834" t="str">
            <v>A</v>
          </cell>
          <cell r="C2834" t="str">
            <v>Land Rights-Oth Recov</v>
          </cell>
          <cell r="D2834" t="str">
            <v>Est. Only</v>
          </cell>
          <cell r="E2834" t="str">
            <v>A</v>
          </cell>
          <cell r="F2834" t="str">
            <v>Asset</v>
          </cell>
          <cell r="G2834" t="str">
            <v>SHARE</v>
          </cell>
        </row>
        <row r="2835">
          <cell r="A2835">
            <v>3506001</v>
          </cell>
          <cell r="B2835" t="str">
            <v>A</v>
          </cell>
          <cell r="C2835" t="str">
            <v>Strg-Fee Land-Oth Rec</v>
          </cell>
          <cell r="D2835" t="str">
            <v>Est. Only</v>
          </cell>
          <cell r="E2835" t="str">
            <v>A</v>
          </cell>
          <cell r="F2835" t="str">
            <v>Asset</v>
          </cell>
          <cell r="G2835" t="str">
            <v>SHARE</v>
          </cell>
        </row>
        <row r="2836">
          <cell r="A2836">
            <v>3506002</v>
          </cell>
          <cell r="B2836" t="str">
            <v>A</v>
          </cell>
          <cell r="C2836" t="str">
            <v>Strg-Rights Of Way-Oth Rec</v>
          </cell>
          <cell r="D2836" t="str">
            <v>Est. Only</v>
          </cell>
          <cell r="E2836" t="str">
            <v>A</v>
          </cell>
          <cell r="F2836" t="str">
            <v>Asset</v>
          </cell>
          <cell r="G2836" t="str">
            <v>SHARE</v>
          </cell>
        </row>
        <row r="2837">
          <cell r="A2837">
            <v>3506003</v>
          </cell>
          <cell r="B2837" t="str">
            <v>A</v>
          </cell>
          <cell r="C2837" t="str">
            <v>Strg-Land Rights-Oth Rec</v>
          </cell>
          <cell r="D2837" t="str">
            <v>Est. Only</v>
          </cell>
          <cell r="E2837" t="str">
            <v>A</v>
          </cell>
          <cell r="F2837" t="str">
            <v>Asset</v>
          </cell>
          <cell r="G2837" t="str">
            <v>SHARE</v>
          </cell>
        </row>
        <row r="2838">
          <cell r="A2838">
            <v>3507000</v>
          </cell>
          <cell r="B2838" t="str">
            <v>A</v>
          </cell>
          <cell r="C2838" t="str">
            <v>Land Rights-Additions</v>
          </cell>
          <cell r="D2838" t="str">
            <v>Est. Only</v>
          </cell>
          <cell r="E2838" t="str">
            <v>A</v>
          </cell>
          <cell r="F2838" t="str">
            <v>Asset</v>
          </cell>
          <cell r="G2838" t="str">
            <v>SHARE</v>
          </cell>
        </row>
        <row r="2839">
          <cell r="A2839">
            <v>3507001</v>
          </cell>
          <cell r="B2839" t="str">
            <v>A</v>
          </cell>
          <cell r="C2839" t="str">
            <v>Strg-Fee Land-Additions</v>
          </cell>
          <cell r="D2839" t="str">
            <v>Est. Only</v>
          </cell>
          <cell r="E2839" t="str">
            <v>A</v>
          </cell>
          <cell r="F2839" t="str">
            <v>Asset</v>
          </cell>
          <cell r="G2839" t="str">
            <v>SHARE</v>
          </cell>
        </row>
        <row r="2840">
          <cell r="A2840">
            <v>3507002</v>
          </cell>
          <cell r="B2840" t="str">
            <v>A</v>
          </cell>
          <cell r="C2840" t="str">
            <v>Strg-Rights Of Way-Additions</v>
          </cell>
          <cell r="D2840" t="str">
            <v>Est. Only</v>
          </cell>
          <cell r="E2840" t="str">
            <v>A</v>
          </cell>
          <cell r="F2840" t="str">
            <v>Asset</v>
          </cell>
          <cell r="G2840" t="str">
            <v>SHARE</v>
          </cell>
        </row>
        <row r="2841">
          <cell r="A2841">
            <v>3507003</v>
          </cell>
          <cell r="B2841" t="str">
            <v>A</v>
          </cell>
          <cell r="C2841" t="str">
            <v>Strg-Land Rights-Additions</v>
          </cell>
          <cell r="D2841" t="str">
            <v>Est. Only</v>
          </cell>
          <cell r="E2841" t="str">
            <v>A</v>
          </cell>
          <cell r="F2841" t="str">
            <v>Asset</v>
          </cell>
          <cell r="G2841" t="str">
            <v>SHARE</v>
          </cell>
        </row>
        <row r="2842">
          <cell r="A2842">
            <v>3510000</v>
          </cell>
          <cell r="B2842" t="str">
            <v>A</v>
          </cell>
          <cell r="C2842" t="str">
            <v>Strg-Struc&amp;Improv</v>
          </cell>
          <cell r="D2842" t="str">
            <v>Rept. Only</v>
          </cell>
          <cell r="E2842" t="str">
            <v>A</v>
          </cell>
          <cell r="F2842" t="str">
            <v>Asset</v>
          </cell>
          <cell r="G2842" t="str">
            <v>SHARE</v>
          </cell>
        </row>
        <row r="2843">
          <cell r="A2843">
            <v>3512000</v>
          </cell>
          <cell r="B2843" t="str">
            <v>A</v>
          </cell>
          <cell r="C2843" t="str">
            <v>Strg-Struc&amp;Improv-Retire</v>
          </cell>
          <cell r="D2843" t="str">
            <v>Est. Only</v>
          </cell>
          <cell r="E2843" t="str">
            <v>A</v>
          </cell>
          <cell r="F2843" t="str">
            <v>Asset</v>
          </cell>
          <cell r="G2843" t="str">
            <v>SHARE</v>
          </cell>
        </row>
        <row r="2844">
          <cell r="A2844">
            <v>3513000</v>
          </cell>
          <cell r="B2844" t="str">
            <v>A</v>
          </cell>
          <cell r="C2844" t="str">
            <v>Strg-Struc&amp;Improv-Removal</v>
          </cell>
          <cell r="D2844" t="str">
            <v>Est. Only</v>
          </cell>
          <cell r="E2844" t="str">
            <v>A</v>
          </cell>
          <cell r="F2844" t="str">
            <v>Asset</v>
          </cell>
          <cell r="G2844" t="str">
            <v>SHARE</v>
          </cell>
        </row>
        <row r="2845">
          <cell r="A2845">
            <v>3514000</v>
          </cell>
          <cell r="B2845" t="str">
            <v>A</v>
          </cell>
          <cell r="C2845" t="str">
            <v>Strg-Struc&amp;Improv-Salv</v>
          </cell>
          <cell r="D2845" t="str">
            <v>Est. Only</v>
          </cell>
          <cell r="E2845" t="str">
            <v>A</v>
          </cell>
          <cell r="F2845" t="str">
            <v>Asset</v>
          </cell>
          <cell r="G2845" t="str">
            <v>SHARE</v>
          </cell>
        </row>
        <row r="2846">
          <cell r="A2846">
            <v>3516000</v>
          </cell>
          <cell r="B2846" t="str">
            <v>A</v>
          </cell>
          <cell r="C2846" t="str">
            <v>Strg-Struc&amp;Improv-Oth Rec</v>
          </cell>
          <cell r="D2846" t="str">
            <v>Est. Only</v>
          </cell>
          <cell r="E2846" t="str">
            <v>A</v>
          </cell>
          <cell r="F2846" t="str">
            <v>Asset</v>
          </cell>
          <cell r="G2846" t="str">
            <v>SHARE</v>
          </cell>
        </row>
        <row r="2847">
          <cell r="A2847">
            <v>3517000</v>
          </cell>
          <cell r="B2847" t="str">
            <v>A</v>
          </cell>
          <cell r="C2847" t="str">
            <v>Strg-Struc&amp;Improv-Additions</v>
          </cell>
          <cell r="D2847" t="str">
            <v>Est. Only</v>
          </cell>
          <cell r="E2847" t="str">
            <v>A</v>
          </cell>
          <cell r="F2847" t="str">
            <v>Asset</v>
          </cell>
          <cell r="G2847" t="str">
            <v>SHARE</v>
          </cell>
        </row>
        <row r="2848">
          <cell r="A2848">
            <v>3520000</v>
          </cell>
          <cell r="B2848" t="str">
            <v>A</v>
          </cell>
          <cell r="C2848" t="str">
            <v>Struc &amp; Impro</v>
          </cell>
          <cell r="D2848" t="str">
            <v>Rept. Only</v>
          </cell>
          <cell r="E2848" t="str">
            <v>A</v>
          </cell>
          <cell r="F2848" t="str">
            <v>Asset</v>
          </cell>
          <cell r="G2848" t="str">
            <v>SHARE</v>
          </cell>
        </row>
        <row r="2849">
          <cell r="A2849">
            <v>3520001</v>
          </cell>
          <cell r="B2849" t="str">
            <v>A</v>
          </cell>
          <cell r="C2849" t="str">
            <v>Strg-Wells</v>
          </cell>
          <cell r="D2849" t="str">
            <v>Rept. Only</v>
          </cell>
          <cell r="E2849" t="str">
            <v>A</v>
          </cell>
          <cell r="F2849" t="str">
            <v>Asset</v>
          </cell>
          <cell r="G2849" t="str">
            <v>SHARE</v>
          </cell>
        </row>
        <row r="2850">
          <cell r="A2850">
            <v>3522000</v>
          </cell>
          <cell r="B2850" t="str">
            <v>A</v>
          </cell>
          <cell r="C2850" t="str">
            <v>Struct And Impro-Retirements</v>
          </cell>
          <cell r="D2850" t="str">
            <v>Est. Only</v>
          </cell>
          <cell r="E2850" t="str">
            <v>A</v>
          </cell>
          <cell r="F2850" t="str">
            <v>Asset</v>
          </cell>
          <cell r="G2850" t="str">
            <v>SHARE</v>
          </cell>
        </row>
        <row r="2851">
          <cell r="A2851">
            <v>3522001</v>
          </cell>
          <cell r="B2851" t="str">
            <v>A</v>
          </cell>
          <cell r="C2851" t="str">
            <v>Strg-Wells-Retire</v>
          </cell>
          <cell r="D2851" t="str">
            <v>Est. Only</v>
          </cell>
          <cell r="E2851" t="str">
            <v>A</v>
          </cell>
          <cell r="F2851" t="str">
            <v>Asset</v>
          </cell>
          <cell r="G2851" t="str">
            <v>SHARE</v>
          </cell>
        </row>
        <row r="2852">
          <cell r="A2852">
            <v>3523000</v>
          </cell>
          <cell r="B2852" t="str">
            <v>A</v>
          </cell>
          <cell r="C2852" t="str">
            <v>Struct And Impro-Removal</v>
          </cell>
          <cell r="D2852" t="str">
            <v>Est. Only</v>
          </cell>
          <cell r="E2852" t="str">
            <v>A</v>
          </cell>
          <cell r="F2852" t="str">
            <v>Asset</v>
          </cell>
          <cell r="G2852" t="str">
            <v>SHARE</v>
          </cell>
        </row>
        <row r="2853">
          <cell r="A2853">
            <v>3523001</v>
          </cell>
          <cell r="B2853" t="str">
            <v>A</v>
          </cell>
          <cell r="C2853" t="str">
            <v>Strg-Wells-Removal</v>
          </cell>
          <cell r="D2853" t="str">
            <v>Est. Only</v>
          </cell>
          <cell r="E2853" t="str">
            <v>A</v>
          </cell>
          <cell r="F2853" t="str">
            <v>Asset</v>
          </cell>
          <cell r="G2853" t="str">
            <v>SHARE</v>
          </cell>
        </row>
        <row r="2854">
          <cell r="A2854">
            <v>3524000</v>
          </cell>
          <cell r="B2854" t="str">
            <v>A</v>
          </cell>
          <cell r="C2854" t="str">
            <v>Struct And Impro-Salvage</v>
          </cell>
          <cell r="D2854" t="str">
            <v>Est. Only</v>
          </cell>
          <cell r="E2854" t="str">
            <v>A</v>
          </cell>
          <cell r="F2854" t="str">
            <v>Asset</v>
          </cell>
          <cell r="G2854" t="str">
            <v>SHARE</v>
          </cell>
        </row>
        <row r="2855">
          <cell r="A2855">
            <v>3524001</v>
          </cell>
          <cell r="B2855" t="str">
            <v>A</v>
          </cell>
          <cell r="C2855" t="str">
            <v>Strg-Wells-Salv</v>
          </cell>
          <cell r="D2855" t="str">
            <v>Est. Only</v>
          </cell>
          <cell r="E2855" t="str">
            <v>A</v>
          </cell>
          <cell r="F2855" t="str">
            <v>Asset</v>
          </cell>
          <cell r="G2855" t="str">
            <v>SHARE</v>
          </cell>
        </row>
        <row r="2856">
          <cell r="A2856">
            <v>3526000</v>
          </cell>
          <cell r="B2856" t="str">
            <v>A</v>
          </cell>
          <cell r="C2856" t="str">
            <v>Struct And Impro-Oth Recov</v>
          </cell>
          <cell r="D2856" t="str">
            <v>Est. Only</v>
          </cell>
          <cell r="E2856" t="str">
            <v>A</v>
          </cell>
          <cell r="F2856" t="str">
            <v>Asset</v>
          </cell>
          <cell r="G2856" t="str">
            <v>SHARE</v>
          </cell>
        </row>
        <row r="2857">
          <cell r="A2857">
            <v>3526001</v>
          </cell>
          <cell r="B2857" t="str">
            <v>A</v>
          </cell>
          <cell r="C2857" t="str">
            <v>Strg-Wells-Oth Rec</v>
          </cell>
          <cell r="D2857" t="str">
            <v>Est. Only</v>
          </cell>
          <cell r="E2857" t="str">
            <v>A</v>
          </cell>
          <cell r="F2857" t="str">
            <v>Asset</v>
          </cell>
          <cell r="G2857" t="str">
            <v>SHARE</v>
          </cell>
        </row>
        <row r="2858">
          <cell r="A2858">
            <v>3527000</v>
          </cell>
          <cell r="B2858" t="str">
            <v>A</v>
          </cell>
          <cell r="C2858" t="str">
            <v>Struc &amp; Impro-Additions</v>
          </cell>
          <cell r="D2858" t="str">
            <v>Est. Only</v>
          </cell>
          <cell r="E2858" t="str">
            <v>A</v>
          </cell>
          <cell r="F2858" t="str">
            <v>Asset</v>
          </cell>
          <cell r="G2858" t="str">
            <v>SHARE</v>
          </cell>
        </row>
        <row r="2859">
          <cell r="A2859">
            <v>3527001</v>
          </cell>
          <cell r="B2859" t="str">
            <v>A</v>
          </cell>
          <cell r="C2859" t="str">
            <v>Strg-Wells-Additions</v>
          </cell>
          <cell r="D2859" t="str">
            <v>Est. Only</v>
          </cell>
          <cell r="E2859" t="str">
            <v>A</v>
          </cell>
          <cell r="F2859" t="str">
            <v>Asset</v>
          </cell>
          <cell r="G2859" t="str">
            <v>SHARE</v>
          </cell>
        </row>
        <row r="2860">
          <cell r="A2860">
            <v>3530000</v>
          </cell>
          <cell r="B2860" t="str">
            <v>A</v>
          </cell>
          <cell r="C2860" t="str">
            <v>Station Equip</v>
          </cell>
          <cell r="D2860" t="str">
            <v>Rept. Only</v>
          </cell>
          <cell r="E2860" t="str">
            <v>A</v>
          </cell>
          <cell r="F2860" t="str">
            <v>Asset</v>
          </cell>
          <cell r="G2860" t="str">
            <v>SHARE</v>
          </cell>
        </row>
        <row r="2861">
          <cell r="A2861">
            <v>3530001</v>
          </cell>
          <cell r="B2861" t="str">
            <v>A</v>
          </cell>
          <cell r="C2861" t="str">
            <v>Strg-Lines</v>
          </cell>
          <cell r="D2861" t="str">
            <v>Rept. Only</v>
          </cell>
          <cell r="E2861" t="str">
            <v>A</v>
          </cell>
          <cell r="F2861" t="str">
            <v>Asset</v>
          </cell>
          <cell r="G2861" t="str">
            <v>SHARE</v>
          </cell>
        </row>
        <row r="2862">
          <cell r="A2862">
            <v>3532000</v>
          </cell>
          <cell r="B2862" t="str">
            <v>A</v>
          </cell>
          <cell r="C2862" t="str">
            <v>Station Equip-Retirements</v>
          </cell>
          <cell r="D2862" t="str">
            <v>Est. Only</v>
          </cell>
          <cell r="E2862" t="str">
            <v>A</v>
          </cell>
          <cell r="F2862" t="str">
            <v>Asset</v>
          </cell>
          <cell r="G2862" t="str">
            <v>SHARE</v>
          </cell>
        </row>
        <row r="2863">
          <cell r="A2863">
            <v>3532001</v>
          </cell>
          <cell r="B2863" t="str">
            <v>A</v>
          </cell>
          <cell r="C2863" t="str">
            <v>Strg-Lines-Retire</v>
          </cell>
          <cell r="D2863" t="str">
            <v>Est. Only</v>
          </cell>
          <cell r="E2863" t="str">
            <v>A</v>
          </cell>
          <cell r="F2863" t="str">
            <v>Asset</v>
          </cell>
          <cell r="G2863" t="str">
            <v>SHARE</v>
          </cell>
        </row>
        <row r="2864">
          <cell r="A2864">
            <v>3533000</v>
          </cell>
          <cell r="B2864" t="str">
            <v>A</v>
          </cell>
          <cell r="C2864" t="str">
            <v>Station Equip-Removal</v>
          </cell>
          <cell r="D2864" t="str">
            <v>Est. Only</v>
          </cell>
          <cell r="E2864" t="str">
            <v>A</v>
          </cell>
          <cell r="F2864" t="str">
            <v>Asset</v>
          </cell>
          <cell r="G2864" t="str">
            <v>SHARE</v>
          </cell>
        </row>
        <row r="2865">
          <cell r="A2865">
            <v>3533001</v>
          </cell>
          <cell r="B2865" t="str">
            <v>A</v>
          </cell>
          <cell r="C2865" t="str">
            <v>Strg-Lines-Removal</v>
          </cell>
          <cell r="D2865" t="str">
            <v>Est. Only</v>
          </cell>
          <cell r="E2865" t="str">
            <v>A</v>
          </cell>
          <cell r="F2865" t="str">
            <v>Asset</v>
          </cell>
          <cell r="G2865" t="str">
            <v>SHARE</v>
          </cell>
        </row>
        <row r="2866">
          <cell r="A2866">
            <v>3534000</v>
          </cell>
          <cell r="B2866" t="str">
            <v>A</v>
          </cell>
          <cell r="C2866" t="str">
            <v>Station Equip-Salvage</v>
          </cell>
          <cell r="D2866" t="str">
            <v>Est. Only</v>
          </cell>
          <cell r="E2866" t="str">
            <v>A</v>
          </cell>
          <cell r="F2866" t="str">
            <v>Asset</v>
          </cell>
          <cell r="G2866" t="str">
            <v>SHARE</v>
          </cell>
        </row>
        <row r="2867">
          <cell r="A2867">
            <v>3534001</v>
          </cell>
          <cell r="B2867" t="str">
            <v>A</v>
          </cell>
          <cell r="C2867" t="str">
            <v>Strg-Lines-Salv</v>
          </cell>
          <cell r="D2867" t="str">
            <v>Est. Only</v>
          </cell>
          <cell r="E2867" t="str">
            <v>A</v>
          </cell>
          <cell r="F2867" t="str">
            <v>Asset</v>
          </cell>
          <cell r="G2867" t="str">
            <v>SHARE</v>
          </cell>
        </row>
        <row r="2868">
          <cell r="A2868">
            <v>3536000</v>
          </cell>
          <cell r="B2868" t="str">
            <v>A</v>
          </cell>
          <cell r="C2868" t="str">
            <v>Station Equip-Oth Recov</v>
          </cell>
          <cell r="D2868" t="str">
            <v>Est. Only</v>
          </cell>
          <cell r="E2868" t="str">
            <v>A</v>
          </cell>
          <cell r="F2868" t="str">
            <v>Asset</v>
          </cell>
          <cell r="G2868" t="str">
            <v>SHARE</v>
          </cell>
        </row>
        <row r="2869">
          <cell r="A2869">
            <v>3536001</v>
          </cell>
          <cell r="B2869" t="str">
            <v>A</v>
          </cell>
          <cell r="C2869" t="str">
            <v>Strg-Lines-Oth Rec</v>
          </cell>
          <cell r="D2869" t="str">
            <v>Est. Only</v>
          </cell>
          <cell r="E2869" t="str">
            <v>A</v>
          </cell>
          <cell r="F2869" t="str">
            <v>Asset</v>
          </cell>
          <cell r="G2869" t="str">
            <v>SHARE</v>
          </cell>
        </row>
        <row r="2870">
          <cell r="A2870">
            <v>3537000</v>
          </cell>
          <cell r="B2870" t="str">
            <v>A</v>
          </cell>
          <cell r="C2870" t="str">
            <v>Station Equip-Additions</v>
          </cell>
          <cell r="D2870" t="str">
            <v>Est. Only</v>
          </cell>
          <cell r="E2870" t="str">
            <v>A</v>
          </cell>
          <cell r="F2870" t="str">
            <v>Asset</v>
          </cell>
          <cell r="G2870" t="str">
            <v>SHARE</v>
          </cell>
        </row>
        <row r="2871">
          <cell r="A2871">
            <v>3537001</v>
          </cell>
          <cell r="B2871" t="str">
            <v>A</v>
          </cell>
          <cell r="C2871" t="str">
            <v>Strg-Lines-Additions</v>
          </cell>
          <cell r="D2871" t="str">
            <v>Est. Only</v>
          </cell>
          <cell r="E2871" t="str">
            <v>A</v>
          </cell>
          <cell r="F2871" t="str">
            <v>Asset</v>
          </cell>
          <cell r="G2871" t="str">
            <v>SHARE</v>
          </cell>
        </row>
        <row r="2872">
          <cell r="A2872">
            <v>3540000</v>
          </cell>
          <cell r="B2872" t="str">
            <v>A</v>
          </cell>
          <cell r="C2872" t="str">
            <v>Towers &amp; Fix</v>
          </cell>
          <cell r="D2872" t="str">
            <v>Rept. Only</v>
          </cell>
          <cell r="E2872" t="str">
            <v>A</v>
          </cell>
          <cell r="F2872" t="str">
            <v>Asset</v>
          </cell>
          <cell r="G2872" t="str">
            <v>SHARE</v>
          </cell>
        </row>
        <row r="2873">
          <cell r="A2873">
            <v>3540001</v>
          </cell>
          <cell r="B2873" t="str">
            <v>A</v>
          </cell>
          <cell r="C2873" t="str">
            <v>Strg-Compr Eqp</v>
          </cell>
          <cell r="D2873" t="str">
            <v>Rept. Only</v>
          </cell>
          <cell r="E2873" t="str">
            <v>A</v>
          </cell>
          <cell r="F2873" t="str">
            <v>Asset</v>
          </cell>
          <cell r="G2873" t="str">
            <v>SHARE</v>
          </cell>
        </row>
        <row r="2874">
          <cell r="A2874">
            <v>3542000</v>
          </cell>
          <cell r="B2874" t="str">
            <v>A</v>
          </cell>
          <cell r="C2874" t="str">
            <v>Towers &amp; Fix-Retirements</v>
          </cell>
          <cell r="D2874" t="str">
            <v>Est. Only</v>
          </cell>
          <cell r="E2874" t="str">
            <v>A</v>
          </cell>
          <cell r="F2874" t="str">
            <v>Asset</v>
          </cell>
          <cell r="G2874" t="str">
            <v>SHARE</v>
          </cell>
        </row>
        <row r="2875">
          <cell r="A2875">
            <v>3542001</v>
          </cell>
          <cell r="B2875" t="str">
            <v>A</v>
          </cell>
          <cell r="C2875" t="str">
            <v>Strg-Compr Eqp-Retire</v>
          </cell>
          <cell r="D2875" t="str">
            <v>Est. Only</v>
          </cell>
          <cell r="E2875" t="str">
            <v>A</v>
          </cell>
          <cell r="F2875" t="str">
            <v>Asset</v>
          </cell>
          <cell r="G2875" t="str">
            <v>SHARE</v>
          </cell>
        </row>
        <row r="2876">
          <cell r="A2876">
            <v>3543000</v>
          </cell>
          <cell r="B2876" t="str">
            <v>A</v>
          </cell>
          <cell r="C2876" t="str">
            <v>Towers &amp; Fix-Removal</v>
          </cell>
          <cell r="D2876" t="str">
            <v>Est. Only</v>
          </cell>
          <cell r="E2876" t="str">
            <v>A</v>
          </cell>
          <cell r="F2876" t="str">
            <v>Asset</v>
          </cell>
          <cell r="G2876" t="str">
            <v>SHARE</v>
          </cell>
        </row>
        <row r="2877">
          <cell r="A2877">
            <v>3543001</v>
          </cell>
          <cell r="B2877" t="str">
            <v>A</v>
          </cell>
          <cell r="C2877" t="str">
            <v>Strg-Compr Eqp-Removal</v>
          </cell>
          <cell r="D2877" t="str">
            <v>Est. Only</v>
          </cell>
          <cell r="E2877" t="str">
            <v>A</v>
          </cell>
          <cell r="F2877" t="str">
            <v>Asset</v>
          </cell>
          <cell r="G2877" t="str">
            <v>SHARE</v>
          </cell>
        </row>
        <row r="2878">
          <cell r="A2878">
            <v>3544000</v>
          </cell>
          <cell r="B2878" t="str">
            <v>A</v>
          </cell>
          <cell r="C2878" t="str">
            <v>Towers &amp; Fix-Salvage</v>
          </cell>
          <cell r="D2878" t="str">
            <v>Est. Only</v>
          </cell>
          <cell r="E2878" t="str">
            <v>A</v>
          </cell>
          <cell r="F2878" t="str">
            <v>Asset</v>
          </cell>
          <cell r="G2878" t="str">
            <v>SHARE</v>
          </cell>
        </row>
        <row r="2879">
          <cell r="A2879">
            <v>3544001</v>
          </cell>
          <cell r="B2879" t="str">
            <v>A</v>
          </cell>
          <cell r="C2879" t="str">
            <v>Strg-Compr Eqp-Salv</v>
          </cell>
          <cell r="D2879" t="str">
            <v>Est. Only</v>
          </cell>
          <cell r="E2879" t="str">
            <v>A</v>
          </cell>
          <cell r="F2879" t="str">
            <v>Asset</v>
          </cell>
          <cell r="G2879" t="str">
            <v>SHARE</v>
          </cell>
        </row>
        <row r="2880">
          <cell r="A2880">
            <v>3546000</v>
          </cell>
          <cell r="B2880" t="str">
            <v>A</v>
          </cell>
          <cell r="C2880" t="str">
            <v>Towers &amp; Fix-Oth Recov</v>
          </cell>
          <cell r="D2880" t="str">
            <v>Est. Only</v>
          </cell>
          <cell r="E2880" t="str">
            <v>A</v>
          </cell>
          <cell r="F2880" t="str">
            <v>Asset</v>
          </cell>
          <cell r="G2880" t="str">
            <v>SHARE</v>
          </cell>
        </row>
        <row r="2881">
          <cell r="A2881">
            <v>3546001</v>
          </cell>
          <cell r="B2881" t="str">
            <v>A</v>
          </cell>
          <cell r="C2881" t="str">
            <v>Strg-Compr Eqp-Oth Rec</v>
          </cell>
          <cell r="D2881" t="str">
            <v>Est. Only</v>
          </cell>
          <cell r="E2881" t="str">
            <v>A</v>
          </cell>
          <cell r="F2881" t="str">
            <v>Asset</v>
          </cell>
          <cell r="G2881" t="str">
            <v>SHARE</v>
          </cell>
        </row>
        <row r="2882">
          <cell r="A2882">
            <v>3547000</v>
          </cell>
          <cell r="B2882" t="str">
            <v>A</v>
          </cell>
          <cell r="C2882" t="str">
            <v>Towers &amp; Fix-Additions</v>
          </cell>
          <cell r="D2882" t="str">
            <v>Est. Only</v>
          </cell>
          <cell r="E2882" t="str">
            <v>A</v>
          </cell>
          <cell r="F2882" t="str">
            <v>Asset</v>
          </cell>
          <cell r="G2882" t="str">
            <v>SHARE</v>
          </cell>
        </row>
        <row r="2883">
          <cell r="A2883">
            <v>3547001</v>
          </cell>
          <cell r="B2883" t="str">
            <v>A</v>
          </cell>
          <cell r="C2883" t="str">
            <v>Strg-Compr Eqp-Additions</v>
          </cell>
          <cell r="D2883" t="str">
            <v>Est. Only</v>
          </cell>
          <cell r="E2883" t="str">
            <v>A</v>
          </cell>
          <cell r="F2883" t="str">
            <v>Asset</v>
          </cell>
          <cell r="G2883" t="str">
            <v>SHARE</v>
          </cell>
        </row>
        <row r="2884">
          <cell r="A2884">
            <v>3550000</v>
          </cell>
          <cell r="B2884" t="str">
            <v>A</v>
          </cell>
          <cell r="C2884" t="str">
            <v>Poles &amp; Fix</v>
          </cell>
          <cell r="D2884" t="str">
            <v>Rept. Only</v>
          </cell>
          <cell r="E2884" t="str">
            <v>A</v>
          </cell>
          <cell r="F2884" t="str">
            <v>Asset</v>
          </cell>
          <cell r="G2884" t="str">
            <v>SHARE</v>
          </cell>
        </row>
        <row r="2885">
          <cell r="A2885">
            <v>3550001</v>
          </cell>
          <cell r="B2885" t="str">
            <v>A</v>
          </cell>
          <cell r="C2885" t="str">
            <v>Strg-Meas&amp;Reg Eqp</v>
          </cell>
          <cell r="D2885" t="str">
            <v>Rept. Only</v>
          </cell>
          <cell r="E2885" t="str">
            <v>A</v>
          </cell>
          <cell r="F2885" t="str">
            <v>Asset</v>
          </cell>
          <cell r="G2885" t="str">
            <v>SHARE</v>
          </cell>
        </row>
        <row r="2886">
          <cell r="A2886">
            <v>3550002</v>
          </cell>
          <cell r="B2886" t="str">
            <v>A</v>
          </cell>
          <cell r="C2886" t="str">
            <v>Poles, Towers &amp; Fix</v>
          </cell>
          <cell r="D2886" t="str">
            <v>Rept. Only</v>
          </cell>
          <cell r="E2886" t="str">
            <v>A</v>
          </cell>
          <cell r="F2886" t="str">
            <v>Asset</v>
          </cell>
          <cell r="G2886" t="str">
            <v>SHARE</v>
          </cell>
        </row>
        <row r="2887">
          <cell r="A2887">
            <v>3552000</v>
          </cell>
          <cell r="B2887" t="str">
            <v>A</v>
          </cell>
          <cell r="C2887" t="str">
            <v>Poles &amp; Fix-Retirements</v>
          </cell>
          <cell r="D2887" t="str">
            <v>Est. Only</v>
          </cell>
          <cell r="E2887" t="str">
            <v>A</v>
          </cell>
          <cell r="F2887" t="str">
            <v>Asset</v>
          </cell>
          <cell r="G2887" t="str">
            <v>SHARE</v>
          </cell>
        </row>
        <row r="2888">
          <cell r="A2888">
            <v>3552001</v>
          </cell>
          <cell r="B2888" t="str">
            <v>A</v>
          </cell>
          <cell r="C2888" t="str">
            <v>Strg-Meas&amp;Reg Eqp-Retire</v>
          </cell>
          <cell r="D2888" t="str">
            <v>Est. Only</v>
          </cell>
          <cell r="E2888" t="str">
            <v>A</v>
          </cell>
          <cell r="F2888" t="str">
            <v>Asset</v>
          </cell>
          <cell r="G2888" t="str">
            <v>SHARE</v>
          </cell>
        </row>
        <row r="2889">
          <cell r="A2889">
            <v>3553000</v>
          </cell>
          <cell r="B2889" t="str">
            <v>A</v>
          </cell>
          <cell r="C2889" t="str">
            <v>Poles &amp; Fix-Removal</v>
          </cell>
          <cell r="D2889" t="str">
            <v>Est. Only</v>
          </cell>
          <cell r="E2889" t="str">
            <v>A</v>
          </cell>
          <cell r="F2889" t="str">
            <v>Asset</v>
          </cell>
          <cell r="G2889" t="str">
            <v>SHARE</v>
          </cell>
        </row>
        <row r="2890">
          <cell r="A2890">
            <v>3553001</v>
          </cell>
          <cell r="B2890" t="str">
            <v>A</v>
          </cell>
          <cell r="C2890" t="str">
            <v>Strg-Meas&amp;Reg Eqp-Removal</v>
          </cell>
          <cell r="D2890" t="str">
            <v>Est. Only</v>
          </cell>
          <cell r="E2890" t="str">
            <v>A</v>
          </cell>
          <cell r="F2890" t="str">
            <v>Asset</v>
          </cell>
          <cell r="G2890" t="str">
            <v>SHARE</v>
          </cell>
        </row>
        <row r="2891">
          <cell r="A2891">
            <v>3554000</v>
          </cell>
          <cell r="B2891" t="str">
            <v>A</v>
          </cell>
          <cell r="C2891" t="str">
            <v>Poles &amp; Fix-Salvage</v>
          </cell>
          <cell r="D2891" t="str">
            <v>Est. Only</v>
          </cell>
          <cell r="E2891" t="str">
            <v>A</v>
          </cell>
          <cell r="F2891" t="str">
            <v>Asset</v>
          </cell>
          <cell r="G2891" t="str">
            <v>SHARE</v>
          </cell>
        </row>
        <row r="2892">
          <cell r="A2892">
            <v>3554001</v>
          </cell>
          <cell r="B2892" t="str">
            <v>A</v>
          </cell>
          <cell r="C2892" t="str">
            <v>Strg-Meas&amp;Reg Eqp-Salv</v>
          </cell>
          <cell r="D2892" t="str">
            <v>Est. Only</v>
          </cell>
          <cell r="E2892" t="str">
            <v>A</v>
          </cell>
          <cell r="F2892" t="str">
            <v>Asset</v>
          </cell>
          <cell r="G2892" t="str">
            <v>SHARE</v>
          </cell>
        </row>
        <row r="2893">
          <cell r="A2893">
            <v>3556000</v>
          </cell>
          <cell r="B2893" t="str">
            <v>A</v>
          </cell>
          <cell r="C2893" t="str">
            <v>Poles &amp; Fix-Oth Recov</v>
          </cell>
          <cell r="D2893" t="str">
            <v>Est. Only</v>
          </cell>
          <cell r="E2893" t="str">
            <v>A</v>
          </cell>
          <cell r="F2893" t="str">
            <v>Asset</v>
          </cell>
          <cell r="G2893" t="str">
            <v>SHARE</v>
          </cell>
        </row>
        <row r="2894">
          <cell r="A2894">
            <v>3556001</v>
          </cell>
          <cell r="B2894" t="str">
            <v>A</v>
          </cell>
          <cell r="C2894" t="str">
            <v>Strg-Meas&amp;Reg Eqp-Oth Rec</v>
          </cell>
          <cell r="D2894" t="str">
            <v>Est. Only</v>
          </cell>
          <cell r="E2894" t="str">
            <v>A</v>
          </cell>
          <cell r="F2894" t="str">
            <v>Asset</v>
          </cell>
          <cell r="G2894" t="str">
            <v>SHARE</v>
          </cell>
        </row>
        <row r="2895">
          <cell r="A2895">
            <v>3557000</v>
          </cell>
          <cell r="B2895" t="str">
            <v>A</v>
          </cell>
          <cell r="C2895" t="str">
            <v>Poles &amp; Fix-Additions</v>
          </cell>
          <cell r="D2895" t="str">
            <v>Est. Only</v>
          </cell>
          <cell r="E2895" t="str">
            <v>A</v>
          </cell>
          <cell r="F2895" t="str">
            <v>Asset</v>
          </cell>
          <cell r="G2895" t="str">
            <v>SHARE</v>
          </cell>
        </row>
        <row r="2896">
          <cell r="A2896">
            <v>3557001</v>
          </cell>
          <cell r="B2896" t="str">
            <v>A</v>
          </cell>
          <cell r="C2896" t="str">
            <v>Strg-Meas&amp;Reg Eqp-Additions</v>
          </cell>
          <cell r="D2896" t="str">
            <v>Est. Only</v>
          </cell>
          <cell r="E2896" t="str">
            <v>A</v>
          </cell>
          <cell r="F2896" t="str">
            <v>Asset</v>
          </cell>
          <cell r="G2896" t="str">
            <v>SHARE</v>
          </cell>
        </row>
        <row r="2897">
          <cell r="A2897">
            <v>3560000</v>
          </cell>
          <cell r="B2897" t="str">
            <v>A</v>
          </cell>
          <cell r="C2897" t="str">
            <v>Ovhead Con_Dev</v>
          </cell>
          <cell r="D2897" t="str">
            <v>Rept. Only</v>
          </cell>
          <cell r="E2897" t="str">
            <v>A</v>
          </cell>
          <cell r="F2897" t="str">
            <v>Asset</v>
          </cell>
          <cell r="G2897" t="str">
            <v>SHARE</v>
          </cell>
        </row>
        <row r="2898">
          <cell r="A2898">
            <v>3560001</v>
          </cell>
          <cell r="B2898" t="str">
            <v>A</v>
          </cell>
          <cell r="C2898" t="str">
            <v>Strg-Purif Eqp</v>
          </cell>
          <cell r="D2898" t="str">
            <v>Rept. Only</v>
          </cell>
          <cell r="E2898" t="str">
            <v>A</v>
          </cell>
          <cell r="F2898" t="str">
            <v>Asset</v>
          </cell>
          <cell r="G2898" t="str">
            <v>SHARE</v>
          </cell>
        </row>
        <row r="2899">
          <cell r="A2899">
            <v>3562000</v>
          </cell>
          <cell r="B2899" t="str">
            <v>A</v>
          </cell>
          <cell r="C2899" t="str">
            <v>Ovhead Cond_Dev-Retirements</v>
          </cell>
          <cell r="D2899" t="str">
            <v>Est. Only</v>
          </cell>
          <cell r="E2899" t="str">
            <v>A</v>
          </cell>
          <cell r="F2899" t="str">
            <v>Asset</v>
          </cell>
          <cell r="G2899" t="str">
            <v>SHARE</v>
          </cell>
        </row>
        <row r="2900">
          <cell r="A2900">
            <v>3562001</v>
          </cell>
          <cell r="B2900" t="str">
            <v>A</v>
          </cell>
          <cell r="C2900" t="str">
            <v>Strg-Purif Eqp-Retire</v>
          </cell>
          <cell r="D2900" t="str">
            <v>Est. Only</v>
          </cell>
          <cell r="E2900" t="str">
            <v>A</v>
          </cell>
          <cell r="F2900" t="str">
            <v>Asset</v>
          </cell>
          <cell r="G2900" t="str">
            <v>SHARE</v>
          </cell>
        </row>
        <row r="2901">
          <cell r="A2901">
            <v>3563000</v>
          </cell>
          <cell r="B2901" t="str">
            <v>A</v>
          </cell>
          <cell r="C2901" t="str">
            <v>Ovhead Cond_Dev-Removal</v>
          </cell>
          <cell r="D2901" t="str">
            <v>Est. Only</v>
          </cell>
          <cell r="E2901" t="str">
            <v>A</v>
          </cell>
          <cell r="F2901" t="str">
            <v>Asset</v>
          </cell>
          <cell r="G2901" t="str">
            <v>SHARE</v>
          </cell>
        </row>
        <row r="2902">
          <cell r="A2902">
            <v>3563001</v>
          </cell>
          <cell r="B2902" t="str">
            <v>A</v>
          </cell>
          <cell r="C2902" t="str">
            <v>Strg-Purif Eqp-Removal</v>
          </cell>
          <cell r="D2902" t="str">
            <v>Est. Only</v>
          </cell>
          <cell r="E2902" t="str">
            <v>A</v>
          </cell>
          <cell r="F2902" t="str">
            <v>Asset</v>
          </cell>
          <cell r="G2902" t="str">
            <v>SHARE</v>
          </cell>
        </row>
        <row r="2903">
          <cell r="A2903">
            <v>3564000</v>
          </cell>
          <cell r="B2903" t="str">
            <v>A</v>
          </cell>
          <cell r="C2903" t="str">
            <v>Ovrhead Con_Dev-Salvage</v>
          </cell>
          <cell r="D2903" t="str">
            <v>Est. Only</v>
          </cell>
          <cell r="E2903" t="str">
            <v>A</v>
          </cell>
          <cell r="F2903" t="str">
            <v>Asset</v>
          </cell>
          <cell r="G2903" t="str">
            <v>SHARE</v>
          </cell>
        </row>
        <row r="2904">
          <cell r="A2904">
            <v>3564001</v>
          </cell>
          <cell r="B2904" t="str">
            <v>A</v>
          </cell>
          <cell r="C2904" t="str">
            <v>Strg-Purif Eqp-Salv</v>
          </cell>
          <cell r="D2904" t="str">
            <v>Est. Only</v>
          </cell>
          <cell r="E2904" t="str">
            <v>A</v>
          </cell>
          <cell r="F2904" t="str">
            <v>Asset</v>
          </cell>
          <cell r="G2904" t="str">
            <v>SHARE</v>
          </cell>
        </row>
        <row r="2905">
          <cell r="A2905">
            <v>3566000</v>
          </cell>
          <cell r="B2905" t="str">
            <v>A</v>
          </cell>
          <cell r="C2905" t="str">
            <v>Ovhead Cond_Dev-Oth Recov</v>
          </cell>
          <cell r="D2905" t="str">
            <v>Est. Only</v>
          </cell>
          <cell r="E2905" t="str">
            <v>A</v>
          </cell>
          <cell r="F2905" t="str">
            <v>Asset</v>
          </cell>
          <cell r="G2905" t="str">
            <v>SHARE</v>
          </cell>
        </row>
        <row r="2906">
          <cell r="A2906">
            <v>3566001</v>
          </cell>
          <cell r="B2906" t="str">
            <v>A</v>
          </cell>
          <cell r="C2906" t="str">
            <v>Strg-Purif Eqp-Oth Rec</v>
          </cell>
          <cell r="D2906" t="str">
            <v>Est. Only</v>
          </cell>
          <cell r="E2906" t="str">
            <v>A</v>
          </cell>
          <cell r="F2906" t="str">
            <v>Asset</v>
          </cell>
          <cell r="G2906" t="str">
            <v>SHARE</v>
          </cell>
        </row>
        <row r="2907">
          <cell r="A2907">
            <v>3567000</v>
          </cell>
          <cell r="B2907" t="str">
            <v>A</v>
          </cell>
          <cell r="C2907" t="str">
            <v>Ovhead Con_Dev-Additions</v>
          </cell>
          <cell r="D2907" t="str">
            <v>Est. Only</v>
          </cell>
          <cell r="E2907" t="str">
            <v>A</v>
          </cell>
          <cell r="F2907" t="str">
            <v>Asset</v>
          </cell>
          <cell r="G2907" t="str">
            <v>SHARE</v>
          </cell>
        </row>
        <row r="2908">
          <cell r="A2908">
            <v>3567001</v>
          </cell>
          <cell r="B2908" t="str">
            <v>A</v>
          </cell>
          <cell r="C2908" t="str">
            <v>Strg-Purif Eqp-Additions</v>
          </cell>
          <cell r="D2908" t="str">
            <v>Est. Only</v>
          </cell>
          <cell r="E2908" t="str">
            <v>A</v>
          </cell>
          <cell r="F2908" t="str">
            <v>Asset</v>
          </cell>
          <cell r="G2908" t="str">
            <v>SHARE</v>
          </cell>
        </row>
        <row r="2909">
          <cell r="A2909">
            <v>3570000</v>
          </cell>
          <cell r="B2909" t="str">
            <v>A</v>
          </cell>
          <cell r="C2909" t="str">
            <v>Undg Conduit</v>
          </cell>
          <cell r="D2909" t="str">
            <v>Rept. Only</v>
          </cell>
          <cell r="E2909" t="str">
            <v>A</v>
          </cell>
          <cell r="F2909" t="str">
            <v>Asset</v>
          </cell>
          <cell r="G2909" t="str">
            <v>SHARE</v>
          </cell>
        </row>
        <row r="2910">
          <cell r="A2910">
            <v>3570001</v>
          </cell>
          <cell r="B2910" t="str">
            <v>A</v>
          </cell>
          <cell r="C2910" t="str">
            <v>Strg-Other Eqp</v>
          </cell>
          <cell r="D2910" t="str">
            <v>Rept. Only</v>
          </cell>
          <cell r="E2910" t="str">
            <v>A</v>
          </cell>
          <cell r="F2910" t="str">
            <v>Asset</v>
          </cell>
          <cell r="G2910" t="str">
            <v>SHARE</v>
          </cell>
        </row>
        <row r="2911">
          <cell r="A2911">
            <v>3572000</v>
          </cell>
          <cell r="B2911" t="str">
            <v>A</v>
          </cell>
          <cell r="C2911" t="str">
            <v>Undg Conduit-Retirements</v>
          </cell>
          <cell r="D2911" t="str">
            <v>Est. Only</v>
          </cell>
          <cell r="E2911" t="str">
            <v>A</v>
          </cell>
          <cell r="F2911" t="str">
            <v>Asset</v>
          </cell>
          <cell r="G2911" t="str">
            <v>SHARE</v>
          </cell>
        </row>
        <row r="2912">
          <cell r="A2912">
            <v>3572001</v>
          </cell>
          <cell r="B2912" t="str">
            <v>A</v>
          </cell>
          <cell r="C2912" t="str">
            <v>Strg-Other Eqp-Retire</v>
          </cell>
          <cell r="D2912" t="str">
            <v>Est. Only</v>
          </cell>
          <cell r="E2912" t="str">
            <v>A</v>
          </cell>
          <cell r="F2912" t="str">
            <v>Asset</v>
          </cell>
          <cell r="G2912" t="str">
            <v>SHARE</v>
          </cell>
        </row>
        <row r="2913">
          <cell r="A2913">
            <v>3573000</v>
          </cell>
          <cell r="B2913" t="str">
            <v>A</v>
          </cell>
          <cell r="C2913" t="str">
            <v>Undg Conduit-Removal</v>
          </cell>
          <cell r="D2913" t="str">
            <v>Est. Only</v>
          </cell>
          <cell r="E2913" t="str">
            <v>A</v>
          </cell>
          <cell r="F2913" t="str">
            <v>Asset</v>
          </cell>
          <cell r="G2913" t="str">
            <v>SHARE</v>
          </cell>
        </row>
        <row r="2914">
          <cell r="A2914">
            <v>3573001</v>
          </cell>
          <cell r="B2914" t="str">
            <v>A</v>
          </cell>
          <cell r="C2914" t="str">
            <v>Strg-Other Eqp-Removal</v>
          </cell>
          <cell r="D2914" t="str">
            <v>Est. Only</v>
          </cell>
          <cell r="E2914" t="str">
            <v>A</v>
          </cell>
          <cell r="F2914" t="str">
            <v>Asset</v>
          </cell>
          <cell r="G2914" t="str">
            <v>SHARE</v>
          </cell>
        </row>
        <row r="2915">
          <cell r="A2915">
            <v>3574000</v>
          </cell>
          <cell r="B2915" t="str">
            <v>A</v>
          </cell>
          <cell r="C2915" t="str">
            <v>Undg Conduit-Salvage</v>
          </cell>
          <cell r="D2915" t="str">
            <v>Est. Only</v>
          </cell>
          <cell r="E2915" t="str">
            <v>A</v>
          </cell>
          <cell r="F2915" t="str">
            <v>Asset</v>
          </cell>
          <cell r="G2915" t="str">
            <v>SHARE</v>
          </cell>
        </row>
        <row r="2916">
          <cell r="A2916">
            <v>3574001</v>
          </cell>
          <cell r="B2916" t="str">
            <v>A</v>
          </cell>
          <cell r="C2916" t="str">
            <v>Strg-Other Eqp-Salv</v>
          </cell>
          <cell r="D2916" t="str">
            <v>Est. Only</v>
          </cell>
          <cell r="E2916" t="str">
            <v>A</v>
          </cell>
          <cell r="F2916" t="str">
            <v>Asset</v>
          </cell>
          <cell r="G2916" t="str">
            <v>SHARE</v>
          </cell>
        </row>
        <row r="2917">
          <cell r="A2917">
            <v>3576000</v>
          </cell>
          <cell r="B2917" t="str">
            <v>A</v>
          </cell>
          <cell r="C2917" t="str">
            <v>Undg Conduit-Oth Recov</v>
          </cell>
          <cell r="D2917" t="str">
            <v>Est. Only</v>
          </cell>
          <cell r="E2917" t="str">
            <v>A</v>
          </cell>
          <cell r="F2917" t="str">
            <v>Asset</v>
          </cell>
          <cell r="G2917" t="str">
            <v>SHARE</v>
          </cell>
        </row>
        <row r="2918">
          <cell r="A2918">
            <v>3576001</v>
          </cell>
          <cell r="B2918" t="str">
            <v>A</v>
          </cell>
          <cell r="C2918" t="str">
            <v>Strg-Other Eqp-Oth Rec</v>
          </cell>
          <cell r="D2918" t="str">
            <v>Est. Only</v>
          </cell>
          <cell r="E2918" t="str">
            <v>A</v>
          </cell>
          <cell r="F2918" t="str">
            <v>Asset</v>
          </cell>
          <cell r="G2918" t="str">
            <v>SHARE</v>
          </cell>
        </row>
        <row r="2919">
          <cell r="A2919">
            <v>3577000</v>
          </cell>
          <cell r="B2919" t="str">
            <v>A</v>
          </cell>
          <cell r="C2919" t="str">
            <v>Undg Conduit-Additions</v>
          </cell>
          <cell r="D2919" t="str">
            <v>Est. Only</v>
          </cell>
          <cell r="E2919" t="str">
            <v>A</v>
          </cell>
          <cell r="F2919" t="str">
            <v>Asset</v>
          </cell>
          <cell r="G2919" t="str">
            <v>SHARE</v>
          </cell>
        </row>
        <row r="2920">
          <cell r="A2920">
            <v>3577001</v>
          </cell>
          <cell r="B2920" t="str">
            <v>A</v>
          </cell>
          <cell r="C2920" t="str">
            <v>Strg-Other Eqp-Additions</v>
          </cell>
          <cell r="D2920" t="str">
            <v>Est. Only</v>
          </cell>
          <cell r="E2920" t="str">
            <v>A</v>
          </cell>
          <cell r="F2920" t="str">
            <v>Asset</v>
          </cell>
          <cell r="G2920" t="str">
            <v>SHARE</v>
          </cell>
        </row>
        <row r="2921">
          <cell r="A2921">
            <v>3580000</v>
          </cell>
          <cell r="B2921" t="str">
            <v>A</v>
          </cell>
          <cell r="C2921" t="str">
            <v>Undg Conduct &amp; Dev</v>
          </cell>
          <cell r="D2921" t="str">
            <v>Rept. Only</v>
          </cell>
          <cell r="E2921" t="str">
            <v>A</v>
          </cell>
          <cell r="F2921" t="str">
            <v>Asset</v>
          </cell>
          <cell r="G2921" t="str">
            <v>SHARE</v>
          </cell>
        </row>
        <row r="2922">
          <cell r="A2922">
            <v>3582000</v>
          </cell>
          <cell r="B2922" t="str">
            <v>A</v>
          </cell>
          <cell r="C2922" t="str">
            <v>Undg Conduct &amp; Dev-Retirements</v>
          </cell>
          <cell r="D2922" t="str">
            <v>Est. Only</v>
          </cell>
          <cell r="E2922" t="str">
            <v>A</v>
          </cell>
          <cell r="F2922" t="str">
            <v>Asset</v>
          </cell>
          <cell r="G2922" t="str">
            <v>SHARE</v>
          </cell>
        </row>
        <row r="2923">
          <cell r="A2923">
            <v>3583000</v>
          </cell>
          <cell r="B2923" t="str">
            <v>A</v>
          </cell>
          <cell r="C2923" t="str">
            <v>Undg Conduct &amp; Dev-Removal</v>
          </cell>
          <cell r="D2923" t="str">
            <v>Est. Only</v>
          </cell>
          <cell r="E2923" t="str">
            <v>A</v>
          </cell>
          <cell r="F2923" t="str">
            <v>Asset</v>
          </cell>
          <cell r="G2923" t="str">
            <v>SHARE</v>
          </cell>
        </row>
        <row r="2924">
          <cell r="A2924">
            <v>3584000</v>
          </cell>
          <cell r="B2924" t="str">
            <v>A</v>
          </cell>
          <cell r="C2924" t="str">
            <v>Undg Conduct &amp; Dev-Salvage</v>
          </cell>
          <cell r="D2924" t="str">
            <v>Est. Only</v>
          </cell>
          <cell r="E2924" t="str">
            <v>A</v>
          </cell>
          <cell r="F2924" t="str">
            <v>Asset</v>
          </cell>
          <cell r="G2924" t="str">
            <v>SHARE</v>
          </cell>
        </row>
        <row r="2925">
          <cell r="A2925">
            <v>3586000</v>
          </cell>
          <cell r="B2925" t="str">
            <v>A</v>
          </cell>
          <cell r="C2925" t="str">
            <v>Undg Conduct &amp; Dev-Oth Recov</v>
          </cell>
          <cell r="D2925" t="str">
            <v>Est. Only</v>
          </cell>
          <cell r="E2925" t="str">
            <v>A</v>
          </cell>
          <cell r="F2925" t="str">
            <v>Asset</v>
          </cell>
          <cell r="G2925" t="str">
            <v>SHARE</v>
          </cell>
        </row>
        <row r="2926">
          <cell r="A2926">
            <v>3587000</v>
          </cell>
          <cell r="B2926" t="str">
            <v>A</v>
          </cell>
          <cell r="C2926" t="str">
            <v>Undg Conduct &amp; Dev-Additions</v>
          </cell>
          <cell r="D2926" t="str">
            <v>Est. Only</v>
          </cell>
          <cell r="E2926" t="str">
            <v>A</v>
          </cell>
          <cell r="F2926" t="str">
            <v>Asset</v>
          </cell>
          <cell r="G2926" t="str">
            <v>SHARE</v>
          </cell>
        </row>
        <row r="2927">
          <cell r="A2927">
            <v>3590000</v>
          </cell>
          <cell r="B2927" t="str">
            <v>A</v>
          </cell>
          <cell r="C2927" t="str">
            <v>Roads And Trails</v>
          </cell>
          <cell r="D2927" t="str">
            <v>Rept. Only</v>
          </cell>
          <cell r="E2927" t="str">
            <v>A</v>
          </cell>
          <cell r="F2927" t="str">
            <v>Asset</v>
          </cell>
          <cell r="G2927" t="str">
            <v>SHARE</v>
          </cell>
        </row>
        <row r="2928">
          <cell r="A2928">
            <v>3600000</v>
          </cell>
          <cell r="B2928" t="str">
            <v>A</v>
          </cell>
          <cell r="C2928" t="str">
            <v>Dist Land Rights</v>
          </cell>
          <cell r="D2928" t="str">
            <v>Rept. Only</v>
          </cell>
          <cell r="E2928" t="str">
            <v>A</v>
          </cell>
          <cell r="F2928" t="str">
            <v>Asset</v>
          </cell>
          <cell r="G2928" t="str">
            <v>SHARE</v>
          </cell>
        </row>
        <row r="2929">
          <cell r="A2929">
            <v>3602000</v>
          </cell>
          <cell r="B2929" t="str">
            <v>A</v>
          </cell>
          <cell r="C2929" t="str">
            <v>Dist Land Rights-Retirements</v>
          </cell>
          <cell r="D2929" t="str">
            <v>Est. Only</v>
          </cell>
          <cell r="E2929" t="str">
            <v>A</v>
          </cell>
          <cell r="F2929" t="str">
            <v>Asset</v>
          </cell>
          <cell r="G2929" t="str">
            <v>SHARE</v>
          </cell>
        </row>
        <row r="2930">
          <cell r="A2930">
            <v>3607000</v>
          </cell>
          <cell r="B2930" t="str">
            <v>A</v>
          </cell>
          <cell r="C2930" t="str">
            <v>Dist Land Rights-Additions</v>
          </cell>
          <cell r="D2930" t="str">
            <v>Est. Only</v>
          </cell>
          <cell r="E2930" t="str">
            <v>A</v>
          </cell>
          <cell r="F2930" t="str">
            <v>Asset</v>
          </cell>
          <cell r="G2930" t="str">
            <v>SHARE</v>
          </cell>
        </row>
        <row r="2931">
          <cell r="A2931">
            <v>3610000</v>
          </cell>
          <cell r="B2931" t="str">
            <v>A</v>
          </cell>
          <cell r="C2931" t="str">
            <v>Struct And Impro</v>
          </cell>
          <cell r="D2931" t="str">
            <v>Rept. Only</v>
          </cell>
          <cell r="E2931" t="str">
            <v>A</v>
          </cell>
          <cell r="F2931" t="str">
            <v>Asset</v>
          </cell>
          <cell r="G2931" t="str">
            <v>SHARE</v>
          </cell>
        </row>
        <row r="2932">
          <cell r="A2932">
            <v>3612000</v>
          </cell>
          <cell r="B2932" t="str">
            <v>A</v>
          </cell>
          <cell r="C2932" t="str">
            <v>Struct And Impro-Retirements</v>
          </cell>
          <cell r="D2932" t="str">
            <v>Est. Only</v>
          </cell>
          <cell r="E2932" t="str">
            <v>A</v>
          </cell>
          <cell r="F2932" t="str">
            <v>Asset</v>
          </cell>
          <cell r="G2932" t="str">
            <v>SHARE</v>
          </cell>
        </row>
        <row r="2933">
          <cell r="A2933">
            <v>3613000</v>
          </cell>
          <cell r="B2933" t="str">
            <v>A</v>
          </cell>
          <cell r="C2933" t="str">
            <v>Struct And Impro-Removal</v>
          </cell>
          <cell r="D2933" t="str">
            <v>Est. Only</v>
          </cell>
          <cell r="E2933" t="str">
            <v>A</v>
          </cell>
          <cell r="F2933" t="str">
            <v>Asset</v>
          </cell>
          <cell r="G2933" t="str">
            <v>SHARE</v>
          </cell>
        </row>
        <row r="2934">
          <cell r="A2934">
            <v>3614000</v>
          </cell>
          <cell r="B2934" t="str">
            <v>A</v>
          </cell>
          <cell r="C2934" t="str">
            <v>Struct And Impro-Salvage</v>
          </cell>
          <cell r="D2934" t="str">
            <v>Est. Only</v>
          </cell>
          <cell r="E2934" t="str">
            <v>A</v>
          </cell>
          <cell r="F2934" t="str">
            <v>Asset</v>
          </cell>
          <cell r="G2934" t="str">
            <v>SHARE</v>
          </cell>
        </row>
        <row r="2935">
          <cell r="A2935">
            <v>3616000</v>
          </cell>
          <cell r="B2935" t="str">
            <v>A</v>
          </cell>
          <cell r="C2935" t="str">
            <v>Struct And Impro-Oth Recov</v>
          </cell>
          <cell r="D2935" t="str">
            <v>Est. Only</v>
          </cell>
          <cell r="E2935" t="str">
            <v>A</v>
          </cell>
          <cell r="F2935" t="str">
            <v>Asset</v>
          </cell>
          <cell r="G2935" t="str">
            <v>SHARE</v>
          </cell>
        </row>
        <row r="2936">
          <cell r="A2936">
            <v>3617000</v>
          </cell>
          <cell r="B2936" t="str">
            <v>A</v>
          </cell>
          <cell r="C2936" t="str">
            <v>Struct And Impro-Additions</v>
          </cell>
          <cell r="D2936" t="str">
            <v>Est. Only</v>
          </cell>
          <cell r="E2936" t="str">
            <v>A</v>
          </cell>
          <cell r="F2936" t="str">
            <v>Asset</v>
          </cell>
          <cell r="G2936" t="str">
            <v>SHARE</v>
          </cell>
        </row>
        <row r="2937">
          <cell r="A2937">
            <v>3620000</v>
          </cell>
          <cell r="B2937" t="str">
            <v>A</v>
          </cell>
          <cell r="C2937" t="str">
            <v>Station Equiptment</v>
          </cell>
          <cell r="D2937" t="str">
            <v>Rept. Only</v>
          </cell>
          <cell r="E2937" t="str">
            <v>A</v>
          </cell>
          <cell r="F2937" t="str">
            <v>Asset</v>
          </cell>
          <cell r="G2937" t="str">
            <v>SHARE</v>
          </cell>
        </row>
        <row r="2938">
          <cell r="A2938">
            <v>3622000</v>
          </cell>
          <cell r="B2938" t="str">
            <v>A</v>
          </cell>
          <cell r="C2938" t="str">
            <v>Station Equiptment-Retirements</v>
          </cell>
          <cell r="D2938" t="str">
            <v>Est. Only</v>
          </cell>
          <cell r="E2938" t="str">
            <v>A</v>
          </cell>
          <cell r="F2938" t="str">
            <v>Asset</v>
          </cell>
          <cell r="G2938" t="str">
            <v>SHARE</v>
          </cell>
        </row>
        <row r="2939">
          <cell r="A2939">
            <v>3623000</v>
          </cell>
          <cell r="B2939" t="str">
            <v>A</v>
          </cell>
          <cell r="C2939" t="str">
            <v>Station Equiptment-Removal</v>
          </cell>
          <cell r="D2939" t="str">
            <v>Est. Only</v>
          </cell>
          <cell r="E2939" t="str">
            <v>A</v>
          </cell>
          <cell r="F2939" t="str">
            <v>Asset</v>
          </cell>
          <cell r="G2939" t="str">
            <v>SHARE</v>
          </cell>
        </row>
        <row r="2940">
          <cell r="A2940">
            <v>3624000</v>
          </cell>
          <cell r="B2940" t="str">
            <v>A</v>
          </cell>
          <cell r="C2940" t="str">
            <v>Station Equiptment-Salvage</v>
          </cell>
          <cell r="D2940" t="str">
            <v>Est. Only</v>
          </cell>
          <cell r="E2940" t="str">
            <v>A</v>
          </cell>
          <cell r="F2940" t="str">
            <v>Asset</v>
          </cell>
          <cell r="G2940" t="str">
            <v>SHARE</v>
          </cell>
        </row>
        <row r="2941">
          <cell r="A2941">
            <v>3626000</v>
          </cell>
          <cell r="B2941" t="str">
            <v>A</v>
          </cell>
          <cell r="C2941" t="str">
            <v>Station Equiptment-Oth Recov</v>
          </cell>
          <cell r="D2941" t="str">
            <v>Est. Only</v>
          </cell>
          <cell r="E2941" t="str">
            <v>A</v>
          </cell>
          <cell r="F2941" t="str">
            <v>Asset</v>
          </cell>
          <cell r="G2941" t="str">
            <v>SHARE</v>
          </cell>
        </row>
        <row r="2942">
          <cell r="A2942">
            <v>3627000</v>
          </cell>
          <cell r="B2942" t="str">
            <v>A</v>
          </cell>
          <cell r="C2942" t="str">
            <v>Station Equiptment-Additions</v>
          </cell>
          <cell r="D2942" t="str">
            <v>Est. Only</v>
          </cell>
          <cell r="E2942" t="str">
            <v>A</v>
          </cell>
          <cell r="F2942" t="str">
            <v>Asset</v>
          </cell>
          <cell r="G2942" t="str">
            <v>SHARE</v>
          </cell>
        </row>
        <row r="2943">
          <cell r="A2943">
            <v>3640000</v>
          </cell>
          <cell r="B2943" t="str">
            <v>A</v>
          </cell>
          <cell r="C2943" t="str">
            <v>Poles,Towers &amp; Fix</v>
          </cell>
          <cell r="D2943" t="str">
            <v>Rept. Only</v>
          </cell>
          <cell r="E2943" t="str">
            <v>A</v>
          </cell>
          <cell r="F2943" t="str">
            <v>Asset</v>
          </cell>
          <cell r="G2943" t="str">
            <v>SHARE</v>
          </cell>
        </row>
        <row r="2944">
          <cell r="A2944">
            <v>3640001</v>
          </cell>
          <cell r="B2944" t="str">
            <v>A</v>
          </cell>
          <cell r="C2944" t="str">
            <v>Fee Land</v>
          </cell>
          <cell r="D2944" t="str">
            <v>Rept. Only</v>
          </cell>
          <cell r="E2944" t="str">
            <v>A</v>
          </cell>
          <cell r="F2944" t="str">
            <v>Asset</v>
          </cell>
          <cell r="G2944" t="str">
            <v>SHARE</v>
          </cell>
        </row>
        <row r="2945">
          <cell r="A2945">
            <v>3642000</v>
          </cell>
          <cell r="B2945" t="str">
            <v>A</v>
          </cell>
          <cell r="C2945" t="str">
            <v>Poles,Towers &amp; Fix-Retirements</v>
          </cell>
          <cell r="D2945" t="str">
            <v>Est. Only</v>
          </cell>
          <cell r="E2945" t="str">
            <v>A</v>
          </cell>
          <cell r="F2945" t="str">
            <v>Asset</v>
          </cell>
          <cell r="G2945" t="str">
            <v>SHARE</v>
          </cell>
        </row>
        <row r="2946">
          <cell r="A2946">
            <v>3642001</v>
          </cell>
          <cell r="B2946" t="str">
            <v>A</v>
          </cell>
          <cell r="C2946" t="str">
            <v>Fee Land-Retire</v>
          </cell>
          <cell r="D2946" t="str">
            <v>Est. Only</v>
          </cell>
          <cell r="E2946" t="str">
            <v>A</v>
          </cell>
          <cell r="F2946" t="str">
            <v>Asset</v>
          </cell>
          <cell r="G2946" t="str">
            <v>SHARE</v>
          </cell>
        </row>
        <row r="2947">
          <cell r="A2947">
            <v>3643000</v>
          </cell>
          <cell r="B2947" t="str">
            <v>A</v>
          </cell>
          <cell r="C2947" t="str">
            <v>Poles,Towers &amp; Fix-Removal</v>
          </cell>
          <cell r="D2947" t="str">
            <v>Est. Only</v>
          </cell>
          <cell r="E2947" t="str">
            <v>A</v>
          </cell>
          <cell r="F2947" t="str">
            <v>Asset</v>
          </cell>
          <cell r="G2947" t="str">
            <v>SHARE</v>
          </cell>
        </row>
        <row r="2948">
          <cell r="A2948">
            <v>3643001</v>
          </cell>
          <cell r="B2948" t="str">
            <v>A</v>
          </cell>
          <cell r="C2948" t="str">
            <v>Fee Land-Removal</v>
          </cell>
          <cell r="D2948" t="str">
            <v>Est. Only</v>
          </cell>
          <cell r="E2948" t="str">
            <v>A</v>
          </cell>
          <cell r="F2948" t="str">
            <v>Asset</v>
          </cell>
          <cell r="G2948" t="str">
            <v>SHARE</v>
          </cell>
        </row>
        <row r="2949">
          <cell r="A2949">
            <v>3644000</v>
          </cell>
          <cell r="B2949" t="str">
            <v>A</v>
          </cell>
          <cell r="C2949" t="str">
            <v>Poles,Towers &amp; Fix-Salvage</v>
          </cell>
          <cell r="D2949" t="str">
            <v>Est. Only</v>
          </cell>
          <cell r="E2949" t="str">
            <v>A</v>
          </cell>
          <cell r="F2949" t="str">
            <v>Asset</v>
          </cell>
          <cell r="G2949" t="str">
            <v>SHARE</v>
          </cell>
        </row>
        <row r="2950">
          <cell r="A2950">
            <v>3644001</v>
          </cell>
          <cell r="B2950" t="str">
            <v>A</v>
          </cell>
          <cell r="C2950" t="str">
            <v>Fee Land-Salv</v>
          </cell>
          <cell r="D2950" t="str">
            <v>Est. Only</v>
          </cell>
          <cell r="E2950" t="str">
            <v>A</v>
          </cell>
          <cell r="F2950" t="str">
            <v>Asset</v>
          </cell>
          <cell r="G2950" t="str">
            <v>SHARE</v>
          </cell>
        </row>
        <row r="2951">
          <cell r="A2951">
            <v>3646000</v>
          </cell>
          <cell r="B2951" t="str">
            <v>A</v>
          </cell>
          <cell r="C2951" t="str">
            <v>Poles,Towers &amp; Fix-Oth Recov</v>
          </cell>
          <cell r="D2951" t="str">
            <v>Est. Only</v>
          </cell>
          <cell r="E2951" t="str">
            <v>A</v>
          </cell>
          <cell r="F2951" t="str">
            <v>Asset</v>
          </cell>
          <cell r="G2951" t="str">
            <v>SHARE</v>
          </cell>
        </row>
        <row r="2952">
          <cell r="A2952">
            <v>3646001</v>
          </cell>
          <cell r="B2952" t="str">
            <v>A</v>
          </cell>
          <cell r="C2952" t="str">
            <v>Fee Land-Oth Rec</v>
          </cell>
          <cell r="D2952" t="str">
            <v>Est. Only</v>
          </cell>
          <cell r="E2952" t="str">
            <v>A</v>
          </cell>
          <cell r="F2952" t="str">
            <v>Asset</v>
          </cell>
          <cell r="G2952" t="str">
            <v>SHARE</v>
          </cell>
        </row>
        <row r="2953">
          <cell r="A2953">
            <v>3647000</v>
          </cell>
          <cell r="B2953" t="str">
            <v>A</v>
          </cell>
          <cell r="C2953" t="str">
            <v>Poles,Towers &amp; Fix-Additions</v>
          </cell>
          <cell r="D2953" t="str">
            <v>Est. Only</v>
          </cell>
          <cell r="E2953" t="str">
            <v>A</v>
          </cell>
          <cell r="F2953" t="str">
            <v>Asset</v>
          </cell>
          <cell r="G2953" t="str">
            <v>SHARE</v>
          </cell>
        </row>
        <row r="2954">
          <cell r="A2954">
            <v>3647001</v>
          </cell>
          <cell r="B2954" t="str">
            <v>A</v>
          </cell>
          <cell r="C2954" t="str">
            <v>Fee Land-Additions</v>
          </cell>
          <cell r="D2954" t="str">
            <v>Est. Only</v>
          </cell>
          <cell r="E2954" t="str">
            <v>A</v>
          </cell>
          <cell r="F2954" t="str">
            <v>Asset</v>
          </cell>
          <cell r="G2954" t="str">
            <v>SHARE</v>
          </cell>
        </row>
        <row r="2955">
          <cell r="A2955">
            <v>3648000</v>
          </cell>
          <cell r="B2955" t="str">
            <v>A</v>
          </cell>
          <cell r="C2955" t="str">
            <v>Poles, Towers, &amp; Fix - Donated</v>
          </cell>
          <cell r="D2955" t="str">
            <v>PTF-Donatd</v>
          </cell>
          <cell r="E2955" t="str">
            <v>A</v>
          </cell>
          <cell r="F2955" t="str">
            <v>Asset</v>
          </cell>
          <cell r="G2955" t="str">
            <v>SHARE</v>
          </cell>
        </row>
        <row r="2956">
          <cell r="A2956">
            <v>3650000</v>
          </cell>
          <cell r="B2956" t="str">
            <v>A</v>
          </cell>
          <cell r="C2956" t="str">
            <v>Ovhead Cond_Dev</v>
          </cell>
          <cell r="D2956" t="str">
            <v>Rept. Only</v>
          </cell>
          <cell r="E2956" t="str">
            <v>A</v>
          </cell>
          <cell r="F2956" t="str">
            <v>Asset</v>
          </cell>
          <cell r="G2956" t="str">
            <v>SHARE</v>
          </cell>
        </row>
        <row r="2957">
          <cell r="A2957">
            <v>3650001</v>
          </cell>
          <cell r="B2957" t="str">
            <v>A</v>
          </cell>
          <cell r="C2957" t="str">
            <v>Trn-Fee Land</v>
          </cell>
          <cell r="D2957" t="str">
            <v>Rept. Only</v>
          </cell>
          <cell r="E2957" t="str">
            <v>A</v>
          </cell>
          <cell r="F2957" t="str">
            <v>Asset</v>
          </cell>
          <cell r="G2957" t="str">
            <v>SHARE</v>
          </cell>
        </row>
        <row r="2958">
          <cell r="A2958">
            <v>3650002</v>
          </cell>
          <cell r="B2958" t="str">
            <v>A</v>
          </cell>
          <cell r="C2958" t="str">
            <v>Trn-Rights Of Way</v>
          </cell>
          <cell r="D2958" t="str">
            <v>Rept. Only</v>
          </cell>
          <cell r="E2958" t="str">
            <v>A</v>
          </cell>
          <cell r="F2958" t="str">
            <v>Asset</v>
          </cell>
          <cell r="G2958" t="str">
            <v>SHARE</v>
          </cell>
        </row>
        <row r="2959">
          <cell r="A2959">
            <v>3650003</v>
          </cell>
          <cell r="B2959" t="str">
            <v>A</v>
          </cell>
          <cell r="C2959" t="str">
            <v>Trn-Land Rights</v>
          </cell>
          <cell r="D2959" t="str">
            <v>Rept. Only</v>
          </cell>
          <cell r="E2959" t="str">
            <v>A</v>
          </cell>
          <cell r="F2959" t="str">
            <v>Asset</v>
          </cell>
          <cell r="G2959" t="str">
            <v>SHARE</v>
          </cell>
        </row>
        <row r="2960">
          <cell r="A2960">
            <v>3652000</v>
          </cell>
          <cell r="B2960" t="str">
            <v>A</v>
          </cell>
          <cell r="C2960" t="str">
            <v>Ovhead Cond_Dev-Retirements</v>
          </cell>
          <cell r="D2960" t="str">
            <v>Est. Only</v>
          </cell>
          <cell r="E2960" t="str">
            <v>A</v>
          </cell>
          <cell r="F2960" t="str">
            <v>Asset</v>
          </cell>
          <cell r="G2960" t="str">
            <v>SHARE</v>
          </cell>
        </row>
        <row r="2961">
          <cell r="A2961">
            <v>3652001</v>
          </cell>
          <cell r="B2961" t="str">
            <v>A</v>
          </cell>
          <cell r="C2961" t="str">
            <v>Trn-Fee Land-Retire</v>
          </cell>
          <cell r="D2961" t="str">
            <v>Est. Only</v>
          </cell>
          <cell r="E2961" t="str">
            <v>A</v>
          </cell>
          <cell r="F2961" t="str">
            <v>Asset</v>
          </cell>
          <cell r="G2961" t="str">
            <v>SHARE</v>
          </cell>
        </row>
        <row r="2962">
          <cell r="A2962">
            <v>3652002</v>
          </cell>
          <cell r="B2962" t="str">
            <v>A</v>
          </cell>
          <cell r="C2962" t="str">
            <v>Trn-Rights Of Way-Retire</v>
          </cell>
          <cell r="D2962" t="str">
            <v>Est. Only</v>
          </cell>
          <cell r="E2962" t="str">
            <v>A</v>
          </cell>
          <cell r="F2962" t="str">
            <v>Asset</v>
          </cell>
          <cell r="G2962" t="str">
            <v>SHARE</v>
          </cell>
        </row>
        <row r="2963">
          <cell r="A2963">
            <v>3652003</v>
          </cell>
          <cell r="B2963" t="str">
            <v>A</v>
          </cell>
          <cell r="C2963" t="str">
            <v>Trn-Land Rights-Retire</v>
          </cell>
          <cell r="D2963" t="str">
            <v>Est. Only</v>
          </cell>
          <cell r="E2963" t="str">
            <v>A</v>
          </cell>
          <cell r="F2963" t="str">
            <v>Asset</v>
          </cell>
          <cell r="G2963" t="str">
            <v>SHARE</v>
          </cell>
        </row>
        <row r="2964">
          <cell r="A2964">
            <v>3653000</v>
          </cell>
          <cell r="B2964" t="str">
            <v>A</v>
          </cell>
          <cell r="C2964" t="str">
            <v>Ovhead Cond_Dev-Removal</v>
          </cell>
          <cell r="D2964" t="str">
            <v>Est. Only</v>
          </cell>
          <cell r="E2964" t="str">
            <v>A</v>
          </cell>
          <cell r="F2964" t="str">
            <v>Asset</v>
          </cell>
          <cell r="G2964" t="str">
            <v>SHARE</v>
          </cell>
        </row>
        <row r="2965">
          <cell r="A2965">
            <v>3653001</v>
          </cell>
          <cell r="B2965" t="str">
            <v>A</v>
          </cell>
          <cell r="C2965" t="str">
            <v>Trn-Fee Land-Removal</v>
          </cell>
          <cell r="D2965" t="str">
            <v>Est. Only</v>
          </cell>
          <cell r="E2965" t="str">
            <v>A</v>
          </cell>
          <cell r="F2965" t="str">
            <v>Asset</v>
          </cell>
          <cell r="G2965" t="str">
            <v>SHARE</v>
          </cell>
        </row>
        <row r="2966">
          <cell r="A2966">
            <v>3653002</v>
          </cell>
          <cell r="B2966" t="str">
            <v>A</v>
          </cell>
          <cell r="C2966" t="str">
            <v>Trn-Rights Of Way-Removal</v>
          </cell>
          <cell r="D2966" t="str">
            <v>Est. Only</v>
          </cell>
          <cell r="E2966" t="str">
            <v>A</v>
          </cell>
          <cell r="F2966" t="str">
            <v>Asset</v>
          </cell>
          <cell r="G2966" t="str">
            <v>SHARE</v>
          </cell>
        </row>
        <row r="2967">
          <cell r="A2967">
            <v>3653003</v>
          </cell>
          <cell r="B2967" t="str">
            <v>A</v>
          </cell>
          <cell r="C2967" t="str">
            <v>Trn-Land Rights-Removal</v>
          </cell>
          <cell r="D2967" t="str">
            <v>Est. Only</v>
          </cell>
          <cell r="E2967" t="str">
            <v>A</v>
          </cell>
          <cell r="F2967" t="str">
            <v>Asset</v>
          </cell>
          <cell r="G2967" t="str">
            <v>SHARE</v>
          </cell>
        </row>
        <row r="2968">
          <cell r="A2968">
            <v>3654000</v>
          </cell>
          <cell r="B2968" t="str">
            <v>A</v>
          </cell>
          <cell r="C2968" t="str">
            <v>Ovhead Cond_Dev-Salvage</v>
          </cell>
          <cell r="D2968" t="str">
            <v>Est. Only</v>
          </cell>
          <cell r="E2968" t="str">
            <v>A</v>
          </cell>
          <cell r="F2968" t="str">
            <v>Asset</v>
          </cell>
          <cell r="G2968" t="str">
            <v>SHARE</v>
          </cell>
        </row>
        <row r="2969">
          <cell r="A2969">
            <v>3654001</v>
          </cell>
          <cell r="B2969" t="str">
            <v>A</v>
          </cell>
          <cell r="C2969" t="str">
            <v>Trn-Fee Land-Salv</v>
          </cell>
          <cell r="D2969" t="str">
            <v>Est. Only</v>
          </cell>
          <cell r="E2969" t="str">
            <v>A</v>
          </cell>
          <cell r="F2969" t="str">
            <v>Asset</v>
          </cell>
          <cell r="G2969" t="str">
            <v>SHARE</v>
          </cell>
        </row>
        <row r="2970">
          <cell r="A2970">
            <v>3654002</v>
          </cell>
          <cell r="B2970" t="str">
            <v>A</v>
          </cell>
          <cell r="C2970" t="str">
            <v>Trn-Rights Of Way-Salv</v>
          </cell>
          <cell r="D2970" t="str">
            <v>Est. Only</v>
          </cell>
          <cell r="E2970" t="str">
            <v>A</v>
          </cell>
          <cell r="F2970" t="str">
            <v>Asset</v>
          </cell>
          <cell r="G2970" t="str">
            <v>SHARE</v>
          </cell>
        </row>
        <row r="2971">
          <cell r="A2971">
            <v>3654003</v>
          </cell>
          <cell r="B2971" t="str">
            <v>A</v>
          </cell>
          <cell r="C2971" t="str">
            <v>Trn-Land Rights-Salv</v>
          </cell>
          <cell r="D2971" t="str">
            <v>Est. Only</v>
          </cell>
          <cell r="E2971" t="str">
            <v>A</v>
          </cell>
          <cell r="F2971" t="str">
            <v>Asset</v>
          </cell>
          <cell r="G2971" t="str">
            <v>SHARE</v>
          </cell>
        </row>
        <row r="2972">
          <cell r="A2972">
            <v>3656000</v>
          </cell>
          <cell r="B2972" t="str">
            <v>A</v>
          </cell>
          <cell r="C2972" t="str">
            <v>Ovhead Cond_Dev-Oth Recov</v>
          </cell>
          <cell r="D2972" t="str">
            <v>Est. Only</v>
          </cell>
          <cell r="E2972" t="str">
            <v>A</v>
          </cell>
          <cell r="F2972" t="str">
            <v>Asset</v>
          </cell>
          <cell r="G2972" t="str">
            <v>SHARE</v>
          </cell>
        </row>
        <row r="2973">
          <cell r="A2973">
            <v>3656001</v>
          </cell>
          <cell r="B2973" t="str">
            <v>A</v>
          </cell>
          <cell r="C2973" t="str">
            <v>Trn-Fee Land-Oth Rec</v>
          </cell>
          <cell r="D2973" t="str">
            <v>Est. Only</v>
          </cell>
          <cell r="E2973" t="str">
            <v>A</v>
          </cell>
          <cell r="F2973" t="str">
            <v>Asset</v>
          </cell>
          <cell r="G2973" t="str">
            <v>SHARE</v>
          </cell>
        </row>
        <row r="2974">
          <cell r="A2974">
            <v>3656002</v>
          </cell>
          <cell r="B2974" t="str">
            <v>A</v>
          </cell>
          <cell r="C2974" t="str">
            <v>Trn-Rights Of Way-Oth Rec</v>
          </cell>
          <cell r="D2974" t="str">
            <v>Est. Only</v>
          </cell>
          <cell r="E2974" t="str">
            <v>A</v>
          </cell>
          <cell r="F2974" t="str">
            <v>Asset</v>
          </cell>
          <cell r="G2974" t="str">
            <v>SHARE</v>
          </cell>
        </row>
        <row r="2975">
          <cell r="A2975">
            <v>3656003</v>
          </cell>
          <cell r="B2975" t="str">
            <v>A</v>
          </cell>
          <cell r="C2975" t="str">
            <v>Trn-Land Rights-Oth Rec</v>
          </cell>
          <cell r="D2975" t="str">
            <v>Est. Only</v>
          </cell>
          <cell r="E2975" t="str">
            <v>A</v>
          </cell>
          <cell r="F2975" t="str">
            <v>Asset</v>
          </cell>
          <cell r="G2975" t="str">
            <v>SHARE</v>
          </cell>
        </row>
        <row r="2976">
          <cell r="A2976">
            <v>3657000</v>
          </cell>
          <cell r="B2976" t="str">
            <v>A</v>
          </cell>
          <cell r="C2976" t="str">
            <v>Ovhead Cond_Dev-Additions</v>
          </cell>
          <cell r="D2976" t="str">
            <v>Est. Only</v>
          </cell>
          <cell r="E2976" t="str">
            <v>A</v>
          </cell>
          <cell r="F2976" t="str">
            <v>Asset</v>
          </cell>
          <cell r="G2976" t="str">
            <v>SHARE</v>
          </cell>
        </row>
        <row r="2977">
          <cell r="A2977">
            <v>3657001</v>
          </cell>
          <cell r="B2977" t="str">
            <v>A</v>
          </cell>
          <cell r="C2977" t="str">
            <v>Trn-Fee Land-Additions</v>
          </cell>
          <cell r="D2977" t="str">
            <v>Est. Only</v>
          </cell>
          <cell r="E2977" t="str">
            <v>A</v>
          </cell>
          <cell r="F2977" t="str">
            <v>Asset</v>
          </cell>
          <cell r="G2977" t="str">
            <v>SHARE</v>
          </cell>
        </row>
        <row r="2978">
          <cell r="A2978">
            <v>3657002</v>
          </cell>
          <cell r="B2978" t="str">
            <v>A</v>
          </cell>
          <cell r="C2978" t="str">
            <v>Trn-Rights Of Way-Additions</v>
          </cell>
          <cell r="D2978" t="str">
            <v>Est. Only</v>
          </cell>
          <cell r="E2978" t="str">
            <v>A</v>
          </cell>
          <cell r="F2978" t="str">
            <v>Asset</v>
          </cell>
          <cell r="G2978" t="str">
            <v>SHARE</v>
          </cell>
        </row>
        <row r="2979">
          <cell r="A2979">
            <v>3657003</v>
          </cell>
          <cell r="B2979" t="str">
            <v>A</v>
          </cell>
          <cell r="C2979" t="str">
            <v>Trn-Land Rights-Additions</v>
          </cell>
          <cell r="D2979" t="str">
            <v>Est. Only</v>
          </cell>
          <cell r="E2979" t="str">
            <v>A</v>
          </cell>
          <cell r="F2979" t="str">
            <v>Asset</v>
          </cell>
          <cell r="G2979" t="str">
            <v>SHARE</v>
          </cell>
        </row>
        <row r="2980">
          <cell r="A2980">
            <v>3658000</v>
          </cell>
          <cell r="B2980" t="str">
            <v>A</v>
          </cell>
          <cell r="C2980" t="str">
            <v>Ovhead Cond_Dev-Donated</v>
          </cell>
          <cell r="D2980" t="str">
            <v>Est. Only</v>
          </cell>
          <cell r="E2980" t="str">
            <v>A</v>
          </cell>
          <cell r="F2980" t="str">
            <v>Asset</v>
          </cell>
          <cell r="G2980" t="str">
            <v>SHARE</v>
          </cell>
        </row>
        <row r="2981">
          <cell r="A2981">
            <v>3660000</v>
          </cell>
          <cell r="B2981" t="str">
            <v>A</v>
          </cell>
          <cell r="C2981" t="str">
            <v>Undg Conduit</v>
          </cell>
          <cell r="D2981" t="str">
            <v>Rept. Only</v>
          </cell>
          <cell r="E2981" t="str">
            <v>A</v>
          </cell>
          <cell r="F2981" t="str">
            <v>Asset</v>
          </cell>
          <cell r="G2981" t="str">
            <v>SHARE</v>
          </cell>
        </row>
        <row r="2982">
          <cell r="A2982">
            <v>3660001</v>
          </cell>
          <cell r="B2982" t="str">
            <v>A</v>
          </cell>
          <cell r="C2982" t="str">
            <v>Trn-Struc&amp;Improv</v>
          </cell>
          <cell r="D2982" t="str">
            <v>Rept. Only</v>
          </cell>
          <cell r="E2982" t="str">
            <v>A</v>
          </cell>
          <cell r="F2982" t="str">
            <v>Asset</v>
          </cell>
          <cell r="G2982" t="str">
            <v>SHARE</v>
          </cell>
        </row>
        <row r="2983">
          <cell r="A2983">
            <v>3662000</v>
          </cell>
          <cell r="B2983" t="str">
            <v>A</v>
          </cell>
          <cell r="C2983" t="str">
            <v>Undg Conduit-Retirements</v>
          </cell>
          <cell r="D2983" t="str">
            <v>Est. Only</v>
          </cell>
          <cell r="E2983" t="str">
            <v>A</v>
          </cell>
          <cell r="F2983" t="str">
            <v>Asset</v>
          </cell>
          <cell r="G2983" t="str">
            <v>SHARE</v>
          </cell>
        </row>
        <row r="2984">
          <cell r="A2984">
            <v>3662001</v>
          </cell>
          <cell r="B2984" t="str">
            <v>A</v>
          </cell>
          <cell r="C2984" t="str">
            <v>Trn-Struc&amp;Improv-Retire</v>
          </cell>
          <cell r="D2984" t="str">
            <v>Est. Only</v>
          </cell>
          <cell r="E2984" t="str">
            <v>A</v>
          </cell>
          <cell r="F2984" t="str">
            <v>Asset</v>
          </cell>
          <cell r="G2984" t="str">
            <v>SHARE</v>
          </cell>
        </row>
        <row r="2985">
          <cell r="A2985">
            <v>3663000</v>
          </cell>
          <cell r="B2985" t="str">
            <v>A</v>
          </cell>
          <cell r="C2985" t="str">
            <v>Undg Conduit-Removal</v>
          </cell>
          <cell r="D2985" t="str">
            <v>Est. Only</v>
          </cell>
          <cell r="E2985" t="str">
            <v>A</v>
          </cell>
          <cell r="F2985" t="str">
            <v>Asset</v>
          </cell>
          <cell r="G2985" t="str">
            <v>SHARE</v>
          </cell>
        </row>
        <row r="2986">
          <cell r="A2986">
            <v>3663001</v>
          </cell>
          <cell r="B2986" t="str">
            <v>A</v>
          </cell>
          <cell r="C2986" t="str">
            <v>Trn-Struc&amp;Improv-Removal</v>
          </cell>
          <cell r="D2986" t="str">
            <v>Est. Only</v>
          </cell>
          <cell r="E2986" t="str">
            <v>A</v>
          </cell>
          <cell r="F2986" t="str">
            <v>Asset</v>
          </cell>
          <cell r="G2986" t="str">
            <v>SHARE</v>
          </cell>
        </row>
        <row r="2987">
          <cell r="A2987">
            <v>3664000</v>
          </cell>
          <cell r="B2987" t="str">
            <v>A</v>
          </cell>
          <cell r="C2987" t="str">
            <v>Undg Conduit-Salvage</v>
          </cell>
          <cell r="D2987" t="str">
            <v>Est. Only</v>
          </cell>
          <cell r="E2987" t="str">
            <v>A</v>
          </cell>
          <cell r="F2987" t="str">
            <v>Asset</v>
          </cell>
          <cell r="G2987" t="str">
            <v>SHARE</v>
          </cell>
        </row>
        <row r="2988">
          <cell r="A2988">
            <v>3664001</v>
          </cell>
          <cell r="B2988" t="str">
            <v>A</v>
          </cell>
          <cell r="C2988" t="str">
            <v>Trn-Struc&amp;Improv-Salv</v>
          </cell>
          <cell r="D2988" t="str">
            <v>Est. Only</v>
          </cell>
          <cell r="E2988" t="str">
            <v>A</v>
          </cell>
          <cell r="F2988" t="str">
            <v>Asset</v>
          </cell>
          <cell r="G2988" t="str">
            <v>SHARE</v>
          </cell>
        </row>
        <row r="2989">
          <cell r="A2989">
            <v>3666000</v>
          </cell>
          <cell r="B2989" t="str">
            <v>A</v>
          </cell>
          <cell r="C2989" t="str">
            <v>Undg Conduit-Oth Recov</v>
          </cell>
          <cell r="D2989" t="str">
            <v>Est. Only</v>
          </cell>
          <cell r="E2989" t="str">
            <v>A</v>
          </cell>
          <cell r="F2989" t="str">
            <v>Asset</v>
          </cell>
          <cell r="G2989" t="str">
            <v>SHARE</v>
          </cell>
        </row>
        <row r="2990">
          <cell r="A2990">
            <v>3666001</v>
          </cell>
          <cell r="B2990" t="str">
            <v>A</v>
          </cell>
          <cell r="C2990" t="str">
            <v>Trn-Struc&amp;Improv-Oth Rec</v>
          </cell>
          <cell r="D2990" t="str">
            <v>Est. Only</v>
          </cell>
          <cell r="E2990" t="str">
            <v>A</v>
          </cell>
          <cell r="F2990" t="str">
            <v>Asset</v>
          </cell>
          <cell r="G2990" t="str">
            <v>SHARE</v>
          </cell>
        </row>
        <row r="2991">
          <cell r="A2991">
            <v>3667000</v>
          </cell>
          <cell r="B2991" t="str">
            <v>A</v>
          </cell>
          <cell r="C2991" t="str">
            <v>Undg Conduit-Additions</v>
          </cell>
          <cell r="D2991" t="str">
            <v>Est. Only</v>
          </cell>
          <cell r="E2991" t="str">
            <v>A</v>
          </cell>
          <cell r="F2991" t="str">
            <v>Asset</v>
          </cell>
          <cell r="G2991" t="str">
            <v>SHARE</v>
          </cell>
        </row>
        <row r="2992">
          <cell r="A2992">
            <v>3667001</v>
          </cell>
          <cell r="B2992" t="str">
            <v>A</v>
          </cell>
          <cell r="C2992" t="str">
            <v>Trn-Struc&amp;Improv-Additions</v>
          </cell>
          <cell r="D2992" t="str">
            <v>Est. Only</v>
          </cell>
          <cell r="E2992" t="str">
            <v>A</v>
          </cell>
          <cell r="F2992" t="str">
            <v>Asset</v>
          </cell>
          <cell r="G2992" t="str">
            <v>SHARE</v>
          </cell>
        </row>
        <row r="2993">
          <cell r="A2993">
            <v>3668000</v>
          </cell>
          <cell r="B2993" t="str">
            <v>A</v>
          </cell>
          <cell r="C2993" t="str">
            <v>Undg Conduit-Donated</v>
          </cell>
          <cell r="D2993" t="str">
            <v>EST ONLY</v>
          </cell>
          <cell r="E2993" t="str">
            <v>A</v>
          </cell>
          <cell r="F2993" t="str">
            <v>Asset</v>
          </cell>
          <cell r="G2993" t="str">
            <v>SHARE</v>
          </cell>
        </row>
        <row r="2994">
          <cell r="A2994">
            <v>3670000</v>
          </cell>
          <cell r="B2994" t="str">
            <v>A</v>
          </cell>
          <cell r="C2994" t="str">
            <v>Undg Conduct &amp; Dev</v>
          </cell>
          <cell r="D2994" t="str">
            <v>Rept. Only</v>
          </cell>
          <cell r="E2994" t="str">
            <v>A</v>
          </cell>
          <cell r="F2994" t="str">
            <v>Asset</v>
          </cell>
          <cell r="G2994" t="str">
            <v>SHARE</v>
          </cell>
        </row>
        <row r="2995">
          <cell r="A2995">
            <v>3670001</v>
          </cell>
          <cell r="B2995" t="str">
            <v>A</v>
          </cell>
          <cell r="C2995" t="str">
            <v>Gas Mains</v>
          </cell>
          <cell r="D2995" t="str">
            <v>Rept. Only</v>
          </cell>
          <cell r="E2995" t="str">
            <v>A</v>
          </cell>
          <cell r="F2995" t="str">
            <v>Asset</v>
          </cell>
          <cell r="G2995" t="str">
            <v>SHARE</v>
          </cell>
        </row>
        <row r="2996">
          <cell r="A2996">
            <v>3670002</v>
          </cell>
          <cell r="B2996" t="str">
            <v>A</v>
          </cell>
          <cell r="C2996" t="str">
            <v>Trn-Mains</v>
          </cell>
          <cell r="D2996" t="str">
            <v>Rept. Only</v>
          </cell>
          <cell r="E2996" t="str">
            <v>A</v>
          </cell>
          <cell r="F2996" t="str">
            <v>Asset</v>
          </cell>
          <cell r="G2996" t="str">
            <v>SHARE</v>
          </cell>
        </row>
        <row r="2997">
          <cell r="A2997">
            <v>3672000</v>
          </cell>
          <cell r="B2997" t="str">
            <v>A</v>
          </cell>
          <cell r="C2997" t="str">
            <v>Undg Conduct &amp; Dev-Retirements</v>
          </cell>
          <cell r="D2997" t="str">
            <v>Est. Only</v>
          </cell>
          <cell r="E2997" t="str">
            <v>A</v>
          </cell>
          <cell r="F2997" t="str">
            <v>Asset</v>
          </cell>
          <cell r="G2997" t="str">
            <v>SHARE</v>
          </cell>
        </row>
        <row r="2998">
          <cell r="A2998">
            <v>3672001</v>
          </cell>
          <cell r="B2998" t="str">
            <v>A</v>
          </cell>
          <cell r="C2998" t="str">
            <v>Gas Mains Retirements</v>
          </cell>
          <cell r="D2998" t="str">
            <v>Est. Only</v>
          </cell>
          <cell r="E2998" t="str">
            <v>A</v>
          </cell>
          <cell r="F2998" t="str">
            <v>Asset</v>
          </cell>
          <cell r="G2998" t="str">
            <v>SHARE</v>
          </cell>
        </row>
        <row r="2999">
          <cell r="A2999">
            <v>3672002</v>
          </cell>
          <cell r="B2999" t="str">
            <v>A</v>
          </cell>
          <cell r="C2999" t="str">
            <v>Trn-Mains-Retire</v>
          </cell>
          <cell r="D2999" t="str">
            <v>Est. Only</v>
          </cell>
          <cell r="E2999" t="str">
            <v>A</v>
          </cell>
          <cell r="F2999" t="str">
            <v>Asset</v>
          </cell>
          <cell r="G2999" t="str">
            <v>SHARE</v>
          </cell>
        </row>
        <row r="3000">
          <cell r="A3000">
            <v>3673000</v>
          </cell>
          <cell r="B3000" t="str">
            <v>A</v>
          </cell>
          <cell r="C3000" t="str">
            <v>Undg Conduct &amp; Dev-Removal</v>
          </cell>
          <cell r="D3000" t="str">
            <v>Est. Only</v>
          </cell>
          <cell r="E3000" t="str">
            <v>A</v>
          </cell>
          <cell r="F3000" t="str">
            <v>Asset</v>
          </cell>
          <cell r="G3000" t="str">
            <v>SHARE</v>
          </cell>
        </row>
        <row r="3001">
          <cell r="A3001">
            <v>3673001</v>
          </cell>
          <cell r="B3001" t="str">
            <v>A</v>
          </cell>
          <cell r="C3001" t="str">
            <v>Gas Mains Removal Costs</v>
          </cell>
          <cell r="D3001" t="str">
            <v>Est. Only</v>
          </cell>
          <cell r="E3001" t="str">
            <v>A</v>
          </cell>
          <cell r="F3001" t="str">
            <v>Asset</v>
          </cell>
          <cell r="G3001" t="str">
            <v>SHARE</v>
          </cell>
        </row>
        <row r="3002">
          <cell r="A3002">
            <v>3673002</v>
          </cell>
          <cell r="B3002" t="str">
            <v>A</v>
          </cell>
          <cell r="C3002" t="str">
            <v>Trn-Mains-Removal</v>
          </cell>
          <cell r="D3002" t="str">
            <v>Est. Only</v>
          </cell>
          <cell r="E3002" t="str">
            <v>A</v>
          </cell>
          <cell r="F3002" t="str">
            <v>Asset</v>
          </cell>
          <cell r="G3002" t="str">
            <v>SHARE</v>
          </cell>
        </row>
        <row r="3003">
          <cell r="A3003">
            <v>3674000</v>
          </cell>
          <cell r="B3003" t="str">
            <v>A</v>
          </cell>
          <cell r="C3003" t="str">
            <v>Undg Conduct &amp; Dev-Salvage</v>
          </cell>
          <cell r="D3003" t="str">
            <v>Est. Only</v>
          </cell>
          <cell r="E3003" t="str">
            <v>A</v>
          </cell>
          <cell r="F3003" t="str">
            <v>Asset</v>
          </cell>
          <cell r="G3003" t="str">
            <v>SHARE</v>
          </cell>
        </row>
        <row r="3004">
          <cell r="A3004">
            <v>3674001</v>
          </cell>
          <cell r="B3004" t="str">
            <v>A</v>
          </cell>
          <cell r="C3004" t="str">
            <v>Gas Mains Salvage</v>
          </cell>
          <cell r="D3004" t="str">
            <v>Est. Only</v>
          </cell>
          <cell r="E3004" t="str">
            <v>A</v>
          </cell>
          <cell r="F3004" t="str">
            <v>Asset</v>
          </cell>
          <cell r="G3004" t="str">
            <v>SHARE</v>
          </cell>
        </row>
        <row r="3005">
          <cell r="A3005">
            <v>3674002</v>
          </cell>
          <cell r="B3005" t="str">
            <v>A</v>
          </cell>
          <cell r="C3005" t="str">
            <v>Trn-Mains-Salv</v>
          </cell>
          <cell r="D3005" t="str">
            <v>Est. Only</v>
          </cell>
          <cell r="E3005" t="str">
            <v>A</v>
          </cell>
          <cell r="F3005" t="str">
            <v>Asset</v>
          </cell>
          <cell r="G3005" t="str">
            <v>SHARE</v>
          </cell>
        </row>
        <row r="3006">
          <cell r="A3006">
            <v>3676000</v>
          </cell>
          <cell r="B3006" t="str">
            <v>A</v>
          </cell>
          <cell r="C3006" t="str">
            <v>Undg Conduct &amp; Dev-Oth Recov</v>
          </cell>
          <cell r="D3006" t="str">
            <v>Est. Only</v>
          </cell>
          <cell r="E3006" t="str">
            <v>A</v>
          </cell>
          <cell r="F3006" t="str">
            <v>Asset</v>
          </cell>
          <cell r="G3006" t="str">
            <v>SHARE</v>
          </cell>
        </row>
        <row r="3007">
          <cell r="A3007">
            <v>3676001</v>
          </cell>
          <cell r="B3007" t="str">
            <v>A</v>
          </cell>
          <cell r="C3007" t="str">
            <v>Gas Mains Other Recoveries</v>
          </cell>
          <cell r="D3007" t="str">
            <v>Est. Only</v>
          </cell>
          <cell r="E3007" t="str">
            <v>A</v>
          </cell>
          <cell r="F3007" t="str">
            <v>Asset</v>
          </cell>
          <cell r="G3007" t="str">
            <v>SHARE</v>
          </cell>
        </row>
        <row r="3008">
          <cell r="A3008">
            <v>3676002</v>
          </cell>
          <cell r="B3008" t="str">
            <v>A</v>
          </cell>
          <cell r="C3008" t="str">
            <v>Trn-Mains-Oth Rec</v>
          </cell>
          <cell r="D3008" t="str">
            <v>Est. Only</v>
          </cell>
          <cell r="E3008" t="str">
            <v>A</v>
          </cell>
          <cell r="F3008" t="str">
            <v>Asset</v>
          </cell>
          <cell r="G3008" t="str">
            <v>SHARE</v>
          </cell>
        </row>
        <row r="3009">
          <cell r="A3009">
            <v>3677000</v>
          </cell>
          <cell r="B3009" t="str">
            <v>A</v>
          </cell>
          <cell r="C3009" t="str">
            <v>Undg Conduct &amp; Dev-Additions</v>
          </cell>
          <cell r="D3009" t="str">
            <v>Est. Only</v>
          </cell>
          <cell r="E3009" t="str">
            <v>A</v>
          </cell>
          <cell r="F3009" t="str">
            <v>Asset</v>
          </cell>
          <cell r="G3009" t="str">
            <v>SHARE</v>
          </cell>
        </row>
        <row r="3010">
          <cell r="A3010">
            <v>3677001</v>
          </cell>
          <cell r="B3010" t="str">
            <v>A</v>
          </cell>
          <cell r="C3010" t="str">
            <v>Gas Mains Additions</v>
          </cell>
          <cell r="D3010" t="str">
            <v>Est. Only</v>
          </cell>
          <cell r="E3010" t="str">
            <v>A</v>
          </cell>
          <cell r="F3010" t="str">
            <v>Asset</v>
          </cell>
          <cell r="G3010" t="str">
            <v>SHARE</v>
          </cell>
        </row>
        <row r="3011">
          <cell r="A3011">
            <v>3677002</v>
          </cell>
          <cell r="B3011" t="str">
            <v>A</v>
          </cell>
          <cell r="C3011" t="str">
            <v>Trn-Mains-Additions</v>
          </cell>
          <cell r="D3011" t="str">
            <v>Est. Only</v>
          </cell>
          <cell r="E3011" t="str">
            <v>A</v>
          </cell>
          <cell r="F3011" t="str">
            <v>Asset</v>
          </cell>
          <cell r="G3011" t="str">
            <v>SHARE</v>
          </cell>
        </row>
        <row r="3012">
          <cell r="A3012">
            <v>3678000</v>
          </cell>
          <cell r="B3012" t="str">
            <v>A</v>
          </cell>
          <cell r="C3012" t="str">
            <v>Undg Conduct &amp; Dev-Donated</v>
          </cell>
          <cell r="D3012" t="str">
            <v>EST ONLY</v>
          </cell>
          <cell r="E3012" t="str">
            <v>A</v>
          </cell>
          <cell r="F3012" t="str">
            <v>Asset</v>
          </cell>
          <cell r="G3012" t="str">
            <v>SHARE</v>
          </cell>
        </row>
        <row r="3013">
          <cell r="A3013">
            <v>3680000</v>
          </cell>
          <cell r="B3013" t="str">
            <v>A</v>
          </cell>
          <cell r="C3013" t="str">
            <v>Line Trnsfrmr</v>
          </cell>
          <cell r="D3013" t="str">
            <v>Rept. Only</v>
          </cell>
          <cell r="E3013" t="str">
            <v>A</v>
          </cell>
          <cell r="F3013" t="str">
            <v>Asset</v>
          </cell>
          <cell r="G3013" t="str">
            <v>SHARE</v>
          </cell>
        </row>
        <row r="3014">
          <cell r="A3014">
            <v>3680001</v>
          </cell>
          <cell r="B3014" t="str">
            <v>A</v>
          </cell>
          <cell r="C3014" t="str">
            <v>Trn-Compr Eqp</v>
          </cell>
          <cell r="D3014" t="str">
            <v>Rept. Only</v>
          </cell>
          <cell r="E3014" t="str">
            <v>A</v>
          </cell>
          <cell r="F3014" t="str">
            <v>Asset</v>
          </cell>
          <cell r="G3014" t="str">
            <v>SHARE</v>
          </cell>
        </row>
        <row r="3015">
          <cell r="A3015">
            <v>3682000</v>
          </cell>
          <cell r="B3015" t="str">
            <v>A</v>
          </cell>
          <cell r="C3015" t="str">
            <v>Line Trnsfrmr-Retirements</v>
          </cell>
          <cell r="D3015" t="str">
            <v>Est. Only</v>
          </cell>
          <cell r="E3015" t="str">
            <v>A</v>
          </cell>
          <cell r="F3015" t="str">
            <v>Asset</v>
          </cell>
          <cell r="G3015" t="str">
            <v>SHARE</v>
          </cell>
        </row>
        <row r="3016">
          <cell r="A3016">
            <v>3682001</v>
          </cell>
          <cell r="B3016" t="str">
            <v>A</v>
          </cell>
          <cell r="C3016" t="str">
            <v>Trn-Compr Eqp-Retire</v>
          </cell>
          <cell r="D3016" t="str">
            <v>Est. Only</v>
          </cell>
          <cell r="E3016" t="str">
            <v>A</v>
          </cell>
          <cell r="F3016" t="str">
            <v>Asset</v>
          </cell>
          <cell r="G3016" t="str">
            <v>SHARE</v>
          </cell>
        </row>
        <row r="3017">
          <cell r="A3017">
            <v>3683000</v>
          </cell>
          <cell r="B3017" t="str">
            <v>A</v>
          </cell>
          <cell r="C3017" t="str">
            <v>Line Trnsfrmr-Removal</v>
          </cell>
          <cell r="D3017" t="str">
            <v>Est. Only</v>
          </cell>
          <cell r="E3017" t="str">
            <v>A</v>
          </cell>
          <cell r="F3017" t="str">
            <v>Asset</v>
          </cell>
          <cell r="G3017" t="str">
            <v>SHARE</v>
          </cell>
        </row>
        <row r="3018">
          <cell r="A3018">
            <v>3683001</v>
          </cell>
          <cell r="B3018" t="str">
            <v>A</v>
          </cell>
          <cell r="C3018" t="str">
            <v>Trn-Compr Eqp-Removal</v>
          </cell>
          <cell r="D3018" t="str">
            <v>Est. Only</v>
          </cell>
          <cell r="E3018" t="str">
            <v>A</v>
          </cell>
          <cell r="F3018" t="str">
            <v>Asset</v>
          </cell>
          <cell r="G3018" t="str">
            <v>SHARE</v>
          </cell>
        </row>
        <row r="3019">
          <cell r="A3019">
            <v>3684000</v>
          </cell>
          <cell r="B3019" t="str">
            <v>A</v>
          </cell>
          <cell r="C3019" t="str">
            <v>Line Trnsfrmr-Salvage</v>
          </cell>
          <cell r="D3019" t="str">
            <v>Est. Only</v>
          </cell>
          <cell r="E3019" t="str">
            <v>A</v>
          </cell>
          <cell r="F3019" t="str">
            <v>Asset</v>
          </cell>
          <cell r="G3019" t="str">
            <v>SHARE</v>
          </cell>
        </row>
        <row r="3020">
          <cell r="A3020">
            <v>3684001</v>
          </cell>
          <cell r="B3020" t="str">
            <v>A</v>
          </cell>
          <cell r="C3020" t="str">
            <v>Trn-Compr Eqp-Salv</v>
          </cell>
          <cell r="D3020" t="str">
            <v>Est. Only</v>
          </cell>
          <cell r="E3020" t="str">
            <v>A</v>
          </cell>
          <cell r="F3020" t="str">
            <v>Asset</v>
          </cell>
          <cell r="G3020" t="str">
            <v>SHARE</v>
          </cell>
        </row>
        <row r="3021">
          <cell r="A3021">
            <v>3686000</v>
          </cell>
          <cell r="B3021" t="str">
            <v>A</v>
          </cell>
          <cell r="C3021" t="str">
            <v>Line Trnsfrmr-Oth Recov</v>
          </cell>
          <cell r="D3021" t="str">
            <v>Est. Only</v>
          </cell>
          <cell r="E3021" t="str">
            <v>A</v>
          </cell>
          <cell r="F3021" t="str">
            <v>Asset</v>
          </cell>
          <cell r="G3021" t="str">
            <v>SHARE</v>
          </cell>
        </row>
        <row r="3022">
          <cell r="A3022">
            <v>3686001</v>
          </cell>
          <cell r="B3022" t="str">
            <v>A</v>
          </cell>
          <cell r="C3022" t="str">
            <v>Trn-Compr Eqp-Oth Rec</v>
          </cell>
          <cell r="D3022" t="str">
            <v>Est. Only</v>
          </cell>
          <cell r="E3022" t="str">
            <v>A</v>
          </cell>
          <cell r="F3022" t="str">
            <v>Asset</v>
          </cell>
          <cell r="G3022" t="str">
            <v>SHARE</v>
          </cell>
        </row>
        <row r="3023">
          <cell r="A3023">
            <v>3687000</v>
          </cell>
          <cell r="B3023" t="str">
            <v>A</v>
          </cell>
          <cell r="C3023" t="str">
            <v>Line Trnsfrmr-Additions</v>
          </cell>
          <cell r="D3023" t="str">
            <v>Est. Only</v>
          </cell>
          <cell r="E3023" t="str">
            <v>A</v>
          </cell>
          <cell r="F3023" t="str">
            <v>Asset</v>
          </cell>
          <cell r="G3023" t="str">
            <v>SHARE</v>
          </cell>
        </row>
        <row r="3024">
          <cell r="A3024">
            <v>3687001</v>
          </cell>
          <cell r="B3024" t="str">
            <v>A</v>
          </cell>
          <cell r="C3024" t="str">
            <v>Trn-Compr Eqp-Additions</v>
          </cell>
          <cell r="D3024" t="str">
            <v>Est. Only</v>
          </cell>
          <cell r="E3024" t="str">
            <v>A</v>
          </cell>
          <cell r="F3024" t="str">
            <v>Asset</v>
          </cell>
          <cell r="G3024" t="str">
            <v>SHARE</v>
          </cell>
        </row>
        <row r="3025">
          <cell r="A3025">
            <v>3690000</v>
          </cell>
          <cell r="B3025" t="str">
            <v>A</v>
          </cell>
          <cell r="C3025" t="str">
            <v>Services</v>
          </cell>
          <cell r="D3025" t="str">
            <v>Rept. Only</v>
          </cell>
          <cell r="E3025" t="str">
            <v>A</v>
          </cell>
          <cell r="F3025" t="str">
            <v>Asset</v>
          </cell>
          <cell r="G3025" t="str">
            <v>SHARE</v>
          </cell>
        </row>
        <row r="3026">
          <cell r="A3026">
            <v>3690001</v>
          </cell>
          <cell r="B3026" t="str">
            <v>A</v>
          </cell>
          <cell r="C3026" t="str">
            <v>Trn-Meas&amp;Reg Eqp</v>
          </cell>
          <cell r="D3026" t="str">
            <v>Rept. Only</v>
          </cell>
          <cell r="E3026" t="str">
            <v>A</v>
          </cell>
          <cell r="F3026" t="str">
            <v>Asset</v>
          </cell>
          <cell r="G3026" t="str">
            <v>SHARE</v>
          </cell>
        </row>
        <row r="3027">
          <cell r="A3027">
            <v>3692000</v>
          </cell>
          <cell r="B3027" t="str">
            <v>A</v>
          </cell>
          <cell r="C3027" t="str">
            <v>Services-Retirements</v>
          </cell>
          <cell r="D3027" t="str">
            <v>Est. Only</v>
          </cell>
          <cell r="E3027" t="str">
            <v>A</v>
          </cell>
          <cell r="F3027" t="str">
            <v>Asset</v>
          </cell>
          <cell r="G3027" t="str">
            <v>SHARE</v>
          </cell>
        </row>
        <row r="3028">
          <cell r="A3028">
            <v>3692001</v>
          </cell>
          <cell r="B3028" t="str">
            <v>A</v>
          </cell>
          <cell r="C3028" t="str">
            <v>Trn-Meas&amp;Reg Eqp-Retire</v>
          </cell>
          <cell r="D3028" t="str">
            <v>Est. Only</v>
          </cell>
          <cell r="E3028" t="str">
            <v>A</v>
          </cell>
          <cell r="F3028" t="str">
            <v>Asset</v>
          </cell>
          <cell r="G3028" t="str">
            <v>SHARE</v>
          </cell>
        </row>
        <row r="3029">
          <cell r="A3029">
            <v>3693000</v>
          </cell>
          <cell r="B3029" t="str">
            <v>A</v>
          </cell>
          <cell r="C3029" t="str">
            <v>Services-Removal</v>
          </cell>
          <cell r="D3029" t="str">
            <v>Est. Only</v>
          </cell>
          <cell r="E3029" t="str">
            <v>A</v>
          </cell>
          <cell r="F3029" t="str">
            <v>Asset</v>
          </cell>
          <cell r="G3029" t="str">
            <v>SHARE</v>
          </cell>
        </row>
        <row r="3030">
          <cell r="A3030">
            <v>3693001</v>
          </cell>
          <cell r="B3030" t="str">
            <v>A</v>
          </cell>
          <cell r="C3030" t="str">
            <v>Trn-Meas&amp;Reg Eqp-Removal</v>
          </cell>
          <cell r="D3030" t="str">
            <v>Est. Only</v>
          </cell>
          <cell r="E3030" t="str">
            <v>A</v>
          </cell>
          <cell r="F3030" t="str">
            <v>Asset</v>
          </cell>
          <cell r="G3030" t="str">
            <v>SHARE</v>
          </cell>
        </row>
        <row r="3031">
          <cell r="A3031">
            <v>3694000</v>
          </cell>
          <cell r="B3031" t="str">
            <v>A</v>
          </cell>
          <cell r="C3031" t="str">
            <v>Services-Salvage</v>
          </cell>
          <cell r="D3031" t="str">
            <v>Est. Only</v>
          </cell>
          <cell r="E3031" t="str">
            <v>A</v>
          </cell>
          <cell r="F3031" t="str">
            <v>Asset</v>
          </cell>
          <cell r="G3031" t="str">
            <v>SHARE</v>
          </cell>
        </row>
        <row r="3032">
          <cell r="A3032">
            <v>3694001</v>
          </cell>
          <cell r="B3032" t="str">
            <v>A</v>
          </cell>
          <cell r="C3032" t="str">
            <v>Trn-Meas&amp;Reg Eqp-Salv</v>
          </cell>
          <cell r="D3032" t="str">
            <v>Est. Only</v>
          </cell>
          <cell r="E3032" t="str">
            <v>A</v>
          </cell>
          <cell r="F3032" t="str">
            <v>Asset</v>
          </cell>
          <cell r="G3032" t="str">
            <v>SHARE</v>
          </cell>
        </row>
        <row r="3033">
          <cell r="A3033">
            <v>3696000</v>
          </cell>
          <cell r="B3033" t="str">
            <v>A</v>
          </cell>
          <cell r="C3033" t="str">
            <v>Services-Oth Recov</v>
          </cell>
          <cell r="D3033" t="str">
            <v>Est. Only</v>
          </cell>
          <cell r="E3033" t="str">
            <v>A</v>
          </cell>
          <cell r="F3033" t="str">
            <v>Asset</v>
          </cell>
          <cell r="G3033" t="str">
            <v>SHARE</v>
          </cell>
        </row>
        <row r="3034">
          <cell r="A3034">
            <v>3696001</v>
          </cell>
          <cell r="B3034" t="str">
            <v>A</v>
          </cell>
          <cell r="C3034" t="str">
            <v>Trn-Meas&amp;Reg Eqp-Oth Rec</v>
          </cell>
          <cell r="D3034" t="str">
            <v>Est. Only</v>
          </cell>
          <cell r="E3034" t="str">
            <v>A</v>
          </cell>
          <cell r="F3034" t="str">
            <v>Asset</v>
          </cell>
          <cell r="G3034" t="str">
            <v>SHARE</v>
          </cell>
        </row>
        <row r="3035">
          <cell r="A3035">
            <v>3697000</v>
          </cell>
          <cell r="B3035" t="str">
            <v>A</v>
          </cell>
          <cell r="C3035" t="str">
            <v>Services-Additions</v>
          </cell>
          <cell r="D3035" t="str">
            <v>Est. Only</v>
          </cell>
          <cell r="E3035" t="str">
            <v>A</v>
          </cell>
          <cell r="F3035" t="str">
            <v>Asset</v>
          </cell>
          <cell r="G3035" t="str">
            <v>SHARE</v>
          </cell>
        </row>
        <row r="3036">
          <cell r="A3036">
            <v>3697001</v>
          </cell>
          <cell r="B3036" t="str">
            <v>A</v>
          </cell>
          <cell r="C3036" t="str">
            <v>Trn-Meas&amp;Reg Eqp-Additions</v>
          </cell>
          <cell r="D3036" t="str">
            <v>Est. Only</v>
          </cell>
          <cell r="E3036" t="str">
            <v>A</v>
          </cell>
          <cell r="F3036" t="str">
            <v>Asset</v>
          </cell>
          <cell r="G3036" t="str">
            <v>SHARE</v>
          </cell>
        </row>
        <row r="3037">
          <cell r="A3037">
            <v>3698000</v>
          </cell>
          <cell r="B3037" t="str">
            <v>A</v>
          </cell>
          <cell r="C3037" t="str">
            <v>Services-Donated</v>
          </cell>
          <cell r="D3037" t="str">
            <v>EST ONLY</v>
          </cell>
          <cell r="E3037" t="str">
            <v>A</v>
          </cell>
          <cell r="F3037" t="str">
            <v>Asset</v>
          </cell>
          <cell r="G3037" t="str">
            <v>SHARE</v>
          </cell>
        </row>
        <row r="3038">
          <cell r="A3038">
            <v>3700000</v>
          </cell>
          <cell r="B3038" t="str">
            <v>A</v>
          </cell>
          <cell r="C3038" t="str">
            <v>Meters</v>
          </cell>
          <cell r="D3038" t="str">
            <v>Rept. Only</v>
          </cell>
          <cell r="E3038" t="str">
            <v>A</v>
          </cell>
          <cell r="F3038" t="str">
            <v>Asset</v>
          </cell>
          <cell r="G3038" t="str">
            <v>SHARE</v>
          </cell>
        </row>
        <row r="3039">
          <cell r="A3039">
            <v>3700001</v>
          </cell>
          <cell r="B3039" t="str">
            <v>A</v>
          </cell>
          <cell r="C3039" t="str">
            <v>Commun Equip</v>
          </cell>
          <cell r="D3039" t="str">
            <v>Rept. Only</v>
          </cell>
          <cell r="E3039" t="str">
            <v>A</v>
          </cell>
          <cell r="F3039" t="str">
            <v>Asset</v>
          </cell>
          <cell r="G3039" t="str">
            <v>SHARE</v>
          </cell>
        </row>
        <row r="3040">
          <cell r="A3040">
            <v>3702000</v>
          </cell>
          <cell r="B3040" t="str">
            <v>A</v>
          </cell>
          <cell r="C3040" t="str">
            <v>Meters-Retirements</v>
          </cell>
          <cell r="D3040" t="str">
            <v>Est. Only</v>
          </cell>
          <cell r="E3040" t="str">
            <v>A</v>
          </cell>
          <cell r="F3040" t="str">
            <v>Asset</v>
          </cell>
          <cell r="G3040" t="str">
            <v>SHARE</v>
          </cell>
        </row>
        <row r="3041">
          <cell r="A3041">
            <v>3702001</v>
          </cell>
          <cell r="B3041" t="str">
            <v>A</v>
          </cell>
          <cell r="C3041" t="str">
            <v>Commun Equip-Retire</v>
          </cell>
          <cell r="D3041" t="str">
            <v>Est. Only</v>
          </cell>
          <cell r="E3041" t="str">
            <v>A</v>
          </cell>
          <cell r="F3041" t="str">
            <v>Asset</v>
          </cell>
          <cell r="G3041" t="str">
            <v>SHARE</v>
          </cell>
        </row>
        <row r="3042">
          <cell r="A3042">
            <v>3703000</v>
          </cell>
          <cell r="B3042" t="str">
            <v>A</v>
          </cell>
          <cell r="C3042" t="str">
            <v>Meters-Removal</v>
          </cell>
          <cell r="D3042" t="str">
            <v>Est. Only</v>
          </cell>
          <cell r="E3042" t="str">
            <v>A</v>
          </cell>
          <cell r="F3042" t="str">
            <v>Asset</v>
          </cell>
          <cell r="G3042" t="str">
            <v>SHARE</v>
          </cell>
        </row>
        <row r="3043">
          <cell r="A3043">
            <v>3703001</v>
          </cell>
          <cell r="B3043" t="str">
            <v>A</v>
          </cell>
          <cell r="C3043" t="str">
            <v>Commun Equip-Removal</v>
          </cell>
          <cell r="D3043" t="str">
            <v>Est. Only</v>
          </cell>
          <cell r="E3043" t="str">
            <v>A</v>
          </cell>
          <cell r="F3043" t="str">
            <v>Asset</v>
          </cell>
          <cell r="G3043" t="str">
            <v>SHARE</v>
          </cell>
        </row>
        <row r="3044">
          <cell r="A3044">
            <v>3704000</v>
          </cell>
          <cell r="B3044" t="str">
            <v>A</v>
          </cell>
          <cell r="C3044" t="str">
            <v>Meters-Salvage</v>
          </cell>
          <cell r="D3044" t="str">
            <v>Est. Only</v>
          </cell>
          <cell r="E3044" t="str">
            <v>A</v>
          </cell>
          <cell r="F3044" t="str">
            <v>Asset</v>
          </cell>
          <cell r="G3044" t="str">
            <v>SHARE</v>
          </cell>
        </row>
        <row r="3045">
          <cell r="A3045">
            <v>3704001</v>
          </cell>
          <cell r="B3045" t="str">
            <v>A</v>
          </cell>
          <cell r="C3045" t="str">
            <v>Commun Equip-Salv</v>
          </cell>
          <cell r="D3045" t="str">
            <v>Est. Only</v>
          </cell>
          <cell r="E3045" t="str">
            <v>A</v>
          </cell>
          <cell r="F3045" t="str">
            <v>Asset</v>
          </cell>
          <cell r="G3045" t="str">
            <v>SHARE</v>
          </cell>
        </row>
        <row r="3046">
          <cell r="A3046">
            <v>3706000</v>
          </cell>
          <cell r="B3046" t="str">
            <v>A</v>
          </cell>
          <cell r="C3046" t="str">
            <v>Meters-Oth Recov</v>
          </cell>
          <cell r="D3046" t="str">
            <v>Est. Only</v>
          </cell>
          <cell r="E3046" t="str">
            <v>A</v>
          </cell>
          <cell r="F3046" t="str">
            <v>Asset</v>
          </cell>
          <cell r="G3046" t="str">
            <v>SHARE</v>
          </cell>
        </row>
        <row r="3047">
          <cell r="A3047">
            <v>3706001</v>
          </cell>
          <cell r="B3047" t="str">
            <v>A</v>
          </cell>
          <cell r="C3047" t="str">
            <v>Commun Equip-Oth Rec</v>
          </cell>
          <cell r="D3047" t="str">
            <v>Est. Only</v>
          </cell>
          <cell r="E3047" t="str">
            <v>A</v>
          </cell>
          <cell r="F3047" t="str">
            <v>Asset</v>
          </cell>
          <cell r="G3047" t="str">
            <v>SHARE</v>
          </cell>
        </row>
        <row r="3048">
          <cell r="A3048">
            <v>3707000</v>
          </cell>
          <cell r="B3048" t="str">
            <v>A</v>
          </cell>
          <cell r="C3048" t="str">
            <v>Meters-Additions</v>
          </cell>
          <cell r="D3048" t="str">
            <v>Est. Only</v>
          </cell>
          <cell r="E3048" t="str">
            <v>A</v>
          </cell>
          <cell r="F3048" t="str">
            <v>Asset</v>
          </cell>
          <cell r="G3048" t="str">
            <v>SHARE</v>
          </cell>
        </row>
        <row r="3049">
          <cell r="A3049">
            <v>3707001</v>
          </cell>
          <cell r="B3049" t="str">
            <v>A</v>
          </cell>
          <cell r="C3049" t="str">
            <v>Commun Equip-Additions</v>
          </cell>
          <cell r="D3049" t="str">
            <v>Est. Only</v>
          </cell>
          <cell r="E3049" t="str">
            <v>A</v>
          </cell>
          <cell r="F3049" t="str">
            <v>Asset</v>
          </cell>
          <cell r="G3049" t="str">
            <v>SHARE</v>
          </cell>
        </row>
        <row r="3050">
          <cell r="A3050">
            <v>3710000</v>
          </cell>
          <cell r="B3050" t="str">
            <v>A</v>
          </cell>
          <cell r="C3050" t="str">
            <v>Instl On Cust Prem</v>
          </cell>
          <cell r="D3050" t="str">
            <v>Rept. Only</v>
          </cell>
          <cell r="E3050" t="str">
            <v>A</v>
          </cell>
          <cell r="F3050" t="str">
            <v>Asset</v>
          </cell>
          <cell r="G3050" t="str">
            <v>SHARE</v>
          </cell>
        </row>
        <row r="3051">
          <cell r="A3051">
            <v>3710001</v>
          </cell>
          <cell r="B3051" t="str">
            <v>A</v>
          </cell>
          <cell r="C3051" t="str">
            <v>Trn-Other Eqp</v>
          </cell>
          <cell r="D3051" t="str">
            <v>Rept. Only</v>
          </cell>
          <cell r="E3051" t="str">
            <v>A</v>
          </cell>
          <cell r="F3051" t="str">
            <v>Asset</v>
          </cell>
          <cell r="G3051" t="str">
            <v>SHARE</v>
          </cell>
        </row>
        <row r="3052">
          <cell r="A3052">
            <v>3712000</v>
          </cell>
          <cell r="B3052" t="str">
            <v>A</v>
          </cell>
          <cell r="C3052" t="str">
            <v>Instl On Cust Prem-Retirements</v>
          </cell>
          <cell r="D3052" t="str">
            <v>Est. Only</v>
          </cell>
          <cell r="E3052" t="str">
            <v>A</v>
          </cell>
          <cell r="F3052" t="str">
            <v>Asset</v>
          </cell>
          <cell r="G3052" t="str">
            <v>SHARE</v>
          </cell>
        </row>
        <row r="3053">
          <cell r="A3053">
            <v>3712001</v>
          </cell>
          <cell r="B3053" t="str">
            <v>A</v>
          </cell>
          <cell r="C3053" t="str">
            <v>Trn-Other Eqp-Retire</v>
          </cell>
          <cell r="D3053" t="str">
            <v>Est. Only</v>
          </cell>
          <cell r="E3053" t="str">
            <v>A</v>
          </cell>
          <cell r="F3053" t="str">
            <v>Asset</v>
          </cell>
          <cell r="G3053" t="str">
            <v>SHARE</v>
          </cell>
        </row>
        <row r="3054">
          <cell r="A3054">
            <v>3713000</v>
          </cell>
          <cell r="B3054" t="str">
            <v>A</v>
          </cell>
          <cell r="C3054" t="str">
            <v>Instl On Cust Prem-Removal</v>
          </cell>
          <cell r="D3054" t="str">
            <v>Est. Only</v>
          </cell>
          <cell r="E3054" t="str">
            <v>A</v>
          </cell>
          <cell r="F3054" t="str">
            <v>Asset</v>
          </cell>
          <cell r="G3054" t="str">
            <v>SHARE</v>
          </cell>
        </row>
        <row r="3055">
          <cell r="A3055">
            <v>3713001</v>
          </cell>
          <cell r="B3055" t="str">
            <v>A</v>
          </cell>
          <cell r="C3055" t="str">
            <v>Trn-Other Eqp-Removal</v>
          </cell>
          <cell r="D3055" t="str">
            <v>Est. Only</v>
          </cell>
          <cell r="E3055" t="str">
            <v>A</v>
          </cell>
          <cell r="F3055" t="str">
            <v>Asset</v>
          </cell>
          <cell r="G3055" t="str">
            <v>SHARE</v>
          </cell>
        </row>
        <row r="3056">
          <cell r="A3056">
            <v>3714000</v>
          </cell>
          <cell r="B3056" t="str">
            <v>A</v>
          </cell>
          <cell r="C3056" t="str">
            <v>Instl On Cust Prem-Salvage</v>
          </cell>
          <cell r="D3056" t="str">
            <v>Est. Only</v>
          </cell>
          <cell r="E3056" t="str">
            <v>A</v>
          </cell>
          <cell r="F3056" t="str">
            <v>Asset</v>
          </cell>
          <cell r="G3056" t="str">
            <v>SHARE</v>
          </cell>
        </row>
        <row r="3057">
          <cell r="A3057">
            <v>3714001</v>
          </cell>
          <cell r="B3057" t="str">
            <v>A</v>
          </cell>
          <cell r="C3057" t="str">
            <v>Trn-Other Eqp-Salv</v>
          </cell>
          <cell r="D3057" t="str">
            <v>Est. Only</v>
          </cell>
          <cell r="E3057" t="str">
            <v>A</v>
          </cell>
          <cell r="F3057" t="str">
            <v>Asset</v>
          </cell>
          <cell r="G3057" t="str">
            <v>SHARE</v>
          </cell>
        </row>
        <row r="3058">
          <cell r="A3058">
            <v>3716000</v>
          </cell>
          <cell r="B3058" t="str">
            <v>A</v>
          </cell>
          <cell r="C3058" t="str">
            <v>Instl On Cust Prem-Oth Recov</v>
          </cell>
          <cell r="D3058" t="str">
            <v>Est. Only</v>
          </cell>
          <cell r="E3058" t="str">
            <v>A</v>
          </cell>
          <cell r="F3058" t="str">
            <v>Asset</v>
          </cell>
          <cell r="G3058" t="str">
            <v>SHARE</v>
          </cell>
        </row>
        <row r="3059">
          <cell r="A3059">
            <v>3716001</v>
          </cell>
          <cell r="B3059" t="str">
            <v>A</v>
          </cell>
          <cell r="C3059" t="str">
            <v>Trn-Other Eqp-Oth Rec</v>
          </cell>
          <cell r="D3059" t="str">
            <v>Est. Only</v>
          </cell>
          <cell r="E3059" t="str">
            <v>A</v>
          </cell>
          <cell r="F3059" t="str">
            <v>Asset</v>
          </cell>
          <cell r="G3059" t="str">
            <v>SHARE</v>
          </cell>
        </row>
        <row r="3060">
          <cell r="A3060">
            <v>3717000</v>
          </cell>
          <cell r="B3060" t="str">
            <v>A</v>
          </cell>
          <cell r="C3060" t="str">
            <v>Instl On Cust Prem-Additions</v>
          </cell>
          <cell r="D3060" t="str">
            <v>Est. Only</v>
          </cell>
          <cell r="E3060" t="str">
            <v>A</v>
          </cell>
          <cell r="F3060" t="str">
            <v>Asset</v>
          </cell>
          <cell r="G3060" t="str">
            <v>SHARE</v>
          </cell>
        </row>
        <row r="3061">
          <cell r="A3061">
            <v>3717001</v>
          </cell>
          <cell r="B3061" t="str">
            <v>A</v>
          </cell>
          <cell r="C3061" t="str">
            <v>Trn-Other Eqp-Additions</v>
          </cell>
          <cell r="D3061" t="str">
            <v>Est. Only</v>
          </cell>
          <cell r="E3061" t="str">
            <v>A</v>
          </cell>
          <cell r="F3061" t="str">
            <v>Asset</v>
          </cell>
          <cell r="G3061" t="str">
            <v>SHARE</v>
          </cell>
        </row>
        <row r="3062">
          <cell r="A3062">
            <v>3718000</v>
          </cell>
          <cell r="B3062" t="str">
            <v>A</v>
          </cell>
          <cell r="C3062" t="str">
            <v>Instl On Cust Prem-Donated</v>
          </cell>
          <cell r="D3062" t="str">
            <v>EST ONLY</v>
          </cell>
          <cell r="E3062" t="str">
            <v>A</v>
          </cell>
          <cell r="F3062" t="str">
            <v>Asset</v>
          </cell>
          <cell r="G3062" t="str">
            <v>SHARE</v>
          </cell>
        </row>
        <row r="3063">
          <cell r="A3063">
            <v>3723301</v>
          </cell>
          <cell r="B3063" t="str">
            <v>A</v>
          </cell>
          <cell r="C3063" t="str">
            <v>CIAC - Non-Gvmtl - Removal-Rel</v>
          </cell>
          <cell r="D3063" t="str">
            <v>CIACnongvt</v>
          </cell>
          <cell r="E3063" t="str">
            <v>A</v>
          </cell>
          <cell r="F3063" t="str">
            <v>Asset</v>
          </cell>
          <cell r="G3063" t="str">
            <v>SHARE</v>
          </cell>
        </row>
        <row r="3064">
          <cell r="A3064">
            <v>3723302</v>
          </cell>
          <cell r="B3064" t="str">
            <v>A</v>
          </cell>
          <cell r="C3064" t="str">
            <v>CIAC - Gvmtl - Removal -Reloc</v>
          </cell>
          <cell r="D3064" t="str">
            <v>CIACgvmntl</v>
          </cell>
          <cell r="E3064" t="str">
            <v>A</v>
          </cell>
          <cell r="F3064" t="str">
            <v>Asset</v>
          </cell>
          <cell r="G3064" t="str">
            <v>SHARE</v>
          </cell>
        </row>
        <row r="3065">
          <cell r="A3065">
            <v>3723402</v>
          </cell>
          <cell r="B3065" t="str">
            <v>A</v>
          </cell>
          <cell r="C3065" t="str">
            <v>CIAC - Sale of Facilities</v>
          </cell>
          <cell r="D3065" t="str">
            <v>CIACslfac</v>
          </cell>
          <cell r="E3065" t="str">
            <v>A</v>
          </cell>
          <cell r="F3065" t="str">
            <v>Asset</v>
          </cell>
          <cell r="G3065" t="str">
            <v>SHARE</v>
          </cell>
        </row>
        <row r="3066">
          <cell r="A3066">
            <v>3727000</v>
          </cell>
          <cell r="B3066" t="str">
            <v>A</v>
          </cell>
          <cell r="C3066" t="str">
            <v>Contribution in Aid of Constr</v>
          </cell>
          <cell r="D3066" t="str">
            <v>CIAC</v>
          </cell>
          <cell r="E3066" t="str">
            <v>A</v>
          </cell>
          <cell r="F3066" t="str">
            <v>Asset</v>
          </cell>
          <cell r="G3066" t="str">
            <v>SHARE</v>
          </cell>
        </row>
        <row r="3067">
          <cell r="A3067">
            <v>3727040</v>
          </cell>
          <cell r="B3067" t="str">
            <v>A</v>
          </cell>
          <cell r="C3067" t="str">
            <v>Ciac-Non Standard Service</v>
          </cell>
          <cell r="D3067" t="str">
            <v>Est. Only</v>
          </cell>
          <cell r="E3067" t="str">
            <v>A</v>
          </cell>
          <cell r="F3067" t="str">
            <v>Asset</v>
          </cell>
          <cell r="G3067" t="str">
            <v>SHARE</v>
          </cell>
        </row>
        <row r="3068">
          <cell r="A3068">
            <v>3727050</v>
          </cell>
          <cell r="B3068" t="str">
            <v>A</v>
          </cell>
          <cell r="C3068" t="str">
            <v>Ciac-Other</v>
          </cell>
          <cell r="D3068" t="str">
            <v>Est. Only</v>
          </cell>
          <cell r="E3068" t="str">
            <v>A</v>
          </cell>
          <cell r="F3068" t="str">
            <v>Asset</v>
          </cell>
          <cell r="G3068" t="str">
            <v>SHARE</v>
          </cell>
        </row>
        <row r="3069">
          <cell r="A3069">
            <v>3727200</v>
          </cell>
          <cell r="B3069" t="str">
            <v>A</v>
          </cell>
          <cell r="C3069" t="str">
            <v>Ciac-Damages To Company Prop.</v>
          </cell>
          <cell r="D3069" t="str">
            <v>Est. Only</v>
          </cell>
          <cell r="E3069" t="str">
            <v>A</v>
          </cell>
          <cell r="F3069" t="str">
            <v>Asset</v>
          </cell>
          <cell r="G3069" t="str">
            <v>SHARE</v>
          </cell>
        </row>
        <row r="3070">
          <cell r="A3070">
            <v>3727301</v>
          </cell>
          <cell r="B3070" t="str">
            <v>A</v>
          </cell>
          <cell r="C3070" t="str">
            <v>Ciac-Non Gvrmtl-Removal_Reloc</v>
          </cell>
          <cell r="D3070" t="str">
            <v>Est. Only</v>
          </cell>
          <cell r="E3070" t="str">
            <v>A</v>
          </cell>
          <cell r="F3070" t="str">
            <v>Asset</v>
          </cell>
          <cell r="G3070" t="str">
            <v>SHARE</v>
          </cell>
        </row>
        <row r="3071">
          <cell r="A3071">
            <v>3727302</v>
          </cell>
          <cell r="B3071" t="str">
            <v>A</v>
          </cell>
          <cell r="C3071" t="str">
            <v>Ciac-Gvrmtl-Removal_Reloc</v>
          </cell>
          <cell r="D3071" t="str">
            <v>Est. Only</v>
          </cell>
          <cell r="E3071" t="str">
            <v>A</v>
          </cell>
          <cell r="F3071" t="str">
            <v>Asset</v>
          </cell>
          <cell r="G3071" t="str">
            <v>SHARE</v>
          </cell>
        </row>
        <row r="3072">
          <cell r="A3072">
            <v>3727402</v>
          </cell>
          <cell r="B3072" t="str">
            <v>A</v>
          </cell>
          <cell r="C3072" t="str">
            <v>Ciac-Sale of Facilities (Oth)</v>
          </cell>
          <cell r="D3072" t="str">
            <v>Est. Only</v>
          </cell>
          <cell r="E3072" t="str">
            <v>A</v>
          </cell>
          <cell r="F3072" t="str">
            <v>Asset</v>
          </cell>
          <cell r="G3072" t="str">
            <v>SHARE</v>
          </cell>
        </row>
        <row r="3073">
          <cell r="A3073">
            <v>3727500</v>
          </cell>
          <cell r="B3073" t="str">
            <v>A</v>
          </cell>
          <cell r="C3073" t="str">
            <v>Ciac-Other</v>
          </cell>
          <cell r="D3073" t="str">
            <v>Est. Only</v>
          </cell>
          <cell r="E3073" t="str">
            <v>A</v>
          </cell>
          <cell r="F3073" t="str">
            <v>Asset</v>
          </cell>
          <cell r="G3073" t="str">
            <v>SHARE</v>
          </cell>
        </row>
        <row r="3074">
          <cell r="A3074">
            <v>3727601</v>
          </cell>
          <cell r="B3074" t="str">
            <v>A</v>
          </cell>
          <cell r="C3074" t="str">
            <v>Ciac-Contributed Materials</v>
          </cell>
          <cell r="D3074" t="str">
            <v>Est. Only</v>
          </cell>
          <cell r="E3074" t="str">
            <v>A</v>
          </cell>
          <cell r="F3074" t="str">
            <v>Asset</v>
          </cell>
          <cell r="G3074" t="str">
            <v>SHARE</v>
          </cell>
        </row>
        <row r="3075">
          <cell r="A3075">
            <v>3727701</v>
          </cell>
          <cell r="B3075" t="str">
            <v>A</v>
          </cell>
          <cell r="C3075" t="str">
            <v>Ciac-Contributed Materials</v>
          </cell>
          <cell r="D3075" t="str">
            <v>Est. Only</v>
          </cell>
          <cell r="E3075" t="str">
            <v>A</v>
          </cell>
          <cell r="F3075" t="str">
            <v>Asset</v>
          </cell>
          <cell r="G3075" t="str">
            <v>SHARE</v>
          </cell>
        </row>
        <row r="3076">
          <cell r="A3076">
            <v>3730000</v>
          </cell>
          <cell r="B3076" t="str">
            <v>A</v>
          </cell>
          <cell r="C3076" t="str">
            <v>St Light_Signal Sys</v>
          </cell>
          <cell r="D3076" t="str">
            <v>Rept. Only</v>
          </cell>
          <cell r="E3076" t="str">
            <v>A</v>
          </cell>
          <cell r="F3076" t="str">
            <v>Asset</v>
          </cell>
          <cell r="G3076" t="str">
            <v>SHARE</v>
          </cell>
        </row>
        <row r="3077">
          <cell r="A3077">
            <v>3732000</v>
          </cell>
          <cell r="B3077" t="str">
            <v>A</v>
          </cell>
          <cell r="C3077" t="str">
            <v>St Light_Signal Sys-Retirement</v>
          </cell>
          <cell r="D3077" t="str">
            <v>Est. Only</v>
          </cell>
          <cell r="E3077" t="str">
            <v>A</v>
          </cell>
          <cell r="F3077" t="str">
            <v>Asset</v>
          </cell>
          <cell r="G3077" t="str">
            <v>SHARE</v>
          </cell>
        </row>
        <row r="3078">
          <cell r="A3078">
            <v>3733000</v>
          </cell>
          <cell r="B3078" t="str">
            <v>A</v>
          </cell>
          <cell r="C3078" t="str">
            <v>St Light_Signal Sys-Removal</v>
          </cell>
          <cell r="D3078" t="str">
            <v>Est. Only</v>
          </cell>
          <cell r="E3078" t="str">
            <v>A</v>
          </cell>
          <cell r="F3078" t="str">
            <v>Asset</v>
          </cell>
          <cell r="G3078" t="str">
            <v>SHARE</v>
          </cell>
        </row>
        <row r="3079">
          <cell r="A3079">
            <v>3734000</v>
          </cell>
          <cell r="B3079" t="str">
            <v>A</v>
          </cell>
          <cell r="C3079" t="str">
            <v>St Light_Signal Sys-Salvage</v>
          </cell>
          <cell r="D3079" t="str">
            <v>Est. Only</v>
          </cell>
          <cell r="E3079" t="str">
            <v>A</v>
          </cell>
          <cell r="F3079" t="str">
            <v>Asset</v>
          </cell>
          <cell r="G3079" t="str">
            <v>SHARE</v>
          </cell>
        </row>
        <row r="3080">
          <cell r="A3080">
            <v>3736000</v>
          </cell>
          <cell r="B3080" t="str">
            <v>A</v>
          </cell>
          <cell r="C3080" t="str">
            <v>St Light_Signal Sys-Oth Recov</v>
          </cell>
          <cell r="D3080" t="str">
            <v>Est. Only</v>
          </cell>
          <cell r="E3080" t="str">
            <v>A</v>
          </cell>
          <cell r="F3080" t="str">
            <v>Asset</v>
          </cell>
          <cell r="G3080" t="str">
            <v>SHARE</v>
          </cell>
        </row>
        <row r="3081">
          <cell r="A3081">
            <v>3737000</v>
          </cell>
          <cell r="B3081" t="str">
            <v>A</v>
          </cell>
          <cell r="C3081" t="str">
            <v>St Light_Signal Sys-Additions</v>
          </cell>
          <cell r="D3081" t="str">
            <v>Est. Only</v>
          </cell>
          <cell r="E3081" t="str">
            <v>A</v>
          </cell>
          <cell r="F3081" t="str">
            <v>Asset</v>
          </cell>
          <cell r="G3081" t="str">
            <v>SHARE</v>
          </cell>
        </row>
        <row r="3082">
          <cell r="A3082">
            <v>3738000</v>
          </cell>
          <cell r="B3082" t="str">
            <v>A</v>
          </cell>
          <cell r="C3082" t="str">
            <v>St Light_Signal Sys-Donated</v>
          </cell>
          <cell r="D3082" t="str">
            <v>EST ONLY</v>
          </cell>
          <cell r="E3082" t="str">
            <v>A</v>
          </cell>
          <cell r="F3082" t="str">
            <v>Asset</v>
          </cell>
          <cell r="G3082" t="str">
            <v>SHARE</v>
          </cell>
        </row>
        <row r="3083">
          <cell r="A3083">
            <v>3740000</v>
          </cell>
          <cell r="B3083" t="str">
            <v>A</v>
          </cell>
          <cell r="C3083" t="str">
            <v>Land In Fee</v>
          </cell>
          <cell r="D3083" t="str">
            <v>Rept. Only</v>
          </cell>
          <cell r="E3083" t="str">
            <v>A</v>
          </cell>
          <cell r="F3083" t="str">
            <v>Asset</v>
          </cell>
          <cell r="G3083" t="str">
            <v>SHARE</v>
          </cell>
        </row>
        <row r="3084">
          <cell r="A3084">
            <v>3740001</v>
          </cell>
          <cell r="B3084" t="str">
            <v>A</v>
          </cell>
          <cell r="C3084" t="str">
            <v>Land Rights</v>
          </cell>
          <cell r="D3084" t="str">
            <v>Rept. Only</v>
          </cell>
          <cell r="E3084" t="str">
            <v>A</v>
          </cell>
          <cell r="F3084" t="str">
            <v>Asset</v>
          </cell>
          <cell r="G3084" t="str">
            <v>SHARE</v>
          </cell>
        </row>
        <row r="3085">
          <cell r="A3085">
            <v>3740002</v>
          </cell>
          <cell r="B3085" t="str">
            <v>A</v>
          </cell>
          <cell r="C3085" t="str">
            <v>SESCO Lights</v>
          </cell>
          <cell r="D3085" t="str">
            <v>Rept. Only</v>
          </cell>
          <cell r="E3085" t="str">
            <v>A</v>
          </cell>
          <cell r="F3085" t="str">
            <v>Asset</v>
          </cell>
          <cell r="G3085" t="str">
            <v>SHARE</v>
          </cell>
        </row>
        <row r="3086">
          <cell r="A3086">
            <v>3742000</v>
          </cell>
          <cell r="B3086" t="str">
            <v>A</v>
          </cell>
          <cell r="C3086" t="str">
            <v>Land In Fee-Retire</v>
          </cell>
          <cell r="D3086" t="str">
            <v>Est. Only</v>
          </cell>
          <cell r="E3086" t="str">
            <v>A</v>
          </cell>
          <cell r="F3086" t="str">
            <v>Asset</v>
          </cell>
          <cell r="G3086" t="str">
            <v>SHARE</v>
          </cell>
        </row>
        <row r="3087">
          <cell r="A3087">
            <v>3742001</v>
          </cell>
          <cell r="B3087" t="str">
            <v>A</v>
          </cell>
          <cell r="C3087" t="str">
            <v>L;And Rights-Retire</v>
          </cell>
          <cell r="D3087" t="str">
            <v>Est. Only</v>
          </cell>
          <cell r="E3087" t="str">
            <v>A</v>
          </cell>
          <cell r="F3087" t="str">
            <v>Asset</v>
          </cell>
          <cell r="G3087" t="str">
            <v>SHARE</v>
          </cell>
        </row>
        <row r="3088">
          <cell r="A3088">
            <v>3743000</v>
          </cell>
          <cell r="B3088" t="str">
            <v>A</v>
          </cell>
          <cell r="C3088" t="str">
            <v>Land In Fee-Removal</v>
          </cell>
          <cell r="D3088" t="str">
            <v>Est. Only</v>
          </cell>
          <cell r="E3088" t="str">
            <v>A</v>
          </cell>
          <cell r="F3088" t="str">
            <v>Asset</v>
          </cell>
          <cell r="G3088" t="str">
            <v>SHARE</v>
          </cell>
        </row>
        <row r="3089">
          <cell r="A3089">
            <v>3743001</v>
          </cell>
          <cell r="B3089" t="str">
            <v>A</v>
          </cell>
          <cell r="C3089" t="str">
            <v>L;And Rights-Removal</v>
          </cell>
          <cell r="D3089" t="str">
            <v>Est. Only</v>
          </cell>
          <cell r="E3089" t="str">
            <v>A</v>
          </cell>
          <cell r="F3089" t="str">
            <v>Asset</v>
          </cell>
          <cell r="G3089" t="str">
            <v>SHARE</v>
          </cell>
        </row>
        <row r="3090">
          <cell r="A3090">
            <v>3744000</v>
          </cell>
          <cell r="B3090" t="str">
            <v>A</v>
          </cell>
          <cell r="C3090" t="str">
            <v>Land In Fee-Salv</v>
          </cell>
          <cell r="D3090" t="str">
            <v>Est. Only</v>
          </cell>
          <cell r="E3090" t="str">
            <v>A</v>
          </cell>
          <cell r="F3090" t="str">
            <v>Asset</v>
          </cell>
          <cell r="G3090" t="str">
            <v>SHARE</v>
          </cell>
        </row>
        <row r="3091">
          <cell r="A3091">
            <v>3744001</v>
          </cell>
          <cell r="B3091" t="str">
            <v>A</v>
          </cell>
          <cell r="C3091" t="str">
            <v>L;And Rights-Salv</v>
          </cell>
          <cell r="D3091" t="str">
            <v>Est. Only</v>
          </cell>
          <cell r="E3091" t="str">
            <v>A</v>
          </cell>
          <cell r="F3091" t="str">
            <v>Asset</v>
          </cell>
          <cell r="G3091" t="str">
            <v>SHARE</v>
          </cell>
        </row>
        <row r="3092">
          <cell r="A3092">
            <v>3746000</v>
          </cell>
          <cell r="B3092" t="str">
            <v>A</v>
          </cell>
          <cell r="C3092" t="str">
            <v>Land In Fee-Oth Rec</v>
          </cell>
          <cell r="D3092" t="str">
            <v>Est. Only</v>
          </cell>
          <cell r="E3092" t="str">
            <v>A</v>
          </cell>
          <cell r="F3092" t="str">
            <v>Asset</v>
          </cell>
          <cell r="G3092" t="str">
            <v>SHARE</v>
          </cell>
        </row>
        <row r="3093">
          <cell r="A3093">
            <v>3746001</v>
          </cell>
          <cell r="B3093" t="str">
            <v>A</v>
          </cell>
          <cell r="C3093" t="str">
            <v>L;And Rights-Oth Rec</v>
          </cell>
          <cell r="D3093" t="str">
            <v>Est. Only</v>
          </cell>
          <cell r="E3093" t="str">
            <v>A</v>
          </cell>
          <cell r="F3093" t="str">
            <v>Asset</v>
          </cell>
          <cell r="G3093" t="str">
            <v>SHARE</v>
          </cell>
        </row>
        <row r="3094">
          <cell r="A3094">
            <v>3747000</v>
          </cell>
          <cell r="B3094" t="str">
            <v>A</v>
          </cell>
          <cell r="C3094" t="str">
            <v>Land In Fee-Additions</v>
          </cell>
          <cell r="D3094" t="str">
            <v>Est. Only</v>
          </cell>
          <cell r="E3094" t="str">
            <v>A</v>
          </cell>
          <cell r="F3094" t="str">
            <v>Asset</v>
          </cell>
          <cell r="G3094" t="str">
            <v>SHARE</v>
          </cell>
        </row>
        <row r="3095">
          <cell r="A3095">
            <v>3747001</v>
          </cell>
          <cell r="B3095" t="str">
            <v>A</v>
          </cell>
          <cell r="C3095" t="str">
            <v>L;And Rights-Additions</v>
          </cell>
          <cell r="D3095" t="str">
            <v>Est. Only</v>
          </cell>
          <cell r="E3095" t="str">
            <v>A</v>
          </cell>
          <cell r="F3095" t="str">
            <v>Asset</v>
          </cell>
          <cell r="G3095" t="str">
            <v>SHARE</v>
          </cell>
        </row>
        <row r="3096">
          <cell r="A3096">
            <v>3750000</v>
          </cell>
          <cell r="B3096" t="str">
            <v>A</v>
          </cell>
          <cell r="C3096" t="str">
            <v>Struc &amp; Improv</v>
          </cell>
          <cell r="D3096" t="str">
            <v>Rept. Only</v>
          </cell>
          <cell r="E3096" t="str">
            <v>A</v>
          </cell>
          <cell r="F3096" t="str">
            <v>Asset</v>
          </cell>
          <cell r="G3096" t="str">
            <v>SHARE</v>
          </cell>
        </row>
        <row r="3097">
          <cell r="A3097">
            <v>3752000</v>
          </cell>
          <cell r="B3097" t="str">
            <v>A</v>
          </cell>
          <cell r="C3097" t="str">
            <v>Struc &amp; Improv-Retire</v>
          </cell>
          <cell r="D3097" t="str">
            <v>Est. Only</v>
          </cell>
          <cell r="E3097" t="str">
            <v>A</v>
          </cell>
          <cell r="F3097" t="str">
            <v>Asset</v>
          </cell>
          <cell r="G3097" t="str">
            <v>SHARE</v>
          </cell>
        </row>
        <row r="3098">
          <cell r="A3098">
            <v>3753000</v>
          </cell>
          <cell r="B3098" t="str">
            <v>A</v>
          </cell>
          <cell r="C3098" t="str">
            <v>Struc &amp; Improv-Removal</v>
          </cell>
          <cell r="D3098" t="str">
            <v>Est. Only</v>
          </cell>
          <cell r="E3098" t="str">
            <v>A</v>
          </cell>
          <cell r="F3098" t="str">
            <v>Asset</v>
          </cell>
          <cell r="G3098" t="str">
            <v>SHARE</v>
          </cell>
        </row>
        <row r="3099">
          <cell r="A3099">
            <v>3754000</v>
          </cell>
          <cell r="B3099" t="str">
            <v>A</v>
          </cell>
          <cell r="C3099" t="str">
            <v>Struc &amp; Improv-Salv</v>
          </cell>
          <cell r="D3099" t="str">
            <v>Est. Only</v>
          </cell>
          <cell r="E3099" t="str">
            <v>A</v>
          </cell>
          <cell r="F3099" t="str">
            <v>Asset</v>
          </cell>
          <cell r="G3099" t="str">
            <v>SHARE</v>
          </cell>
        </row>
        <row r="3100">
          <cell r="A3100">
            <v>3756000</v>
          </cell>
          <cell r="B3100" t="str">
            <v>A</v>
          </cell>
          <cell r="C3100" t="str">
            <v>Struc &amp; Improv-Oth Rec</v>
          </cell>
          <cell r="D3100" t="str">
            <v>Est. Only</v>
          </cell>
          <cell r="E3100" t="str">
            <v>A</v>
          </cell>
          <cell r="F3100" t="str">
            <v>Asset</v>
          </cell>
          <cell r="G3100" t="str">
            <v>SHARE</v>
          </cell>
        </row>
        <row r="3101">
          <cell r="A3101">
            <v>3757000</v>
          </cell>
          <cell r="B3101" t="str">
            <v>A</v>
          </cell>
          <cell r="C3101" t="str">
            <v>Struc &amp; Improv-Additions</v>
          </cell>
          <cell r="D3101" t="str">
            <v>Est. Only</v>
          </cell>
          <cell r="E3101" t="str">
            <v>A</v>
          </cell>
          <cell r="F3101" t="str">
            <v>Asset</v>
          </cell>
          <cell r="G3101" t="str">
            <v>SHARE</v>
          </cell>
        </row>
        <row r="3102">
          <cell r="A3102">
            <v>3760000</v>
          </cell>
          <cell r="B3102" t="str">
            <v>A</v>
          </cell>
          <cell r="C3102" t="str">
            <v>Mains</v>
          </cell>
          <cell r="D3102" t="str">
            <v>Rept. Only</v>
          </cell>
          <cell r="E3102" t="str">
            <v>A</v>
          </cell>
          <cell r="F3102" t="str">
            <v>Asset</v>
          </cell>
          <cell r="G3102" t="str">
            <v>SHARE</v>
          </cell>
        </row>
        <row r="3103">
          <cell r="A3103">
            <v>3762000</v>
          </cell>
          <cell r="B3103" t="str">
            <v>A</v>
          </cell>
          <cell r="C3103" t="str">
            <v>Mains-Retire</v>
          </cell>
          <cell r="D3103" t="str">
            <v>Est. Only</v>
          </cell>
          <cell r="E3103" t="str">
            <v>A</v>
          </cell>
          <cell r="F3103" t="str">
            <v>Asset</v>
          </cell>
          <cell r="G3103" t="str">
            <v>SHARE</v>
          </cell>
        </row>
        <row r="3104">
          <cell r="A3104">
            <v>3763000</v>
          </cell>
          <cell r="B3104" t="str">
            <v>A</v>
          </cell>
          <cell r="C3104" t="str">
            <v>Mains-Removal</v>
          </cell>
          <cell r="D3104" t="str">
            <v>Est. Only</v>
          </cell>
          <cell r="E3104" t="str">
            <v>A</v>
          </cell>
          <cell r="F3104" t="str">
            <v>Asset</v>
          </cell>
          <cell r="G3104" t="str">
            <v>SHARE</v>
          </cell>
        </row>
        <row r="3105">
          <cell r="A3105">
            <v>3764000</v>
          </cell>
          <cell r="B3105" t="str">
            <v>A</v>
          </cell>
          <cell r="C3105" t="str">
            <v>Mains-Salv</v>
          </cell>
          <cell r="D3105" t="str">
            <v>Est. Only</v>
          </cell>
          <cell r="E3105" t="str">
            <v>A</v>
          </cell>
          <cell r="F3105" t="str">
            <v>Asset</v>
          </cell>
          <cell r="G3105" t="str">
            <v>SHARE</v>
          </cell>
        </row>
        <row r="3106">
          <cell r="A3106">
            <v>3766000</v>
          </cell>
          <cell r="B3106" t="str">
            <v>A</v>
          </cell>
          <cell r="C3106" t="str">
            <v>Mains-Oth Rec</v>
          </cell>
          <cell r="D3106" t="str">
            <v>Est. Only</v>
          </cell>
          <cell r="E3106" t="str">
            <v>A</v>
          </cell>
          <cell r="F3106" t="str">
            <v>Asset</v>
          </cell>
          <cell r="G3106" t="str">
            <v>SHARE</v>
          </cell>
        </row>
        <row r="3107">
          <cell r="A3107">
            <v>3767000</v>
          </cell>
          <cell r="B3107" t="str">
            <v>A</v>
          </cell>
          <cell r="C3107" t="str">
            <v>Mains-Additions</v>
          </cell>
          <cell r="D3107" t="str">
            <v>Est. Only</v>
          </cell>
          <cell r="E3107" t="str">
            <v>A</v>
          </cell>
          <cell r="F3107" t="str">
            <v>Asset</v>
          </cell>
          <cell r="G3107" t="str">
            <v>SHARE</v>
          </cell>
        </row>
        <row r="3108">
          <cell r="A3108">
            <v>3768000</v>
          </cell>
          <cell r="B3108" t="str">
            <v>A</v>
          </cell>
          <cell r="C3108" t="str">
            <v>Mains-Donated</v>
          </cell>
          <cell r="D3108" t="str">
            <v>EST ONLY</v>
          </cell>
          <cell r="E3108" t="str">
            <v>A</v>
          </cell>
          <cell r="F3108" t="str">
            <v>Asset</v>
          </cell>
          <cell r="G3108" t="str">
            <v>SHARE</v>
          </cell>
        </row>
        <row r="3109">
          <cell r="A3109">
            <v>3780000</v>
          </cell>
          <cell r="B3109" t="str">
            <v>A</v>
          </cell>
          <cell r="C3109" t="str">
            <v>Dist-Meas&amp;Reg Sta tions</v>
          </cell>
          <cell r="D3109" t="str">
            <v>Rept. Only</v>
          </cell>
          <cell r="E3109" t="str">
            <v>A</v>
          </cell>
          <cell r="F3109" t="str">
            <v>Asset</v>
          </cell>
          <cell r="G3109" t="str">
            <v>SHARE</v>
          </cell>
        </row>
        <row r="3110">
          <cell r="A3110">
            <v>3782000</v>
          </cell>
          <cell r="B3110" t="str">
            <v>A</v>
          </cell>
          <cell r="C3110" t="str">
            <v>Dist-Meas&amp;Reg Sta-Retire</v>
          </cell>
          <cell r="D3110" t="str">
            <v>Est. Only</v>
          </cell>
          <cell r="E3110" t="str">
            <v>A</v>
          </cell>
          <cell r="F3110" t="str">
            <v>Asset</v>
          </cell>
          <cell r="G3110" t="str">
            <v>SHARE</v>
          </cell>
        </row>
        <row r="3111">
          <cell r="A3111">
            <v>3783000</v>
          </cell>
          <cell r="B3111" t="str">
            <v>A</v>
          </cell>
          <cell r="C3111" t="str">
            <v>Dist-Meas&amp;Reg Sta-Removal</v>
          </cell>
          <cell r="D3111" t="str">
            <v>Est. Only</v>
          </cell>
          <cell r="E3111" t="str">
            <v>A</v>
          </cell>
          <cell r="F3111" t="str">
            <v>Asset</v>
          </cell>
          <cell r="G3111" t="str">
            <v>SHARE</v>
          </cell>
        </row>
        <row r="3112">
          <cell r="A3112">
            <v>3784000</v>
          </cell>
          <cell r="B3112" t="str">
            <v>A</v>
          </cell>
          <cell r="C3112" t="str">
            <v>Dist-Meas&amp;Reg Sta-Salv</v>
          </cell>
          <cell r="D3112" t="str">
            <v>Est. Only</v>
          </cell>
          <cell r="E3112" t="str">
            <v>A</v>
          </cell>
          <cell r="F3112" t="str">
            <v>Asset</v>
          </cell>
          <cell r="G3112" t="str">
            <v>SHARE</v>
          </cell>
        </row>
        <row r="3113">
          <cell r="A3113">
            <v>3786000</v>
          </cell>
          <cell r="B3113" t="str">
            <v>A</v>
          </cell>
          <cell r="C3113" t="str">
            <v>Dist-Meas&amp;Reg Sta-Oth Rec</v>
          </cell>
          <cell r="D3113" t="str">
            <v>Est. Only</v>
          </cell>
          <cell r="E3113" t="str">
            <v>A</v>
          </cell>
          <cell r="F3113" t="str">
            <v>Asset</v>
          </cell>
          <cell r="G3113" t="str">
            <v>SHARE</v>
          </cell>
        </row>
        <row r="3114">
          <cell r="A3114">
            <v>3787000</v>
          </cell>
          <cell r="B3114" t="str">
            <v>A</v>
          </cell>
          <cell r="C3114" t="str">
            <v>Dist-Meas&amp;Reg Sta-Addtions</v>
          </cell>
          <cell r="D3114" t="str">
            <v>Est. Only</v>
          </cell>
          <cell r="E3114" t="str">
            <v>A</v>
          </cell>
          <cell r="F3114" t="str">
            <v>Asset</v>
          </cell>
          <cell r="G3114" t="str">
            <v>SHARE</v>
          </cell>
        </row>
        <row r="3115">
          <cell r="A3115">
            <v>3790000</v>
          </cell>
          <cell r="B3115" t="str">
            <v>A</v>
          </cell>
          <cell r="C3115" t="str">
            <v>City Gate Sta</v>
          </cell>
          <cell r="D3115" t="str">
            <v>Rept. Only</v>
          </cell>
          <cell r="E3115" t="str">
            <v>A</v>
          </cell>
          <cell r="F3115" t="str">
            <v>Asset</v>
          </cell>
          <cell r="G3115" t="str">
            <v>SHARE</v>
          </cell>
        </row>
        <row r="3116">
          <cell r="A3116">
            <v>3792000</v>
          </cell>
          <cell r="B3116" t="str">
            <v>A</v>
          </cell>
          <cell r="C3116" t="str">
            <v>City Gate Sta-Retire</v>
          </cell>
          <cell r="D3116" t="str">
            <v>Est. Only</v>
          </cell>
          <cell r="E3116" t="str">
            <v>A</v>
          </cell>
          <cell r="F3116" t="str">
            <v>Asset</v>
          </cell>
          <cell r="G3116" t="str">
            <v>SHARE</v>
          </cell>
        </row>
        <row r="3117">
          <cell r="A3117">
            <v>3793000</v>
          </cell>
          <cell r="B3117" t="str">
            <v>A</v>
          </cell>
          <cell r="C3117" t="str">
            <v>City Gate Sta-Removal</v>
          </cell>
          <cell r="D3117" t="str">
            <v>Est. Only</v>
          </cell>
          <cell r="E3117" t="str">
            <v>A</v>
          </cell>
          <cell r="F3117" t="str">
            <v>Asset</v>
          </cell>
          <cell r="G3117" t="str">
            <v>SHARE</v>
          </cell>
        </row>
        <row r="3118">
          <cell r="A3118">
            <v>3794000</v>
          </cell>
          <cell r="B3118" t="str">
            <v>A</v>
          </cell>
          <cell r="C3118" t="str">
            <v>City Gate Sta-Salv</v>
          </cell>
          <cell r="D3118" t="str">
            <v>Est. Only</v>
          </cell>
          <cell r="E3118" t="str">
            <v>A</v>
          </cell>
          <cell r="F3118" t="str">
            <v>Asset</v>
          </cell>
          <cell r="G3118" t="str">
            <v>SHARE</v>
          </cell>
        </row>
        <row r="3119">
          <cell r="A3119">
            <v>3796000</v>
          </cell>
          <cell r="B3119" t="str">
            <v>A</v>
          </cell>
          <cell r="C3119" t="str">
            <v>City Gate Sta-Oth Rec</v>
          </cell>
          <cell r="D3119" t="str">
            <v>Est. Only</v>
          </cell>
          <cell r="E3119" t="str">
            <v>A</v>
          </cell>
          <cell r="F3119" t="str">
            <v>Asset</v>
          </cell>
          <cell r="G3119" t="str">
            <v>SHARE</v>
          </cell>
        </row>
        <row r="3120">
          <cell r="A3120">
            <v>3797000</v>
          </cell>
          <cell r="B3120" t="str">
            <v>A</v>
          </cell>
          <cell r="C3120" t="str">
            <v>City Gate Sta-Additions</v>
          </cell>
          <cell r="D3120" t="str">
            <v>Est. Only</v>
          </cell>
          <cell r="E3120" t="str">
            <v>A</v>
          </cell>
          <cell r="F3120" t="str">
            <v>Asset</v>
          </cell>
          <cell r="G3120" t="str">
            <v>SHARE</v>
          </cell>
        </row>
        <row r="3121">
          <cell r="A3121">
            <v>3800000</v>
          </cell>
          <cell r="B3121" t="str">
            <v>A</v>
          </cell>
          <cell r="C3121" t="str">
            <v>Services</v>
          </cell>
          <cell r="D3121" t="str">
            <v>Rept. Only</v>
          </cell>
          <cell r="E3121" t="str">
            <v>A</v>
          </cell>
          <cell r="F3121" t="str">
            <v>Asset</v>
          </cell>
          <cell r="G3121" t="str">
            <v>SHARE</v>
          </cell>
        </row>
        <row r="3122">
          <cell r="A3122">
            <v>3802000</v>
          </cell>
          <cell r="B3122" t="str">
            <v>A</v>
          </cell>
          <cell r="C3122" t="str">
            <v>Services-Retire</v>
          </cell>
          <cell r="D3122" t="str">
            <v>Est. Only</v>
          </cell>
          <cell r="E3122" t="str">
            <v>A</v>
          </cell>
          <cell r="F3122" t="str">
            <v>Asset</v>
          </cell>
          <cell r="G3122" t="str">
            <v>SHARE</v>
          </cell>
        </row>
        <row r="3123">
          <cell r="A3123">
            <v>3803000</v>
          </cell>
          <cell r="B3123" t="str">
            <v>A</v>
          </cell>
          <cell r="C3123" t="str">
            <v>Services-Removal</v>
          </cell>
          <cell r="D3123" t="str">
            <v>Est. Only</v>
          </cell>
          <cell r="E3123" t="str">
            <v>A</v>
          </cell>
          <cell r="F3123" t="str">
            <v>Asset</v>
          </cell>
          <cell r="G3123" t="str">
            <v>SHARE</v>
          </cell>
        </row>
        <row r="3124">
          <cell r="A3124">
            <v>3804000</v>
          </cell>
          <cell r="B3124" t="str">
            <v>A</v>
          </cell>
          <cell r="C3124" t="str">
            <v>Services-Salv</v>
          </cell>
          <cell r="D3124" t="str">
            <v>Est. Only</v>
          </cell>
          <cell r="E3124" t="str">
            <v>A</v>
          </cell>
          <cell r="F3124" t="str">
            <v>Asset</v>
          </cell>
          <cell r="G3124" t="str">
            <v>SHARE</v>
          </cell>
        </row>
        <row r="3125">
          <cell r="A3125">
            <v>3806000</v>
          </cell>
          <cell r="B3125" t="str">
            <v>A</v>
          </cell>
          <cell r="C3125" t="str">
            <v>Services-Oth Rec</v>
          </cell>
          <cell r="D3125" t="str">
            <v>Est. Only</v>
          </cell>
          <cell r="E3125" t="str">
            <v>A</v>
          </cell>
          <cell r="F3125" t="str">
            <v>Asset</v>
          </cell>
          <cell r="G3125" t="str">
            <v>SHARE</v>
          </cell>
        </row>
        <row r="3126">
          <cell r="A3126">
            <v>3807000</v>
          </cell>
          <cell r="B3126" t="str">
            <v>A</v>
          </cell>
          <cell r="C3126" t="str">
            <v>Services-Additions</v>
          </cell>
          <cell r="D3126" t="str">
            <v>Est. Only</v>
          </cell>
          <cell r="E3126" t="str">
            <v>A</v>
          </cell>
          <cell r="F3126" t="str">
            <v>Asset</v>
          </cell>
          <cell r="G3126" t="str">
            <v>SHARE</v>
          </cell>
        </row>
        <row r="3127">
          <cell r="A3127">
            <v>3808000</v>
          </cell>
          <cell r="B3127" t="str">
            <v>A</v>
          </cell>
          <cell r="C3127" t="str">
            <v>Services-Donated</v>
          </cell>
          <cell r="D3127" t="str">
            <v>EST ONLY</v>
          </cell>
          <cell r="E3127" t="str">
            <v>A</v>
          </cell>
          <cell r="F3127" t="str">
            <v>Asset</v>
          </cell>
          <cell r="G3127" t="str">
            <v>SHARE</v>
          </cell>
        </row>
        <row r="3128">
          <cell r="A3128">
            <v>3810000</v>
          </cell>
          <cell r="B3128" t="str">
            <v>A</v>
          </cell>
          <cell r="C3128" t="str">
            <v>Meters</v>
          </cell>
          <cell r="D3128" t="str">
            <v>Rept. Only</v>
          </cell>
          <cell r="E3128" t="str">
            <v>A</v>
          </cell>
          <cell r="F3128" t="str">
            <v>Asset</v>
          </cell>
          <cell r="G3128" t="str">
            <v>SHARE</v>
          </cell>
        </row>
        <row r="3129">
          <cell r="A3129">
            <v>3812000</v>
          </cell>
          <cell r="B3129" t="str">
            <v>A</v>
          </cell>
          <cell r="C3129" t="str">
            <v>Meters-Retire</v>
          </cell>
          <cell r="D3129" t="str">
            <v>Est. Only</v>
          </cell>
          <cell r="E3129" t="str">
            <v>A</v>
          </cell>
          <cell r="F3129" t="str">
            <v>Asset</v>
          </cell>
          <cell r="G3129" t="str">
            <v>SHARE</v>
          </cell>
        </row>
        <row r="3130">
          <cell r="A3130">
            <v>3813000</v>
          </cell>
          <cell r="B3130" t="str">
            <v>A</v>
          </cell>
          <cell r="C3130" t="str">
            <v>Meters-Removal</v>
          </cell>
          <cell r="D3130" t="str">
            <v>Est. Only</v>
          </cell>
          <cell r="E3130" t="str">
            <v>A</v>
          </cell>
          <cell r="F3130" t="str">
            <v>Asset</v>
          </cell>
          <cell r="G3130" t="str">
            <v>SHARE</v>
          </cell>
        </row>
        <row r="3131">
          <cell r="A3131">
            <v>3814000</v>
          </cell>
          <cell r="B3131" t="str">
            <v>A</v>
          </cell>
          <cell r="C3131" t="str">
            <v>Meters-Salv</v>
          </cell>
          <cell r="D3131" t="str">
            <v>Est. Only</v>
          </cell>
          <cell r="E3131" t="str">
            <v>A</v>
          </cell>
          <cell r="F3131" t="str">
            <v>Asset</v>
          </cell>
          <cell r="G3131" t="str">
            <v>SHARE</v>
          </cell>
        </row>
        <row r="3132">
          <cell r="A3132">
            <v>3816000</v>
          </cell>
          <cell r="B3132" t="str">
            <v>A</v>
          </cell>
          <cell r="C3132" t="str">
            <v>Meters-Oth Rec</v>
          </cell>
          <cell r="D3132" t="str">
            <v>Est. Only</v>
          </cell>
          <cell r="E3132" t="str">
            <v>A</v>
          </cell>
          <cell r="F3132" t="str">
            <v>Asset</v>
          </cell>
          <cell r="G3132" t="str">
            <v>SHARE</v>
          </cell>
        </row>
        <row r="3133">
          <cell r="A3133">
            <v>3817000</v>
          </cell>
          <cell r="B3133" t="str">
            <v>A</v>
          </cell>
          <cell r="C3133" t="str">
            <v>Meters-Additions</v>
          </cell>
          <cell r="D3133" t="str">
            <v>Est. Only</v>
          </cell>
          <cell r="E3133" t="str">
            <v>A</v>
          </cell>
          <cell r="F3133" t="str">
            <v>Asset</v>
          </cell>
          <cell r="G3133" t="str">
            <v>SHARE</v>
          </cell>
        </row>
        <row r="3134">
          <cell r="A3134">
            <v>3830000</v>
          </cell>
          <cell r="B3134" t="str">
            <v>A</v>
          </cell>
          <cell r="C3134" t="str">
            <v>Regulators</v>
          </cell>
          <cell r="D3134" t="str">
            <v>Rept. Only</v>
          </cell>
          <cell r="E3134" t="str">
            <v>A</v>
          </cell>
          <cell r="F3134" t="str">
            <v>Asset</v>
          </cell>
          <cell r="G3134" t="str">
            <v>SHARE</v>
          </cell>
        </row>
        <row r="3135">
          <cell r="A3135">
            <v>3832000</v>
          </cell>
          <cell r="B3135" t="str">
            <v>A</v>
          </cell>
          <cell r="C3135" t="str">
            <v>Regulators-Retire</v>
          </cell>
          <cell r="D3135" t="str">
            <v>Est. Only</v>
          </cell>
          <cell r="E3135" t="str">
            <v>A</v>
          </cell>
          <cell r="F3135" t="str">
            <v>Asset</v>
          </cell>
          <cell r="G3135" t="str">
            <v>SHARE</v>
          </cell>
        </row>
        <row r="3136">
          <cell r="A3136">
            <v>3833000</v>
          </cell>
          <cell r="B3136" t="str">
            <v>A</v>
          </cell>
          <cell r="C3136" t="str">
            <v>Regulators-Removal</v>
          </cell>
          <cell r="D3136" t="str">
            <v>Est. Only</v>
          </cell>
          <cell r="E3136" t="str">
            <v>A</v>
          </cell>
          <cell r="F3136" t="str">
            <v>Asset</v>
          </cell>
          <cell r="G3136" t="str">
            <v>SHARE</v>
          </cell>
        </row>
        <row r="3137">
          <cell r="A3137">
            <v>3834000</v>
          </cell>
          <cell r="B3137" t="str">
            <v>A</v>
          </cell>
          <cell r="C3137" t="str">
            <v>Regulators-Salv</v>
          </cell>
          <cell r="D3137" t="str">
            <v>Est. Only</v>
          </cell>
          <cell r="E3137" t="str">
            <v>A</v>
          </cell>
          <cell r="F3137" t="str">
            <v>Asset</v>
          </cell>
          <cell r="G3137" t="str">
            <v>SHARE</v>
          </cell>
        </row>
        <row r="3138">
          <cell r="A3138">
            <v>3836000</v>
          </cell>
          <cell r="B3138" t="str">
            <v>A</v>
          </cell>
          <cell r="C3138" t="str">
            <v>Regulators-Oth Rec</v>
          </cell>
          <cell r="D3138" t="str">
            <v>Est. Only</v>
          </cell>
          <cell r="E3138" t="str">
            <v>A</v>
          </cell>
          <cell r="F3138" t="str">
            <v>Asset</v>
          </cell>
          <cell r="G3138" t="str">
            <v>SHARE</v>
          </cell>
        </row>
        <row r="3139">
          <cell r="A3139">
            <v>3837000</v>
          </cell>
          <cell r="B3139" t="str">
            <v>A</v>
          </cell>
          <cell r="C3139" t="str">
            <v>Regulators-Additions</v>
          </cell>
          <cell r="D3139" t="str">
            <v>Est. Only</v>
          </cell>
          <cell r="E3139" t="str">
            <v>A</v>
          </cell>
          <cell r="F3139" t="str">
            <v>Asset</v>
          </cell>
          <cell r="G3139" t="str">
            <v>SHARE</v>
          </cell>
        </row>
        <row r="3140">
          <cell r="A3140">
            <v>3857000</v>
          </cell>
          <cell r="B3140" t="str">
            <v>A</v>
          </cell>
          <cell r="C3140" t="str">
            <v>Afudc</v>
          </cell>
          <cell r="D3140" t="str">
            <v>Est. Only</v>
          </cell>
          <cell r="E3140" t="str">
            <v>A</v>
          </cell>
          <cell r="F3140" t="str">
            <v>Asset</v>
          </cell>
          <cell r="G3140" t="str">
            <v>SHARE</v>
          </cell>
        </row>
        <row r="3141">
          <cell r="A3141">
            <v>3863301</v>
          </cell>
          <cell r="B3141" t="str">
            <v>A</v>
          </cell>
          <cell r="C3141" t="str">
            <v>Ciac-Non Gvrmtl-Removal_Reloc</v>
          </cell>
          <cell r="D3141" t="str">
            <v>Est. Only</v>
          </cell>
          <cell r="E3141" t="str">
            <v>A</v>
          </cell>
          <cell r="F3141" t="str">
            <v>Asset</v>
          </cell>
          <cell r="G3141" t="str">
            <v>SHARE</v>
          </cell>
        </row>
        <row r="3142">
          <cell r="A3142">
            <v>3863302</v>
          </cell>
          <cell r="B3142" t="str">
            <v>A</v>
          </cell>
          <cell r="C3142" t="str">
            <v>Ciac-Gvrmtl-Removal_Relocation</v>
          </cell>
          <cell r="D3142" t="str">
            <v>Est. Only</v>
          </cell>
          <cell r="E3142" t="str">
            <v>A</v>
          </cell>
          <cell r="F3142" t="str">
            <v>Asset</v>
          </cell>
          <cell r="G3142" t="str">
            <v>SHARE</v>
          </cell>
        </row>
        <row r="3143">
          <cell r="A3143">
            <v>3863401</v>
          </cell>
          <cell r="B3143" t="str">
            <v>A</v>
          </cell>
          <cell r="C3143" t="str">
            <v>CIAC_Sale Of Facil_SWBT Co</v>
          </cell>
          <cell r="D3143" t="str">
            <v>Est Only</v>
          </cell>
          <cell r="E3143" t="str">
            <v>A</v>
          </cell>
          <cell r="F3143" t="str">
            <v>Asset</v>
          </cell>
          <cell r="G3143" t="str">
            <v>SHARE</v>
          </cell>
        </row>
        <row r="3144">
          <cell r="A3144">
            <v>3863402</v>
          </cell>
          <cell r="B3144" t="str">
            <v>A</v>
          </cell>
          <cell r="C3144" t="str">
            <v>Ciac_Sale Of Facilities_Oth</v>
          </cell>
          <cell r="D3144" t="str">
            <v>Est Only</v>
          </cell>
          <cell r="E3144" t="str">
            <v>A</v>
          </cell>
          <cell r="F3144" t="str">
            <v>Asset</v>
          </cell>
          <cell r="G3144" t="str">
            <v>SHARE</v>
          </cell>
        </row>
        <row r="3145">
          <cell r="A3145">
            <v>3867010</v>
          </cell>
          <cell r="B3145" t="str">
            <v>A</v>
          </cell>
          <cell r="C3145" t="str">
            <v>CIAC-Difference In Cost</v>
          </cell>
          <cell r="D3145" t="str">
            <v>Est. Only</v>
          </cell>
          <cell r="E3145" t="str">
            <v>A</v>
          </cell>
          <cell r="F3145" t="str">
            <v>Asset</v>
          </cell>
          <cell r="G3145" t="str">
            <v>SHARE</v>
          </cell>
        </row>
        <row r="3146">
          <cell r="A3146">
            <v>3867020</v>
          </cell>
          <cell r="B3146" t="str">
            <v>A</v>
          </cell>
          <cell r="C3146" t="str">
            <v>CIAC-Revenue Deficiency</v>
          </cell>
          <cell r="D3146" t="str">
            <v>Est. Only</v>
          </cell>
          <cell r="E3146" t="str">
            <v>A</v>
          </cell>
          <cell r="F3146" t="str">
            <v>Asset</v>
          </cell>
          <cell r="G3146" t="str">
            <v>SHARE</v>
          </cell>
        </row>
        <row r="3147">
          <cell r="A3147">
            <v>3867030</v>
          </cell>
          <cell r="B3147" t="str">
            <v>A</v>
          </cell>
          <cell r="C3147" t="str">
            <v>CIAC-Revenue Deficiency</v>
          </cell>
          <cell r="D3147" t="str">
            <v>Est. Only</v>
          </cell>
          <cell r="E3147" t="str">
            <v>A</v>
          </cell>
          <cell r="F3147" t="str">
            <v>Asset</v>
          </cell>
          <cell r="G3147" t="str">
            <v>SHARE</v>
          </cell>
        </row>
        <row r="3148">
          <cell r="A3148">
            <v>3867040</v>
          </cell>
          <cell r="B3148" t="str">
            <v>A</v>
          </cell>
          <cell r="C3148" t="str">
            <v>Ciac-Non Standard Service</v>
          </cell>
          <cell r="D3148" t="str">
            <v>Est. Only</v>
          </cell>
          <cell r="E3148" t="str">
            <v>A</v>
          </cell>
          <cell r="F3148" t="str">
            <v>Asset</v>
          </cell>
          <cell r="G3148" t="str">
            <v>SHARE</v>
          </cell>
        </row>
        <row r="3149">
          <cell r="A3149">
            <v>3867041</v>
          </cell>
          <cell r="B3149" t="str">
            <v>A</v>
          </cell>
          <cell r="C3149" t="str">
            <v>CIAC-Steel Street Light Poles</v>
          </cell>
          <cell r="D3149" t="str">
            <v>Est. Only</v>
          </cell>
          <cell r="E3149" t="str">
            <v>A</v>
          </cell>
          <cell r="F3149" t="str">
            <v>Asset</v>
          </cell>
          <cell r="G3149" t="str">
            <v>SHARE</v>
          </cell>
        </row>
        <row r="3150">
          <cell r="A3150">
            <v>3867050</v>
          </cell>
          <cell r="B3150" t="str">
            <v>A</v>
          </cell>
          <cell r="C3150" t="str">
            <v>Ciac-Other</v>
          </cell>
          <cell r="D3150" t="str">
            <v>Est. Only</v>
          </cell>
          <cell r="E3150" t="str">
            <v>A</v>
          </cell>
          <cell r="F3150" t="str">
            <v>Asset</v>
          </cell>
          <cell r="G3150" t="str">
            <v>SHARE</v>
          </cell>
        </row>
        <row r="3151">
          <cell r="A3151">
            <v>3867051</v>
          </cell>
          <cell r="B3151" t="str">
            <v>A</v>
          </cell>
          <cell r="C3151" t="str">
            <v>CIAC-Contributed Labor</v>
          </cell>
          <cell r="D3151" t="str">
            <v>Est. Only</v>
          </cell>
          <cell r="E3151" t="str">
            <v>A</v>
          </cell>
          <cell r="F3151" t="str">
            <v>Asset</v>
          </cell>
          <cell r="G3151" t="str">
            <v>SHARE</v>
          </cell>
        </row>
        <row r="3152">
          <cell r="A3152">
            <v>3867100</v>
          </cell>
          <cell r="B3152" t="str">
            <v>A</v>
          </cell>
          <cell r="C3152" t="str">
            <v>CIAC-Temp Serv(12 Mths_Longer)</v>
          </cell>
          <cell r="D3152" t="str">
            <v>Est. Only</v>
          </cell>
          <cell r="E3152" t="str">
            <v>A</v>
          </cell>
          <cell r="F3152" t="str">
            <v>Asset</v>
          </cell>
          <cell r="G3152" t="str">
            <v>SHARE</v>
          </cell>
        </row>
        <row r="3153">
          <cell r="A3153">
            <v>3867200</v>
          </cell>
          <cell r="B3153" t="str">
            <v>A</v>
          </cell>
          <cell r="C3153" t="str">
            <v>Ciac-Damages To Company Prop.</v>
          </cell>
          <cell r="D3153" t="str">
            <v>Est. Only</v>
          </cell>
          <cell r="E3153" t="str">
            <v>A</v>
          </cell>
          <cell r="F3153" t="str">
            <v>Asset</v>
          </cell>
          <cell r="G3153" t="str">
            <v>SHARE</v>
          </cell>
        </row>
        <row r="3154">
          <cell r="A3154">
            <v>3867301</v>
          </cell>
          <cell r="B3154" t="str">
            <v>A</v>
          </cell>
          <cell r="C3154" t="str">
            <v>Ciac-Non Gvrmtl-Removal_Reloc</v>
          </cell>
          <cell r="D3154" t="str">
            <v>Est. Only</v>
          </cell>
          <cell r="E3154" t="str">
            <v>A</v>
          </cell>
          <cell r="F3154" t="str">
            <v>Asset</v>
          </cell>
          <cell r="G3154" t="str">
            <v>SHARE</v>
          </cell>
        </row>
        <row r="3155">
          <cell r="A3155">
            <v>3867302</v>
          </cell>
          <cell r="B3155" t="str">
            <v>A</v>
          </cell>
          <cell r="C3155" t="str">
            <v>Ciac-Gvrmtl-Removal_Relocation</v>
          </cell>
          <cell r="D3155" t="str">
            <v>Est. Only</v>
          </cell>
          <cell r="E3155" t="str">
            <v>A</v>
          </cell>
          <cell r="F3155" t="str">
            <v>Asset</v>
          </cell>
          <cell r="G3155" t="str">
            <v>SHARE</v>
          </cell>
        </row>
        <row r="3156">
          <cell r="A3156">
            <v>3867401</v>
          </cell>
          <cell r="B3156" t="str">
            <v>A</v>
          </cell>
          <cell r="C3156" t="str">
            <v>CIAC-Sale Of Facil.-SWBT Co.</v>
          </cell>
          <cell r="D3156" t="str">
            <v>Est. Only</v>
          </cell>
          <cell r="E3156" t="str">
            <v>A</v>
          </cell>
          <cell r="F3156" t="str">
            <v>Asset</v>
          </cell>
          <cell r="G3156" t="str">
            <v>SHARE</v>
          </cell>
        </row>
        <row r="3157">
          <cell r="A3157">
            <v>3867402</v>
          </cell>
          <cell r="B3157" t="str">
            <v>A</v>
          </cell>
          <cell r="C3157" t="str">
            <v>Ciac-Sale Of Facilities (Oth)</v>
          </cell>
          <cell r="D3157" t="str">
            <v>Est. Only</v>
          </cell>
          <cell r="E3157" t="str">
            <v>A</v>
          </cell>
          <cell r="F3157" t="str">
            <v>Asset</v>
          </cell>
          <cell r="G3157" t="str">
            <v>SHARE</v>
          </cell>
        </row>
        <row r="3158">
          <cell r="A3158">
            <v>3867500</v>
          </cell>
          <cell r="B3158" t="str">
            <v>A</v>
          </cell>
          <cell r="C3158" t="str">
            <v>Ciac-Other</v>
          </cell>
          <cell r="D3158" t="str">
            <v>Est. Only</v>
          </cell>
          <cell r="E3158" t="str">
            <v>A</v>
          </cell>
          <cell r="F3158" t="str">
            <v>Asset</v>
          </cell>
          <cell r="G3158" t="str">
            <v>SHARE</v>
          </cell>
        </row>
        <row r="3159">
          <cell r="A3159">
            <v>3867601</v>
          </cell>
          <cell r="B3159" t="str">
            <v>A</v>
          </cell>
          <cell r="C3159" t="str">
            <v>Ciac-Contributed Materials</v>
          </cell>
          <cell r="D3159" t="str">
            <v>Est. Only</v>
          </cell>
          <cell r="E3159" t="str">
            <v>A</v>
          </cell>
          <cell r="F3159" t="str">
            <v>Asset</v>
          </cell>
          <cell r="G3159" t="str">
            <v>SHARE</v>
          </cell>
        </row>
        <row r="3160">
          <cell r="A3160">
            <v>3867602</v>
          </cell>
          <cell r="B3160" t="str">
            <v>A</v>
          </cell>
          <cell r="C3160" t="str">
            <v>CIAC-Contributed Labor</v>
          </cell>
          <cell r="D3160" t="str">
            <v>Est. Only</v>
          </cell>
          <cell r="E3160" t="str">
            <v>A</v>
          </cell>
          <cell r="F3160" t="str">
            <v>Asset</v>
          </cell>
          <cell r="G3160" t="str">
            <v>SHARE</v>
          </cell>
        </row>
        <row r="3161">
          <cell r="A3161">
            <v>3867603</v>
          </cell>
          <cell r="B3161" t="str">
            <v>A</v>
          </cell>
          <cell r="C3161" t="str">
            <v>CIAC-Donated Facilities</v>
          </cell>
          <cell r="D3161" t="str">
            <v>Est. Only</v>
          </cell>
          <cell r="E3161" t="str">
            <v>A</v>
          </cell>
          <cell r="F3161" t="str">
            <v>Asset</v>
          </cell>
          <cell r="G3161" t="str">
            <v>SHARE</v>
          </cell>
        </row>
        <row r="3162">
          <cell r="A3162">
            <v>3867701</v>
          </cell>
          <cell r="B3162" t="str">
            <v>A</v>
          </cell>
          <cell r="C3162" t="str">
            <v>Ciac-Contributed Materials</v>
          </cell>
          <cell r="D3162" t="str">
            <v>Est. Only</v>
          </cell>
          <cell r="E3162" t="str">
            <v>A</v>
          </cell>
          <cell r="F3162" t="str">
            <v>Asset</v>
          </cell>
          <cell r="G3162" t="str">
            <v>SHARE</v>
          </cell>
        </row>
        <row r="3163">
          <cell r="A3163">
            <v>3867702</v>
          </cell>
          <cell r="B3163" t="str">
            <v>A</v>
          </cell>
          <cell r="C3163" t="str">
            <v>CIAC-Contributed Labor</v>
          </cell>
          <cell r="D3163" t="str">
            <v>Est. Only</v>
          </cell>
          <cell r="E3163" t="str">
            <v>A</v>
          </cell>
          <cell r="F3163" t="str">
            <v>Asset</v>
          </cell>
          <cell r="G3163" t="str">
            <v>SHARE</v>
          </cell>
        </row>
        <row r="3164">
          <cell r="A3164">
            <v>3870000</v>
          </cell>
          <cell r="B3164" t="str">
            <v>A</v>
          </cell>
          <cell r="C3164" t="str">
            <v>Other Equip</v>
          </cell>
          <cell r="D3164" t="str">
            <v>Rept. Only</v>
          </cell>
          <cell r="E3164" t="str">
            <v>A</v>
          </cell>
          <cell r="F3164" t="str">
            <v>Asset</v>
          </cell>
          <cell r="G3164" t="str">
            <v>SHARE</v>
          </cell>
        </row>
        <row r="3165">
          <cell r="A3165">
            <v>3872000</v>
          </cell>
          <cell r="B3165" t="str">
            <v>A</v>
          </cell>
          <cell r="C3165" t="str">
            <v>Other Equip-Retire</v>
          </cell>
          <cell r="D3165" t="str">
            <v>Est. Only</v>
          </cell>
          <cell r="E3165" t="str">
            <v>A</v>
          </cell>
          <cell r="F3165" t="str">
            <v>Asset</v>
          </cell>
          <cell r="G3165" t="str">
            <v>SHARE</v>
          </cell>
        </row>
        <row r="3166">
          <cell r="A3166">
            <v>3873000</v>
          </cell>
          <cell r="B3166" t="str">
            <v>A</v>
          </cell>
          <cell r="C3166" t="str">
            <v>Other Equip-Removal</v>
          </cell>
          <cell r="D3166" t="str">
            <v>Est. Only</v>
          </cell>
          <cell r="E3166" t="str">
            <v>A</v>
          </cell>
          <cell r="F3166" t="str">
            <v>Asset</v>
          </cell>
          <cell r="G3166" t="str">
            <v>SHARE</v>
          </cell>
        </row>
        <row r="3167">
          <cell r="A3167">
            <v>3874000</v>
          </cell>
          <cell r="B3167" t="str">
            <v>A</v>
          </cell>
          <cell r="C3167" t="str">
            <v>Other Equip-Salv</v>
          </cell>
          <cell r="D3167" t="str">
            <v>Est. Only</v>
          </cell>
          <cell r="E3167" t="str">
            <v>A</v>
          </cell>
          <cell r="F3167" t="str">
            <v>Asset</v>
          </cell>
          <cell r="G3167" t="str">
            <v>SHARE</v>
          </cell>
        </row>
        <row r="3168">
          <cell r="A3168">
            <v>3876000</v>
          </cell>
          <cell r="B3168" t="str">
            <v>A</v>
          </cell>
          <cell r="C3168" t="str">
            <v>Other Equip-Oth Rec</v>
          </cell>
          <cell r="D3168" t="str">
            <v>Est. Only</v>
          </cell>
          <cell r="E3168" t="str">
            <v>A</v>
          </cell>
          <cell r="F3168" t="str">
            <v>Asset</v>
          </cell>
          <cell r="G3168" t="str">
            <v>SHARE</v>
          </cell>
        </row>
        <row r="3169">
          <cell r="A3169">
            <v>3877000</v>
          </cell>
          <cell r="B3169" t="str">
            <v>A</v>
          </cell>
          <cell r="C3169" t="str">
            <v>Other Equip-Additions</v>
          </cell>
          <cell r="D3169" t="str">
            <v>Est. Only</v>
          </cell>
          <cell r="E3169" t="str">
            <v>A</v>
          </cell>
          <cell r="F3169" t="str">
            <v>Asset</v>
          </cell>
          <cell r="G3169" t="str">
            <v>SHARE</v>
          </cell>
        </row>
        <row r="3170">
          <cell r="A3170">
            <v>3880000</v>
          </cell>
          <cell r="B3170" t="str">
            <v>A</v>
          </cell>
          <cell r="C3170" t="str">
            <v>Land Owned In Fee</v>
          </cell>
          <cell r="D3170" t="str">
            <v>Rept. Only</v>
          </cell>
          <cell r="E3170" t="str">
            <v>A</v>
          </cell>
          <cell r="F3170" t="str">
            <v>Asset</v>
          </cell>
          <cell r="G3170" t="str">
            <v>SHARE</v>
          </cell>
        </row>
        <row r="3171">
          <cell r="A3171">
            <v>3882000</v>
          </cell>
          <cell r="B3171" t="str">
            <v>A</v>
          </cell>
          <cell r="C3171" t="str">
            <v>Land Owned In Fee-Retire</v>
          </cell>
          <cell r="D3171" t="str">
            <v>Est. Only</v>
          </cell>
          <cell r="E3171" t="str">
            <v>A</v>
          </cell>
          <cell r="F3171" t="str">
            <v>Asset</v>
          </cell>
          <cell r="G3171" t="str">
            <v>SHARE</v>
          </cell>
        </row>
        <row r="3172">
          <cell r="A3172">
            <v>3883000</v>
          </cell>
          <cell r="B3172" t="str">
            <v>A</v>
          </cell>
          <cell r="C3172" t="str">
            <v>Land Owned In Fee-Removal</v>
          </cell>
          <cell r="D3172" t="str">
            <v>Est. Only</v>
          </cell>
          <cell r="E3172" t="str">
            <v>A</v>
          </cell>
          <cell r="F3172" t="str">
            <v>Asset</v>
          </cell>
          <cell r="G3172" t="str">
            <v>SHARE</v>
          </cell>
        </row>
        <row r="3173">
          <cell r="A3173">
            <v>3884000</v>
          </cell>
          <cell r="B3173" t="str">
            <v>A</v>
          </cell>
          <cell r="C3173" t="str">
            <v>Land Owned In Fee-Salv</v>
          </cell>
          <cell r="D3173" t="str">
            <v>Est. Only</v>
          </cell>
          <cell r="E3173" t="str">
            <v>A</v>
          </cell>
          <cell r="F3173" t="str">
            <v>Asset</v>
          </cell>
          <cell r="G3173" t="str">
            <v>SHARE</v>
          </cell>
        </row>
        <row r="3174">
          <cell r="A3174">
            <v>3886000</v>
          </cell>
          <cell r="B3174" t="str">
            <v>A</v>
          </cell>
          <cell r="C3174" t="str">
            <v>Land Owned In Fee-Oth Rec</v>
          </cell>
          <cell r="D3174" t="str">
            <v>Est. Only</v>
          </cell>
          <cell r="E3174" t="str">
            <v>A</v>
          </cell>
          <cell r="F3174" t="str">
            <v>Asset</v>
          </cell>
          <cell r="G3174" t="str">
            <v>SHARE</v>
          </cell>
        </row>
        <row r="3175">
          <cell r="A3175">
            <v>3887000</v>
          </cell>
          <cell r="B3175" t="str">
            <v>A</v>
          </cell>
          <cell r="C3175" t="str">
            <v>Land Owned In Fee-Additions</v>
          </cell>
          <cell r="D3175" t="str">
            <v>Est. Only</v>
          </cell>
          <cell r="E3175" t="str">
            <v>A</v>
          </cell>
          <cell r="F3175" t="str">
            <v>Asset</v>
          </cell>
          <cell r="G3175" t="str">
            <v>SHARE</v>
          </cell>
        </row>
        <row r="3176">
          <cell r="A3176">
            <v>3890000</v>
          </cell>
          <cell r="B3176" t="str">
            <v>A</v>
          </cell>
          <cell r="C3176" t="str">
            <v>Land Rights</v>
          </cell>
          <cell r="D3176" t="str">
            <v>Rept. Only</v>
          </cell>
          <cell r="E3176" t="str">
            <v>A</v>
          </cell>
          <cell r="F3176" t="str">
            <v>Asset</v>
          </cell>
          <cell r="G3176" t="str">
            <v>SHARE</v>
          </cell>
        </row>
        <row r="3177">
          <cell r="A3177">
            <v>3890001</v>
          </cell>
          <cell r="B3177" t="str">
            <v>A</v>
          </cell>
          <cell r="C3177" t="str">
            <v>Fee Land</v>
          </cell>
          <cell r="D3177" t="str">
            <v>Rept. Only</v>
          </cell>
          <cell r="E3177" t="str">
            <v>A</v>
          </cell>
          <cell r="F3177" t="str">
            <v>Asset</v>
          </cell>
          <cell r="G3177" t="str">
            <v>SHARE</v>
          </cell>
        </row>
        <row r="3178">
          <cell r="A3178">
            <v>3892000</v>
          </cell>
          <cell r="B3178" t="str">
            <v>A</v>
          </cell>
          <cell r="C3178" t="str">
            <v>Land Rights-Retirements</v>
          </cell>
          <cell r="D3178" t="str">
            <v>Est. Only</v>
          </cell>
          <cell r="E3178" t="str">
            <v>A</v>
          </cell>
          <cell r="F3178" t="str">
            <v>Asset</v>
          </cell>
          <cell r="G3178" t="str">
            <v>SHARE</v>
          </cell>
        </row>
        <row r="3179">
          <cell r="A3179">
            <v>3892001</v>
          </cell>
          <cell r="B3179" t="str">
            <v>A</v>
          </cell>
          <cell r="C3179" t="str">
            <v>Fee land-Retire</v>
          </cell>
          <cell r="D3179" t="str">
            <v>Est. Only</v>
          </cell>
          <cell r="E3179" t="str">
            <v>A</v>
          </cell>
          <cell r="F3179" t="str">
            <v>Asset</v>
          </cell>
          <cell r="G3179" t="str">
            <v>SHARE</v>
          </cell>
        </row>
        <row r="3180">
          <cell r="A3180">
            <v>3893000</v>
          </cell>
          <cell r="B3180" t="str">
            <v>A</v>
          </cell>
          <cell r="C3180" t="str">
            <v>Land Rights-Removal Cost</v>
          </cell>
          <cell r="D3180" t="str">
            <v>Est. Only</v>
          </cell>
          <cell r="E3180" t="str">
            <v>A</v>
          </cell>
          <cell r="F3180" t="str">
            <v>Asset</v>
          </cell>
          <cell r="G3180" t="str">
            <v>SHARE</v>
          </cell>
        </row>
        <row r="3181">
          <cell r="A3181">
            <v>3893001</v>
          </cell>
          <cell r="B3181" t="str">
            <v>A</v>
          </cell>
          <cell r="C3181" t="str">
            <v>Fee Land-Removal</v>
          </cell>
          <cell r="D3181" t="str">
            <v>Est. Only</v>
          </cell>
          <cell r="E3181" t="str">
            <v>A</v>
          </cell>
          <cell r="F3181" t="str">
            <v>Asset</v>
          </cell>
          <cell r="G3181" t="str">
            <v>SHARE</v>
          </cell>
        </row>
        <row r="3182">
          <cell r="A3182">
            <v>3894000</v>
          </cell>
          <cell r="B3182" t="str">
            <v>A</v>
          </cell>
          <cell r="C3182" t="str">
            <v>Land Rights-Salvage</v>
          </cell>
          <cell r="D3182" t="str">
            <v>Est. Only</v>
          </cell>
          <cell r="E3182" t="str">
            <v>A</v>
          </cell>
          <cell r="F3182" t="str">
            <v>Asset</v>
          </cell>
          <cell r="G3182" t="str">
            <v>SHARE</v>
          </cell>
        </row>
        <row r="3183">
          <cell r="A3183">
            <v>3894001</v>
          </cell>
          <cell r="B3183" t="str">
            <v>A</v>
          </cell>
          <cell r="C3183" t="str">
            <v>Fee Land-Salv</v>
          </cell>
          <cell r="D3183" t="str">
            <v>Est. Only</v>
          </cell>
          <cell r="E3183" t="str">
            <v>A</v>
          </cell>
          <cell r="F3183" t="str">
            <v>Asset</v>
          </cell>
          <cell r="G3183" t="str">
            <v>SHARE</v>
          </cell>
        </row>
        <row r="3184">
          <cell r="A3184">
            <v>3896000</v>
          </cell>
          <cell r="B3184" t="str">
            <v>A</v>
          </cell>
          <cell r="C3184" t="str">
            <v>Land Rights Other Recoveries</v>
          </cell>
          <cell r="D3184" t="str">
            <v>Est. Only</v>
          </cell>
          <cell r="E3184" t="str">
            <v>A</v>
          </cell>
          <cell r="F3184" t="str">
            <v>Asset</v>
          </cell>
          <cell r="G3184" t="str">
            <v>SHARE</v>
          </cell>
        </row>
        <row r="3185">
          <cell r="A3185">
            <v>3896001</v>
          </cell>
          <cell r="B3185" t="str">
            <v>A</v>
          </cell>
          <cell r="C3185" t="str">
            <v>Fee Land-Oth Rec</v>
          </cell>
          <cell r="D3185" t="str">
            <v>Est. Only</v>
          </cell>
          <cell r="E3185" t="str">
            <v>A</v>
          </cell>
          <cell r="F3185" t="str">
            <v>Asset</v>
          </cell>
          <cell r="G3185" t="str">
            <v>SHARE</v>
          </cell>
        </row>
        <row r="3186">
          <cell r="A3186">
            <v>3897000</v>
          </cell>
          <cell r="B3186" t="str">
            <v>A</v>
          </cell>
          <cell r="C3186" t="str">
            <v>Land Rights-Additions</v>
          </cell>
          <cell r="D3186" t="str">
            <v>Est. Only</v>
          </cell>
          <cell r="E3186" t="str">
            <v>A</v>
          </cell>
          <cell r="F3186" t="str">
            <v>Asset</v>
          </cell>
          <cell r="G3186" t="str">
            <v>SHARE</v>
          </cell>
        </row>
        <row r="3187">
          <cell r="A3187">
            <v>3897001</v>
          </cell>
          <cell r="B3187" t="str">
            <v>A</v>
          </cell>
          <cell r="C3187" t="str">
            <v>Fee Land-Additions</v>
          </cell>
          <cell r="D3187" t="str">
            <v>Est. Only</v>
          </cell>
          <cell r="E3187" t="str">
            <v>A</v>
          </cell>
          <cell r="F3187" t="str">
            <v>Asset</v>
          </cell>
          <cell r="G3187" t="str">
            <v>SHARE</v>
          </cell>
        </row>
        <row r="3188">
          <cell r="A3188">
            <v>3900000</v>
          </cell>
          <cell r="B3188" t="str">
            <v>A</v>
          </cell>
          <cell r="C3188" t="str">
            <v>Struc &amp; Improv</v>
          </cell>
          <cell r="D3188" t="str">
            <v>Rept. Only</v>
          </cell>
          <cell r="E3188" t="str">
            <v>A</v>
          </cell>
          <cell r="F3188" t="str">
            <v>Asset</v>
          </cell>
          <cell r="G3188" t="str">
            <v>SHARE</v>
          </cell>
        </row>
        <row r="3189">
          <cell r="A3189">
            <v>3900004</v>
          </cell>
          <cell r="B3189" t="str">
            <v>A</v>
          </cell>
          <cell r="C3189" t="str">
            <v>Leasehold</v>
          </cell>
          <cell r="D3189" t="str">
            <v>Rept. Only</v>
          </cell>
          <cell r="E3189" t="str">
            <v>A</v>
          </cell>
          <cell r="F3189" t="str">
            <v>Asset</v>
          </cell>
          <cell r="G3189" t="str">
            <v>SHARE</v>
          </cell>
        </row>
        <row r="3190">
          <cell r="A3190">
            <v>3902000</v>
          </cell>
          <cell r="B3190" t="str">
            <v>A</v>
          </cell>
          <cell r="C3190" t="str">
            <v>Struc &amp; Improv-Retire</v>
          </cell>
          <cell r="D3190" t="str">
            <v>Est. Only</v>
          </cell>
          <cell r="E3190" t="str">
            <v>A</v>
          </cell>
          <cell r="F3190" t="str">
            <v>Asset</v>
          </cell>
          <cell r="G3190" t="str">
            <v>SHARE</v>
          </cell>
        </row>
        <row r="3191">
          <cell r="A3191">
            <v>3903000</v>
          </cell>
          <cell r="B3191" t="str">
            <v>A</v>
          </cell>
          <cell r="C3191" t="str">
            <v>Struc &amp; Improv-Removal</v>
          </cell>
          <cell r="D3191" t="str">
            <v>Est. Only</v>
          </cell>
          <cell r="E3191" t="str">
            <v>A</v>
          </cell>
          <cell r="F3191" t="str">
            <v>Asset</v>
          </cell>
          <cell r="G3191" t="str">
            <v>SHARE</v>
          </cell>
        </row>
        <row r="3192">
          <cell r="A3192">
            <v>3904000</v>
          </cell>
          <cell r="B3192" t="str">
            <v>A</v>
          </cell>
          <cell r="C3192" t="str">
            <v>Struc &amp; Improv-Salv</v>
          </cell>
          <cell r="D3192" t="str">
            <v>Est. Only</v>
          </cell>
          <cell r="E3192" t="str">
            <v>A</v>
          </cell>
          <cell r="F3192" t="str">
            <v>Asset</v>
          </cell>
          <cell r="G3192" t="str">
            <v>SHARE</v>
          </cell>
        </row>
        <row r="3193">
          <cell r="A3193">
            <v>3906000</v>
          </cell>
          <cell r="B3193" t="str">
            <v>A</v>
          </cell>
          <cell r="C3193" t="str">
            <v>Struct &amp; Improv-Oth Rec</v>
          </cell>
          <cell r="D3193" t="str">
            <v>Est. Only</v>
          </cell>
          <cell r="E3193" t="str">
            <v>A</v>
          </cell>
          <cell r="F3193" t="str">
            <v>Asset</v>
          </cell>
          <cell r="G3193" t="str">
            <v>SHARE</v>
          </cell>
        </row>
        <row r="3194">
          <cell r="A3194">
            <v>3907000</v>
          </cell>
          <cell r="B3194" t="str">
            <v>A</v>
          </cell>
          <cell r="C3194" t="str">
            <v>Struc &amp; Improv-Additions</v>
          </cell>
          <cell r="D3194" t="str">
            <v>Est. Only</v>
          </cell>
          <cell r="E3194" t="str">
            <v>A</v>
          </cell>
          <cell r="F3194" t="str">
            <v>Asset</v>
          </cell>
          <cell r="G3194" t="str">
            <v>SHARE</v>
          </cell>
        </row>
        <row r="3195">
          <cell r="A3195">
            <v>3907004</v>
          </cell>
          <cell r="B3195" t="str">
            <v>A</v>
          </cell>
          <cell r="C3195" t="str">
            <v>Leasehold-Additions</v>
          </cell>
          <cell r="D3195" t="str">
            <v>Leasehold</v>
          </cell>
          <cell r="E3195" t="str">
            <v>A</v>
          </cell>
          <cell r="F3195" t="str">
            <v>Asset</v>
          </cell>
          <cell r="G3195" t="str">
            <v>SHARE</v>
          </cell>
        </row>
        <row r="3196">
          <cell r="A3196">
            <v>3910000</v>
          </cell>
          <cell r="B3196" t="str">
            <v>A</v>
          </cell>
          <cell r="C3196" t="str">
            <v>Furn &amp; Equip</v>
          </cell>
          <cell r="D3196" t="str">
            <v>Rept. Only</v>
          </cell>
          <cell r="E3196" t="str">
            <v>A</v>
          </cell>
          <cell r="F3196" t="str">
            <v>Asset</v>
          </cell>
          <cell r="G3196" t="str">
            <v>SHARE</v>
          </cell>
        </row>
        <row r="3197">
          <cell r="A3197">
            <v>3912000</v>
          </cell>
          <cell r="B3197" t="str">
            <v>A</v>
          </cell>
          <cell r="C3197" t="str">
            <v>Furn &amp; Equip-Retire</v>
          </cell>
          <cell r="D3197" t="str">
            <v>Est. Only</v>
          </cell>
          <cell r="E3197" t="str">
            <v>A</v>
          </cell>
          <cell r="F3197" t="str">
            <v>Asset</v>
          </cell>
          <cell r="G3197" t="str">
            <v>SHARE</v>
          </cell>
        </row>
        <row r="3198">
          <cell r="A3198">
            <v>3913000</v>
          </cell>
          <cell r="B3198" t="str">
            <v>A</v>
          </cell>
          <cell r="C3198" t="str">
            <v>Furn &amp; Equip-Removal</v>
          </cell>
          <cell r="D3198" t="str">
            <v>Est. Only</v>
          </cell>
          <cell r="E3198" t="str">
            <v>A</v>
          </cell>
          <cell r="F3198" t="str">
            <v>Asset</v>
          </cell>
          <cell r="G3198" t="str">
            <v>SHARE</v>
          </cell>
        </row>
        <row r="3199">
          <cell r="A3199">
            <v>3914000</v>
          </cell>
          <cell r="B3199" t="str">
            <v>A</v>
          </cell>
          <cell r="C3199" t="str">
            <v>Furn &amp; Equip-Salv</v>
          </cell>
          <cell r="D3199" t="str">
            <v>Est. Only</v>
          </cell>
          <cell r="E3199" t="str">
            <v>A</v>
          </cell>
          <cell r="F3199" t="str">
            <v>Asset</v>
          </cell>
          <cell r="G3199" t="str">
            <v>SHARE</v>
          </cell>
        </row>
        <row r="3200">
          <cell r="A3200">
            <v>3916000</v>
          </cell>
          <cell r="B3200" t="str">
            <v>A</v>
          </cell>
          <cell r="C3200" t="str">
            <v>Furn &amp; Equip-Oth Rec</v>
          </cell>
          <cell r="D3200" t="str">
            <v>Est. Only</v>
          </cell>
          <cell r="E3200" t="str">
            <v>A</v>
          </cell>
          <cell r="F3200" t="str">
            <v>Asset</v>
          </cell>
          <cell r="G3200" t="str">
            <v>SHARE</v>
          </cell>
        </row>
        <row r="3201">
          <cell r="A3201">
            <v>3917000</v>
          </cell>
          <cell r="B3201" t="str">
            <v>A</v>
          </cell>
          <cell r="C3201" t="str">
            <v>Furn &amp; Equip-Additions</v>
          </cell>
          <cell r="D3201" t="str">
            <v>Est. Only</v>
          </cell>
          <cell r="E3201" t="str">
            <v>A</v>
          </cell>
          <cell r="F3201" t="str">
            <v>Asset</v>
          </cell>
          <cell r="G3201" t="str">
            <v>SHARE</v>
          </cell>
        </row>
        <row r="3202">
          <cell r="A3202">
            <v>3920000</v>
          </cell>
          <cell r="B3202" t="str">
            <v>A</v>
          </cell>
          <cell r="C3202" t="str">
            <v>Transp Equip</v>
          </cell>
          <cell r="D3202" t="str">
            <v>Rept. Only</v>
          </cell>
          <cell r="E3202" t="str">
            <v>A</v>
          </cell>
          <cell r="F3202" t="str">
            <v>Asset</v>
          </cell>
          <cell r="G3202" t="str">
            <v>SHARE</v>
          </cell>
        </row>
        <row r="3203">
          <cell r="A3203">
            <v>3922000</v>
          </cell>
          <cell r="B3203" t="str">
            <v>A</v>
          </cell>
          <cell r="C3203" t="str">
            <v>Transp Equip-Retire</v>
          </cell>
          <cell r="D3203" t="str">
            <v>Est. Only</v>
          </cell>
          <cell r="E3203" t="str">
            <v>A</v>
          </cell>
          <cell r="F3203" t="str">
            <v>Asset</v>
          </cell>
          <cell r="G3203" t="str">
            <v>SHARE</v>
          </cell>
        </row>
        <row r="3204">
          <cell r="A3204">
            <v>3923000</v>
          </cell>
          <cell r="B3204" t="str">
            <v>A</v>
          </cell>
          <cell r="C3204" t="str">
            <v>Transp Equip-Removal</v>
          </cell>
          <cell r="D3204" t="str">
            <v>Est. Only</v>
          </cell>
          <cell r="E3204" t="str">
            <v>A</v>
          </cell>
          <cell r="F3204" t="str">
            <v>Asset</v>
          </cell>
          <cell r="G3204" t="str">
            <v>SHARE</v>
          </cell>
        </row>
        <row r="3205">
          <cell r="A3205">
            <v>3924000</v>
          </cell>
          <cell r="B3205" t="str">
            <v>A</v>
          </cell>
          <cell r="C3205" t="str">
            <v>Transp Equip-Salvage</v>
          </cell>
          <cell r="D3205" t="str">
            <v>Est. Only</v>
          </cell>
          <cell r="E3205" t="str">
            <v>A</v>
          </cell>
          <cell r="F3205" t="str">
            <v>Asset</v>
          </cell>
          <cell r="G3205" t="str">
            <v>SHARE</v>
          </cell>
        </row>
        <row r="3206">
          <cell r="A3206">
            <v>3926000</v>
          </cell>
          <cell r="B3206" t="str">
            <v>A</v>
          </cell>
          <cell r="C3206" t="str">
            <v>Transp Equip-Oth Rec</v>
          </cell>
          <cell r="D3206" t="str">
            <v>Est. Only</v>
          </cell>
          <cell r="E3206" t="str">
            <v>A</v>
          </cell>
          <cell r="F3206" t="str">
            <v>Asset</v>
          </cell>
          <cell r="G3206" t="str">
            <v>SHARE</v>
          </cell>
        </row>
        <row r="3207">
          <cell r="A3207">
            <v>3927000</v>
          </cell>
          <cell r="B3207" t="str">
            <v>A</v>
          </cell>
          <cell r="C3207" t="str">
            <v>Transp Equip-Additions</v>
          </cell>
          <cell r="D3207" t="str">
            <v>Est. Only</v>
          </cell>
          <cell r="E3207" t="str">
            <v>A</v>
          </cell>
          <cell r="F3207" t="str">
            <v>Asset</v>
          </cell>
          <cell r="G3207" t="str">
            <v>SHARE</v>
          </cell>
        </row>
        <row r="3208">
          <cell r="A3208">
            <v>3930000</v>
          </cell>
          <cell r="B3208" t="str">
            <v>A</v>
          </cell>
          <cell r="C3208" t="str">
            <v>Stores Equip</v>
          </cell>
          <cell r="D3208" t="str">
            <v>Rept. Only</v>
          </cell>
          <cell r="E3208" t="str">
            <v>A</v>
          </cell>
          <cell r="F3208" t="str">
            <v>Asset</v>
          </cell>
          <cell r="G3208" t="str">
            <v>SHARE</v>
          </cell>
        </row>
        <row r="3209">
          <cell r="A3209">
            <v>3932000</v>
          </cell>
          <cell r="B3209" t="str">
            <v>A</v>
          </cell>
          <cell r="C3209" t="str">
            <v>Stores Equip-Retire</v>
          </cell>
          <cell r="D3209" t="str">
            <v>Est. Only</v>
          </cell>
          <cell r="E3209" t="str">
            <v>A</v>
          </cell>
          <cell r="F3209" t="str">
            <v>Asset</v>
          </cell>
          <cell r="G3209" t="str">
            <v>SHARE</v>
          </cell>
        </row>
        <row r="3210">
          <cell r="A3210">
            <v>3933000</v>
          </cell>
          <cell r="B3210" t="str">
            <v>A</v>
          </cell>
          <cell r="C3210" t="str">
            <v>Stores Equip-Removal</v>
          </cell>
          <cell r="D3210" t="str">
            <v>Est. Only</v>
          </cell>
          <cell r="E3210" t="str">
            <v>A</v>
          </cell>
          <cell r="F3210" t="str">
            <v>Asset</v>
          </cell>
          <cell r="G3210" t="str">
            <v>SHARE</v>
          </cell>
        </row>
        <row r="3211">
          <cell r="A3211">
            <v>3934000</v>
          </cell>
          <cell r="B3211" t="str">
            <v>A</v>
          </cell>
          <cell r="C3211" t="str">
            <v>Stores Equip-Salv</v>
          </cell>
          <cell r="D3211" t="str">
            <v>Est. Only</v>
          </cell>
          <cell r="E3211" t="str">
            <v>A</v>
          </cell>
          <cell r="F3211" t="str">
            <v>Asset</v>
          </cell>
          <cell r="G3211" t="str">
            <v>SHARE</v>
          </cell>
        </row>
        <row r="3212">
          <cell r="A3212">
            <v>3936000</v>
          </cell>
          <cell r="B3212" t="str">
            <v>A</v>
          </cell>
          <cell r="C3212" t="str">
            <v>Stores Equip-Oth Rec</v>
          </cell>
          <cell r="D3212" t="str">
            <v>Est. Only</v>
          </cell>
          <cell r="E3212" t="str">
            <v>A</v>
          </cell>
          <cell r="F3212" t="str">
            <v>Asset</v>
          </cell>
          <cell r="G3212" t="str">
            <v>SHARE</v>
          </cell>
        </row>
        <row r="3213">
          <cell r="A3213">
            <v>3937000</v>
          </cell>
          <cell r="B3213" t="str">
            <v>A</v>
          </cell>
          <cell r="C3213" t="str">
            <v>Stores Equip-Additions</v>
          </cell>
          <cell r="D3213" t="str">
            <v>Est. Only</v>
          </cell>
          <cell r="E3213" t="str">
            <v>A</v>
          </cell>
          <cell r="F3213" t="str">
            <v>Asset</v>
          </cell>
          <cell r="G3213" t="str">
            <v>SHARE</v>
          </cell>
        </row>
        <row r="3214">
          <cell r="A3214">
            <v>3940000</v>
          </cell>
          <cell r="B3214" t="str">
            <v>A</v>
          </cell>
          <cell r="C3214" t="str">
            <v>Tool_Shop_Gar Eqpt</v>
          </cell>
          <cell r="D3214" t="str">
            <v>Rept. Only</v>
          </cell>
          <cell r="E3214" t="str">
            <v>A</v>
          </cell>
          <cell r="F3214" t="str">
            <v>Asset</v>
          </cell>
          <cell r="G3214" t="str">
            <v>SHARE</v>
          </cell>
        </row>
        <row r="3215">
          <cell r="A3215">
            <v>3942000</v>
          </cell>
          <cell r="B3215" t="str">
            <v>A</v>
          </cell>
          <cell r="C3215" t="str">
            <v>Tool_Shop_Gar Eqpt-Retirements</v>
          </cell>
          <cell r="D3215" t="str">
            <v>Est. Only</v>
          </cell>
          <cell r="E3215" t="str">
            <v>A</v>
          </cell>
          <cell r="F3215" t="str">
            <v>Asset</v>
          </cell>
          <cell r="G3215" t="str">
            <v>SHARE</v>
          </cell>
        </row>
        <row r="3216">
          <cell r="A3216">
            <v>3943000</v>
          </cell>
          <cell r="B3216" t="str">
            <v>A</v>
          </cell>
          <cell r="C3216" t="str">
            <v>Tool_Shop_Gar Eqpt-Removal</v>
          </cell>
          <cell r="D3216" t="str">
            <v>Est. Only</v>
          </cell>
          <cell r="E3216" t="str">
            <v>A</v>
          </cell>
          <cell r="F3216" t="str">
            <v>Asset</v>
          </cell>
          <cell r="G3216" t="str">
            <v>SHARE</v>
          </cell>
        </row>
        <row r="3217">
          <cell r="A3217">
            <v>3944000</v>
          </cell>
          <cell r="B3217" t="str">
            <v>A</v>
          </cell>
          <cell r="C3217" t="str">
            <v>Tool_Shop_Gar Eqpt-Salvage</v>
          </cell>
          <cell r="D3217" t="str">
            <v>Est. Only</v>
          </cell>
          <cell r="E3217" t="str">
            <v>A</v>
          </cell>
          <cell r="F3217" t="str">
            <v>Asset</v>
          </cell>
          <cell r="G3217" t="str">
            <v>SHARE</v>
          </cell>
        </row>
        <row r="3218">
          <cell r="A3218">
            <v>3946000</v>
          </cell>
          <cell r="B3218" t="str">
            <v>A</v>
          </cell>
          <cell r="C3218" t="str">
            <v>Tool_Shop_Gar Eqpt-Oth Recov</v>
          </cell>
          <cell r="D3218" t="str">
            <v>Est. Only</v>
          </cell>
          <cell r="E3218" t="str">
            <v>A</v>
          </cell>
          <cell r="F3218" t="str">
            <v>Asset</v>
          </cell>
          <cell r="G3218" t="str">
            <v>SHARE</v>
          </cell>
        </row>
        <row r="3219">
          <cell r="A3219">
            <v>3947000</v>
          </cell>
          <cell r="B3219" t="str">
            <v>A</v>
          </cell>
          <cell r="C3219" t="str">
            <v>Tool_Shop_Gar Eqpt-Additions</v>
          </cell>
          <cell r="D3219" t="str">
            <v>Est. Only</v>
          </cell>
          <cell r="E3219" t="str">
            <v>A</v>
          </cell>
          <cell r="F3219" t="str">
            <v>Asset</v>
          </cell>
          <cell r="G3219" t="str">
            <v>SHARE</v>
          </cell>
        </row>
        <row r="3220">
          <cell r="A3220">
            <v>3950000</v>
          </cell>
          <cell r="B3220" t="str">
            <v>A</v>
          </cell>
          <cell r="C3220" t="str">
            <v>Lab Equip</v>
          </cell>
          <cell r="D3220" t="str">
            <v>Rept. Only</v>
          </cell>
          <cell r="E3220" t="str">
            <v>A</v>
          </cell>
          <cell r="F3220" t="str">
            <v>Asset</v>
          </cell>
          <cell r="G3220" t="str">
            <v>SHARE</v>
          </cell>
        </row>
        <row r="3221">
          <cell r="A3221">
            <v>3952000</v>
          </cell>
          <cell r="B3221" t="str">
            <v>A</v>
          </cell>
          <cell r="C3221" t="str">
            <v>Lab Equip Retire</v>
          </cell>
          <cell r="D3221" t="str">
            <v>Est. Only</v>
          </cell>
          <cell r="E3221" t="str">
            <v>A</v>
          </cell>
          <cell r="F3221" t="str">
            <v>Asset</v>
          </cell>
          <cell r="G3221" t="str">
            <v>SHARE</v>
          </cell>
        </row>
        <row r="3222">
          <cell r="A3222">
            <v>3953000</v>
          </cell>
          <cell r="B3222" t="str">
            <v>A</v>
          </cell>
          <cell r="C3222" t="str">
            <v>Lab Equip-Removal</v>
          </cell>
          <cell r="D3222" t="str">
            <v>Est. Only</v>
          </cell>
          <cell r="E3222" t="str">
            <v>A</v>
          </cell>
          <cell r="F3222" t="str">
            <v>Asset</v>
          </cell>
          <cell r="G3222" t="str">
            <v>SHARE</v>
          </cell>
        </row>
        <row r="3223">
          <cell r="A3223">
            <v>3954000</v>
          </cell>
          <cell r="B3223" t="str">
            <v>A</v>
          </cell>
          <cell r="C3223" t="str">
            <v>Lab Equip-Salvage</v>
          </cell>
          <cell r="D3223" t="str">
            <v>Est. Only</v>
          </cell>
          <cell r="E3223" t="str">
            <v>A</v>
          </cell>
          <cell r="F3223" t="str">
            <v>Asset</v>
          </cell>
          <cell r="G3223" t="str">
            <v>SHARE</v>
          </cell>
        </row>
        <row r="3224">
          <cell r="A3224">
            <v>3956000</v>
          </cell>
          <cell r="B3224" t="str">
            <v>A</v>
          </cell>
          <cell r="C3224" t="str">
            <v>Lab Equip-Other Recover</v>
          </cell>
          <cell r="D3224" t="str">
            <v>Est. Only</v>
          </cell>
          <cell r="E3224" t="str">
            <v>A</v>
          </cell>
          <cell r="F3224" t="str">
            <v>Asset</v>
          </cell>
          <cell r="G3224" t="str">
            <v>SHARE</v>
          </cell>
        </row>
        <row r="3225">
          <cell r="A3225">
            <v>3957000</v>
          </cell>
          <cell r="B3225" t="str">
            <v>A</v>
          </cell>
          <cell r="C3225" t="str">
            <v>Lab Equip-Additions</v>
          </cell>
          <cell r="D3225" t="str">
            <v>Est. Only</v>
          </cell>
          <cell r="E3225" t="str">
            <v>A</v>
          </cell>
          <cell r="F3225" t="str">
            <v>Asset</v>
          </cell>
          <cell r="G3225" t="str">
            <v>SHARE</v>
          </cell>
        </row>
        <row r="3226">
          <cell r="A3226">
            <v>3960000</v>
          </cell>
          <cell r="B3226" t="str">
            <v>A</v>
          </cell>
          <cell r="C3226" t="str">
            <v>Power Oper Equip</v>
          </cell>
          <cell r="D3226" t="str">
            <v>Rept. Only</v>
          </cell>
          <cell r="E3226" t="str">
            <v>A</v>
          </cell>
          <cell r="F3226" t="str">
            <v>Asset</v>
          </cell>
          <cell r="G3226" t="str">
            <v>SHARE</v>
          </cell>
        </row>
        <row r="3227">
          <cell r="A3227">
            <v>3962000</v>
          </cell>
          <cell r="B3227" t="str">
            <v>A</v>
          </cell>
          <cell r="C3227" t="str">
            <v>Power Oper Equip-Retire</v>
          </cell>
          <cell r="D3227" t="str">
            <v>Est. Only</v>
          </cell>
          <cell r="E3227" t="str">
            <v>A</v>
          </cell>
          <cell r="F3227" t="str">
            <v>Asset</v>
          </cell>
          <cell r="G3227" t="str">
            <v>SHARE</v>
          </cell>
        </row>
        <row r="3228">
          <cell r="A3228">
            <v>3963000</v>
          </cell>
          <cell r="B3228" t="str">
            <v>A</v>
          </cell>
          <cell r="C3228" t="str">
            <v>Power Oper Equip Removal</v>
          </cell>
          <cell r="D3228" t="str">
            <v>Est. Only</v>
          </cell>
          <cell r="E3228" t="str">
            <v>A</v>
          </cell>
          <cell r="F3228" t="str">
            <v>Asset</v>
          </cell>
          <cell r="G3228" t="str">
            <v>SHARE</v>
          </cell>
        </row>
        <row r="3229">
          <cell r="A3229">
            <v>3964000</v>
          </cell>
          <cell r="B3229" t="str">
            <v>A</v>
          </cell>
          <cell r="C3229" t="str">
            <v>Power Oper Equip-Salvage</v>
          </cell>
          <cell r="D3229" t="str">
            <v>Est. Only</v>
          </cell>
          <cell r="E3229" t="str">
            <v>A</v>
          </cell>
          <cell r="F3229" t="str">
            <v>Asset</v>
          </cell>
          <cell r="G3229" t="str">
            <v>SHARE</v>
          </cell>
        </row>
        <row r="3230">
          <cell r="A3230">
            <v>3966000</v>
          </cell>
          <cell r="B3230" t="str">
            <v>A</v>
          </cell>
          <cell r="C3230" t="str">
            <v>Power Oper Equip-Oth Recov</v>
          </cell>
          <cell r="D3230" t="str">
            <v>Est. Only</v>
          </cell>
          <cell r="E3230" t="str">
            <v>A</v>
          </cell>
          <cell r="F3230" t="str">
            <v>Asset</v>
          </cell>
          <cell r="G3230" t="str">
            <v>SHARE</v>
          </cell>
        </row>
        <row r="3231">
          <cell r="A3231">
            <v>3967000</v>
          </cell>
          <cell r="B3231" t="str">
            <v>A</v>
          </cell>
          <cell r="C3231" t="str">
            <v>Power Oper Equip Additions</v>
          </cell>
          <cell r="D3231" t="str">
            <v>Est. Only</v>
          </cell>
          <cell r="E3231" t="str">
            <v>A</v>
          </cell>
          <cell r="F3231" t="str">
            <v>Asset</v>
          </cell>
          <cell r="G3231" t="str">
            <v>SHARE</v>
          </cell>
        </row>
        <row r="3232">
          <cell r="A3232">
            <v>3970000</v>
          </cell>
          <cell r="B3232" t="str">
            <v>A</v>
          </cell>
          <cell r="C3232" t="str">
            <v>Commun Eqpt</v>
          </cell>
          <cell r="D3232" t="str">
            <v>Rept. Only</v>
          </cell>
          <cell r="E3232" t="str">
            <v>A</v>
          </cell>
          <cell r="F3232" t="str">
            <v>Asset</v>
          </cell>
          <cell r="G3232" t="str">
            <v>SHARE</v>
          </cell>
        </row>
        <row r="3233">
          <cell r="A3233">
            <v>3972000</v>
          </cell>
          <cell r="B3233" t="str">
            <v>A</v>
          </cell>
          <cell r="C3233" t="str">
            <v>Commun Eqpt-Retirements</v>
          </cell>
          <cell r="D3233" t="str">
            <v>Est. Only</v>
          </cell>
          <cell r="E3233" t="str">
            <v>A</v>
          </cell>
          <cell r="F3233" t="str">
            <v>Asset</v>
          </cell>
          <cell r="G3233" t="str">
            <v>SHARE</v>
          </cell>
        </row>
        <row r="3234">
          <cell r="A3234">
            <v>3973000</v>
          </cell>
          <cell r="B3234" t="str">
            <v>A</v>
          </cell>
          <cell r="C3234" t="str">
            <v>Commun Eqpt-Removal</v>
          </cell>
          <cell r="D3234" t="str">
            <v>Est. Only</v>
          </cell>
          <cell r="E3234" t="str">
            <v>A</v>
          </cell>
          <cell r="F3234" t="str">
            <v>Asset</v>
          </cell>
          <cell r="G3234" t="str">
            <v>SHARE</v>
          </cell>
        </row>
        <row r="3235">
          <cell r="A3235">
            <v>3974000</v>
          </cell>
          <cell r="B3235" t="str">
            <v>A</v>
          </cell>
          <cell r="C3235" t="str">
            <v>Commun Eqpt-Salv</v>
          </cell>
          <cell r="D3235" t="str">
            <v>Est. Only</v>
          </cell>
          <cell r="E3235" t="str">
            <v>A</v>
          </cell>
          <cell r="F3235" t="str">
            <v>Asset</v>
          </cell>
          <cell r="G3235" t="str">
            <v>SHARE</v>
          </cell>
        </row>
        <row r="3236">
          <cell r="A3236">
            <v>3976000</v>
          </cell>
          <cell r="B3236" t="str">
            <v>A</v>
          </cell>
          <cell r="C3236" t="str">
            <v>Commun Eqpt-Oth Rec</v>
          </cell>
          <cell r="D3236" t="str">
            <v>Est. Only</v>
          </cell>
          <cell r="E3236" t="str">
            <v>A</v>
          </cell>
          <cell r="F3236" t="str">
            <v>Asset</v>
          </cell>
          <cell r="G3236" t="str">
            <v>SHARE</v>
          </cell>
        </row>
        <row r="3237">
          <cell r="A3237">
            <v>3977000</v>
          </cell>
          <cell r="B3237" t="str">
            <v>A</v>
          </cell>
          <cell r="C3237" t="str">
            <v>Commun Eqpt-Additions</v>
          </cell>
          <cell r="D3237" t="str">
            <v>Est. Only</v>
          </cell>
          <cell r="E3237" t="str">
            <v>A</v>
          </cell>
          <cell r="F3237" t="str">
            <v>Asset</v>
          </cell>
          <cell r="G3237" t="str">
            <v>SHARE</v>
          </cell>
        </row>
        <row r="3238">
          <cell r="A3238">
            <v>3980000</v>
          </cell>
          <cell r="B3238" t="str">
            <v>A</v>
          </cell>
          <cell r="C3238" t="str">
            <v>Misc Equipment</v>
          </cell>
          <cell r="D3238" t="str">
            <v>Rept. Only</v>
          </cell>
          <cell r="E3238" t="str">
            <v>A</v>
          </cell>
          <cell r="F3238" t="str">
            <v>Asset</v>
          </cell>
          <cell r="G3238" t="str">
            <v>SHARE</v>
          </cell>
        </row>
        <row r="3239">
          <cell r="A3239">
            <v>3980001</v>
          </cell>
          <cell r="B3239" t="str">
            <v>A</v>
          </cell>
          <cell r="C3239" t="str">
            <v>Gen Plt-Cmptr Eqp-MF</v>
          </cell>
          <cell r="D3239" t="str">
            <v>Rept. Only</v>
          </cell>
          <cell r="E3239" t="str">
            <v>A</v>
          </cell>
          <cell r="F3239" t="str">
            <v>Asset</v>
          </cell>
          <cell r="G3239" t="str">
            <v>SHARE</v>
          </cell>
        </row>
        <row r="3240">
          <cell r="A3240">
            <v>3980002</v>
          </cell>
          <cell r="B3240" t="str">
            <v>A</v>
          </cell>
          <cell r="C3240" t="str">
            <v>Gen Plt-CmptrEqp-PC</v>
          </cell>
          <cell r="D3240" t="str">
            <v>Rept. Only</v>
          </cell>
          <cell r="E3240" t="str">
            <v>A</v>
          </cell>
          <cell r="F3240" t="str">
            <v>Asset</v>
          </cell>
          <cell r="G3240" t="str">
            <v>SHARE</v>
          </cell>
        </row>
        <row r="3241">
          <cell r="A3241">
            <v>3982000</v>
          </cell>
          <cell r="B3241" t="str">
            <v>A</v>
          </cell>
          <cell r="C3241" t="str">
            <v>Misc Equipment-Retire</v>
          </cell>
          <cell r="D3241" t="str">
            <v>Est. Only</v>
          </cell>
          <cell r="E3241" t="str">
            <v>A</v>
          </cell>
          <cell r="F3241" t="str">
            <v>Asset</v>
          </cell>
          <cell r="G3241" t="str">
            <v>SHARE</v>
          </cell>
        </row>
        <row r="3242">
          <cell r="A3242">
            <v>3982001</v>
          </cell>
          <cell r="B3242" t="str">
            <v>A</v>
          </cell>
          <cell r="C3242" t="str">
            <v>Gen Plt-Cmptr Eqp-MF-Retire</v>
          </cell>
          <cell r="D3242" t="str">
            <v>Est. Only</v>
          </cell>
          <cell r="E3242" t="str">
            <v>A</v>
          </cell>
          <cell r="F3242" t="str">
            <v>Asset</v>
          </cell>
          <cell r="G3242" t="str">
            <v>SHARE</v>
          </cell>
        </row>
        <row r="3243">
          <cell r="A3243">
            <v>3982002</v>
          </cell>
          <cell r="B3243" t="str">
            <v>A</v>
          </cell>
          <cell r="C3243" t="str">
            <v>Gen Plt-Cmptr Eqp-PC-Retire</v>
          </cell>
          <cell r="D3243" t="str">
            <v>Est. Only</v>
          </cell>
          <cell r="E3243" t="str">
            <v>A</v>
          </cell>
          <cell r="F3243" t="str">
            <v>Asset</v>
          </cell>
          <cell r="G3243" t="str">
            <v>SHARE</v>
          </cell>
        </row>
        <row r="3244">
          <cell r="A3244">
            <v>3983000</v>
          </cell>
          <cell r="B3244" t="str">
            <v>A</v>
          </cell>
          <cell r="C3244" t="str">
            <v>Misc Equipment-Removal</v>
          </cell>
          <cell r="D3244" t="str">
            <v>Est. Only</v>
          </cell>
          <cell r="E3244" t="str">
            <v>A</v>
          </cell>
          <cell r="F3244" t="str">
            <v>Asset</v>
          </cell>
          <cell r="G3244" t="str">
            <v>SHARE</v>
          </cell>
        </row>
        <row r="3245">
          <cell r="A3245">
            <v>3983001</v>
          </cell>
          <cell r="B3245" t="str">
            <v>A</v>
          </cell>
          <cell r="C3245" t="str">
            <v>Gen Plt-Cmptr Eqp-MF-Rem Cst</v>
          </cell>
          <cell r="D3245" t="str">
            <v>Est. Only</v>
          </cell>
          <cell r="E3245" t="str">
            <v>A</v>
          </cell>
          <cell r="F3245" t="str">
            <v>Asset</v>
          </cell>
          <cell r="G3245" t="str">
            <v>SHARE</v>
          </cell>
        </row>
        <row r="3246">
          <cell r="A3246">
            <v>3983002</v>
          </cell>
          <cell r="B3246" t="str">
            <v>A</v>
          </cell>
          <cell r="C3246" t="str">
            <v>Gen Plt-Cmptr Eqp-PC-Rem Cst</v>
          </cell>
          <cell r="D3246" t="str">
            <v>Est. Only</v>
          </cell>
          <cell r="E3246" t="str">
            <v>A</v>
          </cell>
          <cell r="F3246" t="str">
            <v>Asset</v>
          </cell>
          <cell r="G3246" t="str">
            <v>SHARE</v>
          </cell>
        </row>
        <row r="3247">
          <cell r="A3247">
            <v>3984000</v>
          </cell>
          <cell r="B3247" t="str">
            <v>A</v>
          </cell>
          <cell r="C3247" t="str">
            <v>Misc Equipment-Salv</v>
          </cell>
          <cell r="D3247" t="str">
            <v>Est. Only</v>
          </cell>
          <cell r="E3247" t="str">
            <v>A</v>
          </cell>
          <cell r="F3247" t="str">
            <v>Asset</v>
          </cell>
          <cell r="G3247" t="str">
            <v>SHARE</v>
          </cell>
        </row>
        <row r="3248">
          <cell r="A3248">
            <v>3984001</v>
          </cell>
          <cell r="B3248" t="str">
            <v>A</v>
          </cell>
          <cell r="C3248" t="str">
            <v>Gen Plt-Cmptr Eqp-MF-Salvage</v>
          </cell>
          <cell r="D3248" t="str">
            <v>Est. Only</v>
          </cell>
          <cell r="E3248" t="str">
            <v>A</v>
          </cell>
          <cell r="F3248" t="str">
            <v>Asset</v>
          </cell>
          <cell r="G3248" t="str">
            <v>SHARE</v>
          </cell>
        </row>
        <row r="3249">
          <cell r="A3249">
            <v>3984002</v>
          </cell>
          <cell r="B3249" t="str">
            <v>A</v>
          </cell>
          <cell r="C3249" t="str">
            <v>Gen Plt-Cmptr Eqp-PC-Salvage</v>
          </cell>
          <cell r="D3249" t="str">
            <v>Est. Only</v>
          </cell>
          <cell r="E3249" t="str">
            <v>A</v>
          </cell>
          <cell r="F3249" t="str">
            <v>Asset</v>
          </cell>
          <cell r="G3249" t="str">
            <v>SHARE</v>
          </cell>
        </row>
        <row r="3250">
          <cell r="A3250">
            <v>3986000</v>
          </cell>
          <cell r="B3250" t="str">
            <v>A</v>
          </cell>
          <cell r="C3250" t="str">
            <v>Misc Equipment-Oth Rec</v>
          </cell>
          <cell r="D3250" t="str">
            <v>Est. Only</v>
          </cell>
          <cell r="E3250" t="str">
            <v>A</v>
          </cell>
          <cell r="F3250" t="str">
            <v>Asset</v>
          </cell>
          <cell r="G3250" t="str">
            <v>SHARE</v>
          </cell>
        </row>
        <row r="3251">
          <cell r="A3251">
            <v>3986001</v>
          </cell>
          <cell r="B3251" t="str">
            <v>A</v>
          </cell>
          <cell r="C3251" t="str">
            <v>Gen Plt-Cmptr Eqp-MF-Other Rec</v>
          </cell>
          <cell r="D3251" t="str">
            <v>Est. Only</v>
          </cell>
          <cell r="E3251" t="str">
            <v>A</v>
          </cell>
          <cell r="F3251" t="str">
            <v>Asset</v>
          </cell>
          <cell r="G3251" t="str">
            <v>SHARE</v>
          </cell>
        </row>
        <row r="3252">
          <cell r="A3252">
            <v>3986002</v>
          </cell>
          <cell r="B3252" t="str">
            <v>A</v>
          </cell>
          <cell r="C3252" t="str">
            <v>Gen Plt-Cmptr Eqp-PC-Other Rec</v>
          </cell>
          <cell r="D3252" t="str">
            <v>Est. Only</v>
          </cell>
          <cell r="E3252" t="str">
            <v>A</v>
          </cell>
          <cell r="F3252" t="str">
            <v>Asset</v>
          </cell>
          <cell r="G3252" t="str">
            <v>SHARE</v>
          </cell>
        </row>
        <row r="3253">
          <cell r="A3253">
            <v>3987000</v>
          </cell>
          <cell r="B3253" t="str">
            <v>A</v>
          </cell>
          <cell r="C3253" t="str">
            <v>Misc Equipment-Additions</v>
          </cell>
          <cell r="D3253" t="str">
            <v>Est. Only</v>
          </cell>
          <cell r="E3253" t="str">
            <v>A</v>
          </cell>
          <cell r="F3253" t="str">
            <v>Asset</v>
          </cell>
          <cell r="G3253" t="str">
            <v>SHARE</v>
          </cell>
        </row>
        <row r="3254">
          <cell r="A3254">
            <v>3987001</v>
          </cell>
          <cell r="B3254" t="str">
            <v>A</v>
          </cell>
          <cell r="C3254" t="str">
            <v>Gen Plt-Cmptr Eqp-MF-Additions</v>
          </cell>
          <cell r="D3254" t="str">
            <v>Est. Only</v>
          </cell>
          <cell r="E3254" t="str">
            <v>A</v>
          </cell>
          <cell r="F3254" t="str">
            <v>Asset</v>
          </cell>
          <cell r="G3254" t="str">
            <v>SHARE</v>
          </cell>
        </row>
        <row r="3255">
          <cell r="A3255">
            <v>3987002</v>
          </cell>
          <cell r="B3255" t="str">
            <v>A</v>
          </cell>
          <cell r="C3255" t="str">
            <v>Gen Plt-CmptrEqp-PC-Additions</v>
          </cell>
          <cell r="D3255" t="str">
            <v>Est. Only</v>
          </cell>
          <cell r="E3255" t="str">
            <v>A</v>
          </cell>
          <cell r="F3255" t="str">
            <v>Asset</v>
          </cell>
          <cell r="G3255" t="str">
            <v>SHARE</v>
          </cell>
        </row>
        <row r="3256">
          <cell r="A3256">
            <v>3990000</v>
          </cell>
          <cell r="B3256" t="str">
            <v>A</v>
          </cell>
          <cell r="C3256" t="str">
            <v>Misc General Plant</v>
          </cell>
          <cell r="D3256" t="str">
            <v>Rept. Only</v>
          </cell>
          <cell r="E3256" t="str">
            <v>A</v>
          </cell>
          <cell r="F3256" t="str">
            <v>Asset</v>
          </cell>
          <cell r="G3256" t="str">
            <v>SHARE</v>
          </cell>
        </row>
        <row r="3257">
          <cell r="A3257">
            <v>3990001</v>
          </cell>
          <cell r="B3257" t="str">
            <v>A</v>
          </cell>
          <cell r="C3257" t="str">
            <v>Lignite Reserves</v>
          </cell>
          <cell r="D3257" t="str">
            <v>Rept. Only</v>
          </cell>
          <cell r="E3257" t="str">
            <v>A</v>
          </cell>
          <cell r="F3257" t="str">
            <v>Asset</v>
          </cell>
          <cell r="G3257" t="str">
            <v>SHARE</v>
          </cell>
        </row>
        <row r="3258">
          <cell r="A3258">
            <v>3990002</v>
          </cell>
          <cell r="B3258" t="str">
            <v>A</v>
          </cell>
          <cell r="C3258" t="str">
            <v>Other Tangible</v>
          </cell>
          <cell r="D3258" t="str">
            <v>Rept. Only</v>
          </cell>
          <cell r="E3258" t="str">
            <v>A</v>
          </cell>
          <cell r="F3258" t="str">
            <v>Asset</v>
          </cell>
          <cell r="G3258" t="str">
            <v>SHARE</v>
          </cell>
        </row>
        <row r="3259">
          <cell r="A3259">
            <v>3990003</v>
          </cell>
          <cell r="B3259" t="str">
            <v>A</v>
          </cell>
          <cell r="C3259" t="str">
            <v>Gen Plt-Cmptr Software</v>
          </cell>
          <cell r="D3259" t="str">
            <v>Rept. Only</v>
          </cell>
          <cell r="E3259" t="str">
            <v>A</v>
          </cell>
          <cell r="F3259" t="str">
            <v>Asset</v>
          </cell>
          <cell r="G3259" t="str">
            <v>SHARE</v>
          </cell>
        </row>
        <row r="3260">
          <cell r="A3260">
            <v>3992000</v>
          </cell>
          <cell r="B3260" t="str">
            <v>A</v>
          </cell>
          <cell r="C3260" t="str">
            <v>Misc General Plant-Retirements</v>
          </cell>
          <cell r="D3260" t="str">
            <v>Est. Only</v>
          </cell>
          <cell r="E3260" t="str">
            <v>A</v>
          </cell>
          <cell r="F3260" t="str">
            <v>Asset</v>
          </cell>
          <cell r="G3260" t="str">
            <v>SHARE</v>
          </cell>
        </row>
        <row r="3261">
          <cell r="A3261">
            <v>3992001</v>
          </cell>
          <cell r="B3261" t="str">
            <v>A</v>
          </cell>
          <cell r="C3261" t="str">
            <v>Lignite Reserves-Retirements</v>
          </cell>
          <cell r="D3261" t="str">
            <v>Est. Only</v>
          </cell>
          <cell r="E3261" t="str">
            <v>A</v>
          </cell>
          <cell r="F3261" t="str">
            <v>Asset</v>
          </cell>
          <cell r="G3261" t="str">
            <v>SHARE</v>
          </cell>
        </row>
        <row r="3262">
          <cell r="A3262">
            <v>3992002</v>
          </cell>
          <cell r="B3262" t="str">
            <v>A</v>
          </cell>
          <cell r="C3262" t="str">
            <v>Other Tangible-Retirement</v>
          </cell>
          <cell r="D3262" t="str">
            <v>Est. Only</v>
          </cell>
          <cell r="E3262" t="str">
            <v>A</v>
          </cell>
          <cell r="F3262" t="str">
            <v>Asset</v>
          </cell>
          <cell r="G3262" t="str">
            <v>SHARE</v>
          </cell>
        </row>
        <row r="3263">
          <cell r="A3263">
            <v>3992003</v>
          </cell>
          <cell r="B3263" t="str">
            <v>A</v>
          </cell>
          <cell r="C3263" t="str">
            <v>Gen Plt-Cmptr Software-Retire</v>
          </cell>
          <cell r="D3263" t="str">
            <v>Est. Only</v>
          </cell>
          <cell r="E3263" t="str">
            <v>A</v>
          </cell>
          <cell r="F3263" t="str">
            <v>Asset</v>
          </cell>
          <cell r="G3263" t="str">
            <v>SHARE</v>
          </cell>
        </row>
        <row r="3264">
          <cell r="A3264">
            <v>3993000</v>
          </cell>
          <cell r="B3264" t="str">
            <v>A</v>
          </cell>
          <cell r="C3264" t="str">
            <v>Misc General Plant-Removal</v>
          </cell>
          <cell r="D3264" t="str">
            <v>Est. Only</v>
          </cell>
          <cell r="E3264" t="str">
            <v>A</v>
          </cell>
          <cell r="F3264" t="str">
            <v>Asset</v>
          </cell>
          <cell r="G3264" t="str">
            <v>SHARE</v>
          </cell>
        </row>
        <row r="3265">
          <cell r="A3265">
            <v>3993001</v>
          </cell>
          <cell r="B3265" t="str">
            <v>A</v>
          </cell>
          <cell r="C3265" t="str">
            <v>Lignite Reserves-Removal</v>
          </cell>
          <cell r="D3265" t="str">
            <v>Est. Only</v>
          </cell>
          <cell r="E3265" t="str">
            <v>A</v>
          </cell>
          <cell r="F3265" t="str">
            <v>Asset</v>
          </cell>
          <cell r="G3265" t="str">
            <v>SHARE</v>
          </cell>
        </row>
        <row r="3266">
          <cell r="A3266">
            <v>3993002</v>
          </cell>
          <cell r="B3266" t="str">
            <v>A</v>
          </cell>
          <cell r="C3266" t="str">
            <v>Other Tangible-Removal</v>
          </cell>
          <cell r="D3266" t="str">
            <v>Est. Only</v>
          </cell>
          <cell r="E3266" t="str">
            <v>A</v>
          </cell>
          <cell r="F3266" t="str">
            <v>Asset</v>
          </cell>
          <cell r="G3266" t="str">
            <v>SHARE</v>
          </cell>
        </row>
        <row r="3267">
          <cell r="A3267">
            <v>3993003</v>
          </cell>
          <cell r="B3267" t="str">
            <v>A</v>
          </cell>
          <cell r="C3267" t="str">
            <v>Gen Plt-Cmptr Software-Rem Cst</v>
          </cell>
          <cell r="D3267" t="str">
            <v>Est. Only</v>
          </cell>
          <cell r="E3267" t="str">
            <v>A</v>
          </cell>
          <cell r="F3267" t="str">
            <v>Asset</v>
          </cell>
          <cell r="G3267" t="str">
            <v>SHARE</v>
          </cell>
        </row>
        <row r="3268">
          <cell r="A3268">
            <v>3994000</v>
          </cell>
          <cell r="B3268" t="str">
            <v>A</v>
          </cell>
          <cell r="C3268" t="str">
            <v>Misc General Plant-Salvage</v>
          </cell>
          <cell r="D3268" t="str">
            <v>Est. Only</v>
          </cell>
          <cell r="E3268" t="str">
            <v>A</v>
          </cell>
          <cell r="F3268" t="str">
            <v>Asset</v>
          </cell>
          <cell r="G3268" t="str">
            <v>SHARE</v>
          </cell>
        </row>
        <row r="3269">
          <cell r="A3269">
            <v>3994001</v>
          </cell>
          <cell r="B3269" t="str">
            <v>A</v>
          </cell>
          <cell r="C3269" t="str">
            <v>Lignite Reserves-Salvage</v>
          </cell>
          <cell r="D3269" t="str">
            <v>Est. Only</v>
          </cell>
          <cell r="E3269" t="str">
            <v>A</v>
          </cell>
          <cell r="F3269" t="str">
            <v>Asset</v>
          </cell>
          <cell r="G3269" t="str">
            <v>SHARE</v>
          </cell>
        </row>
        <row r="3270">
          <cell r="A3270">
            <v>3994002</v>
          </cell>
          <cell r="B3270" t="str">
            <v>A</v>
          </cell>
          <cell r="C3270" t="str">
            <v>Other Tangible-Salv</v>
          </cell>
          <cell r="D3270" t="str">
            <v>Est. Only</v>
          </cell>
          <cell r="E3270" t="str">
            <v>A</v>
          </cell>
          <cell r="F3270" t="str">
            <v>Asset</v>
          </cell>
          <cell r="G3270" t="str">
            <v>SHARE</v>
          </cell>
        </row>
        <row r="3271">
          <cell r="A3271">
            <v>3994003</v>
          </cell>
          <cell r="B3271" t="str">
            <v>A</v>
          </cell>
          <cell r="C3271" t="str">
            <v>Gen Plt-Cmptr Software-Salvage</v>
          </cell>
          <cell r="D3271" t="str">
            <v>Est. Only</v>
          </cell>
          <cell r="E3271" t="str">
            <v>A</v>
          </cell>
          <cell r="F3271" t="str">
            <v>Asset</v>
          </cell>
          <cell r="G3271" t="str">
            <v>SHARE</v>
          </cell>
        </row>
        <row r="3272">
          <cell r="A3272">
            <v>3996000</v>
          </cell>
          <cell r="B3272" t="str">
            <v>A</v>
          </cell>
          <cell r="C3272" t="str">
            <v>Misc General Plant-Oth Rec</v>
          </cell>
          <cell r="D3272" t="str">
            <v>Est. Only</v>
          </cell>
          <cell r="E3272" t="str">
            <v>A</v>
          </cell>
          <cell r="F3272" t="str">
            <v>Asset</v>
          </cell>
          <cell r="G3272" t="str">
            <v>SHARE</v>
          </cell>
        </row>
        <row r="3273">
          <cell r="A3273">
            <v>3996001</v>
          </cell>
          <cell r="B3273" t="str">
            <v>A</v>
          </cell>
          <cell r="C3273" t="str">
            <v>Lignite Reserves-Oth Rec</v>
          </cell>
          <cell r="D3273" t="str">
            <v>Est. Only</v>
          </cell>
          <cell r="E3273" t="str">
            <v>A</v>
          </cell>
          <cell r="F3273" t="str">
            <v>Asset</v>
          </cell>
          <cell r="G3273" t="str">
            <v>SHARE</v>
          </cell>
        </row>
        <row r="3274">
          <cell r="A3274">
            <v>3996002</v>
          </cell>
          <cell r="B3274" t="str">
            <v>A</v>
          </cell>
          <cell r="C3274" t="str">
            <v>Other Tangible-Oth Rec</v>
          </cell>
          <cell r="D3274" t="str">
            <v>Est. Only</v>
          </cell>
          <cell r="E3274" t="str">
            <v>A</v>
          </cell>
          <cell r="F3274" t="str">
            <v>Asset</v>
          </cell>
          <cell r="G3274" t="str">
            <v>SHARE</v>
          </cell>
        </row>
        <row r="3275">
          <cell r="A3275">
            <v>3996003</v>
          </cell>
          <cell r="B3275" t="str">
            <v>A</v>
          </cell>
          <cell r="C3275" t="str">
            <v>Gen Plt-Cmptr Software-Oth Rec</v>
          </cell>
          <cell r="D3275" t="str">
            <v>Est. Only</v>
          </cell>
          <cell r="E3275" t="str">
            <v>A</v>
          </cell>
          <cell r="F3275" t="str">
            <v>Asset</v>
          </cell>
          <cell r="G3275" t="str">
            <v>SHARE</v>
          </cell>
        </row>
        <row r="3276">
          <cell r="A3276">
            <v>3997000</v>
          </cell>
          <cell r="B3276" t="str">
            <v>A</v>
          </cell>
          <cell r="C3276" t="str">
            <v>Misc General Plant-Additions</v>
          </cell>
          <cell r="D3276" t="str">
            <v>Est. Only</v>
          </cell>
          <cell r="E3276" t="str">
            <v>A</v>
          </cell>
          <cell r="F3276" t="str">
            <v>Asset</v>
          </cell>
          <cell r="G3276" t="str">
            <v>SHARE</v>
          </cell>
        </row>
        <row r="3277">
          <cell r="A3277">
            <v>3997001</v>
          </cell>
          <cell r="B3277" t="str">
            <v>A</v>
          </cell>
          <cell r="C3277" t="str">
            <v>Lignite Reserves-Additions</v>
          </cell>
          <cell r="D3277" t="str">
            <v>Est. Only</v>
          </cell>
          <cell r="E3277" t="str">
            <v>A</v>
          </cell>
          <cell r="F3277" t="str">
            <v>Asset</v>
          </cell>
          <cell r="G3277" t="str">
            <v>SHARE</v>
          </cell>
        </row>
        <row r="3278">
          <cell r="A3278">
            <v>3997002</v>
          </cell>
          <cell r="B3278" t="str">
            <v>A</v>
          </cell>
          <cell r="C3278" t="str">
            <v>Other Tangible-Additions</v>
          </cell>
          <cell r="D3278" t="str">
            <v>Est. Only</v>
          </cell>
          <cell r="E3278" t="str">
            <v>A</v>
          </cell>
          <cell r="F3278" t="str">
            <v>Asset</v>
          </cell>
          <cell r="G3278" t="str">
            <v>SHARE</v>
          </cell>
        </row>
        <row r="3279">
          <cell r="A3279">
            <v>3997003</v>
          </cell>
          <cell r="B3279" t="str">
            <v>A</v>
          </cell>
          <cell r="C3279" t="str">
            <v>Gen Plt-Cmptr Software-Adds</v>
          </cell>
          <cell r="D3279" t="str">
            <v>Est. Only</v>
          </cell>
          <cell r="E3279" t="str">
            <v>A</v>
          </cell>
          <cell r="F3279" t="str">
            <v>Asset</v>
          </cell>
          <cell r="G3279" t="str">
            <v>SHARE</v>
          </cell>
        </row>
        <row r="3280">
          <cell r="A3280">
            <v>4030000</v>
          </cell>
          <cell r="B3280" t="str">
            <v>A</v>
          </cell>
          <cell r="C3280" t="str">
            <v>Depreciation Expense</v>
          </cell>
          <cell r="D3280" t="str">
            <v>Depreciati</v>
          </cell>
          <cell r="E3280" t="str">
            <v>E</v>
          </cell>
          <cell r="F3280" t="str">
            <v>Expense</v>
          </cell>
          <cell r="G3280" t="str">
            <v>SHARE</v>
          </cell>
        </row>
        <row r="3281">
          <cell r="A3281">
            <v>4030001</v>
          </cell>
          <cell r="B3281" t="str">
            <v>A</v>
          </cell>
          <cell r="C3281" t="str">
            <v>OPER DEPR EXP MINING ONLY</v>
          </cell>
          <cell r="D3281" t="str">
            <v>OPDEPMIN</v>
          </cell>
          <cell r="E3281" t="str">
            <v>E</v>
          </cell>
          <cell r="F3281" t="str">
            <v>Expense</v>
          </cell>
          <cell r="G3281" t="str">
            <v>SHARE</v>
          </cell>
        </row>
        <row r="3282">
          <cell r="A3282">
            <v>4030029</v>
          </cell>
          <cell r="B3282" t="str">
            <v>A</v>
          </cell>
          <cell r="C3282" t="str">
            <v>Distribtn Plt Depr Exp Summary</v>
          </cell>
          <cell r="D3282" t="str">
            <v>Dist Plt D</v>
          </cell>
          <cell r="E3282" t="str">
            <v>E</v>
          </cell>
          <cell r="F3282" t="str">
            <v>Expense</v>
          </cell>
          <cell r="G3282" t="str">
            <v>SHARE</v>
          </cell>
        </row>
        <row r="3283">
          <cell r="A3283">
            <v>4030039</v>
          </cell>
          <cell r="B3283" t="str">
            <v>A</v>
          </cell>
          <cell r="C3283" t="str">
            <v>General Plt Depr Exp Summary</v>
          </cell>
          <cell r="D3283" t="str">
            <v>Gen Plt De</v>
          </cell>
          <cell r="E3283" t="str">
            <v>E</v>
          </cell>
          <cell r="F3283" t="str">
            <v>Expense</v>
          </cell>
          <cell r="G3283" t="str">
            <v>SHARE</v>
          </cell>
        </row>
        <row r="3284">
          <cell r="A3284">
            <v>4030100</v>
          </cell>
          <cell r="B3284" t="str">
            <v>A</v>
          </cell>
          <cell r="C3284" t="str">
            <v>Electric Production - Gas_Oil</v>
          </cell>
          <cell r="D3284" t="str">
            <v>Elec Prod-</v>
          </cell>
          <cell r="E3284" t="str">
            <v>E</v>
          </cell>
          <cell r="F3284" t="str">
            <v>Expense</v>
          </cell>
          <cell r="G3284" t="str">
            <v>SHARE</v>
          </cell>
        </row>
        <row r="3285">
          <cell r="A3285">
            <v>4030110</v>
          </cell>
          <cell r="B3285" t="str">
            <v>A</v>
          </cell>
          <cell r="C3285" t="str">
            <v>Electric Production - Lignite</v>
          </cell>
          <cell r="D3285" t="str">
            <v>Elec Prod-</v>
          </cell>
          <cell r="E3285" t="str">
            <v>E</v>
          </cell>
          <cell r="F3285" t="str">
            <v>Expense</v>
          </cell>
          <cell r="G3285" t="str">
            <v>SHARE</v>
          </cell>
        </row>
        <row r="3286">
          <cell r="A3286">
            <v>4030111</v>
          </cell>
          <cell r="B3286" t="str">
            <v>A</v>
          </cell>
          <cell r="C3286" t="str">
            <v>APFD-Tools,Shop,Garage Equip</v>
          </cell>
          <cell r="D3286" t="str">
            <v>APFD-Land</v>
          </cell>
          <cell r="E3286" t="str">
            <v>E</v>
          </cell>
          <cell r="F3286" t="str">
            <v>Expense</v>
          </cell>
          <cell r="G3286" t="str">
            <v>SHARE</v>
          </cell>
        </row>
        <row r="3287">
          <cell r="A3287">
            <v>4030112</v>
          </cell>
          <cell r="B3287" t="str">
            <v>A</v>
          </cell>
          <cell r="C3287" t="str">
            <v>Electric Prod - Lignite-Sandow</v>
          </cell>
          <cell r="D3287" t="str">
            <v>Elect Prod</v>
          </cell>
          <cell r="E3287" t="str">
            <v>E</v>
          </cell>
          <cell r="F3287" t="str">
            <v>Expense</v>
          </cell>
          <cell r="G3287" t="str">
            <v>SHARE</v>
          </cell>
        </row>
        <row r="3288">
          <cell r="A3288">
            <v>4030120</v>
          </cell>
          <cell r="B3288" t="str">
            <v>A</v>
          </cell>
          <cell r="C3288" t="str">
            <v>Electric Production - Nuclear</v>
          </cell>
          <cell r="D3288" t="str">
            <v>Elec Prod-</v>
          </cell>
          <cell r="E3288" t="str">
            <v>E</v>
          </cell>
          <cell r="F3288" t="str">
            <v>Expense</v>
          </cell>
          <cell r="G3288" t="str">
            <v>SHARE</v>
          </cell>
        </row>
        <row r="3289">
          <cell r="A3289">
            <v>4030122</v>
          </cell>
          <cell r="B3289" t="str">
            <v>A</v>
          </cell>
          <cell r="C3289" t="str">
            <v>Depr-Distrib Related-Nuclear</v>
          </cell>
          <cell r="D3289" t="str">
            <v>Depr-Distr</v>
          </cell>
          <cell r="E3289" t="str">
            <v>E</v>
          </cell>
          <cell r="F3289" t="str">
            <v>Expense</v>
          </cell>
          <cell r="G3289" t="str">
            <v>SHARE</v>
          </cell>
        </row>
        <row r="3290">
          <cell r="A3290">
            <v>4030123</v>
          </cell>
          <cell r="B3290" t="str">
            <v>A</v>
          </cell>
          <cell r="C3290" t="str">
            <v>Depr-Transm Related-Nuclear</v>
          </cell>
          <cell r="D3290" t="str">
            <v>Depr-Trans</v>
          </cell>
          <cell r="E3290" t="str">
            <v>E</v>
          </cell>
          <cell r="F3290" t="str">
            <v>Expense</v>
          </cell>
          <cell r="G3290" t="str">
            <v>SHARE</v>
          </cell>
        </row>
        <row r="3291">
          <cell r="A3291">
            <v>4030124</v>
          </cell>
          <cell r="B3291" t="str">
            <v>A</v>
          </cell>
          <cell r="C3291" t="str">
            <v>Depr-Distrib Substatn-Nuclear</v>
          </cell>
          <cell r="D3291" t="str">
            <v>Depr-Distr</v>
          </cell>
          <cell r="E3291" t="str">
            <v>E</v>
          </cell>
          <cell r="F3291" t="str">
            <v>Expense</v>
          </cell>
          <cell r="G3291" t="str">
            <v>SHARE</v>
          </cell>
        </row>
        <row r="3292">
          <cell r="A3292">
            <v>4030126</v>
          </cell>
          <cell r="B3292" t="str">
            <v>A</v>
          </cell>
          <cell r="C3292" t="str">
            <v>Depr-Mitigation Accr-Nuclear</v>
          </cell>
          <cell r="D3292" t="str">
            <v>Depr-Mitig</v>
          </cell>
          <cell r="E3292" t="str">
            <v>E</v>
          </cell>
          <cell r="F3292" t="str">
            <v>Expense</v>
          </cell>
          <cell r="G3292" t="str">
            <v>SHARE</v>
          </cell>
        </row>
        <row r="3293">
          <cell r="A3293">
            <v>4030130</v>
          </cell>
          <cell r="B3293" t="str">
            <v>A</v>
          </cell>
          <cell r="C3293" t="str">
            <v>Electric Production - Other</v>
          </cell>
          <cell r="D3293" t="str">
            <v>Elec Prod-</v>
          </cell>
          <cell r="E3293" t="str">
            <v>E</v>
          </cell>
          <cell r="F3293" t="str">
            <v>Expense</v>
          </cell>
          <cell r="G3293" t="str">
            <v>SHARE</v>
          </cell>
        </row>
        <row r="3294">
          <cell r="A3294">
            <v>4030200</v>
          </cell>
          <cell r="B3294" t="str">
            <v>A</v>
          </cell>
          <cell r="C3294" t="str">
            <v>Depr-Transmission Plant</v>
          </cell>
          <cell r="D3294" t="str">
            <v>Depr-Trans</v>
          </cell>
          <cell r="E3294" t="str">
            <v>E</v>
          </cell>
          <cell r="F3294" t="str">
            <v>Expense</v>
          </cell>
          <cell r="G3294" t="str">
            <v>SHARE</v>
          </cell>
        </row>
        <row r="3295">
          <cell r="A3295">
            <v>4030202</v>
          </cell>
          <cell r="B3295" t="str">
            <v>A</v>
          </cell>
          <cell r="C3295" t="str">
            <v>APFD-Tools,Shop,Garage Equip</v>
          </cell>
          <cell r="D3295" t="str">
            <v>APFD-Land</v>
          </cell>
          <cell r="E3295" t="str">
            <v>E</v>
          </cell>
          <cell r="F3295" t="str">
            <v>Expense</v>
          </cell>
          <cell r="G3295" t="str">
            <v>SHARE</v>
          </cell>
        </row>
        <row r="3296">
          <cell r="A3296">
            <v>4030210</v>
          </cell>
          <cell r="B3296" t="str">
            <v>A</v>
          </cell>
          <cell r="C3296" t="str">
            <v>Depr-Customer Sales Stations</v>
          </cell>
          <cell r="D3296" t="str">
            <v>Depr-Custm</v>
          </cell>
          <cell r="E3296" t="str">
            <v>E</v>
          </cell>
          <cell r="F3296" t="str">
            <v>Expense</v>
          </cell>
          <cell r="G3296" t="str">
            <v>SHARE</v>
          </cell>
        </row>
        <row r="3297">
          <cell r="A3297">
            <v>4030220</v>
          </cell>
          <cell r="B3297" t="str">
            <v>A</v>
          </cell>
          <cell r="C3297" t="str">
            <v>Depr-Transm Compressor Statns</v>
          </cell>
          <cell r="D3297" t="str">
            <v>Depr-Trans</v>
          </cell>
          <cell r="E3297" t="str">
            <v>E</v>
          </cell>
          <cell r="F3297" t="str">
            <v>Expense</v>
          </cell>
          <cell r="G3297" t="str">
            <v>SHARE</v>
          </cell>
        </row>
        <row r="3298">
          <cell r="A3298">
            <v>4030300</v>
          </cell>
          <cell r="B3298" t="str">
            <v>A</v>
          </cell>
          <cell r="C3298" t="str">
            <v>Depr-Distribution System</v>
          </cell>
          <cell r="D3298" t="str">
            <v>Depr-Distr</v>
          </cell>
          <cell r="E3298" t="str">
            <v>E</v>
          </cell>
          <cell r="F3298" t="str">
            <v>Expense</v>
          </cell>
          <cell r="G3298" t="str">
            <v>SHARE</v>
          </cell>
        </row>
        <row r="3299">
          <cell r="A3299">
            <v>4030310</v>
          </cell>
          <cell r="B3299" t="str">
            <v>A</v>
          </cell>
          <cell r="C3299" t="str">
            <v>Depr-Dist Substation</v>
          </cell>
          <cell r="D3299" t="str">
            <v>Depr-DistS</v>
          </cell>
          <cell r="E3299" t="str">
            <v>E</v>
          </cell>
          <cell r="F3299" t="str">
            <v>Expense</v>
          </cell>
          <cell r="G3299" t="str">
            <v>SHARE</v>
          </cell>
        </row>
        <row r="3300">
          <cell r="A3300">
            <v>4030500</v>
          </cell>
          <cell r="B3300" t="str">
            <v>A</v>
          </cell>
          <cell r="C3300" t="str">
            <v>Depr-Gathering System</v>
          </cell>
          <cell r="D3300" t="str">
            <v>Depr-Gath</v>
          </cell>
          <cell r="E3300" t="str">
            <v>E</v>
          </cell>
          <cell r="F3300" t="str">
            <v>Expense</v>
          </cell>
          <cell r="G3300" t="str">
            <v>SHARE</v>
          </cell>
        </row>
        <row r="3301">
          <cell r="A3301">
            <v>4030520</v>
          </cell>
          <cell r="B3301" t="str">
            <v>A</v>
          </cell>
          <cell r="C3301" t="str">
            <v>Depr-Gathering Compress Statns</v>
          </cell>
          <cell r="D3301" t="str">
            <v>Depr-Gath</v>
          </cell>
          <cell r="E3301" t="str">
            <v>E</v>
          </cell>
          <cell r="F3301" t="str">
            <v>Expense</v>
          </cell>
          <cell r="G3301" t="str">
            <v>SHARE</v>
          </cell>
        </row>
        <row r="3302">
          <cell r="A3302">
            <v>4030550</v>
          </cell>
          <cell r="B3302" t="str">
            <v>A</v>
          </cell>
          <cell r="C3302" t="str">
            <v>Depr-Gas Processing Plants</v>
          </cell>
          <cell r="D3302" t="str">
            <v>Depr-Gas P</v>
          </cell>
          <cell r="E3302" t="str">
            <v>E</v>
          </cell>
          <cell r="F3302" t="str">
            <v>Expense</v>
          </cell>
          <cell r="G3302" t="str">
            <v>SHARE</v>
          </cell>
        </row>
        <row r="3303">
          <cell r="A3303">
            <v>4030600</v>
          </cell>
          <cell r="B3303" t="str">
            <v>A</v>
          </cell>
          <cell r="C3303" t="str">
            <v>Depr-Underground Storage</v>
          </cell>
          <cell r="D3303" t="str">
            <v>Depr-Under</v>
          </cell>
          <cell r="E3303" t="str">
            <v>E</v>
          </cell>
          <cell r="F3303" t="str">
            <v>Expense</v>
          </cell>
          <cell r="G3303" t="str">
            <v>SHARE</v>
          </cell>
        </row>
        <row r="3304">
          <cell r="A3304">
            <v>4030710</v>
          </cell>
          <cell r="B3304" t="str">
            <v>A</v>
          </cell>
          <cell r="C3304" t="str">
            <v>Depr-Gen Plt-Struc &amp; Imprv</v>
          </cell>
          <cell r="D3304" t="str">
            <v>Depr-Gen P</v>
          </cell>
          <cell r="E3304" t="str">
            <v>E</v>
          </cell>
          <cell r="F3304" t="str">
            <v>Expense</v>
          </cell>
          <cell r="G3304" t="str">
            <v>SHARE</v>
          </cell>
        </row>
        <row r="3305">
          <cell r="A3305">
            <v>4030715</v>
          </cell>
          <cell r="B3305" t="str">
            <v>A</v>
          </cell>
          <cell r="C3305" t="str">
            <v>APFD-Tools,Shop,Garage Equip</v>
          </cell>
          <cell r="D3305" t="str">
            <v>APFD-Land</v>
          </cell>
          <cell r="E3305" t="str">
            <v>E</v>
          </cell>
          <cell r="F3305" t="str">
            <v>Expense</v>
          </cell>
          <cell r="G3305" t="str">
            <v>SHARE</v>
          </cell>
        </row>
        <row r="3306">
          <cell r="A3306">
            <v>4030720</v>
          </cell>
          <cell r="B3306" t="str">
            <v>A</v>
          </cell>
          <cell r="C3306" t="str">
            <v>Depr-Gen Plt-Off Furn &amp; Equip</v>
          </cell>
          <cell r="D3306" t="str">
            <v>Depr-Off F</v>
          </cell>
          <cell r="E3306" t="str">
            <v>E</v>
          </cell>
          <cell r="F3306" t="str">
            <v>Expense</v>
          </cell>
          <cell r="G3306" t="str">
            <v>SHARE</v>
          </cell>
        </row>
        <row r="3307">
          <cell r="A3307">
            <v>4030770</v>
          </cell>
          <cell r="B3307" t="str">
            <v>A</v>
          </cell>
          <cell r="C3307" t="str">
            <v>APFD-Tools,Shop,Garage Equip</v>
          </cell>
          <cell r="D3307" t="str">
            <v>APFD-Land</v>
          </cell>
          <cell r="E3307" t="str">
            <v>E</v>
          </cell>
          <cell r="F3307" t="str">
            <v>Expense</v>
          </cell>
          <cell r="G3307" t="str">
            <v>SHARE</v>
          </cell>
        </row>
        <row r="3308">
          <cell r="A3308">
            <v>4030780</v>
          </cell>
          <cell r="B3308" t="str">
            <v>A</v>
          </cell>
          <cell r="C3308" t="str">
            <v>Depr-Gen Plt-Cmptr Eqp-MagTape</v>
          </cell>
          <cell r="D3308" t="str">
            <v>Depr-Compt</v>
          </cell>
          <cell r="E3308" t="str">
            <v>E</v>
          </cell>
          <cell r="F3308" t="str">
            <v>Expense</v>
          </cell>
          <cell r="G3308" t="str">
            <v>SHARE</v>
          </cell>
        </row>
        <row r="3309">
          <cell r="A3309">
            <v>4030781</v>
          </cell>
          <cell r="B3309" t="str">
            <v>A</v>
          </cell>
          <cell r="C3309" t="str">
            <v>Depr-Gen Plt-Non-Assoc Mainfr</v>
          </cell>
          <cell r="D3309" t="str">
            <v>Gen Plt-No</v>
          </cell>
          <cell r="E3309" t="str">
            <v>E</v>
          </cell>
          <cell r="F3309" t="str">
            <v>Expense</v>
          </cell>
          <cell r="G3309" t="str">
            <v>SHARE</v>
          </cell>
        </row>
        <row r="3310">
          <cell r="A3310">
            <v>4030790</v>
          </cell>
          <cell r="B3310" t="str">
            <v>A</v>
          </cell>
          <cell r="C3310" t="str">
            <v>Depr-Gen Plt-Misc Equip</v>
          </cell>
          <cell r="D3310" t="str">
            <v>Depr-Equip</v>
          </cell>
          <cell r="E3310" t="str">
            <v>E</v>
          </cell>
          <cell r="F3310" t="str">
            <v>Expense</v>
          </cell>
          <cell r="G3310" t="str">
            <v>SHARE</v>
          </cell>
        </row>
        <row r="3311">
          <cell r="A3311">
            <v>4030795</v>
          </cell>
          <cell r="B3311" t="str">
            <v>A</v>
          </cell>
          <cell r="C3311" t="str">
            <v>Depr-Aircraft &amp; Airport Equip</v>
          </cell>
          <cell r="D3311" t="str">
            <v>Depr-Airpo</v>
          </cell>
          <cell r="E3311" t="str">
            <v>E</v>
          </cell>
          <cell r="F3311" t="str">
            <v>Expense</v>
          </cell>
          <cell r="G3311" t="str">
            <v>SHARE</v>
          </cell>
        </row>
        <row r="3312">
          <cell r="A3312">
            <v>4030798</v>
          </cell>
          <cell r="B3312" t="str">
            <v>A</v>
          </cell>
          <cell r="C3312" t="str">
            <v>Depr-General Plant</v>
          </cell>
          <cell r="D3312" t="str">
            <v>Depr-Gen</v>
          </cell>
          <cell r="E3312" t="str">
            <v>E</v>
          </cell>
          <cell r="F3312" t="str">
            <v>Expense</v>
          </cell>
          <cell r="G3312" t="str">
            <v>SHARE</v>
          </cell>
        </row>
        <row r="3313">
          <cell r="A3313">
            <v>4030900</v>
          </cell>
          <cell r="B3313" t="str">
            <v>A</v>
          </cell>
          <cell r="C3313" t="str">
            <v>Depr-Decommision Cost</v>
          </cell>
          <cell r="D3313" t="str">
            <v>Decommisio</v>
          </cell>
          <cell r="E3313" t="str">
            <v>E</v>
          </cell>
          <cell r="F3313" t="str">
            <v>Expense</v>
          </cell>
          <cell r="G3313" t="str">
            <v>SHARE</v>
          </cell>
        </row>
        <row r="3314">
          <cell r="A3314">
            <v>4031020</v>
          </cell>
          <cell r="B3314" t="str">
            <v>A</v>
          </cell>
          <cell r="C3314" t="str">
            <v>Depr-Franchises and Consents</v>
          </cell>
          <cell r="D3314" t="str">
            <v>DEPR-Franc</v>
          </cell>
          <cell r="E3314" t="str">
            <v>E</v>
          </cell>
          <cell r="F3314" t="str">
            <v>Expense</v>
          </cell>
          <cell r="G3314" t="str">
            <v>SHARE</v>
          </cell>
        </row>
        <row r="3315">
          <cell r="A3315">
            <v>4031100</v>
          </cell>
          <cell r="B3315" t="str">
            <v>A</v>
          </cell>
          <cell r="C3315" t="str">
            <v>Electric Production - Gas_Oil</v>
          </cell>
          <cell r="D3315" t="str">
            <v>Elec Prod-</v>
          </cell>
          <cell r="E3315" t="str">
            <v>E</v>
          </cell>
          <cell r="F3315" t="str">
            <v>Expense</v>
          </cell>
          <cell r="G3315" t="str">
            <v>SHARE</v>
          </cell>
        </row>
        <row r="3316">
          <cell r="A3316">
            <v>4031110</v>
          </cell>
          <cell r="B3316" t="str">
            <v>A</v>
          </cell>
          <cell r="C3316" t="str">
            <v>Electric Production - Lignite</v>
          </cell>
          <cell r="D3316" t="str">
            <v>Elec Prod-</v>
          </cell>
          <cell r="E3316" t="str">
            <v>E</v>
          </cell>
          <cell r="F3316" t="str">
            <v>Expense</v>
          </cell>
          <cell r="G3316" t="str">
            <v>SHARE</v>
          </cell>
        </row>
        <row r="3317">
          <cell r="A3317">
            <v>4031112</v>
          </cell>
          <cell r="B3317" t="str">
            <v>A</v>
          </cell>
          <cell r="C3317" t="str">
            <v>Electric Prod - Lignite-Sandow</v>
          </cell>
          <cell r="D3317" t="str">
            <v>Elect Prod</v>
          </cell>
          <cell r="E3317" t="str">
            <v>E</v>
          </cell>
          <cell r="F3317" t="str">
            <v>Expense</v>
          </cell>
          <cell r="G3317" t="str">
            <v>SHARE</v>
          </cell>
        </row>
        <row r="3318">
          <cell r="A3318">
            <v>4031120</v>
          </cell>
          <cell r="B3318" t="str">
            <v>A</v>
          </cell>
          <cell r="C3318" t="str">
            <v>Electric Production - Nuclear</v>
          </cell>
          <cell r="D3318" t="str">
            <v>Elec Prod-</v>
          </cell>
          <cell r="E3318" t="str">
            <v>E</v>
          </cell>
          <cell r="F3318" t="str">
            <v>Expense</v>
          </cell>
          <cell r="G3318" t="str">
            <v>SHARE</v>
          </cell>
        </row>
        <row r="3319">
          <cell r="A3319">
            <v>4031123</v>
          </cell>
          <cell r="B3319" t="str">
            <v>A</v>
          </cell>
          <cell r="C3319" t="str">
            <v>Depr-Transm Related-Nuclear</v>
          </cell>
          <cell r="D3319" t="str">
            <v>Depr-Trans</v>
          </cell>
          <cell r="E3319" t="str">
            <v>E</v>
          </cell>
          <cell r="F3319" t="str">
            <v>Expense</v>
          </cell>
          <cell r="G3319" t="str">
            <v>SHARE</v>
          </cell>
        </row>
        <row r="3320">
          <cell r="A3320">
            <v>4031124</v>
          </cell>
          <cell r="B3320" t="str">
            <v>A</v>
          </cell>
          <cell r="C3320" t="str">
            <v>Depr-Distrib Substatn-Nuclear</v>
          </cell>
          <cell r="D3320" t="str">
            <v>Depr-Distr</v>
          </cell>
          <cell r="E3320" t="str">
            <v>E</v>
          </cell>
          <cell r="F3320" t="str">
            <v>Expense</v>
          </cell>
          <cell r="G3320" t="str">
            <v>SHARE</v>
          </cell>
        </row>
        <row r="3321">
          <cell r="A3321">
            <v>4031125</v>
          </cell>
          <cell r="B3321" t="str">
            <v>A</v>
          </cell>
          <cell r="C3321" t="str">
            <v>Depr-Distrib Related-Nuclear</v>
          </cell>
          <cell r="D3321" t="str">
            <v>Depr-Distr</v>
          </cell>
          <cell r="E3321" t="str">
            <v>E</v>
          </cell>
          <cell r="F3321" t="str">
            <v>Expense</v>
          </cell>
          <cell r="G3321" t="str">
            <v>SHARE</v>
          </cell>
        </row>
        <row r="3322">
          <cell r="A3322">
            <v>4031126</v>
          </cell>
          <cell r="B3322" t="str">
            <v>A</v>
          </cell>
          <cell r="C3322" t="str">
            <v>Depr-Mitigation Accr-Nuclear</v>
          </cell>
          <cell r="D3322" t="str">
            <v>Depr-Mitig</v>
          </cell>
          <cell r="E3322" t="str">
            <v>E</v>
          </cell>
          <cell r="F3322" t="str">
            <v>Expense</v>
          </cell>
          <cell r="G3322" t="str">
            <v>SHARE</v>
          </cell>
        </row>
        <row r="3323">
          <cell r="A3323">
            <v>4031130</v>
          </cell>
          <cell r="B3323" t="str">
            <v>A</v>
          </cell>
          <cell r="C3323" t="str">
            <v>Electric Production - Other</v>
          </cell>
          <cell r="D3323" t="str">
            <v>Elec Prod-</v>
          </cell>
          <cell r="E3323" t="str">
            <v>E</v>
          </cell>
          <cell r="F3323" t="str">
            <v>Expense</v>
          </cell>
          <cell r="G3323" t="str">
            <v>SHARE</v>
          </cell>
        </row>
        <row r="3324">
          <cell r="A3324">
            <v>4031200</v>
          </cell>
          <cell r="B3324" t="str">
            <v>A</v>
          </cell>
          <cell r="C3324" t="str">
            <v>Depr-Transmission Plant</v>
          </cell>
          <cell r="D3324" t="str">
            <v>Depr-Trans</v>
          </cell>
          <cell r="E3324" t="str">
            <v>E</v>
          </cell>
          <cell r="F3324" t="str">
            <v>Expense</v>
          </cell>
          <cell r="G3324" t="str">
            <v>SHARE</v>
          </cell>
        </row>
        <row r="3325">
          <cell r="A3325">
            <v>4031202</v>
          </cell>
          <cell r="B3325" t="str">
            <v>A</v>
          </cell>
          <cell r="C3325" t="str">
            <v>Depr-Transmission-Sandow</v>
          </cell>
          <cell r="D3325" t="str">
            <v>Depr-Sando</v>
          </cell>
          <cell r="E3325" t="str">
            <v>E</v>
          </cell>
          <cell r="F3325" t="str">
            <v>Expense</v>
          </cell>
          <cell r="G3325" t="str">
            <v>SHARE</v>
          </cell>
        </row>
        <row r="3326">
          <cell r="A3326">
            <v>4031210</v>
          </cell>
          <cell r="B3326" t="str">
            <v>A</v>
          </cell>
          <cell r="C3326" t="str">
            <v>Depr-Customer Sales Stations</v>
          </cell>
          <cell r="D3326" t="str">
            <v>Depr-Custm</v>
          </cell>
          <cell r="E3326" t="str">
            <v>E</v>
          </cell>
          <cell r="F3326" t="str">
            <v>Expense</v>
          </cell>
          <cell r="G3326" t="str">
            <v>SHARE</v>
          </cell>
        </row>
        <row r="3327">
          <cell r="A3327">
            <v>4031211</v>
          </cell>
          <cell r="B3327" t="str">
            <v>A</v>
          </cell>
          <cell r="C3327" t="str">
            <v>Depr Exp - Transm Substation</v>
          </cell>
          <cell r="D3327" t="str">
            <v>Depr-TranS</v>
          </cell>
          <cell r="E3327" t="str">
            <v>E</v>
          </cell>
          <cell r="F3327" t="str">
            <v>Expense</v>
          </cell>
          <cell r="G3327" t="str">
            <v>SHARE</v>
          </cell>
        </row>
        <row r="3328">
          <cell r="A3328">
            <v>4031220</v>
          </cell>
          <cell r="B3328" t="str">
            <v>A</v>
          </cell>
          <cell r="C3328" t="str">
            <v>Depr-Transm Compressor Statns</v>
          </cell>
          <cell r="D3328" t="str">
            <v>Depr-Trans</v>
          </cell>
          <cell r="E3328" t="str">
            <v>E</v>
          </cell>
          <cell r="F3328" t="str">
            <v>Expense</v>
          </cell>
          <cell r="G3328" t="str">
            <v>SHARE</v>
          </cell>
        </row>
        <row r="3329">
          <cell r="A3329">
            <v>4031300</v>
          </cell>
          <cell r="B3329" t="str">
            <v>A</v>
          </cell>
          <cell r="C3329" t="str">
            <v>Depr-Distribution System</v>
          </cell>
          <cell r="D3329" t="str">
            <v>Depr-Distr</v>
          </cell>
          <cell r="E3329" t="str">
            <v>E</v>
          </cell>
          <cell r="F3329" t="str">
            <v>Expense</v>
          </cell>
          <cell r="G3329" t="str">
            <v>SHARE</v>
          </cell>
        </row>
        <row r="3330">
          <cell r="A3330">
            <v>4031310</v>
          </cell>
          <cell r="B3330" t="str">
            <v>A</v>
          </cell>
          <cell r="C3330" t="str">
            <v>Depr-Dist Substation</v>
          </cell>
          <cell r="D3330" t="str">
            <v>Depr-DistS</v>
          </cell>
          <cell r="E3330" t="str">
            <v>E</v>
          </cell>
          <cell r="F3330" t="str">
            <v>Expense</v>
          </cell>
          <cell r="G3330" t="str">
            <v>SHARE</v>
          </cell>
        </row>
        <row r="3331">
          <cell r="A3331">
            <v>4031500</v>
          </cell>
          <cell r="B3331" t="str">
            <v>A</v>
          </cell>
          <cell r="C3331" t="str">
            <v>Depr-Gathering System</v>
          </cell>
          <cell r="D3331" t="str">
            <v>Depr-Gath</v>
          </cell>
          <cell r="E3331" t="str">
            <v>E</v>
          </cell>
          <cell r="F3331" t="str">
            <v>Expense</v>
          </cell>
          <cell r="G3331" t="str">
            <v>SHARE</v>
          </cell>
        </row>
        <row r="3332">
          <cell r="A3332">
            <v>4031520</v>
          </cell>
          <cell r="B3332" t="str">
            <v>A</v>
          </cell>
          <cell r="C3332" t="str">
            <v>Depr-Gathering Compress Statns</v>
          </cell>
          <cell r="D3332" t="str">
            <v>Depr-Gath</v>
          </cell>
          <cell r="E3332" t="str">
            <v>E</v>
          </cell>
          <cell r="F3332" t="str">
            <v>Expense</v>
          </cell>
          <cell r="G3332" t="str">
            <v>SHARE</v>
          </cell>
        </row>
        <row r="3333">
          <cell r="A3333">
            <v>4031550</v>
          </cell>
          <cell r="B3333" t="str">
            <v>A</v>
          </cell>
          <cell r="C3333" t="str">
            <v>Depr Expense-Processing Plants</v>
          </cell>
          <cell r="D3333" t="str">
            <v>Depr Exp</v>
          </cell>
          <cell r="E3333" t="str">
            <v>E</v>
          </cell>
          <cell r="F3333" t="str">
            <v>Expense</v>
          </cell>
          <cell r="G3333" t="str">
            <v>SHARE</v>
          </cell>
        </row>
        <row r="3334">
          <cell r="A3334">
            <v>4031600</v>
          </cell>
          <cell r="B3334" t="str">
            <v>A</v>
          </cell>
          <cell r="C3334" t="str">
            <v>Depr-Underground Storage</v>
          </cell>
          <cell r="D3334" t="str">
            <v>Depr-Under</v>
          </cell>
          <cell r="E3334" t="str">
            <v>E</v>
          </cell>
          <cell r="F3334" t="str">
            <v>Expense</v>
          </cell>
          <cell r="G3334" t="str">
            <v>SHARE</v>
          </cell>
        </row>
        <row r="3335">
          <cell r="A3335">
            <v>4031710</v>
          </cell>
          <cell r="B3335" t="str">
            <v>A</v>
          </cell>
          <cell r="C3335" t="str">
            <v>Depr-Gen Plt-Struc &amp; Imprv</v>
          </cell>
          <cell r="D3335" t="str">
            <v>Depr-Gen P</v>
          </cell>
          <cell r="E3335" t="str">
            <v>E</v>
          </cell>
          <cell r="F3335" t="str">
            <v>Expense</v>
          </cell>
          <cell r="G3335" t="str">
            <v>SHARE</v>
          </cell>
        </row>
        <row r="3336">
          <cell r="A3336">
            <v>4031713</v>
          </cell>
          <cell r="B3336" t="str">
            <v>A</v>
          </cell>
          <cell r="C3336" t="str">
            <v>OPER DEPR EXP TRANSPORTATION M</v>
          </cell>
          <cell r="D3336" t="str">
            <v>OPDEPEXTRM</v>
          </cell>
          <cell r="E3336" t="str">
            <v>E</v>
          </cell>
          <cell r="F3336" t="str">
            <v>Expense</v>
          </cell>
          <cell r="G3336" t="str">
            <v>SHARE</v>
          </cell>
        </row>
        <row r="3337">
          <cell r="A3337">
            <v>4031714</v>
          </cell>
          <cell r="B3337" t="str">
            <v>A</v>
          </cell>
          <cell r="C3337" t="str">
            <v>OPER DEPR EXP GENERAL PLANT MI</v>
          </cell>
          <cell r="D3337" t="str">
            <v>OPDEPEXGP</v>
          </cell>
          <cell r="E3337" t="str">
            <v>E</v>
          </cell>
          <cell r="F3337" t="str">
            <v>Expense</v>
          </cell>
          <cell r="G3337" t="str">
            <v>SHARE</v>
          </cell>
        </row>
        <row r="3338">
          <cell r="A3338">
            <v>4031720</v>
          </cell>
          <cell r="B3338" t="str">
            <v>A</v>
          </cell>
          <cell r="C3338" t="str">
            <v>Depr-Gen Plt-Off Furn &amp; Equip</v>
          </cell>
          <cell r="D3338" t="str">
            <v>Depr-Off F</v>
          </cell>
          <cell r="E3338" t="str">
            <v>E</v>
          </cell>
          <cell r="F3338" t="str">
            <v>Expense</v>
          </cell>
          <cell r="G3338" t="str">
            <v>SHARE</v>
          </cell>
        </row>
        <row r="3339">
          <cell r="A3339">
            <v>4031730</v>
          </cell>
          <cell r="B3339" t="str">
            <v>A</v>
          </cell>
          <cell r="C3339" t="str">
            <v>Depn Exp-Transportation Equipm</v>
          </cell>
          <cell r="D3339" t="str">
            <v>Dep-TrEqui</v>
          </cell>
          <cell r="E3339" t="str">
            <v>E</v>
          </cell>
          <cell r="F3339" t="str">
            <v>Expense</v>
          </cell>
          <cell r="G3339" t="str">
            <v>SHARE</v>
          </cell>
        </row>
        <row r="3340">
          <cell r="A3340">
            <v>4031740</v>
          </cell>
          <cell r="B3340" t="str">
            <v>A</v>
          </cell>
          <cell r="C3340" t="str">
            <v>Depr Expense- Stores Equipment</v>
          </cell>
          <cell r="D3340" t="str">
            <v>Dep Exp-St</v>
          </cell>
          <cell r="E3340" t="str">
            <v>E</v>
          </cell>
          <cell r="F3340" t="str">
            <v>Expense</v>
          </cell>
          <cell r="G3340" t="str">
            <v>SHARE</v>
          </cell>
        </row>
        <row r="3341">
          <cell r="A3341">
            <v>4031750</v>
          </cell>
          <cell r="B3341" t="str">
            <v>A</v>
          </cell>
          <cell r="C3341" t="str">
            <v>Depreciation Exp-Lab Equipment</v>
          </cell>
          <cell r="D3341" t="str">
            <v>Dep Exp-La</v>
          </cell>
          <cell r="E3341" t="str">
            <v>E</v>
          </cell>
          <cell r="F3341" t="str">
            <v>Expense</v>
          </cell>
          <cell r="G3341" t="str">
            <v>SHARE</v>
          </cell>
        </row>
        <row r="3342">
          <cell r="A3342">
            <v>4031760</v>
          </cell>
          <cell r="B3342" t="str">
            <v>A</v>
          </cell>
          <cell r="C3342" t="str">
            <v>Depr Exp- Power Operated Equip</v>
          </cell>
          <cell r="D3342" t="str">
            <v>Dep Exp-Po</v>
          </cell>
          <cell r="E3342" t="str">
            <v>E</v>
          </cell>
          <cell r="F3342" t="str">
            <v>Expense</v>
          </cell>
          <cell r="G3342" t="str">
            <v>SHARE</v>
          </cell>
        </row>
        <row r="3343">
          <cell r="A3343">
            <v>4031770</v>
          </cell>
          <cell r="B3343" t="str">
            <v>A</v>
          </cell>
          <cell r="C3343" t="str">
            <v>Gen Plt-Commun Equip</v>
          </cell>
          <cell r="D3343" t="str">
            <v>Gen Plt-Co</v>
          </cell>
          <cell r="E3343" t="str">
            <v>E</v>
          </cell>
          <cell r="F3343" t="str">
            <v>Expense</v>
          </cell>
          <cell r="G3343" t="str">
            <v>SHARE</v>
          </cell>
        </row>
        <row r="3344">
          <cell r="A3344">
            <v>4031780</v>
          </cell>
          <cell r="B3344" t="str">
            <v>A</v>
          </cell>
          <cell r="C3344" t="str">
            <v>Depr-Gen Plt-Cmptr Eqp-MagTape</v>
          </cell>
          <cell r="D3344" t="str">
            <v>Depr-Compt</v>
          </cell>
          <cell r="E3344" t="str">
            <v>E</v>
          </cell>
          <cell r="F3344" t="str">
            <v>Expense</v>
          </cell>
          <cell r="G3344" t="str">
            <v>SHARE</v>
          </cell>
        </row>
        <row r="3345">
          <cell r="A3345">
            <v>4031781</v>
          </cell>
          <cell r="B3345" t="str">
            <v>A</v>
          </cell>
          <cell r="C3345" t="str">
            <v>Depr-Gen Plt-Non-Assoc Mainfr</v>
          </cell>
          <cell r="D3345" t="str">
            <v>Gen Plt-No</v>
          </cell>
          <cell r="E3345" t="str">
            <v>E</v>
          </cell>
          <cell r="F3345" t="str">
            <v>Expense</v>
          </cell>
          <cell r="G3345" t="str">
            <v>SHARE</v>
          </cell>
        </row>
        <row r="3346">
          <cell r="A3346">
            <v>4031790</v>
          </cell>
          <cell r="B3346" t="str">
            <v>A</v>
          </cell>
          <cell r="C3346" t="str">
            <v>Depr-Gen Plt-Misc Equip</v>
          </cell>
          <cell r="D3346" t="str">
            <v>Depr-Equip</v>
          </cell>
          <cell r="E3346" t="str">
            <v>E</v>
          </cell>
          <cell r="F3346" t="str">
            <v>Expense</v>
          </cell>
          <cell r="G3346" t="str">
            <v>SHARE</v>
          </cell>
        </row>
        <row r="3347">
          <cell r="A3347">
            <v>4031795</v>
          </cell>
          <cell r="B3347" t="str">
            <v>A</v>
          </cell>
          <cell r="C3347" t="str">
            <v>Depr-Aircraft &amp; Airport Equip</v>
          </cell>
          <cell r="D3347" t="str">
            <v>Depr-Airpo</v>
          </cell>
          <cell r="E3347" t="str">
            <v>E</v>
          </cell>
          <cell r="F3347" t="str">
            <v>Expense</v>
          </cell>
          <cell r="G3347" t="str">
            <v>SHARE</v>
          </cell>
        </row>
        <row r="3348">
          <cell r="A3348">
            <v>4031797</v>
          </cell>
          <cell r="B3348" t="str">
            <v>A</v>
          </cell>
          <cell r="C3348" t="str">
            <v>Depr-General Plant_Serv Master</v>
          </cell>
          <cell r="D3348" t="str">
            <v>Depr-GenPl</v>
          </cell>
          <cell r="E3348" t="str">
            <v>E</v>
          </cell>
          <cell r="F3348" t="str">
            <v>Expense</v>
          </cell>
          <cell r="G3348" t="str">
            <v>SHARE</v>
          </cell>
        </row>
        <row r="3349">
          <cell r="A3349">
            <v>4031798</v>
          </cell>
          <cell r="B3349" t="str">
            <v>A</v>
          </cell>
          <cell r="C3349" t="str">
            <v>Depr-General Plant</v>
          </cell>
          <cell r="D3349" t="str">
            <v>Depr-Gen</v>
          </cell>
          <cell r="E3349" t="str">
            <v>E</v>
          </cell>
          <cell r="F3349" t="str">
            <v>Expense</v>
          </cell>
          <cell r="G3349" t="str">
            <v>SHARE</v>
          </cell>
        </row>
        <row r="3350">
          <cell r="A3350">
            <v>4031799</v>
          </cell>
          <cell r="B3350" t="str">
            <v>A</v>
          </cell>
          <cell r="C3350" t="str">
            <v>Depreciation - Other Tangible</v>
          </cell>
          <cell r="D3350" t="str">
            <v>Depn-O Tan</v>
          </cell>
          <cell r="E3350" t="str">
            <v>E</v>
          </cell>
          <cell r="F3350" t="str">
            <v>Expense</v>
          </cell>
          <cell r="G3350" t="str">
            <v>SHARE</v>
          </cell>
        </row>
        <row r="3351">
          <cell r="A3351">
            <v>4031920</v>
          </cell>
          <cell r="B3351" t="str">
            <v>A</v>
          </cell>
          <cell r="C3351" t="str">
            <v>NON-OPER DEPR EXP GENERAL PLAN</v>
          </cell>
          <cell r="D3351" t="str">
            <v>NOPDEPEXPG</v>
          </cell>
          <cell r="E3351" t="str">
            <v>E</v>
          </cell>
          <cell r="F3351" t="str">
            <v>Expense</v>
          </cell>
          <cell r="G3351" t="str">
            <v>SHARE</v>
          </cell>
        </row>
        <row r="3352">
          <cell r="A3352">
            <v>4031921</v>
          </cell>
          <cell r="B3352" t="str">
            <v>A</v>
          </cell>
          <cell r="C3352" t="str">
            <v>NON-OPER DEPR EXP OFFICE FURNI</v>
          </cell>
          <cell r="D3352" t="str">
            <v>NOPDEPEXPO</v>
          </cell>
          <cell r="E3352" t="str">
            <v>E</v>
          </cell>
          <cell r="F3352" t="str">
            <v>Expense</v>
          </cell>
          <cell r="G3352" t="str">
            <v>SHARE</v>
          </cell>
        </row>
        <row r="3353">
          <cell r="A3353">
            <v>4031980</v>
          </cell>
          <cell r="B3353" t="str">
            <v>A</v>
          </cell>
          <cell r="C3353" t="str">
            <v>Depr Exp NucOp-Asset Retire Ob</v>
          </cell>
          <cell r="D3353" t="str">
            <v>DepExpOP</v>
          </cell>
          <cell r="E3353" t="str">
            <v>E</v>
          </cell>
          <cell r="F3353" t="str">
            <v>Expense</v>
          </cell>
          <cell r="G3353" t="str">
            <v>SHARE</v>
          </cell>
        </row>
        <row r="3354">
          <cell r="A3354">
            <v>4031981</v>
          </cell>
          <cell r="B3354" t="str">
            <v>A</v>
          </cell>
          <cell r="C3354" t="str">
            <v>Deprec Exp Lig-Asset Retire Ob</v>
          </cell>
          <cell r="D3354" t="str">
            <v>DepExpOP</v>
          </cell>
          <cell r="E3354" t="str">
            <v>E</v>
          </cell>
          <cell r="F3354" t="str">
            <v>Expense</v>
          </cell>
          <cell r="G3354" t="str">
            <v>SHARE</v>
          </cell>
        </row>
        <row r="3355">
          <cell r="A3355">
            <v>4031982</v>
          </cell>
          <cell r="B3355" t="str">
            <v>A</v>
          </cell>
          <cell r="C3355" t="str">
            <v>Deprec Exp-Op-Asset Retire Ob</v>
          </cell>
          <cell r="D3355" t="str">
            <v>DepExpOP</v>
          </cell>
          <cell r="E3355" t="str">
            <v>E</v>
          </cell>
          <cell r="F3355" t="str">
            <v>Expense</v>
          </cell>
          <cell r="G3355" t="str">
            <v>SHARE</v>
          </cell>
        </row>
        <row r="3356">
          <cell r="A3356">
            <v>4032200</v>
          </cell>
          <cell r="B3356" t="str">
            <v>A</v>
          </cell>
          <cell r="C3356" t="str">
            <v>Dep'n Exp-Communic Equip-Radio</v>
          </cell>
          <cell r="D3356" t="str">
            <v>Dep Exp Co</v>
          </cell>
          <cell r="E3356" t="str">
            <v>E</v>
          </cell>
          <cell r="F3356" t="str">
            <v>Expense</v>
          </cell>
          <cell r="G3356" t="str">
            <v>SHARE</v>
          </cell>
        </row>
        <row r="3357">
          <cell r="A3357">
            <v>4035098</v>
          </cell>
          <cell r="B3357" t="str">
            <v>A</v>
          </cell>
          <cell r="C3357" t="str">
            <v>COGS - Depr Gen Plant</v>
          </cell>
          <cell r="D3357" t="str">
            <v>COGS</v>
          </cell>
          <cell r="E3357" t="str">
            <v>E</v>
          </cell>
          <cell r="F3357" t="str">
            <v>Expense</v>
          </cell>
          <cell r="G3357" t="str">
            <v>SHARE</v>
          </cell>
        </row>
        <row r="3358">
          <cell r="A3358">
            <v>4039600</v>
          </cell>
          <cell r="B3358" t="str">
            <v>A</v>
          </cell>
          <cell r="C3358" t="str">
            <v>Depr-Gen Plt-Allocated</v>
          </cell>
          <cell r="D3358" t="str">
            <v>Depr-Alloc</v>
          </cell>
          <cell r="E3358" t="str">
            <v>E</v>
          </cell>
          <cell r="F3358" t="str">
            <v>Expense</v>
          </cell>
          <cell r="G3358" t="str">
            <v>SHARE</v>
          </cell>
        </row>
        <row r="3359">
          <cell r="A3359">
            <v>4039999</v>
          </cell>
          <cell r="B3359" t="str">
            <v>A</v>
          </cell>
          <cell r="C3359" t="str">
            <v>Depreciation &amp; Amortization</v>
          </cell>
          <cell r="D3359" t="str">
            <v>Depr&amp;Amort</v>
          </cell>
          <cell r="E3359" t="str">
            <v>R</v>
          </cell>
          <cell r="F3359" t="str">
            <v>Revenue</v>
          </cell>
          <cell r="G3359" t="str">
            <v>SHARE</v>
          </cell>
        </row>
        <row r="3360">
          <cell r="A3360" t="str">
            <v>403T002</v>
          </cell>
          <cell r="B3360" t="str">
            <v>A</v>
          </cell>
          <cell r="C3360" t="str">
            <v>AFUDC - Equity Non-Nuclear</v>
          </cell>
          <cell r="D3360" t="str">
            <v>EquityNonN</v>
          </cell>
          <cell r="E3360" t="str">
            <v>E</v>
          </cell>
          <cell r="F3360" t="str">
            <v>Expense</v>
          </cell>
          <cell r="G3360" t="str">
            <v>SHARE</v>
          </cell>
        </row>
        <row r="3361">
          <cell r="A3361" t="str">
            <v>403T003</v>
          </cell>
          <cell r="B3361" t="str">
            <v>A</v>
          </cell>
          <cell r="C3361" t="str">
            <v>AFUDC - Equity - Nuclear Fuel</v>
          </cell>
          <cell r="D3361" t="str">
            <v>EquityNuc</v>
          </cell>
          <cell r="E3361" t="str">
            <v>E</v>
          </cell>
          <cell r="F3361" t="str">
            <v>Expense</v>
          </cell>
          <cell r="G3361" t="str">
            <v>SHARE</v>
          </cell>
        </row>
        <row r="3362">
          <cell r="A3362" t="str">
            <v>403T004</v>
          </cell>
          <cell r="B3362" t="str">
            <v>A</v>
          </cell>
          <cell r="C3362" t="str">
            <v>ADR Removal Costs</v>
          </cell>
          <cell r="D3362" t="str">
            <v>REMCOSTS</v>
          </cell>
          <cell r="E3362" t="str">
            <v>E</v>
          </cell>
          <cell r="F3362" t="str">
            <v>Expense</v>
          </cell>
          <cell r="G3362" t="str">
            <v>SHARE</v>
          </cell>
        </row>
        <row r="3363">
          <cell r="A3363" t="str">
            <v>403T005</v>
          </cell>
          <cell r="B3363" t="str">
            <v>A</v>
          </cell>
          <cell r="C3363" t="str">
            <v>Loss on ACRS_MACRS Retirements</v>
          </cell>
          <cell r="D3363" t="str">
            <v>LOSSAC_MC</v>
          </cell>
          <cell r="E3363" t="str">
            <v>E</v>
          </cell>
          <cell r="F3363" t="str">
            <v>Expense</v>
          </cell>
          <cell r="G3363" t="str">
            <v>SHARE</v>
          </cell>
        </row>
        <row r="3364">
          <cell r="A3364" t="str">
            <v>403T006</v>
          </cell>
          <cell r="B3364" t="str">
            <v>A</v>
          </cell>
          <cell r="C3364" t="str">
            <v>Connection Fee Depreciation</v>
          </cell>
          <cell r="D3364" t="str">
            <v>CONNFEE</v>
          </cell>
          <cell r="E3364" t="str">
            <v>E</v>
          </cell>
          <cell r="F3364" t="str">
            <v>Expense</v>
          </cell>
          <cell r="G3364" t="str">
            <v>SHARE</v>
          </cell>
        </row>
        <row r="3365">
          <cell r="A3365" t="str">
            <v>403T221</v>
          </cell>
          <cell r="B3365" t="str">
            <v>A</v>
          </cell>
          <cell r="C3365" t="str">
            <v>Tax Lignite Depreciation</v>
          </cell>
          <cell r="D3365" t="str">
            <v>TAXLIGNITE</v>
          </cell>
          <cell r="E3365" t="str">
            <v>E</v>
          </cell>
          <cell r="F3365" t="str">
            <v>Expense</v>
          </cell>
          <cell r="G3365" t="str">
            <v>SHARE</v>
          </cell>
        </row>
        <row r="3366">
          <cell r="A3366" t="str">
            <v>403T591</v>
          </cell>
          <cell r="B3366" t="str">
            <v>A</v>
          </cell>
          <cell r="C3366" t="str">
            <v>Vehicle Dep Cap for Book</v>
          </cell>
          <cell r="D3366" t="str">
            <v>VehDepCap</v>
          </cell>
          <cell r="E3366" t="str">
            <v>E</v>
          </cell>
          <cell r="F3366" t="str">
            <v>Expense</v>
          </cell>
          <cell r="G3366" t="str">
            <v>SHARE</v>
          </cell>
        </row>
        <row r="3367">
          <cell r="A3367" t="str">
            <v>403T592</v>
          </cell>
          <cell r="B3367" t="str">
            <v>A</v>
          </cell>
          <cell r="C3367" t="str">
            <v>Vehicle Dep Exp for Books</v>
          </cell>
          <cell r="D3367" t="str">
            <v>VehDepExp</v>
          </cell>
          <cell r="E3367" t="str">
            <v>E</v>
          </cell>
          <cell r="F3367" t="str">
            <v>Expense</v>
          </cell>
          <cell r="G3367" t="str">
            <v>SHARE</v>
          </cell>
        </row>
        <row r="3368">
          <cell r="A3368" t="str">
            <v>403TACE</v>
          </cell>
          <cell r="B3368" t="str">
            <v>A</v>
          </cell>
          <cell r="C3368" t="str">
            <v>ACEDepreciation</v>
          </cell>
          <cell r="D3368" t="str">
            <v>ACEDEP</v>
          </cell>
          <cell r="E3368" t="str">
            <v>E</v>
          </cell>
          <cell r="F3368" t="str">
            <v>Expense</v>
          </cell>
          <cell r="G3368" t="str">
            <v>SHARE</v>
          </cell>
        </row>
        <row r="3369">
          <cell r="A3369" t="str">
            <v>403TAMT</v>
          </cell>
          <cell r="B3369" t="str">
            <v>A</v>
          </cell>
          <cell r="C3369" t="str">
            <v>AMT Depreciation</v>
          </cell>
          <cell r="D3369" t="str">
            <v>AMTDEP</v>
          </cell>
          <cell r="E3369" t="str">
            <v>E</v>
          </cell>
          <cell r="F3369" t="str">
            <v>Expense</v>
          </cell>
          <cell r="G3369" t="str">
            <v>SHARE</v>
          </cell>
        </row>
        <row r="3370">
          <cell r="A3370" t="str">
            <v>403TREG</v>
          </cell>
          <cell r="B3370" t="str">
            <v>A</v>
          </cell>
          <cell r="C3370" t="str">
            <v>Regular Tax Depreciation</v>
          </cell>
          <cell r="D3370" t="str">
            <v>TAXDEP</v>
          </cell>
          <cell r="E3370" t="str">
            <v>E</v>
          </cell>
          <cell r="F3370" t="str">
            <v>Expense</v>
          </cell>
          <cell r="G3370" t="str">
            <v>SHARE</v>
          </cell>
        </row>
        <row r="3371">
          <cell r="A3371">
            <v>4040000</v>
          </cell>
          <cell r="B3371" t="str">
            <v>A</v>
          </cell>
          <cell r="C3371" t="str">
            <v>Amort-Limited Term Plant</v>
          </cell>
          <cell r="D3371" t="str">
            <v>Amort-Limi</v>
          </cell>
          <cell r="E3371" t="str">
            <v>E</v>
          </cell>
          <cell r="F3371" t="str">
            <v>Expense</v>
          </cell>
          <cell r="G3371" t="str">
            <v>SHARE</v>
          </cell>
        </row>
        <row r="3372">
          <cell r="A3372">
            <v>4040019</v>
          </cell>
          <cell r="B3372" t="str">
            <v>A</v>
          </cell>
          <cell r="C3372" t="str">
            <v>Intangible Plnt Amort Exp Summ</v>
          </cell>
          <cell r="D3372" t="str">
            <v>Intang Plt</v>
          </cell>
          <cell r="E3372" t="str">
            <v>E</v>
          </cell>
          <cell r="F3372" t="str">
            <v>Expense</v>
          </cell>
          <cell r="G3372" t="str">
            <v>SHARE</v>
          </cell>
        </row>
        <row r="3373">
          <cell r="A3373">
            <v>4040795</v>
          </cell>
          <cell r="B3373" t="str">
            <v>A</v>
          </cell>
          <cell r="C3373" t="str">
            <v>Amortization - Leasehold</v>
          </cell>
          <cell r="D3373" t="str">
            <v>Amort-Leas</v>
          </cell>
          <cell r="E3373" t="str">
            <v>E</v>
          </cell>
          <cell r="F3373" t="str">
            <v>Expense</v>
          </cell>
          <cell r="G3373" t="str">
            <v>SHARE</v>
          </cell>
        </row>
        <row r="3374">
          <cell r="A3374">
            <v>4040900</v>
          </cell>
          <cell r="B3374" t="str">
            <v>A</v>
          </cell>
          <cell r="C3374" t="str">
            <v>Amort Exp - Intangible Plant</v>
          </cell>
          <cell r="D3374" t="str">
            <v>Amort Exp</v>
          </cell>
          <cell r="E3374" t="str">
            <v>E</v>
          </cell>
          <cell r="F3374" t="str">
            <v>Expense</v>
          </cell>
          <cell r="G3374" t="str">
            <v>SHARE</v>
          </cell>
        </row>
        <row r="3375">
          <cell r="A3375">
            <v>4040901</v>
          </cell>
          <cell r="B3375" t="str">
            <v>A</v>
          </cell>
          <cell r="C3375" t="str">
            <v>OPERATING AMORTIZATION EXPENSE</v>
          </cell>
          <cell r="D3375" t="str">
            <v>OPAMREXP</v>
          </cell>
          <cell r="E3375" t="str">
            <v>E</v>
          </cell>
          <cell r="F3375" t="str">
            <v>Expense</v>
          </cell>
          <cell r="G3375" t="str">
            <v>SHARE</v>
          </cell>
        </row>
        <row r="3376">
          <cell r="A3376">
            <v>4040950</v>
          </cell>
          <cell r="B3376" t="str">
            <v>A</v>
          </cell>
          <cell r="C3376" t="str">
            <v>Amort Exp - Capital Lease</v>
          </cell>
          <cell r="D3376" t="str">
            <v>AMREXPCL</v>
          </cell>
          <cell r="E3376" t="str">
            <v>E</v>
          </cell>
          <cell r="F3376" t="str">
            <v>Expense</v>
          </cell>
          <cell r="G3376" t="str">
            <v>SHARE</v>
          </cell>
        </row>
        <row r="3377">
          <cell r="A3377">
            <v>4041000</v>
          </cell>
          <cell r="B3377" t="str">
            <v>A</v>
          </cell>
          <cell r="C3377" t="str">
            <v>Electric Plant</v>
          </cell>
          <cell r="D3377" t="str">
            <v>Electric P</v>
          </cell>
          <cell r="E3377" t="str">
            <v>E</v>
          </cell>
          <cell r="F3377" t="str">
            <v>Expense</v>
          </cell>
          <cell r="G3377" t="str">
            <v>SHARE</v>
          </cell>
        </row>
        <row r="3378">
          <cell r="A3378">
            <v>4041001</v>
          </cell>
          <cell r="B3378" t="str">
            <v>A</v>
          </cell>
          <cell r="C3378" t="str">
            <v>OPER AMORT EXP MINING ONLY</v>
          </cell>
          <cell r="D3378" t="str">
            <v>OPAMREXPMI</v>
          </cell>
          <cell r="E3378" t="str">
            <v>E</v>
          </cell>
          <cell r="F3378" t="str">
            <v>Expense</v>
          </cell>
          <cell r="G3378" t="str">
            <v>SHARE</v>
          </cell>
        </row>
        <row r="3379">
          <cell r="A3379">
            <v>4041100</v>
          </cell>
          <cell r="B3379" t="str">
            <v>A</v>
          </cell>
          <cell r="C3379" t="str">
            <v>Gas Wells</v>
          </cell>
          <cell r="D3379" t="str">
            <v>Gas Wells</v>
          </cell>
          <cell r="E3379" t="str">
            <v>E</v>
          </cell>
          <cell r="F3379" t="str">
            <v>Expense</v>
          </cell>
          <cell r="G3379" t="str">
            <v>SHARE</v>
          </cell>
        </row>
        <row r="3380">
          <cell r="A3380">
            <v>4041920</v>
          </cell>
          <cell r="B3380" t="str">
            <v>A</v>
          </cell>
          <cell r="C3380" t="str">
            <v>NON-OP AMORTIZATION EXPENSE</v>
          </cell>
          <cell r="D3380" t="str">
            <v>NONOPAMEXP</v>
          </cell>
          <cell r="E3380" t="str">
            <v>E</v>
          </cell>
          <cell r="F3380" t="str">
            <v>Expense</v>
          </cell>
          <cell r="G3380" t="str">
            <v>SHARE</v>
          </cell>
        </row>
        <row r="3381">
          <cell r="A3381">
            <v>4043030</v>
          </cell>
          <cell r="B3381" t="str">
            <v>A</v>
          </cell>
          <cell r="C3381" t="str">
            <v>Misc Intangible Plant</v>
          </cell>
          <cell r="D3381" t="str">
            <v>Misc Intan</v>
          </cell>
          <cell r="E3381" t="str">
            <v>E</v>
          </cell>
          <cell r="F3381" t="str">
            <v>Expense</v>
          </cell>
          <cell r="G3381" t="str">
            <v>SHARE</v>
          </cell>
        </row>
        <row r="3382">
          <cell r="A3382">
            <v>4045900</v>
          </cell>
          <cell r="B3382" t="str">
            <v>A</v>
          </cell>
          <cell r="C3382" t="str">
            <v>COGS-Amort Exp-Intangible Plt</v>
          </cell>
          <cell r="D3382" t="str">
            <v>COGSAMORT</v>
          </cell>
          <cell r="E3382" t="str">
            <v>E</v>
          </cell>
          <cell r="F3382" t="str">
            <v>Expense</v>
          </cell>
          <cell r="G3382" t="str">
            <v>SHARE</v>
          </cell>
        </row>
        <row r="3383">
          <cell r="A3383">
            <v>4070000</v>
          </cell>
          <cell r="B3383" t="str">
            <v>A</v>
          </cell>
          <cell r="C3383" t="str">
            <v>Amort-Prop Losses_Unrcvd Plant</v>
          </cell>
          <cell r="D3383" t="str">
            <v>Amort-Prop</v>
          </cell>
          <cell r="E3383" t="str">
            <v>E</v>
          </cell>
          <cell r="F3383" t="str">
            <v>Expense</v>
          </cell>
          <cell r="G3383" t="str">
            <v>SHARE</v>
          </cell>
        </row>
        <row r="3384">
          <cell r="A3384">
            <v>4071000</v>
          </cell>
          <cell r="B3384" t="str">
            <v>A</v>
          </cell>
          <cell r="C3384" t="str">
            <v>Amort of Other Reg Asset</v>
          </cell>
          <cell r="D3384" t="str">
            <v>AmrtRegAst</v>
          </cell>
          <cell r="E3384" t="str">
            <v>E</v>
          </cell>
          <cell r="F3384" t="str">
            <v>Expense</v>
          </cell>
          <cell r="G3384" t="str">
            <v>SHARE</v>
          </cell>
        </row>
        <row r="3385">
          <cell r="A3385">
            <v>4073000</v>
          </cell>
          <cell r="B3385" t="str">
            <v>A</v>
          </cell>
          <cell r="C3385" t="str">
            <v>Amortization of Reg Asset</v>
          </cell>
          <cell r="D3385" t="str">
            <v>AmrtRegAst</v>
          </cell>
          <cell r="E3385" t="str">
            <v>E</v>
          </cell>
          <cell r="F3385" t="str">
            <v>Expense</v>
          </cell>
          <cell r="G3385" t="str">
            <v>SHARE</v>
          </cell>
        </row>
        <row r="3386">
          <cell r="A3386">
            <v>4073100</v>
          </cell>
          <cell r="B3386" t="str">
            <v>A</v>
          </cell>
          <cell r="C3386" t="str">
            <v>Amort of Securitizable Reg Ass</v>
          </cell>
          <cell r="D3386" t="str">
            <v>AMORTSEC</v>
          </cell>
          <cell r="E3386" t="str">
            <v>E</v>
          </cell>
          <cell r="F3386" t="str">
            <v>Expense</v>
          </cell>
          <cell r="G3386" t="str">
            <v>SHARE</v>
          </cell>
        </row>
        <row r="3387">
          <cell r="A3387">
            <v>4073200</v>
          </cell>
          <cell r="B3387" t="str">
            <v>A</v>
          </cell>
          <cell r="C3387" t="str">
            <v>Deferred Amortization Expense</v>
          </cell>
          <cell r="D3387" t="str">
            <v>DEFAMTEXP</v>
          </cell>
          <cell r="E3387" t="str">
            <v>E</v>
          </cell>
          <cell r="F3387" t="str">
            <v>Expense</v>
          </cell>
          <cell r="G3387" t="str">
            <v>SHARE</v>
          </cell>
        </row>
        <row r="3388">
          <cell r="A3388">
            <v>4080000</v>
          </cell>
          <cell r="B3388" t="str">
            <v>A</v>
          </cell>
          <cell r="C3388" t="str">
            <v>Tax Oth Than Inc-Util Oper</v>
          </cell>
          <cell r="D3388" t="str">
            <v>Tax Oth Th</v>
          </cell>
          <cell r="E3388" t="str">
            <v>E</v>
          </cell>
          <cell r="F3388" t="str">
            <v>Expense</v>
          </cell>
          <cell r="G3388" t="str">
            <v>SHARE</v>
          </cell>
        </row>
        <row r="3389">
          <cell r="A3389">
            <v>4080009</v>
          </cell>
          <cell r="B3389" t="str">
            <v>A</v>
          </cell>
          <cell r="C3389" t="str">
            <v>Fed, Payroll &amp; Stat Tax - Sum</v>
          </cell>
          <cell r="D3389" t="str">
            <v>Fed,Payr&amp;S</v>
          </cell>
          <cell r="E3389" t="str">
            <v>E</v>
          </cell>
          <cell r="F3389" t="str">
            <v>Expense</v>
          </cell>
          <cell r="G3389" t="str">
            <v>SHARE</v>
          </cell>
        </row>
        <row r="3390">
          <cell r="A3390">
            <v>4080010</v>
          </cell>
          <cell r="B3390" t="str">
            <v>A</v>
          </cell>
          <cell r="C3390" t="str">
            <v>To be deleted</v>
          </cell>
          <cell r="D3390" t="str">
            <v>Delete</v>
          </cell>
          <cell r="E3390" t="str">
            <v>E</v>
          </cell>
          <cell r="F3390" t="str">
            <v>Expense</v>
          </cell>
          <cell r="G3390" t="str">
            <v>SHARE</v>
          </cell>
        </row>
        <row r="3391">
          <cell r="A3391">
            <v>4081000</v>
          </cell>
          <cell r="B3391" t="str">
            <v>A</v>
          </cell>
          <cell r="C3391" t="str">
            <v>FICA</v>
          </cell>
          <cell r="D3391" t="str">
            <v>FICA</v>
          </cell>
          <cell r="E3391" t="str">
            <v>E</v>
          </cell>
          <cell r="F3391" t="str">
            <v>Expense</v>
          </cell>
          <cell r="G3391" t="str">
            <v>SHARE</v>
          </cell>
        </row>
        <row r="3392">
          <cell r="A3392">
            <v>4081009</v>
          </cell>
          <cell r="B3392" t="str">
            <v>A</v>
          </cell>
          <cell r="C3392" t="str">
            <v>FICA - Summary</v>
          </cell>
          <cell r="D3392" t="str">
            <v>FICA-Summa</v>
          </cell>
          <cell r="E3392" t="str">
            <v>E</v>
          </cell>
          <cell r="F3392" t="str">
            <v>Expense</v>
          </cell>
          <cell r="G3392" t="str">
            <v>SHARE</v>
          </cell>
        </row>
        <row r="3393">
          <cell r="A3393">
            <v>4081010</v>
          </cell>
          <cell r="B3393" t="str">
            <v>A</v>
          </cell>
          <cell r="C3393" t="str">
            <v>Payroll Taxes</v>
          </cell>
          <cell r="D3393" t="str">
            <v>PayrollTax</v>
          </cell>
          <cell r="E3393" t="str">
            <v>E</v>
          </cell>
          <cell r="F3393" t="str">
            <v>Expense</v>
          </cell>
          <cell r="G3393" t="str">
            <v>SHARE</v>
          </cell>
        </row>
        <row r="3394">
          <cell r="A3394">
            <v>4081020</v>
          </cell>
          <cell r="B3394" t="str">
            <v>A</v>
          </cell>
          <cell r="C3394" t="str">
            <v>Taxes Other Than Income</v>
          </cell>
          <cell r="D3394" t="str">
            <v>Tax Oth In</v>
          </cell>
          <cell r="E3394" t="str">
            <v>E</v>
          </cell>
          <cell r="F3394" t="str">
            <v>Expense</v>
          </cell>
          <cell r="G3394" t="str">
            <v>SHARE</v>
          </cell>
        </row>
        <row r="3395">
          <cell r="A3395">
            <v>4081100</v>
          </cell>
          <cell r="B3395" t="str">
            <v>A</v>
          </cell>
          <cell r="C3395" t="str">
            <v>Federal - Unemployment</v>
          </cell>
          <cell r="D3395" t="str">
            <v>Federal-Un</v>
          </cell>
          <cell r="E3395" t="str">
            <v>E</v>
          </cell>
          <cell r="F3395" t="str">
            <v>Expense</v>
          </cell>
          <cell r="G3395" t="str">
            <v>SHARE</v>
          </cell>
        </row>
        <row r="3396">
          <cell r="A3396">
            <v>4081200</v>
          </cell>
          <cell r="B3396" t="str">
            <v>A</v>
          </cell>
          <cell r="C3396" t="str">
            <v>Federal - Superfund</v>
          </cell>
          <cell r="D3396" t="str">
            <v>Federal-Su</v>
          </cell>
          <cell r="E3396" t="str">
            <v>E</v>
          </cell>
          <cell r="F3396" t="str">
            <v>Expense</v>
          </cell>
          <cell r="G3396" t="str">
            <v>SHARE</v>
          </cell>
        </row>
        <row r="3397">
          <cell r="A3397">
            <v>4081300</v>
          </cell>
          <cell r="B3397" t="str">
            <v>A</v>
          </cell>
          <cell r="C3397" t="str">
            <v>Federal - Motor Vehicle</v>
          </cell>
          <cell r="D3397" t="str">
            <v>Federal-Mo</v>
          </cell>
          <cell r="E3397" t="str">
            <v>E</v>
          </cell>
          <cell r="F3397" t="str">
            <v>Expense</v>
          </cell>
          <cell r="G3397" t="str">
            <v>SHARE</v>
          </cell>
        </row>
        <row r="3398">
          <cell r="A3398">
            <v>4081310</v>
          </cell>
          <cell r="B3398" t="str">
            <v>A</v>
          </cell>
          <cell r="C3398" t="str">
            <v>Federal - Motor Vehicle-Credit</v>
          </cell>
          <cell r="D3398" t="str">
            <v>Federal-Mo</v>
          </cell>
          <cell r="E3398" t="str">
            <v>E</v>
          </cell>
          <cell r="F3398" t="str">
            <v>Expense</v>
          </cell>
          <cell r="G3398" t="str">
            <v>SHARE</v>
          </cell>
        </row>
        <row r="3399">
          <cell r="A3399">
            <v>4081400</v>
          </cell>
          <cell r="B3399" t="str">
            <v>A</v>
          </cell>
          <cell r="C3399" t="str">
            <v>Other Tax - Federal CNG</v>
          </cell>
          <cell r="D3399" t="str">
            <v>Oth Tax -</v>
          </cell>
          <cell r="E3399" t="str">
            <v>E</v>
          </cell>
          <cell r="F3399" t="str">
            <v>Expense</v>
          </cell>
          <cell r="G3399" t="str">
            <v>SHARE</v>
          </cell>
        </row>
        <row r="3400">
          <cell r="A3400">
            <v>4081450</v>
          </cell>
          <cell r="B3400" t="str">
            <v>A</v>
          </cell>
          <cell r="C3400" t="str">
            <v>Other Tax - Federal LNG</v>
          </cell>
          <cell r="D3400" t="str">
            <v>Other Tax-</v>
          </cell>
          <cell r="E3400" t="str">
            <v>E</v>
          </cell>
          <cell r="F3400" t="str">
            <v>Expense</v>
          </cell>
          <cell r="G3400" t="str">
            <v>SHARE</v>
          </cell>
        </row>
        <row r="3401">
          <cell r="A3401">
            <v>4081500</v>
          </cell>
          <cell r="B3401" t="str">
            <v>A</v>
          </cell>
          <cell r="C3401" t="str">
            <v>DOT Pipeline User Fee</v>
          </cell>
          <cell r="D3401" t="str">
            <v>DOT Pipeli</v>
          </cell>
          <cell r="E3401" t="str">
            <v>E</v>
          </cell>
          <cell r="F3401" t="str">
            <v>Expense</v>
          </cell>
          <cell r="G3401" t="str">
            <v>SHARE</v>
          </cell>
        </row>
        <row r="3402">
          <cell r="A3402">
            <v>4081900</v>
          </cell>
          <cell r="B3402" t="str">
            <v>A</v>
          </cell>
          <cell r="C3402" t="str">
            <v>Federal - Other</v>
          </cell>
          <cell r="D3402" t="str">
            <v>Federal-Ot</v>
          </cell>
          <cell r="E3402" t="str">
            <v>E</v>
          </cell>
          <cell r="F3402" t="str">
            <v>Expense</v>
          </cell>
          <cell r="G3402" t="str">
            <v>SHARE</v>
          </cell>
        </row>
        <row r="3403">
          <cell r="A3403">
            <v>4081970</v>
          </cell>
          <cell r="B3403" t="str">
            <v>A</v>
          </cell>
          <cell r="C3403" t="str">
            <v>Allocated Taxes FICA - Credit</v>
          </cell>
          <cell r="D3403" t="str">
            <v>Alloc Taxe</v>
          </cell>
          <cell r="E3403" t="str">
            <v>E</v>
          </cell>
          <cell r="F3403" t="str">
            <v>Expense</v>
          </cell>
          <cell r="G3403" t="str">
            <v>SHARE</v>
          </cell>
        </row>
        <row r="3404">
          <cell r="A3404">
            <v>4081979</v>
          </cell>
          <cell r="B3404" t="str">
            <v>A</v>
          </cell>
          <cell r="C3404" t="str">
            <v>Alloc Taxes FICA - Credit- Sum</v>
          </cell>
          <cell r="D3404" t="str">
            <v>Alc TxFICA</v>
          </cell>
          <cell r="E3404" t="str">
            <v>E</v>
          </cell>
          <cell r="F3404" t="str">
            <v>Expense</v>
          </cell>
          <cell r="G3404" t="str">
            <v>SHARE</v>
          </cell>
        </row>
        <row r="3405">
          <cell r="A3405">
            <v>4081980</v>
          </cell>
          <cell r="B3405" t="str">
            <v>A</v>
          </cell>
          <cell r="C3405" t="str">
            <v>Allocated Taxes FUTA - Credit</v>
          </cell>
          <cell r="D3405" t="str">
            <v>Alloc Taxe</v>
          </cell>
          <cell r="E3405" t="str">
            <v>E</v>
          </cell>
          <cell r="F3405" t="str">
            <v>Expense</v>
          </cell>
          <cell r="G3405" t="str">
            <v>SHARE</v>
          </cell>
        </row>
        <row r="3406">
          <cell r="A3406">
            <v>4081989</v>
          </cell>
          <cell r="B3406" t="str">
            <v>A</v>
          </cell>
          <cell r="C3406" t="str">
            <v>Alloc Taxes FUTA - Credit- Sum</v>
          </cell>
          <cell r="D3406" t="str">
            <v>Alc TxFUTA</v>
          </cell>
          <cell r="E3406" t="str">
            <v>E</v>
          </cell>
          <cell r="F3406" t="str">
            <v>Expense</v>
          </cell>
          <cell r="G3406" t="str">
            <v>SHARE</v>
          </cell>
        </row>
        <row r="3407">
          <cell r="A3407">
            <v>4081990</v>
          </cell>
          <cell r="B3407" t="str">
            <v>A</v>
          </cell>
          <cell r="C3407" t="str">
            <v>Payroll Taxes Allocated</v>
          </cell>
          <cell r="D3407" t="str">
            <v>Payroll Ta</v>
          </cell>
          <cell r="E3407" t="str">
            <v>E</v>
          </cell>
          <cell r="F3407" t="str">
            <v>Expense</v>
          </cell>
          <cell r="G3407" t="str">
            <v>SHARE</v>
          </cell>
        </row>
        <row r="3408">
          <cell r="A3408">
            <v>4081992</v>
          </cell>
          <cell r="B3408" t="str">
            <v>A</v>
          </cell>
          <cell r="C3408" t="str">
            <v>Payroll Taxes Alloc-Enrgy Del</v>
          </cell>
          <cell r="D3408" t="str">
            <v>PRTXENRGDL</v>
          </cell>
          <cell r="E3408" t="str">
            <v>E</v>
          </cell>
          <cell r="F3408" t="str">
            <v>Expense</v>
          </cell>
          <cell r="G3408" t="str">
            <v>SHARE</v>
          </cell>
        </row>
        <row r="3409">
          <cell r="A3409">
            <v>4081994</v>
          </cell>
          <cell r="B3409" t="str">
            <v>A</v>
          </cell>
          <cell r="C3409" t="str">
            <v>Payroll Taxes Alloc-MINING</v>
          </cell>
          <cell r="D3409" t="str">
            <v>PayTaxTUM</v>
          </cell>
          <cell r="E3409" t="str">
            <v>E</v>
          </cell>
          <cell r="F3409" t="str">
            <v>Expense</v>
          </cell>
          <cell r="G3409" t="str">
            <v>SHARE</v>
          </cell>
        </row>
        <row r="3410">
          <cell r="A3410">
            <v>4081995</v>
          </cell>
          <cell r="B3410" t="str">
            <v>A</v>
          </cell>
          <cell r="C3410" t="str">
            <v>Payroll Taxes Alloc-GENERATION</v>
          </cell>
          <cell r="D3410" t="str">
            <v>PayTaxGEN</v>
          </cell>
          <cell r="E3410" t="str">
            <v>E</v>
          </cell>
          <cell r="F3410" t="str">
            <v>Expense</v>
          </cell>
          <cell r="G3410" t="str">
            <v>SHARE</v>
          </cell>
        </row>
        <row r="3411">
          <cell r="A3411">
            <v>4081999</v>
          </cell>
          <cell r="B3411" t="str">
            <v>A</v>
          </cell>
          <cell r="C3411" t="str">
            <v>Payroll Taxes Alloc TP</v>
          </cell>
          <cell r="D3411" t="str">
            <v>PayrollTax</v>
          </cell>
          <cell r="E3411" t="str">
            <v>E</v>
          </cell>
          <cell r="F3411" t="str">
            <v>Expense</v>
          </cell>
          <cell r="G3411" t="str">
            <v>SHARE</v>
          </cell>
        </row>
        <row r="3412">
          <cell r="A3412">
            <v>4082000</v>
          </cell>
          <cell r="B3412" t="str">
            <v>A</v>
          </cell>
          <cell r="C3412" t="str">
            <v>Oth Taxes-Sta-Disability Tax</v>
          </cell>
          <cell r="D3412" t="str">
            <v>Oth Taxes-</v>
          </cell>
          <cell r="E3412" t="str">
            <v>E</v>
          </cell>
          <cell r="F3412" t="str">
            <v>Expense</v>
          </cell>
          <cell r="G3412" t="str">
            <v>SHARE</v>
          </cell>
        </row>
        <row r="3413">
          <cell r="A3413">
            <v>4082001</v>
          </cell>
          <cell r="B3413" t="str">
            <v>A</v>
          </cell>
          <cell r="C3413" t="str">
            <v>Limestone - Payroll Tax</v>
          </cell>
          <cell r="D3413" t="str">
            <v>LimePayTax</v>
          </cell>
          <cell r="E3413" t="str">
            <v>E</v>
          </cell>
          <cell r="F3413" t="str">
            <v>Expense</v>
          </cell>
          <cell r="G3413" t="str">
            <v>SHARE</v>
          </cell>
        </row>
        <row r="3414">
          <cell r="A3414">
            <v>4082100</v>
          </cell>
          <cell r="B3414" t="str">
            <v>A</v>
          </cell>
          <cell r="C3414" t="str">
            <v>State - Unemployment</v>
          </cell>
          <cell r="D3414" t="str">
            <v>State-Unem</v>
          </cell>
          <cell r="E3414" t="str">
            <v>E</v>
          </cell>
          <cell r="F3414" t="str">
            <v>Expense</v>
          </cell>
          <cell r="G3414" t="str">
            <v>SHARE</v>
          </cell>
        </row>
        <row r="3415">
          <cell r="A3415">
            <v>4082109</v>
          </cell>
          <cell r="B3415" t="str">
            <v>A</v>
          </cell>
          <cell r="C3415" t="str">
            <v>State - Unemp - Summary</v>
          </cell>
          <cell r="D3415" t="str">
            <v>State-Unem</v>
          </cell>
          <cell r="E3415" t="str">
            <v>E</v>
          </cell>
          <cell r="F3415" t="str">
            <v>Expense</v>
          </cell>
          <cell r="G3415" t="str">
            <v>SHARE</v>
          </cell>
        </row>
        <row r="3416">
          <cell r="A3416">
            <v>4082120</v>
          </cell>
          <cell r="B3416" t="str">
            <v>A</v>
          </cell>
          <cell r="C3416" t="str">
            <v>State-Unemployment-Capitalized</v>
          </cell>
          <cell r="D3416" t="str">
            <v>State-Unem</v>
          </cell>
          <cell r="E3416" t="str">
            <v>E</v>
          </cell>
          <cell r="F3416" t="str">
            <v>Expense</v>
          </cell>
          <cell r="G3416" t="str">
            <v>SHARE</v>
          </cell>
        </row>
        <row r="3417">
          <cell r="A3417">
            <v>4082200</v>
          </cell>
          <cell r="B3417" t="str">
            <v>A</v>
          </cell>
          <cell r="C3417" t="str">
            <v>State Regulat Assessment &amp;Fees</v>
          </cell>
          <cell r="D3417" t="str">
            <v>State Reg</v>
          </cell>
          <cell r="E3417" t="str">
            <v>E</v>
          </cell>
          <cell r="F3417" t="str">
            <v>Expense</v>
          </cell>
          <cell r="G3417" t="str">
            <v>SHARE</v>
          </cell>
        </row>
        <row r="3418">
          <cell r="A3418">
            <v>4082210</v>
          </cell>
          <cell r="B3418" t="str">
            <v>A</v>
          </cell>
          <cell r="C3418" t="str">
            <v>PUC Sys Benefit Assessment Fee</v>
          </cell>
          <cell r="D3418" t="str">
            <v>SysBenFee</v>
          </cell>
          <cell r="E3418" t="str">
            <v>R</v>
          </cell>
          <cell r="F3418" t="str">
            <v>Revenue</v>
          </cell>
          <cell r="G3418" t="str">
            <v>SHARE</v>
          </cell>
        </row>
        <row r="3419">
          <cell r="A3419">
            <v>4082400</v>
          </cell>
          <cell r="B3419" t="str">
            <v>A</v>
          </cell>
          <cell r="C3419" t="str">
            <v>State - Gross Receipts</v>
          </cell>
          <cell r="D3419" t="str">
            <v>State-Gros</v>
          </cell>
          <cell r="E3419" t="str">
            <v>E</v>
          </cell>
          <cell r="F3419" t="str">
            <v>Expense</v>
          </cell>
          <cell r="G3419" t="str">
            <v>SHARE</v>
          </cell>
        </row>
        <row r="3420">
          <cell r="A3420">
            <v>4082410</v>
          </cell>
          <cell r="B3420" t="str">
            <v>A</v>
          </cell>
          <cell r="C3420" t="str">
            <v>State - Local Gross Receipts</v>
          </cell>
          <cell r="D3420" t="str">
            <v>State-Loca</v>
          </cell>
          <cell r="E3420" t="str">
            <v>E</v>
          </cell>
          <cell r="F3420" t="str">
            <v>Expense</v>
          </cell>
          <cell r="G3420" t="str">
            <v>SHARE</v>
          </cell>
        </row>
        <row r="3421">
          <cell r="A3421">
            <v>4082415</v>
          </cell>
          <cell r="B3421" t="str">
            <v>A</v>
          </cell>
          <cell r="C3421" t="str">
            <v>Local Gross Receipt - DD Chrgs</v>
          </cell>
          <cell r="D3421" t="str">
            <v>LGR - DD C</v>
          </cell>
          <cell r="E3421" t="str">
            <v>E</v>
          </cell>
          <cell r="F3421" t="str">
            <v>Expense</v>
          </cell>
          <cell r="G3421" t="str">
            <v>SHARE</v>
          </cell>
        </row>
        <row r="3422">
          <cell r="A3422">
            <v>4082419</v>
          </cell>
          <cell r="B3422" t="str">
            <v>A</v>
          </cell>
          <cell r="C3422" t="str">
            <v>LGR - Denton Settlement Recove</v>
          </cell>
          <cell r="D3422" t="str">
            <v>State-Loca</v>
          </cell>
          <cell r="E3422" t="str">
            <v>E</v>
          </cell>
          <cell r="F3422" t="str">
            <v>Expense</v>
          </cell>
          <cell r="G3422" t="str">
            <v>SHARE</v>
          </cell>
        </row>
        <row r="3423">
          <cell r="A3423">
            <v>4082499</v>
          </cell>
          <cell r="B3423" t="str">
            <v>A</v>
          </cell>
          <cell r="C3423" t="str">
            <v>State - Gross Receipts Accrual</v>
          </cell>
          <cell r="D3423" t="str">
            <v>State-Gros</v>
          </cell>
          <cell r="E3423" t="str">
            <v>E</v>
          </cell>
          <cell r="F3423" t="str">
            <v>Expense</v>
          </cell>
          <cell r="G3423" t="str">
            <v>SHARE</v>
          </cell>
        </row>
        <row r="3424">
          <cell r="A3424">
            <v>4082500</v>
          </cell>
          <cell r="B3424" t="str">
            <v>A</v>
          </cell>
          <cell r="C3424" t="str">
            <v>State - Franchise</v>
          </cell>
          <cell r="D3424" t="str">
            <v>State-Fran</v>
          </cell>
          <cell r="E3424" t="str">
            <v>E</v>
          </cell>
          <cell r="F3424" t="str">
            <v>Expense</v>
          </cell>
          <cell r="G3424" t="str">
            <v>SHARE</v>
          </cell>
        </row>
        <row r="3425">
          <cell r="A3425">
            <v>4082509</v>
          </cell>
          <cell r="B3425" t="str">
            <v>A</v>
          </cell>
          <cell r="C3425" t="str">
            <v>State Franch &amp; Other Tax - Sum</v>
          </cell>
          <cell r="D3425" t="str">
            <v>State Fran</v>
          </cell>
          <cell r="E3425" t="str">
            <v>E</v>
          </cell>
          <cell r="F3425" t="str">
            <v>Expense</v>
          </cell>
          <cell r="G3425" t="str">
            <v>SHARE</v>
          </cell>
        </row>
        <row r="3426">
          <cell r="A3426">
            <v>4082590</v>
          </cell>
          <cell r="B3426" t="str">
            <v>A</v>
          </cell>
          <cell r="C3426" t="str">
            <v>State - Franchise - Utility</v>
          </cell>
          <cell r="D3426" t="str">
            <v>State-Fran</v>
          </cell>
          <cell r="E3426" t="str">
            <v>E</v>
          </cell>
          <cell r="F3426" t="str">
            <v>Expense</v>
          </cell>
          <cell r="G3426" t="str">
            <v>SHARE</v>
          </cell>
        </row>
        <row r="3427">
          <cell r="A3427">
            <v>4082600</v>
          </cell>
          <cell r="B3427" t="str">
            <v>A</v>
          </cell>
          <cell r="C3427" t="str">
            <v>Ad Valorem - SG&amp;A</v>
          </cell>
          <cell r="D3427" t="str">
            <v>AD VAL SGA</v>
          </cell>
          <cell r="E3427" t="str">
            <v>E</v>
          </cell>
          <cell r="F3427" t="str">
            <v>Expense</v>
          </cell>
          <cell r="G3427" t="str">
            <v>SHARE</v>
          </cell>
        </row>
        <row r="3428">
          <cell r="A3428">
            <v>4082601</v>
          </cell>
          <cell r="B3428" t="str">
            <v>A</v>
          </cell>
          <cell r="C3428" t="str">
            <v>Ad Valorem -COGS</v>
          </cell>
          <cell r="D3428" t="str">
            <v>ADVALCOGS</v>
          </cell>
          <cell r="E3428" t="str">
            <v>E</v>
          </cell>
          <cell r="F3428" t="str">
            <v>Expense</v>
          </cell>
          <cell r="G3428" t="str">
            <v>SHARE</v>
          </cell>
        </row>
        <row r="3429">
          <cell r="A3429">
            <v>4082602</v>
          </cell>
          <cell r="B3429" t="str">
            <v>A</v>
          </cell>
          <cell r="C3429" t="str">
            <v>Ad Valorem - EN Del Operating</v>
          </cell>
          <cell r="D3429" t="str">
            <v>AD Val -ED</v>
          </cell>
          <cell r="E3429" t="str">
            <v>E</v>
          </cell>
          <cell r="F3429" t="str">
            <v>Expense</v>
          </cell>
          <cell r="G3429" t="str">
            <v>SHARE</v>
          </cell>
        </row>
        <row r="3430">
          <cell r="A3430">
            <v>4082604</v>
          </cell>
          <cell r="B3430" t="str">
            <v>A</v>
          </cell>
          <cell r="C3430" t="str">
            <v>Ad Valorem - Mining Operating</v>
          </cell>
          <cell r="D3430" t="str">
            <v>AD Val - M</v>
          </cell>
          <cell r="E3430" t="str">
            <v>E</v>
          </cell>
          <cell r="F3430" t="str">
            <v>Expense</v>
          </cell>
          <cell r="G3430" t="str">
            <v>SHARE</v>
          </cell>
        </row>
        <row r="3431">
          <cell r="A3431">
            <v>4082605</v>
          </cell>
          <cell r="B3431" t="str">
            <v>A</v>
          </cell>
          <cell r="C3431" t="str">
            <v>Ad Valorem - Generating Operat</v>
          </cell>
          <cell r="D3431" t="str">
            <v>AD Val - G</v>
          </cell>
          <cell r="E3431" t="str">
            <v>E</v>
          </cell>
          <cell r="F3431" t="str">
            <v>Expense</v>
          </cell>
          <cell r="G3431" t="str">
            <v>SHARE</v>
          </cell>
        </row>
        <row r="3432">
          <cell r="A3432">
            <v>4082650</v>
          </cell>
          <cell r="B3432" t="str">
            <v>A</v>
          </cell>
          <cell r="C3432" t="str">
            <v>State-Ad Valorem-Prior Year</v>
          </cell>
          <cell r="D3432" t="str">
            <v>State-Ad V</v>
          </cell>
          <cell r="E3432" t="str">
            <v>E</v>
          </cell>
          <cell r="F3432" t="str">
            <v>Expense</v>
          </cell>
          <cell r="G3432" t="str">
            <v>SHARE</v>
          </cell>
        </row>
        <row r="3433">
          <cell r="A3433">
            <v>4082690</v>
          </cell>
          <cell r="B3433" t="str">
            <v>A</v>
          </cell>
          <cell r="C3433" t="str">
            <v>State-Ad Valorem-Non Utility</v>
          </cell>
          <cell r="D3433" t="str">
            <v>State-Ad V</v>
          </cell>
          <cell r="E3433" t="str">
            <v>E</v>
          </cell>
          <cell r="F3433" t="str">
            <v>Expense</v>
          </cell>
          <cell r="G3433" t="str">
            <v>SHARE</v>
          </cell>
        </row>
        <row r="3434">
          <cell r="A3434">
            <v>4082700</v>
          </cell>
          <cell r="B3434" t="str">
            <v>A</v>
          </cell>
          <cell r="C3434" t="str">
            <v>State - Use Tax</v>
          </cell>
          <cell r="D3434" t="str">
            <v>State-Use</v>
          </cell>
          <cell r="E3434" t="str">
            <v>E</v>
          </cell>
          <cell r="F3434" t="str">
            <v>Expense</v>
          </cell>
          <cell r="G3434" t="str">
            <v>SHARE</v>
          </cell>
        </row>
        <row r="3435">
          <cell r="A3435">
            <v>4082710</v>
          </cell>
          <cell r="B3435" t="str">
            <v>A</v>
          </cell>
          <cell r="C3435" t="str">
            <v>State - Use Tax - Misc</v>
          </cell>
          <cell r="D3435" t="str">
            <v>State-Use</v>
          </cell>
          <cell r="E3435" t="str">
            <v>E</v>
          </cell>
          <cell r="F3435" t="str">
            <v>Expense</v>
          </cell>
          <cell r="G3435" t="str">
            <v>SHARE</v>
          </cell>
        </row>
        <row r="3436">
          <cell r="A3436">
            <v>4082800</v>
          </cell>
          <cell r="B3436" t="str">
            <v>A</v>
          </cell>
          <cell r="C3436" t="str">
            <v>Other - Gross Receipts</v>
          </cell>
          <cell r="D3436" t="str">
            <v>Other-Gros</v>
          </cell>
          <cell r="E3436" t="str">
            <v>E</v>
          </cell>
          <cell r="F3436" t="str">
            <v>Expense</v>
          </cell>
          <cell r="G3436" t="str">
            <v>SHARE</v>
          </cell>
        </row>
        <row r="3437">
          <cell r="A3437">
            <v>4082900</v>
          </cell>
          <cell r="B3437" t="str">
            <v>A</v>
          </cell>
          <cell r="C3437" t="str">
            <v>State - Other</v>
          </cell>
          <cell r="D3437" t="str">
            <v>State-Othe</v>
          </cell>
          <cell r="E3437" t="str">
            <v>E</v>
          </cell>
          <cell r="F3437" t="str">
            <v>Expense</v>
          </cell>
          <cell r="G3437" t="str">
            <v>SHARE</v>
          </cell>
        </row>
        <row r="3438">
          <cell r="A3438">
            <v>4082901</v>
          </cell>
          <cell r="B3438" t="str">
            <v>A</v>
          </cell>
          <cell r="C3438" t="str">
            <v>State-Other Undefined</v>
          </cell>
          <cell r="D3438" t="str">
            <v>State-Othr</v>
          </cell>
          <cell r="E3438" t="str">
            <v>E</v>
          </cell>
          <cell r="F3438" t="str">
            <v>Expense</v>
          </cell>
          <cell r="G3438" t="str">
            <v>SHARE</v>
          </cell>
        </row>
        <row r="3439">
          <cell r="A3439">
            <v>4082920</v>
          </cell>
          <cell r="B3439" t="str">
            <v>A</v>
          </cell>
          <cell r="C3439" t="str">
            <v>Oth Tax-Alloc St Gross Recpts</v>
          </cell>
          <cell r="D3439" t="str">
            <v>Oth Tax-Al</v>
          </cell>
          <cell r="E3439" t="str">
            <v>E</v>
          </cell>
          <cell r="F3439" t="str">
            <v>Expense</v>
          </cell>
          <cell r="G3439" t="str">
            <v>SHARE</v>
          </cell>
        </row>
        <row r="3440">
          <cell r="A3440">
            <v>4082980</v>
          </cell>
          <cell r="B3440" t="str">
            <v>A</v>
          </cell>
          <cell r="C3440" t="str">
            <v>Allocated Taxes SUTA - Credit</v>
          </cell>
          <cell r="D3440" t="str">
            <v>Alloc Taxe</v>
          </cell>
          <cell r="E3440" t="str">
            <v>E</v>
          </cell>
          <cell r="F3440" t="str">
            <v>Expense</v>
          </cell>
          <cell r="G3440" t="str">
            <v>SHARE</v>
          </cell>
        </row>
        <row r="3441">
          <cell r="A3441">
            <v>4082989</v>
          </cell>
          <cell r="B3441" t="str">
            <v>A</v>
          </cell>
          <cell r="C3441" t="str">
            <v>Alloc Taxes SUTA - Credit- Sum</v>
          </cell>
          <cell r="D3441" t="str">
            <v>Alc TxSUTA</v>
          </cell>
          <cell r="E3441" t="str">
            <v>E</v>
          </cell>
          <cell r="F3441" t="str">
            <v>Expense</v>
          </cell>
          <cell r="G3441" t="str">
            <v>SHARE</v>
          </cell>
        </row>
        <row r="3442">
          <cell r="A3442">
            <v>4082998</v>
          </cell>
          <cell r="B3442" t="str">
            <v>A</v>
          </cell>
          <cell r="C3442" t="str">
            <v>Other-Allocated TP</v>
          </cell>
          <cell r="D3442" t="str">
            <v>Oth Alloc</v>
          </cell>
          <cell r="E3442" t="str">
            <v>E</v>
          </cell>
          <cell r="F3442" t="str">
            <v>Expense</v>
          </cell>
          <cell r="G3442" t="str">
            <v>SHARE</v>
          </cell>
        </row>
        <row r="3443">
          <cell r="A3443">
            <v>4082999</v>
          </cell>
          <cell r="B3443" t="str">
            <v>A</v>
          </cell>
          <cell r="C3443" t="str">
            <v>Other - Transferred</v>
          </cell>
          <cell r="D3443" t="str">
            <v>Other-Tran</v>
          </cell>
          <cell r="E3443" t="str">
            <v>E</v>
          </cell>
          <cell r="F3443" t="str">
            <v>Expense</v>
          </cell>
          <cell r="G3443" t="str">
            <v>SHARE</v>
          </cell>
        </row>
        <row r="3444">
          <cell r="A3444">
            <v>4083000</v>
          </cell>
          <cell r="B3444" t="str">
            <v>A</v>
          </cell>
          <cell r="C3444" t="str">
            <v>To be deleted</v>
          </cell>
          <cell r="D3444" t="str">
            <v>Delete</v>
          </cell>
          <cell r="E3444" t="str">
            <v>E</v>
          </cell>
          <cell r="F3444" t="str">
            <v>Expense</v>
          </cell>
          <cell r="G3444" t="str">
            <v>SHARE</v>
          </cell>
        </row>
        <row r="3445">
          <cell r="A3445">
            <v>4086300</v>
          </cell>
          <cell r="B3445" t="str">
            <v>A</v>
          </cell>
          <cell r="C3445" t="str">
            <v>Oth Tax-State-Gross Receipts</v>
          </cell>
          <cell r="D3445" t="str">
            <v>Oth Tax-St</v>
          </cell>
          <cell r="E3445" t="str">
            <v>E</v>
          </cell>
          <cell r="F3445" t="str">
            <v>Expense</v>
          </cell>
          <cell r="G3445" t="str">
            <v>SHARE</v>
          </cell>
        </row>
        <row r="3446">
          <cell r="A3446">
            <v>4086900</v>
          </cell>
          <cell r="B3446" t="str">
            <v>A</v>
          </cell>
          <cell r="C3446" t="str">
            <v>Oth Tax - State</v>
          </cell>
          <cell r="D3446" t="str">
            <v>Oth Tax -</v>
          </cell>
          <cell r="E3446" t="str">
            <v>E</v>
          </cell>
          <cell r="F3446" t="str">
            <v>Expense</v>
          </cell>
          <cell r="G3446" t="str">
            <v>SHARE</v>
          </cell>
        </row>
        <row r="3447">
          <cell r="A3447">
            <v>4089100</v>
          </cell>
          <cell r="B3447" t="str">
            <v>A</v>
          </cell>
          <cell r="C3447" t="str">
            <v>Payroll Taxes Allocated</v>
          </cell>
          <cell r="D3447" t="str">
            <v>PayrollTax</v>
          </cell>
          <cell r="E3447" t="str">
            <v>E</v>
          </cell>
          <cell r="F3447" t="str">
            <v>Expense</v>
          </cell>
          <cell r="G3447" t="str">
            <v>SHARE</v>
          </cell>
        </row>
        <row r="3448">
          <cell r="A3448">
            <v>4089600</v>
          </cell>
          <cell r="B3448" t="str">
            <v>A</v>
          </cell>
          <cell r="C3448" t="str">
            <v>Oth Tax - St Gross Production</v>
          </cell>
          <cell r="D3448" t="str">
            <v>Oth Tax -</v>
          </cell>
          <cell r="E3448" t="str">
            <v>E</v>
          </cell>
          <cell r="F3448" t="str">
            <v>Expense</v>
          </cell>
          <cell r="G3448" t="str">
            <v>SHARE</v>
          </cell>
        </row>
        <row r="3449">
          <cell r="A3449">
            <v>4089990</v>
          </cell>
          <cell r="B3449" t="str">
            <v>A</v>
          </cell>
          <cell r="C3449" t="str">
            <v>Payroll Taxes Allocated</v>
          </cell>
          <cell r="D3449" t="str">
            <v>Payroll Ta</v>
          </cell>
          <cell r="E3449" t="str">
            <v>E</v>
          </cell>
          <cell r="F3449" t="str">
            <v>Expense</v>
          </cell>
          <cell r="G3449" t="str">
            <v>SHARE</v>
          </cell>
        </row>
        <row r="3450">
          <cell r="A3450">
            <v>4090019</v>
          </cell>
          <cell r="B3450" t="str">
            <v>A</v>
          </cell>
          <cell r="C3450" t="str">
            <v>Fed Income Taxes Summary</v>
          </cell>
          <cell r="D3450" t="str">
            <v>Fed Inc Tx</v>
          </cell>
          <cell r="E3450" t="str">
            <v>E</v>
          </cell>
          <cell r="F3450" t="str">
            <v>Expense</v>
          </cell>
          <cell r="G3450" t="str">
            <v>SHARE</v>
          </cell>
        </row>
        <row r="3451">
          <cell r="A3451">
            <v>4090029</v>
          </cell>
          <cell r="B3451" t="str">
            <v>A</v>
          </cell>
          <cell r="C3451" t="str">
            <v>Alloc - Federal Income Tax Sum</v>
          </cell>
          <cell r="D3451" t="str">
            <v>Alloc-Fed</v>
          </cell>
          <cell r="E3451" t="str">
            <v>E</v>
          </cell>
          <cell r="F3451" t="str">
            <v>Expense</v>
          </cell>
          <cell r="G3451" t="str">
            <v>SHARE</v>
          </cell>
        </row>
        <row r="3452">
          <cell r="A3452">
            <v>4091000</v>
          </cell>
          <cell r="B3452" t="str">
            <v>A</v>
          </cell>
          <cell r="C3452" t="str">
            <v>Current FIT - Util Oper Income</v>
          </cell>
          <cell r="D3452" t="str">
            <v>CurrentFIT</v>
          </cell>
          <cell r="E3452" t="str">
            <v>E</v>
          </cell>
          <cell r="F3452" t="str">
            <v>Expense</v>
          </cell>
          <cell r="G3452" t="str">
            <v>SHARE</v>
          </cell>
        </row>
        <row r="3453">
          <cell r="A3453">
            <v>4091100</v>
          </cell>
          <cell r="B3453" t="str">
            <v>A</v>
          </cell>
          <cell r="C3453" t="str">
            <v>State Income Taxes-Oper Income</v>
          </cell>
          <cell r="D3453" t="str">
            <v>State-Inc</v>
          </cell>
          <cell r="E3453" t="str">
            <v>E</v>
          </cell>
          <cell r="F3453" t="str">
            <v>Expense</v>
          </cell>
          <cell r="G3453" t="str">
            <v>SHARE</v>
          </cell>
        </row>
        <row r="3454">
          <cell r="A3454">
            <v>4091109</v>
          </cell>
          <cell r="B3454" t="str">
            <v>A</v>
          </cell>
          <cell r="C3454" t="str">
            <v>State and Foreign Taxes</v>
          </cell>
          <cell r="D3454" t="str">
            <v>St_FrgnTax</v>
          </cell>
          <cell r="E3454" t="str">
            <v>E</v>
          </cell>
          <cell r="F3454" t="str">
            <v>Expense</v>
          </cell>
          <cell r="G3454" t="str">
            <v>SHARE</v>
          </cell>
        </row>
        <row r="3455">
          <cell r="A3455">
            <v>4091111</v>
          </cell>
          <cell r="B3455" t="str">
            <v>A</v>
          </cell>
          <cell r="C3455" t="str">
            <v>Federal Income Tax-Oper Income</v>
          </cell>
          <cell r="D3455" t="str">
            <v>Federal</v>
          </cell>
          <cell r="E3455" t="str">
            <v>E</v>
          </cell>
          <cell r="F3455" t="str">
            <v>Expense</v>
          </cell>
          <cell r="G3455" t="str">
            <v>SHARE</v>
          </cell>
        </row>
        <row r="3456">
          <cell r="A3456">
            <v>4091200</v>
          </cell>
          <cell r="B3456" t="str">
            <v>A</v>
          </cell>
          <cell r="C3456" t="str">
            <v>Foreign Income Tax -Current</v>
          </cell>
          <cell r="D3456" t="str">
            <v>Foreign</v>
          </cell>
          <cell r="E3456" t="str">
            <v>E</v>
          </cell>
          <cell r="F3456" t="str">
            <v>Expense</v>
          </cell>
          <cell r="G3456" t="str">
            <v>SHARE</v>
          </cell>
        </row>
        <row r="3457">
          <cell r="A3457">
            <v>4092000</v>
          </cell>
          <cell r="B3457" t="str">
            <v>A</v>
          </cell>
          <cell r="C3457" t="str">
            <v>Current FIT - Other Income</v>
          </cell>
          <cell r="D3457" t="str">
            <v>CurrentFIT</v>
          </cell>
          <cell r="E3457" t="str">
            <v>E</v>
          </cell>
          <cell r="F3457" t="str">
            <v>Expense</v>
          </cell>
          <cell r="G3457" t="str">
            <v>SHARE</v>
          </cell>
        </row>
        <row r="3458">
          <cell r="A3458">
            <v>4092100</v>
          </cell>
          <cell r="B3458" t="str">
            <v>A</v>
          </cell>
          <cell r="C3458" t="str">
            <v>State - Income Taxes-Non Oper</v>
          </cell>
          <cell r="D3458" t="str">
            <v>State-Inc</v>
          </cell>
          <cell r="E3458" t="str">
            <v>E</v>
          </cell>
          <cell r="F3458" t="str">
            <v>Expense</v>
          </cell>
          <cell r="G3458" t="str">
            <v>SHARE</v>
          </cell>
        </row>
        <row r="3459">
          <cell r="A3459">
            <v>4092200</v>
          </cell>
          <cell r="B3459" t="str">
            <v>A</v>
          </cell>
          <cell r="C3459" t="str">
            <v>Foreign Inc Tax - Other Income</v>
          </cell>
          <cell r="D3459" t="str">
            <v>FrgnTx-Oth</v>
          </cell>
          <cell r="E3459" t="str">
            <v>E</v>
          </cell>
          <cell r="F3459" t="str">
            <v>Expense</v>
          </cell>
          <cell r="G3459" t="str">
            <v>SHARE</v>
          </cell>
        </row>
        <row r="3460">
          <cell r="A3460">
            <v>4093000</v>
          </cell>
          <cell r="B3460" t="str">
            <v>A</v>
          </cell>
          <cell r="C3460" t="str">
            <v>Income Tax Extraordinary Item</v>
          </cell>
          <cell r="D3460" t="str">
            <v>Inc Tax Ex</v>
          </cell>
          <cell r="E3460" t="str">
            <v>E</v>
          </cell>
          <cell r="F3460" t="str">
            <v>Expense</v>
          </cell>
          <cell r="G3460" t="str">
            <v>SHARE</v>
          </cell>
        </row>
        <row r="3461">
          <cell r="A3461">
            <v>4093100</v>
          </cell>
          <cell r="B3461" t="str">
            <v>A</v>
          </cell>
          <cell r="C3461" t="str">
            <v>Current SIT_Extraordinary</v>
          </cell>
          <cell r="D3461" t="str">
            <v>CurSt_Xtra</v>
          </cell>
          <cell r="E3461" t="str">
            <v>E</v>
          </cell>
          <cell r="F3461" t="str">
            <v>Expense</v>
          </cell>
          <cell r="G3461" t="str">
            <v>SHARE</v>
          </cell>
        </row>
        <row r="3462">
          <cell r="A3462">
            <v>4094000</v>
          </cell>
          <cell r="B3462" t="str">
            <v>A</v>
          </cell>
          <cell r="C3462" t="str">
            <v>Income Tax - Disc Ops</v>
          </cell>
          <cell r="D3462" t="str">
            <v>IT DiscOps</v>
          </cell>
          <cell r="E3462" t="str">
            <v>E</v>
          </cell>
          <cell r="F3462" t="str">
            <v>Expense</v>
          </cell>
          <cell r="G3462" t="str">
            <v>SHARE</v>
          </cell>
        </row>
        <row r="3463">
          <cell r="A3463">
            <v>4095000</v>
          </cell>
          <cell r="B3463" t="str">
            <v>A</v>
          </cell>
          <cell r="C3463" t="str">
            <v>Cur FIT - Cum Eff of Actg Chng</v>
          </cell>
          <cell r="D3463" t="str">
            <v>CFITACTCHG</v>
          </cell>
          <cell r="E3463" t="str">
            <v>E</v>
          </cell>
          <cell r="F3463" t="str">
            <v>Expense</v>
          </cell>
          <cell r="G3463" t="str">
            <v>SHARE</v>
          </cell>
        </row>
        <row r="3464">
          <cell r="A3464">
            <v>4098888</v>
          </cell>
          <cell r="B3464" t="str">
            <v>A</v>
          </cell>
          <cell r="C3464" t="str">
            <v>Federal Income Tax Expense</v>
          </cell>
          <cell r="D3464" t="str">
            <v>FITEXP</v>
          </cell>
          <cell r="E3464" t="str">
            <v>E</v>
          </cell>
          <cell r="F3464" t="str">
            <v>Expense</v>
          </cell>
          <cell r="G3464" t="str">
            <v>SHARE</v>
          </cell>
        </row>
        <row r="3465">
          <cell r="A3465">
            <v>4099999</v>
          </cell>
          <cell r="B3465" t="str">
            <v>A</v>
          </cell>
          <cell r="C3465" t="str">
            <v>Contra current tax exp</v>
          </cell>
          <cell r="D3465" t="str">
            <v>ContraCFIT</v>
          </cell>
          <cell r="E3465" t="str">
            <v>E</v>
          </cell>
          <cell r="F3465" t="str">
            <v>Expense</v>
          </cell>
          <cell r="G3465" t="str">
            <v>SHARE</v>
          </cell>
        </row>
        <row r="3466">
          <cell r="A3466" t="str">
            <v>409T000</v>
          </cell>
          <cell r="B3466" t="str">
            <v>A</v>
          </cell>
          <cell r="C3466" t="str">
            <v>Provision for Contingency</v>
          </cell>
          <cell r="D3466" t="str">
            <v>CONTING</v>
          </cell>
          <cell r="E3466" t="str">
            <v>E</v>
          </cell>
          <cell r="F3466" t="str">
            <v>Expense</v>
          </cell>
          <cell r="G3466" t="str">
            <v>SHARE</v>
          </cell>
        </row>
        <row r="3467">
          <cell r="A3467" t="str">
            <v>409T001</v>
          </cell>
          <cell r="B3467" t="str">
            <v>A</v>
          </cell>
          <cell r="C3467" t="str">
            <v>Dividend Paid Credit</v>
          </cell>
          <cell r="D3467" t="str">
            <v>DIVPDCR</v>
          </cell>
          <cell r="E3467" t="str">
            <v>E</v>
          </cell>
          <cell r="F3467" t="str">
            <v>Expense</v>
          </cell>
          <cell r="G3467" t="str">
            <v>SHARE</v>
          </cell>
        </row>
        <row r="3468">
          <cell r="A3468">
            <v>4100019</v>
          </cell>
          <cell r="B3468" t="str">
            <v>A</v>
          </cell>
          <cell r="C3468" t="str">
            <v>Def Fed Inc Tax Summary</v>
          </cell>
          <cell r="D3468" t="str">
            <v>DFIT Sum</v>
          </cell>
          <cell r="E3468" t="str">
            <v>E</v>
          </cell>
          <cell r="F3468" t="str">
            <v>Expense</v>
          </cell>
          <cell r="G3468" t="str">
            <v>SHARE</v>
          </cell>
        </row>
        <row r="3469">
          <cell r="A3469">
            <v>4100029</v>
          </cell>
          <cell r="B3469" t="str">
            <v>A</v>
          </cell>
          <cell r="C3469" t="str">
            <v>Alloc-Deferred Federal Tax Sum</v>
          </cell>
          <cell r="D3469" t="str">
            <v>Alloc-Defe</v>
          </cell>
          <cell r="E3469" t="str">
            <v>E</v>
          </cell>
          <cell r="F3469" t="str">
            <v>Expense</v>
          </cell>
          <cell r="G3469" t="str">
            <v>SHARE</v>
          </cell>
        </row>
        <row r="3470">
          <cell r="A3470">
            <v>4101000</v>
          </cell>
          <cell r="B3470" t="str">
            <v>A</v>
          </cell>
          <cell r="C3470" t="str">
            <v>Def FIT - Utility Oper Income</v>
          </cell>
          <cell r="D3470" t="str">
            <v>Def FIT-Ut</v>
          </cell>
          <cell r="E3470" t="str">
            <v>E</v>
          </cell>
          <cell r="F3470" t="str">
            <v>Expense</v>
          </cell>
          <cell r="G3470" t="str">
            <v>SHARE</v>
          </cell>
        </row>
        <row r="3471">
          <cell r="A3471">
            <v>4101100</v>
          </cell>
          <cell r="B3471" t="str">
            <v>A</v>
          </cell>
          <cell r="C3471" t="str">
            <v>Deferred State Income taxes</v>
          </cell>
          <cell r="D3471" t="str">
            <v>Def SIT</v>
          </cell>
          <cell r="E3471" t="str">
            <v>E</v>
          </cell>
          <cell r="F3471" t="str">
            <v>Expense</v>
          </cell>
          <cell r="G3471" t="str">
            <v>SHARE</v>
          </cell>
        </row>
        <row r="3472">
          <cell r="A3472">
            <v>4101200</v>
          </cell>
          <cell r="B3472" t="str">
            <v>A</v>
          </cell>
          <cell r="C3472" t="str">
            <v>Deferred Foreign Income Tax</v>
          </cell>
          <cell r="D3472" t="str">
            <v>Def Foregn</v>
          </cell>
          <cell r="E3472" t="str">
            <v>E</v>
          </cell>
          <cell r="F3472" t="str">
            <v>Expense</v>
          </cell>
          <cell r="G3472" t="str">
            <v>SHARE</v>
          </cell>
        </row>
        <row r="3473">
          <cell r="A3473">
            <v>4101300</v>
          </cell>
          <cell r="B3473" t="str">
            <v>A</v>
          </cell>
          <cell r="C3473" t="str">
            <v>Def FIT_FC Revaluation</v>
          </cell>
          <cell r="D3473" t="str">
            <v>DFITFCREVL</v>
          </cell>
          <cell r="E3473" t="str">
            <v>E</v>
          </cell>
          <cell r="F3473" t="str">
            <v>Expense</v>
          </cell>
          <cell r="G3473" t="str">
            <v>SHARE</v>
          </cell>
        </row>
        <row r="3474">
          <cell r="A3474">
            <v>4102000</v>
          </cell>
          <cell r="B3474" t="str">
            <v>A</v>
          </cell>
          <cell r="C3474" t="str">
            <v>Def FIT - Other Income</v>
          </cell>
          <cell r="D3474" t="str">
            <v>Def FIT-Ot</v>
          </cell>
          <cell r="E3474" t="str">
            <v>E</v>
          </cell>
          <cell r="F3474" t="str">
            <v>Expense</v>
          </cell>
          <cell r="G3474" t="str">
            <v>SHARE</v>
          </cell>
        </row>
        <row r="3475">
          <cell r="A3475">
            <v>4102100</v>
          </cell>
          <cell r="B3475" t="str">
            <v>A</v>
          </cell>
          <cell r="C3475" t="str">
            <v>State - Def Income Tax-NonOper</v>
          </cell>
          <cell r="D3475" t="str">
            <v>State-Def</v>
          </cell>
          <cell r="E3475" t="str">
            <v>E</v>
          </cell>
          <cell r="F3475" t="str">
            <v>Expense</v>
          </cell>
          <cell r="G3475" t="str">
            <v>SHARE</v>
          </cell>
        </row>
        <row r="3476">
          <cell r="A3476">
            <v>4103000</v>
          </cell>
          <cell r="B3476" t="str">
            <v>A</v>
          </cell>
          <cell r="C3476" t="str">
            <v>Deferred Extraordinary NonOper</v>
          </cell>
          <cell r="D3476" t="str">
            <v>DFIT - Non</v>
          </cell>
          <cell r="E3476" t="str">
            <v>E</v>
          </cell>
          <cell r="F3476" t="str">
            <v>Expense</v>
          </cell>
          <cell r="G3476" t="str">
            <v>SHARE</v>
          </cell>
        </row>
        <row r="3477">
          <cell r="A3477">
            <v>4103009</v>
          </cell>
          <cell r="B3477" t="str">
            <v>A</v>
          </cell>
          <cell r="C3477" t="str">
            <v>Deferred Federal Income Taxes</v>
          </cell>
          <cell r="D3477" t="str">
            <v>Def. FIT</v>
          </cell>
          <cell r="E3477" t="str">
            <v>E</v>
          </cell>
          <cell r="F3477" t="str">
            <v>Expense</v>
          </cell>
          <cell r="G3477" t="str">
            <v>SHARE</v>
          </cell>
        </row>
        <row r="3478">
          <cell r="A3478">
            <v>4104000</v>
          </cell>
          <cell r="B3478" t="str">
            <v>A</v>
          </cell>
          <cell r="C3478" t="str">
            <v>Deferred Income Tax - Disc Ops</v>
          </cell>
          <cell r="D3478" t="str">
            <v>DEFITDISCO</v>
          </cell>
          <cell r="E3478" t="str">
            <v>E</v>
          </cell>
          <cell r="F3478" t="str">
            <v>Expense</v>
          </cell>
          <cell r="G3478" t="str">
            <v>SHARE</v>
          </cell>
        </row>
        <row r="3479">
          <cell r="A3479">
            <v>4105000</v>
          </cell>
          <cell r="B3479" t="str">
            <v>A</v>
          </cell>
          <cell r="C3479" t="str">
            <v>Def FIT - Cum Effect of Acctg</v>
          </cell>
          <cell r="D3479" t="str">
            <v>DFITACTCHG</v>
          </cell>
          <cell r="E3479" t="str">
            <v>E</v>
          </cell>
          <cell r="F3479" t="str">
            <v>Expense</v>
          </cell>
          <cell r="G3479" t="str">
            <v>SHARE</v>
          </cell>
        </row>
        <row r="3480">
          <cell r="A3480">
            <v>4110019</v>
          </cell>
          <cell r="B3480" t="str">
            <v>A</v>
          </cell>
          <cell r="C3480" t="str">
            <v>Def Fed Inc Taxes Credit Sum</v>
          </cell>
          <cell r="D3480" t="str">
            <v>DFIT Cr Su</v>
          </cell>
          <cell r="E3480" t="str">
            <v>E</v>
          </cell>
          <cell r="F3480" t="str">
            <v>Expense</v>
          </cell>
          <cell r="G3480" t="str">
            <v>SHARE</v>
          </cell>
        </row>
        <row r="3481">
          <cell r="A3481">
            <v>4110029</v>
          </cell>
          <cell r="B3481" t="str">
            <v>A</v>
          </cell>
          <cell r="C3481" t="str">
            <v>Alloc- Defd Fed Tax Credit Sum</v>
          </cell>
          <cell r="D3481" t="str">
            <v>Alloc-Defd</v>
          </cell>
          <cell r="E3481" t="str">
            <v>E</v>
          </cell>
          <cell r="F3481" t="str">
            <v>Expense</v>
          </cell>
          <cell r="G3481" t="str">
            <v>SHARE</v>
          </cell>
        </row>
        <row r="3482">
          <cell r="A3482">
            <v>4111000</v>
          </cell>
          <cell r="B3482" t="str">
            <v>A</v>
          </cell>
          <cell r="C3482" t="str">
            <v>Def FIT - Utility Oper Income</v>
          </cell>
          <cell r="D3482" t="str">
            <v>Def FIT-Ut</v>
          </cell>
          <cell r="E3482" t="str">
            <v>E</v>
          </cell>
          <cell r="F3482" t="str">
            <v>Expense</v>
          </cell>
          <cell r="G3482" t="str">
            <v>SHARE</v>
          </cell>
        </row>
        <row r="3483">
          <cell r="A3483">
            <v>4112000</v>
          </cell>
          <cell r="B3483" t="str">
            <v>A</v>
          </cell>
          <cell r="C3483" t="str">
            <v>Def FIT - Non Operating Income</v>
          </cell>
          <cell r="D3483" t="str">
            <v>Def FIT-No</v>
          </cell>
          <cell r="E3483" t="str">
            <v>E</v>
          </cell>
          <cell r="F3483" t="str">
            <v>Expense</v>
          </cell>
          <cell r="G3483" t="str">
            <v>SHARE</v>
          </cell>
        </row>
        <row r="3484">
          <cell r="A3484">
            <v>4112100</v>
          </cell>
          <cell r="B3484" t="str">
            <v>A</v>
          </cell>
          <cell r="C3484" t="str">
            <v>State - Def Income Tax-NonOper</v>
          </cell>
          <cell r="D3484" t="str">
            <v>State-Def</v>
          </cell>
          <cell r="E3484" t="str">
            <v>E</v>
          </cell>
          <cell r="F3484" t="str">
            <v>Expense</v>
          </cell>
          <cell r="G3484" t="str">
            <v>SHARE</v>
          </cell>
        </row>
        <row r="3485">
          <cell r="A3485">
            <v>4113100</v>
          </cell>
          <cell r="B3485" t="str">
            <v>A</v>
          </cell>
          <cell r="C3485" t="str">
            <v>State DFIT Exp - Extraordinary</v>
          </cell>
          <cell r="D3485" t="str">
            <v>DFITExp</v>
          </cell>
          <cell r="E3485" t="str">
            <v>E</v>
          </cell>
          <cell r="F3485" t="str">
            <v>Expense</v>
          </cell>
          <cell r="G3485" t="str">
            <v>SHARE</v>
          </cell>
        </row>
        <row r="3486">
          <cell r="A3486">
            <v>4114000</v>
          </cell>
          <cell r="B3486" t="str">
            <v>A</v>
          </cell>
          <cell r="C3486" t="str">
            <v>Investment Tax Credit</v>
          </cell>
          <cell r="D3486" t="str">
            <v>NARUC 4122</v>
          </cell>
          <cell r="E3486" t="str">
            <v>E</v>
          </cell>
          <cell r="F3486" t="str">
            <v>Expense</v>
          </cell>
          <cell r="G3486" t="str">
            <v>SHARE</v>
          </cell>
        </row>
        <row r="3487">
          <cell r="A3487">
            <v>4114100</v>
          </cell>
          <cell r="B3487" t="str">
            <v>A</v>
          </cell>
          <cell r="C3487" t="str">
            <v>ITC Adjustments - Utility</v>
          </cell>
          <cell r="D3487" t="str">
            <v>ITC Adj-U</v>
          </cell>
          <cell r="E3487" t="str">
            <v>E</v>
          </cell>
          <cell r="F3487" t="str">
            <v>Expense</v>
          </cell>
          <cell r="G3487" t="str">
            <v>SHARE</v>
          </cell>
        </row>
        <row r="3488">
          <cell r="A3488">
            <v>4117000</v>
          </cell>
          <cell r="B3488" t="str">
            <v>A</v>
          </cell>
          <cell r="C3488" t="str">
            <v>Losses on Sale of Utility Plan</v>
          </cell>
          <cell r="D3488" t="str">
            <v>PlantSaleL</v>
          </cell>
          <cell r="E3488" t="str">
            <v>E</v>
          </cell>
          <cell r="F3488" t="str">
            <v>Expense</v>
          </cell>
          <cell r="G3488" t="str">
            <v>SHARE</v>
          </cell>
        </row>
        <row r="3489">
          <cell r="A3489">
            <v>4118000</v>
          </cell>
          <cell r="B3489" t="str">
            <v>A</v>
          </cell>
          <cell r="C3489" t="str">
            <v>Gain-Disposition of Allowance</v>
          </cell>
          <cell r="D3489" t="str">
            <v>GainDisp</v>
          </cell>
          <cell r="E3489" t="str">
            <v>E</v>
          </cell>
          <cell r="F3489" t="str">
            <v>Expense</v>
          </cell>
          <cell r="G3489" t="str">
            <v>SHARE</v>
          </cell>
        </row>
        <row r="3490">
          <cell r="A3490">
            <v>4118100</v>
          </cell>
          <cell r="B3490" t="str">
            <v>A</v>
          </cell>
          <cell r="C3490" t="str">
            <v>SO2 Allowance Sales-Afilliate</v>
          </cell>
          <cell r="D3490" t="str">
            <v>SO2AFILREV</v>
          </cell>
          <cell r="E3490" t="str">
            <v>R</v>
          </cell>
          <cell r="F3490" t="str">
            <v>Revenue</v>
          </cell>
          <cell r="G3490" t="str">
            <v>SHARE</v>
          </cell>
        </row>
        <row r="3491">
          <cell r="A3491">
            <v>4119999</v>
          </cell>
          <cell r="B3491" t="str">
            <v>A</v>
          </cell>
          <cell r="C3491" t="str">
            <v>Contra deferred tax exp</v>
          </cell>
          <cell r="D3491" t="str">
            <v>ContraDFIT</v>
          </cell>
          <cell r="E3491" t="str">
            <v>E</v>
          </cell>
          <cell r="F3491" t="str">
            <v>Expense</v>
          </cell>
          <cell r="G3491" t="str">
            <v>SHARE</v>
          </cell>
        </row>
        <row r="3492">
          <cell r="A3492">
            <v>4122000</v>
          </cell>
          <cell r="B3492" t="str">
            <v>A</v>
          </cell>
          <cell r="C3492" t="str">
            <v>Inc Tax-Def Fed-ITC Amort (N)</v>
          </cell>
          <cell r="D3492" t="str">
            <v>Inc Tax-De</v>
          </cell>
          <cell r="E3492" t="str">
            <v>E</v>
          </cell>
          <cell r="F3492" t="str">
            <v>Expense</v>
          </cell>
          <cell r="G3492" t="str">
            <v>SHARE</v>
          </cell>
        </row>
        <row r="3493">
          <cell r="A3493">
            <v>4123000</v>
          </cell>
          <cell r="B3493" t="str">
            <v>A</v>
          </cell>
          <cell r="C3493" t="str">
            <v>Investment tax credit</v>
          </cell>
          <cell r="D3493" t="str">
            <v>Invst TxCr</v>
          </cell>
          <cell r="E3493" t="str">
            <v>E</v>
          </cell>
          <cell r="F3493" t="str">
            <v>Expense</v>
          </cell>
          <cell r="G3493" t="str">
            <v>SHARE</v>
          </cell>
        </row>
        <row r="3494">
          <cell r="A3494">
            <v>4131000</v>
          </cell>
          <cell r="B3494" t="str">
            <v>A</v>
          </cell>
          <cell r="C3494" t="str">
            <v>Associated Companies (N)</v>
          </cell>
          <cell r="D3494" t="str">
            <v>Assoc Cos</v>
          </cell>
          <cell r="E3494" t="str">
            <v>R</v>
          </cell>
          <cell r="F3494" t="str">
            <v>Revenue</v>
          </cell>
          <cell r="G3494" t="str">
            <v>SHARE</v>
          </cell>
        </row>
        <row r="3495">
          <cell r="A3495">
            <v>4150009</v>
          </cell>
          <cell r="B3495" t="str">
            <v>A</v>
          </cell>
          <cell r="C3495" t="str">
            <v>Merchandise Rev - Summary</v>
          </cell>
          <cell r="D3495" t="str">
            <v>Merch Rev</v>
          </cell>
          <cell r="E3495" t="str">
            <v>R</v>
          </cell>
          <cell r="F3495" t="str">
            <v>Revenue</v>
          </cell>
          <cell r="G3495" t="str">
            <v>SHARE</v>
          </cell>
        </row>
        <row r="3496">
          <cell r="A3496">
            <v>4150100</v>
          </cell>
          <cell r="B3496" t="str">
            <v>A</v>
          </cell>
          <cell r="C3496" t="str">
            <v>Merchandising</v>
          </cell>
          <cell r="D3496" t="str">
            <v>Merchandis</v>
          </cell>
          <cell r="E3496" t="str">
            <v>R</v>
          </cell>
          <cell r="F3496" t="str">
            <v>Revenue</v>
          </cell>
          <cell r="G3496" t="str">
            <v>SHARE</v>
          </cell>
        </row>
        <row r="3497">
          <cell r="A3497">
            <v>4150200</v>
          </cell>
          <cell r="B3497" t="str">
            <v>A</v>
          </cell>
          <cell r="C3497" t="str">
            <v>Merchandise Rev-Counter Sales</v>
          </cell>
          <cell r="D3497" t="str">
            <v>Merchandis</v>
          </cell>
          <cell r="E3497" t="str">
            <v>R</v>
          </cell>
          <cell r="F3497" t="str">
            <v>Revenue</v>
          </cell>
          <cell r="G3497" t="str">
            <v>SHARE</v>
          </cell>
        </row>
        <row r="3498">
          <cell r="A3498">
            <v>4150300</v>
          </cell>
          <cell r="B3498" t="str">
            <v>A</v>
          </cell>
          <cell r="C3498" t="str">
            <v>Merchandise Rev-Other Sales</v>
          </cell>
          <cell r="D3498" t="str">
            <v>Merchandis</v>
          </cell>
          <cell r="E3498" t="str">
            <v>R</v>
          </cell>
          <cell r="F3498" t="str">
            <v>Revenue</v>
          </cell>
          <cell r="G3498" t="str">
            <v>SHARE</v>
          </cell>
        </row>
        <row r="3499">
          <cell r="A3499">
            <v>4160000</v>
          </cell>
          <cell r="B3499" t="str">
            <v>A</v>
          </cell>
          <cell r="C3499" t="str">
            <v>Costs - Merch_Jobbing_Contract</v>
          </cell>
          <cell r="D3499" t="str">
            <v>Cost-Merch</v>
          </cell>
          <cell r="E3499" t="str">
            <v>E</v>
          </cell>
          <cell r="F3499" t="str">
            <v>Expense</v>
          </cell>
          <cell r="G3499" t="str">
            <v>SHARE</v>
          </cell>
        </row>
        <row r="3500">
          <cell r="A3500">
            <v>4160500</v>
          </cell>
          <cell r="B3500" t="str">
            <v>A</v>
          </cell>
          <cell r="C3500" t="str">
            <v>Merch &amp; Job'G Costs-A_C Eq</v>
          </cell>
          <cell r="D3500" t="str">
            <v>Merch &amp; Jo</v>
          </cell>
          <cell r="E3500" t="str">
            <v>E</v>
          </cell>
          <cell r="F3500" t="str">
            <v>Expense</v>
          </cell>
          <cell r="G3500" t="str">
            <v>SHARE</v>
          </cell>
        </row>
        <row r="3501">
          <cell r="A3501">
            <v>4160900</v>
          </cell>
          <cell r="B3501" t="str">
            <v>A</v>
          </cell>
          <cell r="C3501" t="str">
            <v>Merch &amp; Job'G Costs-Coun Sales</v>
          </cell>
          <cell r="D3501" t="str">
            <v>Merch &amp; Jo</v>
          </cell>
          <cell r="E3501" t="str">
            <v>E</v>
          </cell>
          <cell r="F3501" t="str">
            <v>Expense</v>
          </cell>
          <cell r="G3501" t="str">
            <v>SHARE</v>
          </cell>
        </row>
        <row r="3502">
          <cell r="A3502">
            <v>4169600</v>
          </cell>
          <cell r="B3502" t="str">
            <v>A</v>
          </cell>
          <cell r="C3502" t="str">
            <v>Merchandise Rev-Net-Alloc</v>
          </cell>
          <cell r="D3502" t="str">
            <v>Merchandis</v>
          </cell>
          <cell r="E3502" t="str">
            <v>E</v>
          </cell>
          <cell r="F3502" t="str">
            <v>Expense</v>
          </cell>
          <cell r="G3502" t="str">
            <v>SHARE</v>
          </cell>
        </row>
        <row r="3503">
          <cell r="A3503">
            <v>4170000</v>
          </cell>
          <cell r="B3503" t="str">
            <v>A</v>
          </cell>
          <cell r="C3503" t="str">
            <v>Revenue-Non Utility Operations</v>
          </cell>
          <cell r="D3503" t="str">
            <v>Rev-Non Ut</v>
          </cell>
          <cell r="E3503" t="str">
            <v>R</v>
          </cell>
          <cell r="F3503" t="str">
            <v>Revenue</v>
          </cell>
          <cell r="G3503" t="str">
            <v>SHARE</v>
          </cell>
        </row>
        <row r="3504">
          <cell r="A3504">
            <v>4180000</v>
          </cell>
          <cell r="B3504" t="str">
            <v>A</v>
          </cell>
          <cell r="C3504" t="str">
            <v>Non Operating Rent Income</v>
          </cell>
          <cell r="D3504" t="str">
            <v>Non Operat</v>
          </cell>
          <cell r="E3504" t="str">
            <v>R</v>
          </cell>
          <cell r="F3504" t="str">
            <v>Revenue</v>
          </cell>
          <cell r="G3504" t="str">
            <v>SHARE</v>
          </cell>
        </row>
        <row r="3505">
          <cell r="A3505">
            <v>4181000</v>
          </cell>
          <cell r="B3505" t="str">
            <v>A</v>
          </cell>
          <cell r="C3505" t="str">
            <v>Equity - Subsidiary Earnings</v>
          </cell>
          <cell r="D3505" t="str">
            <v>Eq-SubEarn</v>
          </cell>
          <cell r="E3505" t="str">
            <v>Q-R</v>
          </cell>
          <cell r="F3505" t="str">
            <v>Revenue</v>
          </cell>
          <cell r="G3505" t="str">
            <v>SHARE</v>
          </cell>
        </row>
        <row r="3506">
          <cell r="A3506">
            <v>4182000</v>
          </cell>
          <cell r="B3506" t="str">
            <v>A</v>
          </cell>
          <cell r="C3506" t="str">
            <v>Equity - Subsidiary Dividends</v>
          </cell>
          <cell r="D3506" t="str">
            <v>Eq-SubDiv</v>
          </cell>
          <cell r="E3506" t="str">
            <v>Q-R</v>
          </cell>
          <cell r="F3506" t="str">
            <v>Revenue</v>
          </cell>
          <cell r="G3506" t="str">
            <v>SHARE</v>
          </cell>
        </row>
        <row r="3507">
          <cell r="A3507">
            <v>4185000</v>
          </cell>
          <cell r="B3507" t="str">
            <v>A</v>
          </cell>
          <cell r="C3507" t="str">
            <v>Minority Int Earnings_Affiliat</v>
          </cell>
          <cell r="D3507" t="str">
            <v>Min int ea</v>
          </cell>
          <cell r="E3507" t="str">
            <v>Q-R</v>
          </cell>
          <cell r="F3507" t="str">
            <v>Revenue</v>
          </cell>
          <cell r="G3507" t="str">
            <v>SHARE</v>
          </cell>
        </row>
        <row r="3508">
          <cell r="A3508">
            <v>4185050</v>
          </cell>
          <cell r="B3508" t="str">
            <v>A</v>
          </cell>
          <cell r="C3508" t="str">
            <v>Minority Int Earnings_Non Affi</v>
          </cell>
          <cell r="D3508" t="str">
            <v>Min Int Ea</v>
          </cell>
          <cell r="E3508" t="str">
            <v>Q-R</v>
          </cell>
          <cell r="F3508" t="str">
            <v>Equity</v>
          </cell>
          <cell r="G3508" t="str">
            <v>SHARE</v>
          </cell>
        </row>
        <row r="3509">
          <cell r="A3509">
            <v>4190000</v>
          </cell>
          <cell r="B3509" t="str">
            <v>A</v>
          </cell>
          <cell r="C3509" t="str">
            <v>Interest &amp; Dividend Income</v>
          </cell>
          <cell r="D3509" t="str">
            <v>Interest &amp;</v>
          </cell>
          <cell r="E3509" t="str">
            <v>R</v>
          </cell>
          <cell r="F3509" t="str">
            <v>Revenue</v>
          </cell>
          <cell r="G3509" t="str">
            <v>SHARE</v>
          </cell>
        </row>
        <row r="3510">
          <cell r="A3510">
            <v>4190009</v>
          </cell>
          <cell r="B3510" t="str">
            <v>A</v>
          </cell>
          <cell r="C3510" t="str">
            <v>Other Income - Summary</v>
          </cell>
          <cell r="D3510" t="str">
            <v>Oth Inc-Su</v>
          </cell>
          <cell r="E3510" t="str">
            <v>R</v>
          </cell>
          <cell r="F3510" t="str">
            <v>Revenue</v>
          </cell>
          <cell r="G3510" t="str">
            <v>SHARE</v>
          </cell>
        </row>
        <row r="3511">
          <cell r="A3511">
            <v>4190100</v>
          </cell>
          <cell r="B3511" t="str">
            <v>A</v>
          </cell>
          <cell r="C3511" t="str">
            <v>Interest &amp; Dividend Inc-Misc</v>
          </cell>
          <cell r="D3511" t="str">
            <v>Interest &amp;</v>
          </cell>
          <cell r="E3511" t="str">
            <v>R</v>
          </cell>
          <cell r="F3511" t="str">
            <v>Revenue</v>
          </cell>
          <cell r="G3511" t="str">
            <v>SHARE</v>
          </cell>
        </row>
        <row r="3512">
          <cell r="A3512">
            <v>4190110</v>
          </cell>
          <cell r="B3512" t="str">
            <v>A</v>
          </cell>
          <cell r="C3512" t="str">
            <v>Interest &amp; Dividends Inc - DCT</v>
          </cell>
          <cell r="D3512" t="str">
            <v>I&amp;D_DCT</v>
          </cell>
          <cell r="E3512" t="str">
            <v>R</v>
          </cell>
          <cell r="F3512" t="str">
            <v>Revenue</v>
          </cell>
          <cell r="G3512" t="str">
            <v>SHARE</v>
          </cell>
        </row>
        <row r="3513">
          <cell r="A3513">
            <v>4190200</v>
          </cell>
          <cell r="B3513" t="str">
            <v>A</v>
          </cell>
          <cell r="C3513" t="str">
            <v>Interest Income-Associated Cos</v>
          </cell>
          <cell r="D3513" t="str">
            <v>Interest</v>
          </cell>
          <cell r="E3513" t="str">
            <v>R</v>
          </cell>
          <cell r="F3513" t="str">
            <v>Revenue</v>
          </cell>
          <cell r="G3513" t="str">
            <v>SHARE</v>
          </cell>
        </row>
        <row r="3514">
          <cell r="A3514">
            <v>4190201</v>
          </cell>
          <cell r="B3514" t="str">
            <v>A</v>
          </cell>
          <cell r="C3514" t="str">
            <v>Associate Cos</v>
          </cell>
          <cell r="D3514" t="str">
            <v>Associate</v>
          </cell>
          <cell r="E3514" t="str">
            <v>R</v>
          </cell>
          <cell r="F3514" t="str">
            <v>Revenue</v>
          </cell>
          <cell r="G3514" t="str">
            <v>SHARE</v>
          </cell>
        </row>
        <row r="3515">
          <cell r="A3515">
            <v>4190202</v>
          </cell>
          <cell r="B3515" t="str">
            <v>A</v>
          </cell>
          <cell r="C3515" t="str">
            <v>Associate Cos</v>
          </cell>
          <cell r="D3515" t="str">
            <v>Associate</v>
          </cell>
          <cell r="E3515" t="str">
            <v>R</v>
          </cell>
          <cell r="F3515" t="str">
            <v>Revenue</v>
          </cell>
          <cell r="G3515" t="str">
            <v>SHARE</v>
          </cell>
        </row>
        <row r="3516">
          <cell r="A3516">
            <v>4190203</v>
          </cell>
          <cell r="B3516" t="str">
            <v>A</v>
          </cell>
          <cell r="C3516" t="str">
            <v>Associate Cos</v>
          </cell>
          <cell r="D3516" t="str">
            <v>Associate</v>
          </cell>
          <cell r="E3516" t="str">
            <v>R</v>
          </cell>
          <cell r="F3516" t="str">
            <v>Revenue</v>
          </cell>
          <cell r="G3516" t="str">
            <v>SHARE</v>
          </cell>
        </row>
        <row r="3517">
          <cell r="A3517">
            <v>4191000</v>
          </cell>
          <cell r="B3517" t="str">
            <v>A</v>
          </cell>
          <cell r="C3517" t="str">
            <v>AFUDC Equity</v>
          </cell>
          <cell r="D3517" t="str">
            <v>AFUDC</v>
          </cell>
          <cell r="E3517" t="str">
            <v>R</v>
          </cell>
          <cell r="F3517" t="str">
            <v>Revenue</v>
          </cell>
          <cell r="G3517" t="str">
            <v>SHARE</v>
          </cell>
        </row>
        <row r="3518">
          <cell r="A3518">
            <v>4191300</v>
          </cell>
          <cell r="B3518" t="str">
            <v>A</v>
          </cell>
          <cell r="C3518" t="str">
            <v>Dividend Income-Assoc Cos</v>
          </cell>
          <cell r="D3518" t="str">
            <v>DivIncAC</v>
          </cell>
          <cell r="E3518" t="str">
            <v>R</v>
          </cell>
          <cell r="F3518" t="str">
            <v>Revenue</v>
          </cell>
          <cell r="G3518" t="str">
            <v>SHARE</v>
          </cell>
        </row>
        <row r="3519">
          <cell r="A3519">
            <v>4191500</v>
          </cell>
          <cell r="B3519" t="str">
            <v>A</v>
          </cell>
          <cell r="C3519" t="str">
            <v>Property Dividends- Associated</v>
          </cell>
          <cell r="D3519" t="str">
            <v>Prop Div-A</v>
          </cell>
          <cell r="E3519" t="str">
            <v>R</v>
          </cell>
          <cell r="F3519" t="str">
            <v>Revenue</v>
          </cell>
          <cell r="G3519" t="str">
            <v>SHARE</v>
          </cell>
        </row>
        <row r="3520">
          <cell r="A3520">
            <v>4201000</v>
          </cell>
          <cell r="B3520" t="str">
            <v>A</v>
          </cell>
          <cell r="C3520" t="str">
            <v>AFUDC-Equity (N)</v>
          </cell>
          <cell r="D3520" t="str">
            <v>AFUDC-Equi</v>
          </cell>
          <cell r="E3520" t="str">
            <v>E</v>
          </cell>
          <cell r="F3520" t="str">
            <v>Expense</v>
          </cell>
          <cell r="G3520" t="str">
            <v>SHARE</v>
          </cell>
        </row>
        <row r="3521">
          <cell r="A3521">
            <v>4202000</v>
          </cell>
          <cell r="B3521" t="str">
            <v>A</v>
          </cell>
          <cell r="C3521" t="str">
            <v>AFUDC-Debt (N)</v>
          </cell>
          <cell r="D3521" t="str">
            <v>AFUDC-Debt</v>
          </cell>
          <cell r="E3521" t="str">
            <v>R</v>
          </cell>
          <cell r="F3521" t="str">
            <v>Revenue</v>
          </cell>
          <cell r="G3521" t="str">
            <v>SHARE</v>
          </cell>
        </row>
        <row r="3522">
          <cell r="A3522">
            <v>4203000</v>
          </cell>
          <cell r="B3522" t="str">
            <v>A</v>
          </cell>
          <cell r="C3522" t="str">
            <v>ITC Adjs-Plant Disallowance</v>
          </cell>
          <cell r="D3522" t="str">
            <v>ITC Adjs-P</v>
          </cell>
          <cell r="E3522" t="str">
            <v>R</v>
          </cell>
          <cell r="F3522" t="str">
            <v>Revenue</v>
          </cell>
          <cell r="G3522" t="str">
            <v>SHARE</v>
          </cell>
        </row>
        <row r="3523">
          <cell r="A3523">
            <v>4210000</v>
          </cell>
          <cell r="B3523" t="str">
            <v>A</v>
          </cell>
          <cell r="C3523" t="str">
            <v>Misc Non-Operating Income</v>
          </cell>
          <cell r="D3523" t="str">
            <v>Misc Non-O</v>
          </cell>
          <cell r="E3523" t="str">
            <v>R</v>
          </cell>
          <cell r="F3523" t="str">
            <v>Revenue</v>
          </cell>
          <cell r="G3523" t="str">
            <v>SHARE</v>
          </cell>
        </row>
        <row r="3524">
          <cell r="A3524">
            <v>4210010</v>
          </cell>
          <cell r="B3524" t="str">
            <v>A</v>
          </cell>
          <cell r="C3524" t="str">
            <v>Not Used</v>
          </cell>
          <cell r="D3524" t="str">
            <v>INEFHDGGL</v>
          </cell>
          <cell r="E3524" t="str">
            <v>R</v>
          </cell>
          <cell r="F3524" t="str">
            <v>Revenue</v>
          </cell>
          <cell r="G3524" t="str">
            <v>SHARE</v>
          </cell>
        </row>
        <row r="3525">
          <cell r="A3525">
            <v>4210020</v>
          </cell>
          <cell r="B3525" t="str">
            <v>A</v>
          </cell>
          <cell r="C3525" t="str">
            <v>To be used later</v>
          </cell>
          <cell r="D3525" t="str">
            <v>Notinuse</v>
          </cell>
          <cell r="E3525" t="str">
            <v>E</v>
          </cell>
          <cell r="F3525" t="str">
            <v>Expense</v>
          </cell>
          <cell r="G3525" t="str">
            <v>SHARE</v>
          </cell>
        </row>
        <row r="3526">
          <cell r="A3526">
            <v>4210100</v>
          </cell>
          <cell r="B3526" t="str">
            <v>A</v>
          </cell>
          <cell r="C3526" t="str">
            <v>Disposition Of Property-Gain</v>
          </cell>
          <cell r="D3526" t="str">
            <v>Dispositio</v>
          </cell>
          <cell r="E3526" t="str">
            <v>R</v>
          </cell>
          <cell r="F3526" t="str">
            <v>Revenue</v>
          </cell>
          <cell r="G3526" t="str">
            <v>SHARE</v>
          </cell>
        </row>
        <row r="3527">
          <cell r="A3527">
            <v>4210200</v>
          </cell>
          <cell r="B3527" t="str">
            <v>A</v>
          </cell>
          <cell r="C3527" t="str">
            <v>Disposition Of Property-Loss</v>
          </cell>
          <cell r="D3527" t="str">
            <v>Dispositio</v>
          </cell>
          <cell r="E3527" t="str">
            <v>E</v>
          </cell>
          <cell r="F3527" t="str">
            <v>Expense</v>
          </cell>
          <cell r="G3527" t="str">
            <v>SHARE</v>
          </cell>
        </row>
        <row r="3528">
          <cell r="A3528">
            <v>4210300</v>
          </cell>
          <cell r="B3528" t="str">
            <v>A</v>
          </cell>
          <cell r="C3528" t="str">
            <v>Other Misc Nonoperating Income</v>
          </cell>
          <cell r="D3528" t="str">
            <v>Other Misc</v>
          </cell>
          <cell r="E3528" t="str">
            <v>R</v>
          </cell>
          <cell r="F3528" t="str">
            <v>Revenue</v>
          </cell>
          <cell r="G3528" t="str">
            <v>SHARE</v>
          </cell>
        </row>
        <row r="3529">
          <cell r="A3529">
            <v>4210301</v>
          </cell>
          <cell r="B3529" t="str">
            <v>A</v>
          </cell>
          <cell r="C3529" t="str">
            <v>Other Misc Nonoperate. Inc AFF</v>
          </cell>
          <cell r="D3529" t="str">
            <v>OthNonInc</v>
          </cell>
          <cell r="E3529" t="str">
            <v>E</v>
          </cell>
          <cell r="F3529" t="str">
            <v>Expense</v>
          </cell>
          <cell r="G3529" t="str">
            <v>SHARE</v>
          </cell>
        </row>
        <row r="3530">
          <cell r="A3530">
            <v>4210305</v>
          </cell>
          <cell r="B3530" t="str">
            <v>A</v>
          </cell>
          <cell r="C3530" t="str">
            <v>Other Income - DCT Gains</v>
          </cell>
          <cell r="D3530" t="str">
            <v>OI_DCT_Gn</v>
          </cell>
          <cell r="E3530" t="str">
            <v>R</v>
          </cell>
          <cell r="F3530" t="str">
            <v>Revenue</v>
          </cell>
          <cell r="G3530" t="str">
            <v>SHARE</v>
          </cell>
        </row>
        <row r="3531">
          <cell r="A3531">
            <v>4210400</v>
          </cell>
          <cell r="B3531" t="str">
            <v>A</v>
          </cell>
          <cell r="C3531" t="str">
            <v>Ml4 Aband Carrying Charges</v>
          </cell>
          <cell r="D3531" t="str">
            <v>Ml4 Aband</v>
          </cell>
          <cell r="E3531" t="str">
            <v>R</v>
          </cell>
          <cell r="F3531" t="str">
            <v>Revenue</v>
          </cell>
          <cell r="G3531" t="str">
            <v>SHARE</v>
          </cell>
        </row>
        <row r="3532">
          <cell r="A3532">
            <v>4210500</v>
          </cell>
          <cell r="B3532" t="str">
            <v>A</v>
          </cell>
          <cell r="C3532" t="str">
            <v>Partnership Earnings</v>
          </cell>
          <cell r="D3532" t="str">
            <v>PartEarn</v>
          </cell>
          <cell r="E3532" t="str">
            <v>R</v>
          </cell>
          <cell r="F3532" t="str">
            <v>Revenue</v>
          </cell>
          <cell r="G3532" t="str">
            <v>SHARE</v>
          </cell>
        </row>
        <row r="3533">
          <cell r="A3533">
            <v>4210505</v>
          </cell>
          <cell r="B3533" t="str">
            <v>A</v>
          </cell>
          <cell r="C3533" t="str">
            <v>Uncons Sub Earn Loss-Pinnacle</v>
          </cell>
          <cell r="D3533" t="str">
            <v>Pinnacle</v>
          </cell>
          <cell r="E3533" t="str">
            <v>R</v>
          </cell>
          <cell r="F3533" t="str">
            <v>Revenue</v>
          </cell>
          <cell r="G3533" t="str">
            <v>SHARE</v>
          </cell>
        </row>
        <row r="3534">
          <cell r="A3534">
            <v>4210510</v>
          </cell>
          <cell r="B3534" t="str">
            <v>A</v>
          </cell>
          <cell r="C3534" t="str">
            <v>Inc_Loss from Unconsol Sub</v>
          </cell>
          <cell r="D3534" t="str">
            <v>INCLSUNCON</v>
          </cell>
          <cell r="E3534" t="str">
            <v>R</v>
          </cell>
          <cell r="F3534" t="str">
            <v>Revenue</v>
          </cell>
          <cell r="G3534" t="str">
            <v>SHARE</v>
          </cell>
        </row>
        <row r="3535">
          <cell r="A3535">
            <v>4210520</v>
          </cell>
          <cell r="B3535" t="str">
            <v>A</v>
          </cell>
          <cell r="C3535" t="str">
            <v>Uncons Sub Earn Loss-UTEC</v>
          </cell>
          <cell r="D3535" t="str">
            <v>UTEC</v>
          </cell>
          <cell r="E3535" t="str">
            <v>R</v>
          </cell>
          <cell r="F3535" t="str">
            <v>Revenue</v>
          </cell>
          <cell r="G3535" t="str">
            <v>SHARE</v>
          </cell>
        </row>
        <row r="3536">
          <cell r="A3536">
            <v>4210530</v>
          </cell>
          <cell r="B3536" t="str">
            <v>A</v>
          </cell>
          <cell r="C3536" t="str">
            <v>Uncons Sub Earn Loss - ERINC</v>
          </cell>
          <cell r="D3536" t="str">
            <v>ERINC</v>
          </cell>
          <cell r="E3536" t="str">
            <v>R</v>
          </cell>
          <cell r="F3536" t="str">
            <v>Revenue</v>
          </cell>
          <cell r="G3536" t="str">
            <v>SHARE</v>
          </cell>
        </row>
        <row r="3537">
          <cell r="A3537">
            <v>4210540</v>
          </cell>
          <cell r="B3537" t="str">
            <v>A</v>
          </cell>
          <cell r="C3537" t="str">
            <v>Uncons Sub Earn Loss-Pantellos</v>
          </cell>
          <cell r="D3537" t="str">
            <v>Pantellos</v>
          </cell>
          <cell r="E3537" t="str">
            <v>R</v>
          </cell>
          <cell r="F3537" t="str">
            <v>Revenue</v>
          </cell>
          <cell r="G3537" t="str">
            <v>SHARE</v>
          </cell>
        </row>
        <row r="3538">
          <cell r="A3538">
            <v>4210550</v>
          </cell>
          <cell r="B3538" t="str">
            <v>A</v>
          </cell>
          <cell r="C3538" t="str">
            <v>Uncons Sub EarnLoss-Tradespark</v>
          </cell>
          <cell r="D3538" t="str">
            <v>Tradespark</v>
          </cell>
          <cell r="E3538" t="str">
            <v>R</v>
          </cell>
          <cell r="F3538" t="str">
            <v>Revenue</v>
          </cell>
          <cell r="G3538" t="str">
            <v>SHARE</v>
          </cell>
        </row>
        <row r="3539">
          <cell r="A3539">
            <v>4210560</v>
          </cell>
          <cell r="B3539" t="str">
            <v>A</v>
          </cell>
          <cell r="C3539" t="str">
            <v>Uncons Sub EarnLoss-Entergetic</v>
          </cell>
          <cell r="D3539" t="str">
            <v>Entergetic</v>
          </cell>
          <cell r="E3539" t="str">
            <v>R</v>
          </cell>
          <cell r="F3539" t="str">
            <v>Revenue</v>
          </cell>
          <cell r="G3539" t="str">
            <v>SHARE</v>
          </cell>
        </row>
        <row r="3540">
          <cell r="A3540">
            <v>4210570</v>
          </cell>
          <cell r="B3540" t="str">
            <v>A</v>
          </cell>
          <cell r="C3540" t="str">
            <v>Uncons Sub Earn Loss-CMGMX</v>
          </cell>
          <cell r="D3540" t="str">
            <v>CMGMX</v>
          </cell>
          <cell r="E3540" t="str">
            <v>R</v>
          </cell>
          <cell r="F3540" t="str">
            <v>Revenue</v>
          </cell>
          <cell r="G3540" t="str">
            <v>SHARE</v>
          </cell>
        </row>
        <row r="3541">
          <cell r="A3541">
            <v>4210590</v>
          </cell>
          <cell r="B3541" t="str">
            <v>A</v>
          </cell>
          <cell r="C3541" t="str">
            <v>Uncons Sub Earn/Loss - Trust</v>
          </cell>
          <cell r="D3541" t="str">
            <v>Trust E/L</v>
          </cell>
          <cell r="E3541" t="str">
            <v>R</v>
          </cell>
          <cell r="F3541" t="str">
            <v>Revenue</v>
          </cell>
          <cell r="G3541" t="str">
            <v>SHARE</v>
          </cell>
        </row>
        <row r="3542">
          <cell r="A3542">
            <v>4210600</v>
          </cell>
          <cell r="B3542" t="str">
            <v>A</v>
          </cell>
          <cell r="C3542" t="str">
            <v>Lignite Advance Royalty</v>
          </cell>
          <cell r="D3542" t="str">
            <v>Lignite Ad</v>
          </cell>
          <cell r="E3542" t="str">
            <v>R</v>
          </cell>
          <cell r="F3542" t="str">
            <v>Revenue</v>
          </cell>
          <cell r="G3542" t="str">
            <v>SHARE</v>
          </cell>
        </row>
        <row r="3543">
          <cell r="A3543">
            <v>4210700</v>
          </cell>
          <cell r="B3543" t="str">
            <v>A</v>
          </cell>
          <cell r="C3543" t="str">
            <v>Deferred Incentive Comp</v>
          </cell>
          <cell r="D3543" t="str">
            <v>Deferred I</v>
          </cell>
          <cell r="E3543" t="str">
            <v>R</v>
          </cell>
          <cell r="F3543" t="str">
            <v>Revenue</v>
          </cell>
          <cell r="G3543" t="str">
            <v>SHARE</v>
          </cell>
        </row>
        <row r="3544">
          <cell r="A3544">
            <v>4210800</v>
          </cell>
          <cell r="B3544" t="str">
            <v>A</v>
          </cell>
          <cell r="C3544" t="str">
            <v>Special Circumstances-Fuel</v>
          </cell>
          <cell r="D3544" t="str">
            <v>Special Ci</v>
          </cell>
          <cell r="E3544" t="str">
            <v>R</v>
          </cell>
          <cell r="F3544" t="str">
            <v>Revenue</v>
          </cell>
          <cell r="G3544" t="str">
            <v>SHARE</v>
          </cell>
        </row>
        <row r="3545">
          <cell r="A3545">
            <v>4210900</v>
          </cell>
          <cell r="B3545" t="str">
            <v>A</v>
          </cell>
          <cell r="C3545" t="str">
            <v>MRA_NIMO Nonoperating Income</v>
          </cell>
          <cell r="D3545" t="str">
            <v>MRA_NIMO</v>
          </cell>
          <cell r="E3545" t="str">
            <v>R</v>
          </cell>
          <cell r="F3545" t="str">
            <v>Revenue</v>
          </cell>
          <cell r="G3545" t="str">
            <v>SHARE</v>
          </cell>
        </row>
        <row r="3546">
          <cell r="A3546">
            <v>4210910</v>
          </cell>
          <cell r="B3546" t="str">
            <v>A</v>
          </cell>
          <cell r="C3546" t="str">
            <v>MRA_NIMO Nonoperating Expense</v>
          </cell>
          <cell r="D3546" t="str">
            <v>MRA_NIMO</v>
          </cell>
          <cell r="E3546" t="str">
            <v>R</v>
          </cell>
          <cell r="F3546" t="str">
            <v>Revenue</v>
          </cell>
          <cell r="G3546" t="str">
            <v>SHARE</v>
          </cell>
        </row>
        <row r="3547">
          <cell r="A3547">
            <v>4211100</v>
          </cell>
          <cell r="B3547" t="str">
            <v>A</v>
          </cell>
          <cell r="C3547" t="str">
            <v>Misc Income-Finastar</v>
          </cell>
          <cell r="D3547" t="str">
            <v>Misc Inc-F</v>
          </cell>
          <cell r="E3547" t="str">
            <v>R</v>
          </cell>
          <cell r="F3547" t="str">
            <v>Revenue</v>
          </cell>
          <cell r="G3547" t="str">
            <v>SHARE</v>
          </cell>
        </row>
        <row r="3548">
          <cell r="A3548">
            <v>4211200</v>
          </cell>
          <cell r="B3548" t="str">
            <v>A</v>
          </cell>
          <cell r="C3548" t="str">
            <v>Misc Income-Fleetstar</v>
          </cell>
          <cell r="D3548" t="str">
            <v>Misc Inc-F</v>
          </cell>
          <cell r="E3548" t="str">
            <v>R</v>
          </cell>
          <cell r="F3548" t="str">
            <v>Revenue</v>
          </cell>
          <cell r="G3548" t="str">
            <v>SHARE</v>
          </cell>
        </row>
        <row r="3549">
          <cell r="A3549">
            <v>4211300</v>
          </cell>
          <cell r="B3549" t="str">
            <v>A</v>
          </cell>
          <cell r="C3549" t="str">
            <v>Misc Income-Transtar</v>
          </cell>
          <cell r="D3549" t="str">
            <v>Misc Inc-T</v>
          </cell>
          <cell r="E3549" t="str">
            <v>R</v>
          </cell>
          <cell r="F3549" t="str">
            <v>Revenue</v>
          </cell>
          <cell r="G3549" t="str">
            <v>SHARE</v>
          </cell>
        </row>
        <row r="3550">
          <cell r="A3550">
            <v>4211600</v>
          </cell>
          <cell r="B3550" t="str">
            <v>A</v>
          </cell>
          <cell r="C3550" t="str">
            <v>Misc Inc-Plant Held Future Use</v>
          </cell>
          <cell r="D3550" t="str">
            <v>Misc Inc-P</v>
          </cell>
          <cell r="E3550" t="str">
            <v>R</v>
          </cell>
          <cell r="F3550" t="str">
            <v>Revenue</v>
          </cell>
          <cell r="G3550" t="str">
            <v>SHARE</v>
          </cell>
        </row>
        <row r="3551">
          <cell r="A3551">
            <v>4212000</v>
          </cell>
          <cell r="B3551" t="str">
            <v>A</v>
          </cell>
          <cell r="C3551" t="str">
            <v>Written Premium</v>
          </cell>
          <cell r="D3551" t="str">
            <v>WritPrem</v>
          </cell>
          <cell r="E3551" t="str">
            <v>R</v>
          </cell>
          <cell r="F3551" t="str">
            <v>Revenue</v>
          </cell>
          <cell r="G3551" t="str">
            <v>SHARE</v>
          </cell>
        </row>
        <row r="3552">
          <cell r="A3552">
            <v>4212100</v>
          </cell>
          <cell r="B3552" t="str">
            <v>A</v>
          </cell>
          <cell r="C3552" t="str">
            <v>Change in Unearned Premium</v>
          </cell>
          <cell r="D3552" t="str">
            <v>ChngUnPrem</v>
          </cell>
          <cell r="E3552" t="str">
            <v>R</v>
          </cell>
          <cell r="F3552" t="str">
            <v>Revenue</v>
          </cell>
          <cell r="G3552" t="str">
            <v>SHARE</v>
          </cell>
        </row>
        <row r="3553">
          <cell r="A3553">
            <v>4215009</v>
          </cell>
          <cell r="B3553" t="str">
            <v>A</v>
          </cell>
          <cell r="C3553" t="str">
            <v>Other Income &amp; Deductions</v>
          </cell>
          <cell r="D3553" t="str">
            <v>OtrInc&amp;Ded</v>
          </cell>
          <cell r="E3553" t="str">
            <v>R</v>
          </cell>
          <cell r="F3553" t="str">
            <v>Revenue</v>
          </cell>
          <cell r="G3553" t="str">
            <v>SHARE</v>
          </cell>
        </row>
        <row r="3554">
          <cell r="A3554">
            <v>4216000</v>
          </cell>
          <cell r="B3554" t="str">
            <v>A</v>
          </cell>
          <cell r="C3554" t="str">
            <v>Minority Int Earnings_Non Affi</v>
          </cell>
          <cell r="D3554" t="str">
            <v>Min Int_NA</v>
          </cell>
          <cell r="E3554" t="str">
            <v>R</v>
          </cell>
          <cell r="F3554" t="str">
            <v>Revenue</v>
          </cell>
          <cell r="G3554" t="str">
            <v>SHARE</v>
          </cell>
        </row>
        <row r="3555">
          <cell r="A3555">
            <v>4219900</v>
          </cell>
          <cell r="B3555" t="str">
            <v>A</v>
          </cell>
          <cell r="C3555" t="str">
            <v>Other Income Suspense</v>
          </cell>
          <cell r="D3555" t="str">
            <v>Oth Income</v>
          </cell>
          <cell r="E3555" t="str">
            <v>R</v>
          </cell>
          <cell r="F3555" t="str">
            <v>Revenue</v>
          </cell>
          <cell r="G3555" t="str">
            <v>SHARE</v>
          </cell>
        </row>
        <row r="3556">
          <cell r="A3556">
            <v>4220000</v>
          </cell>
          <cell r="B3556" t="str">
            <v>A</v>
          </cell>
          <cell r="C3556" t="str">
            <v>Disp of Prop - Population Only</v>
          </cell>
          <cell r="D3556" t="str">
            <v>DispProp</v>
          </cell>
          <cell r="E3556" t="str">
            <v>R</v>
          </cell>
          <cell r="F3556" t="str">
            <v>Revenue</v>
          </cell>
          <cell r="G3556" t="str">
            <v>SHARE</v>
          </cell>
        </row>
        <row r="3557">
          <cell r="A3557">
            <v>4220100</v>
          </cell>
          <cell r="B3557" t="str">
            <v>A</v>
          </cell>
          <cell r="C3557" t="str">
            <v>Disposition Of Proprty-Gain(N)</v>
          </cell>
          <cell r="D3557" t="str">
            <v>Dispositio</v>
          </cell>
          <cell r="E3557" t="str">
            <v>R</v>
          </cell>
          <cell r="F3557" t="str">
            <v>Revenue</v>
          </cell>
          <cell r="G3557" t="str">
            <v>SHARE</v>
          </cell>
        </row>
        <row r="3558">
          <cell r="A3558">
            <v>4220200</v>
          </cell>
          <cell r="B3558" t="str">
            <v>A</v>
          </cell>
          <cell r="C3558" t="str">
            <v>Disposition Of Proprty-Loss(N)</v>
          </cell>
          <cell r="D3558" t="str">
            <v>Dispositio</v>
          </cell>
          <cell r="E3558" t="str">
            <v>R</v>
          </cell>
          <cell r="F3558" t="str">
            <v>Revenue</v>
          </cell>
          <cell r="G3558" t="str">
            <v>SHARE</v>
          </cell>
        </row>
        <row r="3559">
          <cell r="A3559">
            <v>4220300</v>
          </cell>
          <cell r="B3559" t="str">
            <v>A</v>
          </cell>
          <cell r="C3559" t="str">
            <v>Gain Transfer to Affiliate</v>
          </cell>
          <cell r="D3559" t="str">
            <v>Gain Trans</v>
          </cell>
          <cell r="E3559" t="str">
            <v>R</v>
          </cell>
          <cell r="F3559" t="str">
            <v>Revenue</v>
          </cell>
          <cell r="G3559" t="str">
            <v>SHARE</v>
          </cell>
        </row>
        <row r="3560">
          <cell r="A3560">
            <v>4221000</v>
          </cell>
          <cell r="B3560" t="str">
            <v>A</v>
          </cell>
          <cell r="C3560" t="str">
            <v>Realized G/L-Fgn Cur Trans</v>
          </cell>
          <cell r="D3560" t="str">
            <v>Realzd G/L</v>
          </cell>
          <cell r="E3560" t="str">
            <v>E</v>
          </cell>
          <cell r="F3560" t="str">
            <v>Expense</v>
          </cell>
          <cell r="G3560" t="str">
            <v>SHARE</v>
          </cell>
        </row>
        <row r="3561">
          <cell r="A3561">
            <v>4222000</v>
          </cell>
          <cell r="B3561" t="str">
            <v>A</v>
          </cell>
          <cell r="C3561" t="str">
            <v>Unrealized G/L-Fgn Cur Trans</v>
          </cell>
          <cell r="D3561" t="str">
            <v>Unrlzd G/L</v>
          </cell>
          <cell r="E3561" t="str">
            <v>E</v>
          </cell>
          <cell r="F3561" t="str">
            <v>Expense</v>
          </cell>
          <cell r="G3561" t="str">
            <v>SHARE</v>
          </cell>
        </row>
        <row r="3562">
          <cell r="A3562">
            <v>4223000</v>
          </cell>
          <cell r="B3562" t="str">
            <v>A</v>
          </cell>
          <cell r="C3562" t="str">
            <v>Realized G/L on Options</v>
          </cell>
          <cell r="D3562" t="str">
            <v>REALGLOPTN</v>
          </cell>
          <cell r="E3562" t="str">
            <v>R</v>
          </cell>
          <cell r="F3562" t="str">
            <v>Revenue</v>
          </cell>
          <cell r="G3562" t="str">
            <v>SHARE</v>
          </cell>
        </row>
        <row r="3563">
          <cell r="A3563">
            <v>4224000</v>
          </cell>
          <cell r="B3563" t="str">
            <v>A</v>
          </cell>
          <cell r="C3563" t="str">
            <v>Unrealized G/L on Options</v>
          </cell>
          <cell r="D3563" t="str">
            <v>UNRLGLOPTN</v>
          </cell>
          <cell r="E3563" t="str">
            <v>R</v>
          </cell>
          <cell r="F3563" t="str">
            <v>Revenue</v>
          </cell>
          <cell r="G3563" t="str">
            <v>SHARE</v>
          </cell>
        </row>
        <row r="3564">
          <cell r="A3564">
            <v>4250100</v>
          </cell>
          <cell r="B3564" t="str">
            <v>A</v>
          </cell>
          <cell r="C3564" t="str">
            <v>Misc Amortization</v>
          </cell>
          <cell r="D3564" t="str">
            <v>Misc Amort</v>
          </cell>
          <cell r="E3564" t="str">
            <v>E</v>
          </cell>
          <cell r="F3564" t="str">
            <v>Expense</v>
          </cell>
          <cell r="G3564" t="str">
            <v>SHARE</v>
          </cell>
        </row>
        <row r="3565">
          <cell r="A3565">
            <v>4250200</v>
          </cell>
          <cell r="B3565" t="str">
            <v>A</v>
          </cell>
          <cell r="C3565" t="str">
            <v>Goodwill Amortization</v>
          </cell>
          <cell r="D3565" t="str">
            <v>Goodwill</v>
          </cell>
          <cell r="E3565" t="str">
            <v>E</v>
          </cell>
          <cell r="F3565" t="str">
            <v>Expense</v>
          </cell>
          <cell r="G3565" t="str">
            <v>SHARE</v>
          </cell>
        </row>
        <row r="3566">
          <cell r="A3566">
            <v>4261000</v>
          </cell>
          <cell r="B3566" t="str">
            <v>A</v>
          </cell>
          <cell r="C3566" t="str">
            <v>Donations</v>
          </cell>
          <cell r="D3566" t="str">
            <v>Donations</v>
          </cell>
          <cell r="E3566" t="str">
            <v>E</v>
          </cell>
          <cell r="F3566" t="str">
            <v>Expense</v>
          </cell>
          <cell r="G3566" t="str">
            <v>SHARE</v>
          </cell>
        </row>
        <row r="3567">
          <cell r="A3567">
            <v>4261009</v>
          </cell>
          <cell r="B3567" t="str">
            <v>A</v>
          </cell>
          <cell r="C3567" t="str">
            <v>Charitable Donations - Summary</v>
          </cell>
          <cell r="D3567" t="str">
            <v>Char Donat</v>
          </cell>
          <cell r="E3567" t="str">
            <v>E</v>
          </cell>
          <cell r="F3567" t="str">
            <v>Expense</v>
          </cell>
          <cell r="G3567" t="str">
            <v>SHARE</v>
          </cell>
        </row>
        <row r="3568">
          <cell r="A3568">
            <v>4263000</v>
          </cell>
          <cell r="B3568" t="str">
            <v>A</v>
          </cell>
          <cell r="C3568" t="str">
            <v>Penalties</v>
          </cell>
          <cell r="D3568" t="str">
            <v>Penalties</v>
          </cell>
          <cell r="E3568" t="str">
            <v>E</v>
          </cell>
          <cell r="F3568" t="str">
            <v>Expense</v>
          </cell>
          <cell r="G3568" t="str">
            <v>SHARE</v>
          </cell>
        </row>
        <row r="3569">
          <cell r="A3569">
            <v>4263500</v>
          </cell>
          <cell r="B3569" t="str">
            <v>A</v>
          </cell>
          <cell r="C3569" t="str">
            <v>Penalties - Non Operating</v>
          </cell>
          <cell r="D3569" t="str">
            <v>Pen-NO</v>
          </cell>
          <cell r="E3569" t="str">
            <v>E</v>
          </cell>
          <cell r="F3569" t="str">
            <v>Expense</v>
          </cell>
          <cell r="G3569" t="str">
            <v>SHARE</v>
          </cell>
        </row>
        <row r="3570">
          <cell r="A3570">
            <v>4264000</v>
          </cell>
          <cell r="B3570" t="str">
            <v>A</v>
          </cell>
          <cell r="C3570" t="str">
            <v>Expenditures-Other Activities</v>
          </cell>
          <cell r="D3570" t="str">
            <v>Expenditur</v>
          </cell>
          <cell r="E3570" t="str">
            <v>E</v>
          </cell>
          <cell r="F3570" t="str">
            <v>Expense</v>
          </cell>
          <cell r="G3570" t="str">
            <v>SHARE</v>
          </cell>
        </row>
        <row r="3571">
          <cell r="A3571">
            <v>4264100</v>
          </cell>
          <cell r="B3571" t="str">
            <v>A</v>
          </cell>
          <cell r="C3571" t="str">
            <v>Pac</v>
          </cell>
          <cell r="D3571" t="str">
            <v>Pac</v>
          </cell>
          <cell r="E3571" t="str">
            <v>E</v>
          </cell>
          <cell r="F3571" t="str">
            <v>Expense</v>
          </cell>
          <cell r="G3571" t="str">
            <v>SHARE</v>
          </cell>
        </row>
        <row r="3572">
          <cell r="A3572">
            <v>4264500</v>
          </cell>
          <cell r="B3572" t="str">
            <v>A</v>
          </cell>
          <cell r="C3572" t="str">
            <v>Lobbying - Other-Non Operating</v>
          </cell>
          <cell r="D3572" t="str">
            <v>Lobby-NO</v>
          </cell>
          <cell r="E3572" t="str">
            <v>E</v>
          </cell>
          <cell r="F3572" t="str">
            <v>Expense</v>
          </cell>
          <cell r="G3572" t="str">
            <v>SHARE</v>
          </cell>
        </row>
        <row r="3573">
          <cell r="A3573">
            <v>4264600</v>
          </cell>
          <cell r="B3573" t="str">
            <v>A</v>
          </cell>
          <cell r="C3573" t="str">
            <v>Lobbying - PAC - Non Operating</v>
          </cell>
          <cell r="D3573" t="str">
            <v>LobbPacNo</v>
          </cell>
          <cell r="E3573" t="str">
            <v>E</v>
          </cell>
          <cell r="F3573" t="str">
            <v>Expense</v>
          </cell>
          <cell r="G3573" t="str">
            <v>SHARE</v>
          </cell>
        </row>
        <row r="3574">
          <cell r="A3574">
            <v>4264700</v>
          </cell>
          <cell r="B3574" t="str">
            <v>A</v>
          </cell>
          <cell r="C3574" t="str">
            <v>Lobbying - Transferred</v>
          </cell>
          <cell r="D3574" t="str">
            <v>Lobb-Trsfd</v>
          </cell>
          <cell r="E3574" t="str">
            <v>E</v>
          </cell>
          <cell r="F3574" t="str">
            <v>Expense</v>
          </cell>
          <cell r="G3574" t="str">
            <v>SHARE</v>
          </cell>
        </row>
        <row r="3575">
          <cell r="A3575">
            <v>4265000</v>
          </cell>
          <cell r="B3575" t="str">
            <v>A</v>
          </cell>
          <cell r="C3575" t="str">
            <v>Other Deductions - Dues</v>
          </cell>
          <cell r="D3575" t="str">
            <v>Other Dedu</v>
          </cell>
          <cell r="E3575" t="str">
            <v>E</v>
          </cell>
          <cell r="F3575" t="str">
            <v>Expense</v>
          </cell>
          <cell r="G3575" t="str">
            <v>SHARE</v>
          </cell>
        </row>
        <row r="3576">
          <cell r="A3576">
            <v>4265100</v>
          </cell>
          <cell r="B3576" t="str">
            <v>A</v>
          </cell>
          <cell r="C3576" t="str">
            <v>Other Deduct-Impairment Losses</v>
          </cell>
          <cell r="D3576" t="str">
            <v>Impairment</v>
          </cell>
          <cell r="E3576" t="str">
            <v>E</v>
          </cell>
          <cell r="F3576" t="str">
            <v>Expense</v>
          </cell>
          <cell r="G3576" t="str">
            <v>SHARE</v>
          </cell>
        </row>
        <row r="3577">
          <cell r="A3577">
            <v>4265500</v>
          </cell>
          <cell r="B3577" t="str">
            <v>A</v>
          </cell>
          <cell r="C3577" t="str">
            <v>Other Deductions-Non Operating</v>
          </cell>
          <cell r="D3577" t="str">
            <v>OthDed-NO</v>
          </cell>
          <cell r="E3577" t="str">
            <v>E</v>
          </cell>
          <cell r="F3577" t="str">
            <v>Expense</v>
          </cell>
          <cell r="G3577" t="str">
            <v>SHARE</v>
          </cell>
        </row>
        <row r="3578">
          <cell r="A3578">
            <v>4265501</v>
          </cell>
          <cell r="B3578" t="str">
            <v>A</v>
          </cell>
          <cell r="C3578" t="str">
            <v>Accrued exit plan and impairme</v>
          </cell>
          <cell r="D3578" t="str">
            <v>EXITPLAN</v>
          </cell>
          <cell r="E3578" t="str">
            <v>E</v>
          </cell>
          <cell r="F3578" t="str">
            <v>Expense</v>
          </cell>
          <cell r="G3578" t="str">
            <v>SHARE</v>
          </cell>
        </row>
        <row r="3579">
          <cell r="A3579">
            <v>4265505</v>
          </cell>
          <cell r="B3579" t="str">
            <v>A</v>
          </cell>
          <cell r="C3579" t="str">
            <v>Other Deductions - DCT Losses</v>
          </cell>
          <cell r="D3579" t="str">
            <v>OD_DCT_Ls</v>
          </cell>
          <cell r="E3579" t="str">
            <v>E</v>
          </cell>
          <cell r="F3579" t="str">
            <v>Expense</v>
          </cell>
          <cell r="G3579" t="str">
            <v>SHARE</v>
          </cell>
        </row>
        <row r="3580">
          <cell r="A3580">
            <v>4265510</v>
          </cell>
          <cell r="B3580" t="str">
            <v>A</v>
          </cell>
          <cell r="C3580" t="str">
            <v>Other Deduct - ImpLoss NonOper</v>
          </cell>
          <cell r="D3580" t="str">
            <v>OD - IL NO</v>
          </cell>
          <cell r="E3580" t="str">
            <v>R</v>
          </cell>
          <cell r="F3580" t="str">
            <v>Revenue</v>
          </cell>
          <cell r="G3580" t="str">
            <v>SHARE</v>
          </cell>
        </row>
        <row r="3581">
          <cell r="A3581">
            <v>4265512</v>
          </cell>
          <cell r="B3581" t="str">
            <v>A</v>
          </cell>
          <cell r="C3581" t="str">
            <v>Loss on Sale of Receivables</v>
          </cell>
          <cell r="D3581" t="str">
            <v>Loss SAR</v>
          </cell>
          <cell r="E3581" t="str">
            <v>E</v>
          </cell>
          <cell r="F3581" t="str">
            <v>Expense</v>
          </cell>
          <cell r="G3581" t="str">
            <v>SHARE</v>
          </cell>
        </row>
        <row r="3582">
          <cell r="A3582">
            <v>4265600</v>
          </cell>
          <cell r="B3582" t="str">
            <v>A</v>
          </cell>
          <cell r="C3582" t="str">
            <v>Foreign Currency Gain_Loss</v>
          </cell>
          <cell r="D3582" t="str">
            <v>Foreign Cu</v>
          </cell>
          <cell r="E3582" t="str">
            <v>E</v>
          </cell>
          <cell r="F3582" t="str">
            <v>Expense</v>
          </cell>
          <cell r="G3582" t="str">
            <v>SHARE</v>
          </cell>
        </row>
        <row r="3583">
          <cell r="A3583">
            <v>4265700</v>
          </cell>
          <cell r="B3583" t="str">
            <v>A</v>
          </cell>
          <cell r="C3583" t="str">
            <v>Salary Deferral Plan</v>
          </cell>
          <cell r="D3583" t="str">
            <v>Salary Def</v>
          </cell>
          <cell r="E3583" t="str">
            <v>E</v>
          </cell>
          <cell r="F3583" t="str">
            <v>Expense</v>
          </cell>
          <cell r="G3583" t="str">
            <v>SHARE</v>
          </cell>
        </row>
        <row r="3584">
          <cell r="A3584">
            <v>4265800</v>
          </cell>
          <cell r="B3584" t="str">
            <v>A</v>
          </cell>
          <cell r="C3584" t="str">
            <v>Expense of Nonutility Plant</v>
          </cell>
          <cell r="D3584" t="str">
            <v>Expense of</v>
          </cell>
          <cell r="E3584" t="str">
            <v>E</v>
          </cell>
          <cell r="F3584" t="str">
            <v>Expense</v>
          </cell>
          <cell r="G3584" t="str">
            <v>SHARE</v>
          </cell>
        </row>
        <row r="3585">
          <cell r="A3585">
            <v>4265801</v>
          </cell>
          <cell r="B3585" t="str">
            <v>A</v>
          </cell>
          <cell r="C3585" t="str">
            <v>Expense Non-Utility Plant AFF</v>
          </cell>
          <cell r="D3585" t="str">
            <v>ExNUPltAFF</v>
          </cell>
          <cell r="E3585" t="str">
            <v>E</v>
          </cell>
          <cell r="F3585" t="str">
            <v>Expense</v>
          </cell>
          <cell r="G3585" t="str">
            <v>SHARE</v>
          </cell>
        </row>
        <row r="3586">
          <cell r="A3586">
            <v>4265810</v>
          </cell>
          <cell r="B3586" t="str">
            <v>A</v>
          </cell>
          <cell r="C3586" t="str">
            <v>Exp of Nonutility Plant - Affl</v>
          </cell>
          <cell r="D3586" t="str">
            <v>NONUTILAFL</v>
          </cell>
          <cell r="E3586" t="str">
            <v>E</v>
          </cell>
          <cell r="F3586" t="str">
            <v>Expense</v>
          </cell>
          <cell r="G3586" t="str">
            <v>SHARE</v>
          </cell>
        </row>
        <row r="3587">
          <cell r="A3587">
            <v>4265820</v>
          </cell>
          <cell r="B3587" t="str">
            <v>A</v>
          </cell>
          <cell r="C3587" t="str">
            <v>Loss on retirement of debt</v>
          </cell>
          <cell r="D3587" t="str">
            <v>LossRetD</v>
          </cell>
          <cell r="E3587" t="str">
            <v>E</v>
          </cell>
          <cell r="F3587" t="str">
            <v>Expense</v>
          </cell>
          <cell r="G3587" t="str">
            <v>SHARE</v>
          </cell>
        </row>
        <row r="3588">
          <cell r="A3588">
            <v>4269000</v>
          </cell>
          <cell r="B3588" t="str">
            <v>A</v>
          </cell>
          <cell r="C3588" t="str">
            <v>Other Inc(Exp)-Alloc Donations</v>
          </cell>
          <cell r="D3588" t="str">
            <v>AloDonatns</v>
          </cell>
          <cell r="E3588" t="str">
            <v>E</v>
          </cell>
          <cell r="F3588" t="str">
            <v>Expense</v>
          </cell>
          <cell r="G3588" t="str">
            <v>SHARE</v>
          </cell>
        </row>
        <row r="3589">
          <cell r="A3589">
            <v>4269500</v>
          </cell>
          <cell r="B3589" t="str">
            <v>A</v>
          </cell>
          <cell r="C3589" t="str">
            <v>Other Inc(Exp)-Alloc Other</v>
          </cell>
          <cell r="D3589" t="str">
            <v>AloNonoper</v>
          </cell>
          <cell r="E3589" t="str">
            <v>E</v>
          </cell>
          <cell r="F3589" t="str">
            <v>Expense</v>
          </cell>
          <cell r="G3589" t="str">
            <v>SHARE</v>
          </cell>
        </row>
        <row r="3590">
          <cell r="A3590">
            <v>4269900</v>
          </cell>
          <cell r="B3590" t="str">
            <v>A</v>
          </cell>
          <cell r="C3590" t="str">
            <v>To be deleted</v>
          </cell>
          <cell r="D3590" t="str">
            <v>Delete</v>
          </cell>
          <cell r="E3590" t="str">
            <v>E</v>
          </cell>
          <cell r="F3590" t="str">
            <v>Expense</v>
          </cell>
          <cell r="G3590" t="str">
            <v>SHARE</v>
          </cell>
        </row>
        <row r="3591">
          <cell r="A3591">
            <v>4270000</v>
          </cell>
          <cell r="B3591" t="str">
            <v>A</v>
          </cell>
          <cell r="C3591" t="str">
            <v>Interest On Long Term Debt</v>
          </cell>
          <cell r="D3591" t="str">
            <v>Interest</v>
          </cell>
          <cell r="E3591" t="str">
            <v>E</v>
          </cell>
          <cell r="F3591" t="str">
            <v>Expense</v>
          </cell>
          <cell r="G3591" t="str">
            <v>SHARE</v>
          </cell>
        </row>
        <row r="3592">
          <cell r="A3592">
            <v>4271000</v>
          </cell>
          <cell r="B3592" t="str">
            <v>A</v>
          </cell>
          <cell r="C3592" t="str">
            <v>Interest On LTD - Other</v>
          </cell>
          <cell r="D3592" t="str">
            <v>Interest</v>
          </cell>
          <cell r="E3592" t="str">
            <v>E</v>
          </cell>
          <cell r="F3592" t="str">
            <v>Expense</v>
          </cell>
          <cell r="G3592" t="str">
            <v>SHARE</v>
          </cell>
        </row>
        <row r="3593">
          <cell r="A3593">
            <v>4272000</v>
          </cell>
          <cell r="B3593" t="str">
            <v>A</v>
          </cell>
          <cell r="C3593" t="str">
            <v>First Mortgage Bonds</v>
          </cell>
          <cell r="D3593" t="str">
            <v>1st Mortg</v>
          </cell>
          <cell r="E3593" t="str">
            <v>E</v>
          </cell>
          <cell r="F3593" t="str">
            <v>Expense</v>
          </cell>
          <cell r="G3593" t="str">
            <v>SHARE</v>
          </cell>
        </row>
        <row r="3594">
          <cell r="A3594">
            <v>4272500</v>
          </cell>
          <cell r="B3594" t="str">
            <v>A</v>
          </cell>
          <cell r="C3594" t="str">
            <v>Interest on PCRB</v>
          </cell>
          <cell r="D3594" t="str">
            <v>Int PCRB</v>
          </cell>
          <cell r="E3594" t="str">
            <v>E</v>
          </cell>
          <cell r="F3594" t="str">
            <v>Expense</v>
          </cell>
          <cell r="G3594" t="str">
            <v>SHARE</v>
          </cell>
        </row>
        <row r="3595">
          <cell r="A3595">
            <v>4275000</v>
          </cell>
          <cell r="B3595" t="str">
            <v>A</v>
          </cell>
          <cell r="C3595" t="str">
            <v>Pollution Control Revenu Bonds</v>
          </cell>
          <cell r="D3595" t="str">
            <v>Poll Contr</v>
          </cell>
          <cell r="E3595" t="str">
            <v>E</v>
          </cell>
          <cell r="F3595" t="str">
            <v>Expense</v>
          </cell>
          <cell r="G3595" t="str">
            <v>SHARE</v>
          </cell>
        </row>
        <row r="3596">
          <cell r="A3596">
            <v>4276000</v>
          </cell>
          <cell r="B3596" t="str">
            <v>A</v>
          </cell>
          <cell r="C3596" t="str">
            <v>Senior Notes</v>
          </cell>
          <cell r="D3596" t="str">
            <v>SR Notes</v>
          </cell>
          <cell r="E3596" t="str">
            <v>E</v>
          </cell>
          <cell r="F3596" t="str">
            <v>Expense</v>
          </cell>
          <cell r="G3596" t="str">
            <v>SHARE</v>
          </cell>
        </row>
        <row r="3597">
          <cell r="A3597">
            <v>4280000</v>
          </cell>
          <cell r="B3597" t="str">
            <v>A</v>
          </cell>
          <cell r="C3597" t="str">
            <v>Amort-Debt Discount &amp; Expense</v>
          </cell>
          <cell r="D3597" t="str">
            <v>Amort-Debt</v>
          </cell>
          <cell r="E3597" t="str">
            <v>E</v>
          </cell>
          <cell r="F3597" t="str">
            <v>Expense</v>
          </cell>
          <cell r="G3597" t="str">
            <v>SHARE</v>
          </cell>
        </row>
        <row r="3598">
          <cell r="A3598">
            <v>4280100</v>
          </cell>
          <cell r="B3598" t="str">
            <v>A</v>
          </cell>
          <cell r="C3598" t="str">
            <v>Amort-Debt Discount</v>
          </cell>
          <cell r="D3598" t="str">
            <v>Amort-Disc</v>
          </cell>
          <cell r="E3598" t="str">
            <v>E</v>
          </cell>
          <cell r="F3598" t="str">
            <v>Expense</v>
          </cell>
          <cell r="G3598" t="str">
            <v>SHARE</v>
          </cell>
        </row>
        <row r="3599">
          <cell r="A3599">
            <v>4280200</v>
          </cell>
          <cell r="B3599" t="str">
            <v>A</v>
          </cell>
          <cell r="C3599" t="str">
            <v>Amort-Debt Expense</v>
          </cell>
          <cell r="D3599" t="str">
            <v>Amort-Exp</v>
          </cell>
          <cell r="E3599" t="str">
            <v>E</v>
          </cell>
          <cell r="F3599" t="str">
            <v>Expense</v>
          </cell>
          <cell r="G3599" t="str">
            <v>SHARE</v>
          </cell>
        </row>
        <row r="3600">
          <cell r="A3600">
            <v>4281000</v>
          </cell>
          <cell r="B3600" t="str">
            <v>A</v>
          </cell>
          <cell r="C3600" t="str">
            <v>Amort-Loss On Reacquired Debt</v>
          </cell>
          <cell r="D3600" t="str">
            <v>Amort-Loss</v>
          </cell>
          <cell r="E3600" t="str">
            <v>E</v>
          </cell>
          <cell r="F3600" t="str">
            <v>Expense</v>
          </cell>
          <cell r="G3600" t="str">
            <v>SHARE</v>
          </cell>
        </row>
        <row r="3601">
          <cell r="A3601">
            <v>4290000</v>
          </cell>
          <cell r="B3601" t="str">
            <v>A</v>
          </cell>
          <cell r="C3601" t="str">
            <v>Amort-Premium On Debt-Credit</v>
          </cell>
          <cell r="D3601" t="str">
            <v>Amort-Prem</v>
          </cell>
          <cell r="E3601" t="str">
            <v>E</v>
          </cell>
          <cell r="F3601" t="str">
            <v>Expense</v>
          </cell>
          <cell r="G3601" t="str">
            <v>SHARE</v>
          </cell>
        </row>
        <row r="3602">
          <cell r="A3602">
            <v>4290500</v>
          </cell>
          <cell r="B3602" t="str">
            <v>A</v>
          </cell>
          <cell r="C3602" t="str">
            <v>Capital Securities - Credit</v>
          </cell>
          <cell r="D3602" t="str">
            <v>Capital Se</v>
          </cell>
          <cell r="E3602" t="str">
            <v>E</v>
          </cell>
          <cell r="F3602" t="str">
            <v>Expense</v>
          </cell>
          <cell r="G3602" t="str">
            <v>SHARE</v>
          </cell>
        </row>
        <row r="3603">
          <cell r="A3603">
            <v>4291000</v>
          </cell>
          <cell r="B3603" t="str">
            <v>A</v>
          </cell>
          <cell r="C3603" t="str">
            <v>Amort-Gain Reacq Debt-Credit</v>
          </cell>
          <cell r="D3603" t="str">
            <v>Amort-Gain</v>
          </cell>
          <cell r="E3603" t="str">
            <v>E</v>
          </cell>
          <cell r="F3603" t="str">
            <v>Expense</v>
          </cell>
          <cell r="G3603" t="str">
            <v>SHARE</v>
          </cell>
        </row>
        <row r="3604">
          <cell r="A3604">
            <v>4300000</v>
          </cell>
          <cell r="B3604" t="str">
            <v>A</v>
          </cell>
          <cell r="C3604" t="str">
            <v>Interest On Debt To Assoc Cos</v>
          </cell>
          <cell r="D3604" t="str">
            <v>Interest O</v>
          </cell>
          <cell r="E3604" t="str">
            <v>E</v>
          </cell>
          <cell r="F3604" t="str">
            <v>Expense</v>
          </cell>
          <cell r="G3604" t="str">
            <v>SHARE</v>
          </cell>
        </row>
        <row r="3605">
          <cell r="A3605">
            <v>4310100</v>
          </cell>
          <cell r="B3605" t="str">
            <v>A</v>
          </cell>
          <cell r="C3605" t="str">
            <v>Other Interest Expense</v>
          </cell>
          <cell r="D3605" t="str">
            <v>Oth Intere</v>
          </cell>
          <cell r="E3605" t="str">
            <v>E</v>
          </cell>
          <cell r="F3605" t="str">
            <v>Expense</v>
          </cell>
          <cell r="G3605" t="str">
            <v>SHARE</v>
          </cell>
        </row>
        <row r="3606">
          <cell r="A3606">
            <v>4310101</v>
          </cell>
          <cell r="B3606" t="str">
            <v>A</v>
          </cell>
          <cell r="C3606" t="str">
            <v>Interest Expense - Senior Debt</v>
          </cell>
          <cell r="D3606" t="str">
            <v>Int Exp-Sr</v>
          </cell>
          <cell r="E3606" t="str">
            <v>E</v>
          </cell>
          <cell r="F3606" t="str">
            <v>Expense</v>
          </cell>
          <cell r="G3606" t="str">
            <v>SHARE</v>
          </cell>
        </row>
        <row r="3607">
          <cell r="A3607">
            <v>4310102</v>
          </cell>
          <cell r="B3607" t="str">
            <v>A</v>
          </cell>
          <cell r="C3607" t="str">
            <v>Interest Exp -Sub Debt- Heller</v>
          </cell>
          <cell r="D3607" t="str">
            <v>Int Exp-SD</v>
          </cell>
          <cell r="E3607" t="str">
            <v>E</v>
          </cell>
          <cell r="F3607" t="str">
            <v>Expense</v>
          </cell>
          <cell r="G3607" t="str">
            <v>SHARE</v>
          </cell>
        </row>
        <row r="3608">
          <cell r="A3608">
            <v>4310103</v>
          </cell>
          <cell r="B3608" t="str">
            <v>A</v>
          </cell>
          <cell r="C3608" t="str">
            <v>Interest Exp-Sub Debt -Enserch</v>
          </cell>
          <cell r="D3608" t="str">
            <v>Int ExpSDE</v>
          </cell>
          <cell r="E3608" t="str">
            <v>E</v>
          </cell>
          <cell r="F3608" t="str">
            <v>Expense</v>
          </cell>
          <cell r="G3608" t="str">
            <v>SHARE</v>
          </cell>
        </row>
        <row r="3609">
          <cell r="A3609">
            <v>4310104</v>
          </cell>
          <cell r="B3609" t="str">
            <v>A</v>
          </cell>
          <cell r="C3609" t="str">
            <v>Interest Expense-Sub Debt-EDC</v>
          </cell>
          <cell r="D3609" t="str">
            <v>Int ExpEDC</v>
          </cell>
          <cell r="E3609" t="str">
            <v>E</v>
          </cell>
          <cell r="F3609" t="str">
            <v>Expense</v>
          </cell>
          <cell r="G3609" t="str">
            <v>SHARE</v>
          </cell>
        </row>
        <row r="3610">
          <cell r="A3610">
            <v>4310200</v>
          </cell>
          <cell r="B3610" t="str">
            <v>A</v>
          </cell>
          <cell r="C3610" t="str">
            <v>Short Term Debt</v>
          </cell>
          <cell r="D3610" t="str">
            <v>Short Term</v>
          </cell>
          <cell r="E3610" t="str">
            <v>E</v>
          </cell>
          <cell r="F3610" t="str">
            <v>Expense</v>
          </cell>
          <cell r="G3610" t="str">
            <v>SHARE</v>
          </cell>
        </row>
        <row r="3611">
          <cell r="A3611">
            <v>4310300</v>
          </cell>
          <cell r="B3611" t="str">
            <v>A</v>
          </cell>
          <cell r="C3611" t="str">
            <v>Customer Deposits</v>
          </cell>
          <cell r="D3611" t="str">
            <v>Customer D</v>
          </cell>
          <cell r="E3611" t="str">
            <v>E</v>
          </cell>
          <cell r="F3611" t="str">
            <v>Expense</v>
          </cell>
          <cell r="G3611" t="str">
            <v>SHARE</v>
          </cell>
        </row>
        <row r="3612">
          <cell r="A3612">
            <v>4310400</v>
          </cell>
          <cell r="B3612" t="str">
            <v>A</v>
          </cell>
          <cell r="C3612" t="str">
            <v>Advance For Construction</v>
          </cell>
          <cell r="D3612" t="str">
            <v>Advance Co</v>
          </cell>
          <cell r="E3612" t="str">
            <v>E</v>
          </cell>
          <cell r="F3612" t="str">
            <v>Expense</v>
          </cell>
          <cell r="G3612" t="str">
            <v>SHARE</v>
          </cell>
        </row>
        <row r="3613">
          <cell r="A3613">
            <v>4310500</v>
          </cell>
          <cell r="B3613" t="str">
            <v>A</v>
          </cell>
          <cell r="C3613" t="str">
            <v>Customer Overbillings</v>
          </cell>
          <cell r="D3613" t="str">
            <v>Customer O</v>
          </cell>
          <cell r="E3613" t="str">
            <v>E</v>
          </cell>
          <cell r="F3613" t="str">
            <v>Expense</v>
          </cell>
          <cell r="G3613" t="str">
            <v>SHARE</v>
          </cell>
        </row>
        <row r="3614">
          <cell r="A3614">
            <v>4310600</v>
          </cell>
          <cell r="B3614" t="str">
            <v>A</v>
          </cell>
          <cell r="C3614" t="str">
            <v>Special Circumstance-Fuel Rule</v>
          </cell>
          <cell r="D3614" t="str">
            <v>Special Ci</v>
          </cell>
          <cell r="E3614" t="str">
            <v>E</v>
          </cell>
          <cell r="F3614" t="str">
            <v>Expense</v>
          </cell>
          <cell r="G3614" t="str">
            <v>SHARE</v>
          </cell>
        </row>
        <row r="3615">
          <cell r="A3615">
            <v>4310800</v>
          </cell>
          <cell r="B3615" t="str">
            <v>A</v>
          </cell>
          <cell r="C3615" t="str">
            <v>Internal Revenue Service</v>
          </cell>
          <cell r="D3615" t="str">
            <v>Internal R</v>
          </cell>
          <cell r="E3615" t="str">
            <v>E</v>
          </cell>
          <cell r="F3615" t="str">
            <v>Expense</v>
          </cell>
          <cell r="G3615" t="str">
            <v>SHARE</v>
          </cell>
        </row>
        <row r="3616">
          <cell r="A3616">
            <v>4310900</v>
          </cell>
          <cell r="B3616" t="str">
            <v>A</v>
          </cell>
          <cell r="C3616" t="str">
            <v>Over_Under Coll Fuel Revenue</v>
          </cell>
          <cell r="D3616" t="str">
            <v>Over_Under</v>
          </cell>
          <cell r="E3616" t="str">
            <v>E</v>
          </cell>
          <cell r="F3616" t="str">
            <v>Expense</v>
          </cell>
          <cell r="G3616" t="str">
            <v>SHARE</v>
          </cell>
        </row>
        <row r="3617">
          <cell r="A3617">
            <v>4311000</v>
          </cell>
          <cell r="B3617" t="str">
            <v>A</v>
          </cell>
          <cell r="C3617" t="str">
            <v>Commercial Paper</v>
          </cell>
          <cell r="D3617" t="str">
            <v>Commercial</v>
          </cell>
          <cell r="E3617" t="str">
            <v>E</v>
          </cell>
          <cell r="F3617" t="str">
            <v>Expense</v>
          </cell>
          <cell r="G3617" t="str">
            <v>SHARE</v>
          </cell>
        </row>
        <row r="3618">
          <cell r="A3618">
            <v>4311100</v>
          </cell>
          <cell r="B3618" t="str">
            <v>A</v>
          </cell>
          <cell r="C3618" t="str">
            <v>State - Controller</v>
          </cell>
          <cell r="D3618" t="str">
            <v>State-Cont</v>
          </cell>
          <cell r="E3618" t="str">
            <v>E</v>
          </cell>
          <cell r="F3618" t="str">
            <v>Expense</v>
          </cell>
          <cell r="G3618" t="str">
            <v>SHARE</v>
          </cell>
        </row>
        <row r="3619">
          <cell r="A3619">
            <v>4311200</v>
          </cell>
          <cell r="B3619" t="str">
            <v>A</v>
          </cell>
          <cell r="C3619" t="str">
            <v>SDP - 7 Year Option</v>
          </cell>
          <cell r="D3619" t="str">
            <v>SDP - 7 Yr</v>
          </cell>
          <cell r="E3619" t="str">
            <v>E</v>
          </cell>
          <cell r="F3619" t="str">
            <v>Expense</v>
          </cell>
          <cell r="G3619" t="str">
            <v>SHARE</v>
          </cell>
        </row>
        <row r="3620">
          <cell r="A3620">
            <v>4312000</v>
          </cell>
          <cell r="B3620" t="str">
            <v>A</v>
          </cell>
          <cell r="C3620" t="str">
            <v>Credit Agreement</v>
          </cell>
          <cell r="D3620" t="str">
            <v>Credit Agr</v>
          </cell>
          <cell r="E3620" t="str">
            <v>E</v>
          </cell>
          <cell r="F3620" t="str">
            <v>Expense</v>
          </cell>
          <cell r="G3620" t="str">
            <v>SHARE</v>
          </cell>
        </row>
        <row r="3621">
          <cell r="A3621">
            <v>4312500</v>
          </cell>
          <cell r="B3621" t="str">
            <v>A</v>
          </cell>
          <cell r="C3621" t="str">
            <v>Ineffective Hedge Gain_Loss</v>
          </cell>
          <cell r="D3621" t="str">
            <v>INEFHDGGL</v>
          </cell>
          <cell r="E3621" t="str">
            <v>E</v>
          </cell>
          <cell r="F3621" t="str">
            <v>Expense</v>
          </cell>
          <cell r="G3621" t="str">
            <v>SHARE</v>
          </cell>
        </row>
        <row r="3622">
          <cell r="A3622">
            <v>4312510</v>
          </cell>
          <cell r="B3622" t="str">
            <v>A</v>
          </cell>
          <cell r="C3622" t="str">
            <v>Amort of De-designated Hedge</v>
          </cell>
          <cell r="D3622" t="str">
            <v>AmortHdg</v>
          </cell>
          <cell r="E3622" t="str">
            <v>E</v>
          </cell>
          <cell r="F3622" t="str">
            <v>Expense</v>
          </cell>
          <cell r="G3622" t="str">
            <v>SHARE</v>
          </cell>
        </row>
        <row r="3623">
          <cell r="A3623">
            <v>4313000</v>
          </cell>
          <cell r="B3623" t="str">
            <v>A</v>
          </cell>
          <cell r="C3623" t="str">
            <v>Interest_Fee Allocation</v>
          </cell>
          <cell r="D3623" t="str">
            <v>Interest_F</v>
          </cell>
          <cell r="E3623" t="str">
            <v>E</v>
          </cell>
          <cell r="F3623" t="str">
            <v>Expense</v>
          </cell>
          <cell r="G3623" t="str">
            <v>SHARE</v>
          </cell>
        </row>
        <row r="3624">
          <cell r="A3624">
            <v>4313100</v>
          </cell>
          <cell r="B3624" t="str">
            <v>A</v>
          </cell>
          <cell r="C3624" t="str">
            <v>Other Financing Fees</v>
          </cell>
          <cell r="D3624" t="str">
            <v>FinanceFee</v>
          </cell>
          <cell r="E3624" t="str">
            <v>E</v>
          </cell>
          <cell r="F3624" t="str">
            <v>Expense</v>
          </cell>
          <cell r="G3624" t="str">
            <v>SHARE</v>
          </cell>
        </row>
        <row r="3625">
          <cell r="A3625">
            <v>4314000</v>
          </cell>
          <cell r="B3625" t="str">
            <v>A</v>
          </cell>
          <cell r="C3625" t="str">
            <v>Senior Notes</v>
          </cell>
          <cell r="D3625" t="str">
            <v>Senior Not</v>
          </cell>
          <cell r="E3625" t="str">
            <v>E</v>
          </cell>
          <cell r="F3625" t="str">
            <v>Expense</v>
          </cell>
          <cell r="G3625" t="str">
            <v>SHARE</v>
          </cell>
        </row>
        <row r="3626">
          <cell r="A3626">
            <v>4319000</v>
          </cell>
          <cell r="B3626" t="str">
            <v>A</v>
          </cell>
          <cell r="C3626" t="str">
            <v>Other Long Term Debt</v>
          </cell>
          <cell r="D3626" t="str">
            <v>Other Long</v>
          </cell>
          <cell r="E3626" t="str">
            <v>E</v>
          </cell>
          <cell r="F3626" t="str">
            <v>Expense</v>
          </cell>
          <cell r="G3626" t="str">
            <v>SHARE</v>
          </cell>
        </row>
        <row r="3627">
          <cell r="A3627">
            <v>4320000</v>
          </cell>
          <cell r="B3627" t="str">
            <v>A</v>
          </cell>
          <cell r="C3627" t="str">
            <v>Allow-Borrowed Funds-Constr</v>
          </cell>
          <cell r="D3627" t="str">
            <v>Allow-Borr</v>
          </cell>
          <cell r="E3627" t="str">
            <v>E</v>
          </cell>
          <cell r="F3627" t="str">
            <v>Expense</v>
          </cell>
          <cell r="G3627" t="str">
            <v>SHARE</v>
          </cell>
        </row>
        <row r="3628">
          <cell r="A3628">
            <v>4321000</v>
          </cell>
          <cell r="B3628" t="str">
            <v>A</v>
          </cell>
          <cell r="C3628" t="str">
            <v>AFUDC</v>
          </cell>
          <cell r="D3628" t="str">
            <v>AFUDC</v>
          </cell>
          <cell r="E3628" t="str">
            <v>E</v>
          </cell>
          <cell r="F3628" t="str">
            <v>Expense</v>
          </cell>
          <cell r="G3628" t="str">
            <v>SHARE</v>
          </cell>
        </row>
        <row r="3629">
          <cell r="A3629">
            <v>4322000</v>
          </cell>
          <cell r="B3629" t="str">
            <v>A</v>
          </cell>
          <cell r="C3629" t="str">
            <v>Capitalized Interest</v>
          </cell>
          <cell r="D3629" t="str">
            <v>Cap Intrst</v>
          </cell>
          <cell r="E3629" t="str">
            <v>E</v>
          </cell>
          <cell r="F3629" t="str">
            <v>Expense</v>
          </cell>
          <cell r="G3629" t="str">
            <v>SHARE</v>
          </cell>
        </row>
        <row r="3630">
          <cell r="A3630">
            <v>4323000</v>
          </cell>
          <cell r="B3630" t="str">
            <v>A</v>
          </cell>
          <cell r="C3630" t="str">
            <v>Capital Interest_Intangible</v>
          </cell>
          <cell r="D3630" t="str">
            <v>capintintg</v>
          </cell>
          <cell r="E3630" t="str">
            <v>E</v>
          </cell>
          <cell r="F3630" t="str">
            <v>Expense</v>
          </cell>
          <cell r="G3630" t="str">
            <v>SHARE</v>
          </cell>
        </row>
        <row r="3631">
          <cell r="A3631">
            <v>4330000</v>
          </cell>
          <cell r="B3631" t="str">
            <v>A</v>
          </cell>
          <cell r="C3631" t="str">
            <v>Accretion Expense-Nuclear</v>
          </cell>
          <cell r="D3631" t="str">
            <v>Accretion</v>
          </cell>
          <cell r="E3631" t="str">
            <v>E</v>
          </cell>
          <cell r="F3631" t="str">
            <v>Expense</v>
          </cell>
          <cell r="G3631" t="str">
            <v>SHARE</v>
          </cell>
        </row>
        <row r="3632">
          <cell r="A3632">
            <v>4330001</v>
          </cell>
          <cell r="B3632" t="str">
            <v>A</v>
          </cell>
          <cell r="C3632" t="str">
            <v>Accretion Exp-Nuclear Contra</v>
          </cell>
          <cell r="D3632" t="str">
            <v>Accretion</v>
          </cell>
          <cell r="E3632" t="str">
            <v>E</v>
          </cell>
          <cell r="F3632" t="str">
            <v>Expense</v>
          </cell>
          <cell r="G3632" t="str">
            <v>SHARE</v>
          </cell>
        </row>
        <row r="3633">
          <cell r="A3633">
            <v>4331000</v>
          </cell>
          <cell r="B3633" t="str">
            <v>A</v>
          </cell>
          <cell r="C3633" t="str">
            <v>Accretion Expense-Lignite</v>
          </cell>
          <cell r="D3633" t="str">
            <v>Accretion</v>
          </cell>
          <cell r="E3633" t="str">
            <v>E</v>
          </cell>
          <cell r="F3633" t="str">
            <v>Expense</v>
          </cell>
          <cell r="G3633" t="str">
            <v>SHARE</v>
          </cell>
        </row>
        <row r="3634">
          <cell r="A3634">
            <v>4332000</v>
          </cell>
          <cell r="B3634" t="str">
            <v>A</v>
          </cell>
          <cell r="C3634" t="str">
            <v>Accretion Expense-Mining</v>
          </cell>
          <cell r="D3634" t="str">
            <v>Accretion</v>
          </cell>
          <cell r="E3634" t="str">
            <v>E</v>
          </cell>
          <cell r="F3634" t="str">
            <v>Expense</v>
          </cell>
          <cell r="G3634" t="str">
            <v>SHARE</v>
          </cell>
        </row>
        <row r="3635">
          <cell r="A3635">
            <v>4340000</v>
          </cell>
          <cell r="B3635" t="str">
            <v>A</v>
          </cell>
          <cell r="C3635" t="str">
            <v>Extraordinary Income</v>
          </cell>
          <cell r="D3635" t="str">
            <v>xord_Inc</v>
          </cell>
          <cell r="E3635" t="str">
            <v>R</v>
          </cell>
          <cell r="F3635" t="str">
            <v>Revenue</v>
          </cell>
          <cell r="G3635" t="str">
            <v>SHARE</v>
          </cell>
        </row>
        <row r="3636">
          <cell r="A3636">
            <v>4350000</v>
          </cell>
          <cell r="B3636" t="str">
            <v>A</v>
          </cell>
          <cell r="C3636" t="str">
            <v>Extraordinary Deductions</v>
          </cell>
          <cell r="D3636" t="str">
            <v>Extr_Deduc</v>
          </cell>
          <cell r="E3636" t="str">
            <v>E</v>
          </cell>
          <cell r="F3636" t="str">
            <v>Expense</v>
          </cell>
          <cell r="G3636" t="str">
            <v>SHARE</v>
          </cell>
        </row>
        <row r="3637">
          <cell r="A3637">
            <v>4351000</v>
          </cell>
          <cell r="B3637" t="str">
            <v>A</v>
          </cell>
          <cell r="C3637" t="str">
            <v>Discontinued Operations</v>
          </cell>
          <cell r="D3637" t="str">
            <v>Disc Ops</v>
          </cell>
          <cell r="E3637" t="str">
            <v>E</v>
          </cell>
          <cell r="F3637" t="str">
            <v>Expense</v>
          </cell>
          <cell r="G3637" t="str">
            <v>SHARE</v>
          </cell>
        </row>
        <row r="3638">
          <cell r="A3638">
            <v>4355000</v>
          </cell>
          <cell r="B3638" t="str">
            <v>A</v>
          </cell>
          <cell r="C3638" t="str">
            <v>Cum Effect of Acctg Changes</v>
          </cell>
          <cell r="D3638" t="str">
            <v>CUMACCTCHG</v>
          </cell>
          <cell r="E3638" t="str">
            <v>E</v>
          </cell>
          <cell r="F3638" t="str">
            <v>Expense</v>
          </cell>
          <cell r="G3638" t="str">
            <v>SHARE</v>
          </cell>
        </row>
        <row r="3639">
          <cell r="A3639">
            <v>4370000</v>
          </cell>
          <cell r="B3639" t="str">
            <v>A</v>
          </cell>
          <cell r="C3639" t="str">
            <v>Divs Decl-Pref Stock</v>
          </cell>
          <cell r="D3639" t="str">
            <v>Divs Decl-</v>
          </cell>
          <cell r="E3639" t="str">
            <v>E</v>
          </cell>
          <cell r="F3639" t="str">
            <v>Expense</v>
          </cell>
          <cell r="G3639" t="str">
            <v>SHARE</v>
          </cell>
        </row>
        <row r="3640">
          <cell r="A3640">
            <v>4370001</v>
          </cell>
          <cell r="B3640" t="str">
            <v>A</v>
          </cell>
          <cell r="C3640" t="str">
            <v>Allocated Preferred Stock</v>
          </cell>
          <cell r="D3640" t="str">
            <v>allprefstk</v>
          </cell>
          <cell r="E3640" t="str">
            <v>E</v>
          </cell>
          <cell r="F3640" t="str">
            <v>Expense</v>
          </cell>
          <cell r="G3640" t="str">
            <v>SHARE</v>
          </cell>
        </row>
        <row r="3641">
          <cell r="A3641">
            <v>4370009</v>
          </cell>
          <cell r="B3641" t="str">
            <v>A</v>
          </cell>
          <cell r="C3641" t="str">
            <v>Preferred stk divid. of subsid</v>
          </cell>
          <cell r="D3641" t="str">
            <v>PS Div_Sub</v>
          </cell>
          <cell r="E3641" t="str">
            <v>E</v>
          </cell>
          <cell r="F3641" t="str">
            <v>Expense</v>
          </cell>
          <cell r="G3641" t="str">
            <v>SHARE</v>
          </cell>
        </row>
        <row r="3642">
          <cell r="A3642">
            <v>4370100</v>
          </cell>
          <cell r="B3642" t="str">
            <v>A</v>
          </cell>
          <cell r="C3642" t="str">
            <v>Divs Decl - Preference Stock</v>
          </cell>
          <cell r="D3642" t="str">
            <v>DivsPrefrc</v>
          </cell>
          <cell r="E3642" t="str">
            <v>E</v>
          </cell>
          <cell r="F3642" t="str">
            <v>Expense</v>
          </cell>
          <cell r="G3642" t="str">
            <v>SHARE</v>
          </cell>
        </row>
        <row r="3643">
          <cell r="A3643">
            <v>4370150</v>
          </cell>
          <cell r="B3643" t="str">
            <v>A</v>
          </cell>
          <cell r="C3643" t="str">
            <v>Trust Distr - Beneficial Int</v>
          </cell>
          <cell r="D3643" t="str">
            <v>Trust_Dist</v>
          </cell>
          <cell r="E3643" t="str">
            <v>E</v>
          </cell>
          <cell r="F3643" t="str">
            <v>Expense</v>
          </cell>
          <cell r="G3643" t="str">
            <v>SHARE</v>
          </cell>
        </row>
        <row r="3644">
          <cell r="A3644">
            <v>4374000</v>
          </cell>
          <cell r="B3644" t="str">
            <v>A</v>
          </cell>
          <cell r="C3644" t="str">
            <v>Redemption - Non Mandatory</v>
          </cell>
          <cell r="D3644" t="str">
            <v>Redemption</v>
          </cell>
          <cell r="E3644" t="str">
            <v>E</v>
          </cell>
          <cell r="F3644" t="str">
            <v>Expense</v>
          </cell>
          <cell r="G3644" t="str">
            <v>SHARE</v>
          </cell>
        </row>
        <row r="3645">
          <cell r="A3645">
            <v>4378000</v>
          </cell>
          <cell r="B3645" t="str">
            <v>A</v>
          </cell>
          <cell r="C3645" t="str">
            <v>Redemption - Mandatory</v>
          </cell>
          <cell r="D3645" t="str">
            <v>Redemption</v>
          </cell>
          <cell r="E3645" t="str">
            <v>E</v>
          </cell>
          <cell r="F3645" t="str">
            <v>Expense</v>
          </cell>
          <cell r="G3645" t="str">
            <v>SHARE</v>
          </cell>
        </row>
        <row r="3646">
          <cell r="A3646">
            <v>4378100</v>
          </cell>
          <cell r="B3646" t="str">
            <v>A</v>
          </cell>
          <cell r="C3646" t="str">
            <v>Accretions-Mandatory Redemptn</v>
          </cell>
          <cell r="D3646" t="str">
            <v>Accretions</v>
          </cell>
          <cell r="E3646" t="str">
            <v>E</v>
          </cell>
          <cell r="F3646" t="str">
            <v>Expense</v>
          </cell>
          <cell r="G3646" t="str">
            <v>SHARE</v>
          </cell>
        </row>
        <row r="3647">
          <cell r="A3647">
            <v>4378300</v>
          </cell>
          <cell r="B3647" t="str">
            <v>A</v>
          </cell>
          <cell r="C3647" t="str">
            <v>Pref Trust Sec Distribution</v>
          </cell>
          <cell r="D3647" t="str">
            <v>PrTrstDist</v>
          </cell>
          <cell r="E3647" t="str">
            <v>R</v>
          </cell>
          <cell r="F3647" t="str">
            <v>Revenue</v>
          </cell>
          <cell r="G3647" t="str">
            <v>SHARE</v>
          </cell>
        </row>
        <row r="3648">
          <cell r="A3648">
            <v>4378500</v>
          </cell>
          <cell r="B3648" t="str">
            <v>A</v>
          </cell>
          <cell r="C3648" t="str">
            <v>Amort-Pref Stock-Redemption</v>
          </cell>
          <cell r="D3648" t="str">
            <v>Amort-Rede</v>
          </cell>
          <cell r="E3648" t="str">
            <v>E</v>
          </cell>
          <cell r="F3648" t="str">
            <v>Expense</v>
          </cell>
          <cell r="G3648" t="str">
            <v>SHARE</v>
          </cell>
        </row>
        <row r="3649">
          <cell r="A3649">
            <v>4378600</v>
          </cell>
          <cell r="B3649" t="str">
            <v>A</v>
          </cell>
          <cell r="C3649" t="str">
            <v>Pref security distributions</v>
          </cell>
          <cell r="D3649" t="str">
            <v>PSDistrib</v>
          </cell>
          <cell r="E3649" t="str">
            <v>R</v>
          </cell>
          <cell r="F3649" t="str">
            <v>Revenue</v>
          </cell>
          <cell r="G3649" t="str">
            <v>SHARE</v>
          </cell>
        </row>
        <row r="3650">
          <cell r="A3650">
            <v>4379000</v>
          </cell>
          <cell r="B3650" t="str">
            <v>A</v>
          </cell>
          <cell r="C3650" t="str">
            <v>Distributions - Preferred</v>
          </cell>
          <cell r="D3650" t="str">
            <v>Distr-Pref</v>
          </cell>
          <cell r="E3650" t="str">
            <v>E</v>
          </cell>
          <cell r="F3650" t="str">
            <v>Expense</v>
          </cell>
          <cell r="G3650" t="str">
            <v>SHARE</v>
          </cell>
        </row>
        <row r="3651">
          <cell r="A3651">
            <v>4379100</v>
          </cell>
          <cell r="B3651" t="str">
            <v>A</v>
          </cell>
          <cell r="C3651" t="str">
            <v>Accretions-Preferred Security</v>
          </cell>
          <cell r="D3651" t="str">
            <v>Accretions</v>
          </cell>
          <cell r="E3651" t="str">
            <v>E</v>
          </cell>
          <cell r="F3651" t="str">
            <v>Expense</v>
          </cell>
          <cell r="G3651" t="str">
            <v>SHARE</v>
          </cell>
        </row>
        <row r="3652">
          <cell r="A3652">
            <v>4379500</v>
          </cell>
          <cell r="B3652" t="str">
            <v>A</v>
          </cell>
          <cell r="C3652" t="str">
            <v>Amort-Pref Security-Redemption</v>
          </cell>
          <cell r="D3652" t="str">
            <v>Amort-Secu</v>
          </cell>
          <cell r="E3652" t="str">
            <v>E</v>
          </cell>
          <cell r="F3652" t="str">
            <v>Expense</v>
          </cell>
          <cell r="G3652" t="str">
            <v>SHARE</v>
          </cell>
        </row>
        <row r="3653">
          <cell r="A3653">
            <v>4380000</v>
          </cell>
          <cell r="B3653" t="str">
            <v>A</v>
          </cell>
          <cell r="C3653" t="str">
            <v>Dividends Declared - Cash</v>
          </cell>
          <cell r="D3653" t="str">
            <v>Div - Cash</v>
          </cell>
          <cell r="E3653" t="str">
            <v>R</v>
          </cell>
          <cell r="F3653" t="str">
            <v>Revenue</v>
          </cell>
          <cell r="G3653" t="str">
            <v>SHARE</v>
          </cell>
        </row>
        <row r="3654">
          <cell r="A3654">
            <v>4380100</v>
          </cell>
          <cell r="B3654" t="str">
            <v>A</v>
          </cell>
          <cell r="C3654" t="str">
            <v>Dividends Declared-Comm Stock</v>
          </cell>
          <cell r="D3654" t="str">
            <v>Dividends</v>
          </cell>
          <cell r="E3654" t="str">
            <v>E</v>
          </cell>
          <cell r="F3654" t="str">
            <v>Expense</v>
          </cell>
          <cell r="G3654" t="str">
            <v>SHARE</v>
          </cell>
        </row>
        <row r="3655">
          <cell r="A3655">
            <v>4380200</v>
          </cell>
          <cell r="B3655" t="str">
            <v>A</v>
          </cell>
          <cell r="C3655" t="str">
            <v>Distributions - Common</v>
          </cell>
          <cell r="D3655" t="str">
            <v>Distr-Comm</v>
          </cell>
          <cell r="E3655" t="str">
            <v>E</v>
          </cell>
          <cell r="F3655" t="str">
            <v>Expense</v>
          </cell>
          <cell r="G3655" t="str">
            <v>SHARE</v>
          </cell>
        </row>
        <row r="3656">
          <cell r="A3656">
            <v>4380300</v>
          </cell>
          <cell r="B3656" t="str">
            <v>A</v>
          </cell>
          <cell r="C3656" t="str">
            <v>Dividends Declared-Property</v>
          </cell>
          <cell r="D3656" t="str">
            <v>PropDivDec</v>
          </cell>
          <cell r="E3656" t="str">
            <v>R</v>
          </cell>
          <cell r="F3656" t="str">
            <v>Revenue</v>
          </cell>
          <cell r="G3656" t="str">
            <v>SHARE</v>
          </cell>
        </row>
        <row r="3657">
          <cell r="A3657">
            <v>4390100</v>
          </cell>
          <cell r="B3657" t="str">
            <v>A</v>
          </cell>
          <cell r="C3657" t="str">
            <v>Adjustments to Ret Earnings</v>
          </cell>
          <cell r="D3657" t="str">
            <v>Adjustment</v>
          </cell>
          <cell r="E3657" t="str">
            <v>Q-R</v>
          </cell>
          <cell r="F3657" t="str">
            <v>Revenue</v>
          </cell>
          <cell r="G3657" t="str">
            <v>SHARE</v>
          </cell>
        </row>
        <row r="3658">
          <cell r="A3658">
            <v>4390200</v>
          </cell>
          <cell r="B3658" t="str">
            <v>A</v>
          </cell>
          <cell r="C3658" t="str">
            <v>Adjust To Ret Earnings-Subs</v>
          </cell>
          <cell r="D3658" t="str">
            <v>Adj-Subs</v>
          </cell>
          <cell r="E3658" t="str">
            <v>Q-R</v>
          </cell>
          <cell r="F3658" t="str">
            <v>Revenue</v>
          </cell>
          <cell r="G3658" t="str">
            <v>SHARE</v>
          </cell>
        </row>
        <row r="3659">
          <cell r="A3659">
            <v>4390210</v>
          </cell>
          <cell r="B3659" t="str">
            <v>A</v>
          </cell>
          <cell r="C3659" t="str">
            <v>Adjust To Ret Earnings-Foreign</v>
          </cell>
          <cell r="D3659" t="str">
            <v>Adj-Foreig</v>
          </cell>
          <cell r="E3659" t="str">
            <v>Q-R</v>
          </cell>
          <cell r="F3659" t="str">
            <v>Revenue</v>
          </cell>
          <cell r="G3659" t="str">
            <v>SHARE</v>
          </cell>
        </row>
        <row r="3660">
          <cell r="A3660">
            <v>4390300</v>
          </cell>
          <cell r="B3660" t="str">
            <v>A</v>
          </cell>
          <cell r="C3660" t="str">
            <v>LESOP Tax Benefit</v>
          </cell>
          <cell r="D3660" t="str">
            <v>LESOP Tax</v>
          </cell>
          <cell r="E3660" t="str">
            <v>Q-R</v>
          </cell>
          <cell r="F3660" t="str">
            <v>Revenue</v>
          </cell>
          <cell r="G3660" t="str">
            <v>SHARE</v>
          </cell>
        </row>
        <row r="3661">
          <cell r="A3661">
            <v>4393100</v>
          </cell>
          <cell r="B3661" t="str">
            <v>A</v>
          </cell>
          <cell r="C3661" t="str">
            <v>Other Compreh Income-FV Invest</v>
          </cell>
          <cell r="D3661" t="str">
            <v>Smith,Lynn</v>
          </cell>
          <cell r="E3661" t="str">
            <v>Q-R</v>
          </cell>
          <cell r="F3661" t="str">
            <v>Revenue</v>
          </cell>
          <cell r="G3661" t="str">
            <v>SHARE</v>
          </cell>
        </row>
        <row r="3662">
          <cell r="A3662">
            <v>4393200</v>
          </cell>
          <cell r="B3662" t="str">
            <v>A</v>
          </cell>
          <cell r="C3662" t="str">
            <v>Other Compreh Income- Pensions</v>
          </cell>
          <cell r="D3662" t="str">
            <v>Smith,Lynn</v>
          </cell>
          <cell r="E3662" t="str">
            <v>Q-R</v>
          </cell>
          <cell r="F3662" t="str">
            <v>Revenue</v>
          </cell>
          <cell r="G3662" t="str">
            <v>SHARE</v>
          </cell>
        </row>
        <row r="3663">
          <cell r="A3663">
            <v>4393300</v>
          </cell>
          <cell r="B3663" t="str">
            <v>A</v>
          </cell>
          <cell r="C3663" t="str">
            <v>OCI-Gain_Loss on Derivatives</v>
          </cell>
          <cell r="D3663" t="str">
            <v>OCIGLDERV</v>
          </cell>
          <cell r="E3663" t="str">
            <v>Q-R</v>
          </cell>
          <cell r="F3663" t="str">
            <v>Revenue</v>
          </cell>
          <cell r="G3663" t="str">
            <v>SHARE</v>
          </cell>
        </row>
        <row r="3664">
          <cell r="A3664">
            <v>4393301</v>
          </cell>
          <cell r="B3664" t="str">
            <v>A</v>
          </cell>
          <cell r="C3664" t="str">
            <v>OCI-Tax Effect on Derivatives</v>
          </cell>
          <cell r="D3664" t="str">
            <v>OCITAXDERV</v>
          </cell>
          <cell r="E3664" t="str">
            <v>Q-R</v>
          </cell>
          <cell r="F3664" t="str">
            <v>Revenue</v>
          </cell>
          <cell r="G3664" t="str">
            <v>SHARE</v>
          </cell>
        </row>
        <row r="3665">
          <cell r="A3665">
            <v>4393310</v>
          </cell>
          <cell r="B3665" t="str">
            <v>A</v>
          </cell>
          <cell r="C3665" t="str">
            <v>OCI-Dedesignated Derivatives</v>
          </cell>
          <cell r="D3665" t="str">
            <v>DEDESDERV</v>
          </cell>
          <cell r="E3665" t="str">
            <v>Q-R</v>
          </cell>
          <cell r="F3665" t="str">
            <v>Revenue</v>
          </cell>
          <cell r="G3665" t="str">
            <v>SHARE</v>
          </cell>
        </row>
        <row r="3666">
          <cell r="A3666">
            <v>4393311</v>
          </cell>
          <cell r="B3666" t="str">
            <v>A</v>
          </cell>
          <cell r="C3666" t="str">
            <v>OCI-Tax on Dedesignated Derivs</v>
          </cell>
          <cell r="D3666" t="str">
            <v>TXDEDSDRV</v>
          </cell>
          <cell r="E3666" t="str">
            <v>Q-R</v>
          </cell>
          <cell r="F3666" t="str">
            <v>Revenue</v>
          </cell>
          <cell r="G3666" t="str">
            <v>SHARE</v>
          </cell>
        </row>
        <row r="3667">
          <cell r="A3667">
            <v>4399999</v>
          </cell>
          <cell r="B3667" t="str">
            <v>A</v>
          </cell>
          <cell r="C3667" t="str">
            <v>Contra OCI-G/L_Derivatives</v>
          </cell>
          <cell r="D3667" t="str">
            <v>Contra-OCI</v>
          </cell>
          <cell r="E3667" t="str">
            <v>Q-R</v>
          </cell>
          <cell r="F3667" t="str">
            <v>Revenue</v>
          </cell>
          <cell r="G3667" t="str">
            <v>SHARE</v>
          </cell>
        </row>
        <row r="3668">
          <cell r="A3668">
            <v>4400000</v>
          </cell>
          <cell r="B3668" t="str">
            <v>A</v>
          </cell>
          <cell r="C3668" t="str">
            <v>Electric Trade</v>
          </cell>
          <cell r="D3668" t="str">
            <v>Elec Trade</v>
          </cell>
          <cell r="E3668" t="str">
            <v>R</v>
          </cell>
          <cell r="F3668" t="str">
            <v>Revenue</v>
          </cell>
          <cell r="G3668" t="str">
            <v>SHARE</v>
          </cell>
        </row>
        <row r="3669">
          <cell r="A3669">
            <v>4400009</v>
          </cell>
          <cell r="B3669" t="str">
            <v>A</v>
          </cell>
          <cell r="C3669" t="str">
            <v>Electric Affiliated Companies</v>
          </cell>
          <cell r="D3669" t="str">
            <v>Elec AfCo</v>
          </cell>
          <cell r="E3669" t="str">
            <v>R</v>
          </cell>
          <cell r="F3669" t="str">
            <v>Revenue</v>
          </cell>
          <cell r="G3669" t="str">
            <v>SHARE</v>
          </cell>
        </row>
        <row r="3670">
          <cell r="A3670">
            <v>4401000</v>
          </cell>
          <cell r="B3670" t="str">
            <v>A</v>
          </cell>
          <cell r="C3670" t="str">
            <v>Residential Sales - Base Rate</v>
          </cell>
          <cell r="D3670" t="str">
            <v>Residentia</v>
          </cell>
          <cell r="E3670" t="str">
            <v>R</v>
          </cell>
          <cell r="F3670" t="str">
            <v>Revenue</v>
          </cell>
          <cell r="G3670" t="str">
            <v>SHARE</v>
          </cell>
        </row>
        <row r="3671">
          <cell r="A3671">
            <v>4402000</v>
          </cell>
          <cell r="B3671" t="str">
            <v>A</v>
          </cell>
          <cell r="C3671" t="str">
            <v>Residential Sales - Fuel</v>
          </cell>
          <cell r="D3671" t="str">
            <v>Residentia</v>
          </cell>
          <cell r="E3671" t="str">
            <v>R</v>
          </cell>
          <cell r="F3671" t="str">
            <v>Revenue</v>
          </cell>
          <cell r="G3671" t="str">
            <v>SHARE</v>
          </cell>
        </row>
        <row r="3672">
          <cell r="A3672">
            <v>4403000</v>
          </cell>
          <cell r="B3672" t="str">
            <v>A</v>
          </cell>
          <cell r="C3672" t="str">
            <v>Residential Sales - PCR</v>
          </cell>
          <cell r="D3672" t="str">
            <v>Residentia</v>
          </cell>
          <cell r="E3672" t="str">
            <v>R</v>
          </cell>
          <cell r="F3672" t="str">
            <v>Revenue</v>
          </cell>
          <cell r="G3672" t="str">
            <v>SHARE</v>
          </cell>
        </row>
        <row r="3673">
          <cell r="A3673">
            <v>4404000</v>
          </cell>
          <cell r="B3673" t="str">
            <v>A</v>
          </cell>
          <cell r="C3673" t="str">
            <v>Electric Service - Residential</v>
          </cell>
          <cell r="D3673" t="str">
            <v>elecsrvres</v>
          </cell>
          <cell r="E3673" t="str">
            <v>R</v>
          </cell>
          <cell r="F3673" t="str">
            <v>Revenue</v>
          </cell>
          <cell r="G3673" t="str">
            <v>SHARE</v>
          </cell>
        </row>
        <row r="3674">
          <cell r="A3674">
            <v>4405001</v>
          </cell>
          <cell r="B3674" t="str">
            <v>A</v>
          </cell>
          <cell r="C3674" t="str">
            <v>Residential Sales - CC</v>
          </cell>
          <cell r="D3674" t="str">
            <v>RS-CC</v>
          </cell>
          <cell r="E3674" t="str">
            <v>R</v>
          </cell>
          <cell r="F3674" t="str">
            <v>Revenue</v>
          </cell>
          <cell r="G3674" t="str">
            <v>SHARE</v>
          </cell>
        </row>
        <row r="3675">
          <cell r="A3675">
            <v>4405002</v>
          </cell>
          <cell r="B3675" t="str">
            <v>A</v>
          </cell>
          <cell r="C3675" t="str">
            <v>Residential Sales-MC</v>
          </cell>
          <cell r="D3675" t="str">
            <v>RS-MC</v>
          </cell>
          <cell r="E3675" t="str">
            <v>R</v>
          </cell>
          <cell r="F3675" t="str">
            <v>Revenue</v>
          </cell>
          <cell r="G3675" t="str">
            <v>SHARE</v>
          </cell>
        </row>
        <row r="3676">
          <cell r="A3676">
            <v>4405003</v>
          </cell>
          <cell r="B3676" t="str">
            <v>A</v>
          </cell>
          <cell r="C3676" t="str">
            <v>Residential Sales-DSC</v>
          </cell>
          <cell r="D3676" t="str">
            <v>RS-DSC</v>
          </cell>
          <cell r="E3676" t="str">
            <v>R</v>
          </cell>
          <cell r="F3676" t="str">
            <v>Revenue</v>
          </cell>
          <cell r="G3676" t="str">
            <v>SHARE</v>
          </cell>
        </row>
        <row r="3677">
          <cell r="A3677">
            <v>4405004</v>
          </cell>
          <cell r="B3677" t="str">
            <v>A</v>
          </cell>
          <cell r="C3677" t="str">
            <v>Residential Sales-TC</v>
          </cell>
          <cell r="D3677" t="str">
            <v>RS-TC</v>
          </cell>
          <cell r="E3677" t="str">
            <v>R</v>
          </cell>
          <cell r="F3677" t="str">
            <v>Revenue</v>
          </cell>
          <cell r="G3677" t="str">
            <v>SHARE</v>
          </cell>
        </row>
        <row r="3678">
          <cell r="A3678">
            <v>4405005</v>
          </cell>
          <cell r="B3678" t="str">
            <v>A</v>
          </cell>
          <cell r="C3678" t="str">
            <v>Residential Sales-CTC</v>
          </cell>
          <cell r="D3678" t="str">
            <v>RS-CTC</v>
          </cell>
          <cell r="E3678" t="str">
            <v>R</v>
          </cell>
          <cell r="F3678" t="str">
            <v>Revenue</v>
          </cell>
          <cell r="G3678" t="str">
            <v>SHARE</v>
          </cell>
        </row>
        <row r="3679">
          <cell r="A3679">
            <v>4405006</v>
          </cell>
          <cell r="B3679" t="str">
            <v>A</v>
          </cell>
          <cell r="C3679" t="str">
            <v>Residential Sales-TSC</v>
          </cell>
          <cell r="D3679" t="str">
            <v>RS-TSC</v>
          </cell>
          <cell r="E3679" t="str">
            <v>R</v>
          </cell>
          <cell r="F3679" t="str">
            <v>Revenue</v>
          </cell>
          <cell r="G3679" t="str">
            <v>SHARE</v>
          </cell>
        </row>
        <row r="3680">
          <cell r="A3680">
            <v>4405007</v>
          </cell>
          <cell r="B3680" t="str">
            <v>A</v>
          </cell>
          <cell r="C3680" t="str">
            <v>Residential Sales-TCRF</v>
          </cell>
          <cell r="D3680" t="str">
            <v>RS-TCRF</v>
          </cell>
          <cell r="E3680" t="str">
            <v>R</v>
          </cell>
          <cell r="F3680" t="str">
            <v>Revenue</v>
          </cell>
          <cell r="G3680" t="str">
            <v>SHARE</v>
          </cell>
        </row>
        <row r="3681">
          <cell r="A3681">
            <v>4405008</v>
          </cell>
          <cell r="B3681" t="str">
            <v>A</v>
          </cell>
          <cell r="C3681" t="str">
            <v>Residential Sales - XFMR</v>
          </cell>
          <cell r="D3681" t="str">
            <v>RS-XFMR</v>
          </cell>
          <cell r="E3681" t="str">
            <v>R</v>
          </cell>
          <cell r="F3681" t="str">
            <v>Revenue</v>
          </cell>
          <cell r="G3681" t="str">
            <v>SHARE</v>
          </cell>
        </row>
        <row r="3682">
          <cell r="A3682">
            <v>4405012</v>
          </cell>
          <cell r="B3682" t="str">
            <v>A</v>
          </cell>
          <cell r="C3682" t="str">
            <v>Residential Sales-CMC</v>
          </cell>
          <cell r="D3682" t="str">
            <v>Res-CMC</v>
          </cell>
          <cell r="E3682" t="str">
            <v>R</v>
          </cell>
          <cell r="F3682" t="str">
            <v>Revenue</v>
          </cell>
          <cell r="G3682" t="str">
            <v>SHARE</v>
          </cell>
        </row>
        <row r="3683">
          <cell r="A3683">
            <v>4405014</v>
          </cell>
          <cell r="B3683" t="str">
            <v>A</v>
          </cell>
          <cell r="C3683" t="str">
            <v>Residential Sales-TCCO</v>
          </cell>
          <cell r="D3683" t="str">
            <v>Res-TCCO</v>
          </cell>
          <cell r="E3683" t="str">
            <v>R</v>
          </cell>
          <cell r="F3683" t="str">
            <v>Revenue</v>
          </cell>
          <cell r="G3683" t="str">
            <v>SHARE</v>
          </cell>
        </row>
        <row r="3684">
          <cell r="A3684">
            <v>4405204</v>
          </cell>
          <cell r="B3684" t="str">
            <v>A</v>
          </cell>
          <cell r="C3684" t="str">
            <v>Residential Sales-TC2</v>
          </cell>
          <cell r="D3684" t="str">
            <v>Res-TC2</v>
          </cell>
          <cell r="E3684" t="str">
            <v>R</v>
          </cell>
          <cell r="F3684" t="str">
            <v>Revenue</v>
          </cell>
          <cell r="G3684" t="str">
            <v>SHARE</v>
          </cell>
        </row>
        <row r="3685">
          <cell r="A3685">
            <v>4405214</v>
          </cell>
          <cell r="B3685" t="str">
            <v>A</v>
          </cell>
          <cell r="C3685" t="str">
            <v>Residential Sales-TCCO2</v>
          </cell>
          <cell r="D3685" t="str">
            <v>Res-TCCO2</v>
          </cell>
          <cell r="E3685" t="str">
            <v>R</v>
          </cell>
          <cell r="F3685" t="str">
            <v>Revenue</v>
          </cell>
          <cell r="G3685" t="str">
            <v>SHARE</v>
          </cell>
        </row>
        <row r="3686">
          <cell r="A3686">
            <v>4409000</v>
          </cell>
          <cell r="B3686" t="str">
            <v>A</v>
          </cell>
          <cell r="C3686" t="str">
            <v>Green Pwr Sales-Fuel-memo acct</v>
          </cell>
          <cell r="D3686" t="str">
            <v>Gr Pwr Sal</v>
          </cell>
          <cell r="E3686" t="str">
            <v>R</v>
          </cell>
          <cell r="F3686" t="str">
            <v>Revenue</v>
          </cell>
          <cell r="G3686" t="str">
            <v>SHARE</v>
          </cell>
        </row>
        <row r="3687">
          <cell r="A3687">
            <v>4409001</v>
          </cell>
          <cell r="B3687" t="str">
            <v>A</v>
          </cell>
          <cell r="C3687" t="str">
            <v>Grn Pwr Sal Contra-Fuel-mem ac</v>
          </cell>
          <cell r="D3687" t="str">
            <v>Gr Pwr SaC</v>
          </cell>
          <cell r="E3687" t="str">
            <v>R</v>
          </cell>
          <cell r="F3687" t="str">
            <v>Revenue</v>
          </cell>
          <cell r="G3687" t="str">
            <v>SHARE</v>
          </cell>
        </row>
        <row r="3688">
          <cell r="A3688">
            <v>4421100</v>
          </cell>
          <cell r="B3688" t="str">
            <v>A</v>
          </cell>
          <cell r="C3688" t="str">
            <v>Commercial Sales - Base Rate</v>
          </cell>
          <cell r="D3688" t="str">
            <v>Comm Sales</v>
          </cell>
          <cell r="E3688" t="str">
            <v>R</v>
          </cell>
          <cell r="F3688" t="str">
            <v>Revenue</v>
          </cell>
          <cell r="G3688" t="str">
            <v>SHARE</v>
          </cell>
        </row>
        <row r="3689">
          <cell r="A3689">
            <v>4421200</v>
          </cell>
          <cell r="B3689" t="str">
            <v>A</v>
          </cell>
          <cell r="C3689" t="str">
            <v>Commercial Sales - Fuel</v>
          </cell>
          <cell r="D3689" t="str">
            <v>Comm Sales</v>
          </cell>
          <cell r="E3689" t="str">
            <v>R</v>
          </cell>
          <cell r="F3689" t="str">
            <v>Revenue</v>
          </cell>
          <cell r="G3689" t="str">
            <v>SHARE</v>
          </cell>
        </row>
        <row r="3690">
          <cell r="A3690">
            <v>4421300</v>
          </cell>
          <cell r="B3690" t="str">
            <v>A</v>
          </cell>
          <cell r="C3690" t="str">
            <v>Commercial Sales - PCR</v>
          </cell>
          <cell r="D3690" t="str">
            <v>Comm Sales</v>
          </cell>
          <cell r="E3690" t="str">
            <v>R</v>
          </cell>
          <cell r="F3690" t="str">
            <v>Revenue</v>
          </cell>
          <cell r="G3690" t="str">
            <v>SHARE</v>
          </cell>
        </row>
        <row r="3691">
          <cell r="A3691">
            <v>4422100</v>
          </cell>
          <cell r="B3691" t="str">
            <v>A</v>
          </cell>
          <cell r="C3691" t="str">
            <v>Industrial Sales - Base Rate</v>
          </cell>
          <cell r="D3691" t="str">
            <v>Ind Sales-</v>
          </cell>
          <cell r="E3691" t="str">
            <v>R</v>
          </cell>
          <cell r="F3691" t="str">
            <v>Revenue</v>
          </cell>
          <cell r="G3691" t="str">
            <v>SHARE</v>
          </cell>
        </row>
        <row r="3692">
          <cell r="A3692">
            <v>4422110</v>
          </cell>
          <cell r="B3692" t="str">
            <v>A</v>
          </cell>
          <cell r="C3692" t="str">
            <v>Industrial Sales - Sandow-Base</v>
          </cell>
          <cell r="D3692" t="str">
            <v>Ind Sales-</v>
          </cell>
          <cell r="E3692" t="str">
            <v>R</v>
          </cell>
          <cell r="F3692" t="str">
            <v>Revenue</v>
          </cell>
          <cell r="G3692" t="str">
            <v>SHARE</v>
          </cell>
        </row>
        <row r="3693">
          <cell r="A3693">
            <v>4422200</v>
          </cell>
          <cell r="B3693" t="str">
            <v>A</v>
          </cell>
          <cell r="C3693" t="str">
            <v>Industrial Sales - Fuel</v>
          </cell>
          <cell r="D3693" t="str">
            <v>Ind Sales-</v>
          </cell>
          <cell r="E3693" t="str">
            <v>R</v>
          </cell>
          <cell r="F3693" t="str">
            <v>Revenue</v>
          </cell>
          <cell r="G3693" t="str">
            <v>SHARE</v>
          </cell>
        </row>
        <row r="3694">
          <cell r="A3694">
            <v>4422210</v>
          </cell>
          <cell r="B3694" t="str">
            <v>A</v>
          </cell>
          <cell r="C3694" t="str">
            <v>Industrial Sales - Sandow-Fuel</v>
          </cell>
          <cell r="D3694" t="str">
            <v>Ind Sales-</v>
          </cell>
          <cell r="E3694" t="str">
            <v>R</v>
          </cell>
          <cell r="F3694" t="str">
            <v>Revenue</v>
          </cell>
          <cell r="G3694" t="str">
            <v>SHARE</v>
          </cell>
        </row>
        <row r="3695">
          <cell r="A3695">
            <v>4422300</v>
          </cell>
          <cell r="B3695" t="str">
            <v>A</v>
          </cell>
          <cell r="C3695" t="str">
            <v>Industrial Sales - PCR</v>
          </cell>
          <cell r="D3695" t="str">
            <v>Ind Sales-</v>
          </cell>
          <cell r="E3695" t="str">
            <v>R</v>
          </cell>
          <cell r="F3695" t="str">
            <v>Revenue</v>
          </cell>
          <cell r="G3695" t="str">
            <v>SHARE</v>
          </cell>
        </row>
        <row r="3696">
          <cell r="A3696">
            <v>4423000</v>
          </cell>
          <cell r="B3696" t="str">
            <v>A</v>
          </cell>
          <cell r="C3696" t="str">
            <v>Commercial Electric Sales</v>
          </cell>
          <cell r="D3696" t="str">
            <v>CoElecSale</v>
          </cell>
          <cell r="E3696" t="str">
            <v>R</v>
          </cell>
          <cell r="F3696" t="str">
            <v>Revenue</v>
          </cell>
          <cell r="G3696" t="str">
            <v>SHARE</v>
          </cell>
        </row>
        <row r="3697">
          <cell r="A3697">
            <v>4423100</v>
          </cell>
          <cell r="B3697" t="str">
            <v>A</v>
          </cell>
          <cell r="C3697" t="str">
            <v>Pipe Line Pumping - Base Rate</v>
          </cell>
          <cell r="D3697" t="str">
            <v>PipeLP-BR</v>
          </cell>
          <cell r="E3697" t="str">
            <v>R</v>
          </cell>
          <cell r="F3697" t="str">
            <v>Revenue</v>
          </cell>
          <cell r="G3697" t="str">
            <v>SHARE</v>
          </cell>
        </row>
        <row r="3698">
          <cell r="A3698">
            <v>4423300</v>
          </cell>
          <cell r="B3698" t="str">
            <v>A</v>
          </cell>
          <cell r="C3698" t="str">
            <v>Pipe Line Pumping - PCR</v>
          </cell>
          <cell r="D3698" t="str">
            <v>SES LP PCR</v>
          </cell>
          <cell r="E3698" t="str">
            <v>R</v>
          </cell>
          <cell r="F3698" t="str">
            <v>Revenue</v>
          </cell>
          <cell r="G3698" t="str">
            <v>SHARE</v>
          </cell>
        </row>
        <row r="3699">
          <cell r="A3699">
            <v>4424000</v>
          </cell>
          <cell r="B3699" t="str">
            <v>A</v>
          </cell>
          <cell r="C3699" t="str">
            <v>Sml. &amp; Med. Business-Ind. Rev</v>
          </cell>
          <cell r="D3699" t="str">
            <v>S&amp;MINDSALE</v>
          </cell>
          <cell r="E3699" t="str">
            <v>R</v>
          </cell>
          <cell r="F3699" t="str">
            <v>Revenue</v>
          </cell>
          <cell r="G3699" t="str">
            <v>SHARE</v>
          </cell>
        </row>
        <row r="3700">
          <cell r="A3700">
            <v>4424100</v>
          </cell>
          <cell r="B3700" t="str">
            <v>A</v>
          </cell>
          <cell r="C3700" t="str">
            <v>Sesco Lite Sales - Base Rate</v>
          </cell>
          <cell r="D3700" t="str">
            <v>SES LS- BR</v>
          </cell>
          <cell r="E3700" t="str">
            <v>R</v>
          </cell>
          <cell r="F3700" t="str">
            <v>Revenue</v>
          </cell>
          <cell r="G3700" t="str">
            <v>SHARE</v>
          </cell>
        </row>
        <row r="3701">
          <cell r="A3701">
            <v>4424200</v>
          </cell>
          <cell r="B3701" t="str">
            <v>A</v>
          </cell>
          <cell r="C3701" t="str">
            <v>Revenue-Lite Sales</v>
          </cell>
          <cell r="D3701" t="str">
            <v>Lite Sales</v>
          </cell>
          <cell r="E3701" t="str">
            <v>R</v>
          </cell>
          <cell r="F3701" t="str">
            <v>Revenue</v>
          </cell>
          <cell r="G3701" t="str">
            <v>SHARE</v>
          </cell>
        </row>
        <row r="3702">
          <cell r="A3702">
            <v>4424300</v>
          </cell>
          <cell r="B3702" t="str">
            <v>A</v>
          </cell>
          <cell r="C3702" t="str">
            <v>Sesco Lite Sales - PCR</v>
          </cell>
          <cell r="D3702" t="str">
            <v>SES LS PCR</v>
          </cell>
          <cell r="E3702" t="str">
            <v>R</v>
          </cell>
          <cell r="F3702" t="str">
            <v>Revenue</v>
          </cell>
          <cell r="G3702" t="str">
            <v>SHARE</v>
          </cell>
        </row>
        <row r="3703">
          <cell r="A3703">
            <v>4425001</v>
          </cell>
          <cell r="B3703" t="str">
            <v>A</v>
          </cell>
          <cell r="C3703" t="str">
            <v>GenSrv Small-SecSales-CC</v>
          </cell>
          <cell r="D3703" t="str">
            <v>GSS-SSCC</v>
          </cell>
          <cell r="E3703" t="str">
            <v>R</v>
          </cell>
          <cell r="F3703" t="str">
            <v>Revenue</v>
          </cell>
          <cell r="G3703" t="str">
            <v>SHARE</v>
          </cell>
        </row>
        <row r="3704">
          <cell r="A3704">
            <v>4425002</v>
          </cell>
          <cell r="B3704" t="str">
            <v>A</v>
          </cell>
          <cell r="C3704" t="str">
            <v>GenSrv Small-SecSales-MC</v>
          </cell>
          <cell r="D3704" t="str">
            <v>GSS-SSMC</v>
          </cell>
          <cell r="E3704" t="str">
            <v>R</v>
          </cell>
          <cell r="F3704" t="str">
            <v>Revenue</v>
          </cell>
          <cell r="G3704" t="str">
            <v>SHARE</v>
          </cell>
        </row>
        <row r="3705">
          <cell r="A3705">
            <v>4425003</v>
          </cell>
          <cell r="B3705" t="str">
            <v>A</v>
          </cell>
          <cell r="C3705" t="str">
            <v>GenSrv Small-SecSales-DSC</v>
          </cell>
          <cell r="D3705" t="str">
            <v>GSS-SSDSC</v>
          </cell>
          <cell r="E3705" t="str">
            <v>R</v>
          </cell>
          <cell r="F3705" t="str">
            <v>Revenue</v>
          </cell>
          <cell r="G3705" t="str">
            <v>SHARE</v>
          </cell>
        </row>
        <row r="3706">
          <cell r="A3706">
            <v>4425004</v>
          </cell>
          <cell r="B3706" t="str">
            <v>A</v>
          </cell>
          <cell r="C3706" t="str">
            <v>GenSrv Small-SecSales-TC</v>
          </cell>
          <cell r="D3706" t="str">
            <v>GSS-SSTC</v>
          </cell>
          <cell r="E3706" t="str">
            <v>R</v>
          </cell>
          <cell r="F3706" t="str">
            <v>Revenue</v>
          </cell>
          <cell r="G3706" t="str">
            <v>SHARE</v>
          </cell>
        </row>
        <row r="3707">
          <cell r="A3707">
            <v>4425005</v>
          </cell>
          <cell r="B3707" t="str">
            <v>A</v>
          </cell>
          <cell r="C3707" t="str">
            <v>GenSrv Small-SecSales-CTC</v>
          </cell>
          <cell r="D3707" t="str">
            <v>GSS-SSCTC</v>
          </cell>
          <cell r="E3707" t="str">
            <v>R</v>
          </cell>
          <cell r="F3707" t="str">
            <v>Revenue</v>
          </cell>
          <cell r="G3707" t="str">
            <v>SHARE</v>
          </cell>
        </row>
        <row r="3708">
          <cell r="A3708">
            <v>4425006</v>
          </cell>
          <cell r="B3708" t="str">
            <v>A</v>
          </cell>
          <cell r="C3708" t="str">
            <v>GenSrv Small-SecSales-TSC</v>
          </cell>
          <cell r="D3708" t="str">
            <v>GSS-SSTSC</v>
          </cell>
          <cell r="E3708" t="str">
            <v>R</v>
          </cell>
          <cell r="F3708" t="str">
            <v>Revenue</v>
          </cell>
          <cell r="G3708" t="str">
            <v>SHARE</v>
          </cell>
        </row>
        <row r="3709">
          <cell r="A3709">
            <v>4425007</v>
          </cell>
          <cell r="B3709" t="str">
            <v>A</v>
          </cell>
          <cell r="C3709" t="str">
            <v>GenSrv Small-SecSales-TCRF</v>
          </cell>
          <cell r="D3709" t="str">
            <v>GSS-SSTCRF</v>
          </cell>
          <cell r="E3709" t="str">
            <v>R</v>
          </cell>
          <cell r="F3709" t="str">
            <v>Revenue</v>
          </cell>
          <cell r="G3709" t="str">
            <v>SHARE</v>
          </cell>
        </row>
        <row r="3710">
          <cell r="A3710">
            <v>4425008</v>
          </cell>
          <cell r="B3710" t="str">
            <v>A</v>
          </cell>
          <cell r="C3710" t="str">
            <v>GenSrv Small-SecSales-XFMR</v>
          </cell>
          <cell r="D3710" t="str">
            <v>GSS-SSXFMR</v>
          </cell>
          <cell r="E3710" t="str">
            <v>R</v>
          </cell>
          <cell r="F3710" t="str">
            <v>Revenue</v>
          </cell>
          <cell r="G3710" t="str">
            <v>SHARE</v>
          </cell>
        </row>
        <row r="3711">
          <cell r="A3711">
            <v>4425012</v>
          </cell>
          <cell r="B3711" t="str">
            <v>A</v>
          </cell>
          <cell r="C3711" t="str">
            <v>GenSrv Small-SecSales-CMC</v>
          </cell>
          <cell r="D3711" t="str">
            <v>GSSSecCMC</v>
          </cell>
          <cell r="E3711" t="str">
            <v>R</v>
          </cell>
          <cell r="F3711" t="str">
            <v>Revenue</v>
          </cell>
          <cell r="G3711" t="str">
            <v>SHARE</v>
          </cell>
        </row>
        <row r="3712">
          <cell r="A3712">
            <v>4425014</v>
          </cell>
          <cell r="B3712" t="str">
            <v>A</v>
          </cell>
          <cell r="C3712" t="str">
            <v>GenSrv Small-SecSales-TCCO</v>
          </cell>
          <cell r="D3712" t="str">
            <v>GSSSecTCCO</v>
          </cell>
          <cell r="E3712" t="str">
            <v>R</v>
          </cell>
          <cell r="F3712" t="str">
            <v>Revenue</v>
          </cell>
          <cell r="G3712" t="str">
            <v>SHARE</v>
          </cell>
        </row>
        <row r="3713">
          <cell r="A3713">
            <v>4425204</v>
          </cell>
          <cell r="B3713" t="str">
            <v>A</v>
          </cell>
          <cell r="C3713" t="str">
            <v>GenSrv Small-SecSales-TC2</v>
          </cell>
          <cell r="D3713" t="str">
            <v>GSSSecTC2</v>
          </cell>
          <cell r="E3713" t="str">
            <v>R</v>
          </cell>
          <cell r="F3713" t="str">
            <v>Revenue</v>
          </cell>
          <cell r="G3713" t="str">
            <v>SHARE</v>
          </cell>
        </row>
        <row r="3714">
          <cell r="A3714">
            <v>4425214</v>
          </cell>
          <cell r="B3714" t="str">
            <v>A</v>
          </cell>
          <cell r="C3714" t="str">
            <v>GenSrv Small-SecSales-TCCO2</v>
          </cell>
          <cell r="D3714" t="str">
            <v>GSSSecTCC2</v>
          </cell>
          <cell r="E3714" t="str">
            <v>R</v>
          </cell>
          <cell r="F3714" t="str">
            <v>Revenue</v>
          </cell>
          <cell r="G3714" t="str">
            <v>SHARE</v>
          </cell>
        </row>
        <row r="3715">
          <cell r="A3715">
            <v>4426001</v>
          </cell>
          <cell r="B3715" t="str">
            <v>A</v>
          </cell>
          <cell r="C3715" t="str">
            <v>GenSrv Small-PrimSales-CC</v>
          </cell>
          <cell r="D3715" t="str">
            <v>GSS-PSCC</v>
          </cell>
          <cell r="E3715" t="str">
            <v>R</v>
          </cell>
          <cell r="F3715" t="str">
            <v>Revenue</v>
          </cell>
          <cell r="G3715" t="str">
            <v>SHARE</v>
          </cell>
        </row>
        <row r="3716">
          <cell r="A3716">
            <v>4426002</v>
          </cell>
          <cell r="B3716" t="str">
            <v>A</v>
          </cell>
          <cell r="C3716" t="str">
            <v>GenSrv Small-PrimSales-MC</v>
          </cell>
          <cell r="D3716" t="str">
            <v>GSS-PSMC</v>
          </cell>
          <cell r="E3716" t="str">
            <v>R</v>
          </cell>
          <cell r="F3716" t="str">
            <v>Revenue</v>
          </cell>
          <cell r="G3716" t="str">
            <v>SHARE</v>
          </cell>
        </row>
        <row r="3717">
          <cell r="A3717">
            <v>4426003</v>
          </cell>
          <cell r="B3717" t="str">
            <v>A</v>
          </cell>
          <cell r="C3717" t="str">
            <v>GenSrv Small-PrimSales-DSC</v>
          </cell>
          <cell r="D3717" t="str">
            <v>GSS-PSDSC</v>
          </cell>
          <cell r="E3717" t="str">
            <v>R</v>
          </cell>
          <cell r="F3717" t="str">
            <v>Revenue</v>
          </cell>
          <cell r="G3717" t="str">
            <v>SHARE</v>
          </cell>
        </row>
        <row r="3718">
          <cell r="A3718">
            <v>4426004</v>
          </cell>
          <cell r="B3718" t="str">
            <v>A</v>
          </cell>
          <cell r="C3718" t="str">
            <v>GenSrv Small-PrimSales-TC</v>
          </cell>
          <cell r="D3718" t="str">
            <v>GSS-PSTC</v>
          </cell>
          <cell r="E3718" t="str">
            <v>R</v>
          </cell>
          <cell r="F3718" t="str">
            <v>Revenue</v>
          </cell>
          <cell r="G3718" t="str">
            <v>SHARE</v>
          </cell>
        </row>
        <row r="3719">
          <cell r="A3719">
            <v>4426005</v>
          </cell>
          <cell r="B3719" t="str">
            <v>A</v>
          </cell>
          <cell r="C3719" t="str">
            <v>GenSrv Small-PrimSales-CTC</v>
          </cell>
          <cell r="D3719" t="str">
            <v>GSS-PSCTC</v>
          </cell>
          <cell r="E3719" t="str">
            <v>R</v>
          </cell>
          <cell r="F3719" t="str">
            <v>Revenue</v>
          </cell>
          <cell r="G3719" t="str">
            <v>SHARE</v>
          </cell>
        </row>
        <row r="3720">
          <cell r="A3720">
            <v>4426006</v>
          </cell>
          <cell r="B3720" t="str">
            <v>A</v>
          </cell>
          <cell r="C3720" t="str">
            <v>GenSrv Small-PrimSales-TSC</v>
          </cell>
          <cell r="D3720" t="str">
            <v>GSS-PSTSC</v>
          </cell>
          <cell r="E3720" t="str">
            <v>R</v>
          </cell>
          <cell r="F3720" t="str">
            <v>Revenue</v>
          </cell>
          <cell r="G3720" t="str">
            <v>SHARE</v>
          </cell>
        </row>
        <row r="3721">
          <cell r="A3721">
            <v>4426007</v>
          </cell>
          <cell r="B3721" t="str">
            <v>A</v>
          </cell>
          <cell r="C3721" t="str">
            <v>GenSrv Small-PrimSales-TCRF</v>
          </cell>
          <cell r="D3721" t="str">
            <v>GSS-PSTCRF</v>
          </cell>
          <cell r="E3721" t="str">
            <v>R</v>
          </cell>
          <cell r="F3721" t="str">
            <v>Revenue</v>
          </cell>
          <cell r="G3721" t="str">
            <v>SHARE</v>
          </cell>
        </row>
        <row r="3722">
          <cell r="A3722">
            <v>4426008</v>
          </cell>
          <cell r="B3722" t="str">
            <v>A</v>
          </cell>
          <cell r="C3722" t="str">
            <v>GenSrv Small-PrimSales-XFMR</v>
          </cell>
          <cell r="D3722" t="str">
            <v>GSS-PSXFMR</v>
          </cell>
          <cell r="E3722" t="str">
            <v>R</v>
          </cell>
          <cell r="F3722" t="str">
            <v>Revenue</v>
          </cell>
          <cell r="G3722" t="str">
            <v>SHARE</v>
          </cell>
        </row>
        <row r="3723">
          <cell r="A3723">
            <v>4426012</v>
          </cell>
          <cell r="B3723" t="str">
            <v>A</v>
          </cell>
          <cell r="C3723" t="str">
            <v>GenSrv Small-PrimSales-CMC</v>
          </cell>
          <cell r="D3723" t="str">
            <v>GSSPrCMC</v>
          </cell>
          <cell r="E3723" t="str">
            <v>R</v>
          </cell>
          <cell r="F3723" t="str">
            <v>Revenue</v>
          </cell>
          <cell r="G3723" t="str">
            <v>SHARE</v>
          </cell>
        </row>
        <row r="3724">
          <cell r="A3724">
            <v>4426014</v>
          </cell>
          <cell r="B3724" t="str">
            <v>A</v>
          </cell>
          <cell r="C3724" t="str">
            <v>GenSrv Small-PrimSales-TCCO</v>
          </cell>
          <cell r="D3724" t="str">
            <v>GSSPrTCCO</v>
          </cell>
          <cell r="E3724" t="str">
            <v>R</v>
          </cell>
          <cell r="F3724" t="str">
            <v>Revenue</v>
          </cell>
          <cell r="G3724" t="str">
            <v>SHARE</v>
          </cell>
        </row>
        <row r="3725">
          <cell r="A3725">
            <v>4426204</v>
          </cell>
          <cell r="B3725" t="str">
            <v>A</v>
          </cell>
          <cell r="C3725" t="str">
            <v>GenSrv Small-PrimSales-TC2</v>
          </cell>
          <cell r="D3725" t="str">
            <v>GSSPrTC2</v>
          </cell>
          <cell r="E3725" t="str">
            <v>R</v>
          </cell>
          <cell r="F3725" t="str">
            <v>Revenue</v>
          </cell>
          <cell r="G3725" t="str">
            <v>SHARE</v>
          </cell>
        </row>
        <row r="3726">
          <cell r="A3726">
            <v>4426214</v>
          </cell>
          <cell r="B3726" t="str">
            <v>A</v>
          </cell>
          <cell r="C3726" t="str">
            <v>GenSrv Small-PrimSales-TCCO2</v>
          </cell>
          <cell r="D3726" t="str">
            <v>GSSPrTCCO2</v>
          </cell>
          <cell r="E3726" t="str">
            <v>R</v>
          </cell>
          <cell r="F3726" t="str">
            <v>Revenue</v>
          </cell>
          <cell r="G3726" t="str">
            <v>SHARE</v>
          </cell>
        </row>
        <row r="3727">
          <cell r="A3727">
            <v>4427001</v>
          </cell>
          <cell r="B3727" t="str">
            <v>A</v>
          </cell>
          <cell r="C3727" t="str">
            <v>GenSrv Large-SecSales-CC</v>
          </cell>
          <cell r="D3727" t="str">
            <v>GSL-SSCC</v>
          </cell>
          <cell r="E3727" t="str">
            <v>R</v>
          </cell>
          <cell r="F3727" t="str">
            <v>Revenue</v>
          </cell>
          <cell r="G3727" t="str">
            <v>SHARE</v>
          </cell>
        </row>
        <row r="3728">
          <cell r="A3728">
            <v>4427002</v>
          </cell>
          <cell r="B3728" t="str">
            <v>A</v>
          </cell>
          <cell r="C3728" t="str">
            <v>GenSrv Large-SecSales-MC</v>
          </cell>
          <cell r="D3728" t="str">
            <v>GSL-SSMC</v>
          </cell>
          <cell r="E3728" t="str">
            <v>R</v>
          </cell>
          <cell r="F3728" t="str">
            <v>Revenue</v>
          </cell>
          <cell r="G3728" t="str">
            <v>SHARE</v>
          </cell>
        </row>
        <row r="3729">
          <cell r="A3729">
            <v>4427003</v>
          </cell>
          <cell r="B3729" t="str">
            <v>A</v>
          </cell>
          <cell r="C3729" t="str">
            <v>GenSrv Large-SecSales-DSC</v>
          </cell>
          <cell r="D3729" t="str">
            <v>GSL-SSDSC</v>
          </cell>
          <cell r="E3729" t="str">
            <v>R</v>
          </cell>
          <cell r="F3729" t="str">
            <v>Revenue</v>
          </cell>
          <cell r="G3729" t="str">
            <v>SHARE</v>
          </cell>
        </row>
        <row r="3730">
          <cell r="A3730">
            <v>4427004</v>
          </cell>
          <cell r="B3730" t="str">
            <v>A</v>
          </cell>
          <cell r="C3730" t="str">
            <v>GenSrv Large-SecSales-TC</v>
          </cell>
          <cell r="D3730" t="str">
            <v>GSL-SSTC</v>
          </cell>
          <cell r="E3730" t="str">
            <v>R</v>
          </cell>
          <cell r="F3730" t="str">
            <v>Revenue</v>
          </cell>
          <cell r="G3730" t="str">
            <v>SHARE</v>
          </cell>
        </row>
        <row r="3731">
          <cell r="A3731">
            <v>4427005</v>
          </cell>
          <cell r="B3731" t="str">
            <v>A</v>
          </cell>
          <cell r="C3731" t="str">
            <v>GenSrv Large-SecSales-CTC</v>
          </cell>
          <cell r="D3731" t="str">
            <v>GSL-SSCTC</v>
          </cell>
          <cell r="E3731" t="str">
            <v>R</v>
          </cell>
          <cell r="F3731" t="str">
            <v>Revenue</v>
          </cell>
          <cell r="G3731" t="str">
            <v>SHARE</v>
          </cell>
        </row>
        <row r="3732">
          <cell r="A3732">
            <v>4427006</v>
          </cell>
          <cell r="B3732" t="str">
            <v>A</v>
          </cell>
          <cell r="C3732" t="str">
            <v>GenSrv Large-SecSales-TSC</v>
          </cell>
          <cell r="D3732" t="str">
            <v>GSL-SSTSC</v>
          </cell>
          <cell r="E3732" t="str">
            <v>R</v>
          </cell>
          <cell r="F3732" t="str">
            <v>Revenue</v>
          </cell>
          <cell r="G3732" t="str">
            <v>SHARE</v>
          </cell>
        </row>
        <row r="3733">
          <cell r="A3733">
            <v>4427007</v>
          </cell>
          <cell r="B3733" t="str">
            <v>A</v>
          </cell>
          <cell r="C3733" t="str">
            <v>GenSrv Large-SecSales-TCRF</v>
          </cell>
          <cell r="D3733" t="str">
            <v>GSL-SSTCRF</v>
          </cell>
          <cell r="E3733" t="str">
            <v>R</v>
          </cell>
          <cell r="F3733" t="str">
            <v>Revenue</v>
          </cell>
          <cell r="G3733" t="str">
            <v>SHARE</v>
          </cell>
        </row>
        <row r="3734">
          <cell r="A3734">
            <v>4427008</v>
          </cell>
          <cell r="B3734" t="str">
            <v>A</v>
          </cell>
          <cell r="C3734" t="str">
            <v>GenSrv Large-SecSales-XFMR</v>
          </cell>
          <cell r="D3734" t="str">
            <v>GSL-SSXFMR</v>
          </cell>
          <cell r="E3734" t="str">
            <v>R</v>
          </cell>
          <cell r="F3734" t="str">
            <v>Revenue</v>
          </cell>
          <cell r="G3734" t="str">
            <v>SHARE</v>
          </cell>
        </row>
        <row r="3735">
          <cell r="A3735">
            <v>4427012</v>
          </cell>
          <cell r="B3735" t="str">
            <v>A</v>
          </cell>
          <cell r="C3735" t="str">
            <v>GenSrv Large-SecSales-CMC</v>
          </cell>
          <cell r="D3735" t="str">
            <v>GSLSecCMC</v>
          </cell>
          <cell r="E3735" t="str">
            <v>R</v>
          </cell>
          <cell r="F3735" t="str">
            <v>Revenue</v>
          </cell>
          <cell r="G3735" t="str">
            <v>SHARE</v>
          </cell>
        </row>
        <row r="3736">
          <cell r="A3736">
            <v>4427014</v>
          </cell>
          <cell r="B3736" t="str">
            <v>A</v>
          </cell>
          <cell r="C3736" t="str">
            <v>GenSrv Large-SecSales-TCCO</v>
          </cell>
          <cell r="D3736" t="str">
            <v>GSLSecTCCO</v>
          </cell>
          <cell r="E3736" t="str">
            <v>R</v>
          </cell>
          <cell r="F3736" t="str">
            <v>Revenue</v>
          </cell>
          <cell r="G3736" t="str">
            <v>SHARE</v>
          </cell>
        </row>
        <row r="3737">
          <cell r="A3737">
            <v>4427204</v>
          </cell>
          <cell r="B3737" t="str">
            <v>A</v>
          </cell>
          <cell r="C3737" t="str">
            <v>GenSrv Large-SecSales-TC2</v>
          </cell>
          <cell r="D3737" t="str">
            <v>GSLSecTC2</v>
          </cell>
          <cell r="E3737" t="str">
            <v>R</v>
          </cell>
          <cell r="F3737" t="str">
            <v>Revenue</v>
          </cell>
          <cell r="G3737" t="str">
            <v>SHARE</v>
          </cell>
        </row>
        <row r="3738">
          <cell r="A3738">
            <v>4427214</v>
          </cell>
          <cell r="B3738" t="str">
            <v>A</v>
          </cell>
          <cell r="C3738" t="str">
            <v>GenSrv Large-SecSales-TCCO2</v>
          </cell>
          <cell r="D3738" t="str">
            <v>GSLSecTCC2</v>
          </cell>
          <cell r="E3738" t="str">
            <v>R</v>
          </cell>
          <cell r="F3738" t="str">
            <v>Revenue</v>
          </cell>
          <cell r="G3738" t="str">
            <v>SHARE</v>
          </cell>
        </row>
        <row r="3739">
          <cell r="A3739">
            <v>4428001</v>
          </cell>
          <cell r="B3739" t="str">
            <v>A</v>
          </cell>
          <cell r="C3739" t="str">
            <v>GenSrv Large-PrimSale-CC</v>
          </cell>
          <cell r="D3739" t="str">
            <v>GSL-PSCC</v>
          </cell>
          <cell r="E3739" t="str">
            <v>R</v>
          </cell>
          <cell r="F3739" t="str">
            <v>Revenue</v>
          </cell>
          <cell r="G3739" t="str">
            <v>SHARE</v>
          </cell>
        </row>
        <row r="3740">
          <cell r="A3740">
            <v>4428002</v>
          </cell>
          <cell r="B3740" t="str">
            <v>A</v>
          </cell>
          <cell r="C3740" t="str">
            <v>GenSrv Large-PrimSale-MC</v>
          </cell>
          <cell r="D3740" t="str">
            <v>GSL-PSMC</v>
          </cell>
          <cell r="E3740" t="str">
            <v>R</v>
          </cell>
          <cell r="F3740" t="str">
            <v>Revenue</v>
          </cell>
          <cell r="G3740" t="str">
            <v>SHARE</v>
          </cell>
        </row>
        <row r="3741">
          <cell r="A3741">
            <v>4428003</v>
          </cell>
          <cell r="B3741" t="str">
            <v>A</v>
          </cell>
          <cell r="C3741" t="str">
            <v>GenSrv Large-PrimSale-DSC</v>
          </cell>
          <cell r="D3741" t="str">
            <v>GSL-PSDSC</v>
          </cell>
          <cell r="E3741" t="str">
            <v>R</v>
          </cell>
          <cell r="F3741" t="str">
            <v>Revenue</v>
          </cell>
          <cell r="G3741" t="str">
            <v>SHARE</v>
          </cell>
        </row>
        <row r="3742">
          <cell r="A3742">
            <v>4428004</v>
          </cell>
          <cell r="B3742" t="str">
            <v>A</v>
          </cell>
          <cell r="C3742" t="str">
            <v>GenSrv Large-PrimSale-TC</v>
          </cell>
          <cell r="D3742" t="str">
            <v>GSL-PSTC</v>
          </cell>
          <cell r="E3742" t="str">
            <v>R</v>
          </cell>
          <cell r="F3742" t="str">
            <v>Revenue</v>
          </cell>
          <cell r="G3742" t="str">
            <v>SHARE</v>
          </cell>
        </row>
        <row r="3743">
          <cell r="A3743">
            <v>4428005</v>
          </cell>
          <cell r="B3743" t="str">
            <v>A</v>
          </cell>
          <cell r="C3743" t="str">
            <v>GenSrv Large-PrimSale-CTC</v>
          </cell>
          <cell r="D3743" t="str">
            <v>GSL-PSCTC</v>
          </cell>
          <cell r="E3743" t="str">
            <v>R</v>
          </cell>
          <cell r="F3743" t="str">
            <v>Revenue</v>
          </cell>
          <cell r="G3743" t="str">
            <v>SHARE</v>
          </cell>
        </row>
        <row r="3744">
          <cell r="A3744">
            <v>4428006</v>
          </cell>
          <cell r="B3744" t="str">
            <v>A</v>
          </cell>
          <cell r="C3744" t="str">
            <v>GenSrv Large-PrimSale-TSC</v>
          </cell>
          <cell r="D3744" t="str">
            <v>GSL-PSTSC</v>
          </cell>
          <cell r="E3744" t="str">
            <v>R</v>
          </cell>
          <cell r="F3744" t="str">
            <v>Revenue</v>
          </cell>
          <cell r="G3744" t="str">
            <v>SHARE</v>
          </cell>
        </row>
        <row r="3745">
          <cell r="A3745">
            <v>4428007</v>
          </cell>
          <cell r="B3745" t="str">
            <v>A</v>
          </cell>
          <cell r="C3745" t="str">
            <v>GenSrv Large-PrimSale-TCRF</v>
          </cell>
          <cell r="D3745" t="str">
            <v>GSL-PSTCRF</v>
          </cell>
          <cell r="E3745" t="str">
            <v>R</v>
          </cell>
          <cell r="F3745" t="str">
            <v>Revenue</v>
          </cell>
          <cell r="G3745" t="str">
            <v>SHARE</v>
          </cell>
        </row>
        <row r="3746">
          <cell r="A3746">
            <v>4428008</v>
          </cell>
          <cell r="B3746" t="str">
            <v>A</v>
          </cell>
          <cell r="C3746" t="str">
            <v>GenSrv Large-PrimSale-XFMR</v>
          </cell>
          <cell r="D3746" t="str">
            <v>GSL-PSXFMR</v>
          </cell>
          <cell r="E3746" t="str">
            <v>R</v>
          </cell>
          <cell r="F3746" t="str">
            <v>Revenue</v>
          </cell>
          <cell r="G3746" t="str">
            <v>SHARE</v>
          </cell>
        </row>
        <row r="3747">
          <cell r="A3747">
            <v>4428012</v>
          </cell>
          <cell r="B3747" t="str">
            <v>A</v>
          </cell>
          <cell r="C3747" t="str">
            <v>GenSrv Large-PrimSales-CMC</v>
          </cell>
          <cell r="D3747" t="str">
            <v>GSLPrCMC</v>
          </cell>
          <cell r="E3747" t="str">
            <v>R</v>
          </cell>
          <cell r="F3747" t="str">
            <v>Revenue</v>
          </cell>
          <cell r="G3747" t="str">
            <v>SHARE</v>
          </cell>
        </row>
        <row r="3748">
          <cell r="A3748">
            <v>4428014</v>
          </cell>
          <cell r="B3748" t="str">
            <v>A</v>
          </cell>
          <cell r="C3748" t="str">
            <v>GenSrv Large-PrimSales-TCCO</v>
          </cell>
          <cell r="D3748" t="str">
            <v>GSLPrTCCO</v>
          </cell>
          <cell r="E3748" t="str">
            <v>R</v>
          </cell>
          <cell r="F3748" t="str">
            <v>Revenue</v>
          </cell>
          <cell r="G3748" t="str">
            <v>SHARE</v>
          </cell>
        </row>
        <row r="3749">
          <cell r="A3749">
            <v>4428204</v>
          </cell>
          <cell r="B3749" t="str">
            <v>A</v>
          </cell>
          <cell r="C3749" t="str">
            <v>GenSrv Large-PrimSales-TC2</v>
          </cell>
          <cell r="D3749" t="str">
            <v>GSLPrTC2</v>
          </cell>
          <cell r="E3749" t="str">
            <v>R</v>
          </cell>
          <cell r="F3749" t="str">
            <v>Revenue</v>
          </cell>
          <cell r="G3749" t="str">
            <v>SHARE</v>
          </cell>
        </row>
        <row r="3750">
          <cell r="A3750">
            <v>4428214</v>
          </cell>
          <cell r="B3750" t="str">
            <v>A</v>
          </cell>
          <cell r="C3750" t="str">
            <v>GenSrv Large-PrimSales-TCCO2</v>
          </cell>
          <cell r="D3750" t="str">
            <v>GSLPrTCCO2</v>
          </cell>
          <cell r="E3750" t="str">
            <v>R</v>
          </cell>
          <cell r="F3750" t="str">
            <v>Revenue</v>
          </cell>
          <cell r="G3750" t="str">
            <v>SHARE</v>
          </cell>
        </row>
        <row r="3751">
          <cell r="A3751">
            <v>4429001</v>
          </cell>
          <cell r="B3751" t="str">
            <v>A</v>
          </cell>
          <cell r="C3751" t="str">
            <v>GenSrv Large-Trn-CC</v>
          </cell>
          <cell r="D3751" t="str">
            <v>GSL-TRN-CC</v>
          </cell>
          <cell r="E3751" t="str">
            <v>R</v>
          </cell>
          <cell r="F3751" t="str">
            <v>Revenue</v>
          </cell>
          <cell r="G3751" t="str">
            <v>SHARE</v>
          </cell>
        </row>
        <row r="3752">
          <cell r="A3752">
            <v>4429002</v>
          </cell>
          <cell r="B3752" t="str">
            <v>A</v>
          </cell>
          <cell r="C3752" t="str">
            <v>GenSrv Large-Trn-MC</v>
          </cell>
          <cell r="D3752" t="str">
            <v>GSL-TRN-MC</v>
          </cell>
          <cell r="E3752" t="str">
            <v>R</v>
          </cell>
          <cell r="F3752" t="str">
            <v>Revenue</v>
          </cell>
          <cell r="G3752" t="str">
            <v>SHARE</v>
          </cell>
        </row>
        <row r="3753">
          <cell r="A3753">
            <v>4429003</v>
          </cell>
          <cell r="B3753" t="str">
            <v>A</v>
          </cell>
          <cell r="C3753" t="str">
            <v>GenSrv Large-Trn-DSC</v>
          </cell>
          <cell r="D3753" t="str">
            <v>GSL-TRNDSC</v>
          </cell>
          <cell r="E3753" t="str">
            <v>R</v>
          </cell>
          <cell r="F3753" t="str">
            <v>Revenue</v>
          </cell>
          <cell r="G3753" t="str">
            <v>SHARE</v>
          </cell>
        </row>
        <row r="3754">
          <cell r="A3754">
            <v>4429004</v>
          </cell>
          <cell r="B3754" t="str">
            <v>A</v>
          </cell>
          <cell r="C3754" t="str">
            <v>GenSrv Large-TrnTC</v>
          </cell>
          <cell r="D3754" t="str">
            <v>GSL-TRN-TC</v>
          </cell>
          <cell r="E3754" t="str">
            <v>R</v>
          </cell>
          <cell r="F3754" t="str">
            <v>Revenue</v>
          </cell>
          <cell r="G3754" t="str">
            <v>SHARE</v>
          </cell>
        </row>
        <row r="3755">
          <cell r="A3755">
            <v>4429005</v>
          </cell>
          <cell r="B3755" t="str">
            <v>A</v>
          </cell>
          <cell r="C3755" t="str">
            <v>GenSrv Large-Trn-CTC</v>
          </cell>
          <cell r="D3755" t="str">
            <v>GSL-TRNCTC</v>
          </cell>
          <cell r="E3755" t="str">
            <v>R</v>
          </cell>
          <cell r="F3755" t="str">
            <v>Revenue</v>
          </cell>
          <cell r="G3755" t="str">
            <v>SHARE</v>
          </cell>
        </row>
        <row r="3756">
          <cell r="A3756">
            <v>4429006</v>
          </cell>
          <cell r="B3756" t="str">
            <v>A</v>
          </cell>
          <cell r="C3756" t="str">
            <v>GenSrv Large-Trn-TSC</v>
          </cell>
          <cell r="D3756" t="str">
            <v>GSL-TRNTSC</v>
          </cell>
          <cell r="E3756" t="str">
            <v>R</v>
          </cell>
          <cell r="F3756" t="str">
            <v>Revenue</v>
          </cell>
          <cell r="G3756" t="str">
            <v>SHARE</v>
          </cell>
        </row>
        <row r="3757">
          <cell r="A3757">
            <v>4429007</v>
          </cell>
          <cell r="B3757" t="str">
            <v>A</v>
          </cell>
          <cell r="C3757" t="str">
            <v>GenSrv Large-Trn-TCRF</v>
          </cell>
          <cell r="D3757" t="str">
            <v>GSL-TNTCRF</v>
          </cell>
          <cell r="E3757" t="str">
            <v>R</v>
          </cell>
          <cell r="F3757" t="str">
            <v>Revenue</v>
          </cell>
          <cell r="G3757" t="str">
            <v>SHARE</v>
          </cell>
        </row>
        <row r="3758">
          <cell r="A3758">
            <v>4429008</v>
          </cell>
          <cell r="B3758" t="str">
            <v>A</v>
          </cell>
          <cell r="C3758" t="str">
            <v>GenSrv Large-Trn-XFMR</v>
          </cell>
          <cell r="D3758" t="str">
            <v>GSL-TNXFMR</v>
          </cell>
          <cell r="E3758" t="str">
            <v>R</v>
          </cell>
          <cell r="F3758" t="str">
            <v>Revenue</v>
          </cell>
          <cell r="G3758" t="str">
            <v>SHARE</v>
          </cell>
        </row>
        <row r="3759">
          <cell r="A3759">
            <v>4429012</v>
          </cell>
          <cell r="B3759" t="str">
            <v>A</v>
          </cell>
          <cell r="C3759" t="str">
            <v>GenSrv Large-Trn-CMC</v>
          </cell>
          <cell r="D3759" t="str">
            <v>GSLTRNCMC</v>
          </cell>
          <cell r="E3759" t="str">
            <v>R</v>
          </cell>
          <cell r="F3759" t="str">
            <v>Revenue</v>
          </cell>
          <cell r="G3759" t="str">
            <v>SHARE</v>
          </cell>
        </row>
        <row r="3760">
          <cell r="A3760">
            <v>4429014</v>
          </cell>
          <cell r="B3760" t="str">
            <v>A</v>
          </cell>
          <cell r="C3760" t="str">
            <v>GenSrv Large-Trn-TCCO</v>
          </cell>
          <cell r="D3760" t="str">
            <v>GSLTRNTCCO</v>
          </cell>
          <cell r="E3760" t="str">
            <v>R</v>
          </cell>
          <cell r="F3760" t="str">
            <v>Revenue</v>
          </cell>
          <cell r="G3760" t="str">
            <v>SHARE</v>
          </cell>
        </row>
        <row r="3761">
          <cell r="A3761">
            <v>4429204</v>
          </cell>
          <cell r="B3761" t="str">
            <v>A</v>
          </cell>
          <cell r="C3761" t="str">
            <v>GenSrv Large-Trn-TC2</v>
          </cell>
          <cell r="D3761" t="str">
            <v>GSLTRNTC2</v>
          </cell>
          <cell r="E3761" t="str">
            <v>R</v>
          </cell>
          <cell r="F3761" t="str">
            <v>Revenue</v>
          </cell>
          <cell r="G3761" t="str">
            <v>SHARE</v>
          </cell>
        </row>
        <row r="3762">
          <cell r="A3762">
            <v>4429214</v>
          </cell>
          <cell r="B3762" t="str">
            <v>A</v>
          </cell>
          <cell r="C3762" t="str">
            <v>GenSrv Large-Trn-TCCO2</v>
          </cell>
          <cell r="D3762" t="str">
            <v>GSLTRNTCC2</v>
          </cell>
          <cell r="E3762" t="str">
            <v>R</v>
          </cell>
          <cell r="F3762" t="str">
            <v>Revenue</v>
          </cell>
          <cell r="G3762" t="str">
            <v>SHARE</v>
          </cell>
        </row>
        <row r="3763">
          <cell r="A3763">
            <v>4441000</v>
          </cell>
          <cell r="B3763" t="str">
            <v>A</v>
          </cell>
          <cell r="C3763" t="str">
            <v>Public St &amp; Hwy Light - Base</v>
          </cell>
          <cell r="D3763" t="str">
            <v>Pub St&amp;Hwy</v>
          </cell>
          <cell r="E3763" t="str">
            <v>R</v>
          </cell>
          <cell r="F3763" t="str">
            <v>Revenue</v>
          </cell>
          <cell r="G3763" t="str">
            <v>SHARE</v>
          </cell>
        </row>
        <row r="3764">
          <cell r="A3764">
            <v>4442000</v>
          </cell>
          <cell r="B3764" t="str">
            <v>A</v>
          </cell>
          <cell r="C3764" t="str">
            <v>Public St &amp; Hwy Light - Fuel</v>
          </cell>
          <cell r="D3764" t="str">
            <v>Pub St&amp;Hwy</v>
          </cell>
          <cell r="E3764" t="str">
            <v>R</v>
          </cell>
          <cell r="F3764" t="str">
            <v>Revenue</v>
          </cell>
          <cell r="G3764" t="str">
            <v>SHARE</v>
          </cell>
        </row>
        <row r="3765">
          <cell r="A3765">
            <v>4443000</v>
          </cell>
          <cell r="B3765" t="str">
            <v>A</v>
          </cell>
          <cell r="C3765" t="str">
            <v>Public St &amp; Hwy Light - PCR</v>
          </cell>
          <cell r="D3765" t="str">
            <v>Pub St&amp;Hwy</v>
          </cell>
          <cell r="E3765" t="str">
            <v>R</v>
          </cell>
          <cell r="F3765" t="str">
            <v>Revenue</v>
          </cell>
          <cell r="G3765" t="str">
            <v>SHARE</v>
          </cell>
        </row>
        <row r="3766">
          <cell r="A3766">
            <v>4444000</v>
          </cell>
          <cell r="B3766" t="str">
            <v>A</v>
          </cell>
          <cell r="C3766" t="str">
            <v>Outdoor Lighting Service</v>
          </cell>
          <cell r="D3766" t="str">
            <v>outlighsrv</v>
          </cell>
          <cell r="E3766" t="str">
            <v>R</v>
          </cell>
          <cell r="F3766" t="str">
            <v>Revenue</v>
          </cell>
          <cell r="G3766" t="str">
            <v>SHARE</v>
          </cell>
        </row>
        <row r="3767">
          <cell r="A3767">
            <v>4445001</v>
          </cell>
          <cell r="B3767" t="str">
            <v>A</v>
          </cell>
          <cell r="C3767" t="str">
            <v>UnmLightSrv-CC</v>
          </cell>
          <cell r="D3767" t="str">
            <v>ULS-CC</v>
          </cell>
          <cell r="E3767" t="str">
            <v>R</v>
          </cell>
          <cell r="F3767" t="str">
            <v>Revenue</v>
          </cell>
          <cell r="G3767" t="str">
            <v>SHARE</v>
          </cell>
        </row>
        <row r="3768">
          <cell r="A3768">
            <v>4445002</v>
          </cell>
          <cell r="B3768" t="str">
            <v>A</v>
          </cell>
          <cell r="C3768" t="str">
            <v>UnmLightSrv-MC</v>
          </cell>
          <cell r="D3768" t="str">
            <v>ULS-MC</v>
          </cell>
          <cell r="E3768" t="str">
            <v>R</v>
          </cell>
          <cell r="F3768" t="str">
            <v>Revenue</v>
          </cell>
          <cell r="G3768" t="str">
            <v>SHARE</v>
          </cell>
        </row>
        <row r="3769">
          <cell r="A3769">
            <v>4445003</v>
          </cell>
          <cell r="B3769" t="str">
            <v>A</v>
          </cell>
          <cell r="C3769" t="str">
            <v>UnmLightSrv-DSC</v>
          </cell>
          <cell r="D3769" t="str">
            <v>ULS-DSC</v>
          </cell>
          <cell r="E3769" t="str">
            <v>R</v>
          </cell>
          <cell r="F3769" t="str">
            <v>Revenue</v>
          </cell>
          <cell r="G3769" t="str">
            <v>SHARE</v>
          </cell>
        </row>
        <row r="3770">
          <cell r="A3770">
            <v>4445004</v>
          </cell>
          <cell r="B3770" t="str">
            <v>A</v>
          </cell>
          <cell r="C3770" t="str">
            <v>UnmLightSrv-TC</v>
          </cell>
          <cell r="D3770" t="str">
            <v>ULS-TC</v>
          </cell>
          <cell r="E3770" t="str">
            <v>R</v>
          </cell>
          <cell r="F3770" t="str">
            <v>Revenue</v>
          </cell>
          <cell r="G3770" t="str">
            <v>SHARE</v>
          </cell>
        </row>
        <row r="3771">
          <cell r="A3771">
            <v>4445005</v>
          </cell>
          <cell r="B3771" t="str">
            <v>A</v>
          </cell>
          <cell r="C3771" t="str">
            <v>UnmLightSrv-CTC</v>
          </cell>
          <cell r="D3771" t="str">
            <v>ULS-CTC</v>
          </cell>
          <cell r="E3771" t="str">
            <v>R</v>
          </cell>
          <cell r="F3771" t="str">
            <v>Revenue</v>
          </cell>
          <cell r="G3771" t="str">
            <v>SHARE</v>
          </cell>
        </row>
        <row r="3772">
          <cell r="A3772">
            <v>4445006</v>
          </cell>
          <cell r="B3772" t="str">
            <v>A</v>
          </cell>
          <cell r="C3772" t="str">
            <v>UnmLightSrv-TSC</v>
          </cell>
          <cell r="D3772" t="str">
            <v>ULS-TSC</v>
          </cell>
          <cell r="E3772" t="str">
            <v>R</v>
          </cell>
          <cell r="F3772" t="str">
            <v>Revenue</v>
          </cell>
          <cell r="G3772" t="str">
            <v>SHARE</v>
          </cell>
        </row>
        <row r="3773">
          <cell r="A3773">
            <v>4445007</v>
          </cell>
          <cell r="B3773" t="str">
            <v>A</v>
          </cell>
          <cell r="C3773" t="str">
            <v>UnmLightSrv-TCRF</v>
          </cell>
          <cell r="D3773" t="str">
            <v>ULS-TCRF</v>
          </cell>
          <cell r="E3773" t="str">
            <v>R</v>
          </cell>
          <cell r="F3773" t="str">
            <v>Revenue</v>
          </cell>
          <cell r="G3773" t="str">
            <v>SHARE</v>
          </cell>
        </row>
        <row r="3774">
          <cell r="A3774">
            <v>4445008</v>
          </cell>
          <cell r="B3774" t="str">
            <v>A</v>
          </cell>
          <cell r="C3774" t="str">
            <v>UnmLightSrv-XFMR</v>
          </cell>
          <cell r="D3774" t="str">
            <v>ULS-XFMR</v>
          </cell>
          <cell r="E3774" t="str">
            <v>R</v>
          </cell>
          <cell r="F3774" t="str">
            <v>Revenue</v>
          </cell>
          <cell r="G3774" t="str">
            <v>SHARE</v>
          </cell>
        </row>
        <row r="3775">
          <cell r="A3775">
            <v>4445014</v>
          </cell>
          <cell r="B3775" t="str">
            <v>A</v>
          </cell>
          <cell r="C3775" t="str">
            <v>UnmLightSrv-TCCO</v>
          </cell>
          <cell r="D3775" t="str">
            <v>UnmL-TCCO</v>
          </cell>
          <cell r="E3775" t="str">
            <v>R</v>
          </cell>
          <cell r="F3775" t="str">
            <v>Revenue</v>
          </cell>
          <cell r="G3775" t="str">
            <v>SHARE</v>
          </cell>
        </row>
        <row r="3776">
          <cell r="A3776">
            <v>4445204</v>
          </cell>
          <cell r="B3776" t="str">
            <v>A</v>
          </cell>
          <cell r="C3776" t="str">
            <v>UnmLightSrv-TC2</v>
          </cell>
          <cell r="D3776" t="str">
            <v>UnmL-TC2</v>
          </cell>
          <cell r="E3776" t="str">
            <v>R</v>
          </cell>
          <cell r="F3776" t="str">
            <v>Revenue</v>
          </cell>
          <cell r="G3776" t="str">
            <v>SHARE</v>
          </cell>
        </row>
        <row r="3777">
          <cell r="A3777">
            <v>4445214</v>
          </cell>
          <cell r="B3777" t="str">
            <v>A</v>
          </cell>
          <cell r="C3777" t="str">
            <v>UnmLightSrv-TCCO2</v>
          </cell>
          <cell r="D3777" t="str">
            <v>UnmL-TCCO2</v>
          </cell>
          <cell r="E3777" t="str">
            <v>R</v>
          </cell>
          <cell r="F3777" t="str">
            <v>Revenue</v>
          </cell>
          <cell r="G3777" t="str">
            <v>SHARE</v>
          </cell>
        </row>
        <row r="3778">
          <cell r="A3778">
            <v>4446001</v>
          </cell>
          <cell r="B3778" t="str">
            <v>A</v>
          </cell>
          <cell r="C3778" t="str">
            <v>MetLightSrv-CC</v>
          </cell>
          <cell r="D3778" t="str">
            <v>MLS-CC</v>
          </cell>
          <cell r="E3778" t="str">
            <v>R</v>
          </cell>
          <cell r="F3778" t="str">
            <v>Revenue</v>
          </cell>
          <cell r="G3778" t="str">
            <v>SHARE</v>
          </cell>
        </row>
        <row r="3779">
          <cell r="A3779">
            <v>4446002</v>
          </cell>
          <cell r="B3779" t="str">
            <v>A</v>
          </cell>
          <cell r="C3779" t="str">
            <v>MetLightSrv-MC</v>
          </cell>
          <cell r="D3779" t="str">
            <v>MLS-MC</v>
          </cell>
          <cell r="E3779" t="str">
            <v>R</v>
          </cell>
          <cell r="F3779" t="str">
            <v>Revenue</v>
          </cell>
          <cell r="G3779" t="str">
            <v>SHARE</v>
          </cell>
        </row>
        <row r="3780">
          <cell r="A3780">
            <v>4446003</v>
          </cell>
          <cell r="B3780" t="str">
            <v>A</v>
          </cell>
          <cell r="C3780" t="str">
            <v>MetLightSrv-DSC</v>
          </cell>
          <cell r="D3780" t="str">
            <v>MLS-DSC</v>
          </cell>
          <cell r="E3780" t="str">
            <v>R</v>
          </cell>
          <cell r="F3780" t="str">
            <v>Revenue</v>
          </cell>
          <cell r="G3780" t="str">
            <v>SHARE</v>
          </cell>
        </row>
        <row r="3781">
          <cell r="A3781">
            <v>4446004</v>
          </cell>
          <cell r="B3781" t="str">
            <v>A</v>
          </cell>
          <cell r="C3781" t="str">
            <v>MetLightSrv-TC</v>
          </cell>
          <cell r="D3781" t="str">
            <v>MLS-TC</v>
          </cell>
          <cell r="E3781" t="str">
            <v>R</v>
          </cell>
          <cell r="F3781" t="str">
            <v>Revenue</v>
          </cell>
          <cell r="G3781" t="str">
            <v>SHARE</v>
          </cell>
        </row>
        <row r="3782">
          <cell r="A3782">
            <v>4446005</v>
          </cell>
          <cell r="B3782" t="str">
            <v>A</v>
          </cell>
          <cell r="C3782" t="str">
            <v>MetLightSrm-CTC</v>
          </cell>
          <cell r="D3782" t="str">
            <v>MLS-CTC</v>
          </cell>
          <cell r="E3782" t="str">
            <v>R</v>
          </cell>
          <cell r="F3782" t="str">
            <v>Revenue</v>
          </cell>
          <cell r="G3782" t="str">
            <v>SHARE</v>
          </cell>
        </row>
        <row r="3783">
          <cell r="A3783">
            <v>4446006</v>
          </cell>
          <cell r="B3783" t="str">
            <v>A</v>
          </cell>
          <cell r="C3783" t="str">
            <v>MetLightSrv-TSC</v>
          </cell>
          <cell r="D3783" t="str">
            <v>MLS-TSC</v>
          </cell>
          <cell r="E3783" t="str">
            <v>R</v>
          </cell>
          <cell r="F3783" t="str">
            <v>Revenue</v>
          </cell>
          <cell r="G3783" t="str">
            <v>SHARE</v>
          </cell>
        </row>
        <row r="3784">
          <cell r="A3784">
            <v>4446007</v>
          </cell>
          <cell r="B3784" t="str">
            <v>A</v>
          </cell>
          <cell r="C3784" t="str">
            <v>MetLightSrv-TCRF</v>
          </cell>
          <cell r="D3784" t="str">
            <v>MLS-TCRF</v>
          </cell>
          <cell r="E3784" t="str">
            <v>R</v>
          </cell>
          <cell r="F3784" t="str">
            <v>Revenue</v>
          </cell>
          <cell r="G3784" t="str">
            <v>SHARE</v>
          </cell>
        </row>
        <row r="3785">
          <cell r="A3785">
            <v>4446008</v>
          </cell>
          <cell r="B3785" t="str">
            <v>A</v>
          </cell>
          <cell r="C3785" t="str">
            <v>MetLightSrv-XFMR</v>
          </cell>
          <cell r="D3785" t="str">
            <v>MLS-XFMR</v>
          </cell>
          <cell r="E3785" t="str">
            <v>R</v>
          </cell>
          <cell r="F3785" t="str">
            <v>Revenue</v>
          </cell>
          <cell r="G3785" t="str">
            <v>SHARE</v>
          </cell>
        </row>
        <row r="3786">
          <cell r="A3786">
            <v>4446012</v>
          </cell>
          <cell r="B3786" t="str">
            <v>A</v>
          </cell>
          <cell r="C3786" t="str">
            <v>MetLightSrv-CMC</v>
          </cell>
          <cell r="D3786" t="str">
            <v>MetL-CMC</v>
          </cell>
          <cell r="E3786" t="str">
            <v>R</v>
          </cell>
          <cell r="F3786" t="str">
            <v>Revenue</v>
          </cell>
          <cell r="G3786" t="str">
            <v>SHARE</v>
          </cell>
        </row>
        <row r="3787">
          <cell r="A3787">
            <v>4446014</v>
          </cell>
          <cell r="B3787" t="str">
            <v>A</v>
          </cell>
          <cell r="C3787" t="str">
            <v>MetLightSrv-TCCO</v>
          </cell>
          <cell r="D3787" t="str">
            <v>MetL-TCCO</v>
          </cell>
          <cell r="E3787" t="str">
            <v>R</v>
          </cell>
          <cell r="F3787" t="str">
            <v>Revenue</v>
          </cell>
          <cell r="G3787" t="str">
            <v>SHARE</v>
          </cell>
        </row>
        <row r="3788">
          <cell r="A3788">
            <v>4446204</v>
          </cell>
          <cell r="B3788" t="str">
            <v>A</v>
          </cell>
          <cell r="C3788" t="str">
            <v>MetLightSrv-TC2</v>
          </cell>
          <cell r="D3788" t="str">
            <v>MetL-TC2</v>
          </cell>
          <cell r="E3788" t="str">
            <v>R</v>
          </cell>
          <cell r="F3788" t="str">
            <v>Revenue</v>
          </cell>
          <cell r="G3788" t="str">
            <v>SHARE</v>
          </cell>
        </row>
        <row r="3789">
          <cell r="A3789">
            <v>4446214</v>
          </cell>
          <cell r="B3789" t="str">
            <v>A</v>
          </cell>
          <cell r="C3789" t="str">
            <v>MetLightSrv-TCCO2</v>
          </cell>
          <cell r="D3789" t="str">
            <v>MetL-TCCO2</v>
          </cell>
          <cell r="E3789" t="str">
            <v>R</v>
          </cell>
          <cell r="F3789" t="str">
            <v>Revenue</v>
          </cell>
          <cell r="G3789" t="str">
            <v>SHARE</v>
          </cell>
        </row>
        <row r="3790">
          <cell r="A3790">
            <v>4447001</v>
          </cell>
          <cell r="B3790" t="str">
            <v>A</v>
          </cell>
          <cell r="C3790" t="str">
            <v>GuardLightSrv-CC</v>
          </cell>
          <cell r="D3790" t="str">
            <v>GLS-CC</v>
          </cell>
          <cell r="E3790" t="str">
            <v>R</v>
          </cell>
          <cell r="F3790" t="str">
            <v>Revenue</v>
          </cell>
          <cell r="G3790" t="str">
            <v>SHARE</v>
          </cell>
        </row>
        <row r="3791">
          <cell r="A3791">
            <v>4447002</v>
          </cell>
          <cell r="B3791" t="str">
            <v>A</v>
          </cell>
          <cell r="C3791" t="str">
            <v>GuardLightSrv-MC</v>
          </cell>
          <cell r="D3791" t="str">
            <v>GLS-MC</v>
          </cell>
          <cell r="E3791" t="str">
            <v>R</v>
          </cell>
          <cell r="F3791" t="str">
            <v>Revenue</v>
          </cell>
          <cell r="G3791" t="str">
            <v>SHARE</v>
          </cell>
        </row>
        <row r="3792">
          <cell r="A3792">
            <v>4447003</v>
          </cell>
          <cell r="B3792" t="str">
            <v>A</v>
          </cell>
          <cell r="C3792" t="str">
            <v>GuardLightSrv-DSC</v>
          </cell>
          <cell r="D3792" t="str">
            <v>GLS-DSC</v>
          </cell>
          <cell r="E3792" t="str">
            <v>R</v>
          </cell>
          <cell r="F3792" t="str">
            <v>Revenue</v>
          </cell>
          <cell r="G3792" t="str">
            <v>SHARE</v>
          </cell>
        </row>
        <row r="3793">
          <cell r="A3793">
            <v>4447004</v>
          </cell>
          <cell r="B3793" t="str">
            <v>A</v>
          </cell>
          <cell r="C3793" t="str">
            <v>GuardLightSrv-TC</v>
          </cell>
          <cell r="D3793" t="str">
            <v>GLS-TC</v>
          </cell>
          <cell r="E3793" t="str">
            <v>R</v>
          </cell>
          <cell r="F3793" t="str">
            <v>Revenue</v>
          </cell>
          <cell r="G3793" t="str">
            <v>SHARE</v>
          </cell>
        </row>
        <row r="3794">
          <cell r="A3794">
            <v>4447005</v>
          </cell>
          <cell r="B3794" t="str">
            <v>A</v>
          </cell>
          <cell r="C3794" t="str">
            <v>GuardLightSrv_CTC</v>
          </cell>
          <cell r="D3794" t="str">
            <v>GLS-CTC</v>
          </cell>
          <cell r="E3794" t="str">
            <v>R</v>
          </cell>
          <cell r="F3794" t="str">
            <v>Revenue</v>
          </cell>
          <cell r="G3794" t="str">
            <v>SHARE</v>
          </cell>
        </row>
        <row r="3795">
          <cell r="A3795">
            <v>4447006</v>
          </cell>
          <cell r="B3795" t="str">
            <v>A</v>
          </cell>
          <cell r="C3795" t="str">
            <v>GuardLightSrv-TSC</v>
          </cell>
          <cell r="D3795" t="str">
            <v>GLS-TSC</v>
          </cell>
          <cell r="E3795" t="str">
            <v>R</v>
          </cell>
          <cell r="F3795" t="str">
            <v>Revenue</v>
          </cell>
          <cell r="G3795" t="str">
            <v>SHARE</v>
          </cell>
        </row>
        <row r="3796">
          <cell r="A3796">
            <v>4447007</v>
          </cell>
          <cell r="B3796" t="str">
            <v>A</v>
          </cell>
          <cell r="C3796" t="str">
            <v>GuardLightSrv-TCRF</v>
          </cell>
          <cell r="D3796" t="str">
            <v>GLS-TCRF</v>
          </cell>
          <cell r="E3796" t="str">
            <v>R</v>
          </cell>
          <cell r="F3796" t="str">
            <v>Revenue</v>
          </cell>
          <cell r="G3796" t="str">
            <v>SHARE</v>
          </cell>
        </row>
        <row r="3797">
          <cell r="A3797">
            <v>4447008</v>
          </cell>
          <cell r="B3797" t="str">
            <v>A</v>
          </cell>
          <cell r="C3797" t="str">
            <v>GuardLightSrv-XFMR</v>
          </cell>
          <cell r="D3797" t="str">
            <v>GLS-XFMR</v>
          </cell>
          <cell r="E3797" t="str">
            <v>R</v>
          </cell>
          <cell r="F3797" t="str">
            <v>Revenue</v>
          </cell>
          <cell r="G3797" t="str">
            <v>SHARE</v>
          </cell>
        </row>
        <row r="3798">
          <cell r="A3798">
            <v>4447010</v>
          </cell>
          <cell r="B3798" t="str">
            <v>A</v>
          </cell>
          <cell r="C3798" t="str">
            <v>GuardLightSrv-Other</v>
          </cell>
          <cell r="D3798" t="str">
            <v>GLS-OTH</v>
          </cell>
          <cell r="E3798" t="str">
            <v>R</v>
          </cell>
          <cell r="F3798" t="str">
            <v>Revenue</v>
          </cell>
          <cell r="G3798" t="str">
            <v>SHARE</v>
          </cell>
        </row>
        <row r="3799">
          <cell r="A3799">
            <v>4447014</v>
          </cell>
          <cell r="B3799" t="str">
            <v>A</v>
          </cell>
          <cell r="C3799" t="str">
            <v>GuardlightSrv-TCCO</v>
          </cell>
          <cell r="D3799" t="str">
            <v>GL-TCCO</v>
          </cell>
          <cell r="E3799" t="str">
            <v>R</v>
          </cell>
          <cell r="F3799" t="str">
            <v>Revenue</v>
          </cell>
          <cell r="G3799" t="str">
            <v>SHARE</v>
          </cell>
        </row>
        <row r="3800">
          <cell r="A3800">
            <v>4447204</v>
          </cell>
          <cell r="B3800" t="str">
            <v>A</v>
          </cell>
          <cell r="C3800" t="str">
            <v>GuardlightSrv-TC2</v>
          </cell>
          <cell r="D3800" t="str">
            <v>GL-TC2</v>
          </cell>
          <cell r="E3800" t="str">
            <v>R</v>
          </cell>
          <cell r="F3800" t="str">
            <v>Revenue</v>
          </cell>
          <cell r="G3800" t="str">
            <v>SHARE</v>
          </cell>
        </row>
        <row r="3801">
          <cell r="A3801">
            <v>4447214</v>
          </cell>
          <cell r="B3801" t="str">
            <v>A</v>
          </cell>
          <cell r="C3801" t="str">
            <v>GuardlightSrv-TCCO2</v>
          </cell>
          <cell r="D3801" t="str">
            <v>GL-TCCO2</v>
          </cell>
          <cell r="E3801" t="str">
            <v>R</v>
          </cell>
          <cell r="F3801" t="str">
            <v>Revenue</v>
          </cell>
          <cell r="G3801" t="str">
            <v>SHARE</v>
          </cell>
        </row>
        <row r="3802">
          <cell r="A3802">
            <v>4451000</v>
          </cell>
          <cell r="B3802" t="str">
            <v>A</v>
          </cell>
          <cell r="C3802" t="str">
            <v>Other Sales - Base Rate</v>
          </cell>
          <cell r="D3802" t="str">
            <v>Oth Sales-</v>
          </cell>
          <cell r="E3802" t="str">
            <v>R</v>
          </cell>
          <cell r="F3802" t="str">
            <v>Revenue</v>
          </cell>
          <cell r="G3802" t="str">
            <v>SHARE</v>
          </cell>
        </row>
        <row r="3803">
          <cell r="A3803">
            <v>4452000</v>
          </cell>
          <cell r="B3803" t="str">
            <v>A</v>
          </cell>
          <cell r="C3803" t="str">
            <v>Other Sales - Fuel</v>
          </cell>
          <cell r="D3803" t="str">
            <v>Oth Sales-</v>
          </cell>
          <cell r="E3803" t="str">
            <v>R</v>
          </cell>
          <cell r="F3803" t="str">
            <v>Revenue</v>
          </cell>
          <cell r="G3803" t="str">
            <v>SHARE</v>
          </cell>
        </row>
        <row r="3804">
          <cell r="A3804">
            <v>4453000</v>
          </cell>
          <cell r="B3804" t="str">
            <v>A</v>
          </cell>
          <cell r="C3804" t="str">
            <v>Other Sales - PCR</v>
          </cell>
          <cell r="D3804" t="str">
            <v>Oth Sales-</v>
          </cell>
          <cell r="E3804" t="str">
            <v>R</v>
          </cell>
          <cell r="F3804" t="str">
            <v>Revenue</v>
          </cell>
          <cell r="G3804" t="str">
            <v>SHARE</v>
          </cell>
        </row>
        <row r="3805">
          <cell r="A3805">
            <v>4454000</v>
          </cell>
          <cell r="B3805" t="str">
            <v>A</v>
          </cell>
          <cell r="C3805" t="str">
            <v>Electric Sales - Government</v>
          </cell>
          <cell r="D3805" t="str">
            <v>ELECGOVERN</v>
          </cell>
          <cell r="E3805" t="str">
            <v>R</v>
          </cell>
          <cell r="F3805" t="str">
            <v>Revenue</v>
          </cell>
          <cell r="G3805" t="str">
            <v>SHARE</v>
          </cell>
        </row>
        <row r="3806">
          <cell r="A3806">
            <v>4455001</v>
          </cell>
          <cell r="B3806" t="str">
            <v>A</v>
          </cell>
          <cell r="C3806" t="str">
            <v>Other Sales-DISCO-DUoS</v>
          </cell>
          <cell r="D3806" t="str">
            <v>OthDISCOD</v>
          </cell>
          <cell r="E3806" t="str">
            <v>R</v>
          </cell>
          <cell r="F3806" t="str">
            <v>Revenue</v>
          </cell>
          <cell r="G3806" t="str">
            <v>SHARE</v>
          </cell>
        </row>
        <row r="3807">
          <cell r="A3807">
            <v>4455002</v>
          </cell>
          <cell r="B3807" t="str">
            <v>A</v>
          </cell>
          <cell r="C3807" t="str">
            <v>Other Sales-DISCO-CTC</v>
          </cell>
          <cell r="D3807" t="str">
            <v>OthDISCOC</v>
          </cell>
          <cell r="E3807" t="str">
            <v>R</v>
          </cell>
          <cell r="F3807" t="str">
            <v>Revenue</v>
          </cell>
          <cell r="G3807" t="str">
            <v>SHARE</v>
          </cell>
        </row>
        <row r="3808">
          <cell r="A3808">
            <v>4455003</v>
          </cell>
          <cell r="B3808" t="str">
            <v>A</v>
          </cell>
          <cell r="C3808" t="str">
            <v>Other Sales-DISCO-TC</v>
          </cell>
          <cell r="D3808" t="str">
            <v>OthDISCOT</v>
          </cell>
          <cell r="E3808" t="str">
            <v>R</v>
          </cell>
          <cell r="F3808" t="str">
            <v>Revenue</v>
          </cell>
          <cell r="G3808" t="str">
            <v>SHARE</v>
          </cell>
        </row>
        <row r="3809">
          <cell r="A3809">
            <v>4455004</v>
          </cell>
          <cell r="B3809" t="str">
            <v>A</v>
          </cell>
          <cell r="C3809" t="str">
            <v>Other Sales-DISCO-SBF</v>
          </cell>
          <cell r="D3809" t="str">
            <v>OthDISCOS</v>
          </cell>
          <cell r="E3809" t="str">
            <v>R</v>
          </cell>
          <cell r="F3809" t="str">
            <v>Revenue</v>
          </cell>
          <cell r="G3809" t="str">
            <v>SHARE</v>
          </cell>
        </row>
        <row r="3810">
          <cell r="A3810">
            <v>4455005</v>
          </cell>
          <cell r="B3810" t="str">
            <v>A</v>
          </cell>
          <cell r="C3810" t="str">
            <v>Other Sales-DISCO-NDF</v>
          </cell>
          <cell r="D3810" t="str">
            <v>OthDISCON</v>
          </cell>
          <cell r="E3810" t="str">
            <v>R</v>
          </cell>
          <cell r="F3810" t="str">
            <v>Revenue</v>
          </cell>
          <cell r="G3810" t="str">
            <v>SHARE</v>
          </cell>
        </row>
        <row r="3811">
          <cell r="A3811">
            <v>4455006</v>
          </cell>
          <cell r="B3811" t="str">
            <v>A</v>
          </cell>
          <cell r="C3811" t="str">
            <v>Other Sales-DISCO-XFMR</v>
          </cell>
          <cell r="D3811" t="str">
            <v>OthDISCOX</v>
          </cell>
          <cell r="E3811" t="str">
            <v>R</v>
          </cell>
          <cell r="F3811" t="str">
            <v>Revenue</v>
          </cell>
          <cell r="G3811" t="str">
            <v>SHARE</v>
          </cell>
        </row>
        <row r="3812">
          <cell r="A3812">
            <v>4455007</v>
          </cell>
          <cell r="B3812" t="str">
            <v>A</v>
          </cell>
          <cell r="C3812" t="str">
            <v>Other Sales-DISCO-TUoS</v>
          </cell>
          <cell r="D3812" t="str">
            <v>OthDISCOT</v>
          </cell>
          <cell r="E3812" t="str">
            <v>R</v>
          </cell>
          <cell r="F3812" t="str">
            <v>Revenue</v>
          </cell>
          <cell r="G3812" t="str">
            <v>SHARE</v>
          </cell>
        </row>
        <row r="3813">
          <cell r="A3813">
            <v>4455014</v>
          </cell>
          <cell r="B3813" t="str">
            <v>A</v>
          </cell>
          <cell r="C3813" t="str">
            <v>UnmLightSrv-TCCO</v>
          </cell>
          <cell r="D3813" t="str">
            <v>UnmL-TCCO</v>
          </cell>
          <cell r="E3813" t="str">
            <v>R</v>
          </cell>
          <cell r="F3813" t="str">
            <v>Revenue</v>
          </cell>
          <cell r="G3813" t="str">
            <v>SHARE</v>
          </cell>
        </row>
        <row r="3814">
          <cell r="A3814">
            <v>4470000</v>
          </cell>
          <cell r="B3814" t="str">
            <v>A</v>
          </cell>
          <cell r="C3814" t="str">
            <v>Transmission Service</v>
          </cell>
          <cell r="D3814" t="str">
            <v>Transmissi</v>
          </cell>
          <cell r="E3814" t="str">
            <v>R</v>
          </cell>
          <cell r="F3814" t="str">
            <v>Revenue</v>
          </cell>
          <cell r="G3814" t="str">
            <v>SHARE</v>
          </cell>
        </row>
        <row r="3815">
          <cell r="A3815">
            <v>4471000</v>
          </cell>
          <cell r="B3815" t="str">
            <v>A</v>
          </cell>
          <cell r="C3815" t="str">
            <v>XFMR Wholesale</v>
          </cell>
          <cell r="D3815" t="str">
            <v>XFMR-WHLS</v>
          </cell>
          <cell r="E3815" t="str">
            <v>R</v>
          </cell>
          <cell r="F3815" t="str">
            <v>Revenue</v>
          </cell>
          <cell r="G3815" t="str">
            <v>SHARE</v>
          </cell>
        </row>
        <row r="3816">
          <cell r="A3816">
            <v>4471008</v>
          </cell>
          <cell r="B3816" t="str">
            <v>A</v>
          </cell>
          <cell r="C3816" t="str">
            <v>Wholesale XFMR</v>
          </cell>
          <cell r="D3816" t="str">
            <v>WSaleXFMR</v>
          </cell>
          <cell r="E3816" t="str">
            <v>R</v>
          </cell>
          <cell r="F3816" t="str">
            <v>Revenue</v>
          </cell>
          <cell r="G3816" t="str">
            <v>SHARE</v>
          </cell>
        </row>
        <row r="3817">
          <cell r="A3817">
            <v>4472000</v>
          </cell>
          <cell r="B3817" t="str">
            <v>A</v>
          </cell>
          <cell r="C3817" t="str">
            <v>Resale - Fuel</v>
          </cell>
          <cell r="D3817" t="str">
            <v>Resale-Fue</v>
          </cell>
          <cell r="E3817" t="str">
            <v>R</v>
          </cell>
          <cell r="F3817" t="str">
            <v>Revenue</v>
          </cell>
          <cell r="G3817" t="str">
            <v>SHARE</v>
          </cell>
        </row>
        <row r="3818">
          <cell r="A3818">
            <v>4473000</v>
          </cell>
          <cell r="B3818" t="str">
            <v>A</v>
          </cell>
          <cell r="C3818" t="str">
            <v>Resale - PCR</v>
          </cell>
          <cell r="D3818" t="str">
            <v>Resale-PCR</v>
          </cell>
          <cell r="E3818" t="str">
            <v>R</v>
          </cell>
          <cell r="F3818" t="str">
            <v>Revenue</v>
          </cell>
          <cell r="G3818" t="str">
            <v>SHARE</v>
          </cell>
        </row>
        <row r="3819">
          <cell r="A3819">
            <v>4474000</v>
          </cell>
          <cell r="B3819" t="str">
            <v>A</v>
          </cell>
          <cell r="C3819" t="str">
            <v>Electric Sales - Other</v>
          </cell>
          <cell r="D3819" t="str">
            <v>ElecSLOthr</v>
          </cell>
          <cell r="E3819" t="str">
            <v>R</v>
          </cell>
          <cell r="F3819" t="str">
            <v>Revenue</v>
          </cell>
          <cell r="G3819" t="str">
            <v>SHARE</v>
          </cell>
        </row>
        <row r="3820">
          <cell r="A3820">
            <v>4474100</v>
          </cell>
          <cell r="B3820" t="str">
            <v>A</v>
          </cell>
          <cell r="C3820" t="str">
            <v>Resale - Off Sys-Invest Own</v>
          </cell>
          <cell r="D3820" t="str">
            <v>Resale-Off</v>
          </cell>
          <cell r="E3820" t="str">
            <v>R</v>
          </cell>
          <cell r="F3820" t="str">
            <v>Revenue</v>
          </cell>
          <cell r="G3820" t="str">
            <v>SHARE</v>
          </cell>
        </row>
        <row r="3821">
          <cell r="A3821">
            <v>4474200</v>
          </cell>
          <cell r="B3821" t="str">
            <v>A</v>
          </cell>
          <cell r="C3821" t="str">
            <v>Resale - Off Sys-Cooperatives</v>
          </cell>
          <cell r="D3821" t="str">
            <v>Resale-Off</v>
          </cell>
          <cell r="E3821" t="str">
            <v>R</v>
          </cell>
          <cell r="F3821" t="str">
            <v>Revenue</v>
          </cell>
          <cell r="G3821" t="str">
            <v>SHARE</v>
          </cell>
        </row>
        <row r="3822">
          <cell r="A3822">
            <v>4474300</v>
          </cell>
          <cell r="B3822" t="str">
            <v>A</v>
          </cell>
          <cell r="C3822" t="str">
            <v>Resale - Off Sys-Municipality</v>
          </cell>
          <cell r="D3822" t="str">
            <v>Resale-Off</v>
          </cell>
          <cell r="E3822" t="str">
            <v>R</v>
          </cell>
          <cell r="F3822" t="str">
            <v>Revenue</v>
          </cell>
          <cell r="G3822" t="str">
            <v>SHARE</v>
          </cell>
        </row>
        <row r="3823">
          <cell r="A3823">
            <v>4474400</v>
          </cell>
          <cell r="B3823" t="str">
            <v>A</v>
          </cell>
          <cell r="C3823" t="str">
            <v>Resale - Off Sys-Other</v>
          </cell>
          <cell r="D3823" t="str">
            <v>Resale-Off</v>
          </cell>
          <cell r="E3823" t="str">
            <v>R</v>
          </cell>
          <cell r="F3823" t="str">
            <v>Revenue</v>
          </cell>
          <cell r="G3823" t="str">
            <v>SHARE</v>
          </cell>
        </row>
        <row r="3824">
          <cell r="A3824">
            <v>4474900</v>
          </cell>
          <cell r="B3824" t="str">
            <v>A</v>
          </cell>
          <cell r="C3824" t="str">
            <v>Resale - 10% Revenue Retention</v>
          </cell>
          <cell r="D3824" t="str">
            <v>Resale-10</v>
          </cell>
          <cell r="E3824" t="str">
            <v>R</v>
          </cell>
          <cell r="F3824" t="str">
            <v>Revenue</v>
          </cell>
          <cell r="G3824" t="str">
            <v>SHARE</v>
          </cell>
        </row>
        <row r="3825">
          <cell r="A3825">
            <v>4475000</v>
          </cell>
          <cell r="B3825" t="str">
            <v>A</v>
          </cell>
          <cell r="C3825" t="str">
            <v>Power Sales</v>
          </cell>
          <cell r="D3825" t="str">
            <v>PwrSls</v>
          </cell>
          <cell r="E3825" t="str">
            <v>R</v>
          </cell>
          <cell r="F3825" t="str">
            <v>Revenue</v>
          </cell>
          <cell r="G3825" t="str">
            <v>SHARE</v>
          </cell>
        </row>
        <row r="3826">
          <cell r="A3826">
            <v>4475001</v>
          </cell>
          <cell r="B3826" t="str">
            <v>A</v>
          </cell>
          <cell r="C3826" t="str">
            <v>Resales-DISCO-DUoS</v>
          </cell>
          <cell r="D3826" t="str">
            <v>ReSLDISCOD</v>
          </cell>
          <cell r="E3826" t="str">
            <v>R</v>
          </cell>
          <cell r="F3826" t="str">
            <v>Revenue</v>
          </cell>
          <cell r="G3826" t="str">
            <v>SHARE</v>
          </cell>
        </row>
        <row r="3827">
          <cell r="A3827">
            <v>4475002</v>
          </cell>
          <cell r="B3827" t="str">
            <v>A</v>
          </cell>
          <cell r="C3827" t="str">
            <v>Resales-DISCO-CTC</v>
          </cell>
          <cell r="D3827" t="str">
            <v>ReSLDISCOC</v>
          </cell>
          <cell r="E3827" t="str">
            <v>R</v>
          </cell>
          <cell r="F3827" t="str">
            <v>Revenue</v>
          </cell>
          <cell r="G3827" t="str">
            <v>SHARE</v>
          </cell>
        </row>
        <row r="3828">
          <cell r="A3828">
            <v>4475003</v>
          </cell>
          <cell r="B3828" t="str">
            <v>A</v>
          </cell>
          <cell r="C3828" t="str">
            <v>Resales-DISCO-TC</v>
          </cell>
          <cell r="D3828" t="str">
            <v>ReSLDISCOT</v>
          </cell>
          <cell r="E3828" t="str">
            <v>R</v>
          </cell>
          <cell r="F3828" t="str">
            <v>Revenue</v>
          </cell>
          <cell r="G3828" t="str">
            <v>SHARE</v>
          </cell>
        </row>
        <row r="3829">
          <cell r="A3829">
            <v>4475004</v>
          </cell>
          <cell r="B3829" t="str">
            <v>A</v>
          </cell>
          <cell r="C3829" t="str">
            <v>Resales-DISCO-SBF</v>
          </cell>
          <cell r="D3829" t="str">
            <v>ReSLDISCOS</v>
          </cell>
          <cell r="E3829" t="str">
            <v>R</v>
          </cell>
          <cell r="F3829" t="str">
            <v>Revenue</v>
          </cell>
          <cell r="G3829" t="str">
            <v>SHARE</v>
          </cell>
        </row>
        <row r="3830">
          <cell r="A3830">
            <v>4475005</v>
          </cell>
          <cell r="B3830" t="str">
            <v>A</v>
          </cell>
          <cell r="C3830" t="str">
            <v>Resales-DISCO-NDF</v>
          </cell>
          <cell r="D3830" t="str">
            <v>ReSLDISCON</v>
          </cell>
          <cell r="E3830" t="str">
            <v>R</v>
          </cell>
          <cell r="F3830" t="str">
            <v>Revenue</v>
          </cell>
          <cell r="G3830" t="str">
            <v>SHARE</v>
          </cell>
        </row>
        <row r="3831">
          <cell r="A3831">
            <v>4475006</v>
          </cell>
          <cell r="B3831" t="str">
            <v>A</v>
          </cell>
          <cell r="C3831" t="str">
            <v>Resales-DISCO-XFMR</v>
          </cell>
          <cell r="D3831" t="str">
            <v>ReSLDISCOX</v>
          </cell>
          <cell r="E3831" t="str">
            <v>R</v>
          </cell>
          <cell r="F3831" t="str">
            <v>Revenue</v>
          </cell>
          <cell r="G3831" t="str">
            <v>SHARE</v>
          </cell>
        </row>
        <row r="3832">
          <cell r="A3832">
            <v>4475007</v>
          </cell>
          <cell r="B3832" t="str">
            <v>A</v>
          </cell>
          <cell r="C3832" t="str">
            <v>Resales-DISCO-TUoS</v>
          </cell>
          <cell r="D3832" t="str">
            <v>ReSLDISCOT</v>
          </cell>
          <cell r="E3832" t="str">
            <v>R</v>
          </cell>
          <cell r="F3832" t="str">
            <v>Revenue</v>
          </cell>
          <cell r="G3832" t="str">
            <v>SHARE</v>
          </cell>
        </row>
        <row r="3833">
          <cell r="A3833">
            <v>4475009</v>
          </cell>
          <cell r="B3833" t="str">
            <v>A</v>
          </cell>
          <cell r="C3833" t="str">
            <v>Power Sales Revenue - Amort CV</v>
          </cell>
          <cell r="D3833" t="str">
            <v>PWR S ACV</v>
          </cell>
          <cell r="E3833" t="str">
            <v>R</v>
          </cell>
          <cell r="F3833" t="str">
            <v>Revenue</v>
          </cell>
          <cell r="G3833" t="str">
            <v>SHARE</v>
          </cell>
        </row>
        <row r="3834">
          <cell r="A3834">
            <v>4475050</v>
          </cell>
          <cell r="B3834" t="str">
            <v>A</v>
          </cell>
          <cell r="C3834" t="str">
            <v>Whls Pwr Sls-NonERCOT-EITF020</v>
          </cell>
          <cell r="D3834" t="str">
            <v>WHLPWRSLSN</v>
          </cell>
          <cell r="E3834" t="str">
            <v>R</v>
          </cell>
          <cell r="F3834" t="str">
            <v>Revenue</v>
          </cell>
          <cell r="G3834" t="str">
            <v>SHARE</v>
          </cell>
        </row>
        <row r="3835">
          <cell r="A3835">
            <v>4475100</v>
          </cell>
          <cell r="B3835" t="str">
            <v>A</v>
          </cell>
          <cell r="C3835" t="str">
            <v>Capacity Auction Sales</v>
          </cell>
          <cell r="D3835" t="str">
            <v>CAPAUCSALE</v>
          </cell>
          <cell r="E3835" t="str">
            <v>R</v>
          </cell>
          <cell r="F3835" t="str">
            <v>Revenue</v>
          </cell>
          <cell r="G3835" t="str">
            <v>SHARE</v>
          </cell>
        </row>
        <row r="3836">
          <cell r="A3836">
            <v>4475115</v>
          </cell>
          <cell r="B3836" t="str">
            <v>A</v>
          </cell>
          <cell r="C3836" t="str">
            <v>Physical Option premium-Power</v>
          </cell>
          <cell r="D3836" t="str">
            <v>PWRPREM</v>
          </cell>
          <cell r="E3836" t="str">
            <v>R</v>
          </cell>
          <cell r="F3836" t="str">
            <v>Revenue</v>
          </cell>
          <cell r="G3836" t="str">
            <v>SHARE</v>
          </cell>
        </row>
        <row r="3837">
          <cell r="A3837">
            <v>4475116</v>
          </cell>
          <cell r="B3837" t="str">
            <v>A</v>
          </cell>
          <cell r="C3837" t="str">
            <v>Capacity Auction Sales_TG</v>
          </cell>
          <cell r="D3837" t="str">
            <v>TGCASALE</v>
          </cell>
          <cell r="E3837" t="str">
            <v>R</v>
          </cell>
          <cell r="F3837" t="str">
            <v>Revenue</v>
          </cell>
          <cell r="G3837" t="str">
            <v>SHARE</v>
          </cell>
        </row>
        <row r="3838">
          <cell r="A3838">
            <v>4475120</v>
          </cell>
          <cell r="B3838" t="str">
            <v>A</v>
          </cell>
          <cell r="C3838" t="str">
            <v>Power Sales - Hedges</v>
          </cell>
          <cell r="D3838" t="str">
            <v>PWRSLSHDGE</v>
          </cell>
          <cell r="E3838" t="str">
            <v>R</v>
          </cell>
          <cell r="F3838" t="str">
            <v>Revenue</v>
          </cell>
          <cell r="G3838" t="str">
            <v>SHARE</v>
          </cell>
        </row>
        <row r="3839">
          <cell r="A3839">
            <v>4475150</v>
          </cell>
          <cell r="B3839" t="str">
            <v>A</v>
          </cell>
          <cell r="C3839" t="str">
            <v>Phy Pwr Opt Prem-NonERCOT-020</v>
          </cell>
          <cell r="D3839" t="str">
            <v>PHYPOPNON</v>
          </cell>
          <cell r="E3839" t="str">
            <v>R</v>
          </cell>
          <cell r="F3839" t="str">
            <v>Revenue</v>
          </cell>
          <cell r="G3839" t="str">
            <v>SHARE</v>
          </cell>
        </row>
        <row r="3840">
          <cell r="A3840">
            <v>4475999</v>
          </cell>
          <cell r="B3840" t="str">
            <v>A</v>
          </cell>
          <cell r="C3840" t="str">
            <v>ERCOT Bkout Net Adj-Sls-Contra</v>
          </cell>
          <cell r="D3840" t="str">
            <v>BKOUTSLS</v>
          </cell>
          <cell r="E3840" t="str">
            <v>R</v>
          </cell>
          <cell r="F3840" t="str">
            <v>Revenue</v>
          </cell>
          <cell r="G3840" t="str">
            <v>SHARE</v>
          </cell>
        </row>
        <row r="3841">
          <cell r="A3841">
            <v>4476000</v>
          </cell>
          <cell r="B3841" t="str">
            <v>A</v>
          </cell>
          <cell r="C3841" t="str">
            <v>Power Sales-Affiliated</v>
          </cell>
          <cell r="D3841" t="str">
            <v>PWRSLSAFF</v>
          </cell>
          <cell r="E3841" t="str">
            <v>R</v>
          </cell>
          <cell r="F3841" t="str">
            <v>Revenue</v>
          </cell>
          <cell r="G3841" t="str">
            <v>SHARE</v>
          </cell>
        </row>
        <row r="3842">
          <cell r="A3842">
            <v>4477000</v>
          </cell>
          <cell r="B3842" t="str">
            <v>A</v>
          </cell>
          <cell r="C3842" t="str">
            <v>QSE Services Revenue</v>
          </cell>
          <cell r="D3842" t="str">
            <v>QSESrvsRev</v>
          </cell>
          <cell r="E3842" t="str">
            <v>R</v>
          </cell>
          <cell r="F3842" t="str">
            <v>Revenue</v>
          </cell>
          <cell r="G3842" t="str">
            <v>SHARE</v>
          </cell>
        </row>
        <row r="3843">
          <cell r="A3843">
            <v>4477100</v>
          </cell>
          <cell r="B3843" t="str">
            <v>A</v>
          </cell>
          <cell r="C3843" t="str">
            <v>QSE Servs. Rev Dispute - Contr</v>
          </cell>
          <cell r="D3843" t="str">
            <v>QSEContra</v>
          </cell>
          <cell r="E3843" t="str">
            <v>R</v>
          </cell>
          <cell r="F3843" t="str">
            <v>Revenue</v>
          </cell>
          <cell r="G3843" t="str">
            <v>SHARE</v>
          </cell>
        </row>
        <row r="3844">
          <cell r="A3844">
            <v>4477200</v>
          </cell>
          <cell r="B3844" t="str">
            <v>A</v>
          </cell>
          <cell r="C3844" t="str">
            <v>QSE Services Revenue-Affil</v>
          </cell>
          <cell r="D3844" t="str">
            <v>QSESRREVAF</v>
          </cell>
          <cell r="E3844" t="str">
            <v>R</v>
          </cell>
          <cell r="F3844" t="str">
            <v>Revenue</v>
          </cell>
          <cell r="G3844" t="str">
            <v>SHARE</v>
          </cell>
        </row>
        <row r="3845">
          <cell r="A3845">
            <v>4477300</v>
          </cell>
          <cell r="B3845" t="str">
            <v>A</v>
          </cell>
          <cell r="C3845" t="str">
            <v>Mismatch Schedule Revenue</v>
          </cell>
          <cell r="D3845" t="str">
            <v>MISMAT_REV</v>
          </cell>
          <cell r="E3845" t="str">
            <v>R</v>
          </cell>
          <cell r="F3845" t="str">
            <v>Revenue</v>
          </cell>
          <cell r="G3845" t="str">
            <v>SHARE</v>
          </cell>
        </row>
        <row r="3846">
          <cell r="A3846">
            <v>4478000</v>
          </cell>
          <cell r="B3846" t="str">
            <v>A</v>
          </cell>
          <cell r="C3846" t="str">
            <v>Anciliary Services revenue</v>
          </cell>
          <cell r="D3846" t="str">
            <v>AnciSrvRev</v>
          </cell>
          <cell r="E3846" t="str">
            <v>R</v>
          </cell>
          <cell r="F3846" t="str">
            <v>Revenue</v>
          </cell>
          <cell r="G3846" t="str">
            <v>SHARE</v>
          </cell>
        </row>
        <row r="3847">
          <cell r="A3847">
            <v>4478009</v>
          </cell>
          <cell r="B3847" t="str">
            <v>A</v>
          </cell>
          <cell r="C3847" t="str">
            <v>Anciliary Srvcs Sales Rev ACV</v>
          </cell>
          <cell r="D3847" t="str">
            <v>ANC S ACV</v>
          </cell>
          <cell r="E3847" t="str">
            <v>R</v>
          </cell>
          <cell r="F3847" t="str">
            <v>Revenue</v>
          </cell>
          <cell r="G3847" t="str">
            <v>SHARE</v>
          </cell>
        </row>
        <row r="3848">
          <cell r="A3848">
            <v>4478100</v>
          </cell>
          <cell r="B3848" t="str">
            <v>A</v>
          </cell>
          <cell r="C3848" t="str">
            <v>Ancil Srvce Rev Dispute-Contra</v>
          </cell>
          <cell r="D3848" t="str">
            <v>AnciRContr</v>
          </cell>
          <cell r="E3848" t="str">
            <v>R</v>
          </cell>
          <cell r="F3848" t="str">
            <v>Revenue</v>
          </cell>
          <cell r="G3848" t="str">
            <v>SHARE</v>
          </cell>
        </row>
        <row r="3849">
          <cell r="A3849">
            <v>4478215</v>
          </cell>
          <cell r="B3849" t="str">
            <v>A</v>
          </cell>
          <cell r="C3849" t="str">
            <v>Trnsmsion Congstion Rights Rev</v>
          </cell>
          <cell r="D3849" t="str">
            <v>TRCREV</v>
          </cell>
          <cell r="E3849" t="str">
            <v>R</v>
          </cell>
          <cell r="F3849" t="str">
            <v>Revenue</v>
          </cell>
          <cell r="G3849" t="str">
            <v>SHARE</v>
          </cell>
        </row>
        <row r="3850">
          <cell r="A3850">
            <v>4478900</v>
          </cell>
          <cell r="B3850" t="str">
            <v>A</v>
          </cell>
          <cell r="C3850" t="str">
            <v>A_S-10perc Margin Retention</v>
          </cell>
          <cell r="D3850" t="str">
            <v>10PerASRet</v>
          </cell>
          <cell r="E3850" t="str">
            <v>R</v>
          </cell>
          <cell r="F3850" t="str">
            <v>Revenue</v>
          </cell>
          <cell r="G3850" t="str">
            <v>SHARE</v>
          </cell>
        </row>
        <row r="3851">
          <cell r="A3851">
            <v>4479100</v>
          </cell>
          <cell r="B3851" t="str">
            <v>A</v>
          </cell>
          <cell r="C3851" t="str">
            <v>REC Sales-EITF0203</v>
          </cell>
          <cell r="D3851" t="str">
            <v>RECSLSEITF</v>
          </cell>
          <cell r="E3851" t="str">
            <v>R</v>
          </cell>
          <cell r="F3851" t="str">
            <v>Revenue</v>
          </cell>
          <cell r="G3851" t="str">
            <v>SHARE</v>
          </cell>
        </row>
        <row r="3852">
          <cell r="A3852">
            <v>4479101</v>
          </cell>
          <cell r="B3852" t="str">
            <v>A</v>
          </cell>
          <cell r="C3852" t="str">
            <v>SO2 Emissions Cr Sls-EITF0203</v>
          </cell>
          <cell r="D3852" t="str">
            <v>SO2EMCRSLS</v>
          </cell>
          <cell r="E3852" t="str">
            <v>R</v>
          </cell>
          <cell r="F3852" t="str">
            <v>Revenue</v>
          </cell>
          <cell r="G3852" t="str">
            <v>SHARE</v>
          </cell>
        </row>
        <row r="3853">
          <cell r="A3853">
            <v>4479102</v>
          </cell>
          <cell r="B3853" t="str">
            <v>A</v>
          </cell>
          <cell r="C3853" t="str">
            <v>Nox Emission Cr Sales-EITF0203</v>
          </cell>
          <cell r="D3853" t="str">
            <v>NOXEMCRSLS</v>
          </cell>
          <cell r="E3853" t="str">
            <v>R</v>
          </cell>
          <cell r="F3853" t="str">
            <v>Revenue</v>
          </cell>
          <cell r="G3853" t="str">
            <v>SHARE</v>
          </cell>
        </row>
        <row r="3854">
          <cell r="A3854">
            <v>4479103</v>
          </cell>
          <cell r="B3854" t="str">
            <v>A</v>
          </cell>
          <cell r="C3854" t="str">
            <v>Rec Sales-Nontrading</v>
          </cell>
          <cell r="D3854" t="str">
            <v>RECSLS-NTR</v>
          </cell>
          <cell r="E3854" t="str">
            <v>R</v>
          </cell>
          <cell r="F3854" t="str">
            <v>Revenue</v>
          </cell>
          <cell r="G3854" t="str">
            <v>SHARE</v>
          </cell>
        </row>
        <row r="3855">
          <cell r="A3855">
            <v>4479104</v>
          </cell>
          <cell r="B3855" t="str">
            <v>A</v>
          </cell>
          <cell r="C3855" t="str">
            <v>SO2 Emissions Credit Sales</v>
          </cell>
          <cell r="D3855" t="str">
            <v>SO2CRSLS</v>
          </cell>
          <cell r="E3855" t="str">
            <v>R</v>
          </cell>
          <cell r="F3855" t="str">
            <v>Revenue</v>
          </cell>
          <cell r="G3855" t="str">
            <v>SHARE</v>
          </cell>
        </row>
        <row r="3856">
          <cell r="A3856">
            <v>4479105</v>
          </cell>
          <cell r="B3856" t="str">
            <v>A</v>
          </cell>
          <cell r="C3856" t="str">
            <v>SO2 Emissions Options Premium</v>
          </cell>
          <cell r="D3856" t="str">
            <v>NOXSALES</v>
          </cell>
          <cell r="E3856" t="str">
            <v>R</v>
          </cell>
          <cell r="F3856" t="str">
            <v>Revenue</v>
          </cell>
          <cell r="G3856" t="str">
            <v>SHARE</v>
          </cell>
        </row>
        <row r="3857">
          <cell r="A3857">
            <v>4479106</v>
          </cell>
          <cell r="B3857" t="str">
            <v>A</v>
          </cell>
          <cell r="C3857" t="str">
            <v>NOX Emission Option premium</v>
          </cell>
          <cell r="D3857" t="str">
            <v>NOXPREM</v>
          </cell>
          <cell r="E3857" t="str">
            <v>R</v>
          </cell>
          <cell r="F3857" t="str">
            <v>Revenue</v>
          </cell>
          <cell r="G3857" t="str">
            <v>SHARE</v>
          </cell>
        </row>
        <row r="3858">
          <cell r="A3858">
            <v>4479108</v>
          </cell>
          <cell r="B3858" t="str">
            <v>A</v>
          </cell>
          <cell r="C3858" t="str">
            <v>SO2 Emission Credit Sales Affi</v>
          </cell>
          <cell r="D3858" t="str">
            <v>SO2CRSLSAF</v>
          </cell>
          <cell r="E3858" t="str">
            <v>R</v>
          </cell>
          <cell r="F3858" t="str">
            <v>Revenue</v>
          </cell>
          <cell r="G3858" t="str">
            <v>SHARE</v>
          </cell>
        </row>
        <row r="3859">
          <cell r="A3859">
            <v>4479109</v>
          </cell>
          <cell r="B3859" t="str">
            <v>A</v>
          </cell>
          <cell r="C3859" t="str">
            <v>Nox Emission Cr Sls-Nontrading</v>
          </cell>
          <cell r="D3859" t="str">
            <v>NXEMCRSLNT</v>
          </cell>
          <cell r="E3859" t="str">
            <v>R</v>
          </cell>
          <cell r="F3859" t="str">
            <v>Revenue</v>
          </cell>
          <cell r="G3859" t="str">
            <v>SHARE</v>
          </cell>
        </row>
        <row r="3860">
          <cell r="A3860">
            <v>4480000</v>
          </cell>
          <cell r="B3860" t="str">
            <v>A</v>
          </cell>
          <cell r="C3860" t="str">
            <v>Interdepartmental Sales</v>
          </cell>
          <cell r="D3860" t="str">
            <v>Interdpt S</v>
          </cell>
          <cell r="E3860" t="str">
            <v>R</v>
          </cell>
          <cell r="F3860" t="str">
            <v>Revenue</v>
          </cell>
          <cell r="G3860" t="str">
            <v>SHARE</v>
          </cell>
        </row>
        <row r="3861">
          <cell r="A3861">
            <v>4500000</v>
          </cell>
          <cell r="B3861" t="str">
            <v>A</v>
          </cell>
          <cell r="C3861" t="str">
            <v>Forfeited Discounts</v>
          </cell>
          <cell r="D3861" t="str">
            <v>Forfeited</v>
          </cell>
          <cell r="E3861" t="str">
            <v>R</v>
          </cell>
          <cell r="F3861" t="str">
            <v>Revenue</v>
          </cell>
          <cell r="G3861" t="str">
            <v>SHARE</v>
          </cell>
        </row>
        <row r="3862">
          <cell r="A3862">
            <v>4510000</v>
          </cell>
          <cell r="B3862" t="str">
            <v>A</v>
          </cell>
          <cell r="C3862" t="str">
            <v>Miscellaneous Service Revenues</v>
          </cell>
          <cell r="D3862" t="str">
            <v>Miscellane</v>
          </cell>
          <cell r="E3862" t="str">
            <v>R</v>
          </cell>
          <cell r="F3862" t="str">
            <v>Revenue</v>
          </cell>
          <cell r="G3862" t="str">
            <v>SHARE</v>
          </cell>
        </row>
        <row r="3863">
          <cell r="A3863">
            <v>4510001</v>
          </cell>
          <cell r="B3863" t="str">
            <v>A</v>
          </cell>
          <cell r="C3863" t="str">
            <v>TDSP Revenue - Affiliate</v>
          </cell>
          <cell r="D3863" t="str">
            <v>TDSPREVAFF</v>
          </cell>
          <cell r="E3863" t="str">
            <v>R</v>
          </cell>
          <cell r="F3863" t="str">
            <v>Revenue</v>
          </cell>
          <cell r="G3863" t="str">
            <v>SHARE</v>
          </cell>
        </row>
        <row r="3864">
          <cell r="A3864">
            <v>4510006</v>
          </cell>
          <cell r="B3864" t="str">
            <v>A</v>
          </cell>
          <cell r="C3864" t="str">
            <v>Misc Service Revenue - Gas</v>
          </cell>
          <cell r="D3864" t="str">
            <v>MISCREVGAS</v>
          </cell>
          <cell r="E3864" t="str">
            <v>E</v>
          </cell>
          <cell r="F3864" t="str">
            <v>Expense</v>
          </cell>
          <cell r="G3864" t="str">
            <v>SHARE</v>
          </cell>
        </row>
        <row r="3865">
          <cell r="A3865">
            <v>4511000</v>
          </cell>
          <cell r="B3865" t="str">
            <v>A</v>
          </cell>
          <cell r="C3865" t="str">
            <v>Discretionary Charges</v>
          </cell>
          <cell r="D3865" t="str">
            <v>DISCHRG</v>
          </cell>
          <cell r="E3865" t="str">
            <v>R</v>
          </cell>
          <cell r="F3865" t="str">
            <v>Revenue</v>
          </cell>
          <cell r="G3865" t="str">
            <v>SHARE</v>
          </cell>
        </row>
        <row r="3866">
          <cell r="A3866">
            <v>4530000</v>
          </cell>
          <cell r="B3866" t="str">
            <v>A</v>
          </cell>
          <cell r="C3866" t="str">
            <v>Sales Of Water And Water Power</v>
          </cell>
          <cell r="D3866" t="str">
            <v>Sales Of W</v>
          </cell>
          <cell r="E3866" t="str">
            <v>R</v>
          </cell>
          <cell r="F3866" t="str">
            <v>Revenue</v>
          </cell>
          <cell r="G3866" t="str">
            <v>SHARE</v>
          </cell>
        </row>
        <row r="3867">
          <cell r="A3867">
            <v>4531000</v>
          </cell>
          <cell r="B3867" t="str">
            <v>A</v>
          </cell>
          <cell r="C3867" t="str">
            <v>Steam Sales Revenue</v>
          </cell>
          <cell r="D3867" t="str">
            <v>Steam Rev</v>
          </cell>
          <cell r="E3867" t="str">
            <v>R</v>
          </cell>
          <cell r="F3867" t="str">
            <v>Revenue</v>
          </cell>
          <cell r="G3867" t="str">
            <v>SHARE</v>
          </cell>
        </row>
        <row r="3868">
          <cell r="A3868">
            <v>4531009</v>
          </cell>
          <cell r="B3868" t="str">
            <v>A</v>
          </cell>
          <cell r="C3868" t="str">
            <v>Steam Sales Rev - Amort CV</v>
          </cell>
          <cell r="D3868" t="str">
            <v>SteamS ACV</v>
          </cell>
          <cell r="E3868" t="str">
            <v>R</v>
          </cell>
          <cell r="F3868" t="str">
            <v>Revenue</v>
          </cell>
          <cell r="G3868" t="str">
            <v>SHARE</v>
          </cell>
        </row>
        <row r="3869">
          <cell r="A3869">
            <v>4541000</v>
          </cell>
          <cell r="B3869" t="str">
            <v>A</v>
          </cell>
          <cell r="C3869" t="str">
            <v>Rent_Elec Proprty-Pole Contact</v>
          </cell>
          <cell r="D3869" t="str">
            <v>Rent_Elec</v>
          </cell>
          <cell r="E3869" t="str">
            <v>R</v>
          </cell>
          <cell r="F3869" t="str">
            <v>Revenue</v>
          </cell>
          <cell r="G3869" t="str">
            <v>SHARE</v>
          </cell>
        </row>
        <row r="3870">
          <cell r="A3870">
            <v>4542000</v>
          </cell>
          <cell r="B3870" t="str">
            <v>A</v>
          </cell>
          <cell r="C3870" t="str">
            <v>Rent_Elec Proprty-Fiber Optics</v>
          </cell>
          <cell r="D3870" t="str">
            <v>Rent_Elec</v>
          </cell>
          <cell r="E3870" t="str">
            <v>R</v>
          </cell>
          <cell r="F3870" t="str">
            <v>Revenue</v>
          </cell>
          <cell r="G3870" t="str">
            <v>SHARE</v>
          </cell>
        </row>
        <row r="3871">
          <cell r="A3871">
            <v>4549000</v>
          </cell>
          <cell r="B3871" t="str">
            <v>A</v>
          </cell>
          <cell r="C3871" t="str">
            <v>Rent_Elec Proprty-Other</v>
          </cell>
          <cell r="D3871" t="str">
            <v>Rent_Elec</v>
          </cell>
          <cell r="E3871" t="str">
            <v>R</v>
          </cell>
          <cell r="F3871" t="str">
            <v>Revenue</v>
          </cell>
          <cell r="G3871" t="str">
            <v>SHARE</v>
          </cell>
        </row>
        <row r="3872">
          <cell r="A3872">
            <v>4550000</v>
          </cell>
          <cell r="B3872" t="str">
            <v>A</v>
          </cell>
          <cell r="C3872" t="str">
            <v>Electricity Sales - Capacity</v>
          </cell>
          <cell r="D3872" t="str">
            <v>Electricit</v>
          </cell>
          <cell r="E3872" t="str">
            <v>R</v>
          </cell>
          <cell r="F3872" t="str">
            <v>Revenue</v>
          </cell>
          <cell r="G3872" t="str">
            <v>SHARE</v>
          </cell>
        </row>
        <row r="3873">
          <cell r="A3873">
            <v>4560000</v>
          </cell>
          <cell r="B3873" t="str">
            <v>A</v>
          </cell>
          <cell r="C3873" t="str">
            <v>Electricity Sales-Displacement</v>
          </cell>
          <cell r="D3873" t="str">
            <v>Elect Sale</v>
          </cell>
          <cell r="E3873" t="str">
            <v>R</v>
          </cell>
          <cell r="F3873" t="str">
            <v>Revenue</v>
          </cell>
          <cell r="G3873" t="str">
            <v>SHARE</v>
          </cell>
        </row>
        <row r="3874">
          <cell r="A3874">
            <v>4560100</v>
          </cell>
          <cell r="B3874" t="str">
            <v>A</v>
          </cell>
          <cell r="C3874" t="str">
            <v>Electricity Sales - Capacity</v>
          </cell>
          <cell r="D3874" t="str">
            <v>ElecSlCpcy</v>
          </cell>
          <cell r="E3874" t="str">
            <v>R</v>
          </cell>
          <cell r="F3874" t="str">
            <v>Revenue</v>
          </cell>
          <cell r="G3874" t="str">
            <v>SHARE</v>
          </cell>
        </row>
        <row r="3875">
          <cell r="A3875">
            <v>4561000</v>
          </cell>
          <cell r="B3875" t="str">
            <v>A</v>
          </cell>
          <cell r="C3875" t="str">
            <v>Oth Rev - Over_Under Coll</v>
          </cell>
          <cell r="D3875" t="str">
            <v>Oth Rev-Ov</v>
          </cell>
          <cell r="E3875" t="str">
            <v>R</v>
          </cell>
          <cell r="F3875" t="str">
            <v>Revenue</v>
          </cell>
          <cell r="G3875" t="str">
            <v>SHARE</v>
          </cell>
        </row>
        <row r="3876">
          <cell r="A3876">
            <v>4561350</v>
          </cell>
          <cell r="B3876" t="str">
            <v>A</v>
          </cell>
          <cell r="C3876" t="str">
            <v>Mitigated Base Rate Revenue</v>
          </cell>
          <cell r="D3876" t="str">
            <v>MitBaseR</v>
          </cell>
          <cell r="E3876" t="str">
            <v>R</v>
          </cell>
          <cell r="F3876" t="str">
            <v>Revenue</v>
          </cell>
          <cell r="G3876" t="str">
            <v>SHARE</v>
          </cell>
        </row>
        <row r="3877">
          <cell r="A3877">
            <v>4561351</v>
          </cell>
          <cell r="B3877" t="str">
            <v>A</v>
          </cell>
          <cell r="C3877" t="str">
            <v>Rev Contra-Stran Cost Rec-Dist</v>
          </cell>
          <cell r="D3877" t="str">
            <v>SCR-D-Cont</v>
          </cell>
          <cell r="E3877" t="str">
            <v>R</v>
          </cell>
          <cell r="F3877" t="str">
            <v>Revenue</v>
          </cell>
          <cell r="G3877" t="str">
            <v>SHARE</v>
          </cell>
        </row>
        <row r="3878">
          <cell r="A3878">
            <v>4561352</v>
          </cell>
          <cell r="B3878" t="str">
            <v>A</v>
          </cell>
          <cell r="C3878" t="str">
            <v>Rev-Stranded Cost Recovery-Dis</v>
          </cell>
          <cell r="D3878" t="str">
            <v>SCR-Dist</v>
          </cell>
          <cell r="E3878" t="str">
            <v>R</v>
          </cell>
          <cell r="F3878" t="str">
            <v>Revenue</v>
          </cell>
          <cell r="G3878" t="str">
            <v>SHARE</v>
          </cell>
        </row>
        <row r="3879">
          <cell r="A3879">
            <v>4561353</v>
          </cell>
          <cell r="B3879" t="str">
            <v>A</v>
          </cell>
          <cell r="C3879" t="str">
            <v>Rev Contra-Str Cost Rec-D Subs</v>
          </cell>
          <cell r="D3879" t="str">
            <v>SCR-DS-C</v>
          </cell>
          <cell r="E3879" t="str">
            <v>R</v>
          </cell>
          <cell r="F3879" t="str">
            <v>Revenue</v>
          </cell>
          <cell r="G3879" t="str">
            <v>SHARE</v>
          </cell>
        </row>
        <row r="3880">
          <cell r="A3880">
            <v>4561354</v>
          </cell>
          <cell r="B3880" t="str">
            <v>A</v>
          </cell>
          <cell r="C3880" t="str">
            <v>Rev-Stranded Cost Rec-D Subs</v>
          </cell>
          <cell r="D3880" t="str">
            <v>SCR-DSubs</v>
          </cell>
          <cell r="E3880" t="str">
            <v>R</v>
          </cell>
          <cell r="F3880" t="str">
            <v>Revenue</v>
          </cell>
          <cell r="G3880" t="str">
            <v>SHARE</v>
          </cell>
        </row>
        <row r="3881">
          <cell r="A3881">
            <v>4561355</v>
          </cell>
          <cell r="B3881" t="str">
            <v>A</v>
          </cell>
          <cell r="C3881" t="str">
            <v>Rev Contra-Str Cost Rec-Trans</v>
          </cell>
          <cell r="D3881" t="str">
            <v>SCR-Tr-C</v>
          </cell>
          <cell r="E3881" t="str">
            <v>R</v>
          </cell>
          <cell r="F3881" t="str">
            <v>Revenue</v>
          </cell>
          <cell r="G3881" t="str">
            <v>SHARE</v>
          </cell>
        </row>
        <row r="3882">
          <cell r="A3882">
            <v>4561356</v>
          </cell>
          <cell r="B3882" t="str">
            <v>A</v>
          </cell>
          <cell r="C3882" t="str">
            <v>Rev-Stran Cost Rec-Trans</v>
          </cell>
          <cell r="D3882" t="str">
            <v>SCR-Tr</v>
          </cell>
          <cell r="E3882" t="str">
            <v>R</v>
          </cell>
          <cell r="F3882" t="str">
            <v>Revenue</v>
          </cell>
          <cell r="G3882" t="str">
            <v>SHARE</v>
          </cell>
        </row>
        <row r="3883">
          <cell r="A3883">
            <v>4561410</v>
          </cell>
          <cell r="B3883" t="str">
            <v>A</v>
          </cell>
          <cell r="C3883" t="str">
            <v>Nuclear Decommissioning Charge</v>
          </cell>
          <cell r="D3883" t="str">
            <v>NDC</v>
          </cell>
          <cell r="E3883" t="str">
            <v>R</v>
          </cell>
          <cell r="F3883" t="str">
            <v>Revenue</v>
          </cell>
          <cell r="G3883" t="str">
            <v>SHARE</v>
          </cell>
        </row>
        <row r="3884">
          <cell r="A3884">
            <v>4561420</v>
          </cell>
          <cell r="B3884" t="str">
            <v>A</v>
          </cell>
          <cell r="C3884" t="str">
            <v>Excess Mitigation Credit</v>
          </cell>
          <cell r="D3884" t="str">
            <v>EMC</v>
          </cell>
          <cell r="E3884" t="str">
            <v>R</v>
          </cell>
          <cell r="F3884" t="str">
            <v>Revenue</v>
          </cell>
          <cell r="G3884" t="str">
            <v>SHARE</v>
          </cell>
        </row>
        <row r="3885">
          <cell r="A3885">
            <v>4561430</v>
          </cell>
          <cell r="B3885" t="str">
            <v>A</v>
          </cell>
          <cell r="C3885" t="str">
            <v>System Benefit Fund</v>
          </cell>
          <cell r="D3885" t="str">
            <v>SBF</v>
          </cell>
          <cell r="E3885" t="str">
            <v>R</v>
          </cell>
          <cell r="F3885" t="str">
            <v>Revenue</v>
          </cell>
          <cell r="G3885" t="str">
            <v>SHARE</v>
          </cell>
        </row>
        <row r="3886">
          <cell r="A3886">
            <v>4561700</v>
          </cell>
          <cell r="B3886" t="str">
            <v>A</v>
          </cell>
          <cell r="C3886" t="str">
            <v>Oth Rev - Unbill Fuel Refunded</v>
          </cell>
          <cell r="D3886" t="str">
            <v>Oth Rev-Un</v>
          </cell>
          <cell r="E3886" t="str">
            <v>R</v>
          </cell>
          <cell r="F3886" t="str">
            <v>Revenue</v>
          </cell>
          <cell r="G3886" t="str">
            <v>SHARE</v>
          </cell>
        </row>
        <row r="3887">
          <cell r="A3887">
            <v>4561800</v>
          </cell>
          <cell r="B3887" t="str">
            <v>A</v>
          </cell>
          <cell r="C3887" t="str">
            <v>Oth Rev - Unbill Fuel - PCR</v>
          </cell>
          <cell r="D3887" t="str">
            <v>Oth Rev-Un</v>
          </cell>
          <cell r="E3887" t="str">
            <v>R</v>
          </cell>
          <cell r="F3887" t="str">
            <v>Revenue</v>
          </cell>
          <cell r="G3887" t="str">
            <v>SHARE</v>
          </cell>
        </row>
        <row r="3888">
          <cell r="A3888">
            <v>4562000</v>
          </cell>
          <cell r="B3888" t="str">
            <v>A</v>
          </cell>
          <cell r="C3888" t="str">
            <v>Oth Rev - Gain On Sale Of Fuel</v>
          </cell>
          <cell r="D3888" t="str">
            <v>Oth Rev-Ga</v>
          </cell>
          <cell r="E3888" t="str">
            <v>R</v>
          </cell>
          <cell r="F3888" t="str">
            <v>Revenue</v>
          </cell>
          <cell r="G3888" t="str">
            <v>SHARE</v>
          </cell>
        </row>
        <row r="3889">
          <cell r="A3889">
            <v>4563000</v>
          </cell>
          <cell r="B3889" t="str">
            <v>A</v>
          </cell>
          <cell r="C3889" t="str">
            <v>Mismatch Schedule Revenue</v>
          </cell>
          <cell r="D3889" t="str">
            <v>MISMAT_REV</v>
          </cell>
          <cell r="E3889" t="str">
            <v>R</v>
          </cell>
          <cell r="F3889" t="str">
            <v>Revenue</v>
          </cell>
          <cell r="G3889" t="str">
            <v>SHARE</v>
          </cell>
        </row>
        <row r="3890">
          <cell r="A3890">
            <v>4563100</v>
          </cell>
          <cell r="B3890" t="str">
            <v>A</v>
          </cell>
          <cell r="C3890" t="str">
            <v>Oth-Transm Fclty Chrg-Tariff</v>
          </cell>
          <cell r="D3890" t="str">
            <v>Oth-Transm</v>
          </cell>
          <cell r="E3890" t="str">
            <v>R</v>
          </cell>
          <cell r="F3890" t="str">
            <v>Revenue</v>
          </cell>
          <cell r="G3890" t="str">
            <v>SHARE</v>
          </cell>
        </row>
        <row r="3891">
          <cell r="A3891">
            <v>4564000</v>
          </cell>
          <cell r="B3891" t="str">
            <v>A</v>
          </cell>
          <cell r="C3891" t="str">
            <v>Oth Rev - Wheeling Charges</v>
          </cell>
          <cell r="D3891" t="str">
            <v>Oth Rev-Wh</v>
          </cell>
          <cell r="E3891" t="str">
            <v>R</v>
          </cell>
          <cell r="F3891" t="str">
            <v>Revenue</v>
          </cell>
          <cell r="G3891" t="str">
            <v>SHARE</v>
          </cell>
        </row>
        <row r="3892">
          <cell r="A3892">
            <v>4564100</v>
          </cell>
          <cell r="B3892" t="str">
            <v>A</v>
          </cell>
          <cell r="C3892" t="str">
            <v>Other Rev-Unplanned Losses</v>
          </cell>
          <cell r="D3892" t="str">
            <v>Oth Rev-Un</v>
          </cell>
          <cell r="E3892" t="str">
            <v>R</v>
          </cell>
          <cell r="F3892" t="str">
            <v>Revenue</v>
          </cell>
          <cell r="G3892" t="str">
            <v>SHARE</v>
          </cell>
        </row>
        <row r="3893">
          <cell r="A3893">
            <v>4564200</v>
          </cell>
          <cell r="B3893" t="str">
            <v>A</v>
          </cell>
          <cell r="C3893" t="str">
            <v>Other Revenue - Planned Losses</v>
          </cell>
          <cell r="D3893" t="str">
            <v>Oth Rev-Pl</v>
          </cell>
          <cell r="E3893" t="str">
            <v>R</v>
          </cell>
          <cell r="F3893" t="str">
            <v>Revenue</v>
          </cell>
          <cell r="G3893" t="str">
            <v>SHARE</v>
          </cell>
        </row>
        <row r="3894">
          <cell r="A3894">
            <v>4565000</v>
          </cell>
          <cell r="B3894" t="str">
            <v>A</v>
          </cell>
          <cell r="C3894" t="str">
            <v>Oth Rev - Management Fees</v>
          </cell>
          <cell r="D3894" t="str">
            <v>Oth Rev-Ma</v>
          </cell>
          <cell r="E3894" t="str">
            <v>R</v>
          </cell>
          <cell r="F3894" t="str">
            <v>Revenue</v>
          </cell>
          <cell r="G3894" t="str">
            <v>SHARE</v>
          </cell>
        </row>
        <row r="3895">
          <cell r="A3895">
            <v>4566000</v>
          </cell>
          <cell r="B3895" t="str">
            <v>A</v>
          </cell>
          <cell r="C3895" t="str">
            <v>Oth Rev - Unbilled Revenue</v>
          </cell>
          <cell r="D3895" t="str">
            <v>Oth Rev-Un</v>
          </cell>
          <cell r="E3895" t="str">
            <v>R</v>
          </cell>
          <cell r="F3895" t="str">
            <v>Revenue</v>
          </cell>
          <cell r="G3895" t="str">
            <v>SHARE</v>
          </cell>
        </row>
        <row r="3896">
          <cell r="A3896">
            <v>4566100</v>
          </cell>
          <cell r="B3896" t="str">
            <v>A</v>
          </cell>
          <cell r="C3896" t="str">
            <v>Oth Rev-Unbilled XFMR Revenue</v>
          </cell>
          <cell r="D3896" t="str">
            <v>OthUnbXFMR</v>
          </cell>
          <cell r="E3896" t="str">
            <v>R</v>
          </cell>
          <cell r="F3896" t="str">
            <v>Revenue</v>
          </cell>
          <cell r="G3896" t="str">
            <v>SHARE</v>
          </cell>
        </row>
        <row r="3897">
          <cell r="A3897">
            <v>4568000</v>
          </cell>
          <cell r="B3897" t="str">
            <v>A</v>
          </cell>
          <cell r="C3897" t="str">
            <v>Decommissioning Revenue</v>
          </cell>
          <cell r="D3897" t="str">
            <v>DECOMMREV</v>
          </cell>
          <cell r="E3897" t="str">
            <v>R</v>
          </cell>
          <cell r="F3897" t="str">
            <v>Revenue</v>
          </cell>
          <cell r="G3897" t="str">
            <v>SHARE</v>
          </cell>
        </row>
        <row r="3898">
          <cell r="A3898">
            <v>4569000</v>
          </cell>
          <cell r="B3898" t="str">
            <v>A</v>
          </cell>
          <cell r="C3898" t="str">
            <v>Oth Rev - Other</v>
          </cell>
          <cell r="D3898" t="str">
            <v>Oth Rev-Ot</v>
          </cell>
          <cell r="E3898" t="str">
            <v>R</v>
          </cell>
          <cell r="F3898" t="str">
            <v>Revenue</v>
          </cell>
          <cell r="G3898" t="str">
            <v>SHARE</v>
          </cell>
        </row>
        <row r="3899">
          <cell r="A3899">
            <v>4569001</v>
          </cell>
          <cell r="B3899" t="str">
            <v>A</v>
          </cell>
          <cell r="C3899" t="str">
            <v>Other Services Revenue - Assoc</v>
          </cell>
          <cell r="D3899" t="str">
            <v>Other Serv</v>
          </cell>
          <cell r="E3899" t="str">
            <v>R</v>
          </cell>
          <cell r="F3899" t="str">
            <v>Revenue</v>
          </cell>
          <cell r="G3899" t="str">
            <v>SHARE</v>
          </cell>
        </row>
        <row r="3900">
          <cell r="A3900">
            <v>4569002</v>
          </cell>
          <cell r="B3900" t="str">
            <v>A</v>
          </cell>
          <cell r="C3900" t="str">
            <v>Other Rev - Eng and Operations</v>
          </cell>
          <cell r="D3900" t="str">
            <v>OTHREVEO</v>
          </cell>
          <cell r="E3900" t="str">
            <v>R</v>
          </cell>
          <cell r="F3900" t="str">
            <v>Revenue</v>
          </cell>
          <cell r="G3900" t="str">
            <v>SHARE</v>
          </cell>
        </row>
        <row r="3901">
          <cell r="A3901">
            <v>4570000</v>
          </cell>
          <cell r="B3901" t="str">
            <v>A</v>
          </cell>
          <cell r="C3901" t="str">
            <v>Service Revenues-Assoc Cos</v>
          </cell>
          <cell r="D3901" t="str">
            <v>Service Re</v>
          </cell>
          <cell r="E3901" t="str">
            <v>R</v>
          </cell>
          <cell r="F3901" t="str">
            <v>Revenue</v>
          </cell>
          <cell r="G3901" t="str">
            <v>SHARE</v>
          </cell>
        </row>
        <row r="3902">
          <cell r="A3902">
            <v>4570001</v>
          </cell>
          <cell r="B3902" t="str">
            <v>A</v>
          </cell>
          <cell r="C3902" t="str">
            <v>Service Revenues - ERINC</v>
          </cell>
          <cell r="D3902" t="str">
            <v>REV_ARSALE</v>
          </cell>
          <cell r="E3902" t="str">
            <v>R</v>
          </cell>
          <cell r="F3902" t="str">
            <v>Revenue</v>
          </cell>
          <cell r="G3902" t="str">
            <v>SHARE</v>
          </cell>
        </row>
        <row r="3903">
          <cell r="A3903">
            <v>4570010</v>
          </cell>
          <cell r="B3903" t="str">
            <v>A</v>
          </cell>
          <cell r="C3903" t="str">
            <v>Service Revenues - Pipeline</v>
          </cell>
          <cell r="D3903" t="str">
            <v>Serv Rev-P</v>
          </cell>
          <cell r="E3903" t="str">
            <v>R</v>
          </cell>
          <cell r="F3903" t="str">
            <v>Revenue</v>
          </cell>
          <cell r="G3903" t="str">
            <v>SHARE</v>
          </cell>
        </row>
        <row r="3904">
          <cell r="A3904">
            <v>4570020</v>
          </cell>
          <cell r="B3904" t="str">
            <v>A</v>
          </cell>
          <cell r="C3904" t="str">
            <v>Services Revenues - INSOL</v>
          </cell>
          <cell r="D3904" t="str">
            <v>Rev INSOL</v>
          </cell>
          <cell r="E3904" t="str">
            <v>R</v>
          </cell>
          <cell r="F3904" t="str">
            <v>Revenue</v>
          </cell>
          <cell r="G3904" t="str">
            <v>SHARE</v>
          </cell>
        </row>
        <row r="3905">
          <cell r="A3905">
            <v>4570030</v>
          </cell>
          <cell r="B3905" t="str">
            <v>A</v>
          </cell>
          <cell r="C3905" t="str">
            <v>Service Revenues Assoc - FBCCO</v>
          </cell>
          <cell r="D3905" t="str">
            <v>ServRevFBC</v>
          </cell>
          <cell r="E3905" t="str">
            <v>R</v>
          </cell>
          <cell r="F3905" t="str">
            <v>Revenue</v>
          </cell>
          <cell r="G3905" t="str">
            <v>SHARE</v>
          </cell>
        </row>
        <row r="3906">
          <cell r="A3906">
            <v>4570040</v>
          </cell>
          <cell r="B3906" t="str">
            <v>A</v>
          </cell>
          <cell r="C3906" t="str">
            <v>Service Revs Assoc - RMASS</v>
          </cell>
          <cell r="D3906" t="str">
            <v>SVCRVRMASS</v>
          </cell>
          <cell r="E3906" t="str">
            <v>R</v>
          </cell>
          <cell r="F3906" t="str">
            <v>Revenue</v>
          </cell>
          <cell r="G3906" t="str">
            <v>SHARE</v>
          </cell>
        </row>
        <row r="3907">
          <cell r="A3907">
            <v>4570050</v>
          </cell>
          <cell r="B3907" t="str">
            <v>A</v>
          </cell>
          <cell r="C3907" t="str">
            <v>Service Revenues Assoc - ENSHR</v>
          </cell>
          <cell r="D3907" t="str">
            <v>SVCRVENSHR</v>
          </cell>
          <cell r="E3907" t="str">
            <v>R</v>
          </cell>
          <cell r="F3907" t="str">
            <v>Revenue</v>
          </cell>
          <cell r="G3907" t="str">
            <v>SHARE</v>
          </cell>
        </row>
        <row r="3908">
          <cell r="A3908">
            <v>4580000</v>
          </cell>
          <cell r="B3908" t="str">
            <v>A</v>
          </cell>
          <cell r="C3908" t="str">
            <v>Service Revenues-Non Assoc Cos</v>
          </cell>
          <cell r="D3908" t="str">
            <v>Service Re</v>
          </cell>
          <cell r="E3908" t="str">
            <v>R</v>
          </cell>
          <cell r="F3908" t="str">
            <v>Revenue</v>
          </cell>
          <cell r="G3908" t="str">
            <v>SHARE</v>
          </cell>
        </row>
        <row r="3909">
          <cell r="A3909">
            <v>4580100</v>
          </cell>
          <cell r="B3909" t="str">
            <v>A</v>
          </cell>
          <cell r="C3909" t="str">
            <v>Revenue-Energy Savings</v>
          </cell>
          <cell r="D3909" t="str">
            <v>RevEnrgySv</v>
          </cell>
          <cell r="E3909" t="str">
            <v>R</v>
          </cell>
          <cell r="F3909" t="str">
            <v>Revenue</v>
          </cell>
          <cell r="G3909" t="str">
            <v>SHARE</v>
          </cell>
        </row>
        <row r="3910">
          <cell r="A3910">
            <v>4580200</v>
          </cell>
          <cell r="B3910" t="str">
            <v>A</v>
          </cell>
          <cell r="C3910" t="str">
            <v>Incentive Rev-Energy Savings</v>
          </cell>
          <cell r="D3910" t="str">
            <v>INCTENGSAV</v>
          </cell>
          <cell r="E3910" t="str">
            <v>R</v>
          </cell>
          <cell r="F3910" t="str">
            <v>Revenue</v>
          </cell>
          <cell r="G3910" t="str">
            <v>SHARE</v>
          </cell>
        </row>
        <row r="3911">
          <cell r="A3911">
            <v>4581000</v>
          </cell>
          <cell r="B3911" t="str">
            <v>A</v>
          </cell>
          <cell r="C3911" t="str">
            <v>Development Revenue - Trade</v>
          </cell>
          <cell r="D3911" t="str">
            <v>Develo Rev</v>
          </cell>
          <cell r="E3911" t="str">
            <v>R</v>
          </cell>
          <cell r="F3911" t="str">
            <v>Revenue</v>
          </cell>
          <cell r="G3911" t="str">
            <v>SHARE</v>
          </cell>
        </row>
        <row r="3912">
          <cell r="A3912">
            <v>4582000</v>
          </cell>
          <cell r="B3912" t="str">
            <v>A</v>
          </cell>
          <cell r="C3912" t="str">
            <v>Alliance Partners Revenue</v>
          </cell>
          <cell r="D3912" t="str">
            <v>AllncRevs</v>
          </cell>
          <cell r="E3912" t="str">
            <v>R</v>
          </cell>
          <cell r="F3912" t="str">
            <v>Revenue</v>
          </cell>
          <cell r="G3912" t="str">
            <v>SHARE</v>
          </cell>
        </row>
        <row r="3913">
          <cell r="A3913">
            <v>4582100</v>
          </cell>
          <cell r="B3913" t="str">
            <v>A</v>
          </cell>
          <cell r="C3913" t="str">
            <v>Revolving Credit Fees</v>
          </cell>
          <cell r="D3913" t="str">
            <v>Revolving</v>
          </cell>
          <cell r="E3913" t="str">
            <v>R</v>
          </cell>
          <cell r="F3913" t="str">
            <v>Revenue</v>
          </cell>
          <cell r="G3913" t="str">
            <v>SHARE</v>
          </cell>
        </row>
        <row r="3914">
          <cell r="A3914">
            <v>4582200</v>
          </cell>
          <cell r="B3914" t="str">
            <v>A</v>
          </cell>
          <cell r="C3914" t="str">
            <v>Service Fees_Customers</v>
          </cell>
          <cell r="D3914" t="str">
            <v>Service Fe</v>
          </cell>
          <cell r="E3914" t="str">
            <v>R</v>
          </cell>
          <cell r="F3914" t="str">
            <v>Revenue</v>
          </cell>
          <cell r="G3914" t="str">
            <v>SHARE</v>
          </cell>
        </row>
        <row r="3915">
          <cell r="A3915">
            <v>4583000</v>
          </cell>
          <cell r="B3915" t="str">
            <v>A</v>
          </cell>
          <cell r="C3915" t="str">
            <v>Development Fee</v>
          </cell>
          <cell r="D3915" t="str">
            <v>Developmnt</v>
          </cell>
          <cell r="E3915" t="str">
            <v>R</v>
          </cell>
          <cell r="F3915" t="str">
            <v>Revenue</v>
          </cell>
          <cell r="G3915" t="str">
            <v>SHARE</v>
          </cell>
        </row>
        <row r="3916">
          <cell r="A3916">
            <v>4585000</v>
          </cell>
          <cell r="B3916" t="str">
            <v>A</v>
          </cell>
          <cell r="C3916" t="str">
            <v>CNG Revenue - Station</v>
          </cell>
          <cell r="D3916" t="str">
            <v>CNG Revenu</v>
          </cell>
          <cell r="E3916" t="str">
            <v>R</v>
          </cell>
          <cell r="F3916" t="str">
            <v>Revenue</v>
          </cell>
          <cell r="G3916" t="str">
            <v>SHARE</v>
          </cell>
        </row>
        <row r="3917">
          <cell r="A3917">
            <v>4585100</v>
          </cell>
          <cell r="B3917" t="str">
            <v>A</v>
          </cell>
          <cell r="C3917" t="str">
            <v>CNG Revenue - Station - Assoc</v>
          </cell>
          <cell r="D3917" t="str">
            <v>CNG Revenu</v>
          </cell>
          <cell r="E3917" t="str">
            <v>R</v>
          </cell>
          <cell r="F3917" t="str">
            <v>Revenue</v>
          </cell>
          <cell r="G3917" t="str">
            <v>SHARE</v>
          </cell>
        </row>
        <row r="3918">
          <cell r="A3918">
            <v>4585200</v>
          </cell>
          <cell r="B3918" t="str">
            <v>A</v>
          </cell>
          <cell r="C3918" t="str">
            <v>Gasoline and Diesel Sales</v>
          </cell>
          <cell r="D3918" t="str">
            <v>Gas &amp; Dies</v>
          </cell>
          <cell r="E3918" t="str">
            <v>R</v>
          </cell>
          <cell r="F3918" t="str">
            <v>Revenue</v>
          </cell>
          <cell r="G3918" t="str">
            <v>SHARE</v>
          </cell>
        </row>
        <row r="3919">
          <cell r="A3919">
            <v>4586000</v>
          </cell>
          <cell r="B3919" t="str">
            <v>A</v>
          </cell>
          <cell r="C3919" t="str">
            <v>LNG Revenue</v>
          </cell>
          <cell r="D3919" t="str">
            <v>LNG Revenu</v>
          </cell>
          <cell r="E3919" t="str">
            <v>R</v>
          </cell>
          <cell r="F3919" t="str">
            <v>Revenue</v>
          </cell>
          <cell r="G3919" t="str">
            <v>SHARE</v>
          </cell>
        </row>
        <row r="3920">
          <cell r="A3920">
            <v>4586100</v>
          </cell>
          <cell r="B3920" t="str">
            <v>A</v>
          </cell>
          <cell r="C3920" t="str">
            <v>LNG Revenue - Assoc</v>
          </cell>
          <cell r="D3920" t="str">
            <v>LNG Revenu</v>
          </cell>
          <cell r="E3920" t="str">
            <v>R</v>
          </cell>
          <cell r="F3920" t="str">
            <v>Revenue</v>
          </cell>
          <cell r="G3920" t="str">
            <v>SHARE</v>
          </cell>
        </row>
        <row r="3921">
          <cell r="A3921">
            <v>4587000</v>
          </cell>
          <cell r="B3921" t="str">
            <v>A</v>
          </cell>
          <cell r="C3921" t="str">
            <v>Other Revenues</v>
          </cell>
          <cell r="D3921" t="str">
            <v>Other Reve</v>
          </cell>
          <cell r="E3921" t="str">
            <v>R</v>
          </cell>
          <cell r="F3921" t="str">
            <v>Revenue</v>
          </cell>
          <cell r="G3921" t="str">
            <v>SHARE</v>
          </cell>
        </row>
        <row r="3922">
          <cell r="A3922">
            <v>4587009</v>
          </cell>
          <cell r="B3922" t="str">
            <v>A</v>
          </cell>
          <cell r="C3922" t="str">
            <v>Other Revenues - Contra</v>
          </cell>
          <cell r="D3922" t="str">
            <v>Oth Revenu</v>
          </cell>
          <cell r="E3922" t="str">
            <v>R</v>
          </cell>
          <cell r="F3922" t="str">
            <v>Revenue</v>
          </cell>
          <cell r="G3922" t="str">
            <v>SHARE</v>
          </cell>
        </row>
        <row r="3923">
          <cell r="A3923">
            <v>4587100</v>
          </cell>
          <cell r="B3923" t="str">
            <v>A</v>
          </cell>
          <cell r="C3923" t="str">
            <v>Billing Fee Revenue</v>
          </cell>
          <cell r="D3923" t="str">
            <v>Bil Fee Re</v>
          </cell>
          <cell r="E3923" t="str">
            <v>R</v>
          </cell>
          <cell r="F3923" t="str">
            <v>Revenue</v>
          </cell>
          <cell r="G3923" t="str">
            <v>SHARE</v>
          </cell>
        </row>
        <row r="3924">
          <cell r="A3924">
            <v>4588000</v>
          </cell>
          <cell r="B3924" t="str">
            <v>A</v>
          </cell>
          <cell r="C3924" t="str">
            <v>General Partner Fee</v>
          </cell>
          <cell r="D3924" t="str">
            <v>General Pa</v>
          </cell>
          <cell r="E3924" t="str">
            <v>R</v>
          </cell>
          <cell r="F3924" t="str">
            <v>Revenue</v>
          </cell>
          <cell r="G3924" t="str">
            <v>SHARE</v>
          </cell>
        </row>
        <row r="3925">
          <cell r="A3925">
            <v>4589000</v>
          </cell>
          <cell r="B3925" t="str">
            <v>A</v>
          </cell>
          <cell r="C3925" t="str">
            <v>Conversion Kit Sales</v>
          </cell>
          <cell r="D3925" t="str">
            <v>Conversion</v>
          </cell>
          <cell r="E3925" t="str">
            <v>R</v>
          </cell>
          <cell r="F3925" t="str">
            <v>Revenue</v>
          </cell>
          <cell r="G3925" t="str">
            <v>SHARE</v>
          </cell>
        </row>
        <row r="3926">
          <cell r="A3926">
            <v>4589100</v>
          </cell>
          <cell r="B3926" t="str">
            <v>A</v>
          </cell>
          <cell r="C3926" t="str">
            <v>Cylinder Sales</v>
          </cell>
          <cell r="D3926" t="str">
            <v>Cylinder S</v>
          </cell>
          <cell r="E3926" t="str">
            <v>R</v>
          </cell>
          <cell r="F3926" t="str">
            <v>Revenue</v>
          </cell>
          <cell r="G3926" t="str">
            <v>SHARE</v>
          </cell>
        </row>
        <row r="3927">
          <cell r="A3927">
            <v>4589200</v>
          </cell>
          <cell r="B3927" t="str">
            <v>A</v>
          </cell>
          <cell r="C3927" t="str">
            <v>Miscellaneous Equipment Sales</v>
          </cell>
          <cell r="D3927" t="str">
            <v>Miscellane</v>
          </cell>
          <cell r="E3927" t="str">
            <v>R</v>
          </cell>
          <cell r="F3927" t="str">
            <v>Revenue</v>
          </cell>
          <cell r="G3927" t="str">
            <v>SHARE</v>
          </cell>
        </row>
        <row r="3928">
          <cell r="A3928">
            <v>4589210</v>
          </cell>
          <cell r="B3928" t="str">
            <v>A</v>
          </cell>
          <cell r="C3928" t="str">
            <v>Equipment Sales-Upfitting</v>
          </cell>
          <cell r="D3928" t="str">
            <v>EqSlsUpfit</v>
          </cell>
          <cell r="E3928" t="str">
            <v>R</v>
          </cell>
          <cell r="F3928" t="str">
            <v>Revenue</v>
          </cell>
          <cell r="G3928" t="str">
            <v>SHARE</v>
          </cell>
        </row>
        <row r="3929">
          <cell r="A3929">
            <v>4589300</v>
          </cell>
          <cell r="B3929" t="str">
            <v>A</v>
          </cell>
          <cell r="C3929" t="str">
            <v>Service Program Revenue</v>
          </cell>
          <cell r="D3929" t="str">
            <v>Service Pr</v>
          </cell>
          <cell r="E3929" t="str">
            <v>R</v>
          </cell>
          <cell r="F3929" t="str">
            <v>Revenue</v>
          </cell>
          <cell r="G3929" t="str">
            <v>SHARE</v>
          </cell>
        </row>
        <row r="3930">
          <cell r="A3930">
            <v>4589400</v>
          </cell>
          <cell r="B3930" t="str">
            <v>A</v>
          </cell>
          <cell r="C3930" t="str">
            <v>Training Program Revenue</v>
          </cell>
          <cell r="D3930" t="str">
            <v>Training P</v>
          </cell>
          <cell r="E3930" t="str">
            <v>R</v>
          </cell>
          <cell r="F3930" t="str">
            <v>Revenue</v>
          </cell>
          <cell r="G3930" t="str">
            <v>SHARE</v>
          </cell>
        </row>
        <row r="3931">
          <cell r="A3931">
            <v>4589500</v>
          </cell>
          <cell r="B3931" t="str">
            <v>A</v>
          </cell>
          <cell r="C3931" t="str">
            <v>Upfitting Revenue</v>
          </cell>
          <cell r="D3931" t="str">
            <v>Upfitting</v>
          </cell>
          <cell r="E3931" t="str">
            <v>R</v>
          </cell>
          <cell r="F3931" t="str">
            <v>Revenue</v>
          </cell>
          <cell r="G3931" t="str">
            <v>SHARE</v>
          </cell>
        </row>
        <row r="3932">
          <cell r="A3932">
            <v>4589600</v>
          </cell>
          <cell r="B3932" t="str">
            <v>A</v>
          </cell>
          <cell r="C3932" t="str">
            <v>Other Conversion Revenue</v>
          </cell>
          <cell r="D3932" t="str">
            <v>Other Conv</v>
          </cell>
          <cell r="E3932" t="str">
            <v>R</v>
          </cell>
          <cell r="F3932" t="str">
            <v>Revenue</v>
          </cell>
          <cell r="G3932" t="str">
            <v>SHARE</v>
          </cell>
        </row>
        <row r="3933">
          <cell r="A3933">
            <v>4589700</v>
          </cell>
          <cell r="B3933" t="str">
            <v>A</v>
          </cell>
          <cell r="C3933" t="str">
            <v>Standard Conversion Revenue</v>
          </cell>
          <cell r="D3933" t="str">
            <v>Standard C</v>
          </cell>
          <cell r="E3933" t="str">
            <v>R</v>
          </cell>
          <cell r="F3933" t="str">
            <v>Revenue</v>
          </cell>
          <cell r="G3933" t="str">
            <v>SHARE</v>
          </cell>
        </row>
        <row r="3934">
          <cell r="A3934">
            <v>4589800</v>
          </cell>
          <cell r="B3934" t="str">
            <v>A</v>
          </cell>
          <cell r="C3934" t="str">
            <v>Warranty Revenue</v>
          </cell>
          <cell r="D3934" t="str">
            <v>Warranty R</v>
          </cell>
          <cell r="E3934" t="str">
            <v>R</v>
          </cell>
          <cell r="F3934" t="str">
            <v>Revenue</v>
          </cell>
          <cell r="G3934" t="str">
            <v>SHARE</v>
          </cell>
        </row>
        <row r="3935">
          <cell r="A3935">
            <v>4600100</v>
          </cell>
          <cell r="B3935" t="str">
            <v>A</v>
          </cell>
          <cell r="C3935" t="str">
            <v>Over_(Under) Recvry Adj To Rev</v>
          </cell>
          <cell r="D3935" t="str">
            <v>Over_(Unde</v>
          </cell>
          <cell r="E3935" t="str">
            <v>R</v>
          </cell>
          <cell r="F3935" t="str">
            <v>Revenue</v>
          </cell>
          <cell r="G3935" t="str">
            <v>SHARE</v>
          </cell>
        </row>
        <row r="3936">
          <cell r="A3936">
            <v>4680000</v>
          </cell>
          <cell r="B3936" t="str">
            <v>A</v>
          </cell>
          <cell r="C3936" t="str">
            <v>Unbilled Residential Rev-Alloc</v>
          </cell>
          <cell r="D3936" t="str">
            <v>Unbilled R</v>
          </cell>
          <cell r="E3936" t="str">
            <v>R</v>
          </cell>
          <cell r="F3936" t="str">
            <v>Revenue</v>
          </cell>
          <cell r="G3936" t="str">
            <v>SHARE</v>
          </cell>
        </row>
        <row r="3937">
          <cell r="A3937">
            <v>4680009</v>
          </cell>
          <cell r="B3937" t="str">
            <v>A</v>
          </cell>
          <cell r="C3937" t="str">
            <v>Gas Trade</v>
          </cell>
          <cell r="D3937" t="str">
            <v>Gas Trade</v>
          </cell>
          <cell r="E3937" t="str">
            <v>R</v>
          </cell>
          <cell r="F3937" t="str">
            <v>Revenue</v>
          </cell>
          <cell r="G3937" t="str">
            <v>SHARE</v>
          </cell>
        </row>
        <row r="3938">
          <cell r="A3938">
            <v>4681010</v>
          </cell>
          <cell r="B3938" t="str">
            <v>A</v>
          </cell>
          <cell r="C3938" t="str">
            <v>Unbilled Commercial Rev-Alloc</v>
          </cell>
          <cell r="D3938" t="str">
            <v>Unbilled C</v>
          </cell>
          <cell r="E3938" t="str">
            <v>R</v>
          </cell>
          <cell r="F3938" t="str">
            <v>Revenue</v>
          </cell>
          <cell r="G3938" t="str">
            <v>SHARE</v>
          </cell>
        </row>
        <row r="3939">
          <cell r="A3939">
            <v>4681020</v>
          </cell>
          <cell r="B3939" t="str">
            <v>A</v>
          </cell>
          <cell r="C3939" t="str">
            <v>Unbilled Industrial Rev-Alloc</v>
          </cell>
          <cell r="D3939" t="str">
            <v>Unbilled I</v>
          </cell>
          <cell r="E3939" t="str">
            <v>R</v>
          </cell>
          <cell r="F3939" t="str">
            <v>Revenue</v>
          </cell>
          <cell r="G3939" t="str">
            <v>SHARE</v>
          </cell>
        </row>
        <row r="3940">
          <cell r="A3940">
            <v>4688050</v>
          </cell>
          <cell r="B3940" t="str">
            <v>A</v>
          </cell>
          <cell r="C3940" t="str">
            <v>Misc Service Rev-Other - Alloc</v>
          </cell>
          <cell r="D3940" t="str">
            <v>Misc Servi</v>
          </cell>
          <cell r="E3940" t="str">
            <v>R</v>
          </cell>
          <cell r="F3940" t="str">
            <v>Revenue</v>
          </cell>
          <cell r="G3940" t="str">
            <v>SHARE</v>
          </cell>
        </row>
        <row r="3941">
          <cell r="A3941">
            <v>4693010</v>
          </cell>
          <cell r="B3941" t="str">
            <v>A</v>
          </cell>
          <cell r="C3941" t="str">
            <v>Rent Gas Prop Nonassoc - Alloc</v>
          </cell>
          <cell r="D3941" t="str">
            <v>Rent Gas</v>
          </cell>
          <cell r="E3941" t="str">
            <v>R</v>
          </cell>
          <cell r="F3941" t="str">
            <v>Revenue</v>
          </cell>
          <cell r="G3941" t="str">
            <v>SHARE</v>
          </cell>
        </row>
        <row r="3942">
          <cell r="A3942">
            <v>4693020</v>
          </cell>
          <cell r="B3942" t="str">
            <v>A</v>
          </cell>
          <cell r="C3942" t="str">
            <v>Rent Gas Prop Assoc Co - Alloc</v>
          </cell>
          <cell r="D3942" t="str">
            <v>Rent Gas</v>
          </cell>
          <cell r="E3942" t="str">
            <v>R</v>
          </cell>
          <cell r="F3942" t="str">
            <v>Revenue</v>
          </cell>
          <cell r="G3942" t="str">
            <v>SHARE</v>
          </cell>
        </row>
        <row r="3943">
          <cell r="A3943">
            <v>4695010</v>
          </cell>
          <cell r="B3943" t="str">
            <v>A</v>
          </cell>
          <cell r="C3943" t="str">
            <v>Other Gas Revenue - Alloc</v>
          </cell>
          <cell r="D3943" t="str">
            <v>Oth GasRev</v>
          </cell>
          <cell r="E3943" t="str">
            <v>R</v>
          </cell>
          <cell r="F3943" t="str">
            <v>Revenue</v>
          </cell>
          <cell r="G3943" t="str">
            <v>SHARE</v>
          </cell>
        </row>
        <row r="3944">
          <cell r="A3944">
            <v>4800000</v>
          </cell>
          <cell r="B3944" t="str">
            <v>A</v>
          </cell>
          <cell r="C3944" t="str">
            <v>Residential Sales</v>
          </cell>
          <cell r="D3944" t="str">
            <v>Resident</v>
          </cell>
          <cell r="E3944" t="str">
            <v>R</v>
          </cell>
          <cell r="F3944" t="str">
            <v>Revenue</v>
          </cell>
          <cell r="G3944" t="str">
            <v>SHARE</v>
          </cell>
        </row>
        <row r="3945">
          <cell r="A3945">
            <v>4800008</v>
          </cell>
          <cell r="B3945" t="str">
            <v>A</v>
          </cell>
          <cell r="C3945" t="str">
            <v>Gas Sales-Res WNA Accrual_Def</v>
          </cell>
          <cell r="D3945" t="str">
            <v>Gas Sales-</v>
          </cell>
          <cell r="E3945" t="str">
            <v>R</v>
          </cell>
          <cell r="F3945" t="str">
            <v>Revenue</v>
          </cell>
          <cell r="G3945" t="str">
            <v>SHARE</v>
          </cell>
        </row>
        <row r="3946">
          <cell r="A3946">
            <v>4800110</v>
          </cell>
          <cell r="B3946" t="str">
            <v>A</v>
          </cell>
          <cell r="C3946" t="str">
            <v>Over_Under Collection-Res</v>
          </cell>
          <cell r="D3946" t="str">
            <v>O_UCollRes</v>
          </cell>
          <cell r="E3946" t="str">
            <v>R</v>
          </cell>
          <cell r="F3946" t="str">
            <v>Revenue</v>
          </cell>
          <cell r="G3946" t="str">
            <v>SHARE</v>
          </cell>
        </row>
        <row r="3947">
          <cell r="A3947">
            <v>4810000</v>
          </cell>
          <cell r="B3947" t="str">
            <v>A</v>
          </cell>
          <cell r="C3947" t="str">
            <v>Commercial &amp; Industrial Sales</v>
          </cell>
          <cell r="D3947" t="str">
            <v>Comm&amp;Indus</v>
          </cell>
          <cell r="E3947" t="str">
            <v>R</v>
          </cell>
          <cell r="F3947" t="str">
            <v>Revenue</v>
          </cell>
          <cell r="G3947" t="str">
            <v>SHARE</v>
          </cell>
        </row>
        <row r="3948">
          <cell r="A3948">
            <v>4810001</v>
          </cell>
          <cell r="B3948" t="str">
            <v>A</v>
          </cell>
          <cell r="C3948" t="str">
            <v>Contra C&amp;I Gas Sales</v>
          </cell>
          <cell r="D3948" t="str">
            <v>ContraSale</v>
          </cell>
          <cell r="E3948" t="str">
            <v>R</v>
          </cell>
          <cell r="F3948" t="str">
            <v>Revenue</v>
          </cell>
          <cell r="G3948" t="str">
            <v>SHARE</v>
          </cell>
        </row>
        <row r="3949">
          <cell r="A3949">
            <v>4810100</v>
          </cell>
          <cell r="B3949" t="str">
            <v>A</v>
          </cell>
          <cell r="C3949" t="str">
            <v>Gas Sales-Commercial (Small)</v>
          </cell>
          <cell r="D3949" t="str">
            <v>Gas Sales-</v>
          </cell>
          <cell r="E3949" t="str">
            <v>R</v>
          </cell>
          <cell r="F3949" t="str">
            <v>Revenue</v>
          </cell>
          <cell r="G3949" t="str">
            <v>SHARE</v>
          </cell>
        </row>
        <row r="3950">
          <cell r="A3950">
            <v>4810108</v>
          </cell>
          <cell r="B3950" t="str">
            <v>A</v>
          </cell>
          <cell r="C3950" t="str">
            <v>Gas Sales-Comm WNA Accrual_Def</v>
          </cell>
          <cell r="D3950" t="str">
            <v>Gas Sales-</v>
          </cell>
          <cell r="E3950" t="str">
            <v>R</v>
          </cell>
          <cell r="F3950" t="str">
            <v>Revenue</v>
          </cell>
          <cell r="G3950" t="str">
            <v>SHARE</v>
          </cell>
        </row>
        <row r="3951">
          <cell r="A3951">
            <v>4810109</v>
          </cell>
          <cell r="B3951" t="str">
            <v>A</v>
          </cell>
          <cell r="C3951" t="str">
            <v>Gas Affiliated Companies</v>
          </cell>
          <cell r="D3951" t="str">
            <v>Gas AfCos</v>
          </cell>
          <cell r="E3951" t="str">
            <v>R</v>
          </cell>
          <cell r="F3951" t="str">
            <v>Revenue</v>
          </cell>
          <cell r="G3951" t="str">
            <v>SHARE</v>
          </cell>
        </row>
        <row r="3952">
          <cell r="A3952">
            <v>4810110</v>
          </cell>
          <cell r="B3952" t="str">
            <v>A</v>
          </cell>
          <cell r="C3952" t="str">
            <v>Over_Under Collection-Com</v>
          </cell>
          <cell r="D3952" t="str">
            <v>O_UCollCom</v>
          </cell>
          <cell r="E3952" t="str">
            <v>R</v>
          </cell>
          <cell r="F3952" t="str">
            <v>Revenue</v>
          </cell>
          <cell r="G3952" t="str">
            <v>SHARE</v>
          </cell>
        </row>
        <row r="3953">
          <cell r="A3953">
            <v>4810200</v>
          </cell>
          <cell r="B3953" t="str">
            <v>A</v>
          </cell>
          <cell r="C3953" t="str">
            <v>Ind Gas Sales To Non-Assoc Co</v>
          </cell>
          <cell r="D3953" t="str">
            <v>Ind Gas Sa</v>
          </cell>
          <cell r="E3953" t="str">
            <v>R</v>
          </cell>
          <cell r="F3953" t="str">
            <v>Revenue</v>
          </cell>
          <cell r="G3953" t="str">
            <v>SHARE</v>
          </cell>
        </row>
        <row r="3954">
          <cell r="A3954">
            <v>4810203</v>
          </cell>
          <cell r="B3954" t="str">
            <v>A</v>
          </cell>
          <cell r="C3954" t="str">
            <v>Ind Gas Sales To Non-Assoc Co</v>
          </cell>
          <cell r="D3954" t="str">
            <v>IndSaleGov</v>
          </cell>
          <cell r="E3954" t="str">
            <v>R</v>
          </cell>
          <cell r="F3954" t="str">
            <v>Revenue</v>
          </cell>
          <cell r="G3954" t="str">
            <v>SHARE</v>
          </cell>
        </row>
        <row r="3955">
          <cell r="A3955">
            <v>4810204</v>
          </cell>
          <cell r="B3955" t="str">
            <v>A</v>
          </cell>
          <cell r="C3955" t="str">
            <v>Industrial Sales-Military</v>
          </cell>
          <cell r="D3955" t="str">
            <v>INDSLMILIT</v>
          </cell>
          <cell r="E3955" t="str">
            <v>R</v>
          </cell>
          <cell r="F3955" t="str">
            <v>Revenue</v>
          </cell>
          <cell r="G3955" t="str">
            <v>SHARE</v>
          </cell>
        </row>
        <row r="3956">
          <cell r="A3956">
            <v>4810210</v>
          </cell>
          <cell r="B3956" t="str">
            <v>A</v>
          </cell>
          <cell r="C3956" t="str">
            <v>Industrial Large Sales</v>
          </cell>
          <cell r="D3956" t="str">
            <v>LargeSales</v>
          </cell>
          <cell r="E3956" t="str">
            <v>R</v>
          </cell>
          <cell r="F3956" t="str">
            <v>Revenue</v>
          </cell>
          <cell r="G3956" t="str">
            <v>SHARE</v>
          </cell>
        </row>
        <row r="3957">
          <cell r="A3957">
            <v>4810211</v>
          </cell>
          <cell r="B3957" t="str">
            <v>A</v>
          </cell>
          <cell r="C3957" t="str">
            <v>Over/Under Recovery-Industrial</v>
          </cell>
          <cell r="D3957" t="str">
            <v>IndusRec</v>
          </cell>
          <cell r="E3957" t="str">
            <v>R</v>
          </cell>
          <cell r="F3957" t="str">
            <v>Revenue</v>
          </cell>
          <cell r="G3957" t="str">
            <v>SHARE</v>
          </cell>
        </row>
        <row r="3958">
          <cell r="A3958">
            <v>4810500</v>
          </cell>
          <cell r="B3958" t="str">
            <v>A</v>
          </cell>
          <cell r="C3958" t="str">
            <v>Ind Sales- To ENS Expl,Inc</v>
          </cell>
          <cell r="D3958" t="str">
            <v>Ind Sales-</v>
          </cell>
          <cell r="E3958" t="str">
            <v>R</v>
          </cell>
          <cell r="F3958" t="str">
            <v>Revenue</v>
          </cell>
          <cell r="G3958" t="str">
            <v>SHARE</v>
          </cell>
        </row>
        <row r="3959">
          <cell r="A3959">
            <v>4810600</v>
          </cell>
          <cell r="B3959" t="str">
            <v>A</v>
          </cell>
          <cell r="C3959" t="str">
            <v>Ind Gas Sales-Assoc(Small)</v>
          </cell>
          <cell r="D3959" t="str">
            <v>Ind Gas Sa</v>
          </cell>
          <cell r="E3959" t="str">
            <v>R</v>
          </cell>
          <cell r="F3959" t="str">
            <v>Revenue</v>
          </cell>
          <cell r="G3959" t="str">
            <v>SHARE</v>
          </cell>
        </row>
        <row r="3960">
          <cell r="A3960">
            <v>4810800</v>
          </cell>
          <cell r="B3960" t="str">
            <v>A</v>
          </cell>
          <cell r="C3960" t="str">
            <v>Industrial - EPPL - M_L_O_C_L</v>
          </cell>
          <cell r="D3960" t="str">
            <v>Industrial</v>
          </cell>
          <cell r="E3960" t="str">
            <v>R</v>
          </cell>
          <cell r="F3960" t="str">
            <v>Revenue</v>
          </cell>
          <cell r="G3960" t="str">
            <v>SHARE</v>
          </cell>
        </row>
        <row r="3961">
          <cell r="A3961">
            <v>4811200</v>
          </cell>
          <cell r="B3961" t="str">
            <v>A</v>
          </cell>
          <cell r="C3961" t="str">
            <v>Electric Generation Small Sale</v>
          </cell>
          <cell r="D3961" t="str">
            <v>Electric G</v>
          </cell>
          <cell r="E3961" t="str">
            <v>R</v>
          </cell>
          <cell r="F3961" t="str">
            <v>Revenue</v>
          </cell>
          <cell r="G3961" t="str">
            <v>SHARE</v>
          </cell>
        </row>
        <row r="3962">
          <cell r="A3962">
            <v>4811220</v>
          </cell>
          <cell r="B3962" t="str">
            <v>A</v>
          </cell>
          <cell r="C3962" t="str">
            <v>Electric Generation Large Sale</v>
          </cell>
          <cell r="D3962" t="str">
            <v>Electric G</v>
          </cell>
          <cell r="E3962" t="str">
            <v>R</v>
          </cell>
          <cell r="F3962" t="str">
            <v>Revenue</v>
          </cell>
          <cell r="G3962" t="str">
            <v>SHARE</v>
          </cell>
        </row>
        <row r="3963">
          <cell r="A3963">
            <v>4815000</v>
          </cell>
          <cell r="B3963" t="str">
            <v>A</v>
          </cell>
          <cell r="C3963" t="str">
            <v>Gas-Commercial Sales</v>
          </cell>
          <cell r="D3963" t="str">
            <v>Gas-Comm</v>
          </cell>
          <cell r="E3963" t="str">
            <v>R</v>
          </cell>
          <cell r="F3963" t="str">
            <v>Revenue</v>
          </cell>
          <cell r="G3963" t="str">
            <v>SHARE</v>
          </cell>
        </row>
        <row r="3964">
          <cell r="A3964">
            <v>4820000</v>
          </cell>
          <cell r="B3964" t="str">
            <v>A</v>
          </cell>
          <cell r="C3964" t="str">
            <v>Other Sales - Public Authority</v>
          </cell>
          <cell r="D3964" t="str">
            <v>Oth Sales</v>
          </cell>
          <cell r="E3964" t="str">
            <v>R</v>
          </cell>
          <cell r="F3964" t="str">
            <v>Revenue</v>
          </cell>
          <cell r="G3964" t="str">
            <v>SHARE</v>
          </cell>
        </row>
        <row r="3965">
          <cell r="A3965">
            <v>4820010</v>
          </cell>
          <cell r="B3965" t="str">
            <v>A</v>
          </cell>
          <cell r="C3965" t="str">
            <v>Over/Under Recovery-Public Aut</v>
          </cell>
          <cell r="D3965" t="str">
            <v>PARec</v>
          </cell>
          <cell r="E3965" t="str">
            <v>R</v>
          </cell>
          <cell r="F3965" t="str">
            <v>Revenue</v>
          </cell>
          <cell r="G3965" t="str">
            <v>SHARE</v>
          </cell>
        </row>
        <row r="3966">
          <cell r="A3966">
            <v>4830000</v>
          </cell>
          <cell r="B3966" t="str">
            <v>A</v>
          </cell>
          <cell r="C3966" t="str">
            <v>Gas Sales for Resale</v>
          </cell>
          <cell r="D3966" t="str">
            <v>GASSL4RSL</v>
          </cell>
          <cell r="E3966" t="str">
            <v>R</v>
          </cell>
          <cell r="F3966" t="str">
            <v>Revenue</v>
          </cell>
          <cell r="G3966" t="str">
            <v>SHARE</v>
          </cell>
        </row>
        <row r="3967">
          <cell r="A3967">
            <v>4830010</v>
          </cell>
          <cell r="B3967" t="str">
            <v>A</v>
          </cell>
          <cell r="C3967" t="str">
            <v>Over/Under Recovery-SFResale</v>
          </cell>
          <cell r="D3967" t="str">
            <v>SFRRec</v>
          </cell>
          <cell r="E3967" t="str">
            <v>R</v>
          </cell>
          <cell r="F3967" t="str">
            <v>Revenue</v>
          </cell>
          <cell r="G3967" t="str">
            <v>SHARE</v>
          </cell>
        </row>
        <row r="3968">
          <cell r="A3968">
            <v>4830050</v>
          </cell>
          <cell r="B3968" t="str">
            <v>A</v>
          </cell>
          <cell r="C3968" t="str">
            <v>Net Gas Imbal-Cash In</v>
          </cell>
          <cell r="D3968" t="str">
            <v>NGICSHIN</v>
          </cell>
          <cell r="E3968" t="str">
            <v>R</v>
          </cell>
          <cell r="F3968" t="str">
            <v>Revenue</v>
          </cell>
          <cell r="G3968" t="str">
            <v>SHARE</v>
          </cell>
        </row>
        <row r="3969">
          <cell r="A3969">
            <v>4830075</v>
          </cell>
          <cell r="B3969" t="str">
            <v>A</v>
          </cell>
          <cell r="C3969" t="str">
            <v>Natural Gas Imbalnc-Affiliated</v>
          </cell>
          <cell r="D3969" t="str">
            <v>Nlgsimbaff</v>
          </cell>
          <cell r="E3969" t="str">
            <v>R</v>
          </cell>
          <cell r="F3969" t="str">
            <v>Revenue</v>
          </cell>
          <cell r="G3969" t="str">
            <v>SHARE</v>
          </cell>
        </row>
        <row r="3970">
          <cell r="A3970">
            <v>4830076</v>
          </cell>
          <cell r="B3970" t="str">
            <v>A</v>
          </cell>
          <cell r="C3970" t="str">
            <v>Gas Imbalance Affil-NET</v>
          </cell>
          <cell r="D3970" t="str">
            <v>GasImbafnt</v>
          </cell>
          <cell r="E3970" t="str">
            <v>R</v>
          </cell>
          <cell r="F3970" t="str">
            <v>Revenue</v>
          </cell>
          <cell r="G3970" t="str">
            <v>SHARE</v>
          </cell>
        </row>
        <row r="3971">
          <cell r="A3971">
            <v>4830100</v>
          </cell>
          <cell r="B3971" t="str">
            <v>A</v>
          </cell>
          <cell r="C3971" t="str">
            <v>Sales For Resale-Assoc Cos</v>
          </cell>
          <cell r="D3971" t="str">
            <v>Sales For</v>
          </cell>
          <cell r="E3971" t="str">
            <v>R</v>
          </cell>
          <cell r="F3971" t="str">
            <v>Revenue</v>
          </cell>
          <cell r="G3971" t="str">
            <v>SHARE</v>
          </cell>
        </row>
        <row r="3972">
          <cell r="A3972">
            <v>4830111</v>
          </cell>
          <cell r="B3972" t="str">
            <v>A</v>
          </cell>
          <cell r="C3972" t="str">
            <v>Sales For Resale-LUG Adj</v>
          </cell>
          <cell r="D3972" t="str">
            <v>Sales For</v>
          </cell>
          <cell r="E3972" t="str">
            <v>R</v>
          </cell>
          <cell r="F3972" t="str">
            <v>Revenue</v>
          </cell>
          <cell r="G3972" t="str">
            <v>SHARE</v>
          </cell>
        </row>
        <row r="3973">
          <cell r="A3973">
            <v>4830500</v>
          </cell>
          <cell r="B3973" t="str">
            <v>A</v>
          </cell>
          <cell r="C3973" t="str">
            <v>Gas Sales for Resale-NonTrade</v>
          </cell>
          <cell r="D3973" t="str">
            <v>GASSLSNTRD</v>
          </cell>
          <cell r="E3973" t="str">
            <v>R</v>
          </cell>
          <cell r="F3973" t="str">
            <v>Revenue</v>
          </cell>
          <cell r="G3973" t="str">
            <v>SHARE</v>
          </cell>
        </row>
        <row r="3974">
          <cell r="A3974">
            <v>4830800</v>
          </cell>
          <cell r="B3974" t="str">
            <v>A</v>
          </cell>
          <cell r="C3974" t="str">
            <v>Sales For Resale-Non-Assoc</v>
          </cell>
          <cell r="D3974" t="str">
            <v>Sales For</v>
          </cell>
          <cell r="E3974" t="str">
            <v>R</v>
          </cell>
          <cell r="F3974" t="str">
            <v>Revenue</v>
          </cell>
          <cell r="G3974" t="str">
            <v>SHARE</v>
          </cell>
        </row>
        <row r="3975">
          <cell r="A3975">
            <v>4831200</v>
          </cell>
          <cell r="B3975" t="str">
            <v>A</v>
          </cell>
          <cell r="C3975" t="str">
            <v>Sales For Resale Local Dist Co</v>
          </cell>
          <cell r="D3975" t="str">
            <v>Sales For</v>
          </cell>
          <cell r="E3975" t="str">
            <v>R</v>
          </cell>
          <cell r="F3975" t="str">
            <v>Revenue</v>
          </cell>
          <cell r="G3975" t="str">
            <v>SHARE</v>
          </cell>
        </row>
        <row r="3976">
          <cell r="A3976">
            <v>4831401</v>
          </cell>
          <cell r="B3976" t="str">
            <v>A</v>
          </cell>
          <cell r="C3976" t="str">
            <v>Sales For Resale Assoc R &amp; C</v>
          </cell>
          <cell r="D3976" t="str">
            <v>Sales For</v>
          </cell>
          <cell r="E3976" t="str">
            <v>R</v>
          </cell>
          <cell r="F3976" t="str">
            <v>Revenue</v>
          </cell>
          <cell r="G3976" t="str">
            <v>SHARE</v>
          </cell>
        </row>
        <row r="3977">
          <cell r="A3977">
            <v>4831402</v>
          </cell>
          <cell r="B3977" t="str">
            <v>A</v>
          </cell>
          <cell r="C3977" t="str">
            <v>Sales For Resale Assoc Indstrl</v>
          </cell>
          <cell r="D3977" t="str">
            <v>Sls For Re</v>
          </cell>
          <cell r="E3977" t="str">
            <v>R</v>
          </cell>
          <cell r="F3977" t="str">
            <v>Revenue</v>
          </cell>
          <cell r="G3977" t="str">
            <v>SHARE</v>
          </cell>
        </row>
        <row r="3978">
          <cell r="A3978">
            <v>4831403</v>
          </cell>
          <cell r="B3978" t="str">
            <v>A</v>
          </cell>
          <cell r="C3978" t="str">
            <v>Sales For Resale Assoc-ElecGen</v>
          </cell>
          <cell r="D3978" t="str">
            <v>Sls For Re</v>
          </cell>
          <cell r="E3978" t="str">
            <v>R</v>
          </cell>
          <cell r="F3978" t="str">
            <v>Revenue</v>
          </cell>
          <cell r="G3978" t="str">
            <v>SHARE</v>
          </cell>
        </row>
        <row r="3979">
          <cell r="A3979">
            <v>4831500</v>
          </cell>
          <cell r="B3979" t="str">
            <v>A</v>
          </cell>
          <cell r="C3979" t="str">
            <v>Sales For Resale - EES To EGM</v>
          </cell>
          <cell r="D3979" t="str">
            <v>Sales For</v>
          </cell>
          <cell r="E3979" t="str">
            <v>R</v>
          </cell>
          <cell r="F3979" t="str">
            <v>Revenue</v>
          </cell>
          <cell r="G3979" t="str">
            <v>SHARE</v>
          </cell>
        </row>
        <row r="3980">
          <cell r="A3980">
            <v>4831600</v>
          </cell>
          <cell r="B3980" t="str">
            <v>A</v>
          </cell>
          <cell r="C3980" t="str">
            <v>Sales For Resale - EES To DGS</v>
          </cell>
          <cell r="D3980" t="str">
            <v>Sales For</v>
          </cell>
          <cell r="E3980" t="str">
            <v>R</v>
          </cell>
          <cell r="F3980" t="str">
            <v>Revenue</v>
          </cell>
          <cell r="G3980" t="str">
            <v>SHARE</v>
          </cell>
        </row>
        <row r="3981">
          <cell r="A3981">
            <v>4831700</v>
          </cell>
          <cell r="B3981" t="str">
            <v>A</v>
          </cell>
          <cell r="C3981" t="str">
            <v>Sales For Resale - EES NY</v>
          </cell>
          <cell r="D3981" t="str">
            <v>ResalEESNY</v>
          </cell>
          <cell r="E3981" t="str">
            <v>R</v>
          </cell>
          <cell r="F3981" t="str">
            <v>Revenue</v>
          </cell>
          <cell r="G3981" t="str">
            <v>SHARE</v>
          </cell>
        </row>
        <row r="3982">
          <cell r="A3982">
            <v>4831800</v>
          </cell>
          <cell r="B3982" t="str">
            <v>A</v>
          </cell>
          <cell r="C3982" t="str">
            <v>Intra-Company Natural Gas Sale</v>
          </cell>
          <cell r="D3982" t="str">
            <v>I-C Asset</v>
          </cell>
          <cell r="E3982" t="str">
            <v>R</v>
          </cell>
          <cell r="F3982" t="str">
            <v>Revenue</v>
          </cell>
          <cell r="G3982" t="str">
            <v>SHARE</v>
          </cell>
        </row>
        <row r="3983">
          <cell r="A3983">
            <v>4831850</v>
          </cell>
          <cell r="B3983" t="str">
            <v>A</v>
          </cell>
          <cell r="C3983" t="str">
            <v>Gas Sales for Resale-Affiliate</v>
          </cell>
          <cell r="D3983" t="str">
            <v>Gas4Rslaff</v>
          </cell>
          <cell r="E3983" t="str">
            <v>R</v>
          </cell>
          <cell r="F3983" t="str">
            <v>Revenue</v>
          </cell>
          <cell r="G3983" t="str">
            <v>SHARE</v>
          </cell>
        </row>
        <row r="3984">
          <cell r="A3984">
            <v>4860100</v>
          </cell>
          <cell r="B3984" t="str">
            <v>A</v>
          </cell>
          <cell r="C3984" t="str">
            <v>Unbilled Residential Gas Rev</v>
          </cell>
          <cell r="D3984" t="str">
            <v>Unbilled R</v>
          </cell>
          <cell r="E3984" t="str">
            <v>R</v>
          </cell>
          <cell r="F3984" t="str">
            <v>Revenue</v>
          </cell>
          <cell r="G3984" t="str">
            <v>SHARE</v>
          </cell>
        </row>
        <row r="3985">
          <cell r="A3985">
            <v>4860101</v>
          </cell>
          <cell r="B3985" t="str">
            <v>A</v>
          </cell>
          <cell r="C3985" t="str">
            <v>Unbilled Rev Res Cycle Billing</v>
          </cell>
          <cell r="D3985" t="str">
            <v>Unb ResCyc</v>
          </cell>
          <cell r="E3985" t="str">
            <v>R</v>
          </cell>
          <cell r="F3985" t="str">
            <v>Revenue</v>
          </cell>
          <cell r="G3985" t="str">
            <v>SHARE</v>
          </cell>
        </row>
        <row r="3986">
          <cell r="A3986">
            <v>4860109</v>
          </cell>
          <cell r="B3986" t="str">
            <v>A</v>
          </cell>
          <cell r="C3986" t="str">
            <v>Unbilled Res Gas Rev - Summary</v>
          </cell>
          <cell r="D3986" t="str">
            <v>Unbil Res</v>
          </cell>
          <cell r="E3986" t="str">
            <v>R</v>
          </cell>
          <cell r="F3986" t="str">
            <v>Revenue</v>
          </cell>
          <cell r="G3986" t="str">
            <v>SHARE</v>
          </cell>
        </row>
        <row r="3987">
          <cell r="A3987">
            <v>4860200</v>
          </cell>
          <cell r="B3987" t="str">
            <v>A</v>
          </cell>
          <cell r="C3987" t="str">
            <v>Unbilled Commercial Gas Rev</v>
          </cell>
          <cell r="D3987" t="str">
            <v>Unbilled C</v>
          </cell>
          <cell r="E3987" t="str">
            <v>R</v>
          </cell>
          <cell r="F3987" t="str">
            <v>Revenue</v>
          </cell>
          <cell r="G3987" t="str">
            <v>SHARE</v>
          </cell>
        </row>
        <row r="3988">
          <cell r="A3988">
            <v>4860201</v>
          </cell>
          <cell r="B3988" t="str">
            <v>A</v>
          </cell>
          <cell r="C3988" t="str">
            <v>Over/Under Collection</v>
          </cell>
          <cell r="D3988" t="str">
            <v>OvrUndrCol</v>
          </cell>
          <cell r="E3988" t="str">
            <v>R</v>
          </cell>
          <cell r="F3988" t="str">
            <v>Revenue</v>
          </cell>
          <cell r="G3988" t="str">
            <v>SHARE</v>
          </cell>
        </row>
        <row r="3989">
          <cell r="A3989">
            <v>4860209</v>
          </cell>
          <cell r="B3989" t="str">
            <v>A</v>
          </cell>
          <cell r="C3989" t="str">
            <v>Unbilled Com Gas Rev - Summary</v>
          </cell>
          <cell r="D3989" t="str">
            <v>Unbil Com</v>
          </cell>
          <cell r="E3989" t="str">
            <v>R</v>
          </cell>
          <cell r="F3989" t="str">
            <v>Revenue</v>
          </cell>
          <cell r="G3989" t="str">
            <v>SHARE</v>
          </cell>
        </row>
        <row r="3990">
          <cell r="A3990">
            <v>4860300</v>
          </cell>
          <cell r="B3990" t="str">
            <v>A</v>
          </cell>
          <cell r="C3990" t="str">
            <v>Unbilled Industrial Gas Rev</v>
          </cell>
          <cell r="D3990" t="str">
            <v>Unbilled I</v>
          </cell>
          <cell r="E3990" t="str">
            <v>R</v>
          </cell>
          <cell r="F3990" t="str">
            <v>Revenue</v>
          </cell>
          <cell r="G3990" t="str">
            <v>SHARE</v>
          </cell>
        </row>
        <row r="3991">
          <cell r="A3991">
            <v>4860309</v>
          </cell>
          <cell r="B3991" t="str">
            <v>A</v>
          </cell>
          <cell r="C3991" t="str">
            <v>Unbilled Ind Gas Rev - Summary</v>
          </cell>
          <cell r="D3991" t="str">
            <v>Unbil Ind</v>
          </cell>
          <cell r="E3991" t="str">
            <v>R</v>
          </cell>
          <cell r="F3991" t="str">
            <v>Revenue</v>
          </cell>
          <cell r="G3991" t="str">
            <v>SHARE</v>
          </cell>
        </row>
        <row r="3992">
          <cell r="A3992">
            <v>4870000</v>
          </cell>
          <cell r="B3992" t="str">
            <v>A</v>
          </cell>
          <cell r="C3992" t="str">
            <v>Forfeited Discount-Residential</v>
          </cell>
          <cell r="D3992" t="str">
            <v>Forfeited</v>
          </cell>
          <cell r="E3992" t="str">
            <v>R</v>
          </cell>
          <cell r="F3992" t="str">
            <v>Revenue</v>
          </cell>
          <cell r="G3992" t="str">
            <v>SHARE</v>
          </cell>
        </row>
        <row r="3993">
          <cell r="A3993">
            <v>4870100</v>
          </cell>
          <cell r="B3993" t="str">
            <v>A</v>
          </cell>
          <cell r="C3993" t="str">
            <v>Forfeited Discount-Commercial</v>
          </cell>
          <cell r="D3993" t="str">
            <v>Forfeited</v>
          </cell>
          <cell r="E3993" t="str">
            <v>R</v>
          </cell>
          <cell r="F3993" t="str">
            <v>Revenue</v>
          </cell>
          <cell r="G3993" t="str">
            <v>SHARE</v>
          </cell>
        </row>
        <row r="3994">
          <cell r="A3994">
            <v>4870200</v>
          </cell>
          <cell r="B3994" t="str">
            <v>A</v>
          </cell>
          <cell r="C3994" t="str">
            <v>Forfeited Discount-Industrial</v>
          </cell>
          <cell r="D3994" t="str">
            <v>Forfeited</v>
          </cell>
          <cell r="E3994" t="str">
            <v>R</v>
          </cell>
          <cell r="F3994" t="str">
            <v>Revenue</v>
          </cell>
          <cell r="G3994" t="str">
            <v>SHARE</v>
          </cell>
        </row>
        <row r="3995">
          <cell r="A3995">
            <v>4880000</v>
          </cell>
          <cell r="B3995" t="str">
            <v>A</v>
          </cell>
          <cell r="C3995" t="str">
            <v>Miscellaneous Service Revenue</v>
          </cell>
          <cell r="D3995" t="str">
            <v>Misc Serv</v>
          </cell>
          <cell r="E3995" t="str">
            <v>R</v>
          </cell>
          <cell r="F3995" t="str">
            <v>Revenue</v>
          </cell>
          <cell r="G3995" t="str">
            <v>SHARE</v>
          </cell>
        </row>
        <row r="3996">
          <cell r="A3996">
            <v>4880200</v>
          </cell>
          <cell r="B3996" t="str">
            <v>A</v>
          </cell>
          <cell r="C3996" t="str">
            <v>Connect Charge</v>
          </cell>
          <cell r="D3996" t="str">
            <v>Connect Ch</v>
          </cell>
          <cell r="E3996" t="str">
            <v>R</v>
          </cell>
          <cell r="F3996" t="str">
            <v>Revenue</v>
          </cell>
          <cell r="G3996" t="str">
            <v>SHARE</v>
          </cell>
        </row>
        <row r="3997">
          <cell r="A3997">
            <v>4880300</v>
          </cell>
          <cell r="B3997" t="str">
            <v>A</v>
          </cell>
          <cell r="C3997" t="str">
            <v>Return Checks</v>
          </cell>
          <cell r="D3997" t="str">
            <v>Return Che</v>
          </cell>
          <cell r="E3997" t="str">
            <v>R</v>
          </cell>
          <cell r="F3997" t="str">
            <v>Revenue</v>
          </cell>
          <cell r="G3997" t="str">
            <v>SHARE</v>
          </cell>
        </row>
        <row r="3998">
          <cell r="A3998">
            <v>4880400</v>
          </cell>
          <cell r="B3998" t="str">
            <v>A</v>
          </cell>
          <cell r="C3998" t="str">
            <v>Collection Charges</v>
          </cell>
          <cell r="D3998" t="str">
            <v>Collection</v>
          </cell>
          <cell r="E3998" t="str">
            <v>R</v>
          </cell>
          <cell r="F3998" t="str">
            <v>Revenue</v>
          </cell>
          <cell r="G3998" t="str">
            <v>SHARE</v>
          </cell>
        </row>
        <row r="3999">
          <cell r="A3999">
            <v>4880500</v>
          </cell>
          <cell r="B3999" t="str">
            <v>A</v>
          </cell>
          <cell r="C3999" t="str">
            <v>Excess Flow Valve Revenue</v>
          </cell>
          <cell r="D3999" t="str">
            <v>Exc Flw Va</v>
          </cell>
          <cell r="E3999" t="str">
            <v>R</v>
          </cell>
          <cell r="F3999" t="str">
            <v>Revenue</v>
          </cell>
          <cell r="G3999" t="str">
            <v>SHARE</v>
          </cell>
        </row>
        <row r="4000">
          <cell r="A4000">
            <v>4890000</v>
          </cell>
          <cell r="B4000" t="str">
            <v>A</v>
          </cell>
          <cell r="C4000" t="str">
            <v>Transportation Revenue</v>
          </cell>
          <cell r="D4000" t="str">
            <v>Transporta</v>
          </cell>
          <cell r="E4000" t="str">
            <v>R</v>
          </cell>
          <cell r="F4000" t="str">
            <v>Revenue</v>
          </cell>
          <cell r="G4000" t="str">
            <v>SHARE</v>
          </cell>
        </row>
        <row r="4001">
          <cell r="A4001">
            <v>4890100</v>
          </cell>
          <cell r="B4001" t="str">
            <v>A</v>
          </cell>
          <cell r="C4001" t="str">
            <v>Industrial Transportation</v>
          </cell>
          <cell r="D4001" t="str">
            <v>Industrial</v>
          </cell>
          <cell r="E4001" t="str">
            <v>R</v>
          </cell>
          <cell r="F4001" t="str">
            <v>Revenue</v>
          </cell>
          <cell r="G4001" t="str">
            <v>SHARE</v>
          </cell>
        </row>
        <row r="4002">
          <cell r="A4002">
            <v>4890101</v>
          </cell>
          <cell r="B4002" t="str">
            <v>A</v>
          </cell>
          <cell r="C4002" t="str">
            <v>Ind Trans Billed for LSP</v>
          </cell>
          <cell r="D4002" t="str">
            <v>Ind Trans</v>
          </cell>
          <cell r="E4002" t="str">
            <v>R</v>
          </cell>
          <cell r="F4002" t="str">
            <v>Revenue</v>
          </cell>
          <cell r="G4002" t="str">
            <v>SHARE</v>
          </cell>
        </row>
        <row r="4003">
          <cell r="A4003">
            <v>4890102</v>
          </cell>
          <cell r="B4003" t="str">
            <v>A</v>
          </cell>
          <cell r="C4003" t="str">
            <v>Ind Trans Billed for LSGTR</v>
          </cell>
          <cell r="D4003" t="str">
            <v>Ind Trans</v>
          </cell>
          <cell r="E4003" t="str">
            <v>R</v>
          </cell>
          <cell r="F4003" t="str">
            <v>Revenue</v>
          </cell>
          <cell r="G4003" t="str">
            <v>SHARE</v>
          </cell>
        </row>
        <row r="4004">
          <cell r="A4004">
            <v>4890103</v>
          </cell>
          <cell r="B4004" t="str">
            <v>A</v>
          </cell>
          <cell r="C4004" t="str">
            <v>Ind Trans - Tax Exempt</v>
          </cell>
          <cell r="D4004" t="str">
            <v>Ind Trans</v>
          </cell>
          <cell r="E4004" t="str">
            <v>R</v>
          </cell>
          <cell r="F4004" t="str">
            <v>Revenue</v>
          </cell>
          <cell r="G4004" t="str">
            <v>SHARE</v>
          </cell>
        </row>
        <row r="4005">
          <cell r="A4005">
            <v>4890104</v>
          </cell>
          <cell r="B4005" t="str">
            <v>A</v>
          </cell>
          <cell r="C4005" t="str">
            <v>Ind Trans - LSP - Tax Exempt</v>
          </cell>
          <cell r="D4005" t="str">
            <v>Ind Trans</v>
          </cell>
          <cell r="E4005" t="str">
            <v>R</v>
          </cell>
          <cell r="F4005" t="str">
            <v>Revenue</v>
          </cell>
          <cell r="G4005" t="str">
            <v>SHARE</v>
          </cell>
        </row>
        <row r="4006">
          <cell r="A4006">
            <v>4890106</v>
          </cell>
          <cell r="B4006" t="str">
            <v>A</v>
          </cell>
          <cell r="C4006" t="str">
            <v>Ind Trans Billed for LSGTR Gov</v>
          </cell>
          <cell r="D4006" t="str">
            <v>LSGTRGov</v>
          </cell>
          <cell r="E4006" t="str">
            <v>R</v>
          </cell>
          <cell r="F4006" t="str">
            <v>Revenue</v>
          </cell>
          <cell r="G4006" t="str">
            <v>SHARE</v>
          </cell>
        </row>
        <row r="4007">
          <cell r="A4007">
            <v>4890109</v>
          </cell>
          <cell r="B4007" t="str">
            <v>A</v>
          </cell>
          <cell r="C4007" t="str">
            <v>Trans Pipeline Cost Factor O/U</v>
          </cell>
          <cell r="D4007" t="str">
            <v>TRPCFO/URV</v>
          </cell>
          <cell r="E4007" t="str">
            <v>R</v>
          </cell>
          <cell r="F4007" t="str">
            <v>Revenue</v>
          </cell>
          <cell r="G4007" t="str">
            <v>SHARE</v>
          </cell>
        </row>
        <row r="4008">
          <cell r="A4008">
            <v>4890110</v>
          </cell>
          <cell r="B4008" t="str">
            <v>A</v>
          </cell>
          <cell r="C4008" t="str">
            <v>Transp for LSG Trans-R&amp;C</v>
          </cell>
          <cell r="D4008" t="str">
            <v>R&amp;C Transp</v>
          </cell>
          <cell r="E4008" t="str">
            <v>R</v>
          </cell>
          <cell r="F4008" t="str">
            <v>Revenue</v>
          </cell>
          <cell r="G4008" t="str">
            <v>SHARE</v>
          </cell>
        </row>
        <row r="4009">
          <cell r="A4009">
            <v>4890111</v>
          </cell>
          <cell r="B4009" t="str">
            <v>A</v>
          </cell>
          <cell r="C4009" t="str">
            <v>Trans for LSGD-Rate CGS</v>
          </cell>
          <cell r="D4009" t="str">
            <v>RevLSGDCGS</v>
          </cell>
          <cell r="E4009" t="str">
            <v>R</v>
          </cell>
          <cell r="F4009" t="str">
            <v>Revenue</v>
          </cell>
          <cell r="G4009" t="str">
            <v>SHARE</v>
          </cell>
        </row>
        <row r="4010">
          <cell r="A4010">
            <v>4890120</v>
          </cell>
          <cell r="B4010" t="str">
            <v>A</v>
          </cell>
          <cell r="C4010" t="str">
            <v>Transp for LSG Trans-Indust</v>
          </cell>
          <cell r="D4010" t="str">
            <v>Trans-Ind</v>
          </cell>
          <cell r="E4010" t="str">
            <v>R</v>
          </cell>
          <cell r="F4010" t="str">
            <v>Revenue</v>
          </cell>
          <cell r="G4010" t="str">
            <v>SHARE</v>
          </cell>
        </row>
        <row r="4011">
          <cell r="A4011">
            <v>4890130</v>
          </cell>
          <cell r="B4011" t="str">
            <v>A</v>
          </cell>
          <cell r="C4011" t="str">
            <v>Transp for LSG Trans-Elec Gen</v>
          </cell>
          <cell r="D4011" t="str">
            <v>Trans-EG</v>
          </cell>
          <cell r="E4011" t="str">
            <v>R</v>
          </cell>
          <cell r="F4011" t="str">
            <v>Revenue</v>
          </cell>
          <cell r="G4011" t="str">
            <v>SHARE</v>
          </cell>
        </row>
        <row r="4012">
          <cell r="A4012">
            <v>4890140</v>
          </cell>
          <cell r="B4012" t="str">
            <v>A</v>
          </cell>
          <cell r="C4012" t="str">
            <v>Transp for LSG Trans-LUG Acc</v>
          </cell>
          <cell r="D4012" t="str">
            <v>Trans-LUG</v>
          </cell>
          <cell r="E4012" t="str">
            <v>R</v>
          </cell>
          <cell r="F4012" t="str">
            <v>Revenue</v>
          </cell>
          <cell r="G4012" t="str">
            <v>SHARE</v>
          </cell>
        </row>
        <row r="4013">
          <cell r="A4013">
            <v>4890144</v>
          </cell>
          <cell r="B4013" t="str">
            <v>A</v>
          </cell>
          <cell r="C4013" t="str">
            <v>Industrial 311(A)(2) - Texas</v>
          </cell>
          <cell r="D4013" t="str">
            <v>311(A)(2)</v>
          </cell>
          <cell r="E4013" t="str">
            <v>R</v>
          </cell>
          <cell r="F4013" t="str">
            <v>Revenue</v>
          </cell>
          <cell r="G4013" t="str">
            <v>SHARE</v>
          </cell>
        </row>
        <row r="4014">
          <cell r="A4014">
            <v>4890150</v>
          </cell>
          <cell r="B4014" t="str">
            <v>A</v>
          </cell>
          <cell r="C4014" t="str">
            <v>Industrial - Associated</v>
          </cell>
          <cell r="D4014" t="str">
            <v>Industrial</v>
          </cell>
          <cell r="E4014" t="str">
            <v>R</v>
          </cell>
          <cell r="F4014" t="str">
            <v>Revenue</v>
          </cell>
          <cell r="G4014" t="str">
            <v>SHARE</v>
          </cell>
        </row>
        <row r="4015">
          <cell r="A4015">
            <v>4890200</v>
          </cell>
          <cell r="B4015" t="str">
            <v>A</v>
          </cell>
          <cell r="C4015" t="str">
            <v>Other Revenues-Associated Cos</v>
          </cell>
          <cell r="D4015" t="str">
            <v>Oth Assoc</v>
          </cell>
          <cell r="E4015" t="str">
            <v>R</v>
          </cell>
          <cell r="F4015" t="str">
            <v>Revenue</v>
          </cell>
          <cell r="G4015" t="str">
            <v>SHARE</v>
          </cell>
        </row>
        <row r="4016">
          <cell r="A4016">
            <v>4890202</v>
          </cell>
          <cell r="B4016" t="str">
            <v>A</v>
          </cell>
          <cell r="C4016" t="str">
            <v>Ind. trans billed for LSGTR</v>
          </cell>
          <cell r="D4016" t="str">
            <v>Ind. trans</v>
          </cell>
          <cell r="E4016" t="str">
            <v>R</v>
          </cell>
          <cell r="F4016" t="str">
            <v>Revenue</v>
          </cell>
          <cell r="G4016" t="str">
            <v>SHARE</v>
          </cell>
        </row>
        <row r="4017">
          <cell r="A4017">
            <v>4890244</v>
          </cell>
          <cell r="B4017" t="str">
            <v>A</v>
          </cell>
          <cell r="C4017" t="str">
            <v>Assoc From Eei - 311(A)(2)-Tex</v>
          </cell>
          <cell r="D4017" t="str">
            <v>Assoc From</v>
          </cell>
          <cell r="E4017" t="str">
            <v>R</v>
          </cell>
          <cell r="F4017" t="str">
            <v>Revenue</v>
          </cell>
          <cell r="G4017" t="str">
            <v>SHARE</v>
          </cell>
        </row>
        <row r="4018">
          <cell r="A4018">
            <v>4890300</v>
          </cell>
          <cell r="B4018" t="str">
            <v>A</v>
          </cell>
          <cell r="C4018" t="str">
            <v>Dehydration Revenue-Associated</v>
          </cell>
          <cell r="D4018" t="str">
            <v>Dehy Rev-A</v>
          </cell>
          <cell r="E4018" t="str">
            <v>R</v>
          </cell>
          <cell r="F4018" t="str">
            <v>Revenue</v>
          </cell>
          <cell r="G4018" t="str">
            <v>SHARE</v>
          </cell>
        </row>
        <row r="4019">
          <cell r="A4019">
            <v>4890500</v>
          </cell>
          <cell r="B4019" t="str">
            <v>A</v>
          </cell>
          <cell r="C4019" t="str">
            <v>Electric Generation</v>
          </cell>
          <cell r="D4019" t="str">
            <v>Elect Gene</v>
          </cell>
          <cell r="E4019" t="str">
            <v>R</v>
          </cell>
          <cell r="F4019" t="str">
            <v>Revenue</v>
          </cell>
          <cell r="G4019" t="str">
            <v>SHARE</v>
          </cell>
        </row>
        <row r="4020">
          <cell r="A4020">
            <v>4890544</v>
          </cell>
          <cell r="B4020" t="str">
            <v>A</v>
          </cell>
          <cell r="C4020" t="str">
            <v>Electric Gen-311(A)(2)-Texas</v>
          </cell>
          <cell r="D4020" t="str">
            <v>Elect Gene</v>
          </cell>
          <cell r="E4020" t="str">
            <v>R</v>
          </cell>
          <cell r="F4020" t="str">
            <v>Revenue</v>
          </cell>
          <cell r="G4020" t="str">
            <v>SHARE</v>
          </cell>
        </row>
        <row r="4021">
          <cell r="A4021">
            <v>4890545</v>
          </cell>
          <cell r="B4021" t="str">
            <v>A</v>
          </cell>
          <cell r="C4021" t="str">
            <v>Transp - Swing Fees</v>
          </cell>
          <cell r="D4021" t="str">
            <v>SwingFees</v>
          </cell>
          <cell r="E4021" t="str">
            <v>R</v>
          </cell>
          <cell r="F4021" t="str">
            <v>Revenue</v>
          </cell>
          <cell r="G4021" t="str">
            <v>SHARE</v>
          </cell>
        </row>
        <row r="4022">
          <cell r="A4022">
            <v>4890550</v>
          </cell>
          <cell r="B4022" t="str">
            <v>A</v>
          </cell>
          <cell r="C4022" t="str">
            <v>Electric Generation - Assoc</v>
          </cell>
          <cell r="D4022" t="str">
            <v>Electric G</v>
          </cell>
          <cell r="E4022" t="str">
            <v>R</v>
          </cell>
          <cell r="F4022" t="str">
            <v>Revenue</v>
          </cell>
          <cell r="G4022" t="str">
            <v>SHARE</v>
          </cell>
        </row>
        <row r="4023">
          <cell r="A4023">
            <v>4890554</v>
          </cell>
          <cell r="B4023" t="str">
            <v>A</v>
          </cell>
          <cell r="C4023" t="str">
            <v>Electric Gen 311(A)(2) - Assoc</v>
          </cell>
          <cell r="D4023" t="str">
            <v>Electric G</v>
          </cell>
          <cell r="E4023" t="str">
            <v>R</v>
          </cell>
          <cell r="F4023" t="str">
            <v>Revenue</v>
          </cell>
          <cell r="G4023" t="str">
            <v>SHARE</v>
          </cell>
        </row>
        <row r="4024">
          <cell r="A4024">
            <v>4890600</v>
          </cell>
          <cell r="B4024" t="str">
            <v>A</v>
          </cell>
          <cell r="C4024" t="str">
            <v>Parking Transportation Revenue</v>
          </cell>
          <cell r="D4024" t="str">
            <v>Prkg Trnsp</v>
          </cell>
          <cell r="E4024" t="str">
            <v>R</v>
          </cell>
          <cell r="F4024" t="str">
            <v>Revenue</v>
          </cell>
          <cell r="G4024" t="str">
            <v>SHARE</v>
          </cell>
        </row>
        <row r="4025">
          <cell r="A4025">
            <v>4890644</v>
          </cell>
          <cell r="B4025" t="str">
            <v>A</v>
          </cell>
          <cell r="C4025" t="str">
            <v>Parking Transp Rev- 311(A)(2)</v>
          </cell>
          <cell r="D4025" t="str">
            <v>Prkng311A2</v>
          </cell>
          <cell r="E4025" t="str">
            <v>R</v>
          </cell>
          <cell r="F4025" t="str">
            <v>Revenue</v>
          </cell>
          <cell r="G4025" t="str">
            <v>SHARE</v>
          </cell>
        </row>
        <row r="4026">
          <cell r="A4026">
            <v>4890700</v>
          </cell>
          <cell r="B4026" t="str">
            <v>A</v>
          </cell>
          <cell r="C4026" t="str">
            <v>Lending Transportation Revenue</v>
          </cell>
          <cell r="D4026" t="str">
            <v>LndgTransp</v>
          </cell>
          <cell r="E4026" t="str">
            <v>R</v>
          </cell>
          <cell r="F4026" t="str">
            <v>Revenue</v>
          </cell>
          <cell r="G4026" t="str">
            <v>SHARE</v>
          </cell>
        </row>
        <row r="4027">
          <cell r="A4027">
            <v>4890744</v>
          </cell>
          <cell r="B4027" t="str">
            <v>A</v>
          </cell>
          <cell r="C4027" t="str">
            <v>Lending Transp Rev- 311(A)(2)</v>
          </cell>
          <cell r="D4027" t="str">
            <v>Lndg 311A2</v>
          </cell>
          <cell r="E4027" t="str">
            <v>R</v>
          </cell>
          <cell r="F4027" t="str">
            <v>Revenue</v>
          </cell>
          <cell r="G4027" t="str">
            <v>SHARE</v>
          </cell>
        </row>
        <row r="4028">
          <cell r="A4028">
            <v>4890800</v>
          </cell>
          <cell r="B4028" t="str">
            <v>A</v>
          </cell>
          <cell r="C4028" t="str">
            <v>Pipeline</v>
          </cell>
          <cell r="D4028" t="str">
            <v>Pipeline</v>
          </cell>
          <cell r="E4028" t="str">
            <v>R</v>
          </cell>
          <cell r="F4028" t="str">
            <v>Revenue</v>
          </cell>
          <cell r="G4028" t="str">
            <v>SHARE</v>
          </cell>
        </row>
        <row r="4029">
          <cell r="A4029">
            <v>4890844</v>
          </cell>
          <cell r="B4029" t="str">
            <v>A</v>
          </cell>
          <cell r="C4029" t="str">
            <v>Pipeline-311(A)(2)-Texas</v>
          </cell>
          <cell r="D4029" t="str">
            <v>PL311a2TX</v>
          </cell>
          <cell r="E4029" t="str">
            <v>R</v>
          </cell>
          <cell r="F4029" t="str">
            <v>Revenue</v>
          </cell>
          <cell r="G4029" t="str">
            <v>SHARE</v>
          </cell>
        </row>
        <row r="4030">
          <cell r="A4030">
            <v>4890850</v>
          </cell>
          <cell r="B4030" t="str">
            <v>A</v>
          </cell>
          <cell r="C4030" t="str">
            <v>Pipeline - Associated</v>
          </cell>
          <cell r="D4030" t="str">
            <v>Pipeline-A</v>
          </cell>
          <cell r="E4030" t="str">
            <v>R</v>
          </cell>
          <cell r="F4030" t="str">
            <v>Revenue</v>
          </cell>
          <cell r="G4030" t="str">
            <v>SHARE</v>
          </cell>
        </row>
        <row r="4031">
          <cell r="A4031">
            <v>4890900</v>
          </cell>
          <cell r="B4031" t="str">
            <v>A</v>
          </cell>
          <cell r="C4031" t="str">
            <v>Imbalance Penalties</v>
          </cell>
          <cell r="D4031" t="str">
            <v>ImbPen</v>
          </cell>
          <cell r="E4031" t="str">
            <v>R</v>
          </cell>
          <cell r="F4031" t="str">
            <v>Revenue</v>
          </cell>
          <cell r="G4031" t="str">
            <v>SHARE</v>
          </cell>
        </row>
        <row r="4032">
          <cell r="A4032">
            <v>4891000</v>
          </cell>
          <cell r="B4032" t="str">
            <v>A</v>
          </cell>
          <cell r="C4032" t="str">
            <v>Revenue-Transp. of Gas</v>
          </cell>
          <cell r="D4032" t="str">
            <v>Rev-Transp</v>
          </cell>
          <cell r="E4032" t="str">
            <v>R</v>
          </cell>
          <cell r="F4032" t="str">
            <v>Revenue</v>
          </cell>
          <cell r="G4032" t="str">
            <v>SHARE</v>
          </cell>
        </row>
        <row r="4033">
          <cell r="A4033">
            <v>4891100</v>
          </cell>
          <cell r="B4033" t="str">
            <v>A</v>
          </cell>
          <cell r="C4033" t="str">
            <v>Compress Rev-Transp Customers</v>
          </cell>
          <cell r="D4033" t="str">
            <v>Comp Rev F</v>
          </cell>
          <cell r="E4033" t="str">
            <v>R</v>
          </cell>
          <cell r="F4033" t="str">
            <v>Revenue</v>
          </cell>
          <cell r="G4033" t="str">
            <v>SHARE</v>
          </cell>
        </row>
        <row r="4034">
          <cell r="A4034">
            <v>4891107</v>
          </cell>
          <cell r="B4034" t="str">
            <v>A</v>
          </cell>
          <cell r="C4034" t="str">
            <v>Gas Transportation Rev-Other</v>
          </cell>
          <cell r="D4034" t="str">
            <v>Gas Transp</v>
          </cell>
          <cell r="E4034" t="str">
            <v>R</v>
          </cell>
          <cell r="F4034" t="str">
            <v>Revenue</v>
          </cell>
          <cell r="G4034" t="str">
            <v>SHARE</v>
          </cell>
        </row>
        <row r="4035">
          <cell r="A4035">
            <v>4891200</v>
          </cell>
          <cell r="B4035" t="str">
            <v>A</v>
          </cell>
          <cell r="C4035" t="str">
            <v>Other Transport Related Rev</v>
          </cell>
          <cell r="D4035" t="str">
            <v>Other Tran</v>
          </cell>
          <cell r="E4035" t="str">
            <v>R</v>
          </cell>
          <cell r="F4035" t="str">
            <v>Revenue</v>
          </cell>
          <cell r="G4035" t="str">
            <v>SHARE</v>
          </cell>
        </row>
        <row r="4036">
          <cell r="A4036">
            <v>4891203</v>
          </cell>
          <cell r="B4036" t="str">
            <v>A</v>
          </cell>
          <cell r="C4036" t="str">
            <v>Other Transport Related Rev Go</v>
          </cell>
          <cell r="D4036" t="str">
            <v>IndTranGov</v>
          </cell>
          <cell r="E4036" t="str">
            <v>R</v>
          </cell>
          <cell r="F4036" t="str">
            <v>Revenue</v>
          </cell>
          <cell r="G4036" t="str">
            <v>SHARE</v>
          </cell>
        </row>
        <row r="4037">
          <cell r="A4037">
            <v>4891300</v>
          </cell>
          <cell r="B4037" t="str">
            <v>A</v>
          </cell>
          <cell r="C4037" t="str">
            <v>Gas Trans Rev-Others-NGL Plant</v>
          </cell>
          <cell r="D4037" t="str">
            <v>Gas Trans</v>
          </cell>
          <cell r="E4037" t="str">
            <v>R</v>
          </cell>
          <cell r="F4037" t="str">
            <v>Revenue</v>
          </cell>
          <cell r="G4037" t="str">
            <v>SHARE</v>
          </cell>
        </row>
        <row r="4038">
          <cell r="A4038">
            <v>4891301</v>
          </cell>
          <cell r="B4038" t="str">
            <v>A</v>
          </cell>
          <cell r="C4038" t="str">
            <v>Gath_Treating Fees-Assoc-EPO</v>
          </cell>
          <cell r="D4038" t="str">
            <v>Gath_Treat</v>
          </cell>
          <cell r="E4038" t="str">
            <v>R</v>
          </cell>
          <cell r="F4038" t="str">
            <v>Revenue</v>
          </cell>
          <cell r="G4038" t="str">
            <v>SHARE</v>
          </cell>
        </row>
        <row r="4039">
          <cell r="A4039">
            <v>4891400</v>
          </cell>
          <cell r="B4039" t="str">
            <v>A</v>
          </cell>
          <cell r="C4039" t="str">
            <v>LDC Transp - 3rd parties</v>
          </cell>
          <cell r="D4039" t="str">
            <v>LDCtrans3p</v>
          </cell>
          <cell r="E4039" t="str">
            <v>R</v>
          </cell>
          <cell r="F4039" t="str">
            <v>Revenue</v>
          </cell>
          <cell r="G4039" t="str">
            <v>SHARE</v>
          </cell>
        </row>
        <row r="4040">
          <cell r="A4040">
            <v>4891600</v>
          </cell>
          <cell r="B4040" t="str">
            <v>A</v>
          </cell>
          <cell r="C4040" t="str">
            <v>Trans Ees Gas Sold To Lse</v>
          </cell>
          <cell r="D4040" t="str">
            <v>Trans Ees</v>
          </cell>
          <cell r="E4040" t="str">
            <v>R</v>
          </cell>
          <cell r="F4040" t="str">
            <v>Revenue</v>
          </cell>
          <cell r="G4040" t="str">
            <v>SHARE</v>
          </cell>
        </row>
        <row r="4041">
          <cell r="A4041">
            <v>4891700</v>
          </cell>
          <cell r="B4041" t="str">
            <v>A</v>
          </cell>
          <cell r="C4041" t="str">
            <v>Trans_Others-Epo Sles-3Rd Prty</v>
          </cell>
          <cell r="D4041" t="str">
            <v>Trans_Othe</v>
          </cell>
          <cell r="E4041" t="str">
            <v>R</v>
          </cell>
          <cell r="F4041" t="str">
            <v>Revenue</v>
          </cell>
          <cell r="G4041" t="str">
            <v>SHARE</v>
          </cell>
        </row>
        <row r="4042">
          <cell r="A4042">
            <v>4891800</v>
          </cell>
          <cell r="B4042" t="str">
            <v>A</v>
          </cell>
          <cell r="C4042" t="str">
            <v>Back-Up Fee Rev From Tran Cust</v>
          </cell>
          <cell r="D4042" t="str">
            <v>Back-Up Fe</v>
          </cell>
          <cell r="E4042" t="str">
            <v>R</v>
          </cell>
          <cell r="F4042" t="str">
            <v>Revenue</v>
          </cell>
          <cell r="G4042" t="str">
            <v>SHARE</v>
          </cell>
        </row>
        <row r="4043">
          <cell r="A4043">
            <v>4891801</v>
          </cell>
          <cell r="B4043" t="str">
            <v>A</v>
          </cell>
          <cell r="C4043" t="str">
            <v>Stand-By Fee From Tran Cust</v>
          </cell>
          <cell r="D4043" t="str">
            <v>Stand-By F</v>
          </cell>
          <cell r="E4043" t="str">
            <v>R</v>
          </cell>
          <cell r="F4043" t="str">
            <v>Revenue</v>
          </cell>
          <cell r="G4043" t="str">
            <v>SHARE</v>
          </cell>
        </row>
        <row r="4044">
          <cell r="A4044">
            <v>4891900</v>
          </cell>
          <cell r="B4044" t="str">
            <v>A</v>
          </cell>
          <cell r="C4044" t="str">
            <v>HUB Transaction Revenue</v>
          </cell>
          <cell r="D4044" t="str">
            <v>HUB Transa</v>
          </cell>
          <cell r="E4044" t="str">
            <v>R</v>
          </cell>
          <cell r="F4044" t="str">
            <v>Revenue</v>
          </cell>
          <cell r="G4044" t="str">
            <v>SHARE</v>
          </cell>
        </row>
        <row r="4045">
          <cell r="A4045">
            <v>4891944</v>
          </cell>
          <cell r="B4045" t="str">
            <v>A</v>
          </cell>
          <cell r="C4045" t="str">
            <v>HUB Trans Rev - 311(A)(2)Texas</v>
          </cell>
          <cell r="D4045" t="str">
            <v>HUB Trans</v>
          </cell>
          <cell r="E4045" t="str">
            <v>R</v>
          </cell>
          <cell r="F4045" t="str">
            <v>Revenue</v>
          </cell>
          <cell r="G4045" t="str">
            <v>SHARE</v>
          </cell>
        </row>
        <row r="4046">
          <cell r="A4046">
            <v>4892000</v>
          </cell>
          <cell r="B4046" t="str">
            <v>A</v>
          </cell>
          <cell r="C4046" t="str">
            <v>Rev-Trans Gas Trans Facilities</v>
          </cell>
          <cell r="D4046" t="str">
            <v>GASTRANREV</v>
          </cell>
          <cell r="E4046" t="str">
            <v>R</v>
          </cell>
          <cell r="F4046" t="str">
            <v>Revenue</v>
          </cell>
          <cell r="G4046" t="str">
            <v>SHARE</v>
          </cell>
        </row>
        <row r="4047">
          <cell r="A4047">
            <v>4892100</v>
          </cell>
          <cell r="B4047" t="str">
            <v>A</v>
          </cell>
          <cell r="C4047" t="str">
            <v>Compression Revenue-Assoc</v>
          </cell>
          <cell r="D4047" t="str">
            <v>Compressio</v>
          </cell>
          <cell r="E4047" t="str">
            <v>R</v>
          </cell>
          <cell r="F4047" t="str">
            <v>Revenue</v>
          </cell>
          <cell r="G4047" t="str">
            <v>SHARE</v>
          </cell>
        </row>
        <row r="4048">
          <cell r="A4048">
            <v>4892200</v>
          </cell>
          <cell r="B4048" t="str">
            <v>A</v>
          </cell>
          <cell r="C4048" t="str">
            <v>Other Gas Transport Revenue</v>
          </cell>
          <cell r="D4048" t="str">
            <v>Other Gas</v>
          </cell>
          <cell r="E4048" t="str">
            <v>R</v>
          </cell>
          <cell r="F4048" t="str">
            <v>Revenue</v>
          </cell>
          <cell r="G4048" t="str">
            <v>SHARE</v>
          </cell>
        </row>
        <row r="4049">
          <cell r="A4049">
            <v>4893000</v>
          </cell>
          <cell r="B4049" t="str">
            <v>A</v>
          </cell>
          <cell r="C4049" t="str">
            <v>Rev-Trans Gas Dist Facilities</v>
          </cell>
          <cell r="D4049" t="str">
            <v>GASDISREV</v>
          </cell>
          <cell r="E4049" t="str">
            <v>R</v>
          </cell>
          <cell r="F4049" t="str">
            <v>Revenue</v>
          </cell>
          <cell r="G4049" t="str">
            <v>SHARE</v>
          </cell>
        </row>
        <row r="4050">
          <cell r="A4050">
            <v>4894000</v>
          </cell>
          <cell r="B4050" t="str">
            <v>A</v>
          </cell>
          <cell r="C4050" t="str">
            <v>Rev-Storing Gas of Others</v>
          </cell>
          <cell r="D4050" t="str">
            <v>GASSTORREV</v>
          </cell>
          <cell r="E4050" t="str">
            <v>R</v>
          </cell>
          <cell r="F4050" t="str">
            <v>Revenue</v>
          </cell>
          <cell r="G4050" t="str">
            <v>SHARE</v>
          </cell>
        </row>
        <row r="4051">
          <cell r="A4051">
            <v>4894044</v>
          </cell>
          <cell r="B4051" t="str">
            <v>A</v>
          </cell>
          <cell r="C4051" t="str">
            <v>Rev-Storing 311 Gas for Others</v>
          </cell>
          <cell r="D4051" t="str">
            <v>Storage311</v>
          </cell>
          <cell r="E4051" t="str">
            <v>R</v>
          </cell>
          <cell r="F4051" t="str">
            <v>Revenue</v>
          </cell>
          <cell r="G4051" t="str">
            <v>SHARE</v>
          </cell>
        </row>
        <row r="4052">
          <cell r="A4052">
            <v>4900000</v>
          </cell>
          <cell r="B4052" t="str">
            <v>A</v>
          </cell>
          <cell r="C4052" t="str">
            <v>Sale Of Products Extracted</v>
          </cell>
          <cell r="D4052" t="str">
            <v>Sale Of Pr</v>
          </cell>
          <cell r="E4052" t="str">
            <v>R</v>
          </cell>
          <cell r="F4052" t="str">
            <v>Revenue</v>
          </cell>
          <cell r="G4052" t="str">
            <v>SHARE</v>
          </cell>
        </row>
        <row r="4053">
          <cell r="A4053">
            <v>4900009</v>
          </cell>
          <cell r="B4053" t="str">
            <v>A</v>
          </cell>
          <cell r="C4053" t="str">
            <v>Other Operating Rev - Summary</v>
          </cell>
          <cell r="D4053" t="str">
            <v>Oth Op Rev</v>
          </cell>
          <cell r="E4053" t="str">
            <v>R</v>
          </cell>
          <cell r="F4053" t="str">
            <v>Revenue</v>
          </cell>
          <cell r="G4053" t="str">
            <v>SHARE</v>
          </cell>
        </row>
        <row r="4054">
          <cell r="A4054">
            <v>4910000</v>
          </cell>
          <cell r="B4054" t="str">
            <v>A</v>
          </cell>
          <cell r="C4054" t="str">
            <v>Gas Processed By Others</v>
          </cell>
          <cell r="D4054" t="str">
            <v>Gas Proces</v>
          </cell>
          <cell r="E4054" t="str">
            <v>R</v>
          </cell>
          <cell r="F4054" t="str">
            <v>Revenue</v>
          </cell>
          <cell r="G4054" t="str">
            <v>SHARE</v>
          </cell>
        </row>
        <row r="4055">
          <cell r="A4055">
            <v>4910100</v>
          </cell>
          <cell r="B4055" t="str">
            <v>A</v>
          </cell>
          <cell r="C4055" t="str">
            <v>Rev-Natural Gas Proc by Others</v>
          </cell>
          <cell r="D4055" t="str">
            <v>Non_Associ</v>
          </cell>
          <cell r="E4055" t="str">
            <v>R</v>
          </cell>
          <cell r="F4055" t="str">
            <v>Revenue</v>
          </cell>
          <cell r="G4055" t="str">
            <v>SHARE</v>
          </cell>
        </row>
        <row r="4056">
          <cell r="A4056">
            <v>4910600</v>
          </cell>
          <cell r="B4056" t="str">
            <v>A</v>
          </cell>
          <cell r="C4056" t="str">
            <v>Net Op Inc-Gas Liq Plts-Tex-As</v>
          </cell>
          <cell r="D4056" t="str">
            <v>Net Op Inc</v>
          </cell>
          <cell r="E4056" t="str">
            <v>R</v>
          </cell>
          <cell r="F4056" t="str">
            <v>Revenue</v>
          </cell>
          <cell r="G4056" t="str">
            <v>SHARE</v>
          </cell>
        </row>
        <row r="4057">
          <cell r="A4057">
            <v>4920000</v>
          </cell>
          <cell r="B4057" t="str">
            <v>A</v>
          </cell>
          <cell r="C4057" t="str">
            <v>Incidental Gas &amp; Oil Sales</v>
          </cell>
          <cell r="D4057" t="str">
            <v>Incidental</v>
          </cell>
          <cell r="E4057" t="str">
            <v>R</v>
          </cell>
          <cell r="F4057" t="str">
            <v>Revenue</v>
          </cell>
          <cell r="G4057" t="str">
            <v>SHARE</v>
          </cell>
        </row>
        <row r="4058">
          <cell r="A4058">
            <v>4920100</v>
          </cell>
          <cell r="B4058" t="str">
            <v>A</v>
          </cell>
          <cell r="C4058" t="str">
            <v>Revenue From Gasoline Sales</v>
          </cell>
          <cell r="D4058" t="str">
            <v>Revenue Fr</v>
          </cell>
          <cell r="E4058" t="str">
            <v>R</v>
          </cell>
          <cell r="F4058" t="str">
            <v>Revenue</v>
          </cell>
          <cell r="G4058" t="str">
            <v>SHARE</v>
          </cell>
        </row>
        <row r="4059">
          <cell r="A4059">
            <v>4920400</v>
          </cell>
          <cell r="B4059" t="str">
            <v>A</v>
          </cell>
          <cell r="C4059" t="str">
            <v>Revenue From Condensate Sales</v>
          </cell>
          <cell r="D4059" t="str">
            <v>Revenue Fr</v>
          </cell>
          <cell r="E4059" t="str">
            <v>R</v>
          </cell>
          <cell r="F4059" t="str">
            <v>Revenue</v>
          </cell>
          <cell r="G4059" t="str">
            <v>SHARE</v>
          </cell>
        </row>
        <row r="4060">
          <cell r="A4060">
            <v>4930000</v>
          </cell>
          <cell r="B4060" t="str">
            <v>A</v>
          </cell>
          <cell r="C4060" t="str">
            <v>Rent from Gas Property</v>
          </cell>
          <cell r="D4060" t="str">
            <v>Rent from</v>
          </cell>
          <cell r="E4060" t="str">
            <v>R</v>
          </cell>
          <cell r="F4060" t="str">
            <v>Revenue</v>
          </cell>
          <cell r="G4060" t="str">
            <v>SHARE</v>
          </cell>
        </row>
        <row r="4061">
          <cell r="A4061">
            <v>4930100</v>
          </cell>
          <cell r="B4061" t="str">
            <v>A</v>
          </cell>
          <cell r="C4061" t="str">
            <v>Rents Gas Props Non-Assoc Cos</v>
          </cell>
          <cell r="D4061" t="str">
            <v>Rents Gas</v>
          </cell>
          <cell r="E4061" t="str">
            <v>R</v>
          </cell>
          <cell r="F4061" t="str">
            <v>Revenue</v>
          </cell>
          <cell r="G4061" t="str">
            <v>SHARE</v>
          </cell>
        </row>
        <row r="4062">
          <cell r="A4062">
            <v>4930200</v>
          </cell>
          <cell r="B4062" t="str">
            <v>A</v>
          </cell>
          <cell r="C4062" t="str">
            <v>Rent Gas Property-Assoc Cos</v>
          </cell>
          <cell r="D4062" t="str">
            <v>Rent Gas P</v>
          </cell>
          <cell r="E4062" t="str">
            <v>R</v>
          </cell>
          <cell r="F4062" t="str">
            <v>Revenue</v>
          </cell>
          <cell r="G4062" t="str">
            <v>SHARE</v>
          </cell>
        </row>
        <row r="4063">
          <cell r="A4063">
            <v>4930500</v>
          </cell>
          <cell r="B4063" t="str">
            <v>A</v>
          </cell>
          <cell r="C4063" t="str">
            <v>Rent Gas Property-Pipeline Fee</v>
          </cell>
          <cell r="D4063" t="str">
            <v>Rent Gas P</v>
          </cell>
          <cell r="E4063" t="str">
            <v>R</v>
          </cell>
          <cell r="F4063" t="str">
            <v>Revenue</v>
          </cell>
          <cell r="G4063" t="str">
            <v>SHARE</v>
          </cell>
        </row>
        <row r="4064">
          <cell r="A4064">
            <v>4950000</v>
          </cell>
          <cell r="B4064" t="str">
            <v>A</v>
          </cell>
          <cell r="C4064" t="str">
            <v>Other Gas_Oil Revenue</v>
          </cell>
          <cell r="D4064" t="str">
            <v>Other Gas_</v>
          </cell>
          <cell r="E4064" t="str">
            <v>R</v>
          </cell>
          <cell r="F4064" t="str">
            <v>Revenue</v>
          </cell>
          <cell r="G4064" t="str">
            <v>SHARE</v>
          </cell>
        </row>
        <row r="4065">
          <cell r="A4065">
            <v>4950001</v>
          </cell>
          <cell r="B4065" t="str">
            <v>A</v>
          </cell>
          <cell r="C4065" t="str">
            <v>TDSP Revenue - Affiliate</v>
          </cell>
          <cell r="D4065" t="str">
            <v>TDSPREVAFF</v>
          </cell>
          <cell r="E4065" t="str">
            <v>R</v>
          </cell>
          <cell r="F4065" t="str">
            <v>Revenue</v>
          </cell>
          <cell r="G4065" t="str">
            <v>SHARE</v>
          </cell>
        </row>
        <row r="4066">
          <cell r="A4066">
            <v>4950100</v>
          </cell>
          <cell r="B4066" t="str">
            <v>A</v>
          </cell>
          <cell r="C4066" t="str">
            <v>Other Gas Revenues</v>
          </cell>
          <cell r="D4066" t="str">
            <v>Other Gas</v>
          </cell>
          <cell r="E4066" t="str">
            <v>R</v>
          </cell>
          <cell r="F4066" t="str">
            <v>Revenue</v>
          </cell>
          <cell r="G4066" t="str">
            <v>SHARE</v>
          </cell>
        </row>
        <row r="4067">
          <cell r="A4067">
            <v>4950103</v>
          </cell>
          <cell r="B4067" t="str">
            <v>A</v>
          </cell>
          <cell r="C4067" t="str">
            <v>Other Gas Rev Gov</v>
          </cell>
          <cell r="D4067" t="str">
            <v>GasRevGov</v>
          </cell>
          <cell r="E4067" t="str">
            <v>R</v>
          </cell>
          <cell r="F4067" t="str">
            <v>Revenue</v>
          </cell>
          <cell r="G4067" t="str">
            <v>SHARE</v>
          </cell>
        </row>
        <row r="4068">
          <cell r="A4068">
            <v>4950199</v>
          </cell>
          <cell r="B4068" t="str">
            <v>A</v>
          </cell>
          <cell r="C4068" t="str">
            <v>Income - Suspense</v>
          </cell>
          <cell r="D4068" t="str">
            <v>Income-Sus</v>
          </cell>
          <cell r="E4068" t="str">
            <v>R</v>
          </cell>
          <cell r="F4068" t="str">
            <v>Revenue</v>
          </cell>
          <cell r="G4068" t="str">
            <v>SHARE</v>
          </cell>
        </row>
        <row r="4069">
          <cell r="A4069">
            <v>4950200</v>
          </cell>
          <cell r="B4069" t="str">
            <v>A</v>
          </cell>
          <cell r="C4069" t="str">
            <v>Dehydration &amp; Other Fees</v>
          </cell>
          <cell r="D4069" t="str">
            <v>Dehydratio</v>
          </cell>
          <cell r="E4069" t="str">
            <v>R</v>
          </cell>
          <cell r="F4069" t="str">
            <v>Revenue</v>
          </cell>
          <cell r="G4069" t="str">
            <v>SHARE</v>
          </cell>
        </row>
        <row r="4070">
          <cell r="A4070">
            <v>4950300</v>
          </cell>
          <cell r="B4070" t="str">
            <v>A</v>
          </cell>
          <cell r="C4070" t="str">
            <v>Associated Compression Fees</v>
          </cell>
          <cell r="D4070" t="str">
            <v>Associated</v>
          </cell>
          <cell r="E4070" t="str">
            <v>R</v>
          </cell>
          <cell r="F4070" t="str">
            <v>Revenue</v>
          </cell>
          <cell r="G4070" t="str">
            <v>SHARE</v>
          </cell>
        </row>
        <row r="4071">
          <cell r="A4071">
            <v>4950400</v>
          </cell>
          <cell r="B4071" t="str">
            <v>A</v>
          </cell>
          <cell r="C4071" t="str">
            <v>Other Gas Revenues - Assoc</v>
          </cell>
          <cell r="D4071" t="str">
            <v>Other Gas</v>
          </cell>
          <cell r="E4071" t="str">
            <v>R</v>
          </cell>
          <cell r="F4071" t="str">
            <v>Revenue</v>
          </cell>
          <cell r="G4071" t="str">
            <v>SHARE</v>
          </cell>
        </row>
        <row r="4072">
          <cell r="A4072">
            <v>4950401</v>
          </cell>
          <cell r="B4072" t="str">
            <v>A</v>
          </cell>
          <cell r="C4072" t="str">
            <v>Other Gas Rev-Affil-NET</v>
          </cell>
          <cell r="D4072" t="str">
            <v>OGsRevAfNT</v>
          </cell>
          <cell r="E4072" t="str">
            <v>R</v>
          </cell>
          <cell r="F4072" t="str">
            <v>Revenue</v>
          </cell>
          <cell r="G4072" t="str">
            <v>SHARE</v>
          </cell>
        </row>
        <row r="4073">
          <cell r="A4073">
            <v>4951100</v>
          </cell>
          <cell r="B4073" t="str">
            <v>A</v>
          </cell>
          <cell r="C4073" t="str">
            <v>Other O&amp;M Services Fees</v>
          </cell>
          <cell r="D4073" t="str">
            <v>OthO&amp;MFees</v>
          </cell>
          <cell r="E4073" t="str">
            <v>R</v>
          </cell>
          <cell r="F4073" t="str">
            <v>Revenue</v>
          </cell>
          <cell r="G4073" t="str">
            <v>SHARE</v>
          </cell>
        </row>
        <row r="4074">
          <cell r="A4074">
            <v>4951200</v>
          </cell>
          <cell r="B4074" t="str">
            <v>A</v>
          </cell>
          <cell r="C4074" t="str">
            <v>Nonassociated Compression Fees</v>
          </cell>
          <cell r="D4074" t="str">
            <v>Nonassocia</v>
          </cell>
          <cell r="E4074" t="str">
            <v>R</v>
          </cell>
          <cell r="F4074" t="str">
            <v>Revenue</v>
          </cell>
          <cell r="G4074" t="str">
            <v>SHARE</v>
          </cell>
        </row>
        <row r="4075">
          <cell r="A4075">
            <v>4951250</v>
          </cell>
          <cell r="B4075" t="str">
            <v>A</v>
          </cell>
          <cell r="C4075" t="str">
            <v>Other Gas Rev-ENSAT P_L Comp</v>
          </cell>
          <cell r="D4075" t="str">
            <v>Other Gas</v>
          </cell>
          <cell r="E4075" t="str">
            <v>R</v>
          </cell>
          <cell r="F4075" t="str">
            <v>Revenue</v>
          </cell>
          <cell r="G4075" t="str">
            <v>SHARE</v>
          </cell>
        </row>
        <row r="4076">
          <cell r="A4076">
            <v>4951300</v>
          </cell>
          <cell r="B4076" t="str">
            <v>A</v>
          </cell>
          <cell r="C4076" t="str">
            <v>Other Transp Rev - Swing Fees</v>
          </cell>
          <cell r="D4076" t="str">
            <v>SwingFees</v>
          </cell>
          <cell r="E4076" t="str">
            <v>R</v>
          </cell>
          <cell r="F4076" t="str">
            <v>Revenue</v>
          </cell>
          <cell r="G4076" t="str">
            <v>SHARE</v>
          </cell>
        </row>
        <row r="4077">
          <cell r="A4077">
            <v>4951400</v>
          </cell>
          <cell r="B4077" t="str">
            <v>A</v>
          </cell>
          <cell r="C4077" t="str">
            <v>Nonassoc Dehydration &amp; Oth Fee</v>
          </cell>
          <cell r="D4077" t="str">
            <v>Nonassocia</v>
          </cell>
          <cell r="E4077" t="str">
            <v>R</v>
          </cell>
          <cell r="F4077" t="str">
            <v>Revenue</v>
          </cell>
          <cell r="G4077" t="str">
            <v>SHARE</v>
          </cell>
        </row>
        <row r="4078">
          <cell r="A4078">
            <v>4951500</v>
          </cell>
          <cell r="B4078" t="str">
            <v>A</v>
          </cell>
          <cell r="C4078" t="str">
            <v>Other Transp Rev -Pooling</v>
          </cell>
          <cell r="D4078" t="str">
            <v>Pooling</v>
          </cell>
          <cell r="E4078" t="str">
            <v>R</v>
          </cell>
          <cell r="F4078" t="str">
            <v>Revenue</v>
          </cell>
          <cell r="G4078" t="str">
            <v>SHARE</v>
          </cell>
        </row>
        <row r="4079">
          <cell r="A4079">
            <v>4951550</v>
          </cell>
          <cell r="B4079" t="str">
            <v>A</v>
          </cell>
          <cell r="C4079" t="str">
            <v>Oth Transp Rev-Pooling Transf</v>
          </cell>
          <cell r="D4079" t="str">
            <v>PoolgTrnsf</v>
          </cell>
          <cell r="E4079" t="str">
            <v>R</v>
          </cell>
          <cell r="F4079" t="str">
            <v>Revenue</v>
          </cell>
          <cell r="G4079" t="str">
            <v>SHARE</v>
          </cell>
        </row>
        <row r="4080">
          <cell r="A4080">
            <v>4951600</v>
          </cell>
          <cell r="B4080" t="str">
            <v>A</v>
          </cell>
          <cell r="C4080" t="str">
            <v>EPO Agency Fees</v>
          </cell>
          <cell r="D4080" t="str">
            <v>EPO Agency</v>
          </cell>
          <cell r="E4080" t="str">
            <v>R</v>
          </cell>
          <cell r="F4080" t="str">
            <v>Revenue</v>
          </cell>
          <cell r="G4080" t="str">
            <v>SHARE</v>
          </cell>
        </row>
        <row r="4081">
          <cell r="A4081">
            <v>4952100</v>
          </cell>
          <cell r="B4081" t="str">
            <v>A</v>
          </cell>
          <cell r="C4081" t="str">
            <v>Customer O/U Collection</v>
          </cell>
          <cell r="D4081" t="str">
            <v>Ov/Un Rcv</v>
          </cell>
          <cell r="E4081" t="str">
            <v>R</v>
          </cell>
          <cell r="F4081" t="str">
            <v>Revenue</v>
          </cell>
          <cell r="G4081" t="str">
            <v>SHARE</v>
          </cell>
        </row>
        <row r="4082">
          <cell r="A4082">
            <v>4953200</v>
          </cell>
          <cell r="B4082" t="str">
            <v>A</v>
          </cell>
          <cell r="C4082" t="str">
            <v>Other Gas Rev - Stand-By Fees</v>
          </cell>
          <cell r="D4082" t="str">
            <v>Other Gas</v>
          </cell>
          <cell r="E4082" t="str">
            <v>R</v>
          </cell>
          <cell r="F4082" t="str">
            <v>Revenue</v>
          </cell>
          <cell r="G4082" t="str">
            <v>SHARE</v>
          </cell>
        </row>
        <row r="4083">
          <cell r="A4083">
            <v>4953203</v>
          </cell>
          <cell r="B4083" t="str">
            <v>A</v>
          </cell>
          <cell r="C4083" t="str">
            <v>Other Gas Rev - Gov</v>
          </cell>
          <cell r="D4083" t="str">
            <v>GasRevGov</v>
          </cell>
          <cell r="E4083" t="str">
            <v>R</v>
          </cell>
          <cell r="F4083" t="str">
            <v>Revenue</v>
          </cell>
          <cell r="G4083" t="str">
            <v>SHARE</v>
          </cell>
        </row>
        <row r="4084">
          <cell r="A4084">
            <v>4953300</v>
          </cell>
          <cell r="B4084" t="str">
            <v>A</v>
          </cell>
          <cell r="C4084" t="str">
            <v>Other Gas Rev-Plant Protection</v>
          </cell>
          <cell r="D4084" t="str">
            <v>OGR-Plant</v>
          </cell>
          <cell r="E4084" t="str">
            <v>R</v>
          </cell>
          <cell r="F4084" t="str">
            <v>Revenue</v>
          </cell>
          <cell r="G4084" t="str">
            <v>SHARE</v>
          </cell>
        </row>
        <row r="4085">
          <cell r="A4085">
            <v>4955000</v>
          </cell>
          <cell r="B4085" t="str">
            <v>A</v>
          </cell>
          <cell r="C4085" t="str">
            <v>Fuel Oil Sales</v>
          </cell>
          <cell r="D4085" t="str">
            <v>OILSALES</v>
          </cell>
          <cell r="E4085" t="str">
            <v>R</v>
          </cell>
          <cell r="F4085" t="str">
            <v>Revenue</v>
          </cell>
          <cell r="G4085" t="str">
            <v>SHARE</v>
          </cell>
        </row>
        <row r="4086">
          <cell r="A4086">
            <v>4955050</v>
          </cell>
          <cell r="B4086" t="str">
            <v>A</v>
          </cell>
          <cell r="C4086" t="str">
            <v>Fuel Oil Sales-EITF0203</v>
          </cell>
          <cell r="D4086" t="str">
            <v>OILSLSEITF</v>
          </cell>
          <cell r="E4086" t="str">
            <v>E</v>
          </cell>
          <cell r="F4086" t="str">
            <v>Expense</v>
          </cell>
          <cell r="G4086" t="str">
            <v>SHARE</v>
          </cell>
        </row>
        <row r="4087">
          <cell r="A4087">
            <v>4955070</v>
          </cell>
          <cell r="B4087" t="str">
            <v>A</v>
          </cell>
          <cell r="C4087" t="str">
            <v>Fuel Oil Sales - Affiliated</v>
          </cell>
          <cell r="D4087" t="str">
            <v>FuelOilSls</v>
          </cell>
          <cell r="E4087" t="str">
            <v>R</v>
          </cell>
          <cell r="F4087" t="str">
            <v>Revenue</v>
          </cell>
          <cell r="G4087" t="str">
            <v>SHARE</v>
          </cell>
        </row>
        <row r="4088">
          <cell r="A4088">
            <v>4956000</v>
          </cell>
          <cell r="B4088" t="str">
            <v>A</v>
          </cell>
          <cell r="C4088" t="str">
            <v>Coal Sales - EITF0203</v>
          </cell>
          <cell r="D4088" t="str">
            <v>COALSALES</v>
          </cell>
          <cell r="E4088" t="str">
            <v>R</v>
          </cell>
          <cell r="F4088" t="str">
            <v>Revenue</v>
          </cell>
          <cell r="G4088" t="str">
            <v>SHARE</v>
          </cell>
        </row>
        <row r="4089">
          <cell r="A4089">
            <v>4956001</v>
          </cell>
          <cell r="B4089" t="str">
            <v>A</v>
          </cell>
          <cell r="C4089" t="str">
            <v>Coal Option Premiums</v>
          </cell>
          <cell r="D4089" t="str">
            <v>COALPREM</v>
          </cell>
          <cell r="E4089" t="str">
            <v>R</v>
          </cell>
          <cell r="F4089" t="str">
            <v>Revenue</v>
          </cell>
          <cell r="G4089" t="str">
            <v>SHARE</v>
          </cell>
        </row>
        <row r="4090">
          <cell r="A4090">
            <v>4956100</v>
          </cell>
          <cell r="B4090" t="str">
            <v>A</v>
          </cell>
          <cell r="C4090" t="str">
            <v>Coal Sales - Assc</v>
          </cell>
          <cell r="D4090" t="str">
            <v>CoalSalesA</v>
          </cell>
          <cell r="E4090" t="str">
            <v>R</v>
          </cell>
          <cell r="F4090" t="str">
            <v>Revenue</v>
          </cell>
          <cell r="G4090" t="str">
            <v>SHARE</v>
          </cell>
        </row>
        <row r="4091">
          <cell r="A4091">
            <v>4956200</v>
          </cell>
          <cell r="B4091" t="str">
            <v>A</v>
          </cell>
          <cell r="C4091" t="str">
            <v>3rd Party Coal Sls-Nontrading</v>
          </cell>
          <cell r="D4091" t="str">
            <v>3RDPCLSLNT</v>
          </cell>
          <cell r="E4091" t="str">
            <v>R</v>
          </cell>
          <cell r="F4091" t="str">
            <v>Revenue</v>
          </cell>
          <cell r="G4091" t="str">
            <v>SHARE</v>
          </cell>
        </row>
        <row r="4092">
          <cell r="A4092">
            <v>4960100</v>
          </cell>
          <cell r="B4092" t="str">
            <v>A</v>
          </cell>
          <cell r="C4092" t="str">
            <v>Rent Revenue-Building</v>
          </cell>
          <cell r="D4092" t="str">
            <v>Rent Reven</v>
          </cell>
          <cell r="E4092" t="str">
            <v>R</v>
          </cell>
          <cell r="F4092" t="str">
            <v>Revenue</v>
          </cell>
          <cell r="G4092" t="str">
            <v>SHARE</v>
          </cell>
        </row>
        <row r="4093">
          <cell r="A4093">
            <v>4960110</v>
          </cell>
          <cell r="B4093" t="str">
            <v>A</v>
          </cell>
          <cell r="C4093" t="str">
            <v>Rent Revenue-Building</v>
          </cell>
          <cell r="D4093" t="str">
            <v>Rent Reven</v>
          </cell>
          <cell r="E4093" t="str">
            <v>R</v>
          </cell>
          <cell r="F4093" t="str">
            <v>Revenue</v>
          </cell>
          <cell r="G4093" t="str">
            <v>SHARE</v>
          </cell>
        </row>
        <row r="4094">
          <cell r="A4094">
            <v>4960200</v>
          </cell>
          <cell r="B4094" t="str">
            <v>A</v>
          </cell>
          <cell r="C4094" t="str">
            <v>Rent Revenue-Building</v>
          </cell>
          <cell r="D4094" t="str">
            <v>Rent Reven</v>
          </cell>
          <cell r="E4094" t="str">
            <v>R</v>
          </cell>
          <cell r="F4094" t="str">
            <v>Revenue</v>
          </cell>
          <cell r="G4094" t="str">
            <v>SHARE</v>
          </cell>
        </row>
        <row r="4095">
          <cell r="A4095">
            <v>4961100</v>
          </cell>
          <cell r="B4095" t="str">
            <v>A</v>
          </cell>
          <cell r="C4095" t="str">
            <v>Rent Revenue-Parking Assoc</v>
          </cell>
          <cell r="D4095" t="str">
            <v>Rent Reven</v>
          </cell>
          <cell r="E4095" t="str">
            <v>R</v>
          </cell>
          <cell r="F4095" t="str">
            <v>Revenue</v>
          </cell>
          <cell r="G4095" t="str">
            <v>SHARE</v>
          </cell>
        </row>
        <row r="4096">
          <cell r="A4096">
            <v>4961200</v>
          </cell>
          <cell r="B4096" t="str">
            <v>A</v>
          </cell>
          <cell r="C4096" t="str">
            <v>Rent Revenue-Parking Non Assoc</v>
          </cell>
          <cell r="D4096" t="str">
            <v>Rent Reven</v>
          </cell>
          <cell r="E4096" t="str">
            <v>R</v>
          </cell>
          <cell r="F4096" t="str">
            <v>Revenue</v>
          </cell>
          <cell r="G4096" t="str">
            <v>SHARE</v>
          </cell>
        </row>
        <row r="4097">
          <cell r="A4097">
            <v>4965100</v>
          </cell>
          <cell r="B4097" t="str">
            <v>A</v>
          </cell>
          <cell r="C4097" t="str">
            <v>Rent Revenue - CNG</v>
          </cell>
          <cell r="D4097" t="str">
            <v>CNG Revenu</v>
          </cell>
          <cell r="E4097" t="str">
            <v>R</v>
          </cell>
          <cell r="F4097" t="str">
            <v>Revenue</v>
          </cell>
          <cell r="G4097" t="str">
            <v>SHARE</v>
          </cell>
        </row>
        <row r="4098">
          <cell r="A4098">
            <v>4966100</v>
          </cell>
          <cell r="B4098" t="str">
            <v>A</v>
          </cell>
          <cell r="C4098" t="str">
            <v>Rent Revenue - LNG</v>
          </cell>
          <cell r="D4098" t="str">
            <v>LNG Revenu</v>
          </cell>
          <cell r="E4098" t="str">
            <v>R</v>
          </cell>
          <cell r="F4098" t="str">
            <v>Revenue</v>
          </cell>
          <cell r="G4098" t="str">
            <v>SHARE</v>
          </cell>
        </row>
        <row r="4099">
          <cell r="A4099">
            <v>4971100</v>
          </cell>
          <cell r="B4099" t="str">
            <v>A</v>
          </cell>
          <cell r="C4099" t="str">
            <v>Fuel Revenue-Mining</v>
          </cell>
          <cell r="D4099" t="str">
            <v>Fuel Reven</v>
          </cell>
          <cell r="E4099" t="str">
            <v>R</v>
          </cell>
          <cell r="F4099" t="str">
            <v>Revenue</v>
          </cell>
          <cell r="G4099" t="str">
            <v>SHARE</v>
          </cell>
        </row>
        <row r="4100">
          <cell r="A4100">
            <v>4971190</v>
          </cell>
          <cell r="B4100" t="str">
            <v>A</v>
          </cell>
          <cell r="C4100" t="str">
            <v>Other Prod Rev - Western Coal</v>
          </cell>
          <cell r="D4100" t="str">
            <v>OProRev_WC</v>
          </cell>
          <cell r="E4100" t="str">
            <v>R</v>
          </cell>
          <cell r="F4100" t="str">
            <v>Revenue</v>
          </cell>
          <cell r="G4100" t="str">
            <v>SHARE</v>
          </cell>
        </row>
        <row r="4101">
          <cell r="A4101">
            <v>4971200</v>
          </cell>
          <cell r="B4101" t="str">
            <v>A</v>
          </cell>
          <cell r="C4101" t="str">
            <v>Other Production Revenues</v>
          </cell>
          <cell r="D4101" t="str">
            <v>Other Prod</v>
          </cell>
          <cell r="E4101" t="str">
            <v>R</v>
          </cell>
          <cell r="F4101" t="str">
            <v>Revenue</v>
          </cell>
          <cell r="G4101" t="str">
            <v>SHARE</v>
          </cell>
        </row>
        <row r="4102">
          <cell r="A4102">
            <v>4971201</v>
          </cell>
          <cell r="B4102" t="str">
            <v>A</v>
          </cell>
          <cell r="C4102" t="str">
            <v>Other Trade</v>
          </cell>
          <cell r="D4102" t="str">
            <v>Othr Trade</v>
          </cell>
          <cell r="E4102" t="str">
            <v>R</v>
          </cell>
          <cell r="F4102" t="str">
            <v>Revenue</v>
          </cell>
          <cell r="G4102" t="str">
            <v>SHARE</v>
          </cell>
        </row>
        <row r="4103">
          <cell r="A4103">
            <v>4971202</v>
          </cell>
          <cell r="B4103" t="str">
            <v>A</v>
          </cell>
          <cell r="C4103" t="str">
            <v>Financial Option premium-Gas</v>
          </cell>
          <cell r="D4103" t="str">
            <v>GASPREM</v>
          </cell>
          <cell r="E4103" t="str">
            <v>R</v>
          </cell>
          <cell r="F4103" t="str">
            <v>Revenue</v>
          </cell>
          <cell r="G4103" t="str">
            <v>SHARE</v>
          </cell>
        </row>
        <row r="4104">
          <cell r="A4104">
            <v>4971203</v>
          </cell>
          <cell r="B4104" t="str">
            <v>A</v>
          </cell>
          <cell r="C4104" t="str">
            <v>Financial Option premium-Power</v>
          </cell>
          <cell r="D4104" t="str">
            <v>FPWRPREM</v>
          </cell>
          <cell r="E4104" t="str">
            <v>R</v>
          </cell>
          <cell r="F4104" t="str">
            <v>Revenue</v>
          </cell>
          <cell r="G4104" t="str">
            <v>SHARE</v>
          </cell>
        </row>
        <row r="4105">
          <cell r="A4105">
            <v>4971204</v>
          </cell>
          <cell r="B4105" t="str">
            <v>A</v>
          </cell>
          <cell r="C4105" t="str">
            <v>Financial Option premium-Weath</v>
          </cell>
          <cell r="D4105" t="str">
            <v>WEAPREM</v>
          </cell>
          <cell r="E4105" t="str">
            <v>R</v>
          </cell>
          <cell r="F4105" t="str">
            <v>Revenue</v>
          </cell>
          <cell r="G4105" t="str">
            <v>SHARE</v>
          </cell>
        </row>
        <row r="4106">
          <cell r="A4106">
            <v>4971205</v>
          </cell>
          <cell r="B4106" t="str">
            <v>A</v>
          </cell>
          <cell r="C4106" t="str">
            <v>Financial Option premium-Oil</v>
          </cell>
          <cell r="D4106" t="str">
            <v>OILPREM</v>
          </cell>
          <cell r="E4106" t="str">
            <v>R</v>
          </cell>
          <cell r="F4106" t="str">
            <v>Revenue</v>
          </cell>
          <cell r="G4106" t="str">
            <v>SHARE</v>
          </cell>
        </row>
        <row r="4107">
          <cell r="A4107">
            <v>4971206</v>
          </cell>
          <cell r="B4107" t="str">
            <v>A</v>
          </cell>
          <cell r="C4107" t="str">
            <v>Financial Opt Prem-Gas-Pwr Des</v>
          </cell>
          <cell r="D4107" t="str">
            <v>FOPGASPWR</v>
          </cell>
          <cell r="E4107" t="str">
            <v>R</v>
          </cell>
          <cell r="F4107" t="str">
            <v>Revenue</v>
          </cell>
          <cell r="G4107" t="str">
            <v>SHARE</v>
          </cell>
        </row>
        <row r="4108">
          <cell r="A4108">
            <v>4971210</v>
          </cell>
          <cell r="B4108" t="str">
            <v>A</v>
          </cell>
          <cell r="C4108" t="str">
            <v>Financial Settlements</v>
          </cell>
          <cell r="D4108" t="str">
            <v>Fin Settle</v>
          </cell>
          <cell r="E4108" t="str">
            <v>R</v>
          </cell>
          <cell r="F4108" t="str">
            <v>Revenue</v>
          </cell>
          <cell r="G4108" t="str">
            <v>SHARE</v>
          </cell>
        </row>
        <row r="4109">
          <cell r="A4109">
            <v>4971211</v>
          </cell>
          <cell r="B4109" t="str">
            <v>A</v>
          </cell>
          <cell r="C4109" t="str">
            <v>Financial Settlements-Weather</v>
          </cell>
          <cell r="D4109" t="str">
            <v>Fin Setl W</v>
          </cell>
          <cell r="E4109" t="str">
            <v>R</v>
          </cell>
          <cell r="F4109" t="str">
            <v>Revenue</v>
          </cell>
          <cell r="G4109" t="str">
            <v>SHARE</v>
          </cell>
        </row>
        <row r="4110">
          <cell r="A4110">
            <v>4971212</v>
          </cell>
          <cell r="B4110" t="str">
            <v>A</v>
          </cell>
          <cell r="C4110" t="str">
            <v>Financial Settlement-Fuel Oil</v>
          </cell>
          <cell r="D4110" t="str">
            <v>Fin Setl F</v>
          </cell>
          <cell r="E4110" t="str">
            <v>R</v>
          </cell>
          <cell r="F4110" t="str">
            <v>Revenue</v>
          </cell>
          <cell r="G4110" t="str">
            <v>SHARE</v>
          </cell>
        </row>
        <row r="4111">
          <cell r="A4111">
            <v>4971213</v>
          </cell>
          <cell r="B4111" t="str">
            <v>A</v>
          </cell>
          <cell r="C4111" t="str">
            <v>Fin Settlements-Gas Plants Hdg</v>
          </cell>
          <cell r="D4111" t="str">
            <v>FINSEGPLHD</v>
          </cell>
          <cell r="E4111" t="str">
            <v>R</v>
          </cell>
          <cell r="F4111" t="str">
            <v>Revenue</v>
          </cell>
          <cell r="G4111" t="str">
            <v>SHARE</v>
          </cell>
        </row>
        <row r="4112">
          <cell r="A4112">
            <v>4971214</v>
          </cell>
          <cell r="B4112" t="str">
            <v>A</v>
          </cell>
          <cell r="C4112" t="str">
            <v>Financial Stlmnt-Gas -Pwr Desk</v>
          </cell>
          <cell r="D4112" t="str">
            <v>MTMGASPWR</v>
          </cell>
          <cell r="E4112" t="str">
            <v>R</v>
          </cell>
          <cell r="F4112" t="str">
            <v>Revenue</v>
          </cell>
          <cell r="G4112" t="str">
            <v>SHARE</v>
          </cell>
        </row>
        <row r="4113">
          <cell r="A4113">
            <v>4971215</v>
          </cell>
          <cell r="B4113" t="str">
            <v>A</v>
          </cell>
          <cell r="C4113" t="str">
            <v>Financial Settlements - Power</v>
          </cell>
          <cell r="D4113" t="str">
            <v>FINSTLPWR</v>
          </cell>
          <cell r="E4113" t="str">
            <v>R</v>
          </cell>
          <cell r="F4113" t="str">
            <v>Revenue</v>
          </cell>
          <cell r="G4113" t="str">
            <v>SHARE</v>
          </cell>
        </row>
        <row r="4114">
          <cell r="A4114">
            <v>4971216</v>
          </cell>
          <cell r="B4114" t="str">
            <v>A</v>
          </cell>
          <cell r="C4114" t="str">
            <v>Fin Settlements-Oil Hdg</v>
          </cell>
          <cell r="D4114" t="str">
            <v>FSetOilHdg</v>
          </cell>
          <cell r="E4114" t="str">
            <v>R</v>
          </cell>
          <cell r="F4114" t="str">
            <v>Revenue</v>
          </cell>
          <cell r="G4114" t="str">
            <v>SHARE</v>
          </cell>
        </row>
        <row r="4115">
          <cell r="A4115">
            <v>4971218</v>
          </cell>
          <cell r="B4115" t="str">
            <v>A</v>
          </cell>
          <cell r="C4115" t="str">
            <v>Financial Settlements-Gas Hdg</v>
          </cell>
          <cell r="D4115" t="str">
            <v>FINSETGASH</v>
          </cell>
          <cell r="E4115" t="str">
            <v>R</v>
          </cell>
          <cell r="F4115" t="str">
            <v>Revenue</v>
          </cell>
          <cell r="G4115" t="str">
            <v>SHARE</v>
          </cell>
        </row>
        <row r="4116">
          <cell r="A4116">
            <v>4971219</v>
          </cell>
          <cell r="B4116" t="str">
            <v>A</v>
          </cell>
          <cell r="C4116" t="str">
            <v>Gas Storage Hedge Accrual</v>
          </cell>
          <cell r="D4116" t="str">
            <v>HdgAccrual</v>
          </cell>
          <cell r="E4116" t="str">
            <v>R</v>
          </cell>
          <cell r="F4116" t="str">
            <v>Revenue</v>
          </cell>
          <cell r="G4116" t="str">
            <v>SHARE</v>
          </cell>
        </row>
        <row r="4117">
          <cell r="A4117">
            <v>4971220</v>
          </cell>
          <cell r="B4117" t="str">
            <v>A</v>
          </cell>
          <cell r="C4117" t="str">
            <v>MtM Unreal Gain Loss Special</v>
          </cell>
          <cell r="D4117" t="str">
            <v>MTMUNGLOS</v>
          </cell>
          <cell r="E4117" t="str">
            <v>R</v>
          </cell>
          <cell r="F4117" t="str">
            <v>Revenue</v>
          </cell>
          <cell r="G4117" t="str">
            <v>SHARE</v>
          </cell>
        </row>
        <row r="4118">
          <cell r="A4118">
            <v>4971221</v>
          </cell>
          <cell r="B4118" t="str">
            <v>A</v>
          </cell>
          <cell r="C4118" t="str">
            <v>MtM Unrealized Gain_Loss-Gas</v>
          </cell>
          <cell r="D4118" t="str">
            <v>MTMGLGAFF</v>
          </cell>
          <cell r="E4118" t="str">
            <v>R</v>
          </cell>
          <cell r="F4118" t="str">
            <v>Revenue</v>
          </cell>
          <cell r="G4118" t="str">
            <v>SHARE</v>
          </cell>
        </row>
        <row r="4119">
          <cell r="A4119">
            <v>4971222</v>
          </cell>
          <cell r="B4119" t="str">
            <v>A</v>
          </cell>
          <cell r="C4119" t="str">
            <v>MtM Unreal Rolloff - Gas-Phy</v>
          </cell>
          <cell r="D4119" t="str">
            <v>MTMGLPWR</v>
          </cell>
          <cell r="E4119" t="str">
            <v>R</v>
          </cell>
          <cell r="F4119" t="str">
            <v>Revenue</v>
          </cell>
          <cell r="G4119" t="str">
            <v>SHARE</v>
          </cell>
        </row>
        <row r="4120">
          <cell r="A4120">
            <v>4971223</v>
          </cell>
          <cell r="B4120" t="str">
            <v>A</v>
          </cell>
          <cell r="C4120" t="str">
            <v>MtM Liquidity Reserves - Gas</v>
          </cell>
          <cell r="D4120" t="str">
            <v>MTMGLPAFF</v>
          </cell>
          <cell r="E4120" t="str">
            <v>R</v>
          </cell>
          <cell r="F4120" t="str">
            <v>Revenue</v>
          </cell>
          <cell r="G4120" t="str">
            <v>SHARE</v>
          </cell>
        </row>
        <row r="4121">
          <cell r="A4121">
            <v>4971224</v>
          </cell>
          <cell r="B4121" t="str">
            <v>A</v>
          </cell>
          <cell r="C4121" t="str">
            <v>MtM Unreal Rolloff - Gas - Fin</v>
          </cell>
          <cell r="D4121" t="str">
            <v>MTMROGASF</v>
          </cell>
          <cell r="E4121" t="str">
            <v>R</v>
          </cell>
          <cell r="F4121" t="str">
            <v>Revenue</v>
          </cell>
          <cell r="G4121" t="str">
            <v>SHARE</v>
          </cell>
        </row>
        <row r="4122">
          <cell r="A4122">
            <v>4971225</v>
          </cell>
          <cell r="B4122" t="str">
            <v>A</v>
          </cell>
          <cell r="C4122" t="str">
            <v>MtM Gain_Loss-ERCOT Power-Affl</v>
          </cell>
          <cell r="D4122" t="str">
            <v>ERCOTPwrA</v>
          </cell>
          <cell r="E4122" t="str">
            <v>R</v>
          </cell>
          <cell r="F4122" t="str">
            <v>Revenue</v>
          </cell>
          <cell r="G4122" t="str">
            <v>SHARE</v>
          </cell>
        </row>
        <row r="4123">
          <cell r="A4123">
            <v>4971226</v>
          </cell>
          <cell r="B4123" t="str">
            <v>A</v>
          </cell>
          <cell r="C4123" t="str">
            <v>MtM Unreal G/L-Pwr-Rtl Contrac</v>
          </cell>
          <cell r="D4123" t="str">
            <v>MTMGLPWRRC</v>
          </cell>
          <cell r="E4123" t="str">
            <v>R</v>
          </cell>
          <cell r="F4123" t="str">
            <v>Revenue</v>
          </cell>
          <cell r="G4123" t="str">
            <v>SHARE</v>
          </cell>
        </row>
        <row r="4124">
          <cell r="A4124">
            <v>4971227</v>
          </cell>
          <cell r="B4124" t="str">
            <v>A</v>
          </cell>
          <cell r="C4124" t="str">
            <v>MtM Unreal Rolloff - Power-Phy</v>
          </cell>
          <cell r="D4124" t="str">
            <v>ERCOTGasA</v>
          </cell>
          <cell r="E4124" t="str">
            <v>R</v>
          </cell>
          <cell r="F4124" t="str">
            <v>Revenue</v>
          </cell>
          <cell r="G4124" t="str">
            <v>SHARE</v>
          </cell>
        </row>
        <row r="4125">
          <cell r="A4125">
            <v>4971228</v>
          </cell>
          <cell r="B4125" t="str">
            <v>A</v>
          </cell>
          <cell r="C4125" t="str">
            <v>MtM Lqty Rsrv-Pwr-Rtl Contract</v>
          </cell>
          <cell r="D4125" t="str">
            <v>ERCOTOthrN</v>
          </cell>
          <cell r="E4125" t="str">
            <v>R</v>
          </cell>
          <cell r="F4125" t="str">
            <v>Revenue</v>
          </cell>
          <cell r="G4125" t="str">
            <v>SHARE</v>
          </cell>
        </row>
        <row r="4126">
          <cell r="A4126">
            <v>4971229</v>
          </cell>
          <cell r="B4126" t="str">
            <v>A</v>
          </cell>
          <cell r="C4126" t="str">
            <v>MtM Unreal Rolloff-Power - Fin</v>
          </cell>
          <cell r="D4126" t="str">
            <v>Mtmropwrf</v>
          </cell>
          <cell r="E4126" t="str">
            <v>R</v>
          </cell>
          <cell r="F4126" t="str">
            <v>Revenue</v>
          </cell>
          <cell r="G4126" t="str">
            <v>SHARE</v>
          </cell>
        </row>
        <row r="4127">
          <cell r="A4127">
            <v>4971230</v>
          </cell>
          <cell r="B4127" t="str">
            <v>A</v>
          </cell>
          <cell r="C4127" t="str">
            <v>MtM Unrl Rloff Gas-Pwr Dsk-Fin</v>
          </cell>
          <cell r="D4127" t="str">
            <v>MTMROGSPWR</v>
          </cell>
          <cell r="E4127" t="str">
            <v>R</v>
          </cell>
          <cell r="F4127" t="str">
            <v>Revenue</v>
          </cell>
          <cell r="G4127" t="str">
            <v>SHARE</v>
          </cell>
        </row>
        <row r="4128">
          <cell r="A4128">
            <v>4971231</v>
          </cell>
          <cell r="B4128" t="str">
            <v>A</v>
          </cell>
          <cell r="C4128" t="str">
            <v>MtM Unrealized Gain_Loss - Wea</v>
          </cell>
          <cell r="D4128" t="str">
            <v>MtM Unreal</v>
          </cell>
          <cell r="E4128" t="str">
            <v>R</v>
          </cell>
          <cell r="F4128" t="str">
            <v>Revenue</v>
          </cell>
          <cell r="G4128" t="str">
            <v>SHARE</v>
          </cell>
        </row>
        <row r="4129">
          <cell r="A4129">
            <v>4971232</v>
          </cell>
          <cell r="B4129" t="str">
            <v>A</v>
          </cell>
          <cell r="C4129" t="str">
            <v>MtM Unreal Rolloff - Wthr-Fin</v>
          </cell>
          <cell r="D4129" t="str">
            <v>MTMROWTHRF</v>
          </cell>
          <cell r="E4129" t="str">
            <v>R</v>
          </cell>
          <cell r="F4129" t="str">
            <v>Revenue</v>
          </cell>
          <cell r="G4129" t="str">
            <v>SHARE</v>
          </cell>
        </row>
        <row r="4130">
          <cell r="A4130">
            <v>4971233</v>
          </cell>
          <cell r="B4130" t="str">
            <v>A</v>
          </cell>
          <cell r="C4130" t="str">
            <v>MtM Reserves - Weather</v>
          </cell>
          <cell r="D4130" t="str">
            <v>RESWEA</v>
          </cell>
          <cell r="E4130" t="str">
            <v>R</v>
          </cell>
          <cell r="F4130" t="str">
            <v>Revenue</v>
          </cell>
          <cell r="G4130" t="str">
            <v>SHARE</v>
          </cell>
        </row>
        <row r="4131">
          <cell r="A4131">
            <v>4971236</v>
          </cell>
          <cell r="B4131" t="str">
            <v>A</v>
          </cell>
          <cell r="C4131" t="str">
            <v>MtM Unrealized Gain_Loss - Oil</v>
          </cell>
          <cell r="D4131" t="str">
            <v>UNREAOIL</v>
          </cell>
          <cell r="E4131" t="str">
            <v>R</v>
          </cell>
          <cell r="F4131" t="str">
            <v>Revenue</v>
          </cell>
          <cell r="G4131" t="str">
            <v>SHARE</v>
          </cell>
        </row>
        <row r="4132">
          <cell r="A4132">
            <v>4971237</v>
          </cell>
          <cell r="B4132" t="str">
            <v>A</v>
          </cell>
          <cell r="C4132" t="str">
            <v>MtM Unreal Rolloff-Oil-Phy</v>
          </cell>
          <cell r="D4132" t="str">
            <v>MTMROFOILP</v>
          </cell>
          <cell r="E4132" t="str">
            <v>R</v>
          </cell>
          <cell r="F4132" t="str">
            <v>Revenue</v>
          </cell>
          <cell r="G4132" t="str">
            <v>SHARE</v>
          </cell>
        </row>
        <row r="4133">
          <cell r="A4133">
            <v>4971238</v>
          </cell>
          <cell r="B4133" t="str">
            <v>A</v>
          </cell>
          <cell r="C4133" t="str">
            <v>MtM Lqdty Reserves - Fuel Oil</v>
          </cell>
          <cell r="D4133" t="str">
            <v>MTMRSVFLOL</v>
          </cell>
          <cell r="E4133" t="str">
            <v>R</v>
          </cell>
          <cell r="F4133" t="str">
            <v>Revenue</v>
          </cell>
          <cell r="G4133" t="str">
            <v>SHARE</v>
          </cell>
        </row>
        <row r="4134">
          <cell r="A4134">
            <v>4971239</v>
          </cell>
          <cell r="B4134" t="str">
            <v>A</v>
          </cell>
          <cell r="C4134" t="str">
            <v>MtM Unreal Rolloff - Oil-Fin</v>
          </cell>
          <cell r="D4134" t="str">
            <v>MTMROFOILF</v>
          </cell>
          <cell r="E4134" t="str">
            <v>R</v>
          </cell>
          <cell r="F4134" t="str">
            <v>Revenue</v>
          </cell>
          <cell r="G4134" t="str">
            <v>SHARE</v>
          </cell>
        </row>
        <row r="4135">
          <cell r="A4135">
            <v>4971240</v>
          </cell>
          <cell r="B4135" t="str">
            <v>A</v>
          </cell>
          <cell r="C4135" t="str">
            <v>Inefctve FAS133 Hedge Gain_Los</v>
          </cell>
          <cell r="D4135" t="str">
            <v>INEFCTVEGL</v>
          </cell>
          <cell r="E4135" t="str">
            <v>R</v>
          </cell>
          <cell r="F4135" t="str">
            <v>Revenue</v>
          </cell>
          <cell r="G4135" t="str">
            <v>SHARE</v>
          </cell>
        </row>
        <row r="4136">
          <cell r="A4136">
            <v>4971241</v>
          </cell>
          <cell r="B4136" t="str">
            <v>A</v>
          </cell>
          <cell r="C4136" t="str">
            <v>MtM Unrealized Gain_Loss -Coal</v>
          </cell>
          <cell r="D4136" t="str">
            <v>UNREACOAL</v>
          </cell>
          <cell r="E4136" t="str">
            <v>R</v>
          </cell>
          <cell r="F4136" t="str">
            <v>Revenue</v>
          </cell>
          <cell r="G4136" t="str">
            <v>SHARE</v>
          </cell>
        </row>
        <row r="4137">
          <cell r="A4137">
            <v>4971242</v>
          </cell>
          <cell r="B4137" t="str">
            <v>A</v>
          </cell>
          <cell r="C4137" t="str">
            <v>MtM Unreal Rolloff - Coal-Phy</v>
          </cell>
          <cell r="D4137" t="str">
            <v>MTMROCOALP</v>
          </cell>
          <cell r="E4137" t="str">
            <v>R</v>
          </cell>
          <cell r="F4137" t="str">
            <v>Revenue</v>
          </cell>
          <cell r="G4137" t="str">
            <v>SHARE</v>
          </cell>
        </row>
        <row r="4138">
          <cell r="A4138">
            <v>4971243</v>
          </cell>
          <cell r="B4138" t="str">
            <v>A</v>
          </cell>
          <cell r="C4138" t="str">
            <v>MtM Liquidity Reserves - Coal</v>
          </cell>
          <cell r="D4138" t="str">
            <v>MTMLYRESCL</v>
          </cell>
          <cell r="E4138" t="str">
            <v>R</v>
          </cell>
          <cell r="F4138" t="str">
            <v>Revenue</v>
          </cell>
          <cell r="G4138" t="str">
            <v>SHARE</v>
          </cell>
        </row>
        <row r="4139">
          <cell r="A4139">
            <v>4971244</v>
          </cell>
          <cell r="B4139" t="str">
            <v>A</v>
          </cell>
          <cell r="C4139" t="str">
            <v>MtM Unreal Rolloff-Coal-Fin</v>
          </cell>
          <cell r="D4139" t="str">
            <v>MTMROCOALF</v>
          </cell>
          <cell r="E4139" t="str">
            <v>R</v>
          </cell>
          <cell r="F4139" t="str">
            <v>Revenue</v>
          </cell>
          <cell r="G4139" t="str">
            <v>SHARE</v>
          </cell>
        </row>
        <row r="4140">
          <cell r="A4140">
            <v>4971246</v>
          </cell>
          <cell r="B4140" t="str">
            <v>A</v>
          </cell>
          <cell r="C4140" t="str">
            <v>MtM Unrealized Gain_Loss - SO2</v>
          </cell>
          <cell r="D4140" t="str">
            <v>UNREASO2</v>
          </cell>
          <cell r="E4140" t="str">
            <v>R</v>
          </cell>
          <cell r="F4140" t="str">
            <v>Revenue</v>
          </cell>
          <cell r="G4140" t="str">
            <v>SHARE</v>
          </cell>
        </row>
        <row r="4141">
          <cell r="A4141">
            <v>4971247</v>
          </cell>
          <cell r="B4141" t="str">
            <v>A</v>
          </cell>
          <cell r="C4141" t="str">
            <v>MtM Unreal Rolloff - So2 - Phy</v>
          </cell>
          <cell r="D4141" t="str">
            <v>MTMROSO2P</v>
          </cell>
          <cell r="E4141" t="str">
            <v>R</v>
          </cell>
          <cell r="F4141" t="str">
            <v>Revenue</v>
          </cell>
          <cell r="G4141" t="str">
            <v>SHARE</v>
          </cell>
        </row>
        <row r="4142">
          <cell r="A4142">
            <v>4971248</v>
          </cell>
          <cell r="B4142" t="str">
            <v>A</v>
          </cell>
          <cell r="C4142" t="str">
            <v>MtM Liquidity Reserves - So2</v>
          </cell>
          <cell r="D4142" t="str">
            <v>MTMLYRESSO</v>
          </cell>
          <cell r="E4142" t="str">
            <v>R</v>
          </cell>
          <cell r="F4142" t="str">
            <v>Revenue</v>
          </cell>
          <cell r="G4142" t="str">
            <v>SHARE</v>
          </cell>
        </row>
        <row r="4143">
          <cell r="A4143">
            <v>4971249</v>
          </cell>
          <cell r="B4143" t="str">
            <v>A</v>
          </cell>
          <cell r="C4143" t="str">
            <v>MtM Unreal Rolloff-So2¿Fin</v>
          </cell>
          <cell r="D4143" t="str">
            <v>MTMROSO2F</v>
          </cell>
          <cell r="E4143" t="str">
            <v>R</v>
          </cell>
          <cell r="F4143" t="str">
            <v>Revenue</v>
          </cell>
          <cell r="G4143" t="str">
            <v>SHARE</v>
          </cell>
        </row>
        <row r="4144">
          <cell r="A4144">
            <v>4971251</v>
          </cell>
          <cell r="B4144" t="str">
            <v>A</v>
          </cell>
          <cell r="C4144" t="str">
            <v>MtM Unrealized Gain_Loss - NOX</v>
          </cell>
          <cell r="D4144" t="str">
            <v>UNREANOX</v>
          </cell>
          <cell r="E4144" t="str">
            <v>R</v>
          </cell>
          <cell r="F4144" t="str">
            <v>Revenue</v>
          </cell>
          <cell r="G4144" t="str">
            <v>SHARE</v>
          </cell>
        </row>
        <row r="4145">
          <cell r="A4145">
            <v>4971252</v>
          </cell>
          <cell r="B4145" t="str">
            <v>A</v>
          </cell>
          <cell r="C4145" t="str">
            <v>MtM Unreal Rolloff -Nox-Phy</v>
          </cell>
          <cell r="D4145" t="str">
            <v>MTMRONOXRP</v>
          </cell>
          <cell r="E4145" t="str">
            <v>R</v>
          </cell>
          <cell r="F4145" t="str">
            <v>Revenue</v>
          </cell>
          <cell r="G4145" t="str">
            <v>SHARE</v>
          </cell>
        </row>
        <row r="4146">
          <cell r="A4146">
            <v>4971253</v>
          </cell>
          <cell r="B4146" t="str">
            <v>A</v>
          </cell>
          <cell r="C4146" t="str">
            <v>MtM Liquidity Reserves - Nox</v>
          </cell>
          <cell r="D4146" t="str">
            <v>MTMLYRESNO</v>
          </cell>
          <cell r="E4146" t="str">
            <v>R</v>
          </cell>
          <cell r="F4146" t="str">
            <v>Revenue</v>
          </cell>
          <cell r="G4146" t="str">
            <v>SHARE</v>
          </cell>
        </row>
        <row r="4147">
          <cell r="A4147">
            <v>4971254</v>
          </cell>
          <cell r="B4147" t="str">
            <v>A</v>
          </cell>
          <cell r="C4147" t="str">
            <v>MtM Unreal Rolloff-Nox-Fin</v>
          </cell>
          <cell r="D4147" t="str">
            <v>MTMRONOXRF</v>
          </cell>
          <cell r="E4147" t="str">
            <v>R</v>
          </cell>
          <cell r="F4147" t="str">
            <v>Revenue</v>
          </cell>
          <cell r="G4147" t="str">
            <v>SHARE</v>
          </cell>
        </row>
        <row r="4148">
          <cell r="A4148">
            <v>4971256</v>
          </cell>
          <cell r="B4148" t="str">
            <v>A</v>
          </cell>
          <cell r="C4148" t="str">
            <v>MtM Unrealized Gain_Loss - REC</v>
          </cell>
          <cell r="D4148" t="str">
            <v>UNREAREC</v>
          </cell>
          <cell r="E4148" t="str">
            <v>R</v>
          </cell>
          <cell r="F4148" t="str">
            <v>Revenue</v>
          </cell>
          <cell r="G4148" t="str">
            <v>SHARE</v>
          </cell>
        </row>
        <row r="4149">
          <cell r="A4149">
            <v>4971257</v>
          </cell>
          <cell r="B4149" t="str">
            <v>A</v>
          </cell>
          <cell r="C4149" t="str">
            <v>MtM Unreal Rolloff - RECs-Phy</v>
          </cell>
          <cell r="D4149" t="str">
            <v>MTMRORECSP</v>
          </cell>
          <cell r="E4149" t="str">
            <v>R</v>
          </cell>
          <cell r="F4149" t="str">
            <v>Revenue</v>
          </cell>
          <cell r="G4149" t="str">
            <v>SHARE</v>
          </cell>
        </row>
        <row r="4150">
          <cell r="A4150">
            <v>4971258</v>
          </cell>
          <cell r="B4150" t="str">
            <v>A</v>
          </cell>
          <cell r="C4150" t="str">
            <v>MtM Liquidity Reserves - RECs</v>
          </cell>
          <cell r="D4150" t="str">
            <v>MTMLYRESRE</v>
          </cell>
          <cell r="E4150" t="str">
            <v>R</v>
          </cell>
          <cell r="F4150" t="str">
            <v>Revenue</v>
          </cell>
          <cell r="G4150" t="str">
            <v>SHARE</v>
          </cell>
        </row>
        <row r="4151">
          <cell r="A4151">
            <v>4971259</v>
          </cell>
          <cell r="B4151" t="str">
            <v>A</v>
          </cell>
          <cell r="C4151" t="str">
            <v>MtM Unreal Rolloff-RECs-Fin</v>
          </cell>
          <cell r="D4151" t="str">
            <v>MTMRORECSF</v>
          </cell>
          <cell r="E4151" t="str">
            <v>R</v>
          </cell>
          <cell r="F4151" t="str">
            <v>Revenue</v>
          </cell>
          <cell r="G4151" t="str">
            <v>SHARE</v>
          </cell>
        </row>
        <row r="4152">
          <cell r="A4152">
            <v>4971260</v>
          </cell>
          <cell r="B4152" t="str">
            <v>A</v>
          </cell>
          <cell r="C4152" t="str">
            <v>MtM Unrl Intrdsk Rlloff</v>
          </cell>
          <cell r="D4152" t="str">
            <v>MtMUNINROF</v>
          </cell>
          <cell r="E4152" t="str">
            <v>R</v>
          </cell>
          <cell r="F4152" t="str">
            <v>Revenue</v>
          </cell>
          <cell r="G4152" t="str">
            <v>SHARE</v>
          </cell>
        </row>
        <row r="4153">
          <cell r="A4153">
            <v>4971261</v>
          </cell>
          <cell r="B4153" t="str">
            <v>A</v>
          </cell>
          <cell r="C4153" t="str">
            <v>MtM Unreal G/L - Power - Wind</v>
          </cell>
          <cell r="D4153" t="str">
            <v>MTMGLPWRWN</v>
          </cell>
          <cell r="E4153" t="str">
            <v>R</v>
          </cell>
          <cell r="F4153" t="str">
            <v>Revenue</v>
          </cell>
          <cell r="G4153" t="str">
            <v>SHARE</v>
          </cell>
        </row>
        <row r="4154">
          <cell r="A4154">
            <v>4971262</v>
          </cell>
          <cell r="B4154" t="str">
            <v>A</v>
          </cell>
          <cell r="C4154" t="str">
            <v>MtM Lqty Reserves-Power-Wind</v>
          </cell>
          <cell r="D4154" t="str">
            <v>MTMRSVPWRW</v>
          </cell>
          <cell r="E4154" t="str">
            <v>R</v>
          </cell>
          <cell r="F4154" t="str">
            <v>Revenue</v>
          </cell>
          <cell r="G4154" t="str">
            <v>SHARE</v>
          </cell>
        </row>
        <row r="4155">
          <cell r="A4155">
            <v>4971263</v>
          </cell>
          <cell r="B4155" t="str">
            <v>A</v>
          </cell>
          <cell r="C4155" t="str">
            <v>MtM Unreal G/L-Pwr-Cap Auct</v>
          </cell>
          <cell r="D4155" t="str">
            <v>MTMGLPWRCA</v>
          </cell>
          <cell r="E4155" t="str">
            <v>R</v>
          </cell>
          <cell r="F4155" t="str">
            <v>Revenue</v>
          </cell>
          <cell r="G4155" t="str">
            <v>SHARE</v>
          </cell>
        </row>
        <row r="4156">
          <cell r="A4156">
            <v>4971264</v>
          </cell>
          <cell r="B4156" t="str">
            <v>A</v>
          </cell>
          <cell r="C4156" t="str">
            <v>MtM Lqty Reserves-Pwr-Cap Auct</v>
          </cell>
          <cell r="D4156" t="str">
            <v>MTMRSVPWRC</v>
          </cell>
          <cell r="E4156" t="str">
            <v>R</v>
          </cell>
          <cell r="F4156" t="str">
            <v>Revenue</v>
          </cell>
          <cell r="G4156" t="str">
            <v>SHARE</v>
          </cell>
        </row>
        <row r="4157">
          <cell r="A4157">
            <v>4971265</v>
          </cell>
          <cell r="B4157" t="str">
            <v>A</v>
          </cell>
          <cell r="C4157" t="str">
            <v>MtM Unreal G/L-Pwr¿Othr Whl</v>
          </cell>
          <cell r="D4157" t="str">
            <v>MTMGLPWROW</v>
          </cell>
          <cell r="E4157" t="str">
            <v>R</v>
          </cell>
          <cell r="F4157" t="str">
            <v>Revenue</v>
          </cell>
          <cell r="G4157" t="str">
            <v>SHARE</v>
          </cell>
        </row>
        <row r="4158">
          <cell r="A4158">
            <v>4971266</v>
          </cell>
          <cell r="B4158" t="str">
            <v>A</v>
          </cell>
          <cell r="C4158" t="str">
            <v>MtM Lqty Reserves-Pwr-Othr Whl</v>
          </cell>
          <cell r="D4158" t="str">
            <v>MTMRSVPROW</v>
          </cell>
          <cell r="E4158" t="str">
            <v>R</v>
          </cell>
          <cell r="F4158" t="str">
            <v>Revenue</v>
          </cell>
          <cell r="G4158" t="str">
            <v>SHARE</v>
          </cell>
        </row>
        <row r="4159">
          <cell r="A4159">
            <v>4971267</v>
          </cell>
          <cell r="B4159" t="str">
            <v>A</v>
          </cell>
          <cell r="C4159" t="str">
            <v>MtM Unreal G/L-Gas on Pwr Dsk</v>
          </cell>
          <cell r="D4159" t="str">
            <v>MTMGLPWRGS</v>
          </cell>
          <cell r="E4159" t="str">
            <v>R</v>
          </cell>
          <cell r="F4159" t="str">
            <v>Revenue</v>
          </cell>
          <cell r="G4159" t="str">
            <v>SHARE</v>
          </cell>
        </row>
        <row r="4160">
          <cell r="A4160">
            <v>4971268</v>
          </cell>
          <cell r="B4160" t="str">
            <v>A</v>
          </cell>
          <cell r="C4160" t="str">
            <v>MtM Unreal G/L-Power-Other</v>
          </cell>
          <cell r="D4160" t="str">
            <v>MTMGLPWROT</v>
          </cell>
          <cell r="E4160" t="str">
            <v>R</v>
          </cell>
          <cell r="F4160" t="str">
            <v>Revenue</v>
          </cell>
          <cell r="G4160" t="str">
            <v>SHARE</v>
          </cell>
        </row>
        <row r="4161">
          <cell r="A4161">
            <v>4971269</v>
          </cell>
          <cell r="B4161" t="str">
            <v>A</v>
          </cell>
          <cell r="C4161" t="str">
            <v>MtM Lqty Reserves-Power-Other</v>
          </cell>
          <cell r="D4161" t="str">
            <v>MTMRSVPWRO</v>
          </cell>
          <cell r="E4161" t="str">
            <v>R</v>
          </cell>
          <cell r="F4161" t="str">
            <v>Revenue</v>
          </cell>
          <cell r="G4161" t="str">
            <v>SHARE</v>
          </cell>
        </row>
        <row r="4162">
          <cell r="A4162">
            <v>4971270</v>
          </cell>
          <cell r="B4162" t="str">
            <v>A</v>
          </cell>
          <cell r="C4162" t="str">
            <v>MtM Credit Reserves</v>
          </cell>
          <cell r="D4162" t="str">
            <v>MTMCRDTRES</v>
          </cell>
          <cell r="E4162" t="str">
            <v>R</v>
          </cell>
          <cell r="F4162" t="str">
            <v>Revenue</v>
          </cell>
          <cell r="G4162" t="str">
            <v>SHARE</v>
          </cell>
        </row>
        <row r="4163">
          <cell r="A4163">
            <v>4971271</v>
          </cell>
          <cell r="B4163" t="str">
            <v>A</v>
          </cell>
          <cell r="C4163" t="str">
            <v>MtM Performance Reserves</v>
          </cell>
          <cell r="D4163" t="str">
            <v>MTMPERFRES</v>
          </cell>
          <cell r="E4163" t="str">
            <v>E</v>
          </cell>
          <cell r="F4163" t="str">
            <v>Expense</v>
          </cell>
          <cell r="G4163" t="str">
            <v>SHARE</v>
          </cell>
        </row>
        <row r="4164">
          <cell r="A4164">
            <v>4971275</v>
          </cell>
          <cell r="B4164" t="str">
            <v>A</v>
          </cell>
          <cell r="C4164" t="str">
            <v>MtM Unrl Intrdsk Rlloff-Gas</v>
          </cell>
          <cell r="D4164" t="str">
            <v>MtMUINROFG</v>
          </cell>
          <cell r="E4164" t="str">
            <v>R</v>
          </cell>
          <cell r="F4164" t="str">
            <v>Revenue</v>
          </cell>
          <cell r="G4164" t="str">
            <v>SHARE</v>
          </cell>
        </row>
        <row r="4165">
          <cell r="A4165">
            <v>4971278</v>
          </cell>
          <cell r="B4165" t="str">
            <v>A</v>
          </cell>
          <cell r="C4165" t="str">
            <v>MtM Unreal G/L Special-Power</v>
          </cell>
          <cell r="D4165" t="str">
            <v>MTMUGLSPWR</v>
          </cell>
          <cell r="E4165" t="str">
            <v>R</v>
          </cell>
          <cell r="F4165" t="str">
            <v>Revenue</v>
          </cell>
          <cell r="G4165" t="str">
            <v>SHARE</v>
          </cell>
        </row>
        <row r="4166">
          <cell r="A4166">
            <v>4971300</v>
          </cell>
          <cell r="B4166" t="str">
            <v>A</v>
          </cell>
          <cell r="C4166" t="str">
            <v>Ineffect FAS 133 Hedge G/L - P</v>
          </cell>
          <cell r="D4166" t="str">
            <v>FAS133GLPW</v>
          </cell>
          <cell r="E4166" t="str">
            <v>R</v>
          </cell>
          <cell r="F4166" t="str">
            <v>Revenue</v>
          </cell>
          <cell r="G4166" t="str">
            <v>SHARE</v>
          </cell>
        </row>
        <row r="4167">
          <cell r="A4167">
            <v>4971301</v>
          </cell>
          <cell r="B4167" t="str">
            <v>A</v>
          </cell>
          <cell r="C4167" t="str">
            <v>Inef FAS133 Hedge G/L-Gas Plts</v>
          </cell>
          <cell r="D4167" t="str">
            <v>INF133HGLP</v>
          </cell>
          <cell r="E4167" t="str">
            <v>R</v>
          </cell>
          <cell r="F4167" t="str">
            <v>Revenue</v>
          </cell>
          <cell r="G4167" t="str">
            <v>SHARE</v>
          </cell>
        </row>
        <row r="4168">
          <cell r="A4168">
            <v>4971302</v>
          </cell>
          <cell r="B4168" t="str">
            <v>A</v>
          </cell>
          <cell r="C4168" t="str">
            <v>Ineffect FAS 133 Hedge G/L-Oil</v>
          </cell>
          <cell r="D4168" t="str">
            <v>FAS133GLOL</v>
          </cell>
          <cell r="E4168" t="str">
            <v>R</v>
          </cell>
          <cell r="F4168" t="str">
            <v>Revenue</v>
          </cell>
          <cell r="G4168" t="str">
            <v>SHARE</v>
          </cell>
        </row>
        <row r="4169">
          <cell r="A4169">
            <v>4971303</v>
          </cell>
          <cell r="B4169" t="str">
            <v>A</v>
          </cell>
          <cell r="C4169" t="str">
            <v>Ineffec FAS133 Hedge G/L-Gas</v>
          </cell>
          <cell r="D4169" t="str">
            <v>INFAS133HG</v>
          </cell>
          <cell r="E4169" t="str">
            <v>R</v>
          </cell>
          <cell r="F4169" t="str">
            <v>Revenue</v>
          </cell>
          <cell r="G4169" t="str">
            <v>SHARE</v>
          </cell>
        </row>
        <row r="4170">
          <cell r="A4170">
            <v>4971304</v>
          </cell>
          <cell r="B4170" t="str">
            <v>A</v>
          </cell>
          <cell r="C4170" t="str">
            <v>Ineff FAS133 FVHdg G/L-Gas</v>
          </cell>
          <cell r="D4170" t="str">
            <v>Ineff FAS1</v>
          </cell>
          <cell r="E4170" t="str">
            <v>R</v>
          </cell>
          <cell r="F4170" t="str">
            <v>Revenue</v>
          </cell>
          <cell r="G4170" t="str">
            <v>SHARE</v>
          </cell>
        </row>
        <row r="4171">
          <cell r="A4171">
            <v>4971320</v>
          </cell>
          <cell r="B4171" t="str">
            <v>A</v>
          </cell>
          <cell r="C4171" t="str">
            <v>Ineffec FAS133 Hdg-Pwr-Rolloff</v>
          </cell>
          <cell r="D4171" t="str">
            <v>FAS133PWRO</v>
          </cell>
          <cell r="E4171" t="str">
            <v>R</v>
          </cell>
          <cell r="F4171" t="str">
            <v>Revenue</v>
          </cell>
          <cell r="G4171" t="str">
            <v>SHARE</v>
          </cell>
        </row>
        <row r="4172">
          <cell r="A4172">
            <v>4971321</v>
          </cell>
          <cell r="B4172" t="str">
            <v>A</v>
          </cell>
          <cell r="C4172" t="str">
            <v>Inef FAS133 Hdg-Gas Plts-Rolof</v>
          </cell>
          <cell r="D4172" t="str">
            <v>INF133HGPR</v>
          </cell>
          <cell r="E4172" t="str">
            <v>R</v>
          </cell>
          <cell r="F4172" t="str">
            <v>Revenue</v>
          </cell>
          <cell r="G4172" t="str">
            <v>SHARE</v>
          </cell>
        </row>
        <row r="4173">
          <cell r="A4173">
            <v>4971322</v>
          </cell>
          <cell r="B4173" t="str">
            <v>A</v>
          </cell>
          <cell r="C4173" t="str">
            <v>Ineffec FAS133 Hdg-Oil-Rolloff</v>
          </cell>
          <cell r="D4173" t="str">
            <v>FAS133OLRO</v>
          </cell>
          <cell r="E4173" t="str">
            <v>R</v>
          </cell>
          <cell r="F4173" t="str">
            <v>Revenue</v>
          </cell>
          <cell r="G4173" t="str">
            <v>SHARE</v>
          </cell>
        </row>
        <row r="4174">
          <cell r="A4174">
            <v>4971324</v>
          </cell>
          <cell r="B4174" t="str">
            <v>A</v>
          </cell>
          <cell r="C4174" t="str">
            <v>Ineffec FAS133 Hdg-Gas-Rlloff</v>
          </cell>
          <cell r="D4174" t="str">
            <v>INFAS133GR</v>
          </cell>
          <cell r="E4174" t="str">
            <v>R</v>
          </cell>
          <cell r="F4174" t="str">
            <v>Revenue</v>
          </cell>
          <cell r="G4174" t="str">
            <v>SHARE</v>
          </cell>
        </row>
        <row r="4175">
          <cell r="A4175">
            <v>4971325</v>
          </cell>
          <cell r="B4175" t="str">
            <v>A</v>
          </cell>
          <cell r="C4175" t="str">
            <v>Unreal MtM Rlloff-Hdge Intdsk</v>
          </cell>
          <cell r="D4175" t="str">
            <v>UNMTMRHIND</v>
          </cell>
          <cell r="E4175" t="str">
            <v>R</v>
          </cell>
          <cell r="F4175" t="str">
            <v>Revenue</v>
          </cell>
          <cell r="G4175" t="str">
            <v>SHARE</v>
          </cell>
        </row>
        <row r="4176">
          <cell r="A4176">
            <v>4971326</v>
          </cell>
          <cell r="B4176" t="str">
            <v>A</v>
          </cell>
          <cell r="C4176" t="str">
            <v>Ineff FAS133FVHdgRllff-Gas-Fin</v>
          </cell>
          <cell r="D4176" t="str">
            <v>IFVHdgROGF</v>
          </cell>
          <cell r="E4176" t="str">
            <v>R</v>
          </cell>
          <cell r="F4176" t="str">
            <v>Revenue</v>
          </cell>
          <cell r="G4176" t="str">
            <v>SHARE</v>
          </cell>
        </row>
        <row r="4177">
          <cell r="A4177">
            <v>4971327</v>
          </cell>
          <cell r="B4177" t="str">
            <v>A</v>
          </cell>
          <cell r="C4177" t="str">
            <v>Ineff FAS133FVHdgRllff-Gas-Phy</v>
          </cell>
          <cell r="D4177" t="str">
            <v>IFVHdgROGP</v>
          </cell>
          <cell r="E4177" t="str">
            <v>R</v>
          </cell>
          <cell r="F4177" t="str">
            <v>Revenue</v>
          </cell>
          <cell r="G4177" t="str">
            <v>SHARE</v>
          </cell>
        </row>
        <row r="4178">
          <cell r="A4178">
            <v>4972000</v>
          </cell>
          <cell r="B4178" t="str">
            <v>A</v>
          </cell>
          <cell r="C4178" t="str">
            <v>Telecommunication Coverage</v>
          </cell>
          <cell r="D4178" t="str">
            <v>Telecommun</v>
          </cell>
          <cell r="E4178" t="str">
            <v>R</v>
          </cell>
          <cell r="F4178" t="str">
            <v>Revenue</v>
          </cell>
          <cell r="G4178" t="str">
            <v>SHARE</v>
          </cell>
        </row>
        <row r="4179">
          <cell r="A4179">
            <v>4972100</v>
          </cell>
          <cell r="B4179" t="str">
            <v>A</v>
          </cell>
          <cell r="C4179" t="str">
            <v>Telecommunication Features</v>
          </cell>
          <cell r="D4179" t="str">
            <v>Telecomm f</v>
          </cell>
          <cell r="E4179" t="str">
            <v>R</v>
          </cell>
          <cell r="F4179" t="str">
            <v>Revenue</v>
          </cell>
          <cell r="G4179" t="str">
            <v>SHARE</v>
          </cell>
        </row>
        <row r="4180">
          <cell r="A4180">
            <v>4972200</v>
          </cell>
          <cell r="B4180" t="str">
            <v>A</v>
          </cell>
          <cell r="C4180" t="str">
            <v>Interconnect</v>
          </cell>
          <cell r="D4180" t="str">
            <v>Interconne</v>
          </cell>
          <cell r="E4180" t="str">
            <v>R</v>
          </cell>
          <cell r="F4180" t="str">
            <v>Revenue</v>
          </cell>
          <cell r="G4180" t="str">
            <v>SHARE</v>
          </cell>
        </row>
        <row r="4181">
          <cell r="A4181">
            <v>4972210</v>
          </cell>
          <cell r="B4181" t="str">
            <v>A</v>
          </cell>
          <cell r="C4181" t="str">
            <v>Interconnect - Voice</v>
          </cell>
          <cell r="D4181" t="str">
            <v>Interconne</v>
          </cell>
          <cell r="E4181" t="str">
            <v>R</v>
          </cell>
          <cell r="F4181" t="str">
            <v>Revenue</v>
          </cell>
          <cell r="G4181" t="str">
            <v>SHARE</v>
          </cell>
        </row>
        <row r="4182">
          <cell r="A4182">
            <v>4972400</v>
          </cell>
          <cell r="B4182" t="str">
            <v>A</v>
          </cell>
          <cell r="C4182" t="str">
            <v>Infrastructure Fund Reimburse</v>
          </cell>
          <cell r="D4182" t="str">
            <v>Infrastruc</v>
          </cell>
          <cell r="E4182" t="str">
            <v>R</v>
          </cell>
          <cell r="F4182" t="str">
            <v>Revenue</v>
          </cell>
          <cell r="G4182" t="str">
            <v>SHARE</v>
          </cell>
        </row>
        <row r="4183">
          <cell r="A4183">
            <v>4972600</v>
          </cell>
          <cell r="B4183" t="str">
            <v>A</v>
          </cell>
          <cell r="C4183" t="str">
            <v>TXUSF Reimbursable</v>
          </cell>
          <cell r="D4183" t="str">
            <v>TXUSF Reim</v>
          </cell>
          <cell r="E4183" t="str">
            <v>R</v>
          </cell>
          <cell r="F4183" t="str">
            <v>Revenue</v>
          </cell>
          <cell r="G4183" t="str">
            <v>SHARE</v>
          </cell>
        </row>
        <row r="4184">
          <cell r="A4184">
            <v>4972900</v>
          </cell>
          <cell r="B4184" t="str">
            <v>A</v>
          </cell>
          <cell r="C4184" t="str">
            <v>Telecommunication Services</v>
          </cell>
          <cell r="D4184" t="str">
            <v>Telecommun</v>
          </cell>
          <cell r="E4184" t="str">
            <v>R</v>
          </cell>
          <cell r="F4184" t="str">
            <v>Revenue</v>
          </cell>
          <cell r="G4184" t="str">
            <v>SHARE</v>
          </cell>
        </row>
        <row r="4185">
          <cell r="A4185">
            <v>4972910</v>
          </cell>
          <cell r="B4185" t="str">
            <v>A</v>
          </cell>
          <cell r="C4185" t="str">
            <v>Local Network Svc Revenue</v>
          </cell>
          <cell r="D4185" t="str">
            <v>LocSvcRev</v>
          </cell>
          <cell r="E4185" t="str">
            <v>R</v>
          </cell>
          <cell r="F4185" t="str">
            <v>Revenue</v>
          </cell>
          <cell r="G4185" t="str">
            <v>SHARE</v>
          </cell>
        </row>
        <row r="4186">
          <cell r="A4186">
            <v>4972920</v>
          </cell>
          <cell r="B4186" t="str">
            <v>A</v>
          </cell>
          <cell r="C4186" t="str">
            <v>Equipment &amp; Wiring Revenue</v>
          </cell>
          <cell r="D4186" t="str">
            <v>EquipWirng</v>
          </cell>
          <cell r="E4186" t="str">
            <v>R</v>
          </cell>
          <cell r="F4186" t="str">
            <v>Revenue</v>
          </cell>
          <cell r="G4186" t="str">
            <v>SHARE</v>
          </cell>
        </row>
        <row r="4187">
          <cell r="A4187">
            <v>4972930</v>
          </cell>
          <cell r="B4187" t="str">
            <v>A</v>
          </cell>
          <cell r="C4187" t="str">
            <v>Network Access Svc Revenue</v>
          </cell>
          <cell r="D4187" t="str">
            <v>NetwrkAccs</v>
          </cell>
          <cell r="E4187" t="str">
            <v>R</v>
          </cell>
          <cell r="F4187" t="str">
            <v>Revenue</v>
          </cell>
          <cell r="G4187" t="str">
            <v>SHARE</v>
          </cell>
        </row>
        <row r="4188">
          <cell r="A4188">
            <v>4972931</v>
          </cell>
          <cell r="B4188" t="str">
            <v>A</v>
          </cell>
          <cell r="C4188" t="str">
            <v>LD Network Svc Revenue</v>
          </cell>
          <cell r="D4188" t="str">
            <v>LDNetwrk</v>
          </cell>
          <cell r="E4188" t="str">
            <v>R</v>
          </cell>
          <cell r="F4188" t="str">
            <v>Revenue</v>
          </cell>
          <cell r="G4188" t="str">
            <v>SHARE</v>
          </cell>
        </row>
        <row r="4189">
          <cell r="A4189">
            <v>4972932</v>
          </cell>
          <cell r="B4189" t="str">
            <v>A</v>
          </cell>
          <cell r="C4189" t="str">
            <v>Misc Revenue</v>
          </cell>
          <cell r="D4189" t="str">
            <v>MiscTelecm</v>
          </cell>
          <cell r="E4189" t="str">
            <v>R</v>
          </cell>
          <cell r="F4189" t="str">
            <v>Revenue</v>
          </cell>
          <cell r="G4189" t="str">
            <v>SHARE</v>
          </cell>
        </row>
        <row r="4190">
          <cell r="A4190">
            <v>4972933</v>
          </cell>
          <cell r="B4190" t="str">
            <v>A</v>
          </cell>
          <cell r="C4190" t="str">
            <v>Uncollectible Revenue</v>
          </cell>
          <cell r="D4190" t="str">
            <v>UnclTelcm</v>
          </cell>
          <cell r="E4190" t="str">
            <v>R</v>
          </cell>
          <cell r="F4190" t="str">
            <v>Revenue</v>
          </cell>
          <cell r="G4190" t="str">
            <v>SHARE</v>
          </cell>
        </row>
        <row r="4191">
          <cell r="A4191">
            <v>4972950</v>
          </cell>
          <cell r="B4191" t="str">
            <v>A</v>
          </cell>
          <cell r="C4191" t="str">
            <v>Telecomm Services - Affiliated</v>
          </cell>
          <cell r="D4191" t="str">
            <v>Telecommun</v>
          </cell>
          <cell r="E4191" t="str">
            <v>R</v>
          </cell>
          <cell r="F4191" t="str">
            <v>Revenue</v>
          </cell>
          <cell r="G4191" t="str">
            <v>SHARE</v>
          </cell>
        </row>
        <row r="4192">
          <cell r="A4192">
            <v>4973000</v>
          </cell>
          <cell r="B4192" t="str">
            <v>A</v>
          </cell>
          <cell r="C4192" t="str">
            <v>Contributions - Thrift Plan</v>
          </cell>
          <cell r="D4192" t="str">
            <v>ContribThr</v>
          </cell>
          <cell r="E4192" t="str">
            <v>R</v>
          </cell>
          <cell r="F4192" t="str">
            <v>Revenue</v>
          </cell>
          <cell r="G4192" t="str">
            <v>SHARE</v>
          </cell>
        </row>
        <row r="4193">
          <cell r="A4193">
            <v>4989000</v>
          </cell>
          <cell r="B4193" t="str">
            <v>A</v>
          </cell>
          <cell r="C4193" t="str">
            <v>Other Revenues</v>
          </cell>
          <cell r="D4193" t="str">
            <v>Other Reve</v>
          </cell>
          <cell r="E4193" t="str">
            <v>R</v>
          </cell>
          <cell r="F4193" t="str">
            <v>Revenue</v>
          </cell>
          <cell r="G4193" t="str">
            <v>SHARE</v>
          </cell>
        </row>
        <row r="4194">
          <cell r="A4194">
            <v>5000000</v>
          </cell>
          <cell r="B4194" t="str">
            <v>A</v>
          </cell>
          <cell r="C4194" t="str">
            <v>Oper-Supervision &amp; Engineering</v>
          </cell>
          <cell r="D4194" t="str">
            <v>Oper-Sup&amp;E</v>
          </cell>
          <cell r="E4194" t="str">
            <v>E</v>
          </cell>
          <cell r="F4194" t="str">
            <v>Expense</v>
          </cell>
          <cell r="G4194" t="str">
            <v>SHARE</v>
          </cell>
        </row>
        <row r="4195">
          <cell r="A4195">
            <v>5010000</v>
          </cell>
          <cell r="B4195" t="str">
            <v>A</v>
          </cell>
          <cell r="C4195" t="str">
            <v>Fuel Trade</v>
          </cell>
          <cell r="D4195" t="str">
            <v>Fuel Trade</v>
          </cell>
          <cell r="E4195" t="str">
            <v>E</v>
          </cell>
          <cell r="F4195" t="str">
            <v>Expense</v>
          </cell>
          <cell r="G4195" t="str">
            <v>SHARE</v>
          </cell>
        </row>
        <row r="4196">
          <cell r="A4196">
            <v>5010009</v>
          </cell>
          <cell r="B4196" t="str">
            <v>A</v>
          </cell>
          <cell r="C4196" t="str">
            <v>Fuel Affiliated Companies</v>
          </cell>
          <cell r="D4196" t="str">
            <v>Fuel Afcos</v>
          </cell>
          <cell r="E4196" t="str">
            <v>E</v>
          </cell>
          <cell r="F4196" t="str">
            <v>Expense</v>
          </cell>
          <cell r="G4196" t="str">
            <v>SHARE</v>
          </cell>
        </row>
        <row r="4197">
          <cell r="A4197">
            <v>5011100</v>
          </cell>
          <cell r="B4197" t="str">
            <v>A</v>
          </cell>
          <cell r="C4197" t="str">
            <v>Oper-Fuel-Lignite-Boiler Fuel</v>
          </cell>
          <cell r="D4197" t="str">
            <v>Oper-Fuel-</v>
          </cell>
          <cell r="E4197" t="str">
            <v>E</v>
          </cell>
          <cell r="F4197" t="str">
            <v>Expense</v>
          </cell>
          <cell r="G4197" t="str">
            <v>SHARE</v>
          </cell>
        </row>
        <row r="4198">
          <cell r="A4198">
            <v>5011101</v>
          </cell>
          <cell r="B4198" t="str">
            <v>A</v>
          </cell>
          <cell r="C4198" t="str">
            <v>Oper-Fuel-Lig-Boiler Fuel AFF</v>
          </cell>
          <cell r="D4198" t="str">
            <v>OpFuelLig</v>
          </cell>
          <cell r="E4198" t="str">
            <v>E</v>
          </cell>
          <cell r="F4198" t="str">
            <v>Expense</v>
          </cell>
          <cell r="G4198" t="str">
            <v>SHARE</v>
          </cell>
        </row>
        <row r="4199">
          <cell r="A4199">
            <v>5011102</v>
          </cell>
          <cell r="B4199" t="str">
            <v>A</v>
          </cell>
          <cell r="C4199" t="str">
            <v>Plant Lignite Inventory Change</v>
          </cell>
          <cell r="D4199" t="str">
            <v>PlntLgInv</v>
          </cell>
          <cell r="E4199" t="str">
            <v>E</v>
          </cell>
          <cell r="F4199" t="str">
            <v>Expense</v>
          </cell>
          <cell r="G4199" t="str">
            <v>SHARE</v>
          </cell>
        </row>
        <row r="4200">
          <cell r="A4200">
            <v>5011103</v>
          </cell>
          <cell r="B4200" t="str">
            <v>A</v>
          </cell>
          <cell r="C4200" t="str">
            <v>Plant Mine Stockpile Change</v>
          </cell>
          <cell r="D4200" t="str">
            <v>PlntMnInvP</v>
          </cell>
          <cell r="E4200" t="str">
            <v>E</v>
          </cell>
          <cell r="F4200" t="str">
            <v>Expense</v>
          </cell>
          <cell r="G4200" t="str">
            <v>SHARE</v>
          </cell>
        </row>
        <row r="4201">
          <cell r="A4201">
            <v>5011121</v>
          </cell>
          <cell r="B4201" t="str">
            <v>A</v>
          </cell>
          <cell r="C4201" t="str">
            <v>Oper-Fuel-Coal-Boiler Fuel</v>
          </cell>
          <cell r="D4201" t="str">
            <v>Oper-Fuel-</v>
          </cell>
          <cell r="E4201" t="str">
            <v>E</v>
          </cell>
          <cell r="F4201" t="str">
            <v>Expense</v>
          </cell>
          <cell r="G4201" t="str">
            <v>SHARE</v>
          </cell>
        </row>
        <row r="4202">
          <cell r="A4202">
            <v>5011131</v>
          </cell>
          <cell r="B4202" t="str">
            <v>A</v>
          </cell>
          <cell r="C4202" t="str">
            <v>Oper-Fuel-Coal-Boiler Fuel AFF</v>
          </cell>
          <cell r="D4202" t="str">
            <v>OpFuelCoal</v>
          </cell>
          <cell r="E4202" t="str">
            <v>E</v>
          </cell>
          <cell r="F4202" t="str">
            <v>Expense</v>
          </cell>
          <cell r="G4202" t="str">
            <v>SHARE</v>
          </cell>
        </row>
        <row r="4203">
          <cell r="A4203">
            <v>5011200</v>
          </cell>
          <cell r="B4203" t="str">
            <v>A</v>
          </cell>
          <cell r="C4203" t="str">
            <v>Fuel Handling Expense</v>
          </cell>
          <cell r="D4203" t="str">
            <v>Fuel Handl</v>
          </cell>
          <cell r="E4203" t="str">
            <v>E</v>
          </cell>
          <cell r="F4203" t="str">
            <v>Expense</v>
          </cell>
          <cell r="G4203" t="str">
            <v>SHARE</v>
          </cell>
        </row>
        <row r="4204">
          <cell r="A4204">
            <v>5011201</v>
          </cell>
          <cell r="B4204" t="str">
            <v>A</v>
          </cell>
          <cell r="C4204" t="str">
            <v>Fuel Handling Expense AFF</v>
          </cell>
          <cell r="D4204" t="str">
            <v>FuelHandEx</v>
          </cell>
          <cell r="E4204" t="str">
            <v>E</v>
          </cell>
          <cell r="F4204" t="str">
            <v>Expense</v>
          </cell>
          <cell r="G4204" t="str">
            <v>SHARE</v>
          </cell>
        </row>
        <row r="4205">
          <cell r="A4205">
            <v>5011300</v>
          </cell>
          <cell r="B4205" t="str">
            <v>A</v>
          </cell>
          <cell r="C4205" t="str">
            <v>Mine Closing Cost</v>
          </cell>
          <cell r="D4205" t="str">
            <v>Mine Closi</v>
          </cell>
          <cell r="E4205" t="str">
            <v>E</v>
          </cell>
          <cell r="F4205" t="str">
            <v>Expense</v>
          </cell>
          <cell r="G4205" t="str">
            <v>SHARE</v>
          </cell>
        </row>
        <row r="4206">
          <cell r="A4206">
            <v>5011301</v>
          </cell>
          <cell r="B4206" t="str">
            <v>A</v>
          </cell>
          <cell r="C4206" t="str">
            <v>Mine Closing Cost AFF</v>
          </cell>
          <cell r="D4206" t="str">
            <v>MineClose</v>
          </cell>
          <cell r="E4206" t="str">
            <v>E</v>
          </cell>
          <cell r="F4206" t="str">
            <v>Expense</v>
          </cell>
          <cell r="G4206" t="str">
            <v>SHARE</v>
          </cell>
        </row>
        <row r="4207">
          <cell r="A4207">
            <v>5011400</v>
          </cell>
          <cell r="B4207" t="str">
            <v>A</v>
          </cell>
          <cell r="C4207" t="str">
            <v>Ash_Residual Disposal</v>
          </cell>
          <cell r="D4207" t="str">
            <v>Ash_Residu</v>
          </cell>
          <cell r="E4207" t="str">
            <v>E</v>
          </cell>
          <cell r="F4207" t="str">
            <v>Expense</v>
          </cell>
          <cell r="G4207" t="str">
            <v>SHARE</v>
          </cell>
        </row>
        <row r="4208">
          <cell r="A4208">
            <v>5011401</v>
          </cell>
          <cell r="B4208" t="str">
            <v>A</v>
          </cell>
          <cell r="C4208" t="str">
            <v>Ash_Residual Disposal Cost AFF</v>
          </cell>
          <cell r="D4208" t="str">
            <v>AshResDisp</v>
          </cell>
          <cell r="E4208" t="str">
            <v>E</v>
          </cell>
          <cell r="F4208" t="str">
            <v>Expense</v>
          </cell>
          <cell r="G4208" t="str">
            <v>SHARE</v>
          </cell>
        </row>
        <row r="4209">
          <cell r="A4209">
            <v>5011500</v>
          </cell>
          <cell r="B4209" t="str">
            <v>A</v>
          </cell>
          <cell r="C4209" t="str">
            <v>Fuel Treatment Expense</v>
          </cell>
          <cell r="D4209" t="str">
            <v>Fuel Treat</v>
          </cell>
          <cell r="E4209" t="str">
            <v>E</v>
          </cell>
          <cell r="F4209" t="str">
            <v>Expense</v>
          </cell>
          <cell r="G4209" t="str">
            <v>SHARE</v>
          </cell>
        </row>
        <row r="4210">
          <cell r="A4210">
            <v>5011600</v>
          </cell>
          <cell r="B4210" t="str">
            <v>A</v>
          </cell>
          <cell r="C4210" t="str">
            <v>Ignition_Gas-Fuel</v>
          </cell>
          <cell r="D4210" t="str">
            <v>Ignition_G</v>
          </cell>
          <cell r="E4210" t="str">
            <v>E</v>
          </cell>
          <cell r="F4210" t="str">
            <v>Expense</v>
          </cell>
          <cell r="G4210" t="str">
            <v>SHARE</v>
          </cell>
        </row>
        <row r="4211">
          <cell r="A4211">
            <v>5011700</v>
          </cell>
          <cell r="B4211" t="str">
            <v>A</v>
          </cell>
          <cell r="C4211" t="str">
            <v>Ignition_Oil-Fuel</v>
          </cell>
          <cell r="D4211" t="str">
            <v>Ignition_O</v>
          </cell>
          <cell r="E4211" t="str">
            <v>E</v>
          </cell>
          <cell r="F4211" t="str">
            <v>Expense</v>
          </cell>
          <cell r="G4211" t="str">
            <v>SHARE</v>
          </cell>
        </row>
        <row r="4212">
          <cell r="A4212">
            <v>5011800</v>
          </cell>
          <cell r="B4212" t="str">
            <v>A</v>
          </cell>
          <cell r="C4212" t="str">
            <v>Ignition_Oil-Fuel</v>
          </cell>
          <cell r="D4212" t="str">
            <v>Ignition_O</v>
          </cell>
          <cell r="E4212" t="str">
            <v>E</v>
          </cell>
          <cell r="F4212" t="str">
            <v>Expense</v>
          </cell>
          <cell r="G4212" t="str">
            <v>SHARE</v>
          </cell>
        </row>
        <row r="4213">
          <cell r="A4213">
            <v>5012100</v>
          </cell>
          <cell r="B4213" t="str">
            <v>A</v>
          </cell>
          <cell r="C4213" t="str">
            <v>Oper-Fuel-Gas-Boiler Fuel</v>
          </cell>
          <cell r="D4213" t="str">
            <v>Oper-Fuel-</v>
          </cell>
          <cell r="E4213" t="str">
            <v>E</v>
          </cell>
          <cell r="F4213" t="str">
            <v>Expense</v>
          </cell>
          <cell r="G4213" t="str">
            <v>SHARE</v>
          </cell>
        </row>
        <row r="4214">
          <cell r="A4214">
            <v>5012200</v>
          </cell>
          <cell r="B4214" t="str">
            <v>A</v>
          </cell>
          <cell r="C4214" t="str">
            <v>Oper-Fuel-Gas-Other</v>
          </cell>
          <cell r="D4214" t="str">
            <v>Oper-Fuel-</v>
          </cell>
          <cell r="E4214" t="str">
            <v>E</v>
          </cell>
          <cell r="F4214" t="str">
            <v>Expense</v>
          </cell>
          <cell r="G4214" t="str">
            <v>SHARE</v>
          </cell>
        </row>
        <row r="4215">
          <cell r="A4215">
            <v>5013100</v>
          </cell>
          <cell r="B4215" t="str">
            <v>A</v>
          </cell>
          <cell r="C4215" t="str">
            <v>Oper-Fuel-Oil-Boiler Fuel</v>
          </cell>
          <cell r="D4215" t="str">
            <v>Oper-Fuel-</v>
          </cell>
          <cell r="E4215" t="str">
            <v>E</v>
          </cell>
          <cell r="F4215" t="str">
            <v>Expense</v>
          </cell>
          <cell r="G4215" t="str">
            <v>SHARE</v>
          </cell>
        </row>
        <row r="4216">
          <cell r="A4216">
            <v>5013200</v>
          </cell>
          <cell r="B4216" t="str">
            <v>A</v>
          </cell>
          <cell r="C4216" t="str">
            <v>Oper-Fuel-Oil-Other</v>
          </cell>
          <cell r="D4216" t="str">
            <v>Oper-Fuel-</v>
          </cell>
          <cell r="E4216" t="str">
            <v>E</v>
          </cell>
          <cell r="F4216" t="str">
            <v>Expense</v>
          </cell>
          <cell r="G4216" t="str">
            <v>SHARE</v>
          </cell>
        </row>
        <row r="4217">
          <cell r="A4217">
            <v>5020000</v>
          </cell>
          <cell r="B4217" t="str">
            <v>A</v>
          </cell>
          <cell r="C4217" t="str">
            <v>Steam Expenses</v>
          </cell>
          <cell r="D4217" t="str">
            <v>Steam Expe</v>
          </cell>
          <cell r="E4217" t="str">
            <v>E</v>
          </cell>
          <cell r="F4217" t="str">
            <v>Expense</v>
          </cell>
          <cell r="G4217" t="str">
            <v>SHARE</v>
          </cell>
        </row>
        <row r="4218">
          <cell r="A4218">
            <v>5020001</v>
          </cell>
          <cell r="B4218" t="str">
            <v>A</v>
          </cell>
          <cell r="C4218" t="str">
            <v>Steam Expenses AFF</v>
          </cell>
          <cell r="D4218" t="str">
            <v>SteamExp</v>
          </cell>
          <cell r="E4218" t="str">
            <v>E</v>
          </cell>
          <cell r="F4218" t="str">
            <v>Expense</v>
          </cell>
          <cell r="G4218" t="str">
            <v>SHARE</v>
          </cell>
        </row>
        <row r="4219">
          <cell r="A4219">
            <v>5050000</v>
          </cell>
          <cell r="B4219" t="str">
            <v>A</v>
          </cell>
          <cell r="C4219" t="str">
            <v>Electric Expenses</v>
          </cell>
          <cell r="D4219" t="str">
            <v>Electric E</v>
          </cell>
          <cell r="E4219" t="str">
            <v>E</v>
          </cell>
          <cell r="F4219" t="str">
            <v>Expense</v>
          </cell>
          <cell r="G4219" t="str">
            <v>SHARE</v>
          </cell>
        </row>
        <row r="4220">
          <cell r="A4220">
            <v>5060000</v>
          </cell>
          <cell r="B4220" t="str">
            <v>A</v>
          </cell>
          <cell r="C4220" t="str">
            <v>Misc Steam Power Expenses</v>
          </cell>
          <cell r="D4220" t="str">
            <v>Misc Steam</v>
          </cell>
          <cell r="E4220" t="str">
            <v>E</v>
          </cell>
          <cell r="F4220" t="str">
            <v>Expense</v>
          </cell>
          <cell r="G4220" t="str">
            <v>SHARE</v>
          </cell>
        </row>
        <row r="4221">
          <cell r="A4221">
            <v>5070000</v>
          </cell>
          <cell r="B4221" t="str">
            <v>A</v>
          </cell>
          <cell r="C4221" t="str">
            <v>Rents</v>
          </cell>
          <cell r="D4221" t="str">
            <v>Rents</v>
          </cell>
          <cell r="E4221" t="str">
            <v>E</v>
          </cell>
          <cell r="F4221" t="str">
            <v>Expense</v>
          </cell>
          <cell r="G4221" t="str">
            <v>SHARE</v>
          </cell>
        </row>
        <row r="4222">
          <cell r="A4222">
            <v>5090000</v>
          </cell>
          <cell r="B4222" t="str">
            <v>A</v>
          </cell>
          <cell r="C4222" t="str">
            <v>Allowances</v>
          </cell>
          <cell r="D4222" t="str">
            <v>Allowances</v>
          </cell>
          <cell r="E4222" t="str">
            <v>E</v>
          </cell>
          <cell r="F4222" t="str">
            <v>Expense</v>
          </cell>
          <cell r="G4222" t="str">
            <v>SHARE</v>
          </cell>
        </row>
        <row r="4223">
          <cell r="A4223">
            <v>5100000</v>
          </cell>
          <cell r="B4223" t="str">
            <v>A</v>
          </cell>
          <cell r="C4223" t="str">
            <v>Maint-Supervision&amp;Engineering</v>
          </cell>
          <cell r="D4223" t="str">
            <v>Maint-Supe</v>
          </cell>
          <cell r="E4223" t="str">
            <v>E</v>
          </cell>
          <cell r="F4223" t="str">
            <v>Expense</v>
          </cell>
          <cell r="G4223" t="str">
            <v>SHARE</v>
          </cell>
        </row>
        <row r="4224">
          <cell r="A4224">
            <v>5110000</v>
          </cell>
          <cell r="B4224" t="str">
            <v>A</v>
          </cell>
          <cell r="C4224" t="str">
            <v>Maint-Structures</v>
          </cell>
          <cell r="D4224" t="str">
            <v>Maint-Stru</v>
          </cell>
          <cell r="E4224" t="str">
            <v>E</v>
          </cell>
          <cell r="F4224" t="str">
            <v>Expense</v>
          </cell>
          <cell r="G4224" t="str">
            <v>SHARE</v>
          </cell>
        </row>
        <row r="4225">
          <cell r="A4225">
            <v>5120000</v>
          </cell>
          <cell r="B4225" t="str">
            <v>A</v>
          </cell>
          <cell r="C4225" t="str">
            <v>Maint-Boiler Plant</v>
          </cell>
          <cell r="D4225" t="str">
            <v>Maint-Boil</v>
          </cell>
          <cell r="E4225" t="str">
            <v>E</v>
          </cell>
          <cell r="F4225" t="str">
            <v>Expense</v>
          </cell>
          <cell r="G4225" t="str">
            <v>SHARE</v>
          </cell>
        </row>
        <row r="4226">
          <cell r="A4226">
            <v>5130000</v>
          </cell>
          <cell r="B4226" t="str">
            <v>A</v>
          </cell>
          <cell r="C4226" t="str">
            <v>Maint-Electric Plant</v>
          </cell>
          <cell r="D4226" t="str">
            <v>Maint-Elec</v>
          </cell>
          <cell r="E4226" t="str">
            <v>E</v>
          </cell>
          <cell r="F4226" t="str">
            <v>Expense</v>
          </cell>
          <cell r="G4226" t="str">
            <v>SHARE</v>
          </cell>
        </row>
        <row r="4227">
          <cell r="A4227">
            <v>5140000</v>
          </cell>
          <cell r="B4227" t="str">
            <v>A</v>
          </cell>
          <cell r="C4227" t="str">
            <v>Maint-Misc Steam Plant</v>
          </cell>
          <cell r="D4227" t="str">
            <v>Maint-Misc</v>
          </cell>
          <cell r="E4227" t="str">
            <v>E</v>
          </cell>
          <cell r="F4227" t="str">
            <v>Expense</v>
          </cell>
          <cell r="G4227" t="str">
            <v>SHARE</v>
          </cell>
        </row>
        <row r="4228">
          <cell r="A4228">
            <v>5150000</v>
          </cell>
          <cell r="B4228" t="str">
            <v>A</v>
          </cell>
          <cell r="C4228" t="str">
            <v>Maint-Clearing Accounts</v>
          </cell>
          <cell r="D4228" t="str">
            <v>Maint-Clea</v>
          </cell>
          <cell r="E4228" t="str">
            <v>E</v>
          </cell>
          <cell r="F4228" t="str">
            <v>Expense</v>
          </cell>
          <cell r="G4228" t="str">
            <v>SHARE</v>
          </cell>
        </row>
        <row r="4229">
          <cell r="A4229">
            <v>5151000</v>
          </cell>
          <cell r="B4229" t="str">
            <v>A</v>
          </cell>
          <cell r="C4229" t="str">
            <v>Maint-Clearing Accounts</v>
          </cell>
          <cell r="D4229" t="str">
            <v>MaintClAc</v>
          </cell>
          <cell r="E4229" t="str">
            <v>E</v>
          </cell>
          <cell r="F4229" t="str">
            <v>Expense</v>
          </cell>
          <cell r="G4229" t="str">
            <v>SHARE</v>
          </cell>
        </row>
        <row r="4230">
          <cell r="A4230">
            <v>5152000</v>
          </cell>
          <cell r="B4230" t="str">
            <v>A</v>
          </cell>
          <cell r="C4230" t="str">
            <v>Variable - Time - Fossil</v>
          </cell>
          <cell r="D4230" t="str">
            <v>Variable</v>
          </cell>
          <cell r="E4230" t="str">
            <v>E</v>
          </cell>
          <cell r="F4230" t="str">
            <v>Expense</v>
          </cell>
          <cell r="G4230" t="str">
            <v>SHARE</v>
          </cell>
        </row>
        <row r="4231">
          <cell r="A4231">
            <v>5170000</v>
          </cell>
          <cell r="B4231" t="str">
            <v>A</v>
          </cell>
          <cell r="C4231" t="str">
            <v>Oper-Supervision&amp;Engineering</v>
          </cell>
          <cell r="D4231" t="str">
            <v>Oper-Super</v>
          </cell>
          <cell r="E4231" t="str">
            <v>E</v>
          </cell>
          <cell r="F4231" t="str">
            <v>Expense</v>
          </cell>
          <cell r="G4231" t="str">
            <v>SHARE</v>
          </cell>
        </row>
        <row r="4232">
          <cell r="A4232">
            <v>5180000</v>
          </cell>
          <cell r="B4232" t="str">
            <v>A</v>
          </cell>
          <cell r="C4232" t="str">
            <v>Oper-Nuclear Fuel Expense</v>
          </cell>
          <cell r="D4232" t="str">
            <v>Oper-Nucle</v>
          </cell>
          <cell r="E4232" t="str">
            <v>E</v>
          </cell>
          <cell r="F4232" t="str">
            <v>Expense</v>
          </cell>
          <cell r="G4232" t="str">
            <v>SHARE</v>
          </cell>
        </row>
        <row r="4233">
          <cell r="A4233">
            <v>5190000</v>
          </cell>
          <cell r="B4233" t="str">
            <v>A</v>
          </cell>
          <cell r="C4233" t="str">
            <v>Oper-Coolants And Water</v>
          </cell>
          <cell r="D4233" t="str">
            <v>Oper-Coola</v>
          </cell>
          <cell r="E4233" t="str">
            <v>E</v>
          </cell>
          <cell r="F4233" t="str">
            <v>Expense</v>
          </cell>
          <cell r="G4233" t="str">
            <v>SHARE</v>
          </cell>
        </row>
        <row r="4234">
          <cell r="A4234">
            <v>5200000</v>
          </cell>
          <cell r="B4234" t="str">
            <v>A</v>
          </cell>
          <cell r="C4234" t="str">
            <v>Oper-Steam Expenses</v>
          </cell>
          <cell r="D4234" t="str">
            <v>Oper-Steam</v>
          </cell>
          <cell r="E4234" t="str">
            <v>E</v>
          </cell>
          <cell r="F4234" t="str">
            <v>Expense</v>
          </cell>
          <cell r="G4234" t="str">
            <v>SHARE</v>
          </cell>
        </row>
        <row r="4235">
          <cell r="A4235">
            <v>5230000</v>
          </cell>
          <cell r="B4235" t="str">
            <v>A</v>
          </cell>
          <cell r="C4235" t="str">
            <v>Oper-Electric Expenses</v>
          </cell>
          <cell r="D4235" t="str">
            <v>Oper-Elect</v>
          </cell>
          <cell r="E4235" t="str">
            <v>E</v>
          </cell>
          <cell r="F4235" t="str">
            <v>Expense</v>
          </cell>
          <cell r="G4235" t="str">
            <v>SHARE</v>
          </cell>
        </row>
        <row r="4236">
          <cell r="A4236">
            <v>5240000</v>
          </cell>
          <cell r="B4236" t="str">
            <v>A</v>
          </cell>
          <cell r="C4236" t="str">
            <v>Misc Nuclear Power Expenses</v>
          </cell>
          <cell r="D4236" t="str">
            <v>Misc Nucle</v>
          </cell>
          <cell r="E4236" t="str">
            <v>E</v>
          </cell>
          <cell r="F4236" t="str">
            <v>Expense</v>
          </cell>
          <cell r="G4236" t="str">
            <v>SHARE</v>
          </cell>
        </row>
        <row r="4237">
          <cell r="A4237">
            <v>5250000</v>
          </cell>
          <cell r="B4237" t="str">
            <v>A</v>
          </cell>
          <cell r="C4237" t="str">
            <v>Rents</v>
          </cell>
          <cell r="D4237" t="str">
            <v>Rents</v>
          </cell>
          <cell r="E4237" t="str">
            <v>E</v>
          </cell>
          <cell r="F4237" t="str">
            <v>Expense</v>
          </cell>
          <cell r="G4237" t="str">
            <v>SHARE</v>
          </cell>
        </row>
        <row r="4238">
          <cell r="A4238">
            <v>5280000</v>
          </cell>
          <cell r="B4238" t="str">
            <v>A</v>
          </cell>
          <cell r="C4238" t="str">
            <v>Maint-Supervision&amp;Engineering</v>
          </cell>
          <cell r="D4238" t="str">
            <v>Maint-Supe</v>
          </cell>
          <cell r="E4238" t="str">
            <v>E</v>
          </cell>
          <cell r="F4238" t="str">
            <v>Expense</v>
          </cell>
          <cell r="G4238" t="str">
            <v>SHARE</v>
          </cell>
        </row>
        <row r="4239">
          <cell r="A4239">
            <v>5290000</v>
          </cell>
          <cell r="B4239" t="str">
            <v>A</v>
          </cell>
          <cell r="C4239" t="str">
            <v>Maint-Structures</v>
          </cell>
          <cell r="D4239" t="str">
            <v>Maint-Stru</v>
          </cell>
          <cell r="E4239" t="str">
            <v>E</v>
          </cell>
          <cell r="F4239" t="str">
            <v>Expense</v>
          </cell>
          <cell r="G4239" t="str">
            <v>SHARE</v>
          </cell>
        </row>
        <row r="4240">
          <cell r="A4240">
            <v>5300000</v>
          </cell>
          <cell r="B4240" t="str">
            <v>A</v>
          </cell>
          <cell r="C4240" t="str">
            <v>Maint-Reactor Plant Equipment</v>
          </cell>
          <cell r="D4240" t="str">
            <v>Maint-Reac</v>
          </cell>
          <cell r="E4240" t="str">
            <v>E</v>
          </cell>
          <cell r="F4240" t="str">
            <v>Expense</v>
          </cell>
          <cell r="G4240" t="str">
            <v>SHARE</v>
          </cell>
        </row>
        <row r="4241">
          <cell r="A4241">
            <v>5310000</v>
          </cell>
          <cell r="B4241" t="str">
            <v>A</v>
          </cell>
          <cell r="C4241" t="str">
            <v>Maint-Electric Plant</v>
          </cell>
          <cell r="D4241" t="str">
            <v>Maint-Elec</v>
          </cell>
          <cell r="E4241" t="str">
            <v>E</v>
          </cell>
          <cell r="F4241" t="str">
            <v>Expense</v>
          </cell>
          <cell r="G4241" t="str">
            <v>SHARE</v>
          </cell>
        </row>
        <row r="4242">
          <cell r="A4242">
            <v>5320000</v>
          </cell>
          <cell r="B4242" t="str">
            <v>A</v>
          </cell>
          <cell r="C4242" t="str">
            <v>Maint-Misc Nuclear Plant</v>
          </cell>
          <cell r="D4242" t="str">
            <v>Maint-Misc</v>
          </cell>
          <cell r="E4242" t="str">
            <v>E</v>
          </cell>
          <cell r="F4242" t="str">
            <v>Expense</v>
          </cell>
          <cell r="G4242" t="str">
            <v>SHARE</v>
          </cell>
        </row>
        <row r="4243">
          <cell r="A4243">
            <v>5431009</v>
          </cell>
          <cell r="B4243" t="str">
            <v>A</v>
          </cell>
          <cell r="C4243" t="str">
            <v>Steam Sales Revenue - Amort CV</v>
          </cell>
          <cell r="D4243" t="str">
            <v>SteamS ACV</v>
          </cell>
          <cell r="E4243" t="str">
            <v>R</v>
          </cell>
          <cell r="F4243" t="str">
            <v>Revenue</v>
          </cell>
          <cell r="G4243" t="str">
            <v>SHARE</v>
          </cell>
        </row>
        <row r="4244">
          <cell r="A4244">
            <v>5460000</v>
          </cell>
          <cell r="B4244" t="str">
            <v>A</v>
          </cell>
          <cell r="C4244" t="str">
            <v>Oper-Supervision&amp;Engineering</v>
          </cell>
          <cell r="D4244" t="str">
            <v>Oper-Super</v>
          </cell>
          <cell r="E4244" t="str">
            <v>E</v>
          </cell>
          <cell r="F4244" t="str">
            <v>Expense</v>
          </cell>
          <cell r="G4244" t="str">
            <v>SHARE</v>
          </cell>
        </row>
        <row r="4245">
          <cell r="A4245">
            <v>5471100</v>
          </cell>
          <cell r="B4245" t="str">
            <v>A</v>
          </cell>
          <cell r="C4245" t="str">
            <v>Gas Purchase-Nonassociated</v>
          </cell>
          <cell r="D4245" t="str">
            <v>Gas Purcha</v>
          </cell>
          <cell r="E4245" t="str">
            <v>E</v>
          </cell>
          <cell r="F4245" t="str">
            <v>Expense</v>
          </cell>
          <cell r="G4245" t="str">
            <v>SHARE</v>
          </cell>
        </row>
        <row r="4246">
          <cell r="A4246">
            <v>5471105</v>
          </cell>
          <cell r="B4246" t="str">
            <v>A</v>
          </cell>
          <cell r="C4246" t="str">
            <v>Fuel Tax on Gas Purchased</v>
          </cell>
          <cell r="D4246" t="str">
            <v>Fuel Tax G</v>
          </cell>
          <cell r="E4246" t="str">
            <v>E</v>
          </cell>
          <cell r="F4246" t="str">
            <v>Expense</v>
          </cell>
          <cell r="G4246" t="str">
            <v>SHARE</v>
          </cell>
        </row>
        <row r="4247">
          <cell r="A4247">
            <v>5471110</v>
          </cell>
          <cell r="B4247" t="str">
            <v>A</v>
          </cell>
          <cell r="C4247" t="str">
            <v>Gas Purchased - Other</v>
          </cell>
          <cell r="D4247" t="str">
            <v>Gas Pur-Ot</v>
          </cell>
          <cell r="E4247" t="str">
            <v>E</v>
          </cell>
          <cell r="F4247" t="str">
            <v>Expense</v>
          </cell>
          <cell r="G4247" t="str">
            <v>SHARE</v>
          </cell>
        </row>
        <row r="4248">
          <cell r="A4248">
            <v>5471120</v>
          </cell>
          <cell r="B4248" t="str">
            <v>A</v>
          </cell>
          <cell r="C4248" t="str">
            <v>Gas Purchased - Cabot</v>
          </cell>
          <cell r="D4248" t="str">
            <v>Gas Pur-Ca</v>
          </cell>
          <cell r="E4248" t="str">
            <v>E</v>
          </cell>
          <cell r="F4248" t="str">
            <v>Expense</v>
          </cell>
          <cell r="G4248" t="str">
            <v>SHARE</v>
          </cell>
        </row>
        <row r="4249">
          <cell r="A4249">
            <v>5471130</v>
          </cell>
          <cell r="B4249" t="str">
            <v>A</v>
          </cell>
          <cell r="C4249" t="str">
            <v>Gas Purchased-Aquila Commodity</v>
          </cell>
          <cell r="D4249" t="str">
            <v>Gas Pur-AC</v>
          </cell>
          <cell r="E4249" t="str">
            <v>E</v>
          </cell>
          <cell r="F4249" t="str">
            <v>Expense</v>
          </cell>
          <cell r="G4249" t="str">
            <v>SHARE</v>
          </cell>
        </row>
        <row r="4250">
          <cell r="A4250">
            <v>5471135</v>
          </cell>
          <cell r="B4250" t="str">
            <v>A</v>
          </cell>
          <cell r="C4250" t="str">
            <v>Gas Purchased - Aquila Demand</v>
          </cell>
          <cell r="D4250" t="str">
            <v>Gas Pur-AD</v>
          </cell>
          <cell r="E4250" t="str">
            <v>E</v>
          </cell>
          <cell r="F4250" t="str">
            <v>Expense</v>
          </cell>
          <cell r="G4250" t="str">
            <v>SHARE</v>
          </cell>
        </row>
        <row r="4251">
          <cell r="A4251">
            <v>5471140</v>
          </cell>
          <cell r="B4251" t="str">
            <v>A</v>
          </cell>
          <cell r="C4251" t="str">
            <v>Gas Purchased - Can West</v>
          </cell>
          <cell r="D4251" t="str">
            <v>Gas Pur-CW</v>
          </cell>
          <cell r="E4251" t="str">
            <v>E</v>
          </cell>
          <cell r="F4251" t="str">
            <v>Expense</v>
          </cell>
          <cell r="G4251" t="str">
            <v>SHARE</v>
          </cell>
        </row>
        <row r="4252">
          <cell r="A4252">
            <v>5471150</v>
          </cell>
          <cell r="B4252" t="str">
            <v>A</v>
          </cell>
          <cell r="C4252" t="str">
            <v>Gas Purchd-Duke Enrgy&amp;Trading</v>
          </cell>
          <cell r="D4252" t="str">
            <v>Gas Pur-Du</v>
          </cell>
          <cell r="E4252" t="str">
            <v>E</v>
          </cell>
          <cell r="F4252" t="str">
            <v>Expense</v>
          </cell>
          <cell r="G4252" t="str">
            <v>SHARE</v>
          </cell>
        </row>
        <row r="4253">
          <cell r="A4253">
            <v>5472100</v>
          </cell>
          <cell r="B4253" t="str">
            <v>A</v>
          </cell>
          <cell r="C4253" t="str">
            <v>Oper-Fuel-Oil-Engine Fuel</v>
          </cell>
          <cell r="D4253" t="str">
            <v>Oper-Fuel-</v>
          </cell>
          <cell r="E4253" t="str">
            <v>E</v>
          </cell>
          <cell r="F4253" t="str">
            <v>Expense</v>
          </cell>
          <cell r="G4253" t="str">
            <v>SHARE</v>
          </cell>
        </row>
        <row r="4254">
          <cell r="A4254">
            <v>5472200</v>
          </cell>
          <cell r="B4254" t="str">
            <v>A</v>
          </cell>
          <cell r="C4254" t="str">
            <v>Oper-Fuel-Oil-Other</v>
          </cell>
          <cell r="D4254" t="str">
            <v>Oper-Fuel-</v>
          </cell>
          <cell r="E4254" t="str">
            <v>E</v>
          </cell>
          <cell r="F4254" t="str">
            <v>Expense</v>
          </cell>
          <cell r="G4254" t="str">
            <v>SHARE</v>
          </cell>
        </row>
        <row r="4255">
          <cell r="A4255">
            <v>5480000</v>
          </cell>
          <cell r="B4255" t="str">
            <v>A</v>
          </cell>
          <cell r="C4255" t="str">
            <v>Generation Expenses</v>
          </cell>
          <cell r="D4255" t="str">
            <v>Generation</v>
          </cell>
          <cell r="E4255" t="str">
            <v>E</v>
          </cell>
          <cell r="F4255" t="str">
            <v>Expense</v>
          </cell>
          <cell r="G4255" t="str">
            <v>SHARE</v>
          </cell>
        </row>
        <row r="4256">
          <cell r="A4256">
            <v>5490000</v>
          </cell>
          <cell r="B4256" t="str">
            <v>A</v>
          </cell>
          <cell r="C4256" t="str">
            <v>Misc Othr Power Generation Exp</v>
          </cell>
          <cell r="D4256" t="str">
            <v>Misc Othr</v>
          </cell>
          <cell r="E4256" t="str">
            <v>E</v>
          </cell>
          <cell r="F4256" t="str">
            <v>Expense</v>
          </cell>
          <cell r="G4256" t="str">
            <v>SHARE</v>
          </cell>
        </row>
        <row r="4257">
          <cell r="A4257">
            <v>5500000</v>
          </cell>
          <cell r="B4257" t="str">
            <v>A</v>
          </cell>
          <cell r="C4257" t="str">
            <v>Rents</v>
          </cell>
          <cell r="D4257" t="str">
            <v>Rents</v>
          </cell>
          <cell r="E4257" t="str">
            <v>E</v>
          </cell>
          <cell r="F4257" t="str">
            <v>Expense</v>
          </cell>
          <cell r="G4257" t="str">
            <v>SHARE</v>
          </cell>
        </row>
        <row r="4258">
          <cell r="A4258">
            <v>5500009</v>
          </cell>
          <cell r="B4258" t="str">
            <v>A</v>
          </cell>
          <cell r="C4258" t="str">
            <v>Rent Exp - Amortized Contract</v>
          </cell>
          <cell r="D4258" t="str">
            <v>Rent ACV</v>
          </cell>
          <cell r="E4258" t="str">
            <v>E</v>
          </cell>
          <cell r="F4258" t="str">
            <v>Expense</v>
          </cell>
          <cell r="G4258" t="str">
            <v>SHARE</v>
          </cell>
        </row>
        <row r="4259">
          <cell r="A4259">
            <v>5510000</v>
          </cell>
          <cell r="B4259" t="str">
            <v>A</v>
          </cell>
          <cell r="C4259" t="str">
            <v>Maint-Supervision&amp;Engineering</v>
          </cell>
          <cell r="D4259" t="str">
            <v>Maint-Supe</v>
          </cell>
          <cell r="E4259" t="str">
            <v>E</v>
          </cell>
          <cell r="F4259" t="str">
            <v>Expense</v>
          </cell>
          <cell r="G4259" t="str">
            <v>SHARE</v>
          </cell>
        </row>
        <row r="4260">
          <cell r="A4260">
            <v>5520000</v>
          </cell>
          <cell r="B4260" t="str">
            <v>A</v>
          </cell>
          <cell r="C4260" t="str">
            <v>Maint-Structures</v>
          </cell>
          <cell r="D4260" t="str">
            <v>Maint-Stru</v>
          </cell>
          <cell r="E4260" t="str">
            <v>E</v>
          </cell>
          <cell r="F4260" t="str">
            <v>Expense</v>
          </cell>
          <cell r="G4260" t="str">
            <v>SHARE</v>
          </cell>
        </row>
        <row r="4261">
          <cell r="A4261">
            <v>5530000</v>
          </cell>
          <cell r="B4261" t="str">
            <v>A</v>
          </cell>
          <cell r="C4261" t="str">
            <v>Maint-Generating &amp; Elect Plant</v>
          </cell>
          <cell r="D4261" t="str">
            <v>Maint-Gene</v>
          </cell>
          <cell r="E4261" t="str">
            <v>E</v>
          </cell>
          <cell r="F4261" t="str">
            <v>Expense</v>
          </cell>
          <cell r="G4261" t="str">
            <v>SHARE</v>
          </cell>
        </row>
        <row r="4262">
          <cell r="A4262">
            <v>5540000</v>
          </cell>
          <cell r="B4262" t="str">
            <v>A</v>
          </cell>
          <cell r="C4262" t="str">
            <v>Maint-Misc Oth Power Gener Plt</v>
          </cell>
          <cell r="D4262" t="str">
            <v>Maint-Misc</v>
          </cell>
          <cell r="E4262" t="str">
            <v>E</v>
          </cell>
          <cell r="F4262" t="str">
            <v>Expense</v>
          </cell>
          <cell r="G4262" t="str">
            <v>SHARE</v>
          </cell>
        </row>
        <row r="4263">
          <cell r="A4263">
            <v>5550000</v>
          </cell>
          <cell r="B4263" t="str">
            <v>A</v>
          </cell>
          <cell r="C4263" t="str">
            <v>Purchased Power</v>
          </cell>
          <cell r="D4263" t="str">
            <v>Purchased</v>
          </cell>
          <cell r="E4263" t="str">
            <v>E</v>
          </cell>
          <cell r="F4263" t="str">
            <v>Expense</v>
          </cell>
          <cell r="G4263" t="str">
            <v>SHARE</v>
          </cell>
        </row>
        <row r="4264">
          <cell r="A4264">
            <v>5550009</v>
          </cell>
          <cell r="B4264" t="str">
            <v>A</v>
          </cell>
          <cell r="C4264" t="str">
            <v>Purchase Power Affiliate</v>
          </cell>
          <cell r="D4264" t="str">
            <v>PurchPwrAf</v>
          </cell>
          <cell r="E4264" t="str">
            <v>E</v>
          </cell>
          <cell r="F4264" t="str">
            <v>Expense</v>
          </cell>
          <cell r="G4264" t="str">
            <v>SHARE</v>
          </cell>
        </row>
        <row r="4265">
          <cell r="A4265">
            <v>5550100</v>
          </cell>
          <cell r="B4265" t="str">
            <v>A</v>
          </cell>
          <cell r="C4265" t="str">
            <v>Purchased Power-PPA Impairment</v>
          </cell>
          <cell r="D4265" t="str">
            <v>PPA Impair</v>
          </cell>
          <cell r="E4265" t="str">
            <v>E</v>
          </cell>
          <cell r="F4265" t="str">
            <v>Expense</v>
          </cell>
          <cell r="G4265" t="str">
            <v>SHARE</v>
          </cell>
        </row>
        <row r="4266">
          <cell r="A4266">
            <v>5551000</v>
          </cell>
          <cell r="B4266" t="str">
            <v>A</v>
          </cell>
          <cell r="C4266" t="str">
            <v>Anciliary Sercies Expense</v>
          </cell>
          <cell r="D4266" t="str">
            <v>AnciSrvExp</v>
          </cell>
          <cell r="E4266" t="str">
            <v>E</v>
          </cell>
          <cell r="F4266" t="str">
            <v>Expense</v>
          </cell>
          <cell r="G4266" t="str">
            <v>SHARE</v>
          </cell>
        </row>
        <row r="4267">
          <cell r="A4267">
            <v>5551100</v>
          </cell>
          <cell r="B4267" t="str">
            <v>A</v>
          </cell>
          <cell r="C4267" t="str">
            <v>Ancil Srvce Exp Dispute-Contra</v>
          </cell>
          <cell r="D4267" t="str">
            <v>AnciContra</v>
          </cell>
          <cell r="E4267" t="str">
            <v>E</v>
          </cell>
          <cell r="F4267" t="str">
            <v>Expense</v>
          </cell>
          <cell r="G4267" t="str">
            <v>SHARE</v>
          </cell>
        </row>
        <row r="4268">
          <cell r="A4268">
            <v>5553000</v>
          </cell>
          <cell r="B4268" t="str">
            <v>A</v>
          </cell>
          <cell r="C4268" t="str">
            <v>Mismatch Schedule Expense</v>
          </cell>
          <cell r="D4268" t="str">
            <v>MISMAT_EXP</v>
          </cell>
          <cell r="E4268" t="str">
            <v>E</v>
          </cell>
          <cell r="F4268" t="str">
            <v>Expense</v>
          </cell>
          <cell r="G4268" t="str">
            <v>SHARE</v>
          </cell>
        </row>
        <row r="4269">
          <cell r="A4269">
            <v>5560000</v>
          </cell>
          <cell r="B4269" t="str">
            <v>A</v>
          </cell>
          <cell r="C4269" t="str">
            <v>System Control &amp; Load Dispatch</v>
          </cell>
          <cell r="D4269" t="str">
            <v>System Con</v>
          </cell>
          <cell r="E4269" t="str">
            <v>E</v>
          </cell>
          <cell r="F4269" t="str">
            <v>Expense</v>
          </cell>
          <cell r="G4269" t="str">
            <v>SHARE</v>
          </cell>
        </row>
        <row r="4270">
          <cell r="A4270">
            <v>5570000</v>
          </cell>
          <cell r="B4270" t="str">
            <v>A</v>
          </cell>
          <cell r="C4270" t="str">
            <v>Other Expenses</v>
          </cell>
          <cell r="D4270" t="str">
            <v>Other Expe</v>
          </cell>
          <cell r="E4270" t="str">
            <v>E</v>
          </cell>
          <cell r="F4270" t="str">
            <v>Expense</v>
          </cell>
          <cell r="G4270" t="str">
            <v>SHARE</v>
          </cell>
        </row>
        <row r="4271">
          <cell r="A4271">
            <v>5570001</v>
          </cell>
          <cell r="B4271" t="str">
            <v>A</v>
          </cell>
          <cell r="C4271" t="str">
            <v>Other Exp / Services_Affiliate</v>
          </cell>
          <cell r="D4271" t="str">
            <v>Other Aff</v>
          </cell>
          <cell r="E4271" t="str">
            <v>E</v>
          </cell>
          <cell r="F4271" t="str">
            <v>Expense</v>
          </cell>
          <cell r="G4271" t="str">
            <v>SHARE</v>
          </cell>
        </row>
        <row r="4272">
          <cell r="A4272">
            <v>5600000</v>
          </cell>
          <cell r="B4272" t="str">
            <v>A</v>
          </cell>
          <cell r="C4272" t="str">
            <v>Supervision &amp; Engineering</v>
          </cell>
          <cell r="D4272" t="str">
            <v>Supervisio</v>
          </cell>
          <cell r="E4272" t="str">
            <v>E</v>
          </cell>
          <cell r="F4272" t="str">
            <v>Expense</v>
          </cell>
          <cell r="G4272" t="str">
            <v>SHARE</v>
          </cell>
        </row>
        <row r="4273">
          <cell r="A4273">
            <v>5610000</v>
          </cell>
          <cell r="B4273" t="str">
            <v>A</v>
          </cell>
          <cell r="C4273" t="str">
            <v>Load Dispatching</v>
          </cell>
          <cell r="D4273" t="str">
            <v>Load Dispa</v>
          </cell>
          <cell r="E4273" t="str">
            <v>E</v>
          </cell>
          <cell r="F4273" t="str">
            <v>Expense</v>
          </cell>
          <cell r="G4273" t="str">
            <v>SHARE</v>
          </cell>
        </row>
        <row r="4274">
          <cell r="A4274">
            <v>5620000</v>
          </cell>
          <cell r="B4274" t="str">
            <v>A</v>
          </cell>
          <cell r="C4274" t="str">
            <v>Station Expenses</v>
          </cell>
          <cell r="D4274" t="str">
            <v>Station Ex</v>
          </cell>
          <cell r="E4274" t="str">
            <v>E</v>
          </cell>
          <cell r="F4274" t="str">
            <v>Expense</v>
          </cell>
          <cell r="G4274" t="str">
            <v>SHARE</v>
          </cell>
        </row>
        <row r="4275">
          <cell r="A4275">
            <v>5630000</v>
          </cell>
          <cell r="B4275" t="str">
            <v>A</v>
          </cell>
          <cell r="C4275" t="str">
            <v>Overhead Lines Expenses</v>
          </cell>
          <cell r="D4275" t="str">
            <v>Overhead L</v>
          </cell>
          <cell r="E4275" t="str">
            <v>E</v>
          </cell>
          <cell r="F4275" t="str">
            <v>Expense</v>
          </cell>
          <cell r="G4275" t="str">
            <v>SHARE</v>
          </cell>
        </row>
        <row r="4276">
          <cell r="A4276">
            <v>5640000</v>
          </cell>
          <cell r="B4276" t="str">
            <v>A</v>
          </cell>
          <cell r="C4276" t="str">
            <v>Underground Lines Expenses</v>
          </cell>
          <cell r="D4276" t="str">
            <v>Undergroun</v>
          </cell>
          <cell r="E4276" t="str">
            <v>E</v>
          </cell>
          <cell r="F4276" t="str">
            <v>Expense</v>
          </cell>
          <cell r="G4276" t="str">
            <v>SHARE</v>
          </cell>
        </row>
        <row r="4277">
          <cell r="A4277">
            <v>5650000</v>
          </cell>
          <cell r="B4277" t="str">
            <v>A</v>
          </cell>
          <cell r="C4277" t="str">
            <v>Trans-Electricity By Others</v>
          </cell>
          <cell r="D4277" t="str">
            <v>Trans-Elec</v>
          </cell>
          <cell r="E4277" t="str">
            <v>E</v>
          </cell>
          <cell r="F4277" t="str">
            <v>Expense</v>
          </cell>
          <cell r="G4277" t="str">
            <v>SHARE</v>
          </cell>
        </row>
        <row r="4278">
          <cell r="A4278">
            <v>5651000</v>
          </cell>
          <cell r="B4278" t="str">
            <v>A</v>
          </cell>
          <cell r="C4278" t="str">
            <v>Trans - Planned Losses</v>
          </cell>
          <cell r="D4278" t="str">
            <v>Trans-Plan</v>
          </cell>
          <cell r="E4278" t="str">
            <v>E</v>
          </cell>
          <cell r="F4278" t="str">
            <v>Expense</v>
          </cell>
          <cell r="G4278" t="str">
            <v>SHARE</v>
          </cell>
        </row>
        <row r="4279">
          <cell r="A4279">
            <v>5652000</v>
          </cell>
          <cell r="B4279" t="str">
            <v>A</v>
          </cell>
          <cell r="C4279" t="str">
            <v>Trans-Electricity Affiliated</v>
          </cell>
          <cell r="D4279" t="str">
            <v>TransAff</v>
          </cell>
          <cell r="E4279" t="str">
            <v>E</v>
          </cell>
          <cell r="F4279" t="str">
            <v>Expense</v>
          </cell>
          <cell r="G4279" t="str">
            <v>SHARE</v>
          </cell>
        </row>
        <row r="4280">
          <cell r="A4280">
            <v>5653000</v>
          </cell>
          <cell r="B4280" t="str">
            <v>A</v>
          </cell>
          <cell r="C4280" t="str">
            <v>ERCOT ISO Fees</v>
          </cell>
          <cell r="D4280" t="str">
            <v>ERCOT ISO</v>
          </cell>
          <cell r="E4280" t="str">
            <v>E</v>
          </cell>
          <cell r="F4280" t="str">
            <v>Expense</v>
          </cell>
          <cell r="G4280" t="str">
            <v>SHARE</v>
          </cell>
        </row>
        <row r="4281">
          <cell r="A4281">
            <v>5660000</v>
          </cell>
          <cell r="B4281" t="str">
            <v>A</v>
          </cell>
          <cell r="C4281" t="str">
            <v>Misc Transmission Expenses</v>
          </cell>
          <cell r="D4281" t="str">
            <v>Misc Trans</v>
          </cell>
          <cell r="E4281" t="str">
            <v>E</v>
          </cell>
          <cell r="F4281" t="str">
            <v>Expense</v>
          </cell>
          <cell r="G4281" t="str">
            <v>SHARE</v>
          </cell>
        </row>
        <row r="4282">
          <cell r="A4282">
            <v>5670000</v>
          </cell>
          <cell r="B4282" t="str">
            <v>A</v>
          </cell>
          <cell r="C4282" t="str">
            <v>Rents</v>
          </cell>
          <cell r="D4282" t="str">
            <v>Rents</v>
          </cell>
          <cell r="E4282" t="str">
            <v>E</v>
          </cell>
          <cell r="F4282" t="str">
            <v>Expense</v>
          </cell>
          <cell r="G4282" t="str">
            <v>SHARE</v>
          </cell>
        </row>
        <row r="4283">
          <cell r="A4283">
            <v>5680000</v>
          </cell>
          <cell r="B4283" t="str">
            <v>A</v>
          </cell>
          <cell r="C4283" t="str">
            <v>Maint-Supervision&amp;Engineering</v>
          </cell>
          <cell r="D4283" t="str">
            <v>Maint-Supe</v>
          </cell>
          <cell r="E4283" t="str">
            <v>E</v>
          </cell>
          <cell r="F4283" t="str">
            <v>Expense</v>
          </cell>
          <cell r="G4283" t="str">
            <v>SHARE</v>
          </cell>
        </row>
        <row r="4284">
          <cell r="A4284">
            <v>5690000</v>
          </cell>
          <cell r="B4284" t="str">
            <v>A</v>
          </cell>
          <cell r="C4284" t="str">
            <v>Maint-Structures</v>
          </cell>
          <cell r="D4284" t="str">
            <v>Maint-Stru</v>
          </cell>
          <cell r="E4284" t="str">
            <v>E</v>
          </cell>
          <cell r="F4284" t="str">
            <v>Expense</v>
          </cell>
          <cell r="G4284" t="str">
            <v>SHARE</v>
          </cell>
        </row>
        <row r="4285">
          <cell r="A4285">
            <v>5700000</v>
          </cell>
          <cell r="B4285" t="str">
            <v>A</v>
          </cell>
          <cell r="C4285" t="str">
            <v>Maint-Station Equipment</v>
          </cell>
          <cell r="D4285" t="str">
            <v>Maint-Stat</v>
          </cell>
          <cell r="E4285" t="str">
            <v>E</v>
          </cell>
          <cell r="F4285" t="str">
            <v>Expense</v>
          </cell>
          <cell r="G4285" t="str">
            <v>SHARE</v>
          </cell>
        </row>
        <row r="4286">
          <cell r="A4286">
            <v>5710000</v>
          </cell>
          <cell r="B4286" t="str">
            <v>A</v>
          </cell>
          <cell r="C4286" t="str">
            <v>Maint-Overhead Lines</v>
          </cell>
          <cell r="D4286" t="str">
            <v>Maint-Over</v>
          </cell>
          <cell r="E4286" t="str">
            <v>E</v>
          </cell>
          <cell r="F4286" t="str">
            <v>Expense</v>
          </cell>
          <cell r="G4286" t="str">
            <v>SHARE</v>
          </cell>
        </row>
        <row r="4287">
          <cell r="A4287">
            <v>5720000</v>
          </cell>
          <cell r="B4287" t="str">
            <v>A</v>
          </cell>
          <cell r="C4287" t="str">
            <v>Maint-Underground Lines</v>
          </cell>
          <cell r="D4287" t="str">
            <v>Maint-Unde</v>
          </cell>
          <cell r="E4287" t="str">
            <v>E</v>
          </cell>
          <cell r="F4287" t="str">
            <v>Expense</v>
          </cell>
          <cell r="G4287" t="str">
            <v>SHARE</v>
          </cell>
        </row>
        <row r="4288">
          <cell r="A4288">
            <v>5730000</v>
          </cell>
          <cell r="B4288" t="str">
            <v>A</v>
          </cell>
          <cell r="C4288" t="str">
            <v>Maint-Misc Transmission Plant</v>
          </cell>
          <cell r="D4288" t="str">
            <v>Maint-Misc</v>
          </cell>
          <cell r="E4288" t="str">
            <v>E</v>
          </cell>
          <cell r="F4288" t="str">
            <v>Expense</v>
          </cell>
          <cell r="G4288" t="str">
            <v>SHARE</v>
          </cell>
        </row>
        <row r="4289">
          <cell r="A4289">
            <v>5800000</v>
          </cell>
          <cell r="B4289" t="str">
            <v>A</v>
          </cell>
          <cell r="C4289" t="str">
            <v>Oper-Supervision&amp;Engineering</v>
          </cell>
          <cell r="D4289" t="str">
            <v>Supervisio</v>
          </cell>
          <cell r="E4289" t="str">
            <v>E</v>
          </cell>
          <cell r="F4289" t="str">
            <v>Expense</v>
          </cell>
          <cell r="G4289" t="str">
            <v>SHARE</v>
          </cell>
        </row>
        <row r="4290">
          <cell r="A4290">
            <v>5810000</v>
          </cell>
          <cell r="B4290" t="str">
            <v>A</v>
          </cell>
          <cell r="C4290" t="str">
            <v>Load Dispatching</v>
          </cell>
          <cell r="D4290" t="str">
            <v>Load Dispa</v>
          </cell>
          <cell r="E4290" t="str">
            <v>E</v>
          </cell>
          <cell r="F4290" t="str">
            <v>Expense</v>
          </cell>
          <cell r="G4290" t="str">
            <v>SHARE</v>
          </cell>
        </row>
        <row r="4291">
          <cell r="A4291">
            <v>5820000</v>
          </cell>
          <cell r="B4291" t="str">
            <v>A</v>
          </cell>
          <cell r="C4291" t="str">
            <v>Station Expenses</v>
          </cell>
          <cell r="D4291" t="str">
            <v>Station Ex</v>
          </cell>
          <cell r="E4291" t="str">
            <v>E</v>
          </cell>
          <cell r="F4291" t="str">
            <v>Expense</v>
          </cell>
          <cell r="G4291" t="str">
            <v>SHARE</v>
          </cell>
        </row>
        <row r="4292">
          <cell r="A4292">
            <v>5830000</v>
          </cell>
          <cell r="B4292" t="str">
            <v>A</v>
          </cell>
          <cell r="C4292" t="str">
            <v>Overhead Lines Expenses</v>
          </cell>
          <cell r="D4292" t="str">
            <v>Overhead L</v>
          </cell>
          <cell r="E4292" t="str">
            <v>E</v>
          </cell>
          <cell r="F4292" t="str">
            <v>Expense</v>
          </cell>
          <cell r="G4292" t="str">
            <v>SHARE</v>
          </cell>
        </row>
        <row r="4293">
          <cell r="A4293">
            <v>5840000</v>
          </cell>
          <cell r="B4293" t="str">
            <v>A</v>
          </cell>
          <cell r="C4293" t="str">
            <v>Underground Lines Expenses</v>
          </cell>
          <cell r="D4293" t="str">
            <v>Undergroun</v>
          </cell>
          <cell r="E4293" t="str">
            <v>E</v>
          </cell>
          <cell r="F4293" t="str">
            <v>Expense</v>
          </cell>
          <cell r="G4293" t="str">
            <v>SHARE</v>
          </cell>
        </row>
        <row r="4294">
          <cell r="A4294">
            <v>5850000</v>
          </cell>
          <cell r="B4294" t="str">
            <v>A</v>
          </cell>
          <cell r="C4294" t="str">
            <v>Street Light &amp; Signal System</v>
          </cell>
          <cell r="D4294" t="str">
            <v>Street Lig</v>
          </cell>
          <cell r="E4294" t="str">
            <v>E</v>
          </cell>
          <cell r="F4294" t="str">
            <v>Expense</v>
          </cell>
          <cell r="G4294" t="str">
            <v>SHARE</v>
          </cell>
        </row>
        <row r="4295">
          <cell r="A4295">
            <v>5860000</v>
          </cell>
          <cell r="B4295" t="str">
            <v>A</v>
          </cell>
          <cell r="C4295" t="str">
            <v>Meter Expenses</v>
          </cell>
          <cell r="D4295" t="str">
            <v>Meter Expe</v>
          </cell>
          <cell r="E4295" t="str">
            <v>E</v>
          </cell>
          <cell r="F4295" t="str">
            <v>Expense</v>
          </cell>
          <cell r="G4295" t="str">
            <v>SHARE</v>
          </cell>
        </row>
        <row r="4296">
          <cell r="A4296">
            <v>5861000</v>
          </cell>
          <cell r="B4296" t="str">
            <v>A</v>
          </cell>
          <cell r="C4296" t="str">
            <v>Meter Expenses-Aff</v>
          </cell>
          <cell r="D4296" t="str">
            <v>MeterExpAf</v>
          </cell>
          <cell r="E4296" t="str">
            <v>E</v>
          </cell>
          <cell r="F4296" t="str">
            <v>Expense</v>
          </cell>
          <cell r="G4296" t="str">
            <v>SHARE</v>
          </cell>
        </row>
        <row r="4297">
          <cell r="A4297">
            <v>5870000</v>
          </cell>
          <cell r="B4297" t="str">
            <v>A</v>
          </cell>
          <cell r="C4297" t="str">
            <v>Customer Installation Expenses</v>
          </cell>
          <cell r="D4297" t="str">
            <v>Customer I</v>
          </cell>
          <cell r="E4297" t="str">
            <v>E</v>
          </cell>
          <cell r="F4297" t="str">
            <v>Expense</v>
          </cell>
          <cell r="G4297" t="str">
            <v>SHARE</v>
          </cell>
        </row>
        <row r="4298">
          <cell r="A4298">
            <v>5880000</v>
          </cell>
          <cell r="B4298" t="str">
            <v>A</v>
          </cell>
          <cell r="C4298" t="str">
            <v>Misc Distribution Expenses</v>
          </cell>
          <cell r="D4298" t="str">
            <v>Misc Distr</v>
          </cell>
          <cell r="E4298" t="str">
            <v>E</v>
          </cell>
          <cell r="F4298" t="str">
            <v>Expense</v>
          </cell>
          <cell r="G4298" t="str">
            <v>SHARE</v>
          </cell>
        </row>
        <row r="4299">
          <cell r="A4299">
            <v>5890000</v>
          </cell>
          <cell r="B4299" t="str">
            <v>A</v>
          </cell>
          <cell r="C4299" t="str">
            <v>Rents</v>
          </cell>
          <cell r="D4299" t="str">
            <v>Rents</v>
          </cell>
          <cell r="E4299" t="str">
            <v>E</v>
          </cell>
          <cell r="F4299" t="str">
            <v>Expense</v>
          </cell>
          <cell r="G4299" t="str">
            <v>SHARE</v>
          </cell>
        </row>
        <row r="4300">
          <cell r="A4300">
            <v>5900000</v>
          </cell>
          <cell r="B4300" t="str">
            <v>A</v>
          </cell>
          <cell r="C4300" t="str">
            <v>Maint-Supervision&amp;Engineering</v>
          </cell>
          <cell r="D4300" t="str">
            <v>Maint-Supe</v>
          </cell>
          <cell r="E4300" t="str">
            <v>E</v>
          </cell>
          <cell r="F4300" t="str">
            <v>Expense</v>
          </cell>
          <cell r="G4300" t="str">
            <v>SHARE</v>
          </cell>
        </row>
        <row r="4301">
          <cell r="A4301">
            <v>5910000</v>
          </cell>
          <cell r="B4301" t="str">
            <v>A</v>
          </cell>
          <cell r="C4301" t="str">
            <v>Maint-Structures</v>
          </cell>
          <cell r="D4301" t="str">
            <v>Maint-Stru</v>
          </cell>
          <cell r="E4301" t="str">
            <v>E</v>
          </cell>
          <cell r="F4301" t="str">
            <v>Expense</v>
          </cell>
          <cell r="G4301" t="str">
            <v>SHARE</v>
          </cell>
        </row>
        <row r="4302">
          <cell r="A4302">
            <v>5920000</v>
          </cell>
          <cell r="B4302" t="str">
            <v>A</v>
          </cell>
          <cell r="C4302" t="str">
            <v>Maint-Station Equipment</v>
          </cell>
          <cell r="D4302" t="str">
            <v>Maint-Stat</v>
          </cell>
          <cell r="E4302" t="str">
            <v>E</v>
          </cell>
          <cell r="F4302" t="str">
            <v>Expense</v>
          </cell>
          <cell r="G4302" t="str">
            <v>SHARE</v>
          </cell>
        </row>
        <row r="4303">
          <cell r="A4303">
            <v>5930000</v>
          </cell>
          <cell r="B4303" t="str">
            <v>A</v>
          </cell>
          <cell r="C4303" t="str">
            <v>Maint-Overhead Lines</v>
          </cell>
          <cell r="D4303" t="str">
            <v>Maint-Over</v>
          </cell>
          <cell r="E4303" t="str">
            <v>E</v>
          </cell>
          <cell r="F4303" t="str">
            <v>Expense</v>
          </cell>
          <cell r="G4303" t="str">
            <v>SHARE</v>
          </cell>
        </row>
        <row r="4304">
          <cell r="A4304">
            <v>5940000</v>
          </cell>
          <cell r="B4304" t="str">
            <v>A</v>
          </cell>
          <cell r="C4304" t="str">
            <v>Maint-Underground Lines</v>
          </cell>
          <cell r="D4304" t="str">
            <v>Maint-Unde</v>
          </cell>
          <cell r="E4304" t="str">
            <v>E</v>
          </cell>
          <cell r="F4304" t="str">
            <v>Expense</v>
          </cell>
          <cell r="G4304" t="str">
            <v>SHARE</v>
          </cell>
        </row>
        <row r="4305">
          <cell r="A4305">
            <v>5950000</v>
          </cell>
          <cell r="B4305" t="str">
            <v>A</v>
          </cell>
          <cell r="C4305" t="str">
            <v>Maint-Line Transformers</v>
          </cell>
          <cell r="D4305" t="str">
            <v>Maint-Line</v>
          </cell>
          <cell r="E4305" t="str">
            <v>E</v>
          </cell>
          <cell r="F4305" t="str">
            <v>Expense</v>
          </cell>
          <cell r="G4305" t="str">
            <v>SHARE</v>
          </cell>
        </row>
        <row r="4306">
          <cell r="A4306">
            <v>5960000</v>
          </cell>
          <cell r="B4306" t="str">
            <v>A</v>
          </cell>
          <cell r="C4306" t="str">
            <v>Maint-Street Light &amp; Signal</v>
          </cell>
          <cell r="D4306" t="str">
            <v>Maint-Stre</v>
          </cell>
          <cell r="E4306" t="str">
            <v>E</v>
          </cell>
          <cell r="F4306" t="str">
            <v>Expense</v>
          </cell>
          <cell r="G4306" t="str">
            <v>SHARE</v>
          </cell>
        </row>
        <row r="4307">
          <cell r="A4307">
            <v>5970000</v>
          </cell>
          <cell r="B4307" t="str">
            <v>A</v>
          </cell>
          <cell r="C4307" t="str">
            <v>Maint-Meters</v>
          </cell>
          <cell r="D4307" t="str">
            <v>Maint-Mete</v>
          </cell>
          <cell r="E4307" t="str">
            <v>E</v>
          </cell>
          <cell r="F4307" t="str">
            <v>Expense</v>
          </cell>
          <cell r="G4307" t="str">
            <v>SHARE</v>
          </cell>
        </row>
        <row r="4308">
          <cell r="A4308">
            <v>5980000</v>
          </cell>
          <cell r="B4308" t="str">
            <v>A</v>
          </cell>
          <cell r="C4308" t="str">
            <v>Maint-Misc Distribution Plant</v>
          </cell>
          <cell r="D4308" t="str">
            <v>Maint-Misc</v>
          </cell>
          <cell r="E4308" t="str">
            <v>E</v>
          </cell>
          <cell r="F4308" t="str">
            <v>Expense</v>
          </cell>
          <cell r="G4308" t="str">
            <v>SHARE</v>
          </cell>
        </row>
        <row r="4309">
          <cell r="A4309">
            <v>6000000</v>
          </cell>
          <cell r="B4309" t="str">
            <v>A</v>
          </cell>
          <cell r="C4309" t="str">
            <v>Oper Expenses-Mining Oper</v>
          </cell>
          <cell r="D4309" t="str">
            <v>Oper Expen</v>
          </cell>
          <cell r="E4309" t="str">
            <v>E</v>
          </cell>
          <cell r="F4309" t="str">
            <v>Expense</v>
          </cell>
          <cell r="G4309" t="str">
            <v>SHARE</v>
          </cell>
        </row>
        <row r="4310">
          <cell r="A4310">
            <v>6001000</v>
          </cell>
          <cell r="B4310" t="str">
            <v>A</v>
          </cell>
          <cell r="C4310" t="str">
            <v>Maintenance Expenses</v>
          </cell>
          <cell r="D4310" t="str">
            <v>Maint Exp</v>
          </cell>
          <cell r="E4310" t="str">
            <v>E</v>
          </cell>
          <cell r="F4310" t="str">
            <v>Expense</v>
          </cell>
          <cell r="G4310" t="str">
            <v>SHARE</v>
          </cell>
        </row>
        <row r="4311">
          <cell r="A4311">
            <v>6002000</v>
          </cell>
          <cell r="B4311" t="str">
            <v>A</v>
          </cell>
          <cell r="C4311" t="str">
            <v>Limestone Handling O&amp;M Exp</v>
          </cell>
          <cell r="D4311" t="str">
            <v>LimeExps</v>
          </cell>
          <cell r="E4311" t="str">
            <v>E</v>
          </cell>
          <cell r="F4311" t="str">
            <v>Expense</v>
          </cell>
          <cell r="G4311" t="str">
            <v>SHARE</v>
          </cell>
        </row>
        <row r="4312">
          <cell r="A4312">
            <v>6010000</v>
          </cell>
          <cell r="B4312" t="str">
            <v>A</v>
          </cell>
          <cell r="C4312" t="str">
            <v>COGS-Operating Expense</v>
          </cell>
          <cell r="D4312" t="str">
            <v>Oper Exp</v>
          </cell>
          <cell r="E4312" t="str">
            <v>E</v>
          </cell>
          <cell r="F4312" t="str">
            <v>Expense</v>
          </cell>
          <cell r="G4312" t="str">
            <v>SHARE</v>
          </cell>
        </row>
        <row r="4313">
          <cell r="A4313">
            <v>6010006</v>
          </cell>
          <cell r="B4313" t="str">
            <v>A</v>
          </cell>
          <cell r="C4313" t="str">
            <v>COGS - Gas Operating Exp</v>
          </cell>
          <cell r="D4313" t="str">
            <v>COGS Gas</v>
          </cell>
          <cell r="E4313" t="str">
            <v>E</v>
          </cell>
          <cell r="F4313" t="str">
            <v>Expense</v>
          </cell>
          <cell r="G4313" t="str">
            <v>SHARE</v>
          </cell>
        </row>
        <row r="4314">
          <cell r="A4314">
            <v>6010007</v>
          </cell>
          <cell r="B4314" t="str">
            <v>A</v>
          </cell>
          <cell r="C4314" t="str">
            <v>COGS - Power Operating Exp</v>
          </cell>
          <cell r="D4314" t="str">
            <v>COGS Power</v>
          </cell>
          <cell r="E4314" t="str">
            <v>E</v>
          </cell>
          <cell r="F4314" t="str">
            <v>Expense</v>
          </cell>
          <cell r="G4314" t="str">
            <v>SHARE</v>
          </cell>
        </row>
        <row r="4315">
          <cell r="A4315">
            <v>6010900</v>
          </cell>
          <cell r="B4315" t="str">
            <v>A</v>
          </cell>
          <cell r="C4315" t="str">
            <v>Non Reimbursable Expense</v>
          </cell>
          <cell r="D4315" t="str">
            <v>Non Reimbu</v>
          </cell>
          <cell r="E4315" t="str">
            <v>E</v>
          </cell>
          <cell r="F4315" t="str">
            <v>Expense</v>
          </cell>
          <cell r="G4315" t="str">
            <v>SHARE</v>
          </cell>
        </row>
        <row r="4316">
          <cell r="A4316">
            <v>6011000</v>
          </cell>
          <cell r="B4316" t="str">
            <v>A</v>
          </cell>
          <cell r="C4316" t="str">
            <v>Plant Maintenance Expense</v>
          </cell>
          <cell r="D4316" t="str">
            <v>Plant Main</v>
          </cell>
          <cell r="E4316" t="str">
            <v>E</v>
          </cell>
          <cell r="F4316" t="str">
            <v>Expense</v>
          </cell>
          <cell r="G4316" t="str">
            <v>SHARE</v>
          </cell>
        </row>
        <row r="4317">
          <cell r="A4317">
            <v>6011100</v>
          </cell>
          <cell r="B4317" t="str">
            <v>A</v>
          </cell>
          <cell r="C4317" t="str">
            <v>Plant Maintenance Expense</v>
          </cell>
          <cell r="D4317" t="str">
            <v>Plant Main</v>
          </cell>
          <cell r="E4317" t="str">
            <v>E</v>
          </cell>
          <cell r="F4317" t="str">
            <v>Expense</v>
          </cell>
          <cell r="G4317" t="str">
            <v>SHARE</v>
          </cell>
        </row>
        <row r="4318">
          <cell r="A4318">
            <v>6011200</v>
          </cell>
          <cell r="B4318" t="str">
            <v>A</v>
          </cell>
          <cell r="C4318" t="str">
            <v>Hot Gas Path Inspection</v>
          </cell>
          <cell r="D4318" t="str">
            <v>Hot Gas Pa</v>
          </cell>
          <cell r="E4318" t="str">
            <v>E</v>
          </cell>
          <cell r="F4318" t="str">
            <v>Expense</v>
          </cell>
          <cell r="G4318" t="str">
            <v>SHARE</v>
          </cell>
        </row>
        <row r="4319">
          <cell r="A4319">
            <v>6011210</v>
          </cell>
          <cell r="B4319" t="str">
            <v>A</v>
          </cell>
          <cell r="C4319" t="str">
            <v>Combustion Inspection Expense</v>
          </cell>
          <cell r="D4319" t="str">
            <v>Combustion</v>
          </cell>
          <cell r="E4319" t="str">
            <v>E</v>
          </cell>
          <cell r="F4319" t="str">
            <v>Expense</v>
          </cell>
          <cell r="G4319" t="str">
            <v>SHARE</v>
          </cell>
        </row>
        <row r="4320">
          <cell r="A4320">
            <v>6011300</v>
          </cell>
          <cell r="B4320" t="str">
            <v>A</v>
          </cell>
          <cell r="C4320" t="str">
            <v>Major Overhaul</v>
          </cell>
          <cell r="D4320" t="str">
            <v>Major Over</v>
          </cell>
          <cell r="E4320" t="str">
            <v>E</v>
          </cell>
          <cell r="F4320" t="str">
            <v>Expense</v>
          </cell>
          <cell r="G4320" t="str">
            <v>SHARE</v>
          </cell>
        </row>
        <row r="4321">
          <cell r="A4321">
            <v>6012000</v>
          </cell>
          <cell r="B4321" t="str">
            <v>A</v>
          </cell>
          <cell r="C4321" t="str">
            <v>Industrial Gases</v>
          </cell>
          <cell r="D4321" t="str">
            <v>Industrial</v>
          </cell>
          <cell r="E4321" t="str">
            <v>E</v>
          </cell>
          <cell r="F4321" t="str">
            <v>Expense</v>
          </cell>
          <cell r="G4321" t="str">
            <v>SHARE</v>
          </cell>
        </row>
        <row r="4322">
          <cell r="A4322">
            <v>6014000</v>
          </cell>
          <cell r="B4322" t="str">
            <v>A</v>
          </cell>
          <cell r="C4322" t="str">
            <v>Deferred Utility Cost</v>
          </cell>
          <cell r="D4322" t="str">
            <v>Def Utilit</v>
          </cell>
          <cell r="E4322" t="str">
            <v>E</v>
          </cell>
          <cell r="F4322" t="str">
            <v>Expense</v>
          </cell>
          <cell r="G4322" t="str">
            <v>SHARE</v>
          </cell>
        </row>
        <row r="4323">
          <cell r="A4323">
            <v>6015000</v>
          </cell>
          <cell r="B4323" t="str">
            <v>A</v>
          </cell>
          <cell r="C4323" t="str">
            <v>Upfitting</v>
          </cell>
          <cell r="D4323" t="str">
            <v>Upfitting</v>
          </cell>
          <cell r="E4323" t="str">
            <v>E</v>
          </cell>
          <cell r="F4323" t="str">
            <v>Expense</v>
          </cell>
          <cell r="G4323" t="str">
            <v>SHARE</v>
          </cell>
        </row>
        <row r="4324">
          <cell r="A4324">
            <v>6400000</v>
          </cell>
          <cell r="B4324" t="str">
            <v>A</v>
          </cell>
          <cell r="C4324" t="str">
            <v>Operation</v>
          </cell>
          <cell r="D4324" t="str">
            <v>Operation</v>
          </cell>
          <cell r="E4324" t="str">
            <v>E</v>
          </cell>
          <cell r="F4324" t="str">
            <v>Expense</v>
          </cell>
          <cell r="G4324" t="str">
            <v>SHARE</v>
          </cell>
        </row>
        <row r="4325">
          <cell r="A4325">
            <v>6400100</v>
          </cell>
          <cell r="B4325" t="str">
            <v>A</v>
          </cell>
          <cell r="C4325" t="str">
            <v>CNG Cost of Goods Sold</v>
          </cell>
          <cell r="D4325" t="str">
            <v>CNG-Cost</v>
          </cell>
          <cell r="E4325" t="str">
            <v>E</v>
          </cell>
          <cell r="F4325" t="str">
            <v>Expense</v>
          </cell>
          <cell r="G4325" t="str">
            <v>SHARE</v>
          </cell>
        </row>
        <row r="4326">
          <cell r="A4326">
            <v>6400200</v>
          </cell>
          <cell r="B4326" t="str">
            <v>A</v>
          </cell>
          <cell r="C4326" t="str">
            <v>LNG Cost of Goods Sold</v>
          </cell>
          <cell r="D4326" t="str">
            <v>LNG Cost</v>
          </cell>
          <cell r="E4326" t="str">
            <v>E</v>
          </cell>
          <cell r="F4326" t="str">
            <v>Expense</v>
          </cell>
          <cell r="G4326" t="str">
            <v>SHARE</v>
          </cell>
        </row>
        <row r="4327">
          <cell r="A4327">
            <v>6400210</v>
          </cell>
          <cell r="B4327" t="str">
            <v>A</v>
          </cell>
          <cell r="C4327" t="str">
            <v>LNG Sales</v>
          </cell>
          <cell r="D4327" t="str">
            <v>LNG Sales</v>
          </cell>
          <cell r="E4327" t="str">
            <v>E</v>
          </cell>
          <cell r="F4327" t="str">
            <v>Expense</v>
          </cell>
          <cell r="G4327" t="str">
            <v>SHARE</v>
          </cell>
        </row>
        <row r="4328">
          <cell r="A4328">
            <v>6400300</v>
          </cell>
          <cell r="B4328" t="str">
            <v>A</v>
          </cell>
          <cell r="C4328" t="str">
            <v>Equipment</v>
          </cell>
          <cell r="D4328" t="str">
            <v>Equipment</v>
          </cell>
          <cell r="E4328" t="str">
            <v>E</v>
          </cell>
          <cell r="F4328" t="str">
            <v>Expense</v>
          </cell>
          <cell r="G4328" t="str">
            <v>SHARE</v>
          </cell>
        </row>
        <row r="4329">
          <cell r="A4329">
            <v>6400310</v>
          </cell>
          <cell r="B4329" t="str">
            <v>A</v>
          </cell>
          <cell r="C4329" t="str">
            <v>Equipment Upfitting</v>
          </cell>
          <cell r="D4329" t="str">
            <v>EquipUpfit</v>
          </cell>
          <cell r="E4329" t="str">
            <v>E</v>
          </cell>
          <cell r="F4329" t="str">
            <v>Expense</v>
          </cell>
          <cell r="G4329" t="str">
            <v>SHARE</v>
          </cell>
        </row>
        <row r="4330">
          <cell r="A4330">
            <v>6400400</v>
          </cell>
          <cell r="B4330" t="str">
            <v>A</v>
          </cell>
          <cell r="C4330" t="str">
            <v>Standard Conversion</v>
          </cell>
          <cell r="D4330" t="str">
            <v>Standard C</v>
          </cell>
          <cell r="E4330" t="str">
            <v>E</v>
          </cell>
          <cell r="F4330" t="str">
            <v>Expense</v>
          </cell>
          <cell r="G4330" t="str">
            <v>SHARE</v>
          </cell>
        </row>
        <row r="4331">
          <cell r="A4331">
            <v>6400410</v>
          </cell>
          <cell r="B4331" t="str">
            <v>A</v>
          </cell>
          <cell r="C4331" t="str">
            <v>Other Conversion</v>
          </cell>
          <cell r="D4331" t="str">
            <v>Other Conv</v>
          </cell>
          <cell r="E4331" t="str">
            <v>E</v>
          </cell>
          <cell r="F4331" t="str">
            <v>Expense</v>
          </cell>
          <cell r="G4331" t="str">
            <v>SHARE</v>
          </cell>
        </row>
        <row r="4332">
          <cell r="A4332">
            <v>6400420</v>
          </cell>
          <cell r="B4332" t="str">
            <v>A</v>
          </cell>
          <cell r="C4332" t="str">
            <v>Service Program</v>
          </cell>
          <cell r="D4332" t="str">
            <v>Service Pr</v>
          </cell>
          <cell r="E4332" t="str">
            <v>E</v>
          </cell>
          <cell r="F4332" t="str">
            <v>Expense</v>
          </cell>
          <cell r="G4332" t="str">
            <v>SHARE</v>
          </cell>
        </row>
        <row r="4333">
          <cell r="A4333">
            <v>6400430</v>
          </cell>
          <cell r="B4333" t="str">
            <v>A</v>
          </cell>
          <cell r="C4333" t="str">
            <v>Warranty</v>
          </cell>
          <cell r="D4333" t="str">
            <v>Warranty</v>
          </cell>
          <cell r="E4333" t="str">
            <v>E</v>
          </cell>
          <cell r="F4333" t="str">
            <v>Expense</v>
          </cell>
          <cell r="G4333" t="str">
            <v>SHARE</v>
          </cell>
        </row>
        <row r="4334">
          <cell r="A4334">
            <v>6401000</v>
          </cell>
          <cell r="B4334" t="str">
            <v>A</v>
          </cell>
          <cell r="C4334" t="str">
            <v>Plant Specific Operations Exp</v>
          </cell>
          <cell r="D4334" t="str">
            <v>PlntSpecfc</v>
          </cell>
          <cell r="E4334" t="str">
            <v>E</v>
          </cell>
          <cell r="F4334" t="str">
            <v>Expense</v>
          </cell>
          <cell r="G4334" t="str">
            <v>SHARE</v>
          </cell>
        </row>
        <row r="4335">
          <cell r="A4335">
            <v>6402000</v>
          </cell>
          <cell r="B4335" t="str">
            <v>A</v>
          </cell>
          <cell r="C4335" t="str">
            <v>Plant Non-Specific Opertn Exp</v>
          </cell>
          <cell r="D4335" t="str">
            <v>PlntNonSpe</v>
          </cell>
          <cell r="E4335" t="str">
            <v>E</v>
          </cell>
          <cell r="F4335" t="str">
            <v>Expense</v>
          </cell>
          <cell r="G4335" t="str">
            <v>SHARE</v>
          </cell>
        </row>
        <row r="4336">
          <cell r="A4336">
            <v>6403000</v>
          </cell>
          <cell r="B4336" t="str">
            <v>A</v>
          </cell>
          <cell r="C4336" t="str">
            <v>Customer Operations Exp</v>
          </cell>
          <cell r="D4336" t="str">
            <v>CustOpsExp</v>
          </cell>
          <cell r="E4336" t="str">
            <v>E</v>
          </cell>
          <cell r="F4336" t="str">
            <v>Expense</v>
          </cell>
          <cell r="G4336" t="str">
            <v>SHARE</v>
          </cell>
        </row>
        <row r="4337">
          <cell r="A4337">
            <v>6404000</v>
          </cell>
          <cell r="B4337" t="str">
            <v>A</v>
          </cell>
          <cell r="C4337" t="str">
            <v>Corporate Operations Exp</v>
          </cell>
          <cell r="D4337" t="str">
            <v>CorpOpsExp</v>
          </cell>
          <cell r="E4337" t="str">
            <v>E</v>
          </cell>
          <cell r="F4337" t="str">
            <v>Expense</v>
          </cell>
          <cell r="G4337" t="str">
            <v>SHARE</v>
          </cell>
        </row>
        <row r="4338">
          <cell r="A4338">
            <v>6450000</v>
          </cell>
          <cell r="B4338" t="str">
            <v>A</v>
          </cell>
          <cell r="C4338" t="str">
            <v>TDSP expense</v>
          </cell>
          <cell r="D4338" t="str">
            <v>TDSPEXP</v>
          </cell>
          <cell r="E4338" t="str">
            <v>E</v>
          </cell>
          <cell r="F4338" t="str">
            <v>Expense</v>
          </cell>
          <cell r="G4338" t="str">
            <v>SHARE</v>
          </cell>
        </row>
        <row r="4339">
          <cell r="A4339">
            <v>6450001</v>
          </cell>
          <cell r="B4339" t="str">
            <v>A</v>
          </cell>
          <cell r="C4339" t="str">
            <v>TDSP Expense - Affiliate</v>
          </cell>
          <cell r="D4339" t="str">
            <v>TDSP_AFFIL</v>
          </cell>
          <cell r="E4339" t="str">
            <v>E</v>
          </cell>
          <cell r="F4339" t="str">
            <v>Expense</v>
          </cell>
          <cell r="G4339" t="str">
            <v>SHARE</v>
          </cell>
        </row>
        <row r="4340">
          <cell r="A4340">
            <v>6451000</v>
          </cell>
          <cell r="B4340" t="str">
            <v>A</v>
          </cell>
          <cell r="C4340" t="str">
            <v>TDSP Expenses - Unbilled</v>
          </cell>
          <cell r="D4340" t="str">
            <v>TDSPEXPUNB</v>
          </cell>
          <cell r="E4340" t="str">
            <v>E</v>
          </cell>
          <cell r="F4340" t="str">
            <v>Expense</v>
          </cell>
          <cell r="G4340" t="str">
            <v>SHARE</v>
          </cell>
        </row>
        <row r="4341">
          <cell r="A4341">
            <v>6452000</v>
          </cell>
          <cell r="B4341" t="str">
            <v>A</v>
          </cell>
          <cell r="C4341" t="str">
            <v>Gas CIS system fee (amort)</v>
          </cell>
          <cell r="D4341" t="str">
            <v>GasCISfee</v>
          </cell>
          <cell r="E4341" t="str">
            <v>E</v>
          </cell>
          <cell r="F4341" t="str">
            <v>Expense</v>
          </cell>
          <cell r="G4341" t="str">
            <v>SHARE</v>
          </cell>
        </row>
        <row r="4342">
          <cell r="A4342">
            <v>6500000</v>
          </cell>
          <cell r="B4342" t="str">
            <v>A</v>
          </cell>
          <cell r="C4342" t="str">
            <v>COMMODITY EXPENSE</v>
          </cell>
          <cell r="D4342" t="str">
            <v>COMMODIEXP</v>
          </cell>
          <cell r="E4342" t="str">
            <v>E</v>
          </cell>
          <cell r="F4342" t="str">
            <v>Expense</v>
          </cell>
          <cell r="G4342" t="str">
            <v>SHARE</v>
          </cell>
        </row>
        <row r="4343">
          <cell r="A4343">
            <v>6900000</v>
          </cell>
          <cell r="B4343" t="str">
            <v>A</v>
          </cell>
          <cell r="C4343" t="str">
            <v>Delay Rentals - CHACO</v>
          </cell>
          <cell r="D4343" t="str">
            <v>Delay Rent</v>
          </cell>
          <cell r="E4343" t="str">
            <v>E</v>
          </cell>
          <cell r="F4343" t="str">
            <v>Expense</v>
          </cell>
          <cell r="G4343" t="str">
            <v>SHARE</v>
          </cell>
        </row>
        <row r="4344">
          <cell r="A4344">
            <v>7500000</v>
          </cell>
          <cell r="B4344" t="str">
            <v>A</v>
          </cell>
          <cell r="C4344" t="str">
            <v>Oper-Super&amp;Engineer-Compressor</v>
          </cell>
          <cell r="D4344" t="str">
            <v>Oper-S&amp;E</v>
          </cell>
          <cell r="E4344" t="str">
            <v>E</v>
          </cell>
          <cell r="F4344" t="str">
            <v>Expense</v>
          </cell>
          <cell r="G4344" t="str">
            <v>SHARE</v>
          </cell>
        </row>
        <row r="4345">
          <cell r="A4345">
            <v>7520000</v>
          </cell>
          <cell r="B4345" t="str">
            <v>A</v>
          </cell>
          <cell r="C4345" t="str">
            <v>Gas Wells</v>
          </cell>
          <cell r="D4345" t="str">
            <v>Gas Wells</v>
          </cell>
          <cell r="E4345" t="str">
            <v>E</v>
          </cell>
          <cell r="F4345" t="str">
            <v>Expense</v>
          </cell>
          <cell r="G4345" t="str">
            <v>SHARE</v>
          </cell>
        </row>
        <row r="4346">
          <cell r="A4346">
            <v>7521000</v>
          </cell>
          <cell r="B4346" t="str">
            <v>A</v>
          </cell>
          <cell r="C4346" t="str">
            <v>Production Operation-Gas Wells</v>
          </cell>
          <cell r="D4346" t="str">
            <v>Pr Op-Gas</v>
          </cell>
          <cell r="E4346" t="str">
            <v>E</v>
          </cell>
          <cell r="F4346" t="str">
            <v>Expense</v>
          </cell>
          <cell r="G4346" t="str">
            <v>SHARE</v>
          </cell>
        </row>
        <row r="4347">
          <cell r="A4347">
            <v>7522000</v>
          </cell>
          <cell r="B4347" t="str">
            <v>A</v>
          </cell>
          <cell r="C4347" t="str">
            <v>Production Operation-Oil Wells</v>
          </cell>
          <cell r="D4347" t="str">
            <v>Pr Op-Oil</v>
          </cell>
          <cell r="E4347" t="str">
            <v>E</v>
          </cell>
          <cell r="F4347" t="str">
            <v>Expense</v>
          </cell>
          <cell r="G4347" t="str">
            <v>SHARE</v>
          </cell>
        </row>
        <row r="4348">
          <cell r="A4348">
            <v>7530000</v>
          </cell>
          <cell r="B4348" t="str">
            <v>A</v>
          </cell>
          <cell r="C4348" t="str">
            <v>Field Line Expenses</v>
          </cell>
          <cell r="D4348" t="str">
            <v>Field Line</v>
          </cell>
          <cell r="E4348" t="str">
            <v>E</v>
          </cell>
          <cell r="F4348" t="str">
            <v>Expense</v>
          </cell>
          <cell r="G4348" t="str">
            <v>SHARE</v>
          </cell>
        </row>
        <row r="4349">
          <cell r="A4349">
            <v>7540000</v>
          </cell>
          <cell r="B4349" t="str">
            <v>A</v>
          </cell>
          <cell r="C4349" t="str">
            <v>Field Compressor Expense</v>
          </cell>
          <cell r="D4349" t="str">
            <v>Field Comp</v>
          </cell>
          <cell r="E4349" t="str">
            <v>E</v>
          </cell>
          <cell r="F4349" t="str">
            <v>Expense</v>
          </cell>
          <cell r="G4349" t="str">
            <v>SHARE</v>
          </cell>
        </row>
        <row r="4350">
          <cell r="A4350">
            <v>7550000</v>
          </cell>
          <cell r="B4350" t="str">
            <v>A</v>
          </cell>
          <cell r="C4350" t="str">
            <v>Field Compressor Fuel &amp; Power</v>
          </cell>
          <cell r="D4350" t="str">
            <v>Field Comp</v>
          </cell>
          <cell r="E4350" t="str">
            <v>E</v>
          </cell>
          <cell r="F4350" t="str">
            <v>Expense</v>
          </cell>
          <cell r="G4350" t="str">
            <v>SHARE</v>
          </cell>
        </row>
        <row r="4351">
          <cell r="A4351">
            <v>7560000</v>
          </cell>
          <cell r="B4351" t="str">
            <v>A</v>
          </cell>
          <cell r="C4351" t="str">
            <v>Field Measuring&amp;Regulating Sta</v>
          </cell>
          <cell r="D4351" t="str">
            <v>Field Meas</v>
          </cell>
          <cell r="E4351" t="str">
            <v>E</v>
          </cell>
          <cell r="F4351" t="str">
            <v>Expense</v>
          </cell>
          <cell r="G4351" t="str">
            <v>SHARE</v>
          </cell>
        </row>
        <row r="4352">
          <cell r="A4352">
            <v>7570000</v>
          </cell>
          <cell r="B4352" t="str">
            <v>A</v>
          </cell>
          <cell r="C4352" t="str">
            <v>Purification Expense</v>
          </cell>
          <cell r="D4352" t="str">
            <v>Purificati</v>
          </cell>
          <cell r="E4352" t="str">
            <v>E</v>
          </cell>
          <cell r="F4352" t="str">
            <v>Expense</v>
          </cell>
          <cell r="G4352" t="str">
            <v>SHARE</v>
          </cell>
        </row>
        <row r="4353">
          <cell r="A4353">
            <v>7580000</v>
          </cell>
          <cell r="B4353" t="str">
            <v>A</v>
          </cell>
          <cell r="C4353" t="str">
            <v>Gas Well Royalties (N)</v>
          </cell>
          <cell r="D4353" t="str">
            <v>Gas Well R</v>
          </cell>
          <cell r="E4353" t="str">
            <v>E</v>
          </cell>
          <cell r="F4353" t="str">
            <v>Expense</v>
          </cell>
          <cell r="G4353" t="str">
            <v>SHARE</v>
          </cell>
        </row>
        <row r="4354">
          <cell r="A4354">
            <v>7590000</v>
          </cell>
          <cell r="B4354" t="str">
            <v>A</v>
          </cell>
          <cell r="C4354" t="str">
            <v>Other Gathering System</v>
          </cell>
          <cell r="D4354" t="str">
            <v>Other Gath</v>
          </cell>
          <cell r="E4354" t="str">
            <v>E</v>
          </cell>
          <cell r="F4354" t="str">
            <v>Expense</v>
          </cell>
          <cell r="G4354" t="str">
            <v>SHARE</v>
          </cell>
        </row>
        <row r="4355">
          <cell r="A4355">
            <v>7591000</v>
          </cell>
          <cell r="B4355" t="str">
            <v>A</v>
          </cell>
          <cell r="C4355" t="str">
            <v>Other Expenses - Assoc</v>
          </cell>
          <cell r="D4355" t="str">
            <v>Oth Exp As</v>
          </cell>
          <cell r="E4355" t="str">
            <v>E</v>
          </cell>
          <cell r="F4355" t="str">
            <v>Expense</v>
          </cell>
          <cell r="G4355" t="str">
            <v>SHARE</v>
          </cell>
        </row>
        <row r="4356">
          <cell r="A4356">
            <v>7592000</v>
          </cell>
          <cell r="B4356" t="str">
            <v>A</v>
          </cell>
          <cell r="C4356" t="str">
            <v>Oil</v>
          </cell>
          <cell r="D4356" t="str">
            <v>Oil</v>
          </cell>
          <cell r="E4356" t="str">
            <v>E</v>
          </cell>
          <cell r="F4356" t="str">
            <v>Expense</v>
          </cell>
          <cell r="G4356" t="str">
            <v>SHARE</v>
          </cell>
        </row>
        <row r="4357">
          <cell r="A4357">
            <v>7600000</v>
          </cell>
          <cell r="B4357" t="str">
            <v>A</v>
          </cell>
          <cell r="C4357" t="str">
            <v>Rents-Gathering System</v>
          </cell>
          <cell r="D4357" t="str">
            <v>Rents-Gath</v>
          </cell>
          <cell r="E4357" t="str">
            <v>E</v>
          </cell>
          <cell r="F4357" t="str">
            <v>Expense</v>
          </cell>
          <cell r="G4357" t="str">
            <v>SHARE</v>
          </cell>
        </row>
        <row r="4358">
          <cell r="A4358">
            <v>7601000</v>
          </cell>
          <cell r="B4358" t="str">
            <v>A</v>
          </cell>
          <cell r="C4358" t="str">
            <v>Rents-Gathering System-Assoc</v>
          </cell>
          <cell r="D4358" t="str">
            <v>Rents-Gath</v>
          </cell>
          <cell r="E4358" t="str">
            <v>E</v>
          </cell>
          <cell r="F4358" t="str">
            <v>Expense</v>
          </cell>
          <cell r="G4358" t="str">
            <v>SHARE</v>
          </cell>
        </row>
        <row r="4359">
          <cell r="A4359">
            <v>7610000</v>
          </cell>
          <cell r="B4359" t="str">
            <v>A</v>
          </cell>
          <cell r="C4359" t="str">
            <v>Maint-Super&amp;Engineer-Compress</v>
          </cell>
          <cell r="D4359" t="str">
            <v>Maint S&amp;E</v>
          </cell>
          <cell r="E4359" t="str">
            <v>E</v>
          </cell>
          <cell r="F4359" t="str">
            <v>Expense</v>
          </cell>
          <cell r="G4359" t="str">
            <v>SHARE</v>
          </cell>
        </row>
        <row r="4360">
          <cell r="A4360">
            <v>7620000</v>
          </cell>
          <cell r="B4360" t="str">
            <v>A</v>
          </cell>
          <cell r="C4360" t="str">
            <v>Maint Structures_Improvements</v>
          </cell>
          <cell r="D4360" t="str">
            <v>Maint Stru</v>
          </cell>
          <cell r="E4360" t="str">
            <v>E</v>
          </cell>
          <cell r="F4360" t="str">
            <v>Expense</v>
          </cell>
          <cell r="G4360" t="str">
            <v>SHARE</v>
          </cell>
        </row>
        <row r="4361">
          <cell r="A4361">
            <v>7640000</v>
          </cell>
          <cell r="B4361" t="str">
            <v>A</v>
          </cell>
          <cell r="C4361" t="str">
            <v>Maint-Field Lines</v>
          </cell>
          <cell r="D4361" t="str">
            <v>Maint-Fiel</v>
          </cell>
          <cell r="E4361" t="str">
            <v>E</v>
          </cell>
          <cell r="F4361" t="str">
            <v>Expense</v>
          </cell>
          <cell r="G4361" t="str">
            <v>SHARE</v>
          </cell>
        </row>
        <row r="4362">
          <cell r="A4362">
            <v>7650000</v>
          </cell>
          <cell r="B4362" t="str">
            <v>A</v>
          </cell>
          <cell r="C4362" t="str">
            <v>Maint-Field Compressor Station</v>
          </cell>
          <cell r="D4362" t="str">
            <v>Maint-Fiel</v>
          </cell>
          <cell r="E4362" t="str">
            <v>E</v>
          </cell>
          <cell r="F4362" t="str">
            <v>Expense</v>
          </cell>
          <cell r="G4362" t="str">
            <v>SHARE</v>
          </cell>
        </row>
        <row r="4363">
          <cell r="A4363">
            <v>7660000</v>
          </cell>
          <cell r="B4363" t="str">
            <v>A</v>
          </cell>
          <cell r="C4363" t="str">
            <v>Gath Sys Meas&amp; Reg Equip-Maint</v>
          </cell>
          <cell r="D4363" t="str">
            <v>Gath Sys</v>
          </cell>
          <cell r="E4363" t="str">
            <v>E</v>
          </cell>
          <cell r="F4363" t="str">
            <v>Expense</v>
          </cell>
          <cell r="G4363" t="str">
            <v>SHARE</v>
          </cell>
        </row>
        <row r="4364">
          <cell r="A4364">
            <v>7670000</v>
          </cell>
          <cell r="B4364" t="str">
            <v>A</v>
          </cell>
          <cell r="C4364" t="str">
            <v>Maint-Purification Equipment</v>
          </cell>
          <cell r="D4364" t="str">
            <v>Maint-Puri</v>
          </cell>
          <cell r="E4364" t="str">
            <v>E</v>
          </cell>
          <cell r="F4364" t="str">
            <v>Expense</v>
          </cell>
          <cell r="G4364" t="str">
            <v>SHARE</v>
          </cell>
        </row>
        <row r="4365">
          <cell r="A4365">
            <v>7690000</v>
          </cell>
          <cell r="B4365" t="str">
            <v>A</v>
          </cell>
          <cell r="C4365" t="str">
            <v>Maint-Othr Gathering Sys Equip</v>
          </cell>
          <cell r="D4365" t="str">
            <v>Maint-Othe</v>
          </cell>
          <cell r="E4365" t="str">
            <v>E</v>
          </cell>
          <cell r="F4365" t="str">
            <v>Expense</v>
          </cell>
          <cell r="G4365" t="str">
            <v>SHARE</v>
          </cell>
        </row>
        <row r="4366">
          <cell r="A4366">
            <v>7720000</v>
          </cell>
          <cell r="B4366" t="str">
            <v>A</v>
          </cell>
          <cell r="C4366" t="str">
            <v>Shrinkage</v>
          </cell>
          <cell r="D4366" t="str">
            <v>Shrinkage</v>
          </cell>
          <cell r="E4366" t="str">
            <v>E</v>
          </cell>
          <cell r="F4366" t="str">
            <v>Expense</v>
          </cell>
          <cell r="G4366" t="str">
            <v>SHARE</v>
          </cell>
        </row>
        <row r="4367">
          <cell r="A4367">
            <v>7721000</v>
          </cell>
          <cell r="B4367" t="str">
            <v>A</v>
          </cell>
          <cell r="C4367" t="str">
            <v>Shrinkage - Assoc</v>
          </cell>
          <cell r="D4367" t="str">
            <v>Shrinkage</v>
          </cell>
          <cell r="E4367" t="str">
            <v>E</v>
          </cell>
          <cell r="F4367" t="str">
            <v>Expense</v>
          </cell>
          <cell r="G4367" t="str">
            <v>SHARE</v>
          </cell>
        </row>
        <row r="4368">
          <cell r="A4368">
            <v>7730000</v>
          </cell>
          <cell r="B4368" t="str">
            <v>A</v>
          </cell>
          <cell r="C4368" t="str">
            <v>Fuel</v>
          </cell>
          <cell r="D4368" t="str">
            <v>Fuel</v>
          </cell>
          <cell r="E4368" t="str">
            <v>E</v>
          </cell>
          <cell r="F4368" t="str">
            <v>Expense</v>
          </cell>
          <cell r="G4368" t="str">
            <v>SHARE</v>
          </cell>
        </row>
        <row r="4369">
          <cell r="A4369">
            <v>7731000</v>
          </cell>
          <cell r="B4369" t="str">
            <v>A</v>
          </cell>
          <cell r="C4369" t="str">
            <v>Fuel - Assoc</v>
          </cell>
          <cell r="D4369" t="str">
            <v>Fuel-Assoc</v>
          </cell>
          <cell r="E4369" t="str">
            <v>E</v>
          </cell>
          <cell r="F4369" t="str">
            <v>Expense</v>
          </cell>
          <cell r="G4369" t="str">
            <v>SHARE</v>
          </cell>
        </row>
        <row r="4370">
          <cell r="A4370">
            <v>7760000</v>
          </cell>
          <cell r="B4370" t="str">
            <v>A</v>
          </cell>
          <cell r="C4370" t="str">
            <v>Operation Supplies &amp; Expense</v>
          </cell>
          <cell r="D4370" t="str">
            <v>Operation</v>
          </cell>
          <cell r="E4370" t="str">
            <v>E</v>
          </cell>
          <cell r="F4370" t="str">
            <v>Expense</v>
          </cell>
          <cell r="G4370" t="str">
            <v>SHARE</v>
          </cell>
        </row>
        <row r="4371">
          <cell r="A4371">
            <v>7780000</v>
          </cell>
          <cell r="B4371" t="str">
            <v>A</v>
          </cell>
          <cell r="C4371" t="str">
            <v>Royalties On Products</v>
          </cell>
          <cell r="D4371" t="str">
            <v>Royalties</v>
          </cell>
          <cell r="E4371" t="str">
            <v>E</v>
          </cell>
          <cell r="F4371" t="str">
            <v>Expense</v>
          </cell>
          <cell r="G4371" t="str">
            <v>SHARE</v>
          </cell>
        </row>
        <row r="4372">
          <cell r="A4372">
            <v>7800000</v>
          </cell>
          <cell r="B4372" t="str">
            <v>A</v>
          </cell>
          <cell r="C4372" t="str">
            <v>Products Purchased For Resale</v>
          </cell>
          <cell r="D4372" t="str">
            <v>Prod Purch</v>
          </cell>
          <cell r="E4372" t="str">
            <v>E</v>
          </cell>
          <cell r="F4372" t="str">
            <v>Expense</v>
          </cell>
          <cell r="G4372" t="str">
            <v>SHARE</v>
          </cell>
        </row>
        <row r="4373">
          <cell r="A4373">
            <v>7810000</v>
          </cell>
          <cell r="B4373" t="str">
            <v>A</v>
          </cell>
          <cell r="C4373" t="str">
            <v>Products Inventory Variation</v>
          </cell>
          <cell r="D4373" t="str">
            <v>Variation</v>
          </cell>
          <cell r="E4373" t="str">
            <v>E</v>
          </cell>
          <cell r="F4373" t="str">
            <v>Expense</v>
          </cell>
          <cell r="G4373" t="str">
            <v>SHARE</v>
          </cell>
        </row>
        <row r="4374">
          <cell r="A4374">
            <v>7860000</v>
          </cell>
          <cell r="B4374" t="str">
            <v>A</v>
          </cell>
          <cell r="C4374" t="str">
            <v>Extraction &amp; Refining Equip</v>
          </cell>
          <cell r="D4374" t="str">
            <v>Extraction</v>
          </cell>
          <cell r="E4374" t="str">
            <v>E</v>
          </cell>
          <cell r="F4374" t="str">
            <v>Expense</v>
          </cell>
          <cell r="G4374" t="str">
            <v>SHARE</v>
          </cell>
        </row>
        <row r="4375">
          <cell r="A4375">
            <v>8000000</v>
          </cell>
          <cell r="B4375" t="str">
            <v>A</v>
          </cell>
          <cell r="C4375" t="str">
            <v>Nat Gas Well Head Purchase</v>
          </cell>
          <cell r="D4375" t="str">
            <v>Nat Gas We</v>
          </cell>
          <cell r="E4375" t="str">
            <v>E</v>
          </cell>
          <cell r="F4375" t="str">
            <v>Expense</v>
          </cell>
          <cell r="G4375" t="str">
            <v>SHARE</v>
          </cell>
        </row>
        <row r="4376">
          <cell r="A4376">
            <v>8000010</v>
          </cell>
          <cell r="B4376" t="str">
            <v>A</v>
          </cell>
          <cell r="C4376" t="str">
            <v>Gas Purchase Affiliated Cos</v>
          </cell>
          <cell r="D4376" t="str">
            <v>GasP AfCos</v>
          </cell>
          <cell r="E4376" t="str">
            <v>E</v>
          </cell>
          <cell r="F4376" t="str">
            <v>Expense</v>
          </cell>
          <cell r="G4376" t="str">
            <v>SHARE</v>
          </cell>
        </row>
        <row r="4377">
          <cell r="A4377">
            <v>8001000</v>
          </cell>
          <cell r="B4377" t="str">
            <v>A</v>
          </cell>
          <cell r="C4377" t="str">
            <v>Well Head Purchase - Assoc Cos</v>
          </cell>
          <cell r="D4377" t="str">
            <v>Well Head</v>
          </cell>
          <cell r="E4377" t="str">
            <v>E</v>
          </cell>
          <cell r="F4377" t="str">
            <v>Expense</v>
          </cell>
          <cell r="G4377" t="str">
            <v>SHARE</v>
          </cell>
        </row>
        <row r="4378">
          <cell r="A4378">
            <v>8010000</v>
          </cell>
          <cell r="B4378" t="str">
            <v>A</v>
          </cell>
          <cell r="C4378" t="str">
            <v>Field Line Purchases</v>
          </cell>
          <cell r="D4378" t="str">
            <v>Field Line</v>
          </cell>
          <cell r="E4378" t="str">
            <v>E</v>
          </cell>
          <cell r="F4378" t="str">
            <v>Expense</v>
          </cell>
          <cell r="G4378" t="str">
            <v>SHARE</v>
          </cell>
        </row>
        <row r="4379">
          <cell r="A4379">
            <v>8020000</v>
          </cell>
          <cell r="B4379" t="str">
            <v>A</v>
          </cell>
          <cell r="C4379" t="str">
            <v>Plant Outlet Purchases</v>
          </cell>
          <cell r="D4379" t="str">
            <v>Plant Outl</v>
          </cell>
          <cell r="E4379" t="str">
            <v>E</v>
          </cell>
          <cell r="F4379" t="str">
            <v>Expense</v>
          </cell>
          <cell r="G4379" t="str">
            <v>SHARE</v>
          </cell>
        </row>
        <row r="4380">
          <cell r="A4380">
            <v>8030000</v>
          </cell>
          <cell r="B4380" t="str">
            <v>A</v>
          </cell>
          <cell r="C4380" t="str">
            <v>Transmission Line Purchases</v>
          </cell>
          <cell r="D4380" t="str">
            <v>Transmissi</v>
          </cell>
          <cell r="E4380" t="str">
            <v>E</v>
          </cell>
          <cell r="F4380" t="str">
            <v>Expense</v>
          </cell>
          <cell r="G4380" t="str">
            <v>SHARE</v>
          </cell>
        </row>
        <row r="4381">
          <cell r="A4381">
            <v>8031000</v>
          </cell>
          <cell r="B4381" t="str">
            <v>A</v>
          </cell>
          <cell r="C4381" t="str">
            <v>Transmission Line - Assoc Cos</v>
          </cell>
          <cell r="D4381" t="str">
            <v>Trans Line</v>
          </cell>
          <cell r="E4381" t="str">
            <v>E</v>
          </cell>
          <cell r="F4381" t="str">
            <v>Expense</v>
          </cell>
          <cell r="G4381" t="str">
            <v>SHARE</v>
          </cell>
        </row>
        <row r="4382">
          <cell r="A4382">
            <v>8031100</v>
          </cell>
          <cell r="B4382" t="str">
            <v>A</v>
          </cell>
          <cell r="C4382" t="str">
            <v>Trans Line - Assoc - Pool</v>
          </cell>
          <cell r="D4382" t="str">
            <v>Trans Line</v>
          </cell>
          <cell r="E4382" t="str">
            <v>E</v>
          </cell>
          <cell r="F4382" t="str">
            <v>Expense</v>
          </cell>
          <cell r="G4382" t="str">
            <v>SHARE</v>
          </cell>
        </row>
        <row r="4383">
          <cell r="A4383">
            <v>8031200</v>
          </cell>
          <cell r="B4383" t="str">
            <v>A</v>
          </cell>
          <cell r="C4383" t="str">
            <v>Trans Line - Assoc - EGM</v>
          </cell>
          <cell r="D4383" t="str">
            <v>Trans Line</v>
          </cell>
          <cell r="E4383" t="str">
            <v>E</v>
          </cell>
          <cell r="F4383" t="str">
            <v>Expense</v>
          </cell>
          <cell r="G4383" t="str">
            <v>SHARE</v>
          </cell>
        </row>
        <row r="4384">
          <cell r="A4384">
            <v>8031300</v>
          </cell>
          <cell r="B4384" t="str">
            <v>A</v>
          </cell>
          <cell r="C4384" t="str">
            <v>Trans Line - Assoc - Canada</v>
          </cell>
          <cell r="D4384" t="str">
            <v>Trans Line</v>
          </cell>
          <cell r="E4384" t="str">
            <v>E</v>
          </cell>
          <cell r="F4384" t="str">
            <v>Expense</v>
          </cell>
          <cell r="G4384" t="str">
            <v>SHARE</v>
          </cell>
        </row>
        <row r="4385">
          <cell r="A4385">
            <v>8031400</v>
          </cell>
          <cell r="B4385" t="str">
            <v>A</v>
          </cell>
          <cell r="C4385" t="str">
            <v>Trans Line - Assoc - DGS</v>
          </cell>
          <cell r="D4385" t="str">
            <v>Trans Line</v>
          </cell>
          <cell r="E4385" t="str">
            <v>E</v>
          </cell>
          <cell r="F4385" t="str">
            <v>Expense</v>
          </cell>
          <cell r="G4385" t="str">
            <v>SHARE</v>
          </cell>
        </row>
        <row r="4386">
          <cell r="A4386">
            <v>8040200</v>
          </cell>
          <cell r="B4386" t="str">
            <v>A</v>
          </cell>
          <cell r="C4386" t="str">
            <v>City Gate Purch-Company Use</v>
          </cell>
          <cell r="D4386" t="str">
            <v>City Gate</v>
          </cell>
          <cell r="E4386" t="str">
            <v>E</v>
          </cell>
          <cell r="F4386" t="str">
            <v>Expense</v>
          </cell>
          <cell r="G4386" t="str">
            <v>SHARE</v>
          </cell>
        </row>
        <row r="4387">
          <cell r="A4387">
            <v>8040400</v>
          </cell>
          <cell r="B4387" t="str">
            <v>A</v>
          </cell>
          <cell r="C4387" t="str">
            <v>City Gate Purch-Residential</v>
          </cell>
          <cell r="D4387" t="str">
            <v>City Gate</v>
          </cell>
          <cell r="E4387" t="str">
            <v>E</v>
          </cell>
          <cell r="F4387" t="str">
            <v>Expense</v>
          </cell>
          <cell r="G4387" t="str">
            <v>SHARE</v>
          </cell>
        </row>
        <row r="4388">
          <cell r="A4388">
            <v>8040401</v>
          </cell>
          <cell r="B4388" t="str">
            <v>A</v>
          </cell>
          <cell r="C4388" t="str">
            <v>City Gate Purch-Res Unbilled</v>
          </cell>
          <cell r="D4388" t="str">
            <v>City Gate</v>
          </cell>
          <cell r="E4388" t="str">
            <v>E</v>
          </cell>
          <cell r="F4388" t="str">
            <v>Expense</v>
          </cell>
          <cell r="G4388" t="str">
            <v>SHARE</v>
          </cell>
        </row>
        <row r="4389">
          <cell r="A4389">
            <v>8040409</v>
          </cell>
          <cell r="B4389" t="str">
            <v>A</v>
          </cell>
          <cell r="C4389" t="str">
            <v>City Gate Prch- Res Unbill-Sum</v>
          </cell>
          <cell r="D4389" t="str">
            <v>CGP-Res Un</v>
          </cell>
          <cell r="E4389" t="str">
            <v>E</v>
          </cell>
          <cell r="F4389" t="str">
            <v>Expense</v>
          </cell>
          <cell r="G4389" t="str">
            <v>SHARE</v>
          </cell>
        </row>
        <row r="4390">
          <cell r="A4390">
            <v>8040500</v>
          </cell>
          <cell r="B4390" t="str">
            <v>A</v>
          </cell>
          <cell r="C4390" t="str">
            <v>City Gate Purch-Commercial</v>
          </cell>
          <cell r="D4390" t="str">
            <v>City Gate</v>
          </cell>
          <cell r="E4390" t="str">
            <v>E</v>
          </cell>
          <cell r="F4390" t="str">
            <v>Expense</v>
          </cell>
          <cell r="G4390" t="str">
            <v>SHARE</v>
          </cell>
        </row>
        <row r="4391">
          <cell r="A4391">
            <v>8040501</v>
          </cell>
          <cell r="B4391" t="str">
            <v>A</v>
          </cell>
          <cell r="C4391" t="str">
            <v>City Gate Purch-Com Unbilled</v>
          </cell>
          <cell r="D4391" t="str">
            <v>City Gate</v>
          </cell>
          <cell r="E4391" t="str">
            <v>E</v>
          </cell>
          <cell r="F4391" t="str">
            <v>Expense</v>
          </cell>
          <cell r="G4391" t="str">
            <v>SHARE</v>
          </cell>
        </row>
        <row r="4392">
          <cell r="A4392">
            <v>8040509</v>
          </cell>
          <cell r="B4392" t="str">
            <v>A</v>
          </cell>
          <cell r="C4392" t="str">
            <v>City Gate Prch- Ind Unbill-Sum</v>
          </cell>
          <cell r="D4392" t="str">
            <v>CGP-Ind Un</v>
          </cell>
          <cell r="E4392" t="str">
            <v>E</v>
          </cell>
          <cell r="F4392" t="str">
            <v>Expense</v>
          </cell>
          <cell r="G4392" t="str">
            <v>SHARE</v>
          </cell>
        </row>
        <row r="4393">
          <cell r="A4393">
            <v>8040600</v>
          </cell>
          <cell r="B4393" t="str">
            <v>A</v>
          </cell>
          <cell r="C4393" t="str">
            <v>City Gate Purch-Industrial</v>
          </cell>
          <cell r="D4393" t="str">
            <v>Ctiy Gate</v>
          </cell>
          <cell r="E4393" t="str">
            <v>E</v>
          </cell>
          <cell r="F4393" t="str">
            <v>Expense</v>
          </cell>
          <cell r="G4393" t="str">
            <v>SHARE</v>
          </cell>
        </row>
        <row r="4394">
          <cell r="A4394">
            <v>8040601</v>
          </cell>
          <cell r="B4394" t="str">
            <v>A</v>
          </cell>
          <cell r="C4394" t="str">
            <v>City Gate Purch-Ind Unbilled</v>
          </cell>
          <cell r="D4394" t="str">
            <v>City Gate</v>
          </cell>
          <cell r="E4394" t="str">
            <v>E</v>
          </cell>
          <cell r="F4394" t="str">
            <v>Expense</v>
          </cell>
          <cell r="G4394" t="str">
            <v>SHARE</v>
          </cell>
        </row>
        <row r="4395">
          <cell r="A4395">
            <v>8040609</v>
          </cell>
          <cell r="B4395" t="str">
            <v>A</v>
          </cell>
          <cell r="C4395" t="str">
            <v>City Gate Prch- Ind Unbill-Sum</v>
          </cell>
          <cell r="D4395" t="str">
            <v>CGP-Ind Un</v>
          </cell>
          <cell r="E4395" t="str">
            <v>E</v>
          </cell>
          <cell r="F4395" t="str">
            <v>Expense</v>
          </cell>
          <cell r="G4395" t="str">
            <v>SHARE</v>
          </cell>
        </row>
        <row r="4396">
          <cell r="A4396">
            <v>8040611</v>
          </cell>
          <cell r="B4396" t="str">
            <v>A</v>
          </cell>
          <cell r="C4396" t="str">
            <v>City Gate Purchase-Military</v>
          </cell>
          <cell r="D4396" t="str">
            <v>INDPURMILI</v>
          </cell>
          <cell r="E4396" t="str">
            <v>E</v>
          </cell>
          <cell r="F4396" t="str">
            <v>Expense</v>
          </cell>
          <cell r="G4396" t="str">
            <v>SHARE</v>
          </cell>
        </row>
        <row r="4397">
          <cell r="A4397">
            <v>8040700</v>
          </cell>
          <cell r="B4397" t="str">
            <v>A</v>
          </cell>
          <cell r="C4397" t="str">
            <v>City Gate Purch-Public Author</v>
          </cell>
          <cell r="D4397" t="str">
            <v>City Gate</v>
          </cell>
          <cell r="E4397" t="str">
            <v>E</v>
          </cell>
          <cell r="F4397" t="str">
            <v>Expense</v>
          </cell>
          <cell r="G4397" t="str">
            <v>SHARE</v>
          </cell>
        </row>
        <row r="4398">
          <cell r="A4398">
            <v>8040800</v>
          </cell>
          <cell r="B4398" t="str">
            <v>A</v>
          </cell>
          <cell r="C4398" t="str">
            <v>City Gate Purch-Elect Generate</v>
          </cell>
          <cell r="D4398" t="str">
            <v>City Gate</v>
          </cell>
          <cell r="E4398" t="str">
            <v>E</v>
          </cell>
          <cell r="F4398" t="str">
            <v>Expense</v>
          </cell>
          <cell r="G4398" t="str">
            <v>SHARE</v>
          </cell>
        </row>
        <row r="4399">
          <cell r="A4399">
            <v>8040900</v>
          </cell>
          <cell r="B4399" t="str">
            <v>A</v>
          </cell>
          <cell r="C4399" t="str">
            <v>City Gate Purch-Unaccounted</v>
          </cell>
          <cell r="D4399" t="str">
            <v>City Gate</v>
          </cell>
          <cell r="E4399" t="str">
            <v>E</v>
          </cell>
          <cell r="F4399" t="str">
            <v>Expense</v>
          </cell>
          <cell r="G4399" t="str">
            <v>SHARE</v>
          </cell>
        </row>
        <row r="4400">
          <cell r="A4400">
            <v>8040901</v>
          </cell>
          <cell r="B4400" t="str">
            <v>A</v>
          </cell>
          <cell r="C4400" t="str">
            <v>City Gate Pur-Unbilled Contra</v>
          </cell>
          <cell r="D4400" t="str">
            <v>City Gate</v>
          </cell>
          <cell r="E4400" t="str">
            <v>E</v>
          </cell>
          <cell r="F4400" t="str">
            <v>Expense</v>
          </cell>
          <cell r="G4400" t="str">
            <v>SHARE</v>
          </cell>
        </row>
        <row r="4401">
          <cell r="A4401">
            <v>8040902</v>
          </cell>
          <cell r="B4401" t="str">
            <v>A</v>
          </cell>
          <cell r="C4401" t="str">
            <v>CityGate Pur-Unacc-R_S All-Adj</v>
          </cell>
          <cell r="D4401" t="str">
            <v>City Gate</v>
          </cell>
          <cell r="E4401" t="str">
            <v>E</v>
          </cell>
          <cell r="F4401" t="str">
            <v>Expense</v>
          </cell>
          <cell r="G4401" t="str">
            <v>SHARE</v>
          </cell>
        </row>
        <row r="4402">
          <cell r="A4402">
            <v>8040903</v>
          </cell>
          <cell r="B4402" t="str">
            <v>A</v>
          </cell>
          <cell r="C4402" t="str">
            <v>City Gate Purc-Unacc-R_S-Contr</v>
          </cell>
          <cell r="D4402" t="str">
            <v>City Gate</v>
          </cell>
          <cell r="E4402" t="str">
            <v>E</v>
          </cell>
          <cell r="F4402" t="str">
            <v>Expense</v>
          </cell>
          <cell r="G4402" t="str">
            <v>SHARE</v>
          </cell>
        </row>
        <row r="4403">
          <cell r="A4403">
            <v>8040904</v>
          </cell>
          <cell r="B4403" t="str">
            <v>A</v>
          </cell>
          <cell r="C4403" t="str">
            <v>City Gate Pur-Unacc-R_S-94 Adj</v>
          </cell>
          <cell r="D4403" t="str">
            <v>City Gate</v>
          </cell>
          <cell r="E4403" t="str">
            <v>E</v>
          </cell>
          <cell r="F4403" t="str">
            <v>Expense</v>
          </cell>
          <cell r="G4403" t="str">
            <v>SHARE</v>
          </cell>
        </row>
        <row r="4404">
          <cell r="A4404">
            <v>8040905</v>
          </cell>
          <cell r="B4404" t="str">
            <v>A</v>
          </cell>
          <cell r="C4404" t="str">
            <v>CityGate Pur-Unacc-R_S-94Contr</v>
          </cell>
          <cell r="D4404" t="str">
            <v>City Gate</v>
          </cell>
          <cell r="E4404" t="str">
            <v>E</v>
          </cell>
          <cell r="F4404" t="str">
            <v>Expense</v>
          </cell>
          <cell r="G4404" t="str">
            <v>SHARE</v>
          </cell>
        </row>
        <row r="4405">
          <cell r="A4405">
            <v>8040909</v>
          </cell>
          <cell r="B4405" t="str">
            <v>A</v>
          </cell>
          <cell r="C4405" t="str">
            <v>City Gate Prch- Unbill Con-Sum</v>
          </cell>
          <cell r="D4405" t="str">
            <v>CGP-Unbl C</v>
          </cell>
          <cell r="E4405" t="str">
            <v>E</v>
          </cell>
          <cell r="F4405" t="str">
            <v>Expense</v>
          </cell>
          <cell r="G4405" t="str">
            <v>SHARE</v>
          </cell>
        </row>
        <row r="4406">
          <cell r="A4406">
            <v>8040911</v>
          </cell>
          <cell r="B4406" t="str">
            <v>A</v>
          </cell>
          <cell r="C4406" t="str">
            <v>City Gate Purch-LUG Adjustment</v>
          </cell>
          <cell r="D4406" t="str">
            <v>City Gate</v>
          </cell>
          <cell r="E4406" t="str">
            <v>E</v>
          </cell>
          <cell r="F4406" t="str">
            <v>Expense</v>
          </cell>
          <cell r="G4406" t="str">
            <v>SHARE</v>
          </cell>
        </row>
        <row r="4407">
          <cell r="A4407">
            <v>8040999</v>
          </cell>
          <cell r="B4407" t="str">
            <v>A</v>
          </cell>
          <cell r="C4407" t="str">
            <v>Gas Purchase UFG Alloc Summary</v>
          </cell>
          <cell r="D4407" t="str">
            <v>GP UFG All</v>
          </cell>
          <cell r="E4407" t="str">
            <v>E</v>
          </cell>
          <cell r="F4407" t="str">
            <v>Expense</v>
          </cell>
          <cell r="G4407" t="str">
            <v>SHARE</v>
          </cell>
        </row>
        <row r="4408">
          <cell r="A4408">
            <v>8050000</v>
          </cell>
          <cell r="B4408" t="str">
            <v>A</v>
          </cell>
          <cell r="C4408" t="str">
            <v>Gas Purchases-Third Party</v>
          </cell>
          <cell r="D4408" t="str">
            <v>GASPRCH3PT</v>
          </cell>
          <cell r="E4408" t="str">
            <v>E</v>
          </cell>
          <cell r="F4408" t="str">
            <v>Expense</v>
          </cell>
          <cell r="G4408" t="str">
            <v>SHARE</v>
          </cell>
        </row>
        <row r="4409">
          <cell r="A4409">
            <v>8050001</v>
          </cell>
          <cell r="B4409" t="str">
            <v>A</v>
          </cell>
          <cell r="C4409" t="str">
            <v>Gas Storage Inv Adj-EITF0203</v>
          </cell>
          <cell r="D4409" t="str">
            <v>GASSTRINV</v>
          </cell>
          <cell r="E4409" t="str">
            <v>E</v>
          </cell>
          <cell r="F4409" t="str">
            <v>Expense</v>
          </cell>
          <cell r="G4409" t="str">
            <v>SHARE</v>
          </cell>
        </row>
        <row r="4410">
          <cell r="A4410">
            <v>8050002</v>
          </cell>
          <cell r="B4410" t="str">
            <v>A</v>
          </cell>
          <cell r="C4410" t="str">
            <v>Gas Purchases - Hedges - Affil</v>
          </cell>
          <cell r="D4410" t="str">
            <v>GASPURHDGE</v>
          </cell>
          <cell r="E4410" t="str">
            <v>E</v>
          </cell>
          <cell r="F4410" t="str">
            <v>Expense</v>
          </cell>
          <cell r="G4410" t="str">
            <v>SHARE</v>
          </cell>
        </row>
        <row r="4411">
          <cell r="A4411">
            <v>8050003</v>
          </cell>
          <cell r="B4411" t="str">
            <v>A</v>
          </cell>
          <cell r="C4411" t="str">
            <v>Contra Gas Purchases</v>
          </cell>
          <cell r="D4411" t="str">
            <v>ContraPur</v>
          </cell>
          <cell r="E4411" t="str">
            <v>E</v>
          </cell>
          <cell r="F4411" t="str">
            <v>Expense</v>
          </cell>
          <cell r="G4411" t="str">
            <v>SHARE</v>
          </cell>
        </row>
        <row r="4412">
          <cell r="A4412">
            <v>8050004</v>
          </cell>
          <cell r="B4412" t="str">
            <v>A</v>
          </cell>
          <cell r="C4412" t="str">
            <v>Gas Purch-3rd Pty-Non Trad-NET</v>
          </cell>
          <cell r="D4412" t="str">
            <v>GP3PNTNT</v>
          </cell>
          <cell r="E4412" t="str">
            <v>E</v>
          </cell>
          <cell r="F4412" t="str">
            <v>Expense</v>
          </cell>
          <cell r="G4412" t="str">
            <v>SHARE</v>
          </cell>
        </row>
        <row r="4413">
          <cell r="A4413">
            <v>8050005</v>
          </cell>
          <cell r="B4413" t="str">
            <v>A</v>
          </cell>
          <cell r="C4413" t="str">
            <v>Unreconciled Gas</v>
          </cell>
          <cell r="D4413" t="str">
            <v>UNRECONGAS</v>
          </cell>
          <cell r="E4413" t="str">
            <v>E</v>
          </cell>
          <cell r="F4413" t="str">
            <v>Expense</v>
          </cell>
          <cell r="G4413" t="str">
            <v>SHARE</v>
          </cell>
        </row>
        <row r="4414">
          <cell r="A4414">
            <v>8050006</v>
          </cell>
          <cell r="B4414" t="str">
            <v>A</v>
          </cell>
          <cell r="C4414" t="str">
            <v>Unreconciled Gas-EITF0203</v>
          </cell>
          <cell r="D4414" t="str">
            <v>UNRECONGAT</v>
          </cell>
          <cell r="E4414" t="str">
            <v>E</v>
          </cell>
          <cell r="F4414" t="str">
            <v>Expense</v>
          </cell>
          <cell r="G4414" t="str">
            <v>SHARE</v>
          </cell>
        </row>
        <row r="4415">
          <cell r="A4415">
            <v>8050010</v>
          </cell>
          <cell r="B4415" t="str">
            <v>A</v>
          </cell>
          <cell r="C4415" t="str">
            <v>Broker Fees - Gas</v>
          </cell>
          <cell r="D4415" t="str">
            <v>Broker Fee</v>
          </cell>
          <cell r="E4415" t="str">
            <v>E</v>
          </cell>
          <cell r="F4415" t="str">
            <v>Expense</v>
          </cell>
          <cell r="G4415" t="str">
            <v>SHARE</v>
          </cell>
        </row>
        <row r="4416">
          <cell r="A4416">
            <v>8050011</v>
          </cell>
          <cell r="B4416" t="str">
            <v>A</v>
          </cell>
          <cell r="C4416" t="str">
            <v>Broker Fees-Other-EITF0203</v>
          </cell>
          <cell r="D4416" t="str">
            <v>Brkrfeeoth</v>
          </cell>
          <cell r="E4416" t="str">
            <v>E</v>
          </cell>
          <cell r="F4416" t="str">
            <v>Expense</v>
          </cell>
          <cell r="G4416" t="str">
            <v>SHARE</v>
          </cell>
        </row>
        <row r="4417">
          <cell r="A4417">
            <v>8050015</v>
          </cell>
          <cell r="B4417" t="str">
            <v>A</v>
          </cell>
          <cell r="C4417" t="str">
            <v>Broker Fees-Power</v>
          </cell>
          <cell r="D4417" t="str">
            <v>BRKRFEPWR</v>
          </cell>
          <cell r="E4417" t="str">
            <v>E</v>
          </cell>
          <cell r="F4417" t="str">
            <v>Expense</v>
          </cell>
          <cell r="G4417" t="str">
            <v>SHARE</v>
          </cell>
        </row>
        <row r="4418">
          <cell r="A4418">
            <v>8050016</v>
          </cell>
          <cell r="B4418" t="str">
            <v>A</v>
          </cell>
          <cell r="C4418" t="str">
            <v>ISO Fees</v>
          </cell>
          <cell r="D4418" t="str">
            <v>ISOFEES</v>
          </cell>
          <cell r="E4418" t="str">
            <v>E</v>
          </cell>
          <cell r="F4418" t="str">
            <v>Expense</v>
          </cell>
          <cell r="G4418" t="str">
            <v>SHARE</v>
          </cell>
        </row>
        <row r="4419">
          <cell r="A4419">
            <v>8050018</v>
          </cell>
          <cell r="B4419" t="str">
            <v>A</v>
          </cell>
          <cell r="C4419" t="str">
            <v>Broker Fees Pwr-NonERCOT-0203</v>
          </cell>
          <cell r="D4419" t="str">
            <v>BRKRFEENON</v>
          </cell>
          <cell r="E4419" t="str">
            <v>E</v>
          </cell>
          <cell r="F4419" t="str">
            <v>Expense</v>
          </cell>
          <cell r="G4419" t="str">
            <v>SHARE</v>
          </cell>
        </row>
        <row r="4420">
          <cell r="A4420">
            <v>8050019</v>
          </cell>
          <cell r="B4420" t="str">
            <v>A</v>
          </cell>
          <cell r="C4420" t="str">
            <v>Broker Fee Gas-EITF0203</v>
          </cell>
          <cell r="D4420" t="str">
            <v>BRKRFEEGAS</v>
          </cell>
          <cell r="E4420" t="str">
            <v>E</v>
          </cell>
          <cell r="F4420" t="str">
            <v>Expense</v>
          </cell>
          <cell r="G4420" t="str">
            <v>SHARE</v>
          </cell>
        </row>
        <row r="4421">
          <cell r="A4421">
            <v>8050020</v>
          </cell>
          <cell r="B4421" t="str">
            <v>A</v>
          </cell>
          <cell r="C4421" t="str">
            <v>Sales Commissions</v>
          </cell>
          <cell r="D4421" t="str">
            <v>Sales Comm</v>
          </cell>
          <cell r="E4421" t="str">
            <v>E</v>
          </cell>
          <cell r="F4421" t="str">
            <v>Expense</v>
          </cell>
          <cell r="G4421" t="str">
            <v>SHARE</v>
          </cell>
        </row>
        <row r="4422">
          <cell r="A4422">
            <v>8050021</v>
          </cell>
          <cell r="B4422" t="str">
            <v>A</v>
          </cell>
          <cell r="C4422" t="str">
            <v>Broker Fees Other-Nontrading</v>
          </cell>
          <cell r="D4422" t="str">
            <v>BRFEOTH-NT</v>
          </cell>
          <cell r="E4422" t="str">
            <v>E</v>
          </cell>
          <cell r="F4422" t="str">
            <v>Expense</v>
          </cell>
          <cell r="G4422" t="str">
            <v>SHARE</v>
          </cell>
        </row>
        <row r="4423">
          <cell r="A4423">
            <v>8050050</v>
          </cell>
          <cell r="B4423" t="str">
            <v>A</v>
          </cell>
          <cell r="C4423" t="str">
            <v>Nat Gas Imbal-Cashout-EITF0205</v>
          </cell>
          <cell r="D4423" t="str">
            <v>Natgasimbl</v>
          </cell>
          <cell r="E4423" t="str">
            <v>E</v>
          </cell>
          <cell r="F4423" t="str">
            <v>Expense</v>
          </cell>
          <cell r="G4423" t="str">
            <v>SHARE</v>
          </cell>
        </row>
        <row r="4424">
          <cell r="A4424">
            <v>8050055</v>
          </cell>
          <cell r="B4424" t="str">
            <v>A</v>
          </cell>
          <cell r="C4424" t="str">
            <v>Gas Imbal-Cash Out-Nontrading</v>
          </cell>
          <cell r="D4424" t="str">
            <v>GSIMBLCONT</v>
          </cell>
          <cell r="E4424" t="str">
            <v>E</v>
          </cell>
          <cell r="F4424" t="str">
            <v>Expense</v>
          </cell>
          <cell r="G4424" t="str">
            <v>SHARE</v>
          </cell>
        </row>
        <row r="4425">
          <cell r="A4425">
            <v>8050100</v>
          </cell>
          <cell r="B4425" t="str">
            <v>A</v>
          </cell>
          <cell r="C4425" t="str">
            <v>Power Purchases</v>
          </cell>
          <cell r="D4425" t="str">
            <v>Pwr Purch</v>
          </cell>
          <cell r="E4425" t="str">
            <v>E</v>
          </cell>
          <cell r="F4425" t="str">
            <v>Expense</v>
          </cell>
          <cell r="G4425" t="str">
            <v>SHARE</v>
          </cell>
        </row>
        <row r="4426">
          <cell r="A4426">
            <v>8050101</v>
          </cell>
          <cell r="B4426" t="str">
            <v>A</v>
          </cell>
          <cell r="C4426" t="str">
            <v>Unreconciled Power</v>
          </cell>
          <cell r="D4426" t="str">
            <v>UNRECPWR</v>
          </cell>
          <cell r="E4426" t="str">
            <v>E</v>
          </cell>
          <cell r="F4426" t="str">
            <v>Expense</v>
          </cell>
          <cell r="G4426" t="str">
            <v>SHARE</v>
          </cell>
        </row>
        <row r="4427">
          <cell r="A4427">
            <v>8050102</v>
          </cell>
          <cell r="B4427" t="str">
            <v>A</v>
          </cell>
          <cell r="C4427" t="str">
            <v>Power Purchases - Hedges</v>
          </cell>
          <cell r="D4427" t="str">
            <v>PWRPURHDGE</v>
          </cell>
          <cell r="E4427" t="str">
            <v>E</v>
          </cell>
          <cell r="F4427" t="str">
            <v>Expense</v>
          </cell>
          <cell r="G4427" t="str">
            <v>SHARE</v>
          </cell>
        </row>
        <row r="4428">
          <cell r="A4428">
            <v>8050103</v>
          </cell>
          <cell r="B4428" t="str">
            <v>A</v>
          </cell>
          <cell r="C4428" t="str">
            <v>Power Purchases - PPA</v>
          </cell>
          <cell r="D4428" t="str">
            <v>POWPURAGR</v>
          </cell>
          <cell r="E4428" t="str">
            <v>E</v>
          </cell>
          <cell r="F4428" t="str">
            <v>Expense</v>
          </cell>
          <cell r="G4428" t="str">
            <v>SHARE</v>
          </cell>
        </row>
        <row r="4429">
          <cell r="A4429">
            <v>8050110</v>
          </cell>
          <cell r="B4429" t="str">
            <v>A</v>
          </cell>
          <cell r="C4429" t="str">
            <v>Power Purchases-Affiliated</v>
          </cell>
          <cell r="D4429" t="str">
            <v>PWRPURAFF</v>
          </cell>
          <cell r="E4429" t="str">
            <v>E</v>
          </cell>
          <cell r="F4429" t="str">
            <v>Expense</v>
          </cell>
          <cell r="G4429" t="str">
            <v>SHARE</v>
          </cell>
        </row>
        <row r="4430">
          <cell r="A4430">
            <v>8050111</v>
          </cell>
          <cell r="B4430" t="str">
            <v>A</v>
          </cell>
          <cell r="C4430" t="str">
            <v>ERCOT ISO Imbalances-Non-Trade</v>
          </cell>
          <cell r="D4430" t="str">
            <v>ERCOTIMBAL</v>
          </cell>
          <cell r="E4430" t="str">
            <v>E</v>
          </cell>
          <cell r="F4430" t="str">
            <v>Expense</v>
          </cell>
          <cell r="G4430" t="str">
            <v>SHARE</v>
          </cell>
        </row>
        <row r="4431">
          <cell r="A4431">
            <v>8050115</v>
          </cell>
          <cell r="B4431" t="str">
            <v>A</v>
          </cell>
          <cell r="C4431" t="str">
            <v>Capacity Auction Purchases_PUC</v>
          </cell>
          <cell r="D4431" t="str">
            <v>PUCCAPUR</v>
          </cell>
          <cell r="E4431" t="str">
            <v>E</v>
          </cell>
          <cell r="F4431" t="str">
            <v>Expense</v>
          </cell>
          <cell r="G4431" t="str">
            <v>SHARE</v>
          </cell>
        </row>
        <row r="4432">
          <cell r="A4432">
            <v>8050116</v>
          </cell>
          <cell r="B4432" t="str">
            <v>A</v>
          </cell>
          <cell r="C4432" t="str">
            <v>Capacity Auction Purchases_TG</v>
          </cell>
          <cell r="D4432" t="str">
            <v>TGCAPUR</v>
          </cell>
          <cell r="E4432" t="str">
            <v>E</v>
          </cell>
          <cell r="F4432" t="str">
            <v>Expense</v>
          </cell>
          <cell r="G4432" t="str">
            <v>SHARE</v>
          </cell>
        </row>
        <row r="4433">
          <cell r="A4433">
            <v>8050120</v>
          </cell>
          <cell r="B4433" t="str">
            <v>A</v>
          </cell>
          <cell r="C4433" t="str">
            <v>Power Unwinds-Affiliate</v>
          </cell>
          <cell r="D4433" t="str">
            <v>Unwind-Aff</v>
          </cell>
          <cell r="E4433" t="str">
            <v>E</v>
          </cell>
          <cell r="F4433" t="str">
            <v>Expense</v>
          </cell>
          <cell r="G4433" t="str">
            <v>SHARE</v>
          </cell>
        </row>
        <row r="4434">
          <cell r="A4434">
            <v>8050150</v>
          </cell>
          <cell r="B4434" t="str">
            <v>A</v>
          </cell>
          <cell r="C4434" t="str">
            <v>Whls Pwr Pur-NonERCOT-EITF020</v>
          </cell>
          <cell r="D4434" t="str">
            <v>WHLPWRNON</v>
          </cell>
          <cell r="E4434" t="str">
            <v>E</v>
          </cell>
          <cell r="F4434" t="str">
            <v>Expense</v>
          </cell>
          <cell r="G4434" t="str">
            <v>SHARE</v>
          </cell>
        </row>
        <row r="4435">
          <cell r="A4435">
            <v>8050151</v>
          </cell>
          <cell r="B4435" t="str">
            <v>A</v>
          </cell>
          <cell r="C4435" t="str">
            <v>Unrecon Pwr-NonERCOT-EITF0203</v>
          </cell>
          <cell r="D4435" t="str">
            <v>UNRECPWRNO</v>
          </cell>
          <cell r="E4435" t="str">
            <v>E</v>
          </cell>
          <cell r="F4435" t="str">
            <v>Expense</v>
          </cell>
          <cell r="G4435" t="str">
            <v>SHARE</v>
          </cell>
        </row>
        <row r="4436">
          <cell r="A4436">
            <v>8050199</v>
          </cell>
          <cell r="B4436" t="str">
            <v>A</v>
          </cell>
          <cell r="C4436" t="str">
            <v>ERCOT Bkout Net Adj-Pur-Contra</v>
          </cell>
          <cell r="D4436" t="str">
            <v>BKOUTPUR</v>
          </cell>
          <cell r="E4436" t="str">
            <v>E</v>
          </cell>
          <cell r="F4436" t="str">
            <v>Expense</v>
          </cell>
          <cell r="G4436" t="str">
            <v>SHARE</v>
          </cell>
        </row>
        <row r="4437">
          <cell r="A4437">
            <v>8050200</v>
          </cell>
          <cell r="B4437" t="str">
            <v>A</v>
          </cell>
          <cell r="C4437" t="str">
            <v>Anciliary Services Expense</v>
          </cell>
          <cell r="D4437" t="str">
            <v>AnciSrvsEx</v>
          </cell>
          <cell r="E4437" t="str">
            <v>E</v>
          </cell>
          <cell r="F4437" t="str">
            <v>Expense</v>
          </cell>
          <cell r="G4437" t="str">
            <v>SHARE</v>
          </cell>
        </row>
        <row r="4438">
          <cell r="A4438">
            <v>8050210</v>
          </cell>
          <cell r="B4438" t="str">
            <v>A</v>
          </cell>
          <cell r="C4438" t="str">
            <v>Ancil Srvce Exp Dispute-Contra</v>
          </cell>
          <cell r="D4438" t="str">
            <v>AnciContra</v>
          </cell>
          <cell r="E4438" t="str">
            <v>E</v>
          </cell>
          <cell r="F4438" t="str">
            <v>Expense</v>
          </cell>
          <cell r="G4438" t="str">
            <v>SHARE</v>
          </cell>
        </row>
        <row r="4439">
          <cell r="A4439">
            <v>8050215</v>
          </cell>
          <cell r="B4439" t="str">
            <v>A</v>
          </cell>
          <cell r="C4439" t="str">
            <v>Trnsmsion Congstion Rights PUR</v>
          </cell>
          <cell r="D4439" t="str">
            <v>TCRPUR</v>
          </cell>
          <cell r="E4439" t="str">
            <v>E</v>
          </cell>
          <cell r="F4439" t="str">
            <v>Expense</v>
          </cell>
          <cell r="G4439" t="str">
            <v>SHARE</v>
          </cell>
        </row>
        <row r="4440">
          <cell r="A4440">
            <v>8050220</v>
          </cell>
          <cell r="B4440" t="str">
            <v>A</v>
          </cell>
          <cell r="C4440" t="str">
            <v>Mismatch Schedule Expense</v>
          </cell>
          <cell r="D4440" t="str">
            <v>MISMAT_EXP</v>
          </cell>
          <cell r="E4440" t="str">
            <v>E</v>
          </cell>
          <cell r="F4440" t="str">
            <v>Expense</v>
          </cell>
          <cell r="G4440" t="str">
            <v>SHARE</v>
          </cell>
        </row>
        <row r="4441">
          <cell r="A4441">
            <v>8050230</v>
          </cell>
          <cell r="B4441" t="str">
            <v>A</v>
          </cell>
          <cell r="C4441" t="str">
            <v>Power Adjustment to Estimate</v>
          </cell>
          <cell r="D4441" t="str">
            <v>PWRADJEST</v>
          </cell>
          <cell r="E4441" t="str">
            <v>E</v>
          </cell>
          <cell r="F4441" t="str">
            <v>Expense</v>
          </cell>
          <cell r="G4441" t="str">
            <v>SHARE</v>
          </cell>
        </row>
        <row r="4442">
          <cell r="A4442">
            <v>8050300</v>
          </cell>
          <cell r="B4442" t="str">
            <v>A</v>
          </cell>
          <cell r="C4442" t="str">
            <v>RECs Purchases-EITF0203</v>
          </cell>
          <cell r="D4442" t="str">
            <v>Recpureitf</v>
          </cell>
          <cell r="E4442" t="str">
            <v>E</v>
          </cell>
          <cell r="F4442" t="str">
            <v>Expense</v>
          </cell>
          <cell r="G4442" t="str">
            <v>SHARE</v>
          </cell>
        </row>
        <row r="4443">
          <cell r="A4443">
            <v>8050301</v>
          </cell>
          <cell r="B4443" t="str">
            <v>A</v>
          </cell>
          <cell r="C4443" t="str">
            <v>So2 Credit Purchases-EITF0203</v>
          </cell>
          <cell r="D4443" t="str">
            <v>So2Crpurei</v>
          </cell>
          <cell r="E4443" t="str">
            <v>E</v>
          </cell>
          <cell r="F4443" t="str">
            <v>Expense</v>
          </cell>
          <cell r="G4443" t="str">
            <v>SHARE</v>
          </cell>
        </row>
        <row r="4444">
          <cell r="A4444">
            <v>8050302</v>
          </cell>
          <cell r="B4444" t="str">
            <v>A</v>
          </cell>
          <cell r="C4444" t="str">
            <v>Nox Purchases-EITF0203</v>
          </cell>
          <cell r="D4444" t="str">
            <v>Noxpureitf</v>
          </cell>
          <cell r="E4444" t="str">
            <v>E</v>
          </cell>
          <cell r="F4444" t="str">
            <v>Expense</v>
          </cell>
          <cell r="G4444" t="str">
            <v>SHARE</v>
          </cell>
        </row>
        <row r="4445">
          <cell r="A4445">
            <v>8050303</v>
          </cell>
          <cell r="B4445" t="str">
            <v>A</v>
          </cell>
          <cell r="C4445" t="str">
            <v>REC Purchase-Nontrading</v>
          </cell>
          <cell r="D4445" t="str">
            <v>RECPUR-NT</v>
          </cell>
          <cell r="E4445" t="str">
            <v>E</v>
          </cell>
          <cell r="F4445" t="str">
            <v>Expense</v>
          </cell>
          <cell r="G4445" t="str">
            <v>SHARE</v>
          </cell>
        </row>
        <row r="4446">
          <cell r="A4446">
            <v>8050304</v>
          </cell>
          <cell r="B4446" t="str">
            <v>A</v>
          </cell>
          <cell r="C4446" t="str">
            <v>SO2 Credit Purchase-Nontrading</v>
          </cell>
          <cell r="D4446" t="str">
            <v>SO2CRPU-NT</v>
          </cell>
          <cell r="E4446" t="str">
            <v>E</v>
          </cell>
          <cell r="F4446" t="str">
            <v>Expense</v>
          </cell>
          <cell r="G4446" t="str">
            <v>SHARE</v>
          </cell>
        </row>
        <row r="4447">
          <cell r="A4447">
            <v>8050305</v>
          </cell>
          <cell r="B4447" t="str">
            <v>A</v>
          </cell>
          <cell r="C4447" t="str">
            <v>RECs Inventory Adj-EITF0203</v>
          </cell>
          <cell r="D4447" t="str">
            <v>RECINVADJ</v>
          </cell>
          <cell r="E4447" t="str">
            <v>E</v>
          </cell>
          <cell r="F4447" t="str">
            <v>Expense</v>
          </cell>
          <cell r="G4447" t="str">
            <v>SHARE</v>
          </cell>
        </row>
        <row r="4448">
          <cell r="A4448">
            <v>8050306</v>
          </cell>
          <cell r="B4448" t="str">
            <v>A</v>
          </cell>
          <cell r="C4448" t="str">
            <v>So2 Cr Inventory Adj-EITF0203</v>
          </cell>
          <cell r="D4448" t="str">
            <v>SO2CRINVAD</v>
          </cell>
          <cell r="E4448" t="str">
            <v>E</v>
          </cell>
          <cell r="F4448" t="str">
            <v>Expense</v>
          </cell>
          <cell r="G4448" t="str">
            <v>SHARE</v>
          </cell>
        </row>
        <row r="4449">
          <cell r="A4449">
            <v>8050307</v>
          </cell>
          <cell r="B4449" t="str">
            <v>A</v>
          </cell>
          <cell r="C4449" t="str">
            <v>Nox Inventory Adj-EITF 0203</v>
          </cell>
          <cell r="D4449" t="str">
            <v>NOXINVADJ</v>
          </cell>
          <cell r="E4449" t="str">
            <v>E</v>
          </cell>
          <cell r="F4449" t="str">
            <v>Expense</v>
          </cell>
          <cell r="G4449" t="str">
            <v>SHARE</v>
          </cell>
        </row>
        <row r="4450">
          <cell r="A4450">
            <v>8050308</v>
          </cell>
          <cell r="B4450" t="str">
            <v>A</v>
          </cell>
          <cell r="C4450" t="str">
            <v>SO2 Allowance Purch-Affiliate</v>
          </cell>
          <cell r="D4450" t="str">
            <v>SO2AFILPUR</v>
          </cell>
          <cell r="E4450" t="str">
            <v>E</v>
          </cell>
          <cell r="F4450" t="str">
            <v>Expense</v>
          </cell>
          <cell r="G4450" t="str">
            <v>SHARE</v>
          </cell>
        </row>
        <row r="4451">
          <cell r="A4451">
            <v>8050309</v>
          </cell>
          <cell r="B4451" t="str">
            <v>A</v>
          </cell>
          <cell r="C4451" t="str">
            <v>NOX Purchases-Nontrading</v>
          </cell>
          <cell r="D4451" t="str">
            <v>NOXPUR-NT</v>
          </cell>
          <cell r="E4451" t="str">
            <v>E</v>
          </cell>
          <cell r="F4451" t="str">
            <v>Expense</v>
          </cell>
          <cell r="G4451" t="str">
            <v>SHARE</v>
          </cell>
        </row>
        <row r="4452">
          <cell r="A4452">
            <v>8050315</v>
          </cell>
          <cell r="B4452" t="str">
            <v>A</v>
          </cell>
          <cell r="C4452" t="str">
            <v>REC Inv Adj-Nontrade</v>
          </cell>
          <cell r="D4452" t="str">
            <v>RECINADJNT</v>
          </cell>
          <cell r="E4452" t="str">
            <v>E</v>
          </cell>
          <cell r="F4452" t="str">
            <v>Expense</v>
          </cell>
          <cell r="G4452" t="str">
            <v>SHARE</v>
          </cell>
        </row>
        <row r="4453">
          <cell r="A4453">
            <v>8050316</v>
          </cell>
          <cell r="B4453" t="str">
            <v>A</v>
          </cell>
          <cell r="C4453" t="str">
            <v>SO2 Inv Adj-Nontrade</v>
          </cell>
          <cell r="D4453" t="str">
            <v>SO2INADJNT</v>
          </cell>
          <cell r="E4453" t="str">
            <v>E</v>
          </cell>
          <cell r="F4453" t="str">
            <v>Expense</v>
          </cell>
          <cell r="G4453" t="str">
            <v>SHARE</v>
          </cell>
        </row>
        <row r="4454">
          <cell r="A4454">
            <v>8050317</v>
          </cell>
          <cell r="B4454" t="str">
            <v>A</v>
          </cell>
          <cell r="C4454" t="str">
            <v>NOX Inv Adj-Nontrade</v>
          </cell>
          <cell r="D4454" t="str">
            <v>NOXINADJNT</v>
          </cell>
          <cell r="E4454" t="str">
            <v>E</v>
          </cell>
          <cell r="F4454" t="str">
            <v>Expense</v>
          </cell>
          <cell r="G4454" t="str">
            <v>SHARE</v>
          </cell>
        </row>
        <row r="4455">
          <cell r="A4455">
            <v>8050400</v>
          </cell>
          <cell r="B4455" t="str">
            <v>A</v>
          </cell>
          <cell r="C4455" t="str">
            <v>OGP-Def Unb Out Of Period Adj</v>
          </cell>
          <cell r="D4455" t="str">
            <v>OGP-Def Un</v>
          </cell>
          <cell r="E4455" t="str">
            <v>E</v>
          </cell>
          <cell r="F4455" t="str">
            <v>Expense</v>
          </cell>
          <cell r="G4455" t="str">
            <v>SHARE</v>
          </cell>
        </row>
        <row r="4456">
          <cell r="A4456">
            <v>8050401</v>
          </cell>
          <cell r="B4456" t="str">
            <v>A</v>
          </cell>
          <cell r="C4456" t="str">
            <v>City Gate Deferr-Res Unbilled</v>
          </cell>
          <cell r="D4456" t="str">
            <v>City Gate</v>
          </cell>
          <cell r="E4456" t="str">
            <v>E</v>
          </cell>
          <cell r="F4456" t="str">
            <v>Expense</v>
          </cell>
          <cell r="G4456" t="str">
            <v>SHARE</v>
          </cell>
        </row>
        <row r="4457">
          <cell r="A4457">
            <v>8050402</v>
          </cell>
          <cell r="B4457" t="str">
            <v>A</v>
          </cell>
          <cell r="C4457" t="str">
            <v>City Gate Deferr-Com Unbilled</v>
          </cell>
          <cell r="D4457" t="str">
            <v>City Gate</v>
          </cell>
          <cell r="E4457" t="str">
            <v>E</v>
          </cell>
          <cell r="F4457" t="str">
            <v>Expense</v>
          </cell>
          <cell r="G4457" t="str">
            <v>SHARE</v>
          </cell>
        </row>
        <row r="4458">
          <cell r="A4458">
            <v>8050500</v>
          </cell>
          <cell r="B4458" t="str">
            <v>A</v>
          </cell>
          <cell r="C4458" t="str">
            <v>Oth Gas Purch-Power Generation</v>
          </cell>
          <cell r="D4458" t="str">
            <v>OGPPOWGEN</v>
          </cell>
          <cell r="E4458" t="str">
            <v>E</v>
          </cell>
          <cell r="F4458" t="str">
            <v>Expense</v>
          </cell>
          <cell r="G4458" t="str">
            <v>SHARE</v>
          </cell>
        </row>
        <row r="4459">
          <cell r="A4459">
            <v>8050501</v>
          </cell>
          <cell r="B4459" t="str">
            <v>A</v>
          </cell>
          <cell r="C4459" t="str">
            <v>Oth Gas Purch-Power Exelon</v>
          </cell>
          <cell r="D4459" t="str">
            <v>OGPPOWEXE</v>
          </cell>
          <cell r="E4459" t="str">
            <v>E</v>
          </cell>
          <cell r="F4459" t="str">
            <v>Expense</v>
          </cell>
          <cell r="G4459" t="str">
            <v>SHARE</v>
          </cell>
        </row>
        <row r="4460">
          <cell r="A4460">
            <v>8050550</v>
          </cell>
          <cell r="B4460" t="str">
            <v>A</v>
          </cell>
          <cell r="C4460" t="str">
            <v>3rd Pty Whls Gas Pur-EITF0203</v>
          </cell>
          <cell r="D4460" t="str">
            <v>3RDWHGSPUR</v>
          </cell>
          <cell r="E4460" t="str">
            <v>E</v>
          </cell>
          <cell r="F4460" t="str">
            <v>Expense</v>
          </cell>
          <cell r="G4460" t="str">
            <v>SHARE</v>
          </cell>
        </row>
        <row r="4461">
          <cell r="A4461">
            <v>8050800</v>
          </cell>
          <cell r="B4461" t="str">
            <v>A</v>
          </cell>
          <cell r="C4461" t="str">
            <v>OGP-Retention-Distrib Credit</v>
          </cell>
          <cell r="D4461" t="str">
            <v>Ogp-Retent</v>
          </cell>
          <cell r="E4461" t="str">
            <v>E</v>
          </cell>
          <cell r="F4461" t="str">
            <v>Expense</v>
          </cell>
          <cell r="G4461" t="str">
            <v>SHARE</v>
          </cell>
        </row>
        <row r="4462">
          <cell r="A4462">
            <v>8051000</v>
          </cell>
          <cell r="B4462" t="str">
            <v>A</v>
          </cell>
          <cell r="C4462" t="str">
            <v>Gas Purchases-Affiliated</v>
          </cell>
          <cell r="D4462" t="str">
            <v>GASPRCHAFF</v>
          </cell>
          <cell r="E4462" t="str">
            <v>E</v>
          </cell>
          <cell r="F4462" t="str">
            <v>Expense</v>
          </cell>
          <cell r="G4462" t="str">
            <v>SHARE</v>
          </cell>
        </row>
        <row r="4463">
          <cell r="A4463">
            <v>8051001</v>
          </cell>
          <cell r="B4463" t="str">
            <v>A</v>
          </cell>
          <cell r="C4463" t="str">
            <v>Gas Purchases Affil-NET</v>
          </cell>
          <cell r="D4463" t="str">
            <v>GasPurAfNT</v>
          </cell>
          <cell r="E4463" t="str">
            <v>E</v>
          </cell>
          <cell r="F4463" t="str">
            <v>Expense</v>
          </cell>
          <cell r="G4463" t="str">
            <v>SHARE</v>
          </cell>
        </row>
        <row r="4464">
          <cell r="A4464">
            <v>8051100</v>
          </cell>
          <cell r="B4464" t="str">
            <v>A</v>
          </cell>
          <cell r="C4464" t="str">
            <v>OGP-Miscellaneous</v>
          </cell>
          <cell r="D4464" t="str">
            <v>OGP-Misc</v>
          </cell>
          <cell r="E4464" t="str">
            <v>E</v>
          </cell>
          <cell r="F4464" t="str">
            <v>Expense</v>
          </cell>
          <cell r="G4464" t="str">
            <v>SHARE</v>
          </cell>
        </row>
        <row r="4465">
          <cell r="A4465">
            <v>8051111</v>
          </cell>
          <cell r="B4465" t="str">
            <v>A</v>
          </cell>
          <cell r="C4465" t="str">
            <v>OGP-LUG Adjustment</v>
          </cell>
          <cell r="D4465" t="str">
            <v>OGP-LUG Ad</v>
          </cell>
          <cell r="E4465" t="str">
            <v>E</v>
          </cell>
          <cell r="F4465" t="str">
            <v>Expense</v>
          </cell>
          <cell r="G4465" t="str">
            <v>SHARE</v>
          </cell>
        </row>
        <row r="4466">
          <cell r="A4466">
            <v>8051200</v>
          </cell>
          <cell r="B4466" t="str">
            <v>A</v>
          </cell>
          <cell r="C4466" t="str">
            <v>OGP-Amortization</v>
          </cell>
          <cell r="D4466" t="str">
            <v>OGP-Amort</v>
          </cell>
          <cell r="E4466" t="str">
            <v>E</v>
          </cell>
          <cell r="F4466" t="str">
            <v>Expense</v>
          </cell>
          <cell r="G4466" t="str">
            <v>SHARE</v>
          </cell>
        </row>
        <row r="4467">
          <cell r="A4467">
            <v>8051300</v>
          </cell>
          <cell r="B4467" t="str">
            <v>A</v>
          </cell>
          <cell r="C4467" t="str">
            <v>Intra-Compy Natrl Gas Purchase</v>
          </cell>
          <cell r="D4467" t="str">
            <v>I-C Asset</v>
          </cell>
          <cell r="E4467" t="str">
            <v>E</v>
          </cell>
          <cell r="F4467" t="str">
            <v>Expense</v>
          </cell>
          <cell r="G4467" t="str">
            <v>SHARE</v>
          </cell>
        </row>
        <row r="4468">
          <cell r="A4468">
            <v>8051500</v>
          </cell>
          <cell r="B4468" t="str">
            <v>A</v>
          </cell>
          <cell r="C4468" t="str">
            <v>OGP-LUG Memo</v>
          </cell>
          <cell r="D4468" t="str">
            <v>OGP-LUG Me</v>
          </cell>
          <cell r="E4468" t="str">
            <v>E</v>
          </cell>
          <cell r="F4468" t="str">
            <v>Expense</v>
          </cell>
          <cell r="G4468" t="str">
            <v>SHARE</v>
          </cell>
        </row>
        <row r="4469">
          <cell r="A4469">
            <v>8051600</v>
          </cell>
          <cell r="B4469" t="str">
            <v>A</v>
          </cell>
          <cell r="C4469" t="str">
            <v>OGP-LUG Contra</v>
          </cell>
          <cell r="D4469" t="str">
            <v>OGP-LUG Co</v>
          </cell>
          <cell r="E4469" t="str">
            <v>E</v>
          </cell>
          <cell r="F4469" t="str">
            <v>Expense</v>
          </cell>
          <cell r="G4469" t="str">
            <v>SHARE</v>
          </cell>
        </row>
        <row r="4470">
          <cell r="A4470">
            <v>8051700</v>
          </cell>
          <cell r="B4470" t="str">
            <v>A</v>
          </cell>
          <cell r="C4470" t="str">
            <v>OGP-LUG_Co Use Revaluation</v>
          </cell>
          <cell r="D4470" t="str">
            <v>OGP-LUG_Co</v>
          </cell>
          <cell r="E4470" t="str">
            <v>E</v>
          </cell>
          <cell r="F4470" t="str">
            <v>Expense</v>
          </cell>
          <cell r="G4470" t="str">
            <v>SHARE</v>
          </cell>
        </row>
        <row r="4471">
          <cell r="A4471">
            <v>8051800</v>
          </cell>
          <cell r="B4471" t="str">
            <v>A</v>
          </cell>
          <cell r="C4471" t="str">
            <v>OGP-LUG_Co Use Revaluation-R&amp;C</v>
          </cell>
          <cell r="D4471" t="str">
            <v>OGP-LUG_Co</v>
          </cell>
          <cell r="E4471" t="str">
            <v>E</v>
          </cell>
          <cell r="F4471" t="str">
            <v>Expense</v>
          </cell>
          <cell r="G4471" t="str">
            <v>SHARE</v>
          </cell>
        </row>
        <row r="4472">
          <cell r="A4472">
            <v>8051900</v>
          </cell>
          <cell r="B4472" t="str">
            <v>A</v>
          </cell>
          <cell r="C4472" t="str">
            <v>OGP-Line Pack</v>
          </cell>
          <cell r="D4472" t="str">
            <v>OGP-Line P</v>
          </cell>
          <cell r="E4472" t="str">
            <v>E</v>
          </cell>
          <cell r="F4472" t="str">
            <v>Expense</v>
          </cell>
          <cell r="G4472" t="str">
            <v>SHARE</v>
          </cell>
        </row>
        <row r="4473">
          <cell r="A4473">
            <v>8052000</v>
          </cell>
          <cell r="B4473" t="str">
            <v>A</v>
          </cell>
          <cell r="C4473" t="str">
            <v>OGP-Equalization Fees</v>
          </cell>
          <cell r="D4473" t="str">
            <v>OGP-Equali</v>
          </cell>
          <cell r="E4473" t="str">
            <v>E</v>
          </cell>
          <cell r="F4473" t="str">
            <v>Expense</v>
          </cell>
          <cell r="G4473" t="str">
            <v>SHARE</v>
          </cell>
        </row>
        <row r="4474">
          <cell r="A4474">
            <v>8052100</v>
          </cell>
          <cell r="B4474" t="str">
            <v>A</v>
          </cell>
          <cell r="C4474" t="str">
            <v>Third Party Auxiliary Power</v>
          </cell>
          <cell r="D4474" t="str">
            <v>3rdPAuxPwr</v>
          </cell>
          <cell r="E4474" t="str">
            <v>E</v>
          </cell>
          <cell r="F4474" t="str">
            <v>Expense</v>
          </cell>
          <cell r="G4474" t="str">
            <v>SHARE</v>
          </cell>
        </row>
        <row r="4475">
          <cell r="A4475">
            <v>8052200</v>
          </cell>
          <cell r="B4475" t="str">
            <v>A</v>
          </cell>
          <cell r="C4475" t="str">
            <v>Fees/Imbalance/CurtailOverpull</v>
          </cell>
          <cell r="D4475" t="str">
            <v>ImbFees</v>
          </cell>
          <cell r="E4475" t="str">
            <v>A</v>
          </cell>
          <cell r="F4475" t="str">
            <v>Asset</v>
          </cell>
          <cell r="G4475" t="str">
            <v>SHARE</v>
          </cell>
        </row>
        <row r="4476">
          <cell r="A4476">
            <v>8053000</v>
          </cell>
          <cell r="B4476" t="str">
            <v>A</v>
          </cell>
          <cell r="C4476" t="str">
            <v>OGP-Co Used-Comp Sta Fuel-CR</v>
          </cell>
          <cell r="D4476" t="str">
            <v>OGP-Co Use</v>
          </cell>
          <cell r="E4476" t="str">
            <v>E</v>
          </cell>
          <cell r="F4476" t="str">
            <v>Expense</v>
          </cell>
          <cell r="G4476" t="str">
            <v>SHARE</v>
          </cell>
        </row>
        <row r="4477">
          <cell r="A4477">
            <v>8053200</v>
          </cell>
          <cell r="B4477" t="str">
            <v>A</v>
          </cell>
          <cell r="C4477" t="str">
            <v>OGP-Co Used-Other Oper-CR</v>
          </cell>
          <cell r="D4477" t="str">
            <v>OGP-Co Use</v>
          </cell>
          <cell r="E4477" t="str">
            <v>E</v>
          </cell>
          <cell r="F4477" t="str">
            <v>Expense</v>
          </cell>
          <cell r="G4477" t="str">
            <v>SHARE</v>
          </cell>
        </row>
        <row r="4478">
          <cell r="A4478">
            <v>8054000</v>
          </cell>
          <cell r="B4478" t="str">
            <v>A</v>
          </cell>
          <cell r="C4478" t="str">
            <v>IntrCo Gas Sls-D to D-EITF0203</v>
          </cell>
          <cell r="D4478" t="str">
            <v>Intrcogssl</v>
          </cell>
          <cell r="E4478" t="str">
            <v>E</v>
          </cell>
          <cell r="F4478" t="str">
            <v>Expense</v>
          </cell>
          <cell r="G4478" t="str">
            <v>SHARE</v>
          </cell>
        </row>
        <row r="4479">
          <cell r="A4479">
            <v>8054100</v>
          </cell>
          <cell r="B4479" t="str">
            <v>A</v>
          </cell>
          <cell r="C4479" t="str">
            <v>IntrCo Gas Pur-D to D-EITF0203</v>
          </cell>
          <cell r="D4479" t="str">
            <v>Intrcogspr</v>
          </cell>
          <cell r="E4479" t="str">
            <v>E</v>
          </cell>
          <cell r="F4479" t="str">
            <v>Expense</v>
          </cell>
          <cell r="G4479" t="str">
            <v>SHARE</v>
          </cell>
        </row>
        <row r="4480">
          <cell r="A4480">
            <v>8054200</v>
          </cell>
          <cell r="B4480" t="str">
            <v>A</v>
          </cell>
          <cell r="C4480" t="str">
            <v>IntraCo Sale-Desk to Desk-Powr</v>
          </cell>
          <cell r="D4480" t="str">
            <v>ICSDTDPWR</v>
          </cell>
          <cell r="E4480" t="str">
            <v>E</v>
          </cell>
          <cell r="F4480" t="str">
            <v>Expense</v>
          </cell>
          <cell r="G4480" t="str">
            <v>SHARE</v>
          </cell>
        </row>
        <row r="4481">
          <cell r="A4481">
            <v>8054300</v>
          </cell>
          <cell r="B4481" t="str">
            <v>A</v>
          </cell>
          <cell r="C4481" t="str">
            <v>Intra-Co Purch-DesktoDesk-Pwr</v>
          </cell>
          <cell r="D4481" t="str">
            <v>ICPDTDPWR</v>
          </cell>
          <cell r="E4481" t="str">
            <v>E</v>
          </cell>
          <cell r="F4481" t="str">
            <v>Expense</v>
          </cell>
          <cell r="G4481" t="str">
            <v>SHARE</v>
          </cell>
        </row>
        <row r="4482">
          <cell r="A4482">
            <v>8054400</v>
          </cell>
          <cell r="B4482" t="str">
            <v>A</v>
          </cell>
          <cell r="C4482" t="str">
            <v>IntraCo Sale-DesktoDesk-Deriv</v>
          </cell>
          <cell r="D4482" t="str">
            <v>ICSDTDDRV</v>
          </cell>
          <cell r="E4482" t="str">
            <v>E</v>
          </cell>
          <cell r="F4482" t="str">
            <v>Expense</v>
          </cell>
          <cell r="G4482" t="str">
            <v>SHARE</v>
          </cell>
        </row>
        <row r="4483">
          <cell r="A4483">
            <v>8054500</v>
          </cell>
          <cell r="B4483" t="str">
            <v>A</v>
          </cell>
          <cell r="C4483" t="str">
            <v>IntraCo Sale-DesktoDesk-Deriv</v>
          </cell>
          <cell r="D4483" t="str">
            <v>ICSDTDDRV</v>
          </cell>
          <cell r="E4483" t="str">
            <v>E</v>
          </cell>
          <cell r="F4483" t="str">
            <v>Expense</v>
          </cell>
          <cell r="G4483" t="str">
            <v>SHARE</v>
          </cell>
        </row>
        <row r="4484">
          <cell r="A4484">
            <v>8055000</v>
          </cell>
          <cell r="B4484" t="str">
            <v>A</v>
          </cell>
          <cell r="C4484" t="str">
            <v>Fuel Oil Burns</v>
          </cell>
          <cell r="D4484" t="str">
            <v>OILPURCH</v>
          </cell>
          <cell r="E4484" t="str">
            <v>E</v>
          </cell>
          <cell r="F4484" t="str">
            <v>Expense</v>
          </cell>
          <cell r="G4484" t="str">
            <v>SHARE</v>
          </cell>
        </row>
        <row r="4485">
          <cell r="A4485">
            <v>8055050</v>
          </cell>
          <cell r="B4485" t="str">
            <v>A</v>
          </cell>
          <cell r="C4485" t="str">
            <v>Fuel Oil Pur Trading-EITF 0203</v>
          </cell>
          <cell r="D4485" t="str">
            <v>OILPURTRD</v>
          </cell>
          <cell r="E4485" t="str">
            <v>E</v>
          </cell>
          <cell r="F4485" t="str">
            <v>Expense</v>
          </cell>
          <cell r="G4485" t="str">
            <v>SHARE</v>
          </cell>
        </row>
        <row r="4486">
          <cell r="A4486">
            <v>8055070</v>
          </cell>
          <cell r="B4486" t="str">
            <v>A</v>
          </cell>
          <cell r="C4486" t="str">
            <v>Fuel Oil Purchases - Affiliate</v>
          </cell>
          <cell r="D4486" t="str">
            <v>FuelOilPur</v>
          </cell>
          <cell r="E4486" t="str">
            <v>E</v>
          </cell>
          <cell r="F4486" t="str">
            <v>Expense</v>
          </cell>
          <cell r="G4486" t="str">
            <v>SHARE</v>
          </cell>
        </row>
        <row r="4487">
          <cell r="A4487">
            <v>8055080</v>
          </cell>
          <cell r="B4487" t="str">
            <v>A</v>
          </cell>
          <cell r="C4487" t="str">
            <v>Fuel Oil Purchases-TUM</v>
          </cell>
          <cell r="D4487" t="str">
            <v>FuelOilPur</v>
          </cell>
          <cell r="E4487" t="str">
            <v>E</v>
          </cell>
          <cell r="F4487" t="str">
            <v>Expense</v>
          </cell>
          <cell r="G4487" t="str">
            <v>SHARE</v>
          </cell>
        </row>
        <row r="4488">
          <cell r="A4488">
            <v>8055100</v>
          </cell>
          <cell r="B4488" t="str">
            <v>A</v>
          </cell>
          <cell r="C4488" t="str">
            <v>Fuel Oil Purchases</v>
          </cell>
          <cell r="D4488" t="str">
            <v>OILAMORT</v>
          </cell>
          <cell r="E4488" t="str">
            <v>E</v>
          </cell>
          <cell r="F4488" t="str">
            <v>Expense</v>
          </cell>
          <cell r="G4488" t="str">
            <v>SHARE</v>
          </cell>
        </row>
        <row r="4489">
          <cell r="A4489">
            <v>8055200</v>
          </cell>
          <cell r="B4489" t="str">
            <v>A</v>
          </cell>
          <cell r="C4489" t="str">
            <v>Fuel Oil Purch Non-Trade Gross</v>
          </cell>
          <cell r="D4489" t="str">
            <v>FOILPURNTG</v>
          </cell>
          <cell r="E4489" t="str">
            <v>E</v>
          </cell>
          <cell r="F4489" t="str">
            <v>Expense</v>
          </cell>
          <cell r="G4489" t="str">
            <v>SHARE</v>
          </cell>
        </row>
        <row r="4490">
          <cell r="A4490">
            <v>8056000</v>
          </cell>
          <cell r="B4490" t="str">
            <v>A</v>
          </cell>
          <cell r="C4490" t="str">
            <v>Coal Purchases</v>
          </cell>
          <cell r="D4490" t="str">
            <v>COALPURCH</v>
          </cell>
          <cell r="E4490" t="str">
            <v>E</v>
          </cell>
          <cell r="F4490" t="str">
            <v>Expense</v>
          </cell>
          <cell r="G4490" t="str">
            <v>SHARE</v>
          </cell>
        </row>
        <row r="4491">
          <cell r="A4491">
            <v>8056050</v>
          </cell>
          <cell r="B4491" t="str">
            <v>A</v>
          </cell>
          <cell r="C4491" t="str">
            <v>Coal Purchases-Trade-EITF0203</v>
          </cell>
          <cell r="D4491" t="str">
            <v>CLPURTRAD</v>
          </cell>
          <cell r="E4491" t="str">
            <v>E</v>
          </cell>
          <cell r="F4491" t="str">
            <v>Expense</v>
          </cell>
          <cell r="G4491" t="str">
            <v>SHARE</v>
          </cell>
        </row>
        <row r="4492">
          <cell r="A4492">
            <v>8056100</v>
          </cell>
          <cell r="B4492" t="str">
            <v>A</v>
          </cell>
          <cell r="C4492" t="str">
            <v>Coal Purchases - Affiliated</v>
          </cell>
          <cell r="D4492" t="str">
            <v>COALPURCHA</v>
          </cell>
          <cell r="E4492" t="str">
            <v>E</v>
          </cell>
          <cell r="F4492" t="str">
            <v>Expense</v>
          </cell>
          <cell r="G4492" t="str">
            <v>SHARE</v>
          </cell>
        </row>
        <row r="4493">
          <cell r="A4493">
            <v>8056200</v>
          </cell>
          <cell r="B4493" t="str">
            <v>A</v>
          </cell>
          <cell r="C4493" t="str">
            <v>Coal Purchases Non-Trade Gross</v>
          </cell>
          <cell r="D4493" t="str">
            <v>COALPURNTG</v>
          </cell>
          <cell r="E4493" t="str">
            <v>E</v>
          </cell>
          <cell r="F4493" t="str">
            <v>Expense</v>
          </cell>
          <cell r="G4493" t="str">
            <v>SHARE</v>
          </cell>
        </row>
        <row r="4494">
          <cell r="A4494">
            <v>8059900</v>
          </cell>
          <cell r="B4494" t="str">
            <v>A</v>
          </cell>
          <cell r="C4494" t="str">
            <v>OGP-LUG Transfer Credit</v>
          </cell>
          <cell r="D4494" t="str">
            <v>OGP-LUG Tr</v>
          </cell>
          <cell r="E4494" t="str">
            <v>E</v>
          </cell>
          <cell r="F4494" t="str">
            <v>Expense</v>
          </cell>
          <cell r="G4494" t="str">
            <v>SHARE</v>
          </cell>
        </row>
        <row r="4495">
          <cell r="A4495">
            <v>8059990</v>
          </cell>
          <cell r="B4495" t="str">
            <v>A</v>
          </cell>
          <cell r="C4495" t="str">
            <v>OGP-NGV Fuel</v>
          </cell>
          <cell r="D4495" t="str">
            <v>OGP-NGV Fu</v>
          </cell>
          <cell r="E4495" t="str">
            <v>E</v>
          </cell>
          <cell r="F4495" t="str">
            <v>Expense</v>
          </cell>
          <cell r="G4495" t="str">
            <v>SHARE</v>
          </cell>
        </row>
        <row r="4496">
          <cell r="A4496">
            <v>8059999</v>
          </cell>
          <cell r="B4496" t="str">
            <v>A</v>
          </cell>
          <cell r="C4496" t="str">
            <v>OGP - NGV Fuel Summary</v>
          </cell>
          <cell r="D4496" t="str">
            <v>OGP-NGV FS</v>
          </cell>
          <cell r="E4496" t="str">
            <v>E</v>
          </cell>
          <cell r="F4496" t="str">
            <v>Expense</v>
          </cell>
          <cell r="G4496" t="str">
            <v>SHARE</v>
          </cell>
        </row>
        <row r="4497">
          <cell r="A4497">
            <v>8060000</v>
          </cell>
          <cell r="B4497" t="str">
            <v>A</v>
          </cell>
          <cell r="C4497" t="str">
            <v>Exchange Gas</v>
          </cell>
          <cell r="D4497" t="str">
            <v>Exchange G</v>
          </cell>
          <cell r="E4497" t="str">
            <v>E</v>
          </cell>
          <cell r="F4497" t="str">
            <v>Expense</v>
          </cell>
          <cell r="G4497" t="str">
            <v>SHARE</v>
          </cell>
        </row>
        <row r="4498">
          <cell r="A4498">
            <v>8060541</v>
          </cell>
          <cell r="B4498" t="str">
            <v>A</v>
          </cell>
          <cell r="C4498" t="str">
            <v>To be deleted</v>
          </cell>
          <cell r="D4498" t="str">
            <v>Delete</v>
          </cell>
          <cell r="E4498" t="str">
            <v>E</v>
          </cell>
          <cell r="F4498" t="str">
            <v>Expense</v>
          </cell>
          <cell r="G4498" t="str">
            <v>SHARE</v>
          </cell>
        </row>
        <row r="4499">
          <cell r="A4499">
            <v>8061500</v>
          </cell>
          <cell r="B4499" t="str">
            <v>A</v>
          </cell>
          <cell r="C4499" t="str">
            <v>Exchange Gas-Assoc</v>
          </cell>
          <cell r="D4499" t="str">
            <v>Exchange G</v>
          </cell>
          <cell r="E4499" t="str">
            <v>E</v>
          </cell>
          <cell r="F4499" t="str">
            <v>Expense</v>
          </cell>
          <cell r="G4499" t="str">
            <v>SHARE</v>
          </cell>
        </row>
        <row r="4500">
          <cell r="A4500">
            <v>8061510</v>
          </cell>
          <cell r="B4500" t="str">
            <v>A</v>
          </cell>
          <cell r="C4500" t="str">
            <v>Exchange Gas-Assoc-Retention</v>
          </cell>
          <cell r="D4500" t="str">
            <v>Exchange G</v>
          </cell>
          <cell r="E4500" t="str">
            <v>E</v>
          </cell>
          <cell r="F4500" t="str">
            <v>Expense</v>
          </cell>
          <cell r="G4500" t="str">
            <v>SHARE</v>
          </cell>
        </row>
        <row r="4501">
          <cell r="A4501">
            <v>8061520</v>
          </cell>
          <cell r="B4501" t="str">
            <v>A</v>
          </cell>
          <cell r="C4501" t="str">
            <v>Exchgas-Assoc-Retention Contra</v>
          </cell>
          <cell r="D4501" t="str">
            <v>Exchgas-As</v>
          </cell>
          <cell r="E4501" t="str">
            <v>E</v>
          </cell>
          <cell r="F4501" t="str">
            <v>Expense</v>
          </cell>
          <cell r="G4501" t="str">
            <v>SHARE</v>
          </cell>
        </row>
        <row r="4502">
          <cell r="A4502">
            <v>8061641</v>
          </cell>
          <cell r="B4502" t="str">
            <v>A</v>
          </cell>
          <cell r="C4502" t="str">
            <v>Exchg Gas Recovble Storage Gas</v>
          </cell>
          <cell r="D4502" t="str">
            <v>Exchg G Re</v>
          </cell>
          <cell r="E4502" t="str">
            <v>E</v>
          </cell>
          <cell r="F4502" t="str">
            <v>Expense</v>
          </cell>
          <cell r="G4502" t="str">
            <v>SHARE</v>
          </cell>
        </row>
        <row r="4503">
          <cell r="A4503">
            <v>8061642</v>
          </cell>
          <cell r="B4503" t="str">
            <v>A</v>
          </cell>
          <cell r="C4503" t="str">
            <v>Exchg Gas Recovble Imbal LSGTR</v>
          </cell>
          <cell r="D4503" t="str">
            <v>Exchg G Im</v>
          </cell>
          <cell r="E4503" t="str">
            <v>E</v>
          </cell>
          <cell r="F4503" t="str">
            <v>Expense</v>
          </cell>
          <cell r="G4503" t="str">
            <v>SHARE</v>
          </cell>
        </row>
        <row r="4504">
          <cell r="A4504">
            <v>8063000</v>
          </cell>
          <cell r="B4504" t="str">
            <v>A</v>
          </cell>
          <cell r="C4504" t="str">
            <v>Exchange Gas-Nonassoc-GMR174</v>
          </cell>
          <cell r="D4504" t="str">
            <v>Exchange G</v>
          </cell>
          <cell r="E4504" t="str">
            <v>E</v>
          </cell>
          <cell r="F4504" t="str">
            <v>Expense</v>
          </cell>
          <cell r="G4504" t="str">
            <v>SHARE</v>
          </cell>
        </row>
        <row r="4505">
          <cell r="A4505">
            <v>8063010</v>
          </cell>
          <cell r="B4505" t="str">
            <v>A</v>
          </cell>
          <cell r="C4505" t="str">
            <v>Gas Stor Agrmnts Imb-3rd party</v>
          </cell>
          <cell r="D4505" t="str">
            <v>GasStorImb</v>
          </cell>
          <cell r="E4505" t="str">
            <v>E</v>
          </cell>
          <cell r="F4505" t="str">
            <v>Expense</v>
          </cell>
          <cell r="G4505" t="str">
            <v>SHARE</v>
          </cell>
        </row>
        <row r="4506">
          <cell r="A4506">
            <v>8063020</v>
          </cell>
          <cell r="B4506" t="str">
            <v>A</v>
          </cell>
          <cell r="C4506" t="str">
            <v>Imbalance estimate - 3rd party</v>
          </cell>
          <cell r="D4506" t="str">
            <v>ImbEst</v>
          </cell>
          <cell r="E4506" t="str">
            <v>E</v>
          </cell>
          <cell r="F4506" t="str">
            <v>Expense</v>
          </cell>
          <cell r="G4506" t="str">
            <v>SHARE</v>
          </cell>
        </row>
        <row r="4507">
          <cell r="A4507">
            <v>8063030</v>
          </cell>
          <cell r="B4507" t="str">
            <v>A</v>
          </cell>
          <cell r="C4507" t="str">
            <v>System gas imbalance exp</v>
          </cell>
          <cell r="D4507" t="str">
            <v>Sysimbal</v>
          </cell>
          <cell r="E4507" t="str">
            <v>E</v>
          </cell>
          <cell r="F4507" t="str">
            <v>Expense</v>
          </cell>
          <cell r="G4507" t="str">
            <v>SHARE</v>
          </cell>
        </row>
        <row r="4508">
          <cell r="A4508">
            <v>8063090</v>
          </cell>
          <cell r="B4508" t="str">
            <v>A</v>
          </cell>
          <cell r="C4508" t="str">
            <v>Natural Gas Imbalnc-Third Prty</v>
          </cell>
          <cell r="D4508" t="str">
            <v>Nlgstmb3Pt</v>
          </cell>
          <cell r="E4508" t="str">
            <v>E</v>
          </cell>
          <cell r="F4508" t="str">
            <v>Expense</v>
          </cell>
          <cell r="G4508" t="str">
            <v>SHARE</v>
          </cell>
        </row>
        <row r="4509">
          <cell r="A4509">
            <v>8063095</v>
          </cell>
          <cell r="B4509" t="str">
            <v>A</v>
          </cell>
          <cell r="C4509" t="str">
            <v>3rdPty Gas Imbalances-EITF0203</v>
          </cell>
          <cell r="D4509" t="str">
            <v>3RDIMBNERC</v>
          </cell>
          <cell r="E4509" t="str">
            <v>E</v>
          </cell>
          <cell r="F4509" t="str">
            <v>Expense</v>
          </cell>
          <cell r="G4509" t="str">
            <v>SHARE</v>
          </cell>
        </row>
        <row r="4510">
          <cell r="A4510">
            <v>8063100</v>
          </cell>
          <cell r="B4510" t="str">
            <v>A</v>
          </cell>
          <cell r="C4510" t="str">
            <v>Exchgas-N_A Transp Imbal GMR17</v>
          </cell>
          <cell r="D4510" t="str">
            <v>Exchgas-N_</v>
          </cell>
          <cell r="E4510" t="str">
            <v>E</v>
          </cell>
          <cell r="F4510" t="str">
            <v>Expense</v>
          </cell>
          <cell r="G4510" t="str">
            <v>SHARE</v>
          </cell>
        </row>
        <row r="4511">
          <cell r="A4511">
            <v>8063400</v>
          </cell>
          <cell r="B4511" t="str">
            <v>A</v>
          </cell>
          <cell r="C4511" t="str">
            <v>Exchange Gas (EPO) (GMR293)</v>
          </cell>
          <cell r="D4511" t="str">
            <v>Exchange</v>
          </cell>
          <cell r="E4511" t="str">
            <v>E</v>
          </cell>
          <cell r="F4511" t="str">
            <v>Expense</v>
          </cell>
          <cell r="G4511" t="str">
            <v>SHARE</v>
          </cell>
        </row>
        <row r="4512">
          <cell r="A4512">
            <v>8063500</v>
          </cell>
          <cell r="B4512" t="str">
            <v>A</v>
          </cell>
          <cell r="C4512" t="str">
            <v>Openaccess Ferc 500-Imbal Egtc</v>
          </cell>
          <cell r="D4512" t="str">
            <v>Openaccess</v>
          </cell>
          <cell r="E4512" t="str">
            <v>E</v>
          </cell>
          <cell r="F4512" t="str">
            <v>Expense</v>
          </cell>
          <cell r="G4512" t="str">
            <v>SHARE</v>
          </cell>
        </row>
        <row r="4513">
          <cell r="A4513">
            <v>8064000</v>
          </cell>
          <cell r="B4513" t="str">
            <v>A</v>
          </cell>
          <cell r="C4513" t="str">
            <v>Valuat Gain_Loss-EGT_EES Recov</v>
          </cell>
          <cell r="D4513" t="str">
            <v>Valuat Gai</v>
          </cell>
          <cell r="E4513" t="str">
            <v>E</v>
          </cell>
          <cell r="F4513" t="str">
            <v>Expense</v>
          </cell>
          <cell r="G4513" t="str">
            <v>SHARE</v>
          </cell>
        </row>
        <row r="4514">
          <cell r="A4514">
            <v>8069900</v>
          </cell>
          <cell r="B4514" t="str">
            <v>A</v>
          </cell>
          <cell r="C4514" t="str">
            <v>Exc G_Loss LUG Transfer-Contra</v>
          </cell>
          <cell r="D4514" t="str">
            <v>Exc G_Loss</v>
          </cell>
          <cell r="E4514" t="str">
            <v>E</v>
          </cell>
          <cell r="F4514" t="str">
            <v>Expense</v>
          </cell>
          <cell r="G4514" t="str">
            <v>SHARE</v>
          </cell>
        </row>
        <row r="4515">
          <cell r="A4515">
            <v>8070000</v>
          </cell>
          <cell r="B4515" t="str">
            <v>A</v>
          </cell>
          <cell r="C4515" t="str">
            <v>Purchased Gas Expense</v>
          </cell>
          <cell r="D4515" t="str">
            <v>Purchased</v>
          </cell>
          <cell r="E4515" t="str">
            <v>E</v>
          </cell>
          <cell r="F4515" t="str">
            <v>Expense</v>
          </cell>
          <cell r="G4515" t="str">
            <v>SHARE</v>
          </cell>
        </row>
        <row r="4516">
          <cell r="A4516">
            <v>8071000</v>
          </cell>
          <cell r="B4516" t="str">
            <v>A</v>
          </cell>
          <cell r="C4516" t="str">
            <v>Wells-Purchased Gas</v>
          </cell>
          <cell r="D4516" t="str">
            <v>Wells-Purc</v>
          </cell>
          <cell r="E4516" t="str">
            <v>E</v>
          </cell>
          <cell r="F4516" t="str">
            <v>Expense</v>
          </cell>
          <cell r="G4516" t="str">
            <v>SHARE</v>
          </cell>
        </row>
        <row r="4517">
          <cell r="A4517">
            <v>8072000</v>
          </cell>
          <cell r="B4517" t="str">
            <v>A</v>
          </cell>
          <cell r="C4517" t="str">
            <v>Oper-Measuring Stations</v>
          </cell>
          <cell r="D4517" t="str">
            <v>Oper-Measu</v>
          </cell>
          <cell r="E4517" t="str">
            <v>E</v>
          </cell>
          <cell r="F4517" t="str">
            <v>Expense</v>
          </cell>
          <cell r="G4517" t="str">
            <v>SHARE</v>
          </cell>
        </row>
        <row r="4518">
          <cell r="A4518">
            <v>8073000</v>
          </cell>
          <cell r="B4518" t="str">
            <v>A</v>
          </cell>
          <cell r="C4518" t="str">
            <v>Maint-Measuring Stations</v>
          </cell>
          <cell r="D4518" t="str">
            <v>Maint-Meas</v>
          </cell>
          <cell r="E4518" t="str">
            <v>E</v>
          </cell>
          <cell r="F4518" t="str">
            <v>Expense</v>
          </cell>
          <cell r="G4518" t="str">
            <v>SHARE</v>
          </cell>
        </row>
        <row r="4519">
          <cell r="A4519">
            <v>8074000</v>
          </cell>
          <cell r="B4519" t="str">
            <v>A</v>
          </cell>
          <cell r="C4519" t="str">
            <v>Maint-Gas Calculations</v>
          </cell>
          <cell r="D4519" t="str">
            <v>Maint-Gas</v>
          </cell>
          <cell r="E4519" t="str">
            <v>E</v>
          </cell>
          <cell r="F4519" t="str">
            <v>Expense</v>
          </cell>
          <cell r="G4519" t="str">
            <v>SHARE</v>
          </cell>
        </row>
        <row r="4520">
          <cell r="A4520">
            <v>8075000</v>
          </cell>
          <cell r="B4520" t="str">
            <v>A</v>
          </cell>
          <cell r="C4520" t="str">
            <v>Other Purchased Gas</v>
          </cell>
          <cell r="D4520" t="str">
            <v>Othr Purch</v>
          </cell>
          <cell r="E4520" t="str">
            <v>E</v>
          </cell>
          <cell r="F4520" t="str">
            <v>Expense</v>
          </cell>
          <cell r="G4520" t="str">
            <v>SHARE</v>
          </cell>
        </row>
        <row r="4521">
          <cell r="A4521">
            <v>8080000</v>
          </cell>
          <cell r="B4521" t="str">
            <v>A</v>
          </cell>
          <cell r="C4521" t="str">
            <v>Gas Withdrawn From Storage (N)</v>
          </cell>
          <cell r="D4521" t="str">
            <v>Gas Wthdrw</v>
          </cell>
          <cell r="E4521" t="str">
            <v>E</v>
          </cell>
          <cell r="F4521" t="str">
            <v>Expense</v>
          </cell>
          <cell r="G4521" t="str">
            <v>SHARE</v>
          </cell>
        </row>
        <row r="4522">
          <cell r="A4522">
            <v>8080005</v>
          </cell>
          <cell r="B4522" t="str">
            <v>A</v>
          </cell>
          <cell r="C4522" t="str">
            <v>Gas W/draw from Strge (N) NET</v>
          </cell>
          <cell r="D4522" t="str">
            <v>GsWDStNNT</v>
          </cell>
          <cell r="E4522" t="str">
            <v>E</v>
          </cell>
          <cell r="F4522" t="str">
            <v>Expense</v>
          </cell>
          <cell r="G4522" t="str">
            <v>SHARE</v>
          </cell>
        </row>
        <row r="4523">
          <cell r="A4523">
            <v>8080010</v>
          </cell>
          <cell r="B4523" t="str">
            <v>A</v>
          </cell>
          <cell r="C4523" t="str">
            <v>Primary Stor Gas Withdrawn Exp</v>
          </cell>
          <cell r="D4523" t="str">
            <v>PrimStorGs</v>
          </cell>
          <cell r="E4523" t="str">
            <v>E</v>
          </cell>
          <cell r="F4523" t="str">
            <v>Expense</v>
          </cell>
          <cell r="G4523" t="str">
            <v>SHARE</v>
          </cell>
        </row>
        <row r="4524">
          <cell r="A4524">
            <v>8080020</v>
          </cell>
          <cell r="B4524" t="str">
            <v>A</v>
          </cell>
          <cell r="C4524" t="str">
            <v>Secondary Stor Gas Withdrawn</v>
          </cell>
          <cell r="D4524" t="str">
            <v>SecStorGas</v>
          </cell>
          <cell r="E4524" t="str">
            <v>E</v>
          </cell>
          <cell r="F4524" t="str">
            <v>Expense</v>
          </cell>
          <cell r="G4524" t="str">
            <v>SHARE</v>
          </cell>
        </row>
        <row r="4525">
          <cell r="A4525">
            <v>8080100</v>
          </cell>
          <cell r="B4525" t="str">
            <v>A</v>
          </cell>
          <cell r="C4525" t="str">
            <v>Gas Withdrawn From Storage-DR</v>
          </cell>
          <cell r="D4525" t="str">
            <v>Gas Withdr</v>
          </cell>
          <cell r="E4525" t="str">
            <v>E</v>
          </cell>
          <cell r="F4525" t="str">
            <v>Expense</v>
          </cell>
          <cell r="G4525" t="str">
            <v>SHARE</v>
          </cell>
        </row>
        <row r="4526">
          <cell r="A4526">
            <v>8080200</v>
          </cell>
          <cell r="B4526" t="str">
            <v>A</v>
          </cell>
          <cell r="C4526" t="str">
            <v>Gas Delivered To Storage</v>
          </cell>
          <cell r="D4526" t="str">
            <v>Gas Delive</v>
          </cell>
          <cell r="E4526" t="str">
            <v>E</v>
          </cell>
          <cell r="F4526" t="str">
            <v>Expense</v>
          </cell>
          <cell r="G4526" t="str">
            <v>SHARE</v>
          </cell>
        </row>
        <row r="4527">
          <cell r="A4527">
            <v>8090000</v>
          </cell>
          <cell r="B4527" t="str">
            <v>A</v>
          </cell>
          <cell r="C4527" t="str">
            <v>Gas Delivered To Storage (N)</v>
          </cell>
          <cell r="D4527" t="str">
            <v>Gas Delive</v>
          </cell>
          <cell r="E4527" t="str">
            <v>E</v>
          </cell>
          <cell r="F4527" t="str">
            <v>Expense</v>
          </cell>
          <cell r="G4527" t="str">
            <v>SHARE</v>
          </cell>
        </row>
        <row r="4528">
          <cell r="A4528">
            <v>8090005</v>
          </cell>
          <cell r="B4528" t="str">
            <v>A</v>
          </cell>
          <cell r="C4528" t="str">
            <v>Gas Delivered to Strge (N) NET</v>
          </cell>
          <cell r="D4528" t="str">
            <v>GsDelStNNT</v>
          </cell>
          <cell r="E4528" t="str">
            <v>E</v>
          </cell>
          <cell r="F4528" t="str">
            <v>Expense</v>
          </cell>
          <cell r="G4528" t="str">
            <v>SHARE</v>
          </cell>
        </row>
        <row r="4529">
          <cell r="A4529">
            <v>8090010</v>
          </cell>
          <cell r="B4529" t="str">
            <v>A</v>
          </cell>
          <cell r="C4529" t="str">
            <v>Primary Stor Gas Inject Exp</v>
          </cell>
          <cell r="D4529" t="str">
            <v>PrimGasInj</v>
          </cell>
          <cell r="E4529" t="str">
            <v>E</v>
          </cell>
          <cell r="F4529" t="str">
            <v>Expense</v>
          </cell>
          <cell r="G4529" t="str">
            <v>SHARE</v>
          </cell>
        </row>
        <row r="4530">
          <cell r="A4530">
            <v>8090020</v>
          </cell>
          <cell r="B4530" t="str">
            <v>A</v>
          </cell>
          <cell r="C4530" t="str">
            <v>Secondary Stor Gas Inject Exp</v>
          </cell>
          <cell r="D4530" t="str">
            <v>SecGasInj</v>
          </cell>
          <cell r="E4530" t="str">
            <v>E</v>
          </cell>
          <cell r="F4530" t="str">
            <v>Expense</v>
          </cell>
          <cell r="G4530" t="str">
            <v>SHARE</v>
          </cell>
        </row>
        <row r="4531">
          <cell r="A4531">
            <v>8100000</v>
          </cell>
          <cell r="B4531" t="str">
            <v>A</v>
          </cell>
          <cell r="C4531" t="str">
            <v>Gas For Compressor Sta Fuel-CR</v>
          </cell>
          <cell r="D4531" t="str">
            <v>Gas For Co</v>
          </cell>
          <cell r="E4531" t="str">
            <v>E</v>
          </cell>
          <cell r="F4531" t="str">
            <v>Expense</v>
          </cell>
          <cell r="G4531" t="str">
            <v>SHARE</v>
          </cell>
        </row>
        <row r="4532">
          <cell r="A4532">
            <v>8110000</v>
          </cell>
          <cell r="B4532" t="str">
            <v>A</v>
          </cell>
          <cell r="C4532" t="str">
            <v>Fuel &amp; Shrinkage-TX Assoc EPC</v>
          </cell>
          <cell r="D4532" t="str">
            <v>Fuel &amp; Shr</v>
          </cell>
          <cell r="E4532" t="str">
            <v>E</v>
          </cell>
          <cell r="F4532" t="str">
            <v>Expense</v>
          </cell>
          <cell r="G4532" t="str">
            <v>SHARE</v>
          </cell>
        </row>
        <row r="4533">
          <cell r="A4533">
            <v>8120000</v>
          </cell>
          <cell r="B4533" t="str">
            <v>A</v>
          </cell>
          <cell r="C4533" t="str">
            <v>Gas Used For Other Util Ops-CR</v>
          </cell>
          <cell r="D4533" t="str">
            <v>Gas Used F</v>
          </cell>
          <cell r="E4533" t="str">
            <v>E</v>
          </cell>
          <cell r="F4533" t="str">
            <v>Expense</v>
          </cell>
          <cell r="G4533" t="str">
            <v>SHARE</v>
          </cell>
        </row>
        <row r="4534">
          <cell r="A4534">
            <v>8120009</v>
          </cell>
          <cell r="B4534" t="str">
            <v>A</v>
          </cell>
          <cell r="C4534" t="str">
            <v>Gas For Other Util Ops-CR-Sum</v>
          </cell>
          <cell r="D4534" t="str">
            <v>Gas for Ot</v>
          </cell>
          <cell r="E4534" t="str">
            <v>E</v>
          </cell>
          <cell r="F4534" t="str">
            <v>Expense</v>
          </cell>
          <cell r="G4534" t="str">
            <v>SHARE</v>
          </cell>
        </row>
        <row r="4535">
          <cell r="A4535">
            <v>8129600</v>
          </cell>
          <cell r="B4535" t="str">
            <v>A</v>
          </cell>
          <cell r="C4535" t="str">
            <v>Company Used Gas - Allocated</v>
          </cell>
          <cell r="D4535" t="str">
            <v>Co Use Gas</v>
          </cell>
          <cell r="E4535" t="str">
            <v>E</v>
          </cell>
          <cell r="F4535" t="str">
            <v>Expense</v>
          </cell>
          <cell r="G4535" t="str">
            <v>SHARE</v>
          </cell>
        </row>
        <row r="4536">
          <cell r="A4536">
            <v>8130000</v>
          </cell>
          <cell r="B4536" t="str">
            <v>A</v>
          </cell>
          <cell r="C4536" t="str">
            <v>Other Gas Supply Expenses</v>
          </cell>
          <cell r="D4536" t="str">
            <v>Other Gas</v>
          </cell>
          <cell r="E4536" t="str">
            <v>E</v>
          </cell>
          <cell r="F4536" t="str">
            <v>Expense</v>
          </cell>
          <cell r="G4536" t="str">
            <v>SHARE</v>
          </cell>
        </row>
        <row r="4537">
          <cell r="A4537">
            <v>8140000</v>
          </cell>
          <cell r="B4537" t="str">
            <v>A</v>
          </cell>
          <cell r="C4537" t="str">
            <v>Oper-Supervision &amp; Engineering</v>
          </cell>
          <cell r="D4537" t="str">
            <v>Oper-Super</v>
          </cell>
          <cell r="E4537" t="str">
            <v>E</v>
          </cell>
          <cell r="F4537" t="str">
            <v>Expense</v>
          </cell>
          <cell r="G4537" t="str">
            <v>SHARE</v>
          </cell>
        </row>
        <row r="4538">
          <cell r="A4538">
            <v>8160000</v>
          </cell>
          <cell r="B4538" t="str">
            <v>A</v>
          </cell>
          <cell r="C4538" t="str">
            <v>Storage Wells Expense</v>
          </cell>
          <cell r="D4538" t="str">
            <v>Storage We</v>
          </cell>
          <cell r="E4538" t="str">
            <v>E</v>
          </cell>
          <cell r="F4538" t="str">
            <v>Expense</v>
          </cell>
          <cell r="G4538" t="str">
            <v>SHARE</v>
          </cell>
        </row>
        <row r="4539">
          <cell r="A4539">
            <v>8170000</v>
          </cell>
          <cell r="B4539" t="str">
            <v>A</v>
          </cell>
          <cell r="C4539" t="str">
            <v>Storage Lines</v>
          </cell>
          <cell r="D4539" t="str">
            <v>Storage Li</v>
          </cell>
          <cell r="E4539" t="str">
            <v>E</v>
          </cell>
          <cell r="F4539" t="str">
            <v>Expense</v>
          </cell>
          <cell r="G4539" t="str">
            <v>SHARE</v>
          </cell>
        </row>
        <row r="4540">
          <cell r="A4540">
            <v>8180000</v>
          </cell>
          <cell r="B4540" t="str">
            <v>A</v>
          </cell>
          <cell r="C4540" t="str">
            <v>Compressor Station Expense</v>
          </cell>
          <cell r="D4540" t="str">
            <v>Compressor</v>
          </cell>
          <cell r="E4540" t="str">
            <v>E</v>
          </cell>
          <cell r="F4540" t="str">
            <v>Expense</v>
          </cell>
          <cell r="G4540" t="str">
            <v>SHARE</v>
          </cell>
        </row>
        <row r="4541">
          <cell r="A4541">
            <v>8190000</v>
          </cell>
          <cell r="B4541" t="str">
            <v>A</v>
          </cell>
          <cell r="C4541" t="str">
            <v>Compressor Fuel &amp; Power</v>
          </cell>
          <cell r="D4541" t="str">
            <v>Compressor</v>
          </cell>
          <cell r="E4541" t="str">
            <v>E</v>
          </cell>
          <cell r="F4541" t="str">
            <v>Expense</v>
          </cell>
          <cell r="G4541" t="str">
            <v>SHARE</v>
          </cell>
        </row>
        <row r="4542">
          <cell r="A4542">
            <v>8200000</v>
          </cell>
          <cell r="B4542" t="str">
            <v>A</v>
          </cell>
          <cell r="C4542" t="str">
            <v>Storage Measuring &amp; Reg Statn</v>
          </cell>
          <cell r="D4542" t="str">
            <v>StorageM&amp;R</v>
          </cell>
          <cell r="E4542" t="str">
            <v>E</v>
          </cell>
          <cell r="F4542" t="str">
            <v>Expense</v>
          </cell>
          <cell r="G4542" t="str">
            <v>SHARE</v>
          </cell>
        </row>
        <row r="4543">
          <cell r="A4543">
            <v>8210000</v>
          </cell>
          <cell r="B4543" t="str">
            <v>A</v>
          </cell>
          <cell r="C4543" t="str">
            <v>Purification Expense</v>
          </cell>
          <cell r="D4543" t="str">
            <v>Purificati</v>
          </cell>
          <cell r="E4543" t="str">
            <v>E</v>
          </cell>
          <cell r="F4543" t="str">
            <v>Expense</v>
          </cell>
          <cell r="G4543" t="str">
            <v>SHARE</v>
          </cell>
        </row>
        <row r="4544">
          <cell r="A4544">
            <v>8211000</v>
          </cell>
          <cell r="B4544" t="str">
            <v>A</v>
          </cell>
          <cell r="C4544" t="str">
            <v>Purification Expense_Fuel</v>
          </cell>
          <cell r="D4544" t="str">
            <v>PurExpFuel</v>
          </cell>
          <cell r="E4544" t="str">
            <v>E</v>
          </cell>
          <cell r="F4544" t="str">
            <v>Expense</v>
          </cell>
          <cell r="G4544" t="str">
            <v>SHARE</v>
          </cell>
        </row>
        <row r="4545">
          <cell r="A4545">
            <v>8230000</v>
          </cell>
          <cell r="B4545" t="str">
            <v>A</v>
          </cell>
          <cell r="C4545" t="str">
            <v>Gas Losses</v>
          </cell>
          <cell r="D4545" t="str">
            <v>Gas Losses</v>
          </cell>
          <cell r="E4545" t="str">
            <v>E</v>
          </cell>
          <cell r="F4545" t="str">
            <v>Expense</v>
          </cell>
          <cell r="G4545" t="str">
            <v>SHARE</v>
          </cell>
        </row>
        <row r="4546">
          <cell r="A4546">
            <v>8240000</v>
          </cell>
          <cell r="B4546" t="str">
            <v>A</v>
          </cell>
          <cell r="C4546" t="str">
            <v>Other Storage</v>
          </cell>
          <cell r="D4546" t="str">
            <v>Oth Storag</v>
          </cell>
          <cell r="E4546" t="str">
            <v>E</v>
          </cell>
          <cell r="F4546" t="str">
            <v>Expense</v>
          </cell>
          <cell r="G4546" t="str">
            <v>SHARE</v>
          </cell>
        </row>
        <row r="4547">
          <cell r="A4547">
            <v>8250000</v>
          </cell>
          <cell r="B4547" t="str">
            <v>A</v>
          </cell>
          <cell r="C4547" t="str">
            <v>Storage Well Royalties</v>
          </cell>
          <cell r="D4547" t="str">
            <v>Storage We</v>
          </cell>
          <cell r="E4547" t="str">
            <v>E</v>
          </cell>
          <cell r="F4547" t="str">
            <v>Expense</v>
          </cell>
          <cell r="G4547" t="str">
            <v>SHARE</v>
          </cell>
        </row>
        <row r="4548">
          <cell r="A4548">
            <v>8251000</v>
          </cell>
          <cell r="B4548" t="str">
            <v>A</v>
          </cell>
          <cell r="C4548" t="str">
            <v>Storage Well Royalties - Gas</v>
          </cell>
          <cell r="D4548" t="str">
            <v>Storage We</v>
          </cell>
          <cell r="E4548" t="str">
            <v>E</v>
          </cell>
          <cell r="F4548" t="str">
            <v>Expense</v>
          </cell>
          <cell r="G4548" t="str">
            <v>SHARE</v>
          </cell>
        </row>
        <row r="4549">
          <cell r="A4549">
            <v>8252000</v>
          </cell>
          <cell r="B4549" t="str">
            <v>A</v>
          </cell>
          <cell r="C4549" t="str">
            <v>Storage Well Royalties - Oil</v>
          </cell>
          <cell r="D4549" t="str">
            <v>Storage We</v>
          </cell>
          <cell r="E4549" t="str">
            <v>E</v>
          </cell>
          <cell r="F4549" t="str">
            <v>Expense</v>
          </cell>
          <cell r="G4549" t="str">
            <v>SHARE</v>
          </cell>
        </row>
        <row r="4550">
          <cell r="A4550">
            <v>8260000</v>
          </cell>
          <cell r="B4550" t="str">
            <v>A</v>
          </cell>
          <cell r="C4550" t="str">
            <v>Rents-Underground Storage</v>
          </cell>
          <cell r="D4550" t="str">
            <v>Rents-UGS</v>
          </cell>
          <cell r="E4550" t="str">
            <v>E</v>
          </cell>
          <cell r="F4550" t="str">
            <v>Expense</v>
          </cell>
          <cell r="G4550" t="str">
            <v>SHARE</v>
          </cell>
        </row>
        <row r="4551">
          <cell r="A4551">
            <v>8300000</v>
          </cell>
          <cell r="B4551" t="str">
            <v>A</v>
          </cell>
          <cell r="C4551" t="str">
            <v>Maint-Supervision&amp;Engineering</v>
          </cell>
          <cell r="D4551" t="str">
            <v>Mt-Sup&amp;Eng</v>
          </cell>
          <cell r="E4551" t="str">
            <v>E</v>
          </cell>
          <cell r="F4551" t="str">
            <v>Expense</v>
          </cell>
          <cell r="G4551" t="str">
            <v>SHARE</v>
          </cell>
        </row>
        <row r="4552">
          <cell r="A4552">
            <v>8310000</v>
          </cell>
          <cell r="B4552" t="str">
            <v>A</v>
          </cell>
          <cell r="C4552" t="str">
            <v>Maint-Structures&amp;Improvements</v>
          </cell>
          <cell r="D4552" t="str">
            <v>Mt-Str&amp;Imp</v>
          </cell>
          <cell r="E4552" t="str">
            <v>E</v>
          </cell>
          <cell r="F4552" t="str">
            <v>Expense</v>
          </cell>
          <cell r="G4552" t="str">
            <v>SHARE</v>
          </cell>
        </row>
        <row r="4553">
          <cell r="A4553">
            <v>8320000</v>
          </cell>
          <cell r="B4553" t="str">
            <v>A</v>
          </cell>
          <cell r="C4553" t="str">
            <v>Maint-Resevoirs &amp; Wells</v>
          </cell>
          <cell r="D4553" t="str">
            <v>Maint-Rese</v>
          </cell>
          <cell r="E4553" t="str">
            <v>E</v>
          </cell>
          <cell r="F4553" t="str">
            <v>Expense</v>
          </cell>
          <cell r="G4553" t="str">
            <v>SHARE</v>
          </cell>
        </row>
        <row r="4554">
          <cell r="A4554">
            <v>8330000</v>
          </cell>
          <cell r="B4554" t="str">
            <v>A</v>
          </cell>
          <cell r="C4554" t="str">
            <v>Maint-Lines</v>
          </cell>
          <cell r="D4554" t="str">
            <v>Maint-Line</v>
          </cell>
          <cell r="E4554" t="str">
            <v>E</v>
          </cell>
          <cell r="F4554" t="str">
            <v>Expense</v>
          </cell>
          <cell r="G4554" t="str">
            <v>SHARE</v>
          </cell>
        </row>
        <row r="4555">
          <cell r="A4555">
            <v>8340000</v>
          </cell>
          <cell r="B4555" t="str">
            <v>A</v>
          </cell>
          <cell r="C4555" t="str">
            <v>Maint-Compr Station Equip</v>
          </cell>
          <cell r="D4555" t="str">
            <v>Maint-Comp</v>
          </cell>
          <cell r="E4555" t="str">
            <v>E</v>
          </cell>
          <cell r="F4555" t="str">
            <v>Expense</v>
          </cell>
          <cell r="G4555" t="str">
            <v>SHARE</v>
          </cell>
        </row>
        <row r="4556">
          <cell r="A4556">
            <v>8350000</v>
          </cell>
          <cell r="B4556" t="str">
            <v>A</v>
          </cell>
          <cell r="C4556" t="str">
            <v>Maint-Mearsuring &amp; Reg Equip</v>
          </cell>
          <cell r="D4556" t="str">
            <v>Maint-Mear</v>
          </cell>
          <cell r="E4556" t="str">
            <v>E</v>
          </cell>
          <cell r="F4556" t="str">
            <v>Expense</v>
          </cell>
          <cell r="G4556" t="str">
            <v>SHARE</v>
          </cell>
        </row>
        <row r="4557">
          <cell r="A4557">
            <v>8360000</v>
          </cell>
          <cell r="B4557" t="str">
            <v>A</v>
          </cell>
          <cell r="C4557" t="str">
            <v>Maint-Purification Equipment</v>
          </cell>
          <cell r="D4557" t="str">
            <v>Mt-Purific</v>
          </cell>
          <cell r="E4557" t="str">
            <v>E</v>
          </cell>
          <cell r="F4557" t="str">
            <v>Expense</v>
          </cell>
          <cell r="G4557" t="str">
            <v>SHARE</v>
          </cell>
        </row>
        <row r="4558">
          <cell r="A4558">
            <v>8370000</v>
          </cell>
          <cell r="B4558" t="str">
            <v>A</v>
          </cell>
          <cell r="C4558" t="str">
            <v>Maint-Other Storage Equipment</v>
          </cell>
          <cell r="D4558" t="str">
            <v>Maint-Othe</v>
          </cell>
          <cell r="E4558" t="str">
            <v>E</v>
          </cell>
          <cell r="F4558" t="str">
            <v>Expense</v>
          </cell>
          <cell r="G4558" t="str">
            <v>SHARE</v>
          </cell>
        </row>
        <row r="4559">
          <cell r="A4559">
            <v>8500000</v>
          </cell>
          <cell r="B4559" t="str">
            <v>A</v>
          </cell>
          <cell r="C4559" t="str">
            <v>Oper-Supervision &amp; Engineering</v>
          </cell>
          <cell r="D4559" t="str">
            <v>Oper-Super</v>
          </cell>
          <cell r="E4559" t="str">
            <v>E</v>
          </cell>
          <cell r="F4559" t="str">
            <v>Expense</v>
          </cell>
          <cell r="G4559" t="str">
            <v>SHARE</v>
          </cell>
        </row>
        <row r="4560">
          <cell r="A4560">
            <v>8510000</v>
          </cell>
          <cell r="B4560" t="str">
            <v>A</v>
          </cell>
          <cell r="C4560" t="str">
            <v>System Control &amp; Load Dispatch</v>
          </cell>
          <cell r="D4560" t="str">
            <v>System Con</v>
          </cell>
          <cell r="E4560" t="str">
            <v>E</v>
          </cell>
          <cell r="F4560" t="str">
            <v>Expense</v>
          </cell>
          <cell r="G4560" t="str">
            <v>SHARE</v>
          </cell>
        </row>
        <row r="4561">
          <cell r="A4561">
            <v>8520000</v>
          </cell>
          <cell r="B4561" t="str">
            <v>A</v>
          </cell>
          <cell r="C4561" t="str">
            <v>Communication System</v>
          </cell>
          <cell r="D4561" t="str">
            <v>Communicat</v>
          </cell>
          <cell r="E4561" t="str">
            <v>E</v>
          </cell>
          <cell r="F4561" t="str">
            <v>Expense</v>
          </cell>
          <cell r="G4561" t="str">
            <v>SHARE</v>
          </cell>
        </row>
        <row r="4562">
          <cell r="A4562">
            <v>8530000</v>
          </cell>
          <cell r="B4562" t="str">
            <v>A</v>
          </cell>
          <cell r="C4562" t="str">
            <v>Compressor Station Labor &amp; Exp</v>
          </cell>
          <cell r="D4562" t="str">
            <v>Compr Sta</v>
          </cell>
          <cell r="E4562" t="str">
            <v>E</v>
          </cell>
          <cell r="F4562" t="str">
            <v>Expense</v>
          </cell>
          <cell r="G4562" t="str">
            <v>SHARE</v>
          </cell>
        </row>
        <row r="4563">
          <cell r="A4563">
            <v>8540000</v>
          </cell>
          <cell r="B4563" t="str">
            <v>A</v>
          </cell>
          <cell r="C4563" t="str">
            <v>Gas For Compressor Statn Fuel</v>
          </cell>
          <cell r="D4563" t="str">
            <v>Gas-Compr</v>
          </cell>
          <cell r="E4563" t="str">
            <v>E</v>
          </cell>
          <cell r="F4563" t="str">
            <v>Expense</v>
          </cell>
          <cell r="G4563" t="str">
            <v>SHARE</v>
          </cell>
        </row>
        <row r="4564">
          <cell r="A4564">
            <v>8550000</v>
          </cell>
          <cell r="B4564" t="str">
            <v>A</v>
          </cell>
          <cell r="C4564" t="str">
            <v>Oth Fuel &amp; Power-Compress Stat</v>
          </cell>
          <cell r="D4564" t="str">
            <v>Other Fuel</v>
          </cell>
          <cell r="E4564" t="str">
            <v>E</v>
          </cell>
          <cell r="F4564" t="str">
            <v>Expense</v>
          </cell>
          <cell r="G4564" t="str">
            <v>SHARE</v>
          </cell>
        </row>
        <row r="4565">
          <cell r="A4565">
            <v>8560000</v>
          </cell>
          <cell r="B4565" t="str">
            <v>A</v>
          </cell>
          <cell r="C4565" t="str">
            <v>Mains Exp-Transmission System</v>
          </cell>
          <cell r="D4565" t="str">
            <v>Mains Exp</v>
          </cell>
          <cell r="E4565" t="str">
            <v>E</v>
          </cell>
          <cell r="F4565" t="str">
            <v>Expense</v>
          </cell>
          <cell r="G4565" t="str">
            <v>SHARE</v>
          </cell>
        </row>
        <row r="4566">
          <cell r="A4566">
            <v>8561000</v>
          </cell>
          <cell r="B4566" t="str">
            <v>A</v>
          </cell>
          <cell r="C4566" t="str">
            <v>Mains - Associated Cos</v>
          </cell>
          <cell r="D4566" t="str">
            <v>Mains-Asso</v>
          </cell>
          <cell r="E4566" t="str">
            <v>E</v>
          </cell>
          <cell r="F4566" t="str">
            <v>Expense</v>
          </cell>
          <cell r="G4566" t="str">
            <v>SHARE</v>
          </cell>
        </row>
        <row r="4567">
          <cell r="A4567">
            <v>8569000</v>
          </cell>
          <cell r="B4567" t="str">
            <v>A</v>
          </cell>
          <cell r="C4567" t="str">
            <v>Mains Exp-Transmission Sys-Gas</v>
          </cell>
          <cell r="D4567" t="str">
            <v>Mains Exp</v>
          </cell>
          <cell r="E4567" t="str">
            <v>E</v>
          </cell>
          <cell r="F4567" t="str">
            <v>Expense</v>
          </cell>
          <cell r="G4567" t="str">
            <v>SHARE</v>
          </cell>
        </row>
        <row r="4568">
          <cell r="A4568">
            <v>8570000</v>
          </cell>
          <cell r="B4568" t="str">
            <v>A</v>
          </cell>
          <cell r="C4568" t="str">
            <v>Measuring &amp; Regulating Station</v>
          </cell>
          <cell r="D4568" t="str">
            <v>Meas &amp; Reg</v>
          </cell>
          <cell r="E4568" t="str">
            <v>E</v>
          </cell>
          <cell r="F4568" t="str">
            <v>Expense</v>
          </cell>
          <cell r="G4568" t="str">
            <v>SHARE</v>
          </cell>
        </row>
        <row r="4569">
          <cell r="A4569">
            <v>8580000</v>
          </cell>
          <cell r="B4569" t="str">
            <v>A</v>
          </cell>
          <cell r="C4569" t="str">
            <v>Trans &amp; Compr Of Gas By Others</v>
          </cell>
          <cell r="D4569" t="str">
            <v>Trans_Comp</v>
          </cell>
          <cell r="E4569" t="str">
            <v>E</v>
          </cell>
          <cell r="F4569" t="str">
            <v>Expense</v>
          </cell>
          <cell r="G4569" t="str">
            <v>SHARE</v>
          </cell>
        </row>
        <row r="4570">
          <cell r="A4570">
            <v>8581000</v>
          </cell>
          <cell r="B4570" t="str">
            <v>A</v>
          </cell>
          <cell r="C4570" t="str">
            <v>Gas Transport Exp-Affiliates</v>
          </cell>
          <cell r="D4570" t="str">
            <v>GASTRNSAFF</v>
          </cell>
          <cell r="E4570" t="str">
            <v>E</v>
          </cell>
          <cell r="F4570" t="str">
            <v>Expense</v>
          </cell>
          <cell r="G4570" t="str">
            <v>SHARE</v>
          </cell>
        </row>
        <row r="4571">
          <cell r="A4571">
            <v>8581001</v>
          </cell>
          <cell r="B4571" t="str">
            <v>A</v>
          </cell>
          <cell r="C4571" t="str">
            <v>Gas Transport Exp Affil NET</v>
          </cell>
          <cell r="D4571" t="str">
            <v>GasTrnAfNT</v>
          </cell>
          <cell r="E4571" t="str">
            <v>E</v>
          </cell>
          <cell r="F4571" t="str">
            <v>Expense</v>
          </cell>
          <cell r="G4571" t="str">
            <v>SHARE</v>
          </cell>
        </row>
        <row r="4572">
          <cell r="A4572">
            <v>8581100</v>
          </cell>
          <cell r="B4572" t="str">
            <v>A</v>
          </cell>
          <cell r="C4572" t="str">
            <v>Trans_Compr Of Gas - Assoc CNG</v>
          </cell>
          <cell r="D4572" t="str">
            <v>CNG-Trnsp</v>
          </cell>
          <cell r="E4572" t="str">
            <v>E</v>
          </cell>
          <cell r="F4572" t="str">
            <v>Expense</v>
          </cell>
          <cell r="G4572" t="str">
            <v>SHARE</v>
          </cell>
        </row>
        <row r="4573">
          <cell r="A4573">
            <v>8582000</v>
          </cell>
          <cell r="B4573" t="str">
            <v>A</v>
          </cell>
          <cell r="C4573" t="str">
            <v>Off System Transport-Nonassoc</v>
          </cell>
          <cell r="D4573" t="str">
            <v>Off Syst T</v>
          </cell>
          <cell r="E4573" t="str">
            <v>E</v>
          </cell>
          <cell r="F4573" t="str">
            <v>Expense</v>
          </cell>
          <cell r="G4573" t="str">
            <v>SHARE</v>
          </cell>
        </row>
        <row r="4574">
          <cell r="A4574">
            <v>8588000</v>
          </cell>
          <cell r="B4574" t="str">
            <v>A</v>
          </cell>
          <cell r="C4574" t="str">
            <v>Gas Transportation-Non Assoc</v>
          </cell>
          <cell r="D4574" t="str">
            <v>Non Assoc</v>
          </cell>
          <cell r="E4574" t="str">
            <v>E</v>
          </cell>
          <cell r="F4574" t="str">
            <v>Expense</v>
          </cell>
          <cell r="G4574" t="str">
            <v>SHARE</v>
          </cell>
        </row>
        <row r="4575">
          <cell r="A4575">
            <v>8588009</v>
          </cell>
          <cell r="B4575" t="str">
            <v>A</v>
          </cell>
          <cell r="C4575" t="str">
            <v>Gas Transp Exp Non Afil- Amor</v>
          </cell>
          <cell r="D4575" t="str">
            <v>GasT ACV</v>
          </cell>
          <cell r="E4575" t="str">
            <v>E</v>
          </cell>
          <cell r="F4575" t="str">
            <v>Expense</v>
          </cell>
          <cell r="G4575" t="str">
            <v>SHARE</v>
          </cell>
        </row>
        <row r="4576">
          <cell r="A4576">
            <v>8588050</v>
          </cell>
          <cell r="B4576" t="str">
            <v>A</v>
          </cell>
          <cell r="C4576" t="str">
            <v>Gas Transportation - Duke</v>
          </cell>
          <cell r="D4576" t="str">
            <v>Gas Tr-Duk</v>
          </cell>
          <cell r="E4576" t="str">
            <v>E</v>
          </cell>
          <cell r="F4576" t="str">
            <v>Expense</v>
          </cell>
          <cell r="G4576" t="str">
            <v>SHARE</v>
          </cell>
        </row>
        <row r="4577">
          <cell r="A4577">
            <v>8588051</v>
          </cell>
          <cell r="B4577" t="str">
            <v>A</v>
          </cell>
          <cell r="C4577" t="str">
            <v>Gas Transportation-Duke-NWFirm</v>
          </cell>
          <cell r="D4577" t="str">
            <v>Gas Tr-DuN</v>
          </cell>
          <cell r="E4577" t="str">
            <v>E</v>
          </cell>
          <cell r="F4577" t="str">
            <v>Expense</v>
          </cell>
          <cell r="G4577" t="str">
            <v>SHARE</v>
          </cell>
        </row>
        <row r="4578">
          <cell r="A4578">
            <v>8588055</v>
          </cell>
          <cell r="B4578" t="str">
            <v>A</v>
          </cell>
          <cell r="C4578" t="str">
            <v>Gas Transp-Duke-NW-Demand</v>
          </cell>
          <cell r="D4578" t="str">
            <v>GT-Du-NWD</v>
          </cell>
          <cell r="E4578" t="str">
            <v>E</v>
          </cell>
          <cell r="F4578" t="str">
            <v>Expense</v>
          </cell>
          <cell r="G4578" t="str">
            <v>SHARE</v>
          </cell>
        </row>
        <row r="4579">
          <cell r="A4579">
            <v>8588060</v>
          </cell>
          <cell r="B4579" t="str">
            <v>A</v>
          </cell>
          <cell r="C4579" t="str">
            <v>Gas Transp-Cascade Commodity</v>
          </cell>
          <cell r="D4579" t="str">
            <v>Gas Tr-Cas</v>
          </cell>
          <cell r="E4579" t="str">
            <v>E</v>
          </cell>
          <cell r="F4579" t="str">
            <v>Expense</v>
          </cell>
          <cell r="G4579" t="str">
            <v>SHARE</v>
          </cell>
        </row>
        <row r="4580">
          <cell r="A4580">
            <v>8588065</v>
          </cell>
          <cell r="B4580" t="str">
            <v>A</v>
          </cell>
          <cell r="C4580" t="str">
            <v>Gas Transp - Cascade Demand</v>
          </cell>
          <cell r="D4580" t="str">
            <v>Gas Tr-CaD</v>
          </cell>
          <cell r="E4580" t="str">
            <v>E</v>
          </cell>
          <cell r="F4580" t="str">
            <v>Expense</v>
          </cell>
          <cell r="G4580" t="str">
            <v>SHARE</v>
          </cell>
        </row>
        <row r="4581">
          <cell r="A4581">
            <v>8588070</v>
          </cell>
          <cell r="B4581" t="str">
            <v>A</v>
          </cell>
          <cell r="C4581" t="str">
            <v>Gas Transp-Wms Power Bonus Pmt</v>
          </cell>
          <cell r="D4581" t="str">
            <v>Gas Tr-Wms</v>
          </cell>
          <cell r="E4581" t="str">
            <v>E</v>
          </cell>
          <cell r="F4581" t="str">
            <v>Expense</v>
          </cell>
          <cell r="G4581" t="str">
            <v>SHARE</v>
          </cell>
        </row>
        <row r="4582">
          <cell r="A4582">
            <v>8588075</v>
          </cell>
          <cell r="B4582" t="str">
            <v>A</v>
          </cell>
          <cell r="C4582" t="str">
            <v>Gas Transp-Wms Power Fixed Pmt</v>
          </cell>
          <cell r="D4582" t="str">
            <v>Gas Tr-WPF</v>
          </cell>
          <cell r="E4582" t="str">
            <v>E</v>
          </cell>
          <cell r="F4582" t="str">
            <v>Expense</v>
          </cell>
          <cell r="G4582" t="str">
            <v>SHARE</v>
          </cell>
        </row>
        <row r="4583">
          <cell r="A4583">
            <v>8588100</v>
          </cell>
          <cell r="B4583" t="str">
            <v>A</v>
          </cell>
          <cell r="C4583" t="str">
            <v>Gas Transport NonTrade NET</v>
          </cell>
          <cell r="D4583" t="str">
            <v>GasTrnNTNT</v>
          </cell>
          <cell r="E4583" t="str">
            <v>E</v>
          </cell>
          <cell r="F4583" t="str">
            <v>Expense</v>
          </cell>
          <cell r="G4583" t="str">
            <v>SHARE</v>
          </cell>
        </row>
        <row r="4584">
          <cell r="A4584">
            <v>8588101</v>
          </cell>
          <cell r="B4584" t="str">
            <v>A</v>
          </cell>
          <cell r="C4584" t="str">
            <v>Gas Transportation RetailGross</v>
          </cell>
          <cell r="D4584" t="str">
            <v>GasTrnRetG</v>
          </cell>
          <cell r="E4584" t="str">
            <v>E</v>
          </cell>
          <cell r="F4584" t="str">
            <v>Expense</v>
          </cell>
          <cell r="G4584" t="str">
            <v>SHARE</v>
          </cell>
        </row>
        <row r="4585">
          <cell r="A4585">
            <v>8588500</v>
          </cell>
          <cell r="B4585" t="str">
            <v>A</v>
          </cell>
          <cell r="C4585" t="str">
            <v>Gas Transportation-Trade-EITF0</v>
          </cell>
          <cell r="D4585" t="str">
            <v>GSTRNSTRA</v>
          </cell>
          <cell r="E4585" t="str">
            <v>E</v>
          </cell>
          <cell r="F4585" t="str">
            <v>Expense</v>
          </cell>
          <cell r="G4585" t="str">
            <v>SHARE</v>
          </cell>
        </row>
        <row r="4586">
          <cell r="A4586">
            <v>8589100</v>
          </cell>
          <cell r="B4586" t="str">
            <v>A</v>
          </cell>
          <cell r="C4586" t="str">
            <v>Gas Transportation-R&amp;C-Assoc</v>
          </cell>
          <cell r="D4586" t="str">
            <v>Gas Transp</v>
          </cell>
          <cell r="E4586" t="str">
            <v>E</v>
          </cell>
          <cell r="F4586" t="str">
            <v>Expense</v>
          </cell>
          <cell r="G4586" t="str">
            <v>SHARE</v>
          </cell>
        </row>
        <row r="4587">
          <cell r="A4587">
            <v>8589200</v>
          </cell>
          <cell r="B4587" t="str">
            <v>A</v>
          </cell>
          <cell r="C4587" t="str">
            <v>Gas Transportation-Ind-Assoc</v>
          </cell>
          <cell r="D4587" t="str">
            <v>Gas Transp</v>
          </cell>
          <cell r="E4587" t="str">
            <v>E</v>
          </cell>
          <cell r="F4587" t="str">
            <v>Expense</v>
          </cell>
          <cell r="G4587" t="str">
            <v>SHARE</v>
          </cell>
        </row>
        <row r="4588">
          <cell r="A4588">
            <v>8589300</v>
          </cell>
          <cell r="B4588" t="str">
            <v>A</v>
          </cell>
          <cell r="C4588" t="str">
            <v>Gas Transportation-EG-Assoc</v>
          </cell>
          <cell r="D4588" t="str">
            <v>Gas Transp</v>
          </cell>
          <cell r="E4588" t="str">
            <v>E</v>
          </cell>
          <cell r="F4588" t="str">
            <v>Expense</v>
          </cell>
          <cell r="G4588" t="str">
            <v>SHARE</v>
          </cell>
        </row>
        <row r="4589">
          <cell r="A4589">
            <v>8589400</v>
          </cell>
          <cell r="B4589" t="str">
            <v>A</v>
          </cell>
          <cell r="C4589" t="str">
            <v>Gas Transportation-LUG-Assoc</v>
          </cell>
          <cell r="D4589" t="str">
            <v>Gas Transp</v>
          </cell>
          <cell r="E4589" t="str">
            <v>E</v>
          </cell>
          <cell r="F4589" t="str">
            <v>Expense</v>
          </cell>
          <cell r="G4589" t="str">
            <v>SHARE</v>
          </cell>
        </row>
        <row r="4590">
          <cell r="A4590">
            <v>8589500</v>
          </cell>
          <cell r="B4590" t="str">
            <v>A</v>
          </cell>
          <cell r="C4590" t="str">
            <v>Off Syst Transport-Transferred</v>
          </cell>
          <cell r="D4590" t="str">
            <v>Off Syst T</v>
          </cell>
          <cell r="E4590" t="str">
            <v>E</v>
          </cell>
          <cell r="F4590" t="str">
            <v>Expense</v>
          </cell>
          <cell r="G4590" t="str">
            <v>SHARE</v>
          </cell>
        </row>
        <row r="4591">
          <cell r="A4591">
            <v>8589600</v>
          </cell>
          <cell r="B4591" t="str">
            <v>A</v>
          </cell>
          <cell r="C4591" t="str">
            <v>3rd Party Transport Expense</v>
          </cell>
          <cell r="D4591" t="str">
            <v>TEXP3rdP</v>
          </cell>
          <cell r="E4591" t="str">
            <v>E</v>
          </cell>
          <cell r="F4591" t="str">
            <v>Expense</v>
          </cell>
          <cell r="G4591" t="str">
            <v>SHARE</v>
          </cell>
        </row>
        <row r="4592">
          <cell r="A4592">
            <v>8589700</v>
          </cell>
          <cell r="B4592" t="str">
            <v>A</v>
          </cell>
          <cell r="C4592" t="str">
            <v>City Gate Service-All Classes</v>
          </cell>
          <cell r="D4592" t="str">
            <v>CGSALLCLAS</v>
          </cell>
          <cell r="E4592" t="str">
            <v>A</v>
          </cell>
          <cell r="F4592" t="str">
            <v>Asset</v>
          </cell>
          <cell r="G4592" t="str">
            <v>SHARE</v>
          </cell>
        </row>
        <row r="4593">
          <cell r="A4593">
            <v>8589710</v>
          </cell>
          <cell r="B4593" t="str">
            <v>A</v>
          </cell>
          <cell r="C4593" t="str">
            <v>City Gate Service-Residential</v>
          </cell>
          <cell r="D4593" t="str">
            <v>CGSRESI</v>
          </cell>
          <cell r="E4593" t="str">
            <v>A</v>
          </cell>
          <cell r="F4593" t="str">
            <v>Asset</v>
          </cell>
          <cell r="G4593" t="str">
            <v>SHARE</v>
          </cell>
        </row>
        <row r="4594">
          <cell r="A4594">
            <v>8589720</v>
          </cell>
          <cell r="B4594" t="str">
            <v>A</v>
          </cell>
          <cell r="C4594" t="str">
            <v>City Gate Service-Commercial</v>
          </cell>
          <cell r="D4594" t="str">
            <v>CGSCOMM</v>
          </cell>
          <cell r="E4594" t="str">
            <v>A</v>
          </cell>
          <cell r="F4594" t="str">
            <v>Asset</v>
          </cell>
          <cell r="G4594" t="str">
            <v>SHARE</v>
          </cell>
        </row>
        <row r="4595">
          <cell r="A4595">
            <v>8589730</v>
          </cell>
          <cell r="B4595" t="str">
            <v>A</v>
          </cell>
          <cell r="C4595" t="str">
            <v>City Gate Service-Industrial</v>
          </cell>
          <cell r="D4595" t="str">
            <v>CGSINDU</v>
          </cell>
          <cell r="E4595" t="str">
            <v>A</v>
          </cell>
          <cell r="F4595" t="str">
            <v>Asset</v>
          </cell>
          <cell r="G4595" t="str">
            <v>SHARE</v>
          </cell>
        </row>
        <row r="4596">
          <cell r="A4596">
            <v>8589740</v>
          </cell>
          <cell r="B4596" t="str">
            <v>A</v>
          </cell>
          <cell r="C4596" t="str">
            <v>City Gate Service-Transport</v>
          </cell>
          <cell r="D4596" t="str">
            <v>CGSTRNST</v>
          </cell>
          <cell r="E4596" t="str">
            <v>A</v>
          </cell>
          <cell r="F4596" t="str">
            <v>Asset</v>
          </cell>
          <cell r="G4596" t="str">
            <v>SHARE</v>
          </cell>
        </row>
        <row r="4597">
          <cell r="A4597">
            <v>8590000</v>
          </cell>
          <cell r="B4597" t="str">
            <v>A</v>
          </cell>
          <cell r="C4597" t="str">
            <v>Other Transmission System</v>
          </cell>
          <cell r="D4597" t="str">
            <v>Other Tran</v>
          </cell>
          <cell r="E4597" t="str">
            <v>E</v>
          </cell>
          <cell r="F4597" t="str">
            <v>Expense</v>
          </cell>
          <cell r="G4597" t="str">
            <v>SHARE</v>
          </cell>
        </row>
        <row r="4598">
          <cell r="A4598">
            <v>8590050</v>
          </cell>
          <cell r="B4598" t="str">
            <v>A</v>
          </cell>
          <cell r="C4598" t="str">
            <v>Othr Transmission Sys-EITF0203</v>
          </cell>
          <cell r="D4598" t="str">
            <v>OTHTRNSSYS</v>
          </cell>
          <cell r="E4598" t="str">
            <v>E</v>
          </cell>
          <cell r="F4598" t="str">
            <v>Expense</v>
          </cell>
          <cell r="G4598" t="str">
            <v>SHARE</v>
          </cell>
        </row>
        <row r="4599">
          <cell r="A4599">
            <v>8591000</v>
          </cell>
          <cell r="B4599" t="str">
            <v>A</v>
          </cell>
          <cell r="C4599" t="str">
            <v>Other Trans System_Affiliated</v>
          </cell>
          <cell r="D4599" t="str">
            <v>OTHTRANSA</v>
          </cell>
          <cell r="E4599" t="str">
            <v>E</v>
          </cell>
          <cell r="F4599" t="str">
            <v>Expense</v>
          </cell>
          <cell r="G4599" t="str">
            <v>SHARE</v>
          </cell>
        </row>
        <row r="4600">
          <cell r="A4600">
            <v>8600000</v>
          </cell>
          <cell r="B4600" t="str">
            <v>A</v>
          </cell>
          <cell r="C4600" t="str">
            <v>Rents-Transmission System</v>
          </cell>
          <cell r="D4600" t="str">
            <v>Rents-Tran</v>
          </cell>
          <cell r="E4600" t="str">
            <v>E</v>
          </cell>
          <cell r="F4600" t="str">
            <v>Expense</v>
          </cell>
          <cell r="G4600" t="str">
            <v>SHARE</v>
          </cell>
        </row>
        <row r="4601">
          <cell r="A4601">
            <v>8601000</v>
          </cell>
          <cell r="B4601" t="str">
            <v>A</v>
          </cell>
          <cell r="C4601" t="str">
            <v>Rents-Transmission Systm-Assoc</v>
          </cell>
          <cell r="D4601" t="str">
            <v>Rents-Asso</v>
          </cell>
          <cell r="E4601" t="str">
            <v>E</v>
          </cell>
          <cell r="F4601" t="str">
            <v>Expense</v>
          </cell>
          <cell r="G4601" t="str">
            <v>SHARE</v>
          </cell>
        </row>
        <row r="4602">
          <cell r="A4602">
            <v>8610000</v>
          </cell>
          <cell r="B4602" t="str">
            <v>A</v>
          </cell>
          <cell r="C4602" t="str">
            <v>Maint-Supervision&amp;Engineering</v>
          </cell>
          <cell r="D4602" t="str">
            <v>Trn Mt-Sup</v>
          </cell>
          <cell r="E4602" t="str">
            <v>E</v>
          </cell>
          <cell r="F4602" t="str">
            <v>Expense</v>
          </cell>
          <cell r="G4602" t="str">
            <v>SHARE</v>
          </cell>
        </row>
        <row r="4603">
          <cell r="A4603">
            <v>8620000</v>
          </cell>
          <cell r="B4603" t="str">
            <v>A</v>
          </cell>
          <cell r="C4603" t="str">
            <v>Maint-Structures&amp;Improvements</v>
          </cell>
          <cell r="D4603" t="str">
            <v>Maint-Stru</v>
          </cell>
          <cell r="E4603" t="str">
            <v>E</v>
          </cell>
          <cell r="F4603" t="str">
            <v>Expense</v>
          </cell>
          <cell r="G4603" t="str">
            <v>SHARE</v>
          </cell>
        </row>
        <row r="4604">
          <cell r="A4604">
            <v>8630000</v>
          </cell>
          <cell r="B4604" t="str">
            <v>A</v>
          </cell>
          <cell r="C4604" t="str">
            <v>Maint Of Mains-Transmission</v>
          </cell>
          <cell r="D4604" t="str">
            <v>Maint-Main</v>
          </cell>
          <cell r="E4604" t="str">
            <v>E</v>
          </cell>
          <cell r="F4604" t="str">
            <v>Expense</v>
          </cell>
          <cell r="G4604" t="str">
            <v>SHARE</v>
          </cell>
        </row>
        <row r="4605">
          <cell r="A4605">
            <v>8631000</v>
          </cell>
          <cell r="B4605" t="str">
            <v>A</v>
          </cell>
          <cell r="C4605" t="str">
            <v>Right-Of-Way</v>
          </cell>
          <cell r="D4605" t="str">
            <v>Right-Of-W</v>
          </cell>
          <cell r="E4605" t="str">
            <v>E</v>
          </cell>
          <cell r="F4605" t="str">
            <v>Expense</v>
          </cell>
          <cell r="G4605" t="str">
            <v>SHARE</v>
          </cell>
        </row>
        <row r="4606">
          <cell r="A4606">
            <v>8632000</v>
          </cell>
          <cell r="B4606" t="str">
            <v>A</v>
          </cell>
          <cell r="C4606" t="str">
            <v>Corrosion Control</v>
          </cell>
          <cell r="D4606" t="str">
            <v>Corrosion</v>
          </cell>
          <cell r="E4606" t="str">
            <v>E</v>
          </cell>
          <cell r="F4606" t="str">
            <v>Expense</v>
          </cell>
          <cell r="G4606" t="str">
            <v>SHARE</v>
          </cell>
        </row>
        <row r="4607">
          <cell r="A4607">
            <v>8633000</v>
          </cell>
          <cell r="B4607" t="str">
            <v>A</v>
          </cell>
          <cell r="C4607" t="str">
            <v>Pipe</v>
          </cell>
          <cell r="D4607" t="str">
            <v>Pipe</v>
          </cell>
          <cell r="E4607" t="str">
            <v>E</v>
          </cell>
          <cell r="F4607" t="str">
            <v>Expense</v>
          </cell>
          <cell r="G4607" t="str">
            <v>SHARE</v>
          </cell>
        </row>
        <row r="4608">
          <cell r="A4608">
            <v>8640000</v>
          </cell>
          <cell r="B4608" t="str">
            <v>A</v>
          </cell>
          <cell r="C4608" t="str">
            <v>Maint-Compressor Station Equip</v>
          </cell>
          <cell r="D4608" t="str">
            <v>Mt-Compres</v>
          </cell>
          <cell r="E4608" t="str">
            <v>E</v>
          </cell>
          <cell r="F4608" t="str">
            <v>Expense</v>
          </cell>
          <cell r="G4608" t="str">
            <v>SHARE</v>
          </cell>
        </row>
        <row r="4609">
          <cell r="A4609">
            <v>8650000</v>
          </cell>
          <cell r="B4609" t="str">
            <v>A</v>
          </cell>
          <cell r="C4609" t="str">
            <v>Maint-Measuring &amp; Reg Equip</v>
          </cell>
          <cell r="D4609" t="str">
            <v>Meas &amp; Reg</v>
          </cell>
          <cell r="E4609" t="str">
            <v>E</v>
          </cell>
          <cell r="F4609" t="str">
            <v>Expense</v>
          </cell>
          <cell r="G4609" t="str">
            <v>SHARE</v>
          </cell>
        </row>
        <row r="4610">
          <cell r="A4610">
            <v>8650009</v>
          </cell>
          <cell r="B4610" t="str">
            <v>A</v>
          </cell>
          <cell r="C4610" t="str">
            <v>Maint-Measuring &amp; Reg Eqp-Sum</v>
          </cell>
          <cell r="D4610" t="str">
            <v>Maint-Meas</v>
          </cell>
          <cell r="E4610" t="str">
            <v>E</v>
          </cell>
          <cell r="F4610" t="str">
            <v>Expense</v>
          </cell>
          <cell r="G4610" t="str">
            <v>SHARE</v>
          </cell>
        </row>
        <row r="4611">
          <cell r="A4611">
            <v>8660000</v>
          </cell>
          <cell r="B4611" t="str">
            <v>A</v>
          </cell>
          <cell r="C4611" t="str">
            <v>Maint-Communication Equipment</v>
          </cell>
          <cell r="D4611" t="str">
            <v>Communicat</v>
          </cell>
          <cell r="E4611" t="str">
            <v>E</v>
          </cell>
          <cell r="F4611" t="str">
            <v>Expense</v>
          </cell>
          <cell r="G4611" t="str">
            <v>SHARE</v>
          </cell>
        </row>
        <row r="4612">
          <cell r="A4612">
            <v>8670000</v>
          </cell>
          <cell r="B4612" t="str">
            <v>A</v>
          </cell>
          <cell r="C4612" t="str">
            <v>Maint-Other Equipment</v>
          </cell>
          <cell r="D4612" t="str">
            <v>Other Equi</v>
          </cell>
          <cell r="E4612" t="str">
            <v>E</v>
          </cell>
          <cell r="F4612" t="str">
            <v>Expense</v>
          </cell>
          <cell r="G4612" t="str">
            <v>SHARE</v>
          </cell>
        </row>
        <row r="4613">
          <cell r="A4613">
            <v>8700000</v>
          </cell>
          <cell r="B4613" t="str">
            <v>A</v>
          </cell>
          <cell r="C4613" t="str">
            <v>Oper Supervision &amp; Engineering</v>
          </cell>
          <cell r="D4613" t="str">
            <v>Oper Super</v>
          </cell>
          <cell r="E4613" t="str">
            <v>E</v>
          </cell>
          <cell r="F4613" t="str">
            <v>Expense</v>
          </cell>
          <cell r="G4613" t="str">
            <v>SHARE</v>
          </cell>
        </row>
        <row r="4614">
          <cell r="A4614">
            <v>8700009</v>
          </cell>
          <cell r="B4614" t="str">
            <v>A</v>
          </cell>
          <cell r="C4614" t="str">
            <v>Distribution Ops Exp-Sum</v>
          </cell>
          <cell r="D4614" t="str">
            <v>Dist Ops E</v>
          </cell>
          <cell r="E4614" t="str">
            <v>E</v>
          </cell>
          <cell r="F4614" t="str">
            <v>Expense</v>
          </cell>
          <cell r="G4614" t="str">
            <v>SHARE</v>
          </cell>
        </row>
        <row r="4615">
          <cell r="A4615">
            <v>8700019</v>
          </cell>
          <cell r="B4615" t="str">
            <v>A</v>
          </cell>
          <cell r="C4615" t="str">
            <v>Oper and Maint Expense Summary</v>
          </cell>
          <cell r="D4615" t="str">
            <v>Op&amp;Maint E</v>
          </cell>
          <cell r="E4615" t="str">
            <v>L</v>
          </cell>
          <cell r="F4615" t="str">
            <v>Liability</v>
          </cell>
          <cell r="G4615" t="str">
            <v>SHARE</v>
          </cell>
        </row>
        <row r="4616">
          <cell r="A4616">
            <v>8709500</v>
          </cell>
          <cell r="B4616" t="str">
            <v>A</v>
          </cell>
          <cell r="C4616" t="str">
            <v>Distribution Operation - Labor</v>
          </cell>
          <cell r="D4616" t="str">
            <v>Ds Op-Allo</v>
          </cell>
          <cell r="E4616" t="str">
            <v>E</v>
          </cell>
          <cell r="F4616" t="str">
            <v>Expense</v>
          </cell>
          <cell r="G4616" t="str">
            <v>SHARE</v>
          </cell>
        </row>
        <row r="4617">
          <cell r="A4617">
            <v>8709600</v>
          </cell>
          <cell r="B4617" t="str">
            <v>A</v>
          </cell>
          <cell r="C4617" t="str">
            <v>Distribution Operation - Other</v>
          </cell>
          <cell r="D4617" t="str">
            <v>Distrib Op</v>
          </cell>
          <cell r="E4617" t="str">
            <v>E</v>
          </cell>
          <cell r="F4617" t="str">
            <v>Expense</v>
          </cell>
          <cell r="G4617" t="str">
            <v>SHARE</v>
          </cell>
        </row>
        <row r="4618">
          <cell r="A4618">
            <v>8710000</v>
          </cell>
          <cell r="B4618" t="str">
            <v>A</v>
          </cell>
          <cell r="C4618" t="str">
            <v>Distribution-Load Dispatching</v>
          </cell>
          <cell r="D4618" t="str">
            <v>Distr-Load</v>
          </cell>
          <cell r="E4618" t="str">
            <v>E</v>
          </cell>
          <cell r="F4618" t="str">
            <v>Expense</v>
          </cell>
          <cell r="G4618" t="str">
            <v>SHARE</v>
          </cell>
        </row>
        <row r="4619">
          <cell r="A4619">
            <v>8740000</v>
          </cell>
          <cell r="B4619" t="str">
            <v>A</v>
          </cell>
          <cell r="C4619" t="str">
            <v>Mains &amp; Services</v>
          </cell>
          <cell r="D4619" t="str">
            <v>Mains&amp;Serv</v>
          </cell>
          <cell r="E4619" t="str">
            <v>E</v>
          </cell>
          <cell r="F4619" t="str">
            <v>Expense</v>
          </cell>
          <cell r="G4619" t="str">
            <v>SHARE</v>
          </cell>
        </row>
        <row r="4620">
          <cell r="A4620">
            <v>8750000</v>
          </cell>
          <cell r="B4620" t="str">
            <v>A</v>
          </cell>
          <cell r="C4620" t="str">
            <v>Measuring &amp; Reg Sta-General</v>
          </cell>
          <cell r="D4620" t="str">
            <v>Meas &amp; Reg</v>
          </cell>
          <cell r="E4620" t="str">
            <v>E</v>
          </cell>
          <cell r="F4620" t="str">
            <v>Expense</v>
          </cell>
          <cell r="G4620" t="str">
            <v>SHARE</v>
          </cell>
        </row>
        <row r="4621">
          <cell r="A4621">
            <v>8770000</v>
          </cell>
          <cell r="B4621" t="str">
            <v>A</v>
          </cell>
          <cell r="C4621" t="str">
            <v>Measuring &amp; Reg Sta-City Gate</v>
          </cell>
          <cell r="D4621" t="str">
            <v>Meas &amp; Reg</v>
          </cell>
          <cell r="E4621" t="str">
            <v>E</v>
          </cell>
          <cell r="F4621" t="str">
            <v>Expense</v>
          </cell>
          <cell r="G4621" t="str">
            <v>SHARE</v>
          </cell>
        </row>
        <row r="4622">
          <cell r="A4622">
            <v>8780000</v>
          </cell>
          <cell r="B4622" t="str">
            <v>A</v>
          </cell>
          <cell r="C4622" t="str">
            <v>Meter &amp; House Regulator</v>
          </cell>
          <cell r="D4622" t="str">
            <v>Meter&amp;Hous</v>
          </cell>
          <cell r="E4622" t="str">
            <v>E</v>
          </cell>
          <cell r="F4622" t="str">
            <v>Expense</v>
          </cell>
          <cell r="G4622" t="str">
            <v>SHARE</v>
          </cell>
        </row>
        <row r="4623">
          <cell r="A4623">
            <v>8790000</v>
          </cell>
          <cell r="B4623" t="str">
            <v>A</v>
          </cell>
          <cell r="C4623" t="str">
            <v>Customer Installations Expense</v>
          </cell>
          <cell r="D4623" t="str">
            <v>Cust Insta</v>
          </cell>
          <cell r="E4623" t="str">
            <v>E</v>
          </cell>
          <cell r="F4623" t="str">
            <v>Expense</v>
          </cell>
          <cell r="G4623" t="str">
            <v>SHARE</v>
          </cell>
        </row>
        <row r="4624">
          <cell r="A4624">
            <v>8799000</v>
          </cell>
          <cell r="B4624" t="str">
            <v>A</v>
          </cell>
          <cell r="C4624" t="str">
            <v>Customer Installation-Recovery</v>
          </cell>
          <cell r="D4624" t="str">
            <v>Cust Insta</v>
          </cell>
          <cell r="E4624" t="str">
            <v>E</v>
          </cell>
          <cell r="F4624" t="str">
            <v>Expense</v>
          </cell>
          <cell r="G4624" t="str">
            <v>SHARE</v>
          </cell>
        </row>
        <row r="4625">
          <cell r="A4625">
            <v>8800000</v>
          </cell>
          <cell r="B4625" t="str">
            <v>A</v>
          </cell>
          <cell r="C4625" t="str">
            <v>Other Expenses</v>
          </cell>
          <cell r="D4625" t="str">
            <v>Other Exp</v>
          </cell>
          <cell r="E4625" t="str">
            <v>E</v>
          </cell>
          <cell r="F4625" t="str">
            <v>Expense</v>
          </cell>
          <cell r="G4625" t="str">
            <v>SHARE</v>
          </cell>
        </row>
        <row r="4626">
          <cell r="A4626">
            <v>8800009</v>
          </cell>
          <cell r="B4626" t="str">
            <v>A</v>
          </cell>
          <cell r="C4626" t="str">
            <v>Distribution Maint Exp - Sum</v>
          </cell>
          <cell r="D4626" t="str">
            <v>Dist Maint</v>
          </cell>
          <cell r="E4626" t="str">
            <v>E</v>
          </cell>
          <cell r="F4626" t="str">
            <v>Expense</v>
          </cell>
          <cell r="G4626" t="str">
            <v>SHARE</v>
          </cell>
        </row>
        <row r="4627">
          <cell r="A4627">
            <v>8810000</v>
          </cell>
          <cell r="B4627" t="str">
            <v>A</v>
          </cell>
          <cell r="C4627" t="str">
            <v>Rents-Distribution</v>
          </cell>
          <cell r="D4627" t="str">
            <v>Rents-Dist</v>
          </cell>
          <cell r="E4627" t="str">
            <v>E</v>
          </cell>
          <cell r="F4627" t="str">
            <v>Expense</v>
          </cell>
          <cell r="G4627" t="str">
            <v>SHARE</v>
          </cell>
        </row>
        <row r="4628">
          <cell r="A4628">
            <v>8850000</v>
          </cell>
          <cell r="B4628" t="str">
            <v>A</v>
          </cell>
          <cell r="C4628" t="str">
            <v>Maint-Supervision&amp;Engineering</v>
          </cell>
          <cell r="D4628" t="str">
            <v>Ds Mt-Supe</v>
          </cell>
          <cell r="E4628" t="str">
            <v>E</v>
          </cell>
          <cell r="F4628" t="str">
            <v>Expense</v>
          </cell>
          <cell r="G4628" t="str">
            <v>SHARE</v>
          </cell>
        </row>
        <row r="4629">
          <cell r="A4629">
            <v>8850009</v>
          </cell>
          <cell r="B4629" t="str">
            <v>A</v>
          </cell>
          <cell r="C4629" t="str">
            <v>Distr Maintenance Exp Sum</v>
          </cell>
          <cell r="D4629" t="str">
            <v>DISTMAINT</v>
          </cell>
          <cell r="E4629" t="str">
            <v>E</v>
          </cell>
          <cell r="F4629" t="str">
            <v>Expense</v>
          </cell>
          <cell r="G4629" t="str">
            <v>SHARE</v>
          </cell>
        </row>
        <row r="4630">
          <cell r="A4630">
            <v>8859500</v>
          </cell>
          <cell r="B4630" t="str">
            <v>A</v>
          </cell>
          <cell r="C4630" t="str">
            <v>Distribution Maint - Labor</v>
          </cell>
          <cell r="D4630" t="str">
            <v>Ds Mt-Allo</v>
          </cell>
          <cell r="E4630" t="str">
            <v>E</v>
          </cell>
          <cell r="F4630" t="str">
            <v>Expense</v>
          </cell>
          <cell r="G4630" t="str">
            <v>SHARE</v>
          </cell>
        </row>
        <row r="4631">
          <cell r="A4631">
            <v>8859600</v>
          </cell>
          <cell r="B4631" t="str">
            <v>A</v>
          </cell>
          <cell r="C4631" t="str">
            <v>Distribution Maint - Other</v>
          </cell>
          <cell r="D4631" t="str">
            <v>Ds Mt-Allo</v>
          </cell>
          <cell r="E4631" t="str">
            <v>E</v>
          </cell>
          <cell r="F4631" t="str">
            <v>Expense</v>
          </cell>
          <cell r="G4631" t="str">
            <v>SHARE</v>
          </cell>
        </row>
        <row r="4632">
          <cell r="A4632">
            <v>8860000</v>
          </cell>
          <cell r="B4632" t="str">
            <v>A</v>
          </cell>
          <cell r="C4632" t="str">
            <v>Maint-Structures&amp;Improvements</v>
          </cell>
          <cell r="D4632" t="str">
            <v>Ds Mt-Stru</v>
          </cell>
          <cell r="E4632" t="str">
            <v>E</v>
          </cell>
          <cell r="F4632" t="str">
            <v>Expense</v>
          </cell>
          <cell r="G4632" t="str">
            <v>SHARE</v>
          </cell>
        </row>
        <row r="4633">
          <cell r="A4633">
            <v>8870000</v>
          </cell>
          <cell r="B4633" t="str">
            <v>A</v>
          </cell>
          <cell r="C4633" t="str">
            <v>Maintenance Of Mains</v>
          </cell>
          <cell r="D4633" t="str">
            <v>Maint Main</v>
          </cell>
          <cell r="E4633" t="str">
            <v>E</v>
          </cell>
          <cell r="F4633" t="str">
            <v>Expense</v>
          </cell>
          <cell r="G4633" t="str">
            <v>SHARE</v>
          </cell>
        </row>
        <row r="4634">
          <cell r="A4634">
            <v>8890000</v>
          </cell>
          <cell r="B4634" t="str">
            <v>A</v>
          </cell>
          <cell r="C4634" t="str">
            <v>Maint-Meas&amp;Reg Sta-General</v>
          </cell>
          <cell r="D4634" t="str">
            <v>Ds Mt-Meas</v>
          </cell>
          <cell r="E4634" t="str">
            <v>E</v>
          </cell>
          <cell r="F4634" t="str">
            <v>Expense</v>
          </cell>
          <cell r="G4634" t="str">
            <v>SHARE</v>
          </cell>
        </row>
        <row r="4635">
          <cell r="A4635">
            <v>8900000</v>
          </cell>
          <cell r="B4635" t="str">
            <v>A</v>
          </cell>
          <cell r="C4635" t="str">
            <v>Maint-Meas&amp;Reg Sta-Industrial</v>
          </cell>
          <cell r="D4635" t="str">
            <v>Ds Mt-Meas</v>
          </cell>
          <cell r="E4635" t="str">
            <v>E</v>
          </cell>
          <cell r="F4635" t="str">
            <v>Expense</v>
          </cell>
          <cell r="G4635" t="str">
            <v>SHARE</v>
          </cell>
        </row>
        <row r="4636">
          <cell r="A4636">
            <v>8920000</v>
          </cell>
          <cell r="B4636" t="str">
            <v>A</v>
          </cell>
          <cell r="C4636" t="str">
            <v>Maintenance Of Services</v>
          </cell>
          <cell r="D4636" t="str">
            <v>Maint-Serv</v>
          </cell>
          <cell r="E4636" t="str">
            <v>E</v>
          </cell>
          <cell r="F4636" t="str">
            <v>Expense</v>
          </cell>
          <cell r="G4636" t="str">
            <v>SHARE</v>
          </cell>
        </row>
        <row r="4637">
          <cell r="A4637">
            <v>8930000</v>
          </cell>
          <cell r="B4637" t="str">
            <v>A</v>
          </cell>
          <cell r="C4637" t="str">
            <v>Maint-Meter &amp; House Regulator</v>
          </cell>
          <cell r="D4637" t="str">
            <v>Mt-Meter&amp;H</v>
          </cell>
          <cell r="E4637" t="str">
            <v>E</v>
          </cell>
          <cell r="F4637" t="str">
            <v>Expense</v>
          </cell>
          <cell r="G4637" t="str">
            <v>SHARE</v>
          </cell>
        </row>
        <row r="4638">
          <cell r="A4638">
            <v>8940000</v>
          </cell>
          <cell r="B4638" t="str">
            <v>A</v>
          </cell>
          <cell r="C4638" t="str">
            <v>Maint Of Other Equipment</v>
          </cell>
          <cell r="D4638" t="str">
            <v>Maint Othr</v>
          </cell>
          <cell r="E4638" t="str">
            <v>E</v>
          </cell>
          <cell r="F4638" t="str">
            <v>Expense</v>
          </cell>
          <cell r="G4638" t="str">
            <v>SHARE</v>
          </cell>
        </row>
        <row r="4639">
          <cell r="A4639">
            <v>9000009</v>
          </cell>
          <cell r="B4639" t="str">
            <v>A</v>
          </cell>
          <cell r="C4639" t="str">
            <v>Cust Acctg, Collect, &amp; Mtr-Sum</v>
          </cell>
          <cell r="D4639" t="str">
            <v>Cust Acctg</v>
          </cell>
          <cell r="E4639" t="str">
            <v>E</v>
          </cell>
          <cell r="F4639" t="str">
            <v>Expense</v>
          </cell>
          <cell r="G4639" t="str">
            <v>SHARE</v>
          </cell>
        </row>
        <row r="4640">
          <cell r="A4640">
            <v>9010000</v>
          </cell>
          <cell r="B4640" t="str">
            <v>A</v>
          </cell>
          <cell r="C4640" t="str">
            <v>Supervision-Customer Accounts</v>
          </cell>
          <cell r="D4640" t="str">
            <v>Supervisio</v>
          </cell>
          <cell r="E4640" t="str">
            <v>E</v>
          </cell>
          <cell r="F4640" t="str">
            <v>Expense</v>
          </cell>
          <cell r="G4640" t="str">
            <v>SHARE</v>
          </cell>
        </row>
        <row r="4641">
          <cell r="A4641">
            <v>9010019</v>
          </cell>
          <cell r="B4641" t="str">
            <v>A</v>
          </cell>
          <cell r="C4641" t="str">
            <v>Cust Accts &amp; Sales Exp Summary</v>
          </cell>
          <cell r="D4641" t="str">
            <v>Cst Act&amp;Sa</v>
          </cell>
          <cell r="E4641" t="str">
            <v>E</v>
          </cell>
          <cell r="F4641" t="str">
            <v>Expense</v>
          </cell>
          <cell r="G4641" t="str">
            <v>SHARE</v>
          </cell>
        </row>
        <row r="4642">
          <cell r="A4642">
            <v>9019500</v>
          </cell>
          <cell r="B4642" t="str">
            <v>A</v>
          </cell>
          <cell r="C4642" t="str">
            <v>Customer Accounts - Labor</v>
          </cell>
          <cell r="D4642" t="str">
            <v>Customer</v>
          </cell>
          <cell r="E4642" t="str">
            <v>E</v>
          </cell>
          <cell r="F4642" t="str">
            <v>Expense</v>
          </cell>
          <cell r="G4642" t="str">
            <v>SHARE</v>
          </cell>
        </row>
        <row r="4643">
          <cell r="A4643">
            <v>9019600</v>
          </cell>
          <cell r="B4643" t="str">
            <v>A</v>
          </cell>
          <cell r="C4643" t="str">
            <v>Customer Accounts - Other</v>
          </cell>
          <cell r="D4643" t="str">
            <v>Customer</v>
          </cell>
          <cell r="E4643" t="str">
            <v>E</v>
          </cell>
          <cell r="F4643" t="str">
            <v>Expense</v>
          </cell>
          <cell r="G4643" t="str">
            <v>SHARE</v>
          </cell>
        </row>
        <row r="4644">
          <cell r="A4644">
            <v>9020000</v>
          </cell>
          <cell r="B4644" t="str">
            <v>A</v>
          </cell>
          <cell r="C4644" t="str">
            <v>Meter Reading Expenses</v>
          </cell>
          <cell r="D4644" t="str">
            <v>Meter Read</v>
          </cell>
          <cell r="E4644" t="str">
            <v>E</v>
          </cell>
          <cell r="F4644" t="str">
            <v>Expense</v>
          </cell>
          <cell r="G4644" t="str">
            <v>SHARE</v>
          </cell>
        </row>
        <row r="4645">
          <cell r="A4645">
            <v>9030000</v>
          </cell>
          <cell r="B4645" t="str">
            <v>A</v>
          </cell>
          <cell r="C4645" t="str">
            <v>Customer Records &amp; Collections</v>
          </cell>
          <cell r="D4645" t="str">
            <v>Customer R</v>
          </cell>
          <cell r="E4645" t="str">
            <v>E</v>
          </cell>
          <cell r="F4645" t="str">
            <v>Expense</v>
          </cell>
          <cell r="G4645" t="str">
            <v>SHARE</v>
          </cell>
        </row>
        <row r="4646">
          <cell r="A4646">
            <v>9030001</v>
          </cell>
          <cell r="B4646" t="str">
            <v>A</v>
          </cell>
          <cell r="C4646" t="str">
            <v>Receivables Sale Fees</v>
          </cell>
          <cell r="D4646" t="str">
            <v>EXP_ARSALE</v>
          </cell>
          <cell r="E4646" t="str">
            <v>E</v>
          </cell>
          <cell r="F4646" t="str">
            <v>Expense</v>
          </cell>
          <cell r="G4646" t="str">
            <v>SHARE</v>
          </cell>
        </row>
        <row r="4647">
          <cell r="A4647">
            <v>9030002</v>
          </cell>
          <cell r="B4647" t="str">
            <v>A</v>
          </cell>
          <cell r="C4647" t="str">
            <v>Customer Services - Affiliate</v>
          </cell>
          <cell r="D4647" t="str">
            <v>CUSTSRVAFL</v>
          </cell>
          <cell r="E4647" t="str">
            <v>E</v>
          </cell>
          <cell r="F4647" t="str">
            <v>Expense</v>
          </cell>
          <cell r="G4647" t="str">
            <v>SHARE</v>
          </cell>
        </row>
        <row r="4648">
          <cell r="A4648">
            <v>9030003</v>
          </cell>
          <cell r="B4648" t="str">
            <v>A</v>
          </cell>
          <cell r="C4648" t="str">
            <v>Recvbl Sale - Bnk Fees &amp; Othr</v>
          </cell>
          <cell r="D4648" t="str">
            <v>Rec_Sl_Oth</v>
          </cell>
          <cell r="E4648" t="str">
            <v>E</v>
          </cell>
          <cell r="F4648" t="str">
            <v>Expense</v>
          </cell>
          <cell r="G4648" t="str">
            <v>SHARE</v>
          </cell>
        </row>
        <row r="4649">
          <cell r="A4649">
            <v>9040000</v>
          </cell>
          <cell r="B4649" t="str">
            <v>A</v>
          </cell>
          <cell r="C4649" t="str">
            <v>Uncollectible Accounts</v>
          </cell>
          <cell r="D4649" t="str">
            <v>Uncollecti</v>
          </cell>
          <cell r="E4649" t="str">
            <v>E</v>
          </cell>
          <cell r="F4649" t="str">
            <v>Expense</v>
          </cell>
          <cell r="G4649" t="str">
            <v>SHARE</v>
          </cell>
        </row>
        <row r="4650">
          <cell r="A4650">
            <v>9040001</v>
          </cell>
          <cell r="B4650" t="str">
            <v>A</v>
          </cell>
          <cell r="C4650" t="str">
            <v>Non-CIS Related Uncollectibles</v>
          </cell>
          <cell r="D4650" t="str">
            <v>NONCISUNCL</v>
          </cell>
          <cell r="E4650" t="str">
            <v>E</v>
          </cell>
          <cell r="F4650" t="str">
            <v>Expense</v>
          </cell>
          <cell r="G4650" t="str">
            <v>SHARE</v>
          </cell>
        </row>
        <row r="4651">
          <cell r="A4651">
            <v>9040009</v>
          </cell>
          <cell r="B4651" t="str">
            <v>A</v>
          </cell>
          <cell r="C4651" t="str">
            <v>Uncollectible Accounts - Sum</v>
          </cell>
          <cell r="D4651" t="str">
            <v>Uncol Acct</v>
          </cell>
          <cell r="E4651" t="str">
            <v>E</v>
          </cell>
          <cell r="F4651" t="str">
            <v>Expense</v>
          </cell>
          <cell r="G4651" t="str">
            <v>SHARE</v>
          </cell>
        </row>
        <row r="4652">
          <cell r="A4652">
            <v>9049600</v>
          </cell>
          <cell r="B4652" t="str">
            <v>A</v>
          </cell>
          <cell r="C4652" t="str">
            <v>Uncollectible Accnts-Allocated</v>
          </cell>
          <cell r="D4652" t="str">
            <v>Uncollect</v>
          </cell>
          <cell r="E4652" t="str">
            <v>E</v>
          </cell>
          <cell r="F4652" t="str">
            <v>Expense</v>
          </cell>
          <cell r="G4652" t="str">
            <v>SHARE</v>
          </cell>
        </row>
        <row r="4653">
          <cell r="A4653">
            <v>9050000</v>
          </cell>
          <cell r="B4653" t="str">
            <v>A</v>
          </cell>
          <cell r="C4653" t="str">
            <v>Miscellaneous Customer Account</v>
          </cell>
          <cell r="D4653" t="str">
            <v>Misc Cust</v>
          </cell>
          <cell r="E4653" t="str">
            <v>E</v>
          </cell>
          <cell r="F4653" t="str">
            <v>Expense</v>
          </cell>
          <cell r="G4653" t="str">
            <v>SHARE</v>
          </cell>
        </row>
        <row r="4654">
          <cell r="A4654">
            <v>9060000</v>
          </cell>
          <cell r="B4654" t="str">
            <v>A</v>
          </cell>
          <cell r="C4654" t="str">
            <v>MTM Reserves &amp; Admin Reserves</v>
          </cell>
          <cell r="D4654" t="str">
            <v>MTMADMRES</v>
          </cell>
          <cell r="E4654" t="str">
            <v>E</v>
          </cell>
          <cell r="F4654" t="str">
            <v>Expense</v>
          </cell>
          <cell r="G4654" t="str">
            <v>SHARE</v>
          </cell>
        </row>
        <row r="4655">
          <cell r="A4655">
            <v>9060010</v>
          </cell>
          <cell r="B4655" t="str">
            <v>A</v>
          </cell>
          <cell r="C4655" t="str">
            <v>External Commissions MtM Expen</v>
          </cell>
          <cell r="D4655" t="str">
            <v>Com Expens</v>
          </cell>
          <cell r="E4655" t="str">
            <v>E</v>
          </cell>
          <cell r="F4655" t="str">
            <v>Expense</v>
          </cell>
          <cell r="G4655" t="str">
            <v>SHARE</v>
          </cell>
        </row>
        <row r="4656">
          <cell r="A4656">
            <v>9070000</v>
          </cell>
          <cell r="B4656" t="str">
            <v>A</v>
          </cell>
          <cell r="C4656" t="str">
            <v>Supervision</v>
          </cell>
          <cell r="D4656" t="str">
            <v>Supervisio</v>
          </cell>
          <cell r="E4656" t="str">
            <v>E</v>
          </cell>
          <cell r="F4656" t="str">
            <v>Expense</v>
          </cell>
          <cell r="G4656" t="str">
            <v>SHARE</v>
          </cell>
        </row>
        <row r="4657">
          <cell r="A4657">
            <v>9070010</v>
          </cell>
          <cell r="B4657" t="str">
            <v>A</v>
          </cell>
          <cell r="C4657" t="str">
            <v>External Commissions MtM Expen</v>
          </cell>
          <cell r="D4657" t="str">
            <v>Com Expens</v>
          </cell>
          <cell r="E4657" t="str">
            <v>E</v>
          </cell>
          <cell r="F4657" t="str">
            <v>Expense</v>
          </cell>
          <cell r="G4657" t="str">
            <v>SHARE</v>
          </cell>
        </row>
        <row r="4658">
          <cell r="A4658">
            <v>9080000</v>
          </cell>
          <cell r="B4658" t="str">
            <v>A</v>
          </cell>
          <cell r="C4658" t="str">
            <v>Customer Assistance Expense</v>
          </cell>
          <cell r="D4658" t="str">
            <v>Customer A</v>
          </cell>
          <cell r="E4658" t="str">
            <v>E</v>
          </cell>
          <cell r="F4658" t="str">
            <v>Expense</v>
          </cell>
          <cell r="G4658" t="str">
            <v>SHARE</v>
          </cell>
        </row>
        <row r="4659">
          <cell r="A4659">
            <v>9080002</v>
          </cell>
          <cell r="B4659" t="str">
            <v>A</v>
          </cell>
          <cell r="C4659" t="str">
            <v>Cust.Assist.Exp/EnergyEff.Prgm</v>
          </cell>
          <cell r="D4659" t="str">
            <v>ENERGYEFF</v>
          </cell>
          <cell r="E4659" t="str">
            <v>E</v>
          </cell>
          <cell r="F4659" t="str">
            <v>Expense</v>
          </cell>
          <cell r="G4659" t="str">
            <v>SHARE</v>
          </cell>
        </row>
        <row r="4660">
          <cell r="A4660">
            <v>9090000</v>
          </cell>
          <cell r="B4660" t="str">
            <v>A</v>
          </cell>
          <cell r="C4660" t="str">
            <v>Inform_Instruct Adver Exp</v>
          </cell>
          <cell r="D4660" t="str">
            <v>Inform_Ins</v>
          </cell>
          <cell r="E4660" t="str">
            <v>E</v>
          </cell>
          <cell r="F4660" t="str">
            <v>Expense</v>
          </cell>
          <cell r="G4660" t="str">
            <v>SHARE</v>
          </cell>
        </row>
        <row r="4661">
          <cell r="A4661">
            <v>9100000</v>
          </cell>
          <cell r="B4661" t="str">
            <v>A</v>
          </cell>
          <cell r="C4661" t="str">
            <v>Misc Cust Serv &amp; Info Exp</v>
          </cell>
          <cell r="D4661" t="str">
            <v>Misc Cust</v>
          </cell>
          <cell r="E4661" t="str">
            <v>E</v>
          </cell>
          <cell r="F4661" t="str">
            <v>Expense</v>
          </cell>
          <cell r="G4661" t="str">
            <v>SHARE</v>
          </cell>
        </row>
        <row r="4662">
          <cell r="A4662">
            <v>9100009</v>
          </cell>
          <cell r="B4662" t="str">
            <v>A</v>
          </cell>
          <cell r="C4662" t="str">
            <v>Customer Srv &amp; Info. Exp - Sum</v>
          </cell>
          <cell r="D4662" t="str">
            <v>Cst Srv&amp;In</v>
          </cell>
          <cell r="E4662" t="str">
            <v>E</v>
          </cell>
          <cell r="F4662" t="str">
            <v>Expense</v>
          </cell>
          <cell r="G4662" t="str">
            <v>SHARE</v>
          </cell>
        </row>
        <row r="4663">
          <cell r="A4663">
            <v>9101000</v>
          </cell>
          <cell r="B4663" t="str">
            <v>A</v>
          </cell>
          <cell r="C4663" t="str">
            <v>Customer Assistance (N)</v>
          </cell>
          <cell r="D4663" t="str">
            <v>Cust Assis</v>
          </cell>
          <cell r="E4663" t="str">
            <v>E</v>
          </cell>
          <cell r="F4663" t="str">
            <v>Expense</v>
          </cell>
          <cell r="G4663" t="str">
            <v>SHARE</v>
          </cell>
        </row>
        <row r="4664">
          <cell r="A4664">
            <v>9109500</v>
          </cell>
          <cell r="B4664" t="str">
            <v>A</v>
          </cell>
          <cell r="C4664" t="str">
            <v>Customer Assistance - Labor(N)</v>
          </cell>
          <cell r="D4664" t="str">
            <v>Cust Assis</v>
          </cell>
          <cell r="E4664" t="str">
            <v>E</v>
          </cell>
          <cell r="F4664" t="str">
            <v>Expense</v>
          </cell>
          <cell r="G4664" t="str">
            <v>SHARE</v>
          </cell>
        </row>
        <row r="4665">
          <cell r="A4665">
            <v>9109600</v>
          </cell>
          <cell r="B4665" t="str">
            <v>A</v>
          </cell>
          <cell r="C4665" t="str">
            <v>Customer Assistance - Other(N)</v>
          </cell>
          <cell r="D4665" t="str">
            <v>Cust Assis</v>
          </cell>
          <cell r="E4665" t="str">
            <v>E</v>
          </cell>
          <cell r="F4665" t="str">
            <v>Expense</v>
          </cell>
          <cell r="G4665" t="str">
            <v>SHARE</v>
          </cell>
        </row>
        <row r="4666">
          <cell r="A4666">
            <v>9110000</v>
          </cell>
          <cell r="B4666" t="str">
            <v>A</v>
          </cell>
          <cell r="C4666" t="str">
            <v>Supervision-Sales Activities</v>
          </cell>
          <cell r="D4666" t="str">
            <v>Supervisio</v>
          </cell>
          <cell r="E4666" t="str">
            <v>E</v>
          </cell>
          <cell r="F4666" t="str">
            <v>Expense</v>
          </cell>
          <cell r="G4666" t="str">
            <v>SHARE</v>
          </cell>
        </row>
        <row r="4667">
          <cell r="A4667">
            <v>9111000</v>
          </cell>
          <cell r="B4667" t="str">
            <v>A</v>
          </cell>
          <cell r="C4667" t="str">
            <v>Informational Advertising (N)</v>
          </cell>
          <cell r="D4667" t="str">
            <v>Info Adver</v>
          </cell>
          <cell r="E4667" t="str">
            <v>E</v>
          </cell>
          <cell r="F4667" t="str">
            <v>Expense</v>
          </cell>
          <cell r="G4667" t="str">
            <v>SHARE</v>
          </cell>
        </row>
        <row r="4668">
          <cell r="A4668">
            <v>9120000</v>
          </cell>
          <cell r="B4668" t="str">
            <v>A</v>
          </cell>
          <cell r="C4668" t="str">
            <v>Demonstrating &amp; Selling Exp</v>
          </cell>
          <cell r="D4668" t="str">
            <v>Demonstrat</v>
          </cell>
          <cell r="E4668" t="str">
            <v>E</v>
          </cell>
          <cell r="F4668" t="str">
            <v>Expense</v>
          </cell>
          <cell r="G4668" t="str">
            <v>SHARE</v>
          </cell>
        </row>
        <row r="4669">
          <cell r="A4669">
            <v>9121000</v>
          </cell>
          <cell r="B4669" t="str">
            <v>A</v>
          </cell>
          <cell r="C4669" t="str">
            <v>Misc Customer Service Expenses</v>
          </cell>
          <cell r="D4669" t="str">
            <v>CustServEx</v>
          </cell>
          <cell r="E4669" t="str">
            <v>E</v>
          </cell>
          <cell r="F4669" t="str">
            <v>Expense</v>
          </cell>
          <cell r="G4669" t="str">
            <v>SHARE</v>
          </cell>
        </row>
        <row r="4670">
          <cell r="A4670">
            <v>9130000</v>
          </cell>
          <cell r="B4670" t="str">
            <v>A</v>
          </cell>
          <cell r="C4670" t="str">
            <v>Advertising Expense</v>
          </cell>
          <cell r="D4670" t="str">
            <v>Advertisin</v>
          </cell>
          <cell r="E4670" t="str">
            <v>E</v>
          </cell>
          <cell r="F4670" t="str">
            <v>Expense</v>
          </cell>
          <cell r="G4670" t="str">
            <v>SHARE</v>
          </cell>
        </row>
        <row r="4671">
          <cell r="A4671">
            <v>9150009</v>
          </cell>
          <cell r="B4671" t="str">
            <v>A</v>
          </cell>
          <cell r="C4671" t="str">
            <v>Sales Expense - Summary</v>
          </cell>
          <cell r="D4671" t="str">
            <v>Sls Exp-Su</v>
          </cell>
          <cell r="E4671" t="str">
            <v>E</v>
          </cell>
          <cell r="F4671" t="str">
            <v>Expense</v>
          </cell>
          <cell r="G4671" t="str">
            <v>SHARE</v>
          </cell>
        </row>
        <row r="4672">
          <cell r="A4672">
            <v>9151000</v>
          </cell>
          <cell r="B4672" t="str">
            <v>A</v>
          </cell>
          <cell r="C4672" t="str">
            <v>Supervision(N)</v>
          </cell>
          <cell r="D4672" t="str">
            <v>Supervisio</v>
          </cell>
          <cell r="E4672" t="str">
            <v>E</v>
          </cell>
          <cell r="F4672" t="str">
            <v>Expense</v>
          </cell>
          <cell r="G4672" t="str">
            <v>SHARE</v>
          </cell>
        </row>
        <row r="4673">
          <cell r="A4673">
            <v>9159500</v>
          </cell>
          <cell r="B4673" t="str">
            <v>A</v>
          </cell>
          <cell r="C4673" t="str">
            <v>Sales Expense-Labor (N)</v>
          </cell>
          <cell r="D4673" t="str">
            <v>Sales-Labo</v>
          </cell>
          <cell r="E4673" t="str">
            <v>E</v>
          </cell>
          <cell r="F4673" t="str">
            <v>Expense</v>
          </cell>
          <cell r="G4673" t="str">
            <v>SHARE</v>
          </cell>
        </row>
        <row r="4674">
          <cell r="A4674">
            <v>9159600</v>
          </cell>
          <cell r="B4674" t="str">
            <v>A</v>
          </cell>
          <cell r="C4674" t="str">
            <v>Sales Expense-Other (N)</v>
          </cell>
          <cell r="D4674" t="str">
            <v>Sales-Othr</v>
          </cell>
          <cell r="E4674" t="str">
            <v>E</v>
          </cell>
          <cell r="F4674" t="str">
            <v>Expense</v>
          </cell>
          <cell r="G4674" t="str">
            <v>SHARE</v>
          </cell>
        </row>
        <row r="4675">
          <cell r="A4675">
            <v>9159700</v>
          </cell>
          <cell r="B4675" t="str">
            <v>A</v>
          </cell>
          <cell r="C4675" t="str">
            <v>Sales Expense-Demo &amp; Sell (N)</v>
          </cell>
          <cell r="D4675" t="str">
            <v>Sales-Demo</v>
          </cell>
          <cell r="E4675" t="str">
            <v>E</v>
          </cell>
          <cell r="F4675" t="str">
            <v>Expense</v>
          </cell>
          <cell r="G4675" t="str">
            <v>SHARE</v>
          </cell>
        </row>
        <row r="4676">
          <cell r="A4676">
            <v>9160000</v>
          </cell>
          <cell r="B4676" t="str">
            <v>A</v>
          </cell>
          <cell r="C4676" t="str">
            <v>Miscellaneous Sales Expense</v>
          </cell>
          <cell r="D4676" t="str">
            <v>Misc Sales</v>
          </cell>
          <cell r="E4676" t="str">
            <v>E</v>
          </cell>
          <cell r="F4676" t="str">
            <v>Expense</v>
          </cell>
          <cell r="G4676" t="str">
            <v>SHARE</v>
          </cell>
        </row>
        <row r="4677">
          <cell r="A4677">
            <v>9161000</v>
          </cell>
          <cell r="B4677" t="str">
            <v>A</v>
          </cell>
          <cell r="C4677" t="str">
            <v>Demonstrating &amp; Selling (N)</v>
          </cell>
          <cell r="D4677" t="str">
            <v>Demo&amp;Sell</v>
          </cell>
          <cell r="E4677" t="str">
            <v>E</v>
          </cell>
          <cell r="F4677" t="str">
            <v>Expense</v>
          </cell>
          <cell r="G4677" t="str">
            <v>SHARE</v>
          </cell>
        </row>
        <row r="4678">
          <cell r="A4678">
            <v>9170000</v>
          </cell>
          <cell r="B4678" t="str">
            <v>A</v>
          </cell>
          <cell r="C4678" t="str">
            <v>Sales Expenses (Nonmajor Only)</v>
          </cell>
          <cell r="D4678" t="str">
            <v>Sales Expe</v>
          </cell>
          <cell r="E4678" t="str">
            <v>E</v>
          </cell>
          <cell r="F4678" t="str">
            <v>Expense</v>
          </cell>
          <cell r="G4678" t="str">
            <v>SHARE</v>
          </cell>
        </row>
        <row r="4679">
          <cell r="A4679">
            <v>9171000</v>
          </cell>
          <cell r="B4679" t="str">
            <v>A</v>
          </cell>
          <cell r="C4679" t="str">
            <v>Promotional Advertising (N)</v>
          </cell>
          <cell r="D4679" t="str">
            <v>Promo Adv</v>
          </cell>
          <cell r="E4679" t="str">
            <v>E</v>
          </cell>
          <cell r="F4679" t="str">
            <v>Expense</v>
          </cell>
          <cell r="G4679" t="str">
            <v>SHARE</v>
          </cell>
        </row>
        <row r="4680">
          <cell r="A4680">
            <v>9181000</v>
          </cell>
          <cell r="B4680" t="str">
            <v>A</v>
          </cell>
          <cell r="C4680" t="str">
            <v>Miscellaneous (N)</v>
          </cell>
          <cell r="D4680" t="str">
            <v>Misc (N)</v>
          </cell>
          <cell r="E4680" t="str">
            <v>E</v>
          </cell>
          <cell r="F4680" t="str">
            <v>Expense</v>
          </cell>
          <cell r="G4680" t="str">
            <v>SHARE</v>
          </cell>
        </row>
        <row r="4681">
          <cell r="A4681">
            <v>9200000</v>
          </cell>
          <cell r="B4681" t="str">
            <v>A</v>
          </cell>
          <cell r="C4681" t="str">
            <v>Administrative &amp; Gen Salaries</v>
          </cell>
          <cell r="D4681" t="str">
            <v>A&amp;G Salary</v>
          </cell>
          <cell r="E4681" t="str">
            <v>E</v>
          </cell>
          <cell r="F4681" t="str">
            <v>Expense</v>
          </cell>
          <cell r="G4681" t="str">
            <v>SHARE</v>
          </cell>
        </row>
        <row r="4682">
          <cell r="A4682">
            <v>9200009</v>
          </cell>
          <cell r="B4682" t="str">
            <v>A</v>
          </cell>
          <cell r="C4682" t="str">
            <v>Adm &amp; General Exp - Sum</v>
          </cell>
          <cell r="D4682" t="str">
            <v>Adm&amp;Gen Ex</v>
          </cell>
          <cell r="E4682" t="str">
            <v>E</v>
          </cell>
          <cell r="F4682" t="str">
            <v>Expense</v>
          </cell>
          <cell r="G4682" t="str">
            <v>SHARE</v>
          </cell>
        </row>
        <row r="4683">
          <cell r="A4683">
            <v>9200019</v>
          </cell>
          <cell r="B4683" t="str">
            <v>A</v>
          </cell>
          <cell r="C4683" t="str">
            <v>Admin and General Exp Summary</v>
          </cell>
          <cell r="D4683" t="str">
            <v>Adm&amp;Gen Ex</v>
          </cell>
          <cell r="E4683" t="str">
            <v>E</v>
          </cell>
          <cell r="F4683" t="str">
            <v>Expense</v>
          </cell>
          <cell r="G4683" t="str">
            <v>SHARE</v>
          </cell>
        </row>
        <row r="4684">
          <cell r="A4684">
            <v>9200100</v>
          </cell>
          <cell r="B4684" t="str">
            <v>A</v>
          </cell>
          <cell r="C4684" t="str">
            <v>Admin &amp; General Salaries</v>
          </cell>
          <cell r="D4684" t="str">
            <v>Admin &amp; Ge</v>
          </cell>
          <cell r="E4684" t="str">
            <v>E</v>
          </cell>
          <cell r="F4684" t="str">
            <v>Expense</v>
          </cell>
          <cell r="G4684" t="str">
            <v>SHARE</v>
          </cell>
        </row>
        <row r="4685">
          <cell r="A4685" t="str">
            <v>920T200</v>
          </cell>
          <cell r="B4685" t="str">
            <v>A</v>
          </cell>
          <cell r="C4685" t="str">
            <v>Deferred Comp - Dividend</v>
          </cell>
          <cell r="D4685" t="str">
            <v>DefCompDiv</v>
          </cell>
          <cell r="E4685" t="str">
            <v>E</v>
          </cell>
          <cell r="F4685" t="str">
            <v>Expense</v>
          </cell>
          <cell r="G4685" t="str">
            <v>SHARE</v>
          </cell>
        </row>
        <row r="4686">
          <cell r="A4686" t="str">
            <v>920T201</v>
          </cell>
          <cell r="B4686" t="str">
            <v>A</v>
          </cell>
          <cell r="C4686" t="str">
            <v>Deferred Comp - Market Adjust</v>
          </cell>
          <cell r="D4686" t="str">
            <v>DEFCOMMKT</v>
          </cell>
          <cell r="E4686" t="str">
            <v>E</v>
          </cell>
          <cell r="F4686" t="str">
            <v>Expense</v>
          </cell>
          <cell r="G4686" t="str">
            <v>SHARE</v>
          </cell>
        </row>
        <row r="4687">
          <cell r="A4687" t="str">
            <v>920T300</v>
          </cell>
          <cell r="B4687" t="str">
            <v>A</v>
          </cell>
          <cell r="C4687" t="str">
            <v>Salary Deferral - Insurance</v>
          </cell>
          <cell r="D4687" t="str">
            <v>SalDefIns</v>
          </cell>
          <cell r="E4687" t="str">
            <v>E</v>
          </cell>
          <cell r="F4687" t="str">
            <v>Expense</v>
          </cell>
          <cell r="G4687" t="str">
            <v>SHARE</v>
          </cell>
        </row>
        <row r="4688">
          <cell r="A4688" t="str">
            <v>920T301</v>
          </cell>
          <cell r="B4688" t="str">
            <v>A</v>
          </cell>
          <cell r="C4688" t="str">
            <v>Windfall - Stock Options Exerc</v>
          </cell>
          <cell r="D4688" t="str">
            <v>STKOPEXR</v>
          </cell>
          <cell r="E4688" t="str">
            <v>E</v>
          </cell>
          <cell r="F4688" t="str">
            <v>Expense</v>
          </cell>
          <cell r="G4688" t="str">
            <v>SHARE</v>
          </cell>
        </row>
        <row r="4689">
          <cell r="A4689">
            <v>9210000</v>
          </cell>
          <cell r="B4689" t="str">
            <v>A</v>
          </cell>
          <cell r="C4689" t="str">
            <v>Office Supplies &amp; Expenses</v>
          </cell>
          <cell r="D4689" t="str">
            <v>Office Sup</v>
          </cell>
          <cell r="E4689" t="str">
            <v>E</v>
          </cell>
          <cell r="F4689" t="str">
            <v>Expense</v>
          </cell>
          <cell r="G4689" t="str">
            <v>SHARE</v>
          </cell>
        </row>
        <row r="4690">
          <cell r="A4690">
            <v>9210009</v>
          </cell>
          <cell r="B4690" t="str">
            <v>A</v>
          </cell>
          <cell r="C4690" t="str">
            <v>Contra to Clear Allocated Exps</v>
          </cell>
          <cell r="D4690" t="str">
            <v>Contra Clr</v>
          </cell>
          <cell r="E4690" t="str">
            <v>E</v>
          </cell>
          <cell r="F4690" t="str">
            <v>Expense</v>
          </cell>
          <cell r="G4690" t="str">
            <v>SHARE</v>
          </cell>
        </row>
        <row r="4691">
          <cell r="A4691">
            <v>9211000</v>
          </cell>
          <cell r="B4691" t="str">
            <v>A</v>
          </cell>
          <cell r="C4691" t="str">
            <v>Employee Expenses</v>
          </cell>
          <cell r="D4691" t="str">
            <v>EMPEXP</v>
          </cell>
          <cell r="E4691" t="str">
            <v>E</v>
          </cell>
          <cell r="F4691" t="str">
            <v>Expense</v>
          </cell>
          <cell r="G4691" t="str">
            <v>SHARE</v>
          </cell>
        </row>
        <row r="4692">
          <cell r="A4692">
            <v>9212000</v>
          </cell>
          <cell r="B4692" t="str">
            <v>A</v>
          </cell>
          <cell r="C4692" t="str">
            <v>Business Development Expenses</v>
          </cell>
          <cell r="D4692" t="str">
            <v>BUSDVMT</v>
          </cell>
          <cell r="E4692" t="str">
            <v>E</v>
          </cell>
          <cell r="F4692" t="str">
            <v>Expense</v>
          </cell>
          <cell r="G4692" t="str">
            <v>SHARE</v>
          </cell>
        </row>
        <row r="4693">
          <cell r="A4693">
            <v>9214000</v>
          </cell>
          <cell r="B4693" t="str">
            <v>A</v>
          </cell>
          <cell r="C4693" t="str">
            <v>Challenge Factor</v>
          </cell>
          <cell r="D4693" t="str">
            <v>CHLNGFACTR</v>
          </cell>
          <cell r="E4693" t="str">
            <v>E</v>
          </cell>
          <cell r="F4693" t="str">
            <v>Expense</v>
          </cell>
          <cell r="G4693" t="str">
            <v>SHARE</v>
          </cell>
        </row>
        <row r="4694">
          <cell r="A4694">
            <v>9219500</v>
          </cell>
          <cell r="B4694" t="str">
            <v>A</v>
          </cell>
          <cell r="C4694" t="str">
            <v>Admin &amp; Gen - Oper - Labor</v>
          </cell>
          <cell r="D4694" t="str">
            <v>Admin&amp;Gen</v>
          </cell>
          <cell r="E4694" t="str">
            <v>E</v>
          </cell>
          <cell r="F4694" t="str">
            <v>Expense</v>
          </cell>
          <cell r="G4694" t="str">
            <v>SHARE</v>
          </cell>
        </row>
        <row r="4695">
          <cell r="A4695">
            <v>9219600</v>
          </cell>
          <cell r="B4695" t="str">
            <v>A</v>
          </cell>
          <cell r="C4695" t="str">
            <v>Admin &amp; Gen - Oper - Other</v>
          </cell>
          <cell r="D4695" t="str">
            <v>Admin&amp;Gen</v>
          </cell>
          <cell r="E4695" t="str">
            <v>E</v>
          </cell>
          <cell r="F4695" t="str">
            <v>Expense</v>
          </cell>
          <cell r="G4695" t="str">
            <v>SHARE</v>
          </cell>
        </row>
        <row r="4696">
          <cell r="A4696" t="str">
            <v>921T303</v>
          </cell>
          <cell r="B4696" t="str">
            <v>A</v>
          </cell>
          <cell r="C4696" t="str">
            <v>Social Club Dues</v>
          </cell>
          <cell r="D4696" t="str">
            <v>SocialClub</v>
          </cell>
          <cell r="E4696" t="str">
            <v>E</v>
          </cell>
          <cell r="F4696" t="str">
            <v>Expense</v>
          </cell>
          <cell r="G4696" t="str">
            <v>SHARE</v>
          </cell>
        </row>
        <row r="4697">
          <cell r="A4697" t="str">
            <v>921T307</v>
          </cell>
          <cell r="B4697" t="str">
            <v>A</v>
          </cell>
          <cell r="C4697" t="str">
            <v>Business Meals and Entertain</v>
          </cell>
          <cell r="D4697" t="str">
            <v>BusMeals</v>
          </cell>
          <cell r="E4697" t="str">
            <v>E</v>
          </cell>
          <cell r="F4697" t="str">
            <v>Expense</v>
          </cell>
          <cell r="G4697" t="str">
            <v>SHARE</v>
          </cell>
        </row>
        <row r="4698">
          <cell r="A4698">
            <v>9220000</v>
          </cell>
          <cell r="B4698" t="str">
            <v>A</v>
          </cell>
          <cell r="C4698" t="str">
            <v>Administrative Exp-Transferred</v>
          </cell>
          <cell r="D4698" t="str">
            <v>Admin Exp</v>
          </cell>
          <cell r="E4698" t="str">
            <v>E</v>
          </cell>
          <cell r="F4698" t="str">
            <v>Expense</v>
          </cell>
          <cell r="G4698" t="str">
            <v>SHARE</v>
          </cell>
        </row>
        <row r="4699">
          <cell r="A4699">
            <v>9230000</v>
          </cell>
          <cell r="B4699" t="str">
            <v>A</v>
          </cell>
          <cell r="C4699" t="str">
            <v>Outside Services Employed</v>
          </cell>
          <cell r="D4699" t="str">
            <v>Outside Se</v>
          </cell>
          <cell r="E4699" t="str">
            <v>E</v>
          </cell>
          <cell r="F4699" t="str">
            <v>Expense</v>
          </cell>
          <cell r="G4699" t="str">
            <v>SHARE</v>
          </cell>
        </row>
        <row r="4700">
          <cell r="A4700">
            <v>9230002</v>
          </cell>
          <cell r="B4700" t="str">
            <v>A</v>
          </cell>
          <cell r="C4700" t="str">
            <v>Out Serv Empl-Energy Del/TUFCO</v>
          </cell>
          <cell r="D4700" t="str">
            <v>OUTSERVOPR</v>
          </cell>
          <cell r="E4700" t="str">
            <v>E</v>
          </cell>
          <cell r="F4700" t="str">
            <v>Expense</v>
          </cell>
          <cell r="G4700" t="str">
            <v>SHARE</v>
          </cell>
        </row>
        <row r="4701">
          <cell r="A4701">
            <v>9231000</v>
          </cell>
          <cell r="B4701" t="str">
            <v>A</v>
          </cell>
          <cell r="C4701" t="str">
            <v>Outside Services - Assoc Cos</v>
          </cell>
          <cell r="D4701" t="str">
            <v>Outside Se</v>
          </cell>
          <cell r="E4701" t="str">
            <v>E</v>
          </cell>
          <cell r="F4701" t="str">
            <v>Expense</v>
          </cell>
          <cell r="G4701" t="str">
            <v>SHARE</v>
          </cell>
        </row>
        <row r="4702">
          <cell r="A4702">
            <v>9231001</v>
          </cell>
          <cell r="B4702" t="str">
            <v>A</v>
          </cell>
          <cell r="C4702" t="str">
            <v>Other Services - Assoc Cos</v>
          </cell>
          <cell r="D4702" t="str">
            <v>OtherAssoc</v>
          </cell>
          <cell r="E4702" t="str">
            <v>E</v>
          </cell>
          <cell r="F4702" t="str">
            <v>Expense</v>
          </cell>
          <cell r="G4702" t="str">
            <v>SHARE</v>
          </cell>
        </row>
        <row r="4703">
          <cell r="A4703">
            <v>9231200</v>
          </cell>
          <cell r="B4703" t="str">
            <v>A</v>
          </cell>
          <cell r="C4703" t="str">
            <v>Allocation Offset</v>
          </cell>
          <cell r="D4703" t="str">
            <v>Alloc Ofse</v>
          </cell>
          <cell r="E4703" t="str">
            <v>E</v>
          </cell>
          <cell r="F4703" t="str">
            <v>Expense</v>
          </cell>
          <cell r="G4703" t="str">
            <v>SHARE</v>
          </cell>
        </row>
        <row r="4704">
          <cell r="A4704">
            <v>9232000</v>
          </cell>
          <cell r="B4704" t="str">
            <v>A</v>
          </cell>
          <cell r="C4704" t="str">
            <v>Software Project Expenses</v>
          </cell>
          <cell r="D4704" t="str">
            <v>SWPRJEXP</v>
          </cell>
          <cell r="E4704" t="str">
            <v>E</v>
          </cell>
          <cell r="F4704" t="str">
            <v>Expense</v>
          </cell>
          <cell r="G4704" t="str">
            <v>SHARE</v>
          </cell>
        </row>
        <row r="4705">
          <cell r="A4705">
            <v>9233000</v>
          </cell>
          <cell r="B4705" t="str">
            <v>A</v>
          </cell>
          <cell r="C4705" t="str">
            <v>Maint_Security Services</v>
          </cell>
          <cell r="D4705" t="str">
            <v>MAINTSECSR</v>
          </cell>
          <cell r="E4705" t="str">
            <v>E</v>
          </cell>
          <cell r="F4705" t="str">
            <v>Expense</v>
          </cell>
          <cell r="G4705" t="str">
            <v>SHARE</v>
          </cell>
        </row>
        <row r="4706">
          <cell r="A4706">
            <v>9240000</v>
          </cell>
          <cell r="B4706" t="str">
            <v>A</v>
          </cell>
          <cell r="C4706" t="str">
            <v>Property Insurance</v>
          </cell>
          <cell r="D4706" t="str">
            <v>Property I</v>
          </cell>
          <cell r="E4706" t="str">
            <v>E</v>
          </cell>
          <cell r="F4706" t="str">
            <v>Expense</v>
          </cell>
          <cell r="G4706" t="str">
            <v>SHARE</v>
          </cell>
        </row>
        <row r="4707">
          <cell r="A4707">
            <v>9240002</v>
          </cell>
          <cell r="B4707" t="str">
            <v>A</v>
          </cell>
          <cell r="C4707" t="str">
            <v>Property Ins - Energy Del</v>
          </cell>
          <cell r="D4707" t="str">
            <v>PROPINSEND</v>
          </cell>
          <cell r="E4707" t="str">
            <v>E</v>
          </cell>
          <cell r="F4707" t="str">
            <v>Expense</v>
          </cell>
          <cell r="G4707" t="str">
            <v>SHARE</v>
          </cell>
        </row>
        <row r="4708">
          <cell r="A4708">
            <v>9240004</v>
          </cell>
          <cell r="B4708" t="str">
            <v>A</v>
          </cell>
          <cell r="C4708" t="str">
            <v>Property Insurance - MINING</v>
          </cell>
          <cell r="D4708" t="str">
            <v>PropInsTUM</v>
          </cell>
          <cell r="E4708" t="str">
            <v>E</v>
          </cell>
          <cell r="F4708" t="str">
            <v>Expense</v>
          </cell>
          <cell r="G4708" t="str">
            <v>SHARE</v>
          </cell>
        </row>
        <row r="4709">
          <cell r="A4709">
            <v>9240005</v>
          </cell>
          <cell r="B4709" t="str">
            <v>A</v>
          </cell>
          <cell r="C4709" t="str">
            <v>Property Insurance -GENERATION</v>
          </cell>
          <cell r="D4709" t="str">
            <v>PropInsGEN</v>
          </cell>
          <cell r="E4709" t="str">
            <v>E</v>
          </cell>
          <cell r="F4709" t="str">
            <v>Expense</v>
          </cell>
          <cell r="G4709" t="str">
            <v>SHARE</v>
          </cell>
        </row>
        <row r="4710">
          <cell r="A4710">
            <v>9250000</v>
          </cell>
          <cell r="B4710" t="str">
            <v>A</v>
          </cell>
          <cell r="C4710" t="str">
            <v>Injuries &amp; Damages - Insurance</v>
          </cell>
          <cell r="D4710" t="str">
            <v>Inj &amp; Dam-</v>
          </cell>
          <cell r="E4710" t="str">
            <v>E</v>
          </cell>
          <cell r="F4710" t="str">
            <v>Expense</v>
          </cell>
          <cell r="G4710" t="str">
            <v>SHARE</v>
          </cell>
        </row>
        <row r="4711">
          <cell r="A4711">
            <v>9250002</v>
          </cell>
          <cell r="B4711" t="str">
            <v>A</v>
          </cell>
          <cell r="C4711" t="str">
            <v>Injuries&amp;Damages Ins-Enrgy Del</v>
          </cell>
          <cell r="D4711" t="str">
            <v>INJDAMINS</v>
          </cell>
          <cell r="E4711" t="str">
            <v>E</v>
          </cell>
          <cell r="F4711" t="str">
            <v>Expense</v>
          </cell>
          <cell r="G4711" t="str">
            <v>SHARE</v>
          </cell>
        </row>
        <row r="4712">
          <cell r="A4712">
            <v>9250004</v>
          </cell>
          <cell r="B4712" t="str">
            <v>A</v>
          </cell>
          <cell r="C4712" t="str">
            <v>Injuries &amp; Damages - MINING</v>
          </cell>
          <cell r="D4712" t="str">
            <v>InjDamTUM</v>
          </cell>
          <cell r="E4712" t="str">
            <v>E</v>
          </cell>
          <cell r="F4712" t="str">
            <v>Expense</v>
          </cell>
          <cell r="G4712" t="str">
            <v>SHARE</v>
          </cell>
        </row>
        <row r="4713">
          <cell r="A4713">
            <v>9250005</v>
          </cell>
          <cell r="B4713" t="str">
            <v>A</v>
          </cell>
          <cell r="C4713" t="str">
            <v>Injuries &amp; Damages -GENERATION</v>
          </cell>
          <cell r="D4713" t="str">
            <v>InjDamGEN</v>
          </cell>
          <cell r="E4713" t="str">
            <v>E</v>
          </cell>
          <cell r="F4713" t="str">
            <v>Expense</v>
          </cell>
          <cell r="G4713" t="str">
            <v>SHARE</v>
          </cell>
        </row>
        <row r="4714">
          <cell r="A4714">
            <v>9260000</v>
          </cell>
          <cell r="B4714" t="str">
            <v>A</v>
          </cell>
          <cell r="C4714" t="str">
            <v>Employee Pensions &amp; Benefits</v>
          </cell>
          <cell r="D4714" t="str">
            <v>Employee P</v>
          </cell>
          <cell r="E4714" t="str">
            <v>E</v>
          </cell>
          <cell r="F4714" t="str">
            <v>Expense</v>
          </cell>
          <cell r="G4714" t="str">
            <v>SHARE</v>
          </cell>
        </row>
        <row r="4715">
          <cell r="A4715">
            <v>9260002</v>
          </cell>
          <cell r="B4715" t="str">
            <v>A</v>
          </cell>
          <cell r="C4715" t="str">
            <v>Empl Pension&amp;Benefit-Enrgy Del</v>
          </cell>
          <cell r="D4715" t="str">
            <v>EMPPENBEN</v>
          </cell>
          <cell r="E4715" t="str">
            <v>E</v>
          </cell>
          <cell r="F4715" t="str">
            <v>Expense</v>
          </cell>
          <cell r="G4715" t="str">
            <v>SHARE</v>
          </cell>
        </row>
        <row r="4716">
          <cell r="A4716">
            <v>9260004</v>
          </cell>
          <cell r="B4716" t="str">
            <v>A</v>
          </cell>
          <cell r="C4716" t="str">
            <v>Employee Benefits - MINING</v>
          </cell>
          <cell r="D4716" t="str">
            <v>EmpBenTUM</v>
          </cell>
          <cell r="E4716" t="str">
            <v>E</v>
          </cell>
          <cell r="F4716" t="str">
            <v>Expense</v>
          </cell>
          <cell r="G4716" t="str">
            <v>SHARE</v>
          </cell>
        </row>
        <row r="4717">
          <cell r="A4717">
            <v>9260005</v>
          </cell>
          <cell r="B4717" t="str">
            <v>A</v>
          </cell>
          <cell r="C4717" t="str">
            <v>Employee Benefits - GENERATION</v>
          </cell>
          <cell r="D4717" t="str">
            <v>Employee B</v>
          </cell>
          <cell r="E4717" t="str">
            <v>E</v>
          </cell>
          <cell r="F4717" t="str">
            <v>Expense</v>
          </cell>
          <cell r="G4717" t="str">
            <v>SHARE</v>
          </cell>
        </row>
        <row r="4718">
          <cell r="A4718">
            <v>9261000</v>
          </cell>
          <cell r="B4718" t="str">
            <v>A</v>
          </cell>
          <cell r="C4718" t="str">
            <v>Empl Pensions &amp; Benefits-Assoc</v>
          </cell>
          <cell r="D4718" t="str">
            <v>Empl Pensi</v>
          </cell>
          <cell r="E4718" t="str">
            <v>E</v>
          </cell>
          <cell r="F4718" t="str">
            <v>Expense</v>
          </cell>
          <cell r="G4718" t="str">
            <v>SHARE</v>
          </cell>
        </row>
        <row r="4719">
          <cell r="A4719">
            <v>9280000</v>
          </cell>
          <cell r="B4719" t="str">
            <v>A</v>
          </cell>
          <cell r="C4719" t="str">
            <v>Regulatory Commission Expense</v>
          </cell>
          <cell r="D4719" t="str">
            <v>Regulatory</v>
          </cell>
          <cell r="E4719" t="str">
            <v>E</v>
          </cell>
          <cell r="F4719" t="str">
            <v>Expense</v>
          </cell>
          <cell r="G4719" t="str">
            <v>SHARE</v>
          </cell>
        </row>
        <row r="4720">
          <cell r="A4720">
            <v>9290000</v>
          </cell>
          <cell r="B4720" t="str">
            <v>A</v>
          </cell>
          <cell r="C4720" t="str">
            <v>Duplicate Charges</v>
          </cell>
          <cell r="D4720" t="str">
            <v>Duplicate</v>
          </cell>
          <cell r="E4720" t="str">
            <v>E</v>
          </cell>
          <cell r="F4720" t="str">
            <v>Expense</v>
          </cell>
          <cell r="G4720" t="str">
            <v>SHARE</v>
          </cell>
        </row>
        <row r="4721">
          <cell r="A4721">
            <v>9301000</v>
          </cell>
          <cell r="B4721" t="str">
            <v>A</v>
          </cell>
          <cell r="C4721" t="str">
            <v>General Advertising Expenses</v>
          </cell>
          <cell r="D4721" t="str">
            <v>General Ad</v>
          </cell>
          <cell r="E4721" t="str">
            <v>E</v>
          </cell>
          <cell r="F4721" t="str">
            <v>Expense</v>
          </cell>
          <cell r="G4721" t="str">
            <v>SHARE</v>
          </cell>
        </row>
        <row r="4722">
          <cell r="A4722">
            <v>9302000</v>
          </cell>
          <cell r="B4722" t="str">
            <v>A</v>
          </cell>
          <cell r="C4722" t="str">
            <v>Misc General Expenses</v>
          </cell>
          <cell r="D4722" t="str">
            <v>Misc Gener</v>
          </cell>
          <cell r="E4722" t="str">
            <v>E</v>
          </cell>
          <cell r="F4722" t="str">
            <v>Expense</v>
          </cell>
          <cell r="G4722" t="str">
            <v>SHARE</v>
          </cell>
        </row>
        <row r="4723">
          <cell r="A4723">
            <v>9302001</v>
          </cell>
          <cell r="B4723" t="str">
            <v>A</v>
          </cell>
          <cell r="C4723" t="str">
            <v>Credit Line Fees - Regulated</v>
          </cell>
          <cell r="D4723" t="str">
            <v>creditfees</v>
          </cell>
          <cell r="E4723" t="str">
            <v>E</v>
          </cell>
          <cell r="F4723" t="str">
            <v>Expense</v>
          </cell>
          <cell r="G4723" t="str">
            <v>SHARE</v>
          </cell>
        </row>
        <row r="4724">
          <cell r="A4724">
            <v>9302099</v>
          </cell>
          <cell r="B4724" t="str">
            <v>A</v>
          </cell>
          <cell r="C4724" t="str">
            <v>Misc General Exp-Suspense</v>
          </cell>
          <cell r="D4724" t="str">
            <v>Misc Gen E</v>
          </cell>
          <cell r="E4724" t="str">
            <v>E</v>
          </cell>
          <cell r="F4724" t="str">
            <v>Expense</v>
          </cell>
          <cell r="G4724" t="str">
            <v>SHARE</v>
          </cell>
        </row>
        <row r="4725">
          <cell r="A4725">
            <v>9302100</v>
          </cell>
          <cell r="B4725" t="str">
            <v>A</v>
          </cell>
          <cell r="C4725" t="str">
            <v>Paid Losses</v>
          </cell>
          <cell r="D4725" t="str">
            <v>Paid Losse</v>
          </cell>
          <cell r="E4725" t="str">
            <v>E</v>
          </cell>
          <cell r="F4725" t="str">
            <v>Expense</v>
          </cell>
          <cell r="G4725" t="str">
            <v>SHARE</v>
          </cell>
        </row>
        <row r="4726">
          <cell r="A4726">
            <v>9302200</v>
          </cell>
          <cell r="B4726" t="str">
            <v>A</v>
          </cell>
          <cell r="C4726" t="str">
            <v>Change in Loss Reserves</v>
          </cell>
          <cell r="D4726" t="str">
            <v>Change in</v>
          </cell>
          <cell r="E4726" t="str">
            <v>E</v>
          </cell>
          <cell r="F4726" t="str">
            <v>Expense</v>
          </cell>
          <cell r="G4726" t="str">
            <v>SHARE</v>
          </cell>
        </row>
        <row r="4727">
          <cell r="A4727">
            <v>9302300</v>
          </cell>
          <cell r="B4727" t="str">
            <v>A</v>
          </cell>
          <cell r="C4727" t="str">
            <v>Premium Income</v>
          </cell>
          <cell r="D4727" t="str">
            <v>Premium In</v>
          </cell>
          <cell r="E4727" t="str">
            <v>E</v>
          </cell>
          <cell r="F4727" t="str">
            <v>Expense</v>
          </cell>
          <cell r="G4727" t="str">
            <v>SHARE</v>
          </cell>
        </row>
        <row r="4728">
          <cell r="A4728">
            <v>9302301</v>
          </cell>
          <cell r="B4728" t="str">
            <v>A</v>
          </cell>
          <cell r="C4728" t="str">
            <v>Reinsurance Premium Expense</v>
          </cell>
          <cell r="D4728" t="str">
            <v>REINSPREM</v>
          </cell>
          <cell r="E4728" t="str">
            <v>E</v>
          </cell>
          <cell r="F4728" t="str">
            <v>Expense</v>
          </cell>
          <cell r="G4728" t="str">
            <v>SHARE</v>
          </cell>
        </row>
        <row r="4729">
          <cell r="A4729">
            <v>9302302</v>
          </cell>
          <cell r="B4729" t="str">
            <v>A</v>
          </cell>
          <cell r="C4729" t="str">
            <v>Reinsurance Premium Income</v>
          </cell>
          <cell r="D4729" t="str">
            <v>REINSPRMIN</v>
          </cell>
          <cell r="E4729" t="str">
            <v>E</v>
          </cell>
          <cell r="F4729" t="str">
            <v>Expense</v>
          </cell>
          <cell r="G4729" t="str">
            <v>SHARE</v>
          </cell>
        </row>
        <row r="4730">
          <cell r="A4730">
            <v>9302400</v>
          </cell>
          <cell r="B4730" t="str">
            <v>A</v>
          </cell>
          <cell r="C4730" t="str">
            <v>Commission Income</v>
          </cell>
          <cell r="D4730" t="str">
            <v>Commission</v>
          </cell>
          <cell r="E4730" t="str">
            <v>E</v>
          </cell>
          <cell r="F4730" t="str">
            <v>Expense</v>
          </cell>
          <cell r="G4730" t="str">
            <v>SHARE</v>
          </cell>
        </row>
        <row r="4731">
          <cell r="A4731">
            <v>9302500</v>
          </cell>
          <cell r="B4731" t="str">
            <v>A</v>
          </cell>
          <cell r="C4731" t="str">
            <v>Ceded Premiums Earned</v>
          </cell>
          <cell r="D4731" t="str">
            <v>Ceded Prem</v>
          </cell>
          <cell r="E4731" t="str">
            <v>E</v>
          </cell>
          <cell r="F4731" t="str">
            <v>Expense</v>
          </cell>
          <cell r="G4731" t="str">
            <v>SHARE</v>
          </cell>
        </row>
        <row r="4732">
          <cell r="A4732">
            <v>9302600</v>
          </cell>
          <cell r="B4732" t="str">
            <v>A</v>
          </cell>
          <cell r="C4732" t="str">
            <v>Unearned Ceded Premiums</v>
          </cell>
          <cell r="D4732" t="str">
            <v>Unearned C</v>
          </cell>
          <cell r="E4732" t="str">
            <v>E</v>
          </cell>
          <cell r="F4732" t="str">
            <v>Expense</v>
          </cell>
          <cell r="G4732" t="str">
            <v>SHARE</v>
          </cell>
        </row>
        <row r="4733">
          <cell r="A4733">
            <v>9302700</v>
          </cell>
          <cell r="B4733" t="str">
            <v>A</v>
          </cell>
          <cell r="C4733" t="str">
            <v>Unearned Premiums</v>
          </cell>
          <cell r="D4733" t="str">
            <v>Unearned P</v>
          </cell>
          <cell r="E4733" t="str">
            <v>E</v>
          </cell>
          <cell r="F4733" t="str">
            <v>Expense</v>
          </cell>
          <cell r="G4733" t="str">
            <v>SHARE</v>
          </cell>
        </row>
        <row r="4734">
          <cell r="A4734">
            <v>9302800</v>
          </cell>
          <cell r="B4734" t="str">
            <v>A</v>
          </cell>
          <cell r="C4734" t="str">
            <v>Repayments - Thrift Plan</v>
          </cell>
          <cell r="D4734" t="str">
            <v>RpymntThrf</v>
          </cell>
          <cell r="E4734" t="str">
            <v>E</v>
          </cell>
          <cell r="F4734" t="str">
            <v>Expense</v>
          </cell>
          <cell r="G4734" t="str">
            <v>SHARE</v>
          </cell>
        </row>
        <row r="4735">
          <cell r="A4735">
            <v>9302801</v>
          </cell>
          <cell r="B4735" t="str">
            <v>A</v>
          </cell>
          <cell r="C4735" t="str">
            <v>Unrealized Apprec-Thrift Plan</v>
          </cell>
          <cell r="D4735" t="str">
            <v>UnrealAppr</v>
          </cell>
          <cell r="E4735" t="str">
            <v>E</v>
          </cell>
          <cell r="F4735" t="str">
            <v>Expense</v>
          </cell>
          <cell r="G4735" t="str">
            <v>SHARE</v>
          </cell>
        </row>
        <row r="4736">
          <cell r="A4736">
            <v>9302802</v>
          </cell>
          <cell r="B4736" t="str">
            <v>A</v>
          </cell>
          <cell r="C4736" t="str">
            <v>Withdrawals - shares - Thrift</v>
          </cell>
          <cell r="D4736" t="str">
            <v>WDShares</v>
          </cell>
          <cell r="E4736" t="str">
            <v>E</v>
          </cell>
          <cell r="F4736" t="str">
            <v>Expense</v>
          </cell>
          <cell r="G4736" t="str">
            <v>SHARE</v>
          </cell>
        </row>
        <row r="4737">
          <cell r="A4737">
            <v>9302803</v>
          </cell>
          <cell r="B4737" t="str">
            <v>A</v>
          </cell>
          <cell r="C4737" t="str">
            <v>Withdrawals-cash-Thrift Plan</v>
          </cell>
          <cell r="D4737" t="str">
            <v>WDCash</v>
          </cell>
          <cell r="E4737" t="str">
            <v>E</v>
          </cell>
          <cell r="F4737" t="str">
            <v>Expense</v>
          </cell>
          <cell r="G4737" t="str">
            <v>SHARE</v>
          </cell>
        </row>
        <row r="4738">
          <cell r="A4738">
            <v>9302804</v>
          </cell>
          <cell r="B4738" t="str">
            <v>A</v>
          </cell>
          <cell r="C4738" t="str">
            <v>Gain/Loss on Sale-Thrift Plan</v>
          </cell>
          <cell r="D4738" t="str">
            <v>GLSale</v>
          </cell>
          <cell r="E4738" t="str">
            <v>E</v>
          </cell>
          <cell r="F4738" t="str">
            <v>Expense</v>
          </cell>
          <cell r="G4738" t="str">
            <v>SHARE</v>
          </cell>
        </row>
        <row r="4739">
          <cell r="A4739">
            <v>9302805</v>
          </cell>
          <cell r="B4739" t="str">
            <v>A</v>
          </cell>
          <cell r="C4739" t="str">
            <v>Restructures - Thrift Plan</v>
          </cell>
          <cell r="D4739" t="str">
            <v>Restructre</v>
          </cell>
          <cell r="E4739" t="str">
            <v>E</v>
          </cell>
          <cell r="F4739" t="str">
            <v>Expense</v>
          </cell>
          <cell r="G4739" t="str">
            <v>SHARE</v>
          </cell>
        </row>
        <row r="4740">
          <cell r="A4740">
            <v>9302806</v>
          </cell>
          <cell r="B4740" t="str">
            <v>A</v>
          </cell>
          <cell r="C4740" t="str">
            <v>Gain/Loss on Alloc-Thrift Plan</v>
          </cell>
          <cell r="D4740" t="str">
            <v>GLAlloc</v>
          </cell>
          <cell r="E4740" t="str">
            <v>E</v>
          </cell>
          <cell r="F4740" t="str">
            <v>Expense</v>
          </cell>
          <cell r="G4740" t="str">
            <v>SHARE</v>
          </cell>
        </row>
        <row r="4741">
          <cell r="A4741">
            <v>9302807</v>
          </cell>
          <cell r="B4741" t="str">
            <v>A</v>
          </cell>
          <cell r="C4741" t="str">
            <v>Interest Expense - Thrift Plan</v>
          </cell>
          <cell r="D4741" t="str">
            <v>IntThrift</v>
          </cell>
          <cell r="E4741" t="str">
            <v>E</v>
          </cell>
          <cell r="F4741" t="str">
            <v>Expense</v>
          </cell>
          <cell r="G4741" t="str">
            <v>SHARE</v>
          </cell>
        </row>
        <row r="4742">
          <cell r="A4742">
            <v>9302808</v>
          </cell>
          <cell r="B4742" t="str">
            <v>A</v>
          </cell>
          <cell r="C4742" t="str">
            <v>Bank Fees - Thrift Plan</v>
          </cell>
          <cell r="D4742" t="str">
            <v>BnkFees</v>
          </cell>
          <cell r="E4742" t="str">
            <v>E</v>
          </cell>
          <cell r="F4742" t="str">
            <v>Expense</v>
          </cell>
          <cell r="G4742" t="str">
            <v>SHARE</v>
          </cell>
        </row>
        <row r="4743">
          <cell r="A4743">
            <v>9310000</v>
          </cell>
          <cell r="B4743" t="str">
            <v>A</v>
          </cell>
          <cell r="C4743" t="str">
            <v>Rents-Administrative &amp; General</v>
          </cell>
          <cell r="D4743" t="str">
            <v>RentsA&amp;G</v>
          </cell>
          <cell r="E4743" t="str">
            <v>E</v>
          </cell>
          <cell r="F4743" t="str">
            <v>Expense</v>
          </cell>
          <cell r="G4743" t="str">
            <v>SHARE</v>
          </cell>
        </row>
        <row r="4744">
          <cell r="A4744">
            <v>9311000</v>
          </cell>
          <cell r="B4744" t="str">
            <v>A</v>
          </cell>
          <cell r="C4744" t="str">
            <v>Rents-Admin &amp; General-Assoc Co</v>
          </cell>
          <cell r="D4744" t="str">
            <v>Rents-Asso</v>
          </cell>
          <cell r="E4744" t="str">
            <v>E</v>
          </cell>
          <cell r="F4744" t="str">
            <v>Expense</v>
          </cell>
          <cell r="G4744" t="str">
            <v>SHARE</v>
          </cell>
        </row>
        <row r="4745">
          <cell r="A4745">
            <v>9320000</v>
          </cell>
          <cell r="B4745" t="str">
            <v>A</v>
          </cell>
          <cell r="C4745" t="str">
            <v>Maintenance Of General Plant</v>
          </cell>
          <cell r="D4745" t="str">
            <v>Maintenanc</v>
          </cell>
          <cell r="E4745" t="str">
            <v>E</v>
          </cell>
          <cell r="F4745" t="str">
            <v>Expense</v>
          </cell>
          <cell r="G4745" t="str">
            <v>SHARE</v>
          </cell>
        </row>
        <row r="4746">
          <cell r="A4746">
            <v>9320100</v>
          </cell>
          <cell r="B4746" t="str">
            <v>A</v>
          </cell>
          <cell r="C4746" t="str">
            <v>Maintenance Of General Plant</v>
          </cell>
          <cell r="D4746" t="str">
            <v>Maintenanc</v>
          </cell>
          <cell r="E4746" t="str">
            <v>E</v>
          </cell>
          <cell r="F4746" t="str">
            <v>Expense</v>
          </cell>
          <cell r="G4746" t="str">
            <v>SHARE</v>
          </cell>
        </row>
        <row r="4747">
          <cell r="A4747">
            <v>9320200</v>
          </cell>
          <cell r="B4747" t="str">
            <v>A</v>
          </cell>
          <cell r="C4747" t="str">
            <v>Maint Of Office Furn &amp; Eqpt</v>
          </cell>
          <cell r="D4747" t="str">
            <v>Maint Of O</v>
          </cell>
          <cell r="E4747" t="str">
            <v>E</v>
          </cell>
          <cell r="F4747" t="str">
            <v>Expense</v>
          </cell>
          <cell r="G4747" t="str">
            <v>SHARE</v>
          </cell>
        </row>
        <row r="4748">
          <cell r="A4748">
            <v>9329500</v>
          </cell>
          <cell r="B4748" t="str">
            <v>A</v>
          </cell>
          <cell r="C4748" t="str">
            <v>Admin &amp; Gen - Maint - Labor</v>
          </cell>
          <cell r="D4748" t="str">
            <v>Admin&amp;Gen</v>
          </cell>
          <cell r="E4748" t="str">
            <v>E</v>
          </cell>
          <cell r="F4748" t="str">
            <v>Expense</v>
          </cell>
          <cell r="G4748" t="str">
            <v>SHARE</v>
          </cell>
        </row>
        <row r="4749">
          <cell r="A4749">
            <v>9329600</v>
          </cell>
          <cell r="B4749" t="str">
            <v>A</v>
          </cell>
          <cell r="C4749" t="str">
            <v>Admin &amp; Gen - Maint - Other</v>
          </cell>
          <cell r="D4749" t="str">
            <v>Admin&amp;Gen</v>
          </cell>
          <cell r="E4749" t="str">
            <v>E</v>
          </cell>
          <cell r="F4749" t="str">
            <v>Expense</v>
          </cell>
          <cell r="G4749" t="str">
            <v>SHARE</v>
          </cell>
        </row>
        <row r="4750">
          <cell r="A4750">
            <v>9350000</v>
          </cell>
          <cell r="B4750" t="str">
            <v>A</v>
          </cell>
          <cell r="C4750" t="str">
            <v>Maint-General Plant-Elec</v>
          </cell>
          <cell r="D4750" t="str">
            <v>Maint-Gene</v>
          </cell>
          <cell r="E4750" t="str">
            <v>E</v>
          </cell>
          <cell r="F4750" t="str">
            <v>Expense</v>
          </cell>
          <cell r="G4750" t="str">
            <v>SHARE</v>
          </cell>
        </row>
        <row r="4751">
          <cell r="A4751">
            <v>9429420</v>
          </cell>
          <cell r="B4751" t="str">
            <v>A</v>
          </cell>
          <cell r="C4751" t="str">
            <v>Ceded Premium Expense</v>
          </cell>
          <cell r="D4751" t="str">
            <v>DEFREINS</v>
          </cell>
          <cell r="E4751" t="str">
            <v>E</v>
          </cell>
          <cell r="F4751" t="str">
            <v>Expense</v>
          </cell>
          <cell r="G4751" t="str">
            <v>SHARE</v>
          </cell>
        </row>
        <row r="4752">
          <cell r="A4752" t="str">
            <v>AFUDC</v>
          </cell>
          <cell r="B4752" t="str">
            <v>A</v>
          </cell>
          <cell r="C4752" t="str">
            <v>AFUDC</v>
          </cell>
          <cell r="D4752" t="str">
            <v>AFUDC</v>
          </cell>
          <cell r="E4752" t="str">
            <v>A</v>
          </cell>
          <cell r="F4752" t="str">
            <v>Asset</v>
          </cell>
          <cell r="G4752" t="str">
            <v>SHARE</v>
          </cell>
        </row>
        <row r="4753">
          <cell r="A4753" t="str">
            <v>BADDEBT</v>
          </cell>
          <cell r="B4753" t="str">
            <v>A</v>
          </cell>
          <cell r="C4753" t="str">
            <v>Uncollectable Accounts</v>
          </cell>
          <cell r="D4753" t="str">
            <v>Baddebt</v>
          </cell>
          <cell r="E4753" t="str">
            <v>E</v>
          </cell>
          <cell r="F4753" t="str">
            <v>Expense</v>
          </cell>
          <cell r="G4753" t="str">
            <v>SHARE</v>
          </cell>
        </row>
        <row r="4754">
          <cell r="A4754" t="str">
            <v>CIAC</v>
          </cell>
          <cell r="B4754" t="str">
            <v>A</v>
          </cell>
          <cell r="C4754" t="str">
            <v>CIAC</v>
          </cell>
          <cell r="D4754" t="str">
            <v>CIAC</v>
          </cell>
          <cell r="E4754" t="str">
            <v>A</v>
          </cell>
          <cell r="F4754" t="str">
            <v>Asset</v>
          </cell>
          <cell r="G4754" t="str">
            <v>SHARE</v>
          </cell>
        </row>
        <row r="4755">
          <cell r="A4755" t="str">
            <v>CIVIC</v>
          </cell>
          <cell r="B4755" t="str">
            <v>A</v>
          </cell>
          <cell r="C4755" t="str">
            <v>Civic &amp; Political Activities</v>
          </cell>
          <cell r="D4755" t="str">
            <v>Civic</v>
          </cell>
          <cell r="E4755" t="str">
            <v>E</v>
          </cell>
          <cell r="F4755" t="str">
            <v>Expense</v>
          </cell>
          <cell r="G4755" t="str">
            <v>SHARE</v>
          </cell>
        </row>
        <row r="4756">
          <cell r="A4756" t="str">
            <v>CLEARNP</v>
          </cell>
          <cell r="B4756" t="str">
            <v>A</v>
          </cell>
          <cell r="C4756" t="str">
            <v>Non-Productive Time Clearing</v>
          </cell>
          <cell r="D4756" t="str">
            <v>Clearnp</v>
          </cell>
          <cell r="E4756" t="str">
            <v>A</v>
          </cell>
          <cell r="F4756" t="str">
            <v>Asset</v>
          </cell>
          <cell r="G4756" t="str">
            <v>SHARE</v>
          </cell>
        </row>
        <row r="4757">
          <cell r="A4757" t="str">
            <v>CLEARPS</v>
          </cell>
          <cell r="B4757" t="str">
            <v>A</v>
          </cell>
          <cell r="C4757" t="str">
            <v>Purchasing&amp;Stores Clearing</v>
          </cell>
          <cell r="D4757" t="str">
            <v>Clearps</v>
          </cell>
          <cell r="E4757" t="str">
            <v>A</v>
          </cell>
          <cell r="F4757" t="str">
            <v>Asset</v>
          </cell>
          <cell r="G4757" t="str">
            <v>SHARE</v>
          </cell>
        </row>
        <row r="4758">
          <cell r="A4758" t="str">
            <v>CLEARSF</v>
          </cell>
          <cell r="B4758" t="str">
            <v>A</v>
          </cell>
          <cell r="C4758" t="str">
            <v>Special Financing Clearing</v>
          </cell>
          <cell r="D4758" t="str">
            <v>Clearsf</v>
          </cell>
          <cell r="E4758" t="str">
            <v>A</v>
          </cell>
          <cell r="F4758" t="str">
            <v>Asset</v>
          </cell>
          <cell r="G4758" t="str">
            <v>SHARE</v>
          </cell>
        </row>
        <row r="4759">
          <cell r="A4759" t="str">
            <v>COHFOSS</v>
          </cell>
          <cell r="B4759" t="str">
            <v>A</v>
          </cell>
          <cell r="C4759" t="str">
            <v>Const Overhead - Fossil</v>
          </cell>
          <cell r="D4759" t="str">
            <v>Cohfoss</v>
          </cell>
          <cell r="E4759" t="str">
            <v>A</v>
          </cell>
          <cell r="F4759" t="str">
            <v>Asset</v>
          </cell>
          <cell r="G4759" t="str">
            <v>SHARE</v>
          </cell>
        </row>
        <row r="4760">
          <cell r="A4760" t="str">
            <v>COHNUC</v>
          </cell>
          <cell r="B4760" t="str">
            <v>A</v>
          </cell>
          <cell r="C4760" t="str">
            <v>Const Overhead - Nuclear</v>
          </cell>
          <cell r="D4760" t="str">
            <v>Cohnuc</v>
          </cell>
          <cell r="E4760" t="str">
            <v>A</v>
          </cell>
          <cell r="F4760" t="str">
            <v>Asset</v>
          </cell>
          <cell r="G4760" t="str">
            <v>SHARE</v>
          </cell>
        </row>
        <row r="4761">
          <cell r="A4761" t="str">
            <v>COHOPER</v>
          </cell>
          <cell r="B4761" t="str">
            <v>A</v>
          </cell>
          <cell r="C4761" t="str">
            <v>Const Overhead - Operations</v>
          </cell>
          <cell r="D4761" t="str">
            <v>Cohoper</v>
          </cell>
          <cell r="E4761" t="str">
            <v>A</v>
          </cell>
          <cell r="F4761" t="str">
            <v>Asset</v>
          </cell>
          <cell r="G4761" t="str">
            <v>SHARE</v>
          </cell>
        </row>
        <row r="4762">
          <cell r="A4762" t="str">
            <v>DEFDBT</v>
          </cell>
          <cell r="B4762" t="str">
            <v>A</v>
          </cell>
          <cell r="C4762" t="str">
            <v>Deferred Debit</v>
          </cell>
          <cell r="D4762" t="str">
            <v>DEFDBT</v>
          </cell>
          <cell r="E4762" t="str">
            <v>A</v>
          </cell>
          <cell r="F4762" t="str">
            <v>Asset</v>
          </cell>
          <cell r="G4762" t="str">
            <v>SHARE</v>
          </cell>
        </row>
        <row r="4763">
          <cell r="A4763" t="str">
            <v>DEPREC</v>
          </cell>
          <cell r="B4763" t="str">
            <v>A</v>
          </cell>
          <cell r="C4763" t="str">
            <v>Depreciation</v>
          </cell>
          <cell r="D4763" t="str">
            <v>Deprec</v>
          </cell>
          <cell r="E4763" t="str">
            <v>E</v>
          </cell>
          <cell r="F4763" t="str">
            <v>Expense</v>
          </cell>
          <cell r="G4763" t="str">
            <v>SHARE</v>
          </cell>
        </row>
        <row r="4764">
          <cell r="A4764" t="str">
            <v>DOHCC</v>
          </cell>
          <cell r="B4764" t="str">
            <v>A</v>
          </cell>
          <cell r="C4764" t="str">
            <v>Direct Overhead Constr Cost</v>
          </cell>
          <cell r="D4764" t="str">
            <v>DOHCC</v>
          </cell>
          <cell r="E4764" t="str">
            <v>A</v>
          </cell>
          <cell r="F4764" t="str">
            <v>Asset</v>
          </cell>
          <cell r="G4764" t="str">
            <v>SHARE</v>
          </cell>
        </row>
        <row r="4765">
          <cell r="A4765" t="str">
            <v>EXPOTH</v>
          </cell>
          <cell r="B4765" t="str">
            <v>A</v>
          </cell>
          <cell r="C4765" t="str">
            <v>Other Expenses</v>
          </cell>
          <cell r="D4765" t="str">
            <v>Expoth</v>
          </cell>
          <cell r="E4765" t="str">
            <v>E</v>
          </cell>
          <cell r="F4765" t="str">
            <v>Expense</v>
          </cell>
          <cell r="G4765" t="str">
            <v>SHARE</v>
          </cell>
        </row>
        <row r="4766">
          <cell r="A4766" t="str">
            <v>FUEL</v>
          </cell>
          <cell r="B4766" t="str">
            <v>A</v>
          </cell>
          <cell r="C4766" t="str">
            <v>Fuel Expense</v>
          </cell>
          <cell r="D4766" t="str">
            <v>Fuel</v>
          </cell>
          <cell r="E4766" t="str">
            <v>E</v>
          </cell>
          <cell r="F4766" t="str">
            <v>Expense</v>
          </cell>
          <cell r="G4766" t="str">
            <v>SHARE</v>
          </cell>
        </row>
        <row r="4767">
          <cell r="A4767" t="str">
            <v>FUELN</v>
          </cell>
          <cell r="B4767" t="str">
            <v>A</v>
          </cell>
          <cell r="C4767" t="str">
            <v>NonReconcilable Fuel</v>
          </cell>
          <cell r="D4767" t="str">
            <v>Fueln</v>
          </cell>
          <cell r="E4767" t="str">
            <v>E</v>
          </cell>
          <cell r="F4767" t="str">
            <v>Expense</v>
          </cell>
          <cell r="G4767" t="str">
            <v>SHARE</v>
          </cell>
        </row>
        <row r="4768">
          <cell r="A4768" t="str">
            <v>FUELPWR</v>
          </cell>
          <cell r="B4768" t="str">
            <v>A</v>
          </cell>
          <cell r="C4768" t="str">
            <v>Fuel &amp; Purchase Power Exp</v>
          </cell>
          <cell r="D4768" t="str">
            <v>Fuelpwr</v>
          </cell>
          <cell r="E4768" t="str">
            <v>E</v>
          </cell>
          <cell r="F4768" t="str">
            <v>Expense</v>
          </cell>
          <cell r="G4768" t="str">
            <v>SHARE</v>
          </cell>
        </row>
        <row r="4769">
          <cell r="A4769" t="str">
            <v>FUELR</v>
          </cell>
          <cell r="B4769" t="str">
            <v>A</v>
          </cell>
          <cell r="C4769" t="str">
            <v>Reconcilable Fuel</v>
          </cell>
          <cell r="D4769" t="str">
            <v>Fuelr</v>
          </cell>
          <cell r="E4769" t="str">
            <v>E</v>
          </cell>
          <cell r="F4769" t="str">
            <v>Expense</v>
          </cell>
          <cell r="G4769" t="str">
            <v>SHARE</v>
          </cell>
        </row>
        <row r="4770">
          <cell r="A4770" t="str">
            <v>GASPUR</v>
          </cell>
          <cell r="B4770" t="str">
            <v>A</v>
          </cell>
          <cell r="C4770" t="str">
            <v>Gas Purchases</v>
          </cell>
          <cell r="D4770" t="str">
            <v>Gaspur</v>
          </cell>
          <cell r="E4770" t="str">
            <v>E</v>
          </cell>
          <cell r="F4770" t="str">
            <v>Expense</v>
          </cell>
          <cell r="G4770" t="str">
            <v>SHARE</v>
          </cell>
        </row>
        <row r="4771">
          <cell r="A4771" t="str">
            <v>GENPLNT</v>
          </cell>
          <cell r="B4771" t="str">
            <v>A</v>
          </cell>
          <cell r="C4771" t="str">
            <v>General Plant</v>
          </cell>
          <cell r="D4771" t="str">
            <v>GENPLANT</v>
          </cell>
          <cell r="E4771" t="str">
            <v>A</v>
          </cell>
          <cell r="F4771" t="str">
            <v>Asset</v>
          </cell>
          <cell r="G4771" t="str">
            <v>SHARE</v>
          </cell>
        </row>
        <row r="4772">
          <cell r="A4772" t="str">
            <v>INCOME</v>
          </cell>
          <cell r="B4772" t="str">
            <v>A</v>
          </cell>
          <cell r="C4772" t="str">
            <v>Income</v>
          </cell>
          <cell r="D4772" t="str">
            <v>INCOME</v>
          </cell>
          <cell r="E4772" t="str">
            <v>R</v>
          </cell>
          <cell r="F4772" t="str">
            <v>Revenue</v>
          </cell>
          <cell r="G4772" t="str">
            <v>SHARE</v>
          </cell>
        </row>
        <row r="4773">
          <cell r="A4773" t="str">
            <v>INTEXP</v>
          </cell>
          <cell r="B4773" t="str">
            <v>A</v>
          </cell>
          <cell r="C4773" t="str">
            <v>Interest Expense</v>
          </cell>
          <cell r="D4773" t="str">
            <v>INTEXP</v>
          </cell>
          <cell r="E4773" t="str">
            <v>E</v>
          </cell>
          <cell r="F4773" t="str">
            <v>Expense</v>
          </cell>
          <cell r="G4773" t="str">
            <v>SHARE</v>
          </cell>
        </row>
        <row r="4774">
          <cell r="A4774" t="str">
            <v>MAINT</v>
          </cell>
          <cell r="B4774" t="str">
            <v>A</v>
          </cell>
          <cell r="C4774" t="str">
            <v>Maintenance Expense</v>
          </cell>
          <cell r="D4774" t="str">
            <v>Maint</v>
          </cell>
          <cell r="E4774" t="str">
            <v>E</v>
          </cell>
          <cell r="F4774" t="str">
            <v>Expense</v>
          </cell>
          <cell r="G4774" t="str">
            <v>SHARE</v>
          </cell>
        </row>
        <row r="4775">
          <cell r="A4775" t="str">
            <v>OASIS</v>
          </cell>
          <cell r="B4775" t="str">
            <v>A</v>
          </cell>
          <cell r="C4775" t="str">
            <v>test</v>
          </cell>
          <cell r="D4775" t="str">
            <v>testshrt</v>
          </cell>
          <cell r="E4775" t="str">
            <v>A</v>
          </cell>
          <cell r="F4775" t="str">
            <v>Asset</v>
          </cell>
          <cell r="G4775" t="str">
            <v>SHARE</v>
          </cell>
        </row>
        <row r="4776">
          <cell r="A4776" t="str">
            <v>OMTOTAL</v>
          </cell>
          <cell r="B4776" t="str">
            <v>A</v>
          </cell>
          <cell r="C4776" t="str">
            <v>Total O &amp; M Exp</v>
          </cell>
          <cell r="D4776" t="str">
            <v>Omtotal</v>
          </cell>
          <cell r="E4776" t="str">
            <v>E</v>
          </cell>
          <cell r="F4776" t="str">
            <v>Expense</v>
          </cell>
          <cell r="G4776" t="str">
            <v>SHARE</v>
          </cell>
        </row>
        <row r="4777">
          <cell r="A4777" t="str">
            <v>OMXFUEL</v>
          </cell>
          <cell r="B4777" t="str">
            <v>A</v>
          </cell>
          <cell r="C4777" t="str">
            <v>Total O &amp; M Excl Fuel</v>
          </cell>
          <cell r="D4777" t="str">
            <v>Omxfuel</v>
          </cell>
          <cell r="E4777" t="str">
            <v>E</v>
          </cell>
          <cell r="F4777" t="str">
            <v>Expense</v>
          </cell>
          <cell r="G4777" t="str">
            <v>SHARE</v>
          </cell>
        </row>
        <row r="4778">
          <cell r="A4778" t="str">
            <v>OPER</v>
          </cell>
          <cell r="B4778" t="str">
            <v>A</v>
          </cell>
          <cell r="C4778" t="str">
            <v>Operations Expense</v>
          </cell>
          <cell r="D4778" t="str">
            <v>Oper</v>
          </cell>
          <cell r="E4778" t="str">
            <v>E</v>
          </cell>
          <cell r="F4778" t="str">
            <v>Expense</v>
          </cell>
          <cell r="G4778" t="str">
            <v>SHARE</v>
          </cell>
        </row>
        <row r="4779">
          <cell r="A4779" t="str">
            <v>OTHDED</v>
          </cell>
          <cell r="B4779" t="str">
            <v>A</v>
          </cell>
          <cell r="C4779" t="str">
            <v>Other Deductions</v>
          </cell>
          <cell r="D4779" t="str">
            <v>OTHDED</v>
          </cell>
          <cell r="E4779" t="str">
            <v>R</v>
          </cell>
          <cell r="F4779" t="str">
            <v>Revenue</v>
          </cell>
          <cell r="G4779" t="str">
            <v>SHARE</v>
          </cell>
        </row>
        <row r="4780">
          <cell r="A4780" t="str">
            <v>OTHINC</v>
          </cell>
          <cell r="B4780" t="str">
            <v>A</v>
          </cell>
          <cell r="C4780" t="str">
            <v>Other Income Statement Items</v>
          </cell>
          <cell r="D4780" t="str">
            <v>OTHINC</v>
          </cell>
          <cell r="E4780" t="str">
            <v>E</v>
          </cell>
          <cell r="F4780" t="str">
            <v>Expense</v>
          </cell>
          <cell r="G4780" t="str">
            <v>SHARE</v>
          </cell>
        </row>
        <row r="4781">
          <cell r="A4781" t="str">
            <v>PURPWR</v>
          </cell>
          <cell r="B4781" t="str">
            <v>A</v>
          </cell>
          <cell r="C4781" t="str">
            <v>Purchased Power</v>
          </cell>
          <cell r="D4781" t="str">
            <v>Purpwr</v>
          </cell>
          <cell r="E4781" t="str">
            <v>E</v>
          </cell>
          <cell r="F4781" t="str">
            <v>Expense</v>
          </cell>
          <cell r="G4781" t="str">
            <v>SHARE</v>
          </cell>
        </row>
        <row r="4782">
          <cell r="A4782" t="str">
            <v>RECOTHR</v>
          </cell>
          <cell r="B4782" t="str">
            <v>A</v>
          </cell>
          <cell r="C4782" t="str">
            <v>Receivables - Other</v>
          </cell>
          <cell r="D4782" t="str">
            <v>RECOTHR</v>
          </cell>
          <cell r="E4782" t="str">
            <v>A</v>
          </cell>
          <cell r="F4782" t="str">
            <v>Asset</v>
          </cell>
          <cell r="G4782" t="str">
            <v>SHARE</v>
          </cell>
        </row>
        <row r="4783">
          <cell r="A4783" t="str">
            <v>REMOVAL</v>
          </cell>
          <cell r="B4783" t="str">
            <v>A</v>
          </cell>
          <cell r="C4783" t="str">
            <v>Removal Cost</v>
          </cell>
          <cell r="D4783" t="str">
            <v>REMOVAL</v>
          </cell>
          <cell r="E4783" t="str">
            <v>A</v>
          </cell>
          <cell r="F4783" t="str">
            <v>Asset</v>
          </cell>
          <cell r="G4783" t="str">
            <v>SHARE</v>
          </cell>
        </row>
        <row r="4784">
          <cell r="A4784" t="str">
            <v>RETEARN</v>
          </cell>
          <cell r="B4784" t="str">
            <v>A</v>
          </cell>
          <cell r="C4784" t="str">
            <v>Ret Earn to Close Stat Ledger</v>
          </cell>
          <cell r="D4784" t="str">
            <v>RETEARN</v>
          </cell>
          <cell r="E4784" t="str">
            <v>Q</v>
          </cell>
          <cell r="F4784" t="str">
            <v>Equity</v>
          </cell>
          <cell r="G4784" t="str">
            <v>SHARE</v>
          </cell>
        </row>
        <row r="4785">
          <cell r="A4785" t="str">
            <v>RRS</v>
          </cell>
          <cell r="B4785" t="str">
            <v>A</v>
          </cell>
          <cell r="C4785" t="str">
            <v>Retirements,Removals &amp; Salvage</v>
          </cell>
          <cell r="D4785" t="str">
            <v>RRS</v>
          </cell>
          <cell r="E4785" t="str">
            <v>A</v>
          </cell>
          <cell r="F4785" t="str">
            <v>Asset</v>
          </cell>
          <cell r="G4785" t="str">
            <v>SHARE</v>
          </cell>
        </row>
        <row r="4786">
          <cell r="A4786" t="str">
            <v>SALVAGE</v>
          </cell>
          <cell r="B4786" t="str">
            <v>A</v>
          </cell>
          <cell r="C4786" t="str">
            <v>Salvage</v>
          </cell>
          <cell r="D4786" t="str">
            <v>SALVAGE</v>
          </cell>
          <cell r="E4786" t="str">
            <v>A</v>
          </cell>
          <cell r="F4786" t="str">
            <v>Asset</v>
          </cell>
          <cell r="G4786" t="str">
            <v>SHARE</v>
          </cell>
        </row>
        <row r="4787">
          <cell r="A4787" t="str">
            <v>SGAPLAN</v>
          </cell>
          <cell r="B4787" t="str">
            <v>A</v>
          </cell>
          <cell r="C4787" t="str">
            <v>SGA Plan</v>
          </cell>
          <cell r="D4787" t="str">
            <v>SGA Plan</v>
          </cell>
          <cell r="E4787" t="str">
            <v>E</v>
          </cell>
          <cell r="F4787" t="str">
            <v>Expense</v>
          </cell>
          <cell r="G4787" t="str">
            <v>SHARE</v>
          </cell>
        </row>
        <row r="4788">
          <cell r="A4788" t="str">
            <v>TAXINC</v>
          </cell>
          <cell r="B4788" t="str">
            <v>A</v>
          </cell>
          <cell r="C4788" t="str">
            <v>Income Taxes</v>
          </cell>
          <cell r="D4788" t="str">
            <v>TAXINC</v>
          </cell>
          <cell r="E4788" t="str">
            <v>E</v>
          </cell>
          <cell r="F4788" t="str">
            <v>Expense</v>
          </cell>
          <cell r="G4788" t="str">
            <v>SHARE</v>
          </cell>
        </row>
        <row r="4789">
          <cell r="A4789" t="str">
            <v>TAXOTHR</v>
          </cell>
          <cell r="B4789" t="str">
            <v>A</v>
          </cell>
          <cell r="C4789" t="str">
            <v>Taxes other than Income Taxes</v>
          </cell>
          <cell r="D4789" t="str">
            <v>TAXOTHR</v>
          </cell>
          <cell r="E4789" t="str">
            <v>E</v>
          </cell>
          <cell r="F4789" t="str">
            <v>Expense</v>
          </cell>
          <cell r="G4789" t="str">
            <v>SHARE</v>
          </cell>
        </row>
        <row r="4790">
          <cell r="A4790" t="str">
            <v>TAXPR</v>
          </cell>
          <cell r="B4790" t="str">
            <v>A</v>
          </cell>
          <cell r="C4790" t="str">
            <v>Payroll Taxes</v>
          </cell>
          <cell r="D4790" t="str">
            <v>Taxpr</v>
          </cell>
          <cell r="E4790" t="str">
            <v>E</v>
          </cell>
          <cell r="F4790" t="str">
            <v>Expense</v>
          </cell>
          <cell r="G4790" t="str">
            <v>SHARE</v>
          </cell>
        </row>
      </sheetData>
      <sheetData sheetId="21"/>
      <sheetData sheetId="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"/>
      <sheetName val="Account"/>
      <sheetName val="Drill"/>
    </sheetNames>
    <sheetDataSet>
      <sheetData sheetId="0">
        <row r="4">
          <cell r="B4" t="str">
            <v>0000000</v>
          </cell>
        </row>
        <row r="5">
          <cell r="B5" t="str">
            <v>B1PK</v>
          </cell>
          <cell r="C5" t="str">
            <v>Bank One Garage</v>
          </cell>
        </row>
        <row r="6">
          <cell r="B6" t="str">
            <v>ESPK</v>
          </cell>
          <cell r="C6" t="str">
            <v>Elm Street Garage</v>
          </cell>
        </row>
        <row r="7">
          <cell r="B7" t="str">
            <v>29210</v>
          </cell>
          <cell r="C7" t="str">
            <v>Mass Markets Admin</v>
          </cell>
        </row>
        <row r="8">
          <cell r="B8" t="str">
            <v>000000</v>
          </cell>
          <cell r="C8" t="str">
            <v>Consolidation Process</v>
          </cell>
        </row>
        <row r="9">
          <cell r="B9" t="str">
            <v>000001</v>
          </cell>
          <cell r="C9" t="str">
            <v>TXU Consolidated Eliminations</v>
          </cell>
        </row>
        <row r="10">
          <cell r="B10" t="str">
            <v>000002</v>
          </cell>
          <cell r="C10" t="str">
            <v>TXU Consol Elims - CGHLP</v>
          </cell>
        </row>
        <row r="11">
          <cell r="B11" t="str">
            <v>000900</v>
          </cell>
          <cell r="C11" t="str">
            <v>Corporate Department ZZCGE</v>
          </cell>
        </row>
        <row r="12">
          <cell r="B12" t="str">
            <v>000901</v>
          </cell>
          <cell r="C12" t="str">
            <v>CGE - Electric Delivery</v>
          </cell>
        </row>
        <row r="13">
          <cell r="B13" t="str">
            <v>000902</v>
          </cell>
          <cell r="C13" t="str">
            <v>CGE - Gas</v>
          </cell>
        </row>
        <row r="14">
          <cell r="B14" t="str">
            <v>000903</v>
          </cell>
          <cell r="C14" t="str">
            <v>CGE - Energy</v>
          </cell>
        </row>
        <row r="15">
          <cell r="B15" t="str">
            <v>000904</v>
          </cell>
          <cell r="C15" t="str">
            <v>CGE - Power</v>
          </cell>
        </row>
        <row r="16">
          <cell r="B16" t="str">
            <v>000905</v>
          </cell>
          <cell r="C16" t="str">
            <v>CGE - Tradeco</v>
          </cell>
        </row>
        <row r="17">
          <cell r="B17" t="str">
            <v>000906</v>
          </cell>
          <cell r="C17" t="str">
            <v>CGE - Corporate Services</v>
          </cell>
        </row>
        <row r="18">
          <cell r="B18" t="str">
            <v>000907</v>
          </cell>
          <cell r="C18" t="str">
            <v>Waco Center</v>
          </cell>
        </row>
        <row r="19">
          <cell r="B19" t="str">
            <v>000908</v>
          </cell>
          <cell r="C19" t="str">
            <v>Sugarland Center</v>
          </cell>
        </row>
        <row r="20">
          <cell r="B20" t="str">
            <v>000909</v>
          </cell>
          <cell r="C20" t="str">
            <v>Service Management - CC</v>
          </cell>
        </row>
        <row r="21">
          <cell r="B21" t="str">
            <v>000910</v>
          </cell>
          <cell r="C21" t="str">
            <v>Client Management - CC</v>
          </cell>
        </row>
        <row r="22">
          <cell r="B22" t="str">
            <v>000915</v>
          </cell>
          <cell r="C22" t="str">
            <v>Service Management - RM</v>
          </cell>
        </row>
        <row r="23">
          <cell r="B23" t="str">
            <v>000916</v>
          </cell>
          <cell r="C23" t="str">
            <v>Client Management - RM</v>
          </cell>
        </row>
        <row r="24">
          <cell r="B24" t="str">
            <v>000920</v>
          </cell>
          <cell r="C24" t="str">
            <v>IT Management</v>
          </cell>
        </row>
        <row r="25">
          <cell r="B25" t="str">
            <v>000926</v>
          </cell>
          <cell r="C25" t="str">
            <v>Operations_Technology</v>
          </cell>
        </row>
        <row r="26">
          <cell r="B26" t="str">
            <v>000927</v>
          </cell>
          <cell r="C26" t="str">
            <v>Regulatory Compliance</v>
          </cell>
        </row>
        <row r="27">
          <cell r="B27" t="str">
            <v>000928</v>
          </cell>
          <cell r="C27" t="str">
            <v>Account Management</v>
          </cell>
        </row>
        <row r="28">
          <cell r="B28" t="str">
            <v>000930</v>
          </cell>
          <cell r="C28" t="str">
            <v>Program Management Office</v>
          </cell>
        </row>
        <row r="29">
          <cell r="B29" t="str">
            <v>000931</v>
          </cell>
          <cell r="C29" t="str">
            <v>Administrative Support</v>
          </cell>
        </row>
        <row r="30">
          <cell r="B30" t="str">
            <v>000932</v>
          </cell>
          <cell r="C30" t="str">
            <v>PRM - CGE HR</v>
          </cell>
        </row>
        <row r="31">
          <cell r="B31" t="str">
            <v>000933</v>
          </cell>
          <cell r="C31" t="str">
            <v>Service Mgt - Cust Care</v>
          </cell>
        </row>
        <row r="32">
          <cell r="B32" t="str">
            <v>000934</v>
          </cell>
          <cell r="C32" t="str">
            <v>Client Mgt - Cust Care</v>
          </cell>
        </row>
        <row r="33">
          <cell r="B33" t="str">
            <v>000935</v>
          </cell>
          <cell r="C33" t="str">
            <v>Service Mgt - Rev Mgt</v>
          </cell>
        </row>
        <row r="34">
          <cell r="B34" t="str">
            <v>000936</v>
          </cell>
          <cell r="C34" t="str">
            <v>Client Mgt - Rev Mgt</v>
          </cell>
        </row>
        <row r="35">
          <cell r="B35" t="str">
            <v>000937</v>
          </cell>
          <cell r="C35" t="str">
            <v>IT Management</v>
          </cell>
        </row>
        <row r="36">
          <cell r="B36" t="str">
            <v>000938</v>
          </cell>
          <cell r="C36" t="str">
            <v>Operations and Technology</v>
          </cell>
        </row>
        <row r="37">
          <cell r="B37" t="str">
            <v>000939</v>
          </cell>
          <cell r="C37" t="str">
            <v>Regulatory Compliance</v>
          </cell>
        </row>
        <row r="38">
          <cell r="B38" t="str">
            <v>000940</v>
          </cell>
          <cell r="C38" t="str">
            <v>Operations and Technology</v>
          </cell>
        </row>
        <row r="39">
          <cell r="B39" t="str">
            <v>000941</v>
          </cell>
          <cell r="C39" t="str">
            <v>Regulatory Compliance</v>
          </cell>
        </row>
        <row r="40">
          <cell r="B40" t="str">
            <v>000942</v>
          </cell>
          <cell r="C40" t="str">
            <v>Account Management</v>
          </cell>
        </row>
        <row r="41">
          <cell r="B41" t="str">
            <v>000943</v>
          </cell>
          <cell r="C41" t="str">
            <v>PM Trading Risk</v>
          </cell>
        </row>
        <row r="42">
          <cell r="B42" t="str">
            <v>000944</v>
          </cell>
          <cell r="C42" t="str">
            <v>PM Acct/Settlement</v>
          </cell>
        </row>
        <row r="43">
          <cell r="B43" t="str">
            <v>000945</v>
          </cell>
          <cell r="C43" t="str">
            <v>PM Admin</v>
          </cell>
        </row>
        <row r="44">
          <cell r="B44" t="str">
            <v>000946</v>
          </cell>
          <cell r="C44" t="str">
            <v>Application Processes</v>
          </cell>
        </row>
        <row r="45">
          <cell r="B45" t="str">
            <v>000947</v>
          </cell>
          <cell r="C45" t="str">
            <v>PM Operations</v>
          </cell>
        </row>
        <row r="46">
          <cell r="B46" t="str">
            <v>000950</v>
          </cell>
          <cell r="C46" t="str">
            <v>Atmon Project - AM</v>
          </cell>
        </row>
        <row r="47">
          <cell r="B47" t="str">
            <v>000951</v>
          </cell>
          <cell r="C47" t="str">
            <v>Atmos Project - AD</v>
          </cell>
        </row>
        <row r="48">
          <cell r="B48" t="str">
            <v>000952</v>
          </cell>
          <cell r="C48" t="str">
            <v>Atmos Project - ITI</v>
          </cell>
        </row>
        <row r="49">
          <cell r="B49" t="str">
            <v>000953</v>
          </cell>
          <cell r="C49" t="str">
            <v>Atmos Project - OT</v>
          </cell>
        </row>
        <row r="50">
          <cell r="B50" t="str">
            <v>000954</v>
          </cell>
          <cell r="C50" t="str">
            <v>Atmos Project - SC</v>
          </cell>
        </row>
        <row r="51">
          <cell r="B51" t="str">
            <v>000955</v>
          </cell>
          <cell r="C51" t="str">
            <v>Atmos Project - CC</v>
          </cell>
        </row>
        <row r="52">
          <cell r="B52" t="str">
            <v>000956</v>
          </cell>
          <cell r="C52" t="str">
            <v>Atmos Project - RM</v>
          </cell>
        </row>
        <row r="53">
          <cell r="B53" t="str">
            <v>000957</v>
          </cell>
          <cell r="C53" t="str">
            <v>Atmos Project - FA</v>
          </cell>
        </row>
        <row r="54">
          <cell r="B54" t="str">
            <v>000958</v>
          </cell>
          <cell r="C54" t="str">
            <v>Atmos Project - RC</v>
          </cell>
        </row>
        <row r="55">
          <cell r="B55" t="str">
            <v>000959</v>
          </cell>
          <cell r="C55" t="str">
            <v>Atmos Project - ACCT M</v>
          </cell>
        </row>
        <row r="56">
          <cell r="B56" t="str">
            <v>000960</v>
          </cell>
          <cell r="C56" t="str">
            <v>Transformation - AM</v>
          </cell>
        </row>
        <row r="57">
          <cell r="B57" t="str">
            <v>000961</v>
          </cell>
          <cell r="C57" t="str">
            <v>Transformation - AD</v>
          </cell>
        </row>
        <row r="58">
          <cell r="B58" t="str">
            <v>000962</v>
          </cell>
          <cell r="C58" t="str">
            <v>Transformation - ITI</v>
          </cell>
        </row>
        <row r="59">
          <cell r="B59" t="str">
            <v>000963</v>
          </cell>
          <cell r="C59" t="str">
            <v>Transformation - OT</v>
          </cell>
        </row>
        <row r="60">
          <cell r="B60" t="str">
            <v>000964</v>
          </cell>
          <cell r="C60" t="str">
            <v>Transformation - ITM</v>
          </cell>
        </row>
        <row r="61">
          <cell r="B61" t="str">
            <v>000965</v>
          </cell>
          <cell r="C61" t="str">
            <v>Transformation - SC</v>
          </cell>
        </row>
        <row r="62">
          <cell r="B62" t="str">
            <v>000966</v>
          </cell>
          <cell r="C62" t="str">
            <v>Transformation - CC</v>
          </cell>
        </row>
        <row r="63">
          <cell r="B63" t="str">
            <v>000967</v>
          </cell>
          <cell r="C63" t="str">
            <v>Transformation - RM</v>
          </cell>
        </row>
        <row r="64">
          <cell r="B64" t="str">
            <v>000968</v>
          </cell>
          <cell r="C64" t="str">
            <v>Transformation - FA</v>
          </cell>
        </row>
        <row r="65">
          <cell r="B65" t="str">
            <v>000969</v>
          </cell>
          <cell r="C65" t="str">
            <v>Transformation - RC</v>
          </cell>
        </row>
        <row r="66">
          <cell r="B66" t="str">
            <v>000970</v>
          </cell>
          <cell r="C66" t="str">
            <v>Transformation - ACCT M</v>
          </cell>
        </row>
        <row r="67">
          <cell r="B67" t="str">
            <v>000971</v>
          </cell>
          <cell r="C67" t="str">
            <v>Transformation - CGE M</v>
          </cell>
        </row>
        <row r="68">
          <cell r="B68" t="str">
            <v>000972</v>
          </cell>
          <cell r="C68" t="str">
            <v>Transformation - PMO</v>
          </cell>
        </row>
        <row r="69">
          <cell r="B69" t="str">
            <v>000975</v>
          </cell>
          <cell r="C69" t="str">
            <v>TXU Power Support - Nuclear</v>
          </cell>
        </row>
        <row r="70">
          <cell r="B70" t="str">
            <v>000976</v>
          </cell>
          <cell r="C70" t="str">
            <v>PM Acct Settlement</v>
          </cell>
        </row>
        <row r="71">
          <cell r="B71" t="str">
            <v>000977</v>
          </cell>
          <cell r="C71" t="str">
            <v>PM RAD_Change Mgt_Data Cntrl</v>
          </cell>
        </row>
        <row r="72">
          <cell r="B72" t="str">
            <v>001090</v>
          </cell>
          <cell r="C72" t="str">
            <v>Corporate Department - ENS</v>
          </cell>
        </row>
        <row r="73">
          <cell r="B73" t="str">
            <v>001098</v>
          </cell>
          <cell r="C73" t="str">
            <v>General Office Staff</v>
          </cell>
        </row>
        <row r="74">
          <cell r="B74" t="str">
            <v>001099</v>
          </cell>
          <cell r="C74" t="str">
            <v>Suspense</v>
          </cell>
        </row>
        <row r="75">
          <cell r="B75" t="str">
            <v>001115</v>
          </cell>
          <cell r="C75" t="str">
            <v>Elected Officers Exp - Unalloc</v>
          </cell>
        </row>
        <row r="76">
          <cell r="B76" t="str">
            <v>001116</v>
          </cell>
          <cell r="C76" t="str">
            <v>Executive Secretaries</v>
          </cell>
        </row>
        <row r="77">
          <cell r="B77" t="str">
            <v>001118</v>
          </cell>
          <cell r="C77" t="str">
            <v>Retirees' Stock Opt Exercised</v>
          </cell>
        </row>
        <row r="78">
          <cell r="B78" t="str">
            <v>001121</v>
          </cell>
          <cell r="C78" t="str">
            <v>Elected Officers Exps-Biegler</v>
          </cell>
        </row>
        <row r="79">
          <cell r="B79" t="str">
            <v>001123</v>
          </cell>
          <cell r="C79" t="str">
            <v>Elected Officers Exps-Goodman</v>
          </cell>
        </row>
        <row r="80">
          <cell r="B80" t="str">
            <v>001124</v>
          </cell>
          <cell r="C80" t="str">
            <v>Elected Officers Exps-Rescoe</v>
          </cell>
        </row>
        <row r="81">
          <cell r="B81" t="str">
            <v>001126</v>
          </cell>
          <cell r="C81" t="str">
            <v>Elected Officers Exps-Gallatin</v>
          </cell>
        </row>
        <row r="82">
          <cell r="B82" t="str">
            <v>001127</v>
          </cell>
          <cell r="C82" t="str">
            <v>Elected Officers Exps-Long</v>
          </cell>
        </row>
        <row r="83">
          <cell r="B83" t="str">
            <v>001128</v>
          </cell>
          <cell r="C83" t="str">
            <v>Elect Officers Exps-Pinkerton</v>
          </cell>
        </row>
        <row r="84">
          <cell r="B84" t="str">
            <v>001129</v>
          </cell>
          <cell r="C84" t="str">
            <v>Elected Officers Exps-Mond</v>
          </cell>
        </row>
        <row r="85">
          <cell r="B85" t="str">
            <v>001131</v>
          </cell>
          <cell r="C85" t="str">
            <v>Elect Officer Exps-Satterwhite</v>
          </cell>
        </row>
        <row r="86">
          <cell r="B86" t="str">
            <v>001132</v>
          </cell>
          <cell r="C86" t="str">
            <v>*Obsolete* Delete 1-96</v>
          </cell>
        </row>
        <row r="87">
          <cell r="B87" t="str">
            <v>001140</v>
          </cell>
          <cell r="C87" t="str">
            <v>Ens Power Grp-President&amp;Staff</v>
          </cell>
        </row>
        <row r="88">
          <cell r="B88" t="str">
            <v>001201</v>
          </cell>
          <cell r="C88" t="str">
            <v>Ens Exploration Holding Inc.</v>
          </cell>
        </row>
        <row r="89">
          <cell r="B89" t="str">
            <v>001221</v>
          </cell>
          <cell r="C89" t="str">
            <v>International Gas</v>
          </cell>
        </row>
        <row r="90">
          <cell r="B90" t="str">
            <v>001235</v>
          </cell>
          <cell r="C90" t="str">
            <v>Domestic Audit Staff</v>
          </cell>
        </row>
        <row r="91">
          <cell r="B91" t="str">
            <v>001237</v>
          </cell>
          <cell r="C91" t="str">
            <v>General Audit</v>
          </cell>
        </row>
        <row r="92">
          <cell r="B92" t="str">
            <v>001250</v>
          </cell>
          <cell r="C92" t="str">
            <v>Financial Relations Staff</v>
          </cell>
        </row>
        <row r="93">
          <cell r="B93" t="str">
            <v>001260</v>
          </cell>
          <cell r="C93" t="str">
            <v>Risk Management - Dallas</v>
          </cell>
        </row>
        <row r="94">
          <cell r="B94" t="str">
            <v>001299</v>
          </cell>
          <cell r="C94" t="str">
            <v>Post Merger Tax Accounts</v>
          </cell>
        </row>
        <row r="95">
          <cell r="B95" t="str">
            <v>001315</v>
          </cell>
          <cell r="C95" t="str">
            <v>Personnel Services</v>
          </cell>
        </row>
        <row r="96">
          <cell r="B96" t="str">
            <v>001321</v>
          </cell>
          <cell r="C96" t="str">
            <v>Benefits Allocated</v>
          </cell>
        </row>
        <row r="97">
          <cell r="B97" t="str">
            <v>001363</v>
          </cell>
          <cell r="C97" t="str">
            <v>Aviation Department</v>
          </cell>
        </row>
        <row r="98">
          <cell r="B98" t="str">
            <v>001402</v>
          </cell>
          <cell r="C98" t="str">
            <v>Corporate Litigation Departmnt</v>
          </cell>
        </row>
        <row r="99">
          <cell r="B99" t="str">
            <v>001403</v>
          </cell>
          <cell r="C99" t="str">
            <v>Corporate Law Department</v>
          </cell>
        </row>
        <row r="100">
          <cell r="B100" t="str">
            <v>001404</v>
          </cell>
          <cell r="C100" t="str">
            <v>Interntl Law &amp; Sub Secretary's</v>
          </cell>
        </row>
        <row r="101">
          <cell r="B101" t="str">
            <v>001405</v>
          </cell>
          <cell r="C101" t="str">
            <v>Claims Department</v>
          </cell>
        </row>
        <row r="102">
          <cell r="B102" t="str">
            <v>001406</v>
          </cell>
          <cell r="C102" t="str">
            <v>Corporate Secretary's Dept</v>
          </cell>
        </row>
        <row r="103">
          <cell r="B103" t="str">
            <v>001407</v>
          </cell>
          <cell r="C103" t="str">
            <v>Corporate Security</v>
          </cell>
        </row>
        <row r="104">
          <cell r="B104" t="str">
            <v>001420</v>
          </cell>
          <cell r="C104" t="str">
            <v>Department of State Relations</v>
          </cell>
        </row>
        <row r="105">
          <cell r="B105" t="str">
            <v>001430</v>
          </cell>
          <cell r="C105" t="str">
            <v>Washington Office - Domestic</v>
          </cell>
        </row>
        <row r="106">
          <cell r="B106" t="str">
            <v>001450</v>
          </cell>
          <cell r="C106" t="str">
            <v>Discontinued Operations-Solus</v>
          </cell>
        </row>
        <row r="107">
          <cell r="B107" t="str">
            <v>001464</v>
          </cell>
          <cell r="C107" t="str">
            <v>Enserch Enc</v>
          </cell>
        </row>
        <row r="108">
          <cell r="B108" t="str">
            <v>001490</v>
          </cell>
          <cell r="C108" t="str">
            <v>Discontinued Operations-Samson</v>
          </cell>
        </row>
        <row r="109">
          <cell r="B109" t="str">
            <v>001501</v>
          </cell>
          <cell r="C109" t="str">
            <v>Lone Star Energy</v>
          </cell>
        </row>
        <row r="110">
          <cell r="B110" t="str">
            <v>001502</v>
          </cell>
          <cell r="C110" t="str">
            <v>AFD</v>
          </cell>
        </row>
        <row r="111">
          <cell r="B111" t="str">
            <v>001820</v>
          </cell>
          <cell r="C111" t="str">
            <v>Enserch Tower</v>
          </cell>
        </row>
        <row r="112">
          <cell r="B112" t="str">
            <v>001910</v>
          </cell>
          <cell r="C112" t="str">
            <v>Accounting &amp; Controls Division</v>
          </cell>
        </row>
        <row r="113">
          <cell r="B113" t="str">
            <v>001920</v>
          </cell>
          <cell r="C113" t="str">
            <v>Treasury Division Staff</v>
          </cell>
        </row>
        <row r="114">
          <cell r="B114" t="str">
            <v>001924</v>
          </cell>
          <cell r="C114" t="str">
            <v>Enserch Power Group (Credit)</v>
          </cell>
        </row>
        <row r="115">
          <cell r="B115" t="str">
            <v>001930</v>
          </cell>
          <cell r="C115" t="str">
            <v>Discontinued Operations - Pool</v>
          </cell>
        </row>
        <row r="116">
          <cell r="B116" t="str">
            <v>001950</v>
          </cell>
          <cell r="C116" t="str">
            <v>Other</v>
          </cell>
        </row>
        <row r="117">
          <cell r="B117" t="str">
            <v>001951</v>
          </cell>
          <cell r="C117" t="str">
            <v>Building Expenses</v>
          </cell>
        </row>
        <row r="118">
          <cell r="B118" t="str">
            <v>001952</v>
          </cell>
          <cell r="C118" t="str">
            <v>Data Processing Expenses</v>
          </cell>
        </row>
        <row r="119">
          <cell r="B119" t="str">
            <v>001996</v>
          </cell>
          <cell r="C119" t="str">
            <v>Interest Income &amp; Expense</v>
          </cell>
        </row>
        <row r="120">
          <cell r="B120" t="str">
            <v>001997</v>
          </cell>
          <cell r="C120" t="str">
            <v>Miscellaneous - Unallocated</v>
          </cell>
        </row>
        <row r="121">
          <cell r="B121" t="str">
            <v>015090</v>
          </cell>
          <cell r="C121" t="str">
            <v>Corporate Dept - PDHHC</v>
          </cell>
        </row>
        <row r="122">
          <cell r="B122" t="str">
            <v>030050</v>
          </cell>
          <cell r="C122" t="str">
            <v>E_C Spreadsheet Companies</v>
          </cell>
        </row>
        <row r="123">
          <cell r="B123" t="str">
            <v>030090</v>
          </cell>
          <cell r="C123" t="str">
            <v>Corporate Department - ECD</v>
          </cell>
        </row>
        <row r="124">
          <cell r="B124" t="str">
            <v>030500</v>
          </cell>
          <cell r="C124" t="str">
            <v>E_C Holdings</v>
          </cell>
        </row>
        <row r="125">
          <cell r="B125" t="str">
            <v>030900</v>
          </cell>
          <cell r="C125" t="str">
            <v>E_C Eliminations</v>
          </cell>
        </row>
        <row r="126">
          <cell r="B126" t="str">
            <v>040090</v>
          </cell>
          <cell r="C126" t="str">
            <v>Corporate Department - TOWER</v>
          </cell>
        </row>
        <row r="127">
          <cell r="B127" t="str">
            <v>040099</v>
          </cell>
          <cell r="C127" t="str">
            <v>Suspense</v>
          </cell>
        </row>
        <row r="128">
          <cell r="B128" t="str">
            <v>040299</v>
          </cell>
          <cell r="C128" t="str">
            <v>Post Merger Tax Accounts</v>
          </cell>
        </row>
        <row r="129">
          <cell r="B129" t="str">
            <v>050090</v>
          </cell>
          <cell r="C129" t="str">
            <v>Corporate Department - HOUSE</v>
          </cell>
        </row>
        <row r="130">
          <cell r="B130" t="str">
            <v>060090</v>
          </cell>
          <cell r="C130" t="str">
            <v>Corporate Department - ALSCO</v>
          </cell>
        </row>
        <row r="131">
          <cell r="B131" t="str">
            <v>060099</v>
          </cell>
          <cell r="C131" t="str">
            <v>Suspense</v>
          </cell>
        </row>
        <row r="132">
          <cell r="B132" t="str">
            <v>060299</v>
          </cell>
          <cell r="C132" t="str">
            <v>Post Merger Tax Accounts</v>
          </cell>
        </row>
        <row r="133">
          <cell r="B133" t="str">
            <v>062090</v>
          </cell>
          <cell r="C133" t="str">
            <v>Corporate Department - LEASG</v>
          </cell>
        </row>
        <row r="134">
          <cell r="B134" t="str">
            <v>062099</v>
          </cell>
          <cell r="C134" t="str">
            <v>Suspense</v>
          </cell>
        </row>
        <row r="135">
          <cell r="B135" t="str">
            <v>062299</v>
          </cell>
          <cell r="C135" t="str">
            <v>Post Merger Tax Accounts</v>
          </cell>
        </row>
        <row r="136">
          <cell r="B136" t="str">
            <v>072090</v>
          </cell>
          <cell r="C136" t="str">
            <v>Corporate Department - HGL</v>
          </cell>
        </row>
        <row r="137">
          <cell r="B137" t="str">
            <v>092090</v>
          </cell>
          <cell r="C137" t="str">
            <v>Corporate Department - INSUR</v>
          </cell>
        </row>
        <row r="138">
          <cell r="B138" t="str">
            <v>092299</v>
          </cell>
          <cell r="C138" t="str">
            <v>Post Merger Tax Accounts</v>
          </cell>
        </row>
        <row r="139">
          <cell r="B139" t="str">
            <v>093090</v>
          </cell>
          <cell r="C139" t="str">
            <v>Corporate Department - EPD</v>
          </cell>
        </row>
        <row r="140">
          <cell r="B140" t="str">
            <v>095090</v>
          </cell>
          <cell r="C140" t="str">
            <v>Corporate Department - EFNV</v>
          </cell>
        </row>
        <row r="141">
          <cell r="B141" t="str">
            <v>101001</v>
          </cell>
          <cell r="C141" t="str">
            <v>Central Gas Sales</v>
          </cell>
        </row>
        <row r="142">
          <cell r="B142" t="str">
            <v>101053</v>
          </cell>
          <cell r="C142" t="str">
            <v>GCBS_LSP</v>
          </cell>
        </row>
        <row r="143">
          <cell r="B143" t="str">
            <v>101090</v>
          </cell>
          <cell r="C143" t="str">
            <v>Corporate Department - LSP</v>
          </cell>
        </row>
        <row r="144">
          <cell r="B144" t="str">
            <v>101091</v>
          </cell>
          <cell r="C144" t="str">
            <v>CIS Reversals</v>
          </cell>
        </row>
        <row r="145">
          <cell r="B145" t="str">
            <v>101092</v>
          </cell>
          <cell r="C145" t="str">
            <v>Receivable-Payable Elimination</v>
          </cell>
        </row>
        <row r="146">
          <cell r="B146" t="str">
            <v>101093</v>
          </cell>
          <cell r="C146" t="str">
            <v>Dallas Meter Shop</v>
          </cell>
        </row>
        <row r="147">
          <cell r="B147" t="str">
            <v>101095</v>
          </cell>
          <cell r="C147" t="str">
            <v>Customer Acctg, Fix Asset &amp; HR</v>
          </cell>
        </row>
        <row r="148">
          <cell r="B148" t="str">
            <v>101096</v>
          </cell>
          <cell r="C148" t="str">
            <v>Pipeline Company Level</v>
          </cell>
        </row>
        <row r="149">
          <cell r="B149" t="str">
            <v>101098</v>
          </cell>
          <cell r="C149" t="str">
            <v>General Office Staff</v>
          </cell>
        </row>
        <row r="150">
          <cell r="B150" t="str">
            <v>101099</v>
          </cell>
          <cell r="C150" t="str">
            <v>Suspense</v>
          </cell>
        </row>
        <row r="151">
          <cell r="B151" t="str">
            <v>101100</v>
          </cell>
          <cell r="C151" t="str">
            <v>Transmission Operations Common</v>
          </cell>
        </row>
        <row r="152">
          <cell r="B152" t="str">
            <v>101101</v>
          </cell>
          <cell r="C152" t="str">
            <v>Finance and Strategy Admin</v>
          </cell>
        </row>
        <row r="153">
          <cell r="B153" t="str">
            <v>101102</v>
          </cell>
          <cell r="C153" t="str">
            <v>Financial Planning Services</v>
          </cell>
        </row>
        <row r="154">
          <cell r="B154" t="str">
            <v>101103</v>
          </cell>
          <cell r="C154" t="str">
            <v>Controller Services</v>
          </cell>
        </row>
        <row r="155">
          <cell r="B155" t="str">
            <v>101104</v>
          </cell>
          <cell r="C155" t="str">
            <v>Business Support Services</v>
          </cell>
        </row>
        <row r="156">
          <cell r="B156" t="str">
            <v>101105</v>
          </cell>
          <cell r="C156" t="str">
            <v>Pipeline Executive Staff</v>
          </cell>
        </row>
        <row r="157">
          <cell r="B157" t="str">
            <v>101106</v>
          </cell>
          <cell r="C157" t="str">
            <v>Regulatory Support</v>
          </cell>
        </row>
        <row r="158">
          <cell r="B158" t="str">
            <v>101107</v>
          </cell>
          <cell r="C158" t="str">
            <v>Human Resources Support</v>
          </cell>
        </row>
        <row r="159">
          <cell r="B159" t="str">
            <v>101108</v>
          </cell>
          <cell r="C159" t="str">
            <v>Management Support</v>
          </cell>
        </row>
        <row r="160">
          <cell r="B160" t="str">
            <v>101109</v>
          </cell>
          <cell r="C160" t="str">
            <v>*Obsolete* Delete 1-93</v>
          </cell>
        </row>
        <row r="161">
          <cell r="B161" t="str">
            <v>101110</v>
          </cell>
          <cell r="C161" t="str">
            <v>Senior Officer and Secretary</v>
          </cell>
        </row>
        <row r="162">
          <cell r="B162" t="str">
            <v>101111</v>
          </cell>
          <cell r="C162" t="str">
            <v>Misc General Office Staff</v>
          </cell>
        </row>
        <row r="163">
          <cell r="B163" t="str">
            <v>101112</v>
          </cell>
          <cell r="C163" t="str">
            <v>EPI Sr. Officer &amp; Secretary</v>
          </cell>
        </row>
        <row r="164">
          <cell r="B164" t="str">
            <v>101113</v>
          </cell>
          <cell r="C164" t="str">
            <v>Retired Executives</v>
          </cell>
        </row>
        <row r="165">
          <cell r="B165" t="str">
            <v>101114</v>
          </cell>
          <cell r="C165" t="str">
            <v>Gas Accounting Pipeline</v>
          </cell>
        </row>
        <row r="166">
          <cell r="B166" t="str">
            <v>101115</v>
          </cell>
          <cell r="C166" t="str">
            <v>Qual Improv and Emp Developmen</v>
          </cell>
        </row>
        <row r="167">
          <cell r="B167" t="str">
            <v>101116</v>
          </cell>
          <cell r="C167" t="str">
            <v>Transmission Operations Staff</v>
          </cell>
        </row>
        <row r="168">
          <cell r="B168" t="str">
            <v>101117</v>
          </cell>
          <cell r="C168" t="str">
            <v>*Obsolete* Delete 1-96</v>
          </cell>
        </row>
        <row r="169">
          <cell r="B169" t="str">
            <v>101120</v>
          </cell>
          <cell r="C169" t="str">
            <v>Operations Training &amp; Safety</v>
          </cell>
        </row>
        <row r="170">
          <cell r="B170" t="str">
            <v>101127</v>
          </cell>
          <cell r="C170" t="str">
            <v>Engineering &amp; Construction</v>
          </cell>
        </row>
        <row r="171">
          <cell r="B171" t="str">
            <v>101129</v>
          </cell>
          <cell r="C171" t="str">
            <v>CFO Exploration</v>
          </cell>
        </row>
        <row r="172">
          <cell r="B172" t="str">
            <v>101130</v>
          </cell>
          <cell r="C172" t="str">
            <v>Safety,Oper&amp;EnvironmentalTrain</v>
          </cell>
        </row>
        <row r="173">
          <cell r="B173" t="str">
            <v>101131</v>
          </cell>
          <cell r="C173" t="str">
            <v>EI Net Costs, Dist (S&amp;E Only)</v>
          </cell>
        </row>
        <row r="174">
          <cell r="B174" t="str">
            <v>101132</v>
          </cell>
          <cell r="C174" t="str">
            <v>EI Net Costs, Transm(S&amp;E Only)</v>
          </cell>
        </row>
        <row r="175">
          <cell r="B175" t="str">
            <v>101140</v>
          </cell>
          <cell r="C175" t="str">
            <v>Chilean Project, Distr.Fld Chg</v>
          </cell>
        </row>
        <row r="176">
          <cell r="B176" t="str">
            <v>101149</v>
          </cell>
          <cell r="C176" t="str">
            <v>Gas Control SCADA Communicatio</v>
          </cell>
        </row>
        <row r="177">
          <cell r="B177" t="str">
            <v>101150</v>
          </cell>
          <cell r="C177" t="str">
            <v>Business_Systems_Strat_&amp;_Suppt</v>
          </cell>
        </row>
        <row r="178">
          <cell r="B178" t="str">
            <v>101159</v>
          </cell>
          <cell r="C178" t="str">
            <v>Gas Purchase Common</v>
          </cell>
        </row>
        <row r="179">
          <cell r="B179" t="str">
            <v>101160</v>
          </cell>
          <cell r="C179" t="str">
            <v>Welding And Fabrication Unit</v>
          </cell>
        </row>
        <row r="180">
          <cell r="B180" t="str">
            <v>101161</v>
          </cell>
          <cell r="C180" t="str">
            <v>Central Cash Processing</v>
          </cell>
        </row>
        <row r="181">
          <cell r="B181" t="str">
            <v>101165</v>
          </cell>
          <cell r="C181" t="str">
            <v>Check Mgt - Unclaimed Property</v>
          </cell>
        </row>
        <row r="182">
          <cell r="B182" t="str">
            <v>101170</v>
          </cell>
          <cell r="C182" t="str">
            <v>Reconditioning Center - Dallas</v>
          </cell>
        </row>
        <row r="183">
          <cell r="B183" t="str">
            <v>101199</v>
          </cell>
          <cell r="C183" t="str">
            <v>Nonutility Staff</v>
          </cell>
        </row>
        <row r="184">
          <cell r="B184" t="str">
            <v>101201</v>
          </cell>
          <cell r="C184" t="str">
            <v>Northern Region Staff</v>
          </cell>
        </row>
        <row r="185">
          <cell r="B185" t="str">
            <v>101207</v>
          </cell>
          <cell r="C185" t="str">
            <v>NGT&amp;D Accounting Staff</v>
          </cell>
        </row>
        <row r="186">
          <cell r="B186" t="str">
            <v>101208</v>
          </cell>
          <cell r="C186" t="str">
            <v>Income Tax Group</v>
          </cell>
        </row>
        <row r="187">
          <cell r="B187" t="str">
            <v>101209</v>
          </cell>
          <cell r="C187" t="str">
            <v>Ad Valorem &amp; Excise Tax</v>
          </cell>
        </row>
        <row r="188">
          <cell r="B188" t="str">
            <v>101210</v>
          </cell>
          <cell r="C188" t="str">
            <v>North Region Staff</v>
          </cell>
        </row>
        <row r="189">
          <cell r="B189" t="str">
            <v>101211</v>
          </cell>
          <cell r="C189" t="str">
            <v>Wichita Falls Area</v>
          </cell>
        </row>
        <row r="190">
          <cell r="B190" t="str">
            <v>101212</v>
          </cell>
          <cell r="C190" t="str">
            <v>Childress District</v>
          </cell>
        </row>
        <row r="191">
          <cell r="B191" t="str">
            <v>101213</v>
          </cell>
          <cell r="C191" t="str">
            <v>West Storage</v>
          </cell>
        </row>
        <row r="192">
          <cell r="B192" t="str">
            <v>101214</v>
          </cell>
          <cell r="C192" t="str">
            <v>Paris Area CS/C&amp;M</v>
          </cell>
        </row>
        <row r="193">
          <cell r="B193" t="str">
            <v>101220</v>
          </cell>
          <cell r="C193" t="str">
            <v>Springtown District</v>
          </cell>
        </row>
        <row r="194">
          <cell r="B194" t="str">
            <v>101221</v>
          </cell>
          <cell r="C194" t="str">
            <v>Springtown Unit</v>
          </cell>
        </row>
        <row r="195">
          <cell r="B195" t="str">
            <v>101222</v>
          </cell>
          <cell r="C195" t="str">
            <v>Gas Purchase Accounting</v>
          </cell>
        </row>
        <row r="196">
          <cell r="B196" t="str">
            <v>101223</v>
          </cell>
          <cell r="C196" t="str">
            <v>Decatur Unit</v>
          </cell>
        </row>
        <row r="197">
          <cell r="B197" t="str">
            <v>101224</v>
          </cell>
          <cell r="C197" t="str">
            <v>Transportation Revenue Accntg</v>
          </cell>
        </row>
        <row r="198">
          <cell r="B198" t="str">
            <v>101227</v>
          </cell>
          <cell r="C198" t="str">
            <v>Gas Allocations &amp; Reporting</v>
          </cell>
        </row>
        <row r="199">
          <cell r="B199" t="str">
            <v>101230</v>
          </cell>
          <cell r="C199" t="str">
            <v>General Accounting Staff</v>
          </cell>
        </row>
        <row r="200">
          <cell r="B200" t="str">
            <v>101232</v>
          </cell>
          <cell r="C200" t="str">
            <v>General Services Accounting</v>
          </cell>
        </row>
        <row r="201">
          <cell r="B201" t="str">
            <v>101234</v>
          </cell>
          <cell r="C201" t="str">
            <v>Gen Accntg Systems &amp; Support</v>
          </cell>
        </row>
        <row r="202">
          <cell r="B202" t="str">
            <v>101235</v>
          </cell>
          <cell r="C202" t="str">
            <v>General Ledger Accounting</v>
          </cell>
        </row>
        <row r="203">
          <cell r="B203" t="str">
            <v>101236</v>
          </cell>
          <cell r="C203" t="str">
            <v>Property Accounting</v>
          </cell>
        </row>
        <row r="204">
          <cell r="B204" t="str">
            <v>101237</v>
          </cell>
          <cell r="C204" t="str">
            <v>Gas Processing Plant Accntg</v>
          </cell>
        </row>
        <row r="205">
          <cell r="B205" t="str">
            <v>101238</v>
          </cell>
          <cell r="C205" t="str">
            <v>Financial Analysis Rpts&amp;Budget</v>
          </cell>
        </row>
        <row r="206">
          <cell r="B206" t="str">
            <v>101239</v>
          </cell>
          <cell r="C206" t="str">
            <v>Utility Revenue Accounting</v>
          </cell>
        </row>
        <row r="207">
          <cell r="B207" t="str">
            <v>101240</v>
          </cell>
          <cell r="C207" t="str">
            <v>North Reg Compressor Stations</v>
          </cell>
        </row>
        <row r="208">
          <cell r="B208" t="str">
            <v>101241</v>
          </cell>
          <cell r="C208" t="str">
            <v>Economic Analysis Group</v>
          </cell>
        </row>
        <row r="209">
          <cell r="B209" t="str">
            <v>101242</v>
          </cell>
          <cell r="C209" t="str">
            <v>Budgets &amp; Forecasts Group</v>
          </cell>
        </row>
        <row r="210">
          <cell r="B210" t="str">
            <v>101243</v>
          </cell>
          <cell r="C210" t="str">
            <v>Financial Reports Group</v>
          </cell>
        </row>
        <row r="211">
          <cell r="B211" t="str">
            <v>101245</v>
          </cell>
          <cell r="C211" t="str">
            <v>Financial Analysis &amp; Procedure</v>
          </cell>
        </row>
        <row r="212">
          <cell r="B212" t="str">
            <v>101246</v>
          </cell>
          <cell r="C212" t="str">
            <v>Operations Support Group</v>
          </cell>
        </row>
        <row r="213">
          <cell r="B213" t="str">
            <v>101247</v>
          </cell>
          <cell r="C213" t="str">
            <v>Exploration Accounting - Staff</v>
          </cell>
        </row>
        <row r="214">
          <cell r="B214" t="str">
            <v>101251</v>
          </cell>
          <cell r="C214" t="str">
            <v>Sherman Area C&amp;M</v>
          </cell>
        </row>
        <row r="215">
          <cell r="B215" t="str">
            <v>101259</v>
          </cell>
          <cell r="C215" t="str">
            <v>Greenville Area CS/C&amp;M</v>
          </cell>
        </row>
        <row r="216">
          <cell r="B216" t="str">
            <v>101261</v>
          </cell>
          <cell r="C216" t="str">
            <v>Pipeline and Storage Admin</v>
          </cell>
        </row>
        <row r="217">
          <cell r="B217" t="str">
            <v>101262</v>
          </cell>
          <cell r="C217" t="str">
            <v>Transportation Services</v>
          </cell>
        </row>
        <row r="218">
          <cell r="B218" t="str">
            <v>101264</v>
          </cell>
          <cell r="C218" t="str">
            <v>Gas Control</v>
          </cell>
        </row>
        <row r="219">
          <cell r="B219" t="str">
            <v>101265</v>
          </cell>
          <cell r="C219" t="str">
            <v>Gas_Scheduling</v>
          </cell>
        </row>
        <row r="220">
          <cell r="B220" t="str">
            <v>101266</v>
          </cell>
          <cell r="C220" t="str">
            <v>Gas_Control_Operations</v>
          </cell>
        </row>
        <row r="221">
          <cell r="B221" t="str">
            <v>101267</v>
          </cell>
          <cell r="C221" t="str">
            <v>Gas Operations</v>
          </cell>
        </row>
        <row r="222">
          <cell r="B222" t="str">
            <v>101268</v>
          </cell>
          <cell r="C222" t="str">
            <v>Reservoir Engineering</v>
          </cell>
        </row>
        <row r="223">
          <cell r="B223" t="str">
            <v>101270</v>
          </cell>
          <cell r="C223" t="str">
            <v>Gas Planning</v>
          </cell>
        </row>
        <row r="224">
          <cell r="B224" t="str">
            <v>101271</v>
          </cell>
          <cell r="C224" t="str">
            <v>SCADA and RTU</v>
          </cell>
        </row>
        <row r="225">
          <cell r="B225" t="str">
            <v>101272</v>
          </cell>
          <cell r="C225" t="str">
            <v>Instrument Controls &amp; Elect</v>
          </cell>
        </row>
        <row r="226">
          <cell r="B226" t="str">
            <v>101275</v>
          </cell>
          <cell r="C226" t="str">
            <v>Fuel Risk Management</v>
          </cell>
        </row>
        <row r="227">
          <cell r="B227" t="str">
            <v>101280</v>
          </cell>
          <cell r="C227" t="str">
            <v>*Obsolete* Delete 1-98</v>
          </cell>
        </row>
        <row r="228">
          <cell r="B228" t="str">
            <v>101293</v>
          </cell>
          <cell r="C228" t="str">
            <v>Gas Supply Department - Staff</v>
          </cell>
        </row>
        <row r="229">
          <cell r="B229" t="str">
            <v>101294</v>
          </cell>
          <cell r="C229" t="str">
            <v>Enserch Gas Company Dallas Tm</v>
          </cell>
        </row>
        <row r="230">
          <cell r="B230" t="str">
            <v>101296</v>
          </cell>
          <cell r="C230" t="str">
            <v>Planning &amp; Resource Team</v>
          </cell>
        </row>
        <row r="231">
          <cell r="B231" t="str">
            <v>101297</v>
          </cell>
          <cell r="C231" t="str">
            <v>Lone Star Gas Co Houston Team</v>
          </cell>
        </row>
        <row r="232">
          <cell r="B232" t="str">
            <v>101298</v>
          </cell>
          <cell r="C232" t="str">
            <v>Lone Star Gas Co Dallas Team</v>
          </cell>
        </row>
        <row r="233">
          <cell r="B233" t="str">
            <v>101299</v>
          </cell>
          <cell r="C233" t="str">
            <v>Post Merger Tax Accounts</v>
          </cell>
        </row>
        <row r="234">
          <cell r="B234" t="str">
            <v>101310</v>
          </cell>
          <cell r="C234" t="str">
            <v>Enserch Federal Credit Union</v>
          </cell>
        </row>
        <row r="235">
          <cell r="B235" t="str">
            <v>101340</v>
          </cell>
          <cell r="C235" t="str">
            <v>Treasury Division Staff</v>
          </cell>
        </row>
        <row r="236">
          <cell r="B236" t="str">
            <v>101341</v>
          </cell>
          <cell r="C236" t="str">
            <v>Ad Valorem - Excise Tax Group</v>
          </cell>
        </row>
        <row r="237">
          <cell r="B237" t="str">
            <v>101343</v>
          </cell>
          <cell r="C237" t="str">
            <v>Receipts &amp; Disbursement Staff</v>
          </cell>
        </row>
        <row r="238">
          <cell r="B238" t="str">
            <v>101344</v>
          </cell>
          <cell r="C238" t="str">
            <v>Payroll Group</v>
          </cell>
        </row>
        <row r="239">
          <cell r="B239" t="str">
            <v>101345</v>
          </cell>
          <cell r="C239" t="str">
            <v>Acccounts Payable Group</v>
          </cell>
        </row>
        <row r="240">
          <cell r="B240" t="str">
            <v>101346</v>
          </cell>
          <cell r="C240" t="str">
            <v>Cash Management Group</v>
          </cell>
        </row>
        <row r="241">
          <cell r="B241" t="str">
            <v>101347</v>
          </cell>
          <cell r="C241" t="str">
            <v>Credit Department</v>
          </cell>
        </row>
        <row r="242">
          <cell r="B242" t="str">
            <v>101348</v>
          </cell>
          <cell r="C242" t="str">
            <v>Check Managemnet Operations</v>
          </cell>
        </row>
        <row r="243">
          <cell r="B243" t="str">
            <v>101370</v>
          </cell>
          <cell r="C243" t="str">
            <v>Controller Staff</v>
          </cell>
        </row>
        <row r="244">
          <cell r="B244" t="str">
            <v>101402</v>
          </cell>
          <cell r="C244" t="str">
            <v>Litigation - Enserch</v>
          </cell>
        </row>
        <row r="245">
          <cell r="B245" t="str">
            <v>101405</v>
          </cell>
          <cell r="C245" t="str">
            <v>Claims - Enserch</v>
          </cell>
        </row>
        <row r="246">
          <cell r="B246" t="str">
            <v>101407</v>
          </cell>
          <cell r="C246" t="str">
            <v>Security - Enserch</v>
          </cell>
        </row>
        <row r="247">
          <cell r="B247" t="str">
            <v>101410</v>
          </cell>
          <cell r="C247" t="str">
            <v>Management</v>
          </cell>
        </row>
        <row r="248">
          <cell r="B248" t="str">
            <v>101412</v>
          </cell>
          <cell r="C248" t="str">
            <v>Support Center</v>
          </cell>
        </row>
        <row r="249">
          <cell r="B249" t="str">
            <v>101413</v>
          </cell>
          <cell r="C249" t="str">
            <v>Business Alliance</v>
          </cell>
        </row>
        <row r="250">
          <cell r="B250" t="str">
            <v>101414</v>
          </cell>
          <cell r="C250" t="str">
            <v>I T Planning</v>
          </cell>
        </row>
        <row r="251">
          <cell r="B251" t="str">
            <v>101416</v>
          </cell>
          <cell r="C251" t="str">
            <v>Enterprise Messaging Services</v>
          </cell>
        </row>
        <row r="252">
          <cell r="B252" t="str">
            <v>101417</v>
          </cell>
          <cell r="C252" t="str">
            <v>Technical Support</v>
          </cell>
        </row>
        <row r="253">
          <cell r="B253" t="str">
            <v>101418</v>
          </cell>
          <cell r="C253" t="str">
            <v>Administrative Services</v>
          </cell>
        </row>
        <row r="254">
          <cell r="B254" t="str">
            <v>101419</v>
          </cell>
          <cell r="C254" t="str">
            <v>Enterprise Network Services</v>
          </cell>
        </row>
        <row r="255">
          <cell r="B255" t="str">
            <v>101420</v>
          </cell>
          <cell r="C255" t="str">
            <v>Computer Services</v>
          </cell>
        </row>
        <row r="256">
          <cell r="B256" t="str">
            <v>101423</v>
          </cell>
          <cell r="C256" t="str">
            <v>Operations Support</v>
          </cell>
        </row>
        <row r="257">
          <cell r="B257" t="str">
            <v>101425</v>
          </cell>
          <cell r="C257" t="str">
            <v>Operations</v>
          </cell>
        </row>
        <row r="258">
          <cell r="B258" t="str">
            <v>101426</v>
          </cell>
          <cell r="C258" t="str">
            <v>Software</v>
          </cell>
        </row>
        <row r="259">
          <cell r="B259" t="str">
            <v>101430</v>
          </cell>
          <cell r="C259" t="str">
            <v>Network - Voice</v>
          </cell>
        </row>
        <row r="260">
          <cell r="B260" t="str">
            <v>101433</v>
          </cell>
          <cell r="C260" t="str">
            <v>Network - General</v>
          </cell>
        </row>
        <row r="261">
          <cell r="B261" t="str">
            <v>101437</v>
          </cell>
          <cell r="C261" t="str">
            <v>Solutions Delivery</v>
          </cell>
        </row>
        <row r="262">
          <cell r="B262" t="str">
            <v>101440</v>
          </cell>
          <cell r="C262" t="str">
            <v>Office Services Staff</v>
          </cell>
        </row>
        <row r="263">
          <cell r="B263" t="str">
            <v>101441</v>
          </cell>
          <cell r="C263" t="str">
            <v>Mail Processing Section</v>
          </cell>
        </row>
        <row r="264">
          <cell r="B264" t="str">
            <v>101442</v>
          </cell>
          <cell r="C264" t="str">
            <v>Forms Management Section</v>
          </cell>
        </row>
        <row r="265">
          <cell r="B265" t="str">
            <v>101443</v>
          </cell>
          <cell r="C265" t="str">
            <v>Printing &amp; Reprographics Sect</v>
          </cell>
        </row>
        <row r="266">
          <cell r="B266" t="str">
            <v>101444</v>
          </cell>
          <cell r="C266" t="str">
            <v>Records Management Department</v>
          </cell>
        </row>
        <row r="267">
          <cell r="B267" t="str">
            <v>101450</v>
          </cell>
          <cell r="C267" t="str">
            <v>Services Department Staff</v>
          </cell>
        </row>
        <row r="268">
          <cell r="B268" t="str">
            <v>101456</v>
          </cell>
          <cell r="C268" t="str">
            <v>Exhibits &amp; Display Services</v>
          </cell>
        </row>
        <row r="269">
          <cell r="B269" t="str">
            <v>101459</v>
          </cell>
          <cell r="C269" t="str">
            <v>Gas Technology Services</v>
          </cell>
        </row>
        <row r="270">
          <cell r="B270" t="str">
            <v>101467</v>
          </cell>
          <cell r="C270" t="str">
            <v>V &amp; E Dead Pool (Expense Only)</v>
          </cell>
        </row>
        <row r="271">
          <cell r="B271" t="str">
            <v>101468</v>
          </cell>
          <cell r="C271" t="str">
            <v>Van Pool Program (Exp Only)</v>
          </cell>
        </row>
        <row r="272">
          <cell r="B272" t="str">
            <v>101470</v>
          </cell>
          <cell r="C272" t="str">
            <v>*Obsolete* Delete 1-97</v>
          </cell>
        </row>
        <row r="273">
          <cell r="B273" t="str">
            <v>101476</v>
          </cell>
          <cell r="C273" t="str">
            <v>Undefined</v>
          </cell>
        </row>
        <row r="274">
          <cell r="B274" t="str">
            <v>101477</v>
          </cell>
          <cell r="C274" t="str">
            <v>Fleet Management Section</v>
          </cell>
        </row>
        <row r="275">
          <cell r="B275" t="str">
            <v>101478</v>
          </cell>
          <cell r="C275" t="str">
            <v>Parking Garage</v>
          </cell>
        </row>
        <row r="276">
          <cell r="B276" t="str">
            <v>101495</v>
          </cell>
          <cell r="C276" t="str">
            <v>Purchasing Section</v>
          </cell>
        </row>
        <row r="277">
          <cell r="B277" t="str">
            <v>101501</v>
          </cell>
          <cell r="C277" t="str">
            <v>*Obsolete* Delete 1-93</v>
          </cell>
        </row>
        <row r="278">
          <cell r="B278" t="str">
            <v>101512</v>
          </cell>
          <cell r="C278" t="str">
            <v>Gas Sales Eastern Region</v>
          </cell>
        </row>
        <row r="279">
          <cell r="B279" t="str">
            <v>101513</v>
          </cell>
          <cell r="C279" t="str">
            <v>Undefined</v>
          </cell>
        </row>
        <row r="280">
          <cell r="B280" t="str">
            <v>101514</v>
          </cell>
          <cell r="C280" t="str">
            <v>Gas Sales Western Region</v>
          </cell>
        </row>
        <row r="281">
          <cell r="B281" t="str">
            <v>101517</v>
          </cell>
          <cell r="C281" t="str">
            <v>Off - System Sales</v>
          </cell>
        </row>
        <row r="282">
          <cell r="B282" t="str">
            <v>101594</v>
          </cell>
          <cell r="C282" t="str">
            <v>EES Administrative</v>
          </cell>
        </row>
        <row r="283">
          <cell r="B283" t="str">
            <v>101595</v>
          </cell>
          <cell r="C283" t="str">
            <v>Support Staff</v>
          </cell>
        </row>
        <row r="284">
          <cell r="B284" t="str">
            <v>101596</v>
          </cell>
          <cell r="C284" t="str">
            <v>Legal</v>
          </cell>
        </row>
        <row r="285">
          <cell r="B285" t="str">
            <v>101610</v>
          </cell>
          <cell r="C285" t="str">
            <v>West Region MIC/Surv&amp;Corrosion</v>
          </cell>
        </row>
        <row r="286">
          <cell r="B286" t="str">
            <v>101613</v>
          </cell>
          <cell r="C286" t="str">
            <v>*Obsolete* Delete 1-96</v>
          </cell>
        </row>
        <row r="287">
          <cell r="B287" t="str">
            <v>101620</v>
          </cell>
          <cell r="C287" t="str">
            <v>West Region Staff</v>
          </cell>
        </row>
        <row r="288">
          <cell r="B288" t="str">
            <v>101621</v>
          </cell>
          <cell r="C288" t="str">
            <v>Abilene Area C&amp;M</v>
          </cell>
        </row>
        <row r="289">
          <cell r="B289" t="str">
            <v>101622</v>
          </cell>
          <cell r="C289" t="str">
            <v>*Obsolete* Delete 1-98</v>
          </cell>
        </row>
        <row r="290">
          <cell r="B290" t="str">
            <v>101623</v>
          </cell>
          <cell r="C290" t="str">
            <v>Step/Brown/East Area C&amp;M</v>
          </cell>
        </row>
        <row r="291">
          <cell r="B291" t="str">
            <v>101625</v>
          </cell>
          <cell r="C291" t="str">
            <v>Sweetwater District</v>
          </cell>
        </row>
        <row r="292">
          <cell r="B292" t="str">
            <v>101627</v>
          </cell>
          <cell r="C292" t="str">
            <v>San Angelo Area CS/C&amp;M</v>
          </cell>
        </row>
        <row r="293">
          <cell r="B293" t="str">
            <v>101629</v>
          </cell>
          <cell r="C293" t="str">
            <v>Southwest Region Admin Support</v>
          </cell>
        </row>
        <row r="294">
          <cell r="B294" t="str">
            <v>101630</v>
          </cell>
          <cell r="C294" t="str">
            <v>Kerrville Area CS/CM</v>
          </cell>
        </row>
        <row r="295">
          <cell r="B295" t="str">
            <v>101672</v>
          </cell>
          <cell r="C295" t="str">
            <v>Administrative Section</v>
          </cell>
        </row>
        <row r="296">
          <cell r="B296" t="str">
            <v>101674</v>
          </cell>
          <cell r="C296" t="str">
            <v>Operations Section</v>
          </cell>
        </row>
        <row r="297">
          <cell r="B297" t="str">
            <v>101676</v>
          </cell>
          <cell r="C297" t="str">
            <v>Regulatory Section - Dallas</v>
          </cell>
        </row>
        <row r="298">
          <cell r="B298" t="str">
            <v>101681</v>
          </cell>
          <cell r="C298" t="str">
            <v>Right of Way Department</v>
          </cell>
        </row>
        <row r="299">
          <cell r="B299" t="str">
            <v>101682</v>
          </cell>
          <cell r="C299" t="str">
            <v>Records Section</v>
          </cell>
        </row>
        <row r="300">
          <cell r="B300" t="str">
            <v>101702</v>
          </cell>
          <cell r="C300" t="str">
            <v>Human Resources &amp; Building Mgt</v>
          </cell>
        </row>
        <row r="301">
          <cell r="B301" t="str">
            <v>101716</v>
          </cell>
          <cell r="C301" t="str">
            <v>Distribution Tech Training</v>
          </cell>
        </row>
        <row r="302">
          <cell r="B302" t="str">
            <v>101719</v>
          </cell>
          <cell r="C302" t="str">
            <v>Employee Communications</v>
          </cell>
        </row>
        <row r="303">
          <cell r="B303" t="str">
            <v>101721</v>
          </cell>
          <cell r="C303" t="str">
            <v>Benefits Administration Dept</v>
          </cell>
        </row>
        <row r="304">
          <cell r="B304" t="str">
            <v>101725</v>
          </cell>
          <cell r="C304" t="str">
            <v>*Obsolete* Delete 1-93</v>
          </cell>
        </row>
        <row r="305">
          <cell r="B305" t="str">
            <v>101740</v>
          </cell>
          <cell r="C305" t="str">
            <v>Employee Relations Staff</v>
          </cell>
        </row>
        <row r="306">
          <cell r="B306" t="str">
            <v>101741</v>
          </cell>
          <cell r="C306" t="str">
            <v>Staffing &amp; Equal Employ Oppor</v>
          </cell>
        </row>
        <row r="307">
          <cell r="B307" t="str">
            <v>101742</v>
          </cell>
          <cell r="C307" t="str">
            <v>Compensation and Organization</v>
          </cell>
        </row>
        <row r="308">
          <cell r="B308" t="str">
            <v>101744</v>
          </cell>
          <cell r="C308" t="str">
            <v>DOT Random Drug Testing Prgm</v>
          </cell>
        </row>
        <row r="309">
          <cell r="B309" t="str">
            <v>101747</v>
          </cell>
          <cell r="C309" t="str">
            <v>Security &amp; Building Services</v>
          </cell>
        </row>
        <row r="310">
          <cell r="B310" t="str">
            <v>101748</v>
          </cell>
          <cell r="C310" t="str">
            <v>LSG Workplace Drug Testing Pgm</v>
          </cell>
        </row>
        <row r="311">
          <cell r="B311" t="str">
            <v>101761</v>
          </cell>
          <cell r="C311" t="str">
            <v>Construction and Maintenance</v>
          </cell>
        </row>
        <row r="312">
          <cell r="B312" t="str">
            <v>101764</v>
          </cell>
          <cell r="C312" t="str">
            <v>Facilities Planning Section</v>
          </cell>
        </row>
        <row r="313">
          <cell r="B313" t="str">
            <v>101766</v>
          </cell>
          <cell r="C313" t="str">
            <v>Plant Equipment Section</v>
          </cell>
        </row>
        <row r="314">
          <cell r="B314" t="str">
            <v>101800</v>
          </cell>
          <cell r="C314" t="str">
            <v>*Obsolete* Delete 1-97</v>
          </cell>
        </row>
        <row r="315">
          <cell r="B315" t="str">
            <v>101801</v>
          </cell>
          <cell r="C315" t="str">
            <v>Operations Area Managers</v>
          </cell>
        </row>
        <row r="316">
          <cell r="B316" t="str">
            <v>101803</v>
          </cell>
          <cell r="C316" t="str">
            <v>Safety &amp; Training</v>
          </cell>
        </row>
        <row r="317">
          <cell r="B317" t="str">
            <v>101804</v>
          </cell>
          <cell r="C317" t="str">
            <v>Gas Asset Management Admin</v>
          </cell>
        </row>
        <row r="318">
          <cell r="B318" t="str">
            <v>101805</v>
          </cell>
          <cell r="C318" t="str">
            <v>South RegionMIC/Surv&amp;Corrosion</v>
          </cell>
        </row>
        <row r="319">
          <cell r="B319" t="str">
            <v>101810</v>
          </cell>
          <cell r="C319" t="str">
            <v>North RegionMIC/Surv&amp;Corrosion</v>
          </cell>
        </row>
        <row r="320">
          <cell r="B320" t="str">
            <v>101811</v>
          </cell>
          <cell r="C320" t="str">
            <v>Athens Area CS/C&amp;M</v>
          </cell>
        </row>
        <row r="321">
          <cell r="B321" t="str">
            <v>101812</v>
          </cell>
          <cell r="C321" t="str">
            <v>Northeast Region Admin Support</v>
          </cell>
        </row>
        <row r="322">
          <cell r="B322" t="str">
            <v>101815</v>
          </cell>
          <cell r="C322" t="str">
            <v>Longview Area CS/C&amp;M</v>
          </cell>
        </row>
        <row r="323">
          <cell r="B323" t="str">
            <v>101820</v>
          </cell>
          <cell r="C323" t="str">
            <v>South Region Admin</v>
          </cell>
        </row>
        <row r="324">
          <cell r="B324" t="str">
            <v>101821</v>
          </cell>
          <cell r="C324" t="str">
            <v>Waco Area C&amp;M</v>
          </cell>
        </row>
        <row r="325">
          <cell r="B325" t="str">
            <v>101822</v>
          </cell>
          <cell r="C325" t="str">
            <v>Temple Area C&amp;M</v>
          </cell>
        </row>
        <row r="326">
          <cell r="B326" t="str">
            <v>101823</v>
          </cell>
          <cell r="C326" t="str">
            <v>Bryan Area C&amp;M</v>
          </cell>
        </row>
        <row r="327">
          <cell r="B327" t="str">
            <v>101824</v>
          </cell>
          <cell r="C327" t="str">
            <v>Teague Area C&amp;M</v>
          </cell>
        </row>
        <row r="328">
          <cell r="B328" t="str">
            <v>101825</v>
          </cell>
          <cell r="C328" t="str">
            <v>*Obsolete* Delete 1-96</v>
          </cell>
        </row>
        <row r="329">
          <cell r="B329" t="str">
            <v>101829</v>
          </cell>
          <cell r="C329" t="str">
            <v>Round Rock Area C&amp;M</v>
          </cell>
        </row>
        <row r="330">
          <cell r="B330" t="str">
            <v>101839</v>
          </cell>
          <cell r="C330" t="str">
            <v>Automated Mapping</v>
          </cell>
        </row>
        <row r="331">
          <cell r="B331" t="str">
            <v>101840</v>
          </cell>
          <cell r="C331" t="str">
            <v>Storage Admin Staff</v>
          </cell>
        </row>
        <row r="332">
          <cell r="B332" t="str">
            <v>101841</v>
          </cell>
          <cell r="C332" t="str">
            <v>East Storage</v>
          </cell>
        </row>
        <row r="333">
          <cell r="B333" t="str">
            <v>101842</v>
          </cell>
          <cell r="C333" t="str">
            <v>Tri-Cities</v>
          </cell>
        </row>
        <row r="334">
          <cell r="B334" t="str">
            <v>101843</v>
          </cell>
          <cell r="C334" t="str">
            <v>Map Conversion</v>
          </cell>
        </row>
        <row r="335">
          <cell r="B335" t="str">
            <v>101850</v>
          </cell>
          <cell r="C335" t="str">
            <v>Metroplex Region Staff</v>
          </cell>
        </row>
        <row r="336">
          <cell r="B336" t="str">
            <v>101851</v>
          </cell>
          <cell r="C336" t="str">
            <v>Metroplex Region Admin Support</v>
          </cell>
        </row>
        <row r="337">
          <cell r="B337" t="str">
            <v>101852</v>
          </cell>
          <cell r="C337" t="str">
            <v>Metro Technical Services</v>
          </cell>
        </row>
        <row r="338">
          <cell r="B338" t="str">
            <v>101854</v>
          </cell>
          <cell r="C338" t="str">
            <v>Metroplex Region Unit</v>
          </cell>
        </row>
        <row r="339">
          <cell r="B339" t="str">
            <v>101855</v>
          </cell>
          <cell r="C339" t="str">
            <v>Metro C&amp;M</v>
          </cell>
        </row>
        <row r="340">
          <cell r="B340" t="str">
            <v>101856</v>
          </cell>
          <cell r="C340" t="str">
            <v>Howard District</v>
          </cell>
        </row>
        <row r="341">
          <cell r="B341" t="str">
            <v>101900</v>
          </cell>
          <cell r="C341" t="str">
            <v>Dist Mktg &amp; Govt Affairs</v>
          </cell>
        </row>
        <row r="342">
          <cell r="B342" t="str">
            <v>101901</v>
          </cell>
          <cell r="C342" t="str">
            <v>Procurement Gas Dist_Pipel</v>
          </cell>
        </row>
        <row r="343">
          <cell r="B343" t="str">
            <v>101902</v>
          </cell>
          <cell r="C343" t="str">
            <v>Oncor Regulatory Affairs Admin</v>
          </cell>
        </row>
        <row r="344">
          <cell r="B344" t="str">
            <v>101903</v>
          </cell>
          <cell r="C344" t="str">
            <v>Oncor Regulatory Affairs Ops</v>
          </cell>
        </row>
        <row r="345">
          <cell r="B345" t="str">
            <v>101904</v>
          </cell>
          <cell r="C345" t="str">
            <v>Oncor Regulatory Affairs Fin</v>
          </cell>
        </row>
        <row r="346">
          <cell r="B346" t="str">
            <v>101912</v>
          </cell>
          <cell r="C346" t="str">
            <v>Oncor Communications</v>
          </cell>
        </row>
        <row r="347">
          <cell r="B347" t="str">
            <v>101913</v>
          </cell>
          <cell r="C347" t="str">
            <v>Measurement Services Admin</v>
          </cell>
        </row>
        <row r="348">
          <cell r="B348" t="str">
            <v>101923</v>
          </cell>
          <cell r="C348" t="str">
            <v>Exploration Intercompany Charg</v>
          </cell>
        </row>
        <row r="349">
          <cell r="B349" t="str">
            <v>101930</v>
          </cell>
          <cell r="C349" t="str">
            <v>Pipeline ConstructionSupport</v>
          </cell>
        </row>
        <row r="350">
          <cell r="B350" t="str">
            <v>101931</v>
          </cell>
          <cell r="C350" t="str">
            <v>Rate Studies and Application</v>
          </cell>
        </row>
        <row r="351">
          <cell r="B351" t="str">
            <v>101932</v>
          </cell>
          <cell r="C351" t="str">
            <v>Equipment Maintenance Unit</v>
          </cell>
        </row>
        <row r="352">
          <cell r="B352" t="str">
            <v>101935</v>
          </cell>
          <cell r="C352" t="str">
            <v>Engineering Capital Projects</v>
          </cell>
        </row>
        <row r="353">
          <cell r="B353" t="str">
            <v>101937</v>
          </cell>
          <cell r="C353" t="str">
            <v>Design and Project Management</v>
          </cell>
        </row>
        <row r="354">
          <cell r="B354" t="str">
            <v>101943</v>
          </cell>
          <cell r="C354" t="str">
            <v>Measurement Services</v>
          </cell>
        </row>
        <row r="355">
          <cell r="B355" t="str">
            <v>101944</v>
          </cell>
          <cell r="C355" t="str">
            <v>Gas Meter Shop</v>
          </cell>
        </row>
        <row r="356">
          <cell r="B356" t="str">
            <v>101945</v>
          </cell>
          <cell r="C356" t="str">
            <v>Gas Meter Technicians</v>
          </cell>
        </row>
        <row r="357">
          <cell r="B357" t="str">
            <v>101950</v>
          </cell>
          <cell r="C357" t="str">
            <v>Pipesco Company Level</v>
          </cell>
        </row>
        <row r="358">
          <cell r="B358" t="str">
            <v>101960</v>
          </cell>
          <cell r="C358" t="str">
            <v>Gas Lab Services</v>
          </cell>
        </row>
        <row r="359">
          <cell r="B359" t="str">
            <v>101961</v>
          </cell>
          <cell r="C359" t="str">
            <v>Gas Measurement &amp; Chart Calc.</v>
          </cell>
        </row>
        <row r="360">
          <cell r="B360" t="str">
            <v>101962</v>
          </cell>
          <cell r="C360" t="str">
            <v>Measurement_Lab Services Staff</v>
          </cell>
        </row>
        <row r="361">
          <cell r="B361" t="str">
            <v>101968</v>
          </cell>
          <cell r="C361" t="str">
            <v>Fabrication Section</v>
          </cell>
        </row>
        <row r="362">
          <cell r="B362" t="str">
            <v>101969</v>
          </cell>
          <cell r="C362" t="str">
            <v>Environmental Services</v>
          </cell>
        </row>
        <row r="363">
          <cell r="B363" t="str">
            <v>101978</v>
          </cell>
          <cell r="C363" t="str">
            <v>*Obsolete* Delete 1-96</v>
          </cell>
        </row>
        <row r="364">
          <cell r="B364" t="str">
            <v>101980</v>
          </cell>
          <cell r="C364" t="str">
            <v>System Planning</v>
          </cell>
        </row>
        <row r="365">
          <cell r="B365" t="str">
            <v>101981</v>
          </cell>
          <cell r="C365" t="str">
            <v>Gas High Pres Assets &amp; Serv</v>
          </cell>
        </row>
        <row r="366">
          <cell r="B366" t="str">
            <v>101982</v>
          </cell>
          <cell r="C366" t="str">
            <v>Reimbursables</v>
          </cell>
        </row>
        <row r="367">
          <cell r="B367" t="str">
            <v>101983</v>
          </cell>
          <cell r="C367" t="str">
            <v>Gas Standards</v>
          </cell>
        </row>
        <row r="368">
          <cell r="B368" t="str">
            <v>101984</v>
          </cell>
          <cell r="C368" t="str">
            <v>Construction Management</v>
          </cell>
        </row>
        <row r="369">
          <cell r="B369" t="str">
            <v>101986</v>
          </cell>
          <cell r="C369" t="str">
            <v>Training</v>
          </cell>
        </row>
        <row r="370">
          <cell r="B370" t="str">
            <v>101987</v>
          </cell>
          <cell r="C370" t="str">
            <v>GIS Group</v>
          </cell>
        </row>
        <row r="371">
          <cell r="B371" t="str">
            <v>101988</v>
          </cell>
          <cell r="C371" t="str">
            <v>Pipeline Engineering Group</v>
          </cell>
        </row>
        <row r="372">
          <cell r="B372" t="str">
            <v>101989</v>
          </cell>
          <cell r="C372" t="str">
            <v>Survey Section</v>
          </cell>
        </row>
        <row r="373">
          <cell r="B373" t="str">
            <v>101990</v>
          </cell>
          <cell r="C373" t="str">
            <v>Income &amp; Balance Sheet Accts</v>
          </cell>
        </row>
        <row r="374">
          <cell r="B374" t="str">
            <v>101997</v>
          </cell>
          <cell r="C374" t="str">
            <v>Trans Oper - Dallas Meter Shop</v>
          </cell>
        </row>
        <row r="375">
          <cell r="B375" t="str">
            <v>102090</v>
          </cell>
          <cell r="C375" t="str">
            <v>Division Common</v>
          </cell>
        </row>
        <row r="376">
          <cell r="B376" t="str">
            <v>102101</v>
          </cell>
          <cell r="C376" t="str">
            <v>Finance and Strategy Admin</v>
          </cell>
        </row>
        <row r="377">
          <cell r="B377" t="str">
            <v>102102</v>
          </cell>
          <cell r="C377" t="str">
            <v>Financial Planning Services</v>
          </cell>
        </row>
        <row r="378">
          <cell r="B378" t="str">
            <v>102103</v>
          </cell>
          <cell r="C378" t="str">
            <v>Controller Services</v>
          </cell>
        </row>
        <row r="379">
          <cell r="B379" t="str">
            <v>102104</v>
          </cell>
          <cell r="C379" t="str">
            <v>Business Support Services</v>
          </cell>
        </row>
        <row r="380">
          <cell r="B380" t="str">
            <v>102105</v>
          </cell>
          <cell r="C380" t="str">
            <v>Executive Staff</v>
          </cell>
        </row>
        <row r="381">
          <cell r="B381" t="str">
            <v>102107</v>
          </cell>
          <cell r="C381" t="str">
            <v>Human Resources Support</v>
          </cell>
        </row>
        <row r="382">
          <cell r="B382" t="str">
            <v>102108</v>
          </cell>
          <cell r="C382" t="str">
            <v>Management Support</v>
          </cell>
        </row>
        <row r="383">
          <cell r="B383" t="str">
            <v>102115</v>
          </cell>
          <cell r="C383" t="str">
            <v>Qual Improv and Emp Developmen</v>
          </cell>
        </row>
        <row r="384">
          <cell r="B384" t="str">
            <v>102116</v>
          </cell>
          <cell r="C384" t="str">
            <v>Transmission Operation Staff</v>
          </cell>
        </row>
        <row r="385">
          <cell r="B385" t="str">
            <v>102117</v>
          </cell>
          <cell r="C385" t="str">
            <v>Corporate Assignments</v>
          </cell>
        </row>
        <row r="386">
          <cell r="B386" t="str">
            <v>102210</v>
          </cell>
          <cell r="C386" t="str">
            <v>North Region Staff</v>
          </cell>
        </row>
        <row r="387">
          <cell r="B387" t="str">
            <v>102211</v>
          </cell>
          <cell r="C387" t="str">
            <v>Wichita Falls Area</v>
          </cell>
        </row>
        <row r="388">
          <cell r="B388" t="str">
            <v>102212</v>
          </cell>
          <cell r="C388" t="str">
            <v>Childress District</v>
          </cell>
        </row>
        <row r="389">
          <cell r="B389" t="str">
            <v>102213</v>
          </cell>
          <cell r="C389" t="str">
            <v>West Storage</v>
          </cell>
        </row>
        <row r="390">
          <cell r="B390" t="str">
            <v>102214</v>
          </cell>
          <cell r="C390" t="str">
            <v>Paris Area CS/C&amp;M</v>
          </cell>
        </row>
        <row r="391">
          <cell r="B391" t="str">
            <v>102215</v>
          </cell>
          <cell r="C391" t="str">
            <v>Sherman Area C&amp;M</v>
          </cell>
        </row>
        <row r="392">
          <cell r="B392" t="str">
            <v>102216</v>
          </cell>
          <cell r="C392" t="str">
            <v>Storage Admin Staff</v>
          </cell>
        </row>
        <row r="393">
          <cell r="B393" t="str">
            <v>102268</v>
          </cell>
          <cell r="C393" t="str">
            <v>Reservoir Engineering</v>
          </cell>
        </row>
        <row r="394">
          <cell r="B394" t="str">
            <v>102270</v>
          </cell>
          <cell r="C394" t="str">
            <v>Gas Planning</v>
          </cell>
        </row>
        <row r="395">
          <cell r="B395" t="str">
            <v>102271</v>
          </cell>
          <cell r="C395" t="str">
            <v>SCADA and RTU</v>
          </cell>
        </row>
        <row r="396">
          <cell r="B396" t="str">
            <v>102620</v>
          </cell>
          <cell r="C396" t="str">
            <v>West Region Staff</v>
          </cell>
        </row>
        <row r="397">
          <cell r="B397" t="str">
            <v>102621</v>
          </cell>
          <cell r="C397" t="str">
            <v>Abilene Area C&amp;M</v>
          </cell>
        </row>
        <row r="398">
          <cell r="B398" t="str">
            <v>102622</v>
          </cell>
          <cell r="C398" t="str">
            <v>Southwest Region Admin Support</v>
          </cell>
        </row>
        <row r="399">
          <cell r="B399" t="str">
            <v>102623</v>
          </cell>
          <cell r="C399" t="str">
            <v>Step/Brown/East Area C&amp;M</v>
          </cell>
        </row>
        <row r="400">
          <cell r="B400" t="str">
            <v>102624</v>
          </cell>
          <cell r="C400" t="str">
            <v>West Region MIC/Surv&amp;Corrosion</v>
          </cell>
        </row>
        <row r="401">
          <cell r="B401" t="str">
            <v>102625</v>
          </cell>
          <cell r="C401" t="str">
            <v>Sweetwater District</v>
          </cell>
        </row>
        <row r="402">
          <cell r="B402" t="str">
            <v>102626</v>
          </cell>
          <cell r="C402" t="str">
            <v>Kerrville Area CS/CM</v>
          </cell>
        </row>
        <row r="403">
          <cell r="B403" t="str">
            <v>102627</v>
          </cell>
          <cell r="C403" t="str">
            <v>San Angelo Area CS/C&amp;M</v>
          </cell>
        </row>
        <row r="404">
          <cell r="B404" t="str">
            <v>102801</v>
          </cell>
          <cell r="C404" t="str">
            <v>Operations Area Managers</v>
          </cell>
        </row>
        <row r="405">
          <cell r="B405" t="str">
            <v>102803</v>
          </cell>
          <cell r="C405" t="str">
            <v>Safety &amp; Training</v>
          </cell>
        </row>
        <row r="406">
          <cell r="B406" t="str">
            <v>102804</v>
          </cell>
          <cell r="C406" t="str">
            <v>Gas Asset Management Admin</v>
          </cell>
        </row>
        <row r="407">
          <cell r="B407" t="str">
            <v>102810</v>
          </cell>
          <cell r="C407" t="str">
            <v>North RegionMIC/Surv&amp;Corrosion</v>
          </cell>
        </row>
        <row r="408">
          <cell r="B408" t="str">
            <v>102811</v>
          </cell>
          <cell r="C408" t="str">
            <v>Athens Area CS/C&amp;M</v>
          </cell>
        </row>
        <row r="409">
          <cell r="B409" t="str">
            <v>102812</v>
          </cell>
          <cell r="C409" t="str">
            <v>Northeast Region Admin Support</v>
          </cell>
        </row>
        <row r="410">
          <cell r="B410" t="str">
            <v>102813</v>
          </cell>
          <cell r="C410" t="str">
            <v>East Storage</v>
          </cell>
        </row>
        <row r="411">
          <cell r="B411" t="str">
            <v>102814</v>
          </cell>
          <cell r="C411" t="str">
            <v>Greenville Area CS/C&amp;M</v>
          </cell>
        </row>
        <row r="412">
          <cell r="B412" t="str">
            <v>102815</v>
          </cell>
          <cell r="C412" t="str">
            <v>Longview Area CS/C&amp;M</v>
          </cell>
        </row>
        <row r="413">
          <cell r="B413" t="str">
            <v>102816</v>
          </cell>
          <cell r="C413" t="str">
            <v>Tri-Cities</v>
          </cell>
        </row>
        <row r="414">
          <cell r="B414" t="str">
            <v>102820</v>
          </cell>
          <cell r="C414" t="str">
            <v>South Region Admin</v>
          </cell>
        </row>
        <row r="415">
          <cell r="B415" t="str">
            <v>102821</v>
          </cell>
          <cell r="C415" t="str">
            <v>Waco Area C&amp;M</v>
          </cell>
        </row>
        <row r="416">
          <cell r="B416" t="str">
            <v>102822</v>
          </cell>
          <cell r="C416" t="str">
            <v>Temple Area C&amp;M</v>
          </cell>
        </row>
        <row r="417">
          <cell r="B417" t="str">
            <v>102823</v>
          </cell>
          <cell r="C417" t="str">
            <v>Bryan Area C&amp;M</v>
          </cell>
        </row>
        <row r="418">
          <cell r="B418" t="str">
            <v>102824</v>
          </cell>
          <cell r="C418" t="str">
            <v>Teague Area CS/C&amp;M</v>
          </cell>
        </row>
        <row r="419">
          <cell r="B419" t="str">
            <v>102825</v>
          </cell>
          <cell r="C419" t="str">
            <v>Round Rock Area C&amp;M</v>
          </cell>
        </row>
        <row r="420">
          <cell r="B420" t="str">
            <v>102826</v>
          </cell>
          <cell r="C420" t="str">
            <v>South RegionMIC/Surv&amp;Corrosion</v>
          </cell>
        </row>
        <row r="421">
          <cell r="B421" t="str">
            <v>102850</v>
          </cell>
          <cell r="C421" t="str">
            <v>Metroplex Region Staff</v>
          </cell>
        </row>
        <row r="422">
          <cell r="B422" t="str">
            <v>102851</v>
          </cell>
          <cell r="C422" t="str">
            <v>Metroplex Region Admin Support</v>
          </cell>
        </row>
        <row r="423">
          <cell r="B423" t="str">
            <v>102852</v>
          </cell>
          <cell r="C423" t="str">
            <v>Metro Technical Services</v>
          </cell>
        </row>
        <row r="424">
          <cell r="B424" t="str">
            <v>102855</v>
          </cell>
          <cell r="C424" t="str">
            <v>Metro C&amp;M</v>
          </cell>
        </row>
        <row r="425">
          <cell r="B425" t="str">
            <v>102856</v>
          </cell>
          <cell r="C425" t="str">
            <v>Howard District</v>
          </cell>
        </row>
        <row r="426">
          <cell r="B426" t="str">
            <v>102913</v>
          </cell>
          <cell r="C426" t="str">
            <v>Measurement Services Admin</v>
          </cell>
        </row>
        <row r="427">
          <cell r="B427" t="str">
            <v>102930</v>
          </cell>
          <cell r="C427" t="str">
            <v>Engineering &amp; Construction</v>
          </cell>
        </row>
        <row r="428">
          <cell r="B428" t="str">
            <v>102931</v>
          </cell>
          <cell r="C428" t="str">
            <v>Engineering Capital Projects</v>
          </cell>
        </row>
        <row r="429">
          <cell r="B429" t="str">
            <v>102932</v>
          </cell>
          <cell r="C429" t="str">
            <v>Design and Project Management</v>
          </cell>
        </row>
        <row r="430">
          <cell r="B430" t="str">
            <v>102933</v>
          </cell>
          <cell r="C430" t="str">
            <v>Gas Lab Services</v>
          </cell>
        </row>
        <row r="431">
          <cell r="B431" t="str">
            <v>102934</v>
          </cell>
          <cell r="C431" t="str">
            <v>Gas Measurement &amp; Chart Calc</v>
          </cell>
        </row>
        <row r="432">
          <cell r="B432" t="str">
            <v>102935</v>
          </cell>
          <cell r="C432" t="str">
            <v>Measurement_Lab Services Staff</v>
          </cell>
        </row>
        <row r="433">
          <cell r="B433" t="str">
            <v>102943</v>
          </cell>
          <cell r="C433" t="str">
            <v>Measurement Services</v>
          </cell>
        </row>
        <row r="434">
          <cell r="B434" t="str">
            <v>102944</v>
          </cell>
          <cell r="C434" t="str">
            <v>Gas Meter Shop</v>
          </cell>
        </row>
        <row r="435">
          <cell r="B435" t="str">
            <v>102945</v>
          </cell>
          <cell r="C435" t="str">
            <v>Gas Meter Technicians</v>
          </cell>
        </row>
        <row r="436">
          <cell r="B436" t="str">
            <v>102980</v>
          </cell>
          <cell r="C436" t="str">
            <v>Gas Asset Planning_Development</v>
          </cell>
        </row>
        <row r="437">
          <cell r="B437" t="str">
            <v>102981</v>
          </cell>
          <cell r="C437" t="str">
            <v>Design Support</v>
          </cell>
        </row>
        <row r="438">
          <cell r="B438" t="str">
            <v>102982</v>
          </cell>
          <cell r="C438" t="str">
            <v>Reimbursables</v>
          </cell>
        </row>
        <row r="439">
          <cell r="B439" t="str">
            <v>102983</v>
          </cell>
          <cell r="C439" t="str">
            <v>Gas Standards</v>
          </cell>
        </row>
        <row r="440">
          <cell r="B440" t="str">
            <v>102984</v>
          </cell>
          <cell r="C440" t="str">
            <v>Construction Management</v>
          </cell>
        </row>
        <row r="441">
          <cell r="B441" t="str">
            <v>102986</v>
          </cell>
          <cell r="C441" t="str">
            <v>Training</v>
          </cell>
        </row>
        <row r="442">
          <cell r="B442" t="str">
            <v>103000</v>
          </cell>
          <cell r="C442" t="str">
            <v>Corporate Department_COREP</v>
          </cell>
        </row>
        <row r="443">
          <cell r="B443" t="str">
            <v>103090</v>
          </cell>
          <cell r="C443" t="str">
            <v>LSP Core_Corporate</v>
          </cell>
        </row>
        <row r="444">
          <cell r="B444" t="str">
            <v>103105</v>
          </cell>
          <cell r="C444" t="str">
            <v>Pipeline Executive Staff</v>
          </cell>
        </row>
        <row r="445">
          <cell r="B445" t="str">
            <v>103107</v>
          </cell>
          <cell r="C445" t="str">
            <v>Human Resources Support</v>
          </cell>
        </row>
        <row r="446">
          <cell r="B446" t="str">
            <v>103108</v>
          </cell>
          <cell r="C446" t="str">
            <v>Management Support</v>
          </cell>
        </row>
        <row r="447">
          <cell r="B447" t="str">
            <v>103116</v>
          </cell>
          <cell r="C447" t="str">
            <v>Transmission Operations Staff</v>
          </cell>
        </row>
        <row r="448">
          <cell r="B448" t="str">
            <v>103127</v>
          </cell>
          <cell r="C448" t="str">
            <v>Engineering &amp; Construction</v>
          </cell>
        </row>
        <row r="449">
          <cell r="B449" t="str">
            <v>103149</v>
          </cell>
          <cell r="C449" t="str">
            <v>Gas Control SCADA Communicatio</v>
          </cell>
        </row>
        <row r="450">
          <cell r="B450" t="str">
            <v>103210</v>
          </cell>
          <cell r="C450" t="str">
            <v>North Region Staff</v>
          </cell>
        </row>
        <row r="451">
          <cell r="B451" t="str">
            <v>103211</v>
          </cell>
          <cell r="C451" t="str">
            <v>Wichita Falls Area</v>
          </cell>
        </row>
        <row r="452">
          <cell r="B452" t="str">
            <v>103212</v>
          </cell>
          <cell r="C452" t="str">
            <v>Childress District</v>
          </cell>
        </row>
        <row r="453">
          <cell r="B453" t="str">
            <v>103213</v>
          </cell>
          <cell r="C453" t="str">
            <v>West Storage</v>
          </cell>
        </row>
        <row r="454">
          <cell r="B454" t="str">
            <v>103214</v>
          </cell>
          <cell r="C454" t="str">
            <v>Paris Area CS/C&amp;M</v>
          </cell>
        </row>
        <row r="455">
          <cell r="B455" t="str">
            <v>103251</v>
          </cell>
          <cell r="C455" t="str">
            <v>Sherman Area C&amp;M</v>
          </cell>
        </row>
        <row r="456">
          <cell r="B456" t="str">
            <v>103259</v>
          </cell>
          <cell r="C456" t="str">
            <v>Greenville Area CS/C&amp;M</v>
          </cell>
        </row>
        <row r="457">
          <cell r="B457" t="str">
            <v>103261</v>
          </cell>
          <cell r="C457" t="str">
            <v>Trans Serv_Sys Cont_Plang St</v>
          </cell>
        </row>
        <row r="458">
          <cell r="B458" t="str">
            <v>103262</v>
          </cell>
          <cell r="C458" t="str">
            <v>Transportation Services</v>
          </cell>
        </row>
        <row r="459">
          <cell r="B459" t="str">
            <v>103264</v>
          </cell>
          <cell r="C459" t="str">
            <v>Gas Control</v>
          </cell>
        </row>
        <row r="460">
          <cell r="B460" t="str">
            <v>103268</v>
          </cell>
          <cell r="C460" t="str">
            <v>Reservoir Engineering</v>
          </cell>
        </row>
        <row r="461">
          <cell r="B461" t="str">
            <v>103270</v>
          </cell>
          <cell r="C461" t="str">
            <v>System Planning</v>
          </cell>
        </row>
        <row r="462">
          <cell r="B462" t="str">
            <v>103271</v>
          </cell>
          <cell r="C462" t="str">
            <v>SCADA and RTU</v>
          </cell>
        </row>
        <row r="463">
          <cell r="B463" t="str">
            <v>103610</v>
          </cell>
          <cell r="C463" t="str">
            <v>West Region MIC/Surv&amp;Corrosion</v>
          </cell>
        </row>
        <row r="464">
          <cell r="B464" t="str">
            <v>103620</v>
          </cell>
          <cell r="C464" t="str">
            <v>West Region Staff</v>
          </cell>
        </row>
        <row r="465">
          <cell r="B465" t="str">
            <v>103621</v>
          </cell>
          <cell r="C465" t="str">
            <v>Abilene Area C&amp;M</v>
          </cell>
        </row>
        <row r="466">
          <cell r="B466" t="str">
            <v>103623</v>
          </cell>
          <cell r="C466" t="str">
            <v>Step/Brown/East Area C&amp;M</v>
          </cell>
        </row>
        <row r="467">
          <cell r="B467" t="str">
            <v>103625</v>
          </cell>
          <cell r="C467" t="str">
            <v>Sweetwater District</v>
          </cell>
        </row>
        <row r="468">
          <cell r="B468" t="str">
            <v>103627</v>
          </cell>
          <cell r="C468" t="str">
            <v>San Angelo Area CS/C&amp;M</v>
          </cell>
        </row>
        <row r="469">
          <cell r="B469" t="str">
            <v>103629</v>
          </cell>
          <cell r="C469" t="str">
            <v>Southwest Region Admin Support</v>
          </cell>
        </row>
        <row r="470">
          <cell r="B470" t="str">
            <v>103630</v>
          </cell>
          <cell r="C470" t="str">
            <v>Kerrville Area CS/CM</v>
          </cell>
        </row>
        <row r="471">
          <cell r="B471" t="str">
            <v>103801</v>
          </cell>
          <cell r="C471" t="str">
            <v>Operations Area Managers</v>
          </cell>
        </row>
        <row r="472">
          <cell r="B472" t="str">
            <v>103803</v>
          </cell>
          <cell r="C472" t="str">
            <v>Safety &amp; Training</v>
          </cell>
        </row>
        <row r="473">
          <cell r="B473" t="str">
            <v>103805</v>
          </cell>
          <cell r="C473" t="str">
            <v>South RegionMIC/Surv&amp;Corrosion</v>
          </cell>
        </row>
        <row r="474">
          <cell r="B474" t="str">
            <v>103810</v>
          </cell>
          <cell r="C474" t="str">
            <v>North RegionMIC/Surv&amp;Corrosion</v>
          </cell>
        </row>
        <row r="475">
          <cell r="B475" t="str">
            <v>103811</v>
          </cell>
          <cell r="C475" t="str">
            <v>Athens Area CS/C&amp;M</v>
          </cell>
        </row>
        <row r="476">
          <cell r="B476" t="str">
            <v>103812</v>
          </cell>
          <cell r="C476" t="str">
            <v>Northeast Region Admin Support</v>
          </cell>
        </row>
        <row r="477">
          <cell r="B477" t="str">
            <v>103815</v>
          </cell>
          <cell r="C477" t="str">
            <v>Longview Area CS/C&amp;M</v>
          </cell>
        </row>
        <row r="478">
          <cell r="B478" t="str">
            <v>103820</v>
          </cell>
          <cell r="C478" t="str">
            <v>South Region Admin</v>
          </cell>
        </row>
        <row r="479">
          <cell r="B479" t="str">
            <v>103821</v>
          </cell>
          <cell r="C479" t="str">
            <v>Waco Area C&amp;M</v>
          </cell>
        </row>
        <row r="480">
          <cell r="B480" t="str">
            <v>103822</v>
          </cell>
          <cell r="C480" t="str">
            <v>Temple Area C&amp;M</v>
          </cell>
        </row>
        <row r="481">
          <cell r="B481" t="str">
            <v>103823</v>
          </cell>
          <cell r="C481" t="str">
            <v>Bryan Area C&amp;M</v>
          </cell>
        </row>
        <row r="482">
          <cell r="B482" t="str">
            <v>103824</v>
          </cell>
          <cell r="C482" t="str">
            <v>Teague Area C&amp;M</v>
          </cell>
        </row>
        <row r="483">
          <cell r="B483" t="str">
            <v>103829</v>
          </cell>
          <cell r="C483" t="str">
            <v>Round Rock Area C&amp;M</v>
          </cell>
        </row>
        <row r="484">
          <cell r="B484" t="str">
            <v>103840</v>
          </cell>
          <cell r="C484" t="str">
            <v>Storage Admin Staff</v>
          </cell>
        </row>
        <row r="485">
          <cell r="B485" t="str">
            <v>103841</v>
          </cell>
          <cell r="C485" t="str">
            <v>East Storage</v>
          </cell>
        </row>
        <row r="486">
          <cell r="B486" t="str">
            <v>103842</v>
          </cell>
          <cell r="C486" t="str">
            <v>Tri-Cities</v>
          </cell>
        </row>
        <row r="487">
          <cell r="B487" t="str">
            <v>103850</v>
          </cell>
          <cell r="C487" t="str">
            <v>Metroplex Region Staff</v>
          </cell>
        </row>
        <row r="488">
          <cell r="B488" t="str">
            <v>103851</v>
          </cell>
          <cell r="C488" t="str">
            <v>Metroplex Region Admin Support</v>
          </cell>
        </row>
        <row r="489">
          <cell r="B489" t="str">
            <v>103852</v>
          </cell>
          <cell r="C489" t="str">
            <v>Metro Technical Services</v>
          </cell>
        </row>
        <row r="490">
          <cell r="B490" t="str">
            <v>103855</v>
          </cell>
          <cell r="C490" t="str">
            <v>Metro C&amp;M</v>
          </cell>
        </row>
        <row r="491">
          <cell r="B491" t="str">
            <v>103856</v>
          </cell>
          <cell r="C491" t="str">
            <v>Howard District</v>
          </cell>
        </row>
        <row r="492">
          <cell r="B492" t="str">
            <v>103935</v>
          </cell>
          <cell r="C492" t="str">
            <v>Engineering Capital Projects</v>
          </cell>
        </row>
        <row r="493">
          <cell r="B493" t="str">
            <v>103937</v>
          </cell>
          <cell r="C493" t="str">
            <v>Design and Project Management</v>
          </cell>
        </row>
        <row r="494">
          <cell r="B494" t="str">
            <v>103960</v>
          </cell>
          <cell r="C494" t="str">
            <v>Gas Lab Services</v>
          </cell>
        </row>
        <row r="495">
          <cell r="B495" t="str">
            <v>103961</v>
          </cell>
          <cell r="C495" t="str">
            <v>Gas Measurement_Chart Calc</v>
          </cell>
        </row>
        <row r="496">
          <cell r="B496" t="str">
            <v>103962</v>
          </cell>
          <cell r="C496" t="str">
            <v>Measurement_Lab Services Staff</v>
          </cell>
        </row>
        <row r="497">
          <cell r="B497" t="str">
            <v>103980</v>
          </cell>
          <cell r="C497" t="str">
            <v>Asset Planning and Development</v>
          </cell>
        </row>
        <row r="498">
          <cell r="B498" t="str">
            <v>103981</v>
          </cell>
          <cell r="C498" t="str">
            <v>Design Support</v>
          </cell>
        </row>
        <row r="499">
          <cell r="B499" t="str">
            <v>103982</v>
          </cell>
          <cell r="C499" t="str">
            <v>Reimbursables</v>
          </cell>
        </row>
        <row r="500">
          <cell r="B500" t="str">
            <v>103983</v>
          </cell>
          <cell r="C500" t="str">
            <v>Project Implementation</v>
          </cell>
        </row>
        <row r="501">
          <cell r="B501" t="str">
            <v>103984</v>
          </cell>
          <cell r="C501" t="str">
            <v>Construction Management</v>
          </cell>
        </row>
        <row r="502">
          <cell r="B502" t="str">
            <v>103986</v>
          </cell>
          <cell r="C502" t="str">
            <v>Training</v>
          </cell>
        </row>
        <row r="503">
          <cell r="B503" t="str">
            <v>104001</v>
          </cell>
          <cell r="C503" t="str">
            <v>Asset Services Admin</v>
          </cell>
        </row>
        <row r="504">
          <cell r="B504" t="str">
            <v>104015</v>
          </cell>
          <cell r="C504" t="str">
            <v>Dispatch</v>
          </cell>
        </row>
        <row r="505">
          <cell r="B505" t="str">
            <v>104101</v>
          </cell>
          <cell r="C505" t="str">
            <v>Support Services Admin</v>
          </cell>
        </row>
        <row r="506">
          <cell r="B506" t="str">
            <v>104102</v>
          </cell>
          <cell r="C506" t="str">
            <v>Safety &amp; Inspection</v>
          </cell>
        </row>
        <row r="507">
          <cell r="B507" t="str">
            <v>104103</v>
          </cell>
          <cell r="C507" t="str">
            <v>Technical Development</v>
          </cell>
        </row>
        <row r="508">
          <cell r="B508" t="str">
            <v>104104</v>
          </cell>
          <cell r="C508" t="str">
            <v>SCADA / RTU</v>
          </cell>
        </row>
        <row r="509">
          <cell r="B509" t="str">
            <v>104106</v>
          </cell>
          <cell r="C509" t="str">
            <v>Work Management</v>
          </cell>
        </row>
        <row r="510">
          <cell r="B510" t="str">
            <v>104200</v>
          </cell>
          <cell r="C510" t="str">
            <v>Compliance Monitoring &amp; Rptg</v>
          </cell>
        </row>
        <row r="511">
          <cell r="B511" t="str">
            <v>104201</v>
          </cell>
          <cell r="C511" t="str">
            <v>Technical_Services_Admin</v>
          </cell>
        </row>
        <row r="512">
          <cell r="B512" t="str">
            <v>104301</v>
          </cell>
          <cell r="C512" t="str">
            <v>Gas Engineering &amp; Constr Admin</v>
          </cell>
        </row>
        <row r="513">
          <cell r="B513" t="str">
            <v>104302</v>
          </cell>
          <cell r="C513" t="str">
            <v>Gas Engineering - Programs</v>
          </cell>
        </row>
        <row r="514">
          <cell r="B514" t="str">
            <v>104303</v>
          </cell>
          <cell r="C514" t="str">
            <v>Gas Engineering - Non-Metro</v>
          </cell>
        </row>
        <row r="515">
          <cell r="B515" t="str">
            <v>104304</v>
          </cell>
          <cell r="C515" t="str">
            <v>Gas Engineering - Metro</v>
          </cell>
        </row>
        <row r="516">
          <cell r="B516" t="str">
            <v>104305</v>
          </cell>
          <cell r="C516" t="str">
            <v>Gas Construction Management</v>
          </cell>
        </row>
        <row r="517">
          <cell r="B517" t="str">
            <v>104306</v>
          </cell>
          <cell r="C517" t="str">
            <v>Gas_Engineering_Metro_New_Serv</v>
          </cell>
        </row>
        <row r="518">
          <cell r="B518" t="str">
            <v>104401</v>
          </cell>
          <cell r="C518" t="str">
            <v>Metro Area Operations Admin</v>
          </cell>
        </row>
        <row r="519">
          <cell r="B519" t="str">
            <v>104402</v>
          </cell>
          <cell r="C519" t="str">
            <v>East_Metro_Customer_Service</v>
          </cell>
        </row>
        <row r="520">
          <cell r="B520" t="str">
            <v>104403</v>
          </cell>
          <cell r="C520" t="str">
            <v>West_Metro_Customer_Service</v>
          </cell>
        </row>
        <row r="521">
          <cell r="B521" t="str">
            <v>104411</v>
          </cell>
          <cell r="C521" t="str">
            <v>Pressure_Control</v>
          </cell>
        </row>
        <row r="522">
          <cell r="B522" t="str">
            <v>104412</v>
          </cell>
          <cell r="C522" t="str">
            <v>M-I-C</v>
          </cell>
        </row>
        <row r="523">
          <cell r="B523" t="str">
            <v>104413</v>
          </cell>
          <cell r="C523" t="str">
            <v>Survey &amp; Corrosion</v>
          </cell>
        </row>
        <row r="524">
          <cell r="B524" t="str">
            <v>104421</v>
          </cell>
          <cell r="C524" t="str">
            <v>C &amp; M Admin</v>
          </cell>
        </row>
        <row r="525">
          <cell r="B525" t="str">
            <v>104422</v>
          </cell>
          <cell r="C525" t="str">
            <v>C &amp; M Coordination</v>
          </cell>
        </row>
        <row r="526">
          <cell r="B526" t="str">
            <v>104423</v>
          </cell>
          <cell r="C526" t="str">
            <v>Leak Sweep Coordination</v>
          </cell>
        </row>
        <row r="527">
          <cell r="B527" t="str">
            <v>104424</v>
          </cell>
          <cell r="C527" t="str">
            <v>C &amp; M Production Support</v>
          </cell>
        </row>
        <row r="528">
          <cell r="B528" t="str">
            <v>104460</v>
          </cell>
          <cell r="C528" t="str">
            <v>Community_Relations</v>
          </cell>
        </row>
        <row r="529">
          <cell r="B529" t="str">
            <v>104501</v>
          </cell>
          <cell r="C529" t="str">
            <v>Non-MetroArea Operations Admin</v>
          </cell>
        </row>
        <row r="530">
          <cell r="B530" t="str">
            <v>104511</v>
          </cell>
          <cell r="C530" t="str">
            <v>North Region Admin</v>
          </cell>
        </row>
        <row r="531">
          <cell r="B531" t="str">
            <v>104512</v>
          </cell>
          <cell r="C531" t="str">
            <v>North Region M-I-C East</v>
          </cell>
        </row>
        <row r="532">
          <cell r="B532" t="str">
            <v>104513</v>
          </cell>
          <cell r="C532" t="str">
            <v>North Region M-I-C West</v>
          </cell>
        </row>
        <row r="533">
          <cell r="B533" t="str">
            <v>104514</v>
          </cell>
          <cell r="C533" t="str">
            <v>NorthRegion Survey &amp; Corrosion</v>
          </cell>
        </row>
        <row r="534">
          <cell r="B534" t="str">
            <v>104515</v>
          </cell>
          <cell r="C534" t="str">
            <v>Athens Area</v>
          </cell>
        </row>
        <row r="535">
          <cell r="B535" t="str">
            <v>104516</v>
          </cell>
          <cell r="C535" t="str">
            <v>Greenville Area</v>
          </cell>
        </row>
        <row r="536">
          <cell r="B536" t="str">
            <v>104517</v>
          </cell>
          <cell r="C536" t="str">
            <v>Greenville Area</v>
          </cell>
        </row>
        <row r="537">
          <cell r="B537" t="str">
            <v>104518</v>
          </cell>
          <cell r="C537" t="str">
            <v>Paris Area</v>
          </cell>
        </row>
        <row r="538">
          <cell r="B538" t="str">
            <v>104519</v>
          </cell>
          <cell r="C538" t="str">
            <v>Longview Area</v>
          </cell>
        </row>
        <row r="539">
          <cell r="B539" t="str">
            <v>104520</v>
          </cell>
          <cell r="C539" t="str">
            <v>Wichita Falls Area</v>
          </cell>
        </row>
        <row r="540">
          <cell r="B540" t="str">
            <v>104521</v>
          </cell>
          <cell r="C540" t="str">
            <v>Paris Area</v>
          </cell>
        </row>
        <row r="541">
          <cell r="B541" t="str">
            <v>104523</v>
          </cell>
          <cell r="C541" t="str">
            <v>Sherman Area</v>
          </cell>
        </row>
        <row r="542">
          <cell r="B542" t="str">
            <v>104525</v>
          </cell>
          <cell r="C542" t="str">
            <v>Wichita Falls Area</v>
          </cell>
        </row>
        <row r="543">
          <cell r="B543" t="str">
            <v>104531</v>
          </cell>
          <cell r="C543" t="str">
            <v>South Region Admin</v>
          </cell>
        </row>
        <row r="544">
          <cell r="B544" t="str">
            <v>104532</v>
          </cell>
          <cell r="C544" t="str">
            <v>South Region M-I-C North</v>
          </cell>
        </row>
        <row r="545">
          <cell r="B545" t="str">
            <v>104533</v>
          </cell>
          <cell r="C545" t="str">
            <v>South Region M-I-C South</v>
          </cell>
        </row>
        <row r="546">
          <cell r="B546" t="str">
            <v>104534</v>
          </cell>
          <cell r="C546" t="str">
            <v>SouthRegion Survey &amp; Corrosion</v>
          </cell>
        </row>
        <row r="547">
          <cell r="B547" t="str">
            <v>104535</v>
          </cell>
          <cell r="C547" t="str">
            <v>Bryan Area</v>
          </cell>
        </row>
        <row r="548">
          <cell r="B548" t="str">
            <v>104536</v>
          </cell>
          <cell r="C548" t="str">
            <v>Round Rock Area</v>
          </cell>
        </row>
        <row r="549">
          <cell r="B549" t="str">
            <v>104537</v>
          </cell>
          <cell r="C549" t="str">
            <v>Round Rock Area</v>
          </cell>
        </row>
        <row r="550">
          <cell r="B550" t="str">
            <v>104538</v>
          </cell>
          <cell r="C550" t="str">
            <v>Temple Area</v>
          </cell>
        </row>
        <row r="551">
          <cell r="B551" t="str">
            <v>104539</v>
          </cell>
          <cell r="C551" t="str">
            <v>Teague Area</v>
          </cell>
        </row>
        <row r="552">
          <cell r="B552" t="str">
            <v>104541</v>
          </cell>
          <cell r="C552" t="str">
            <v>Temple Area</v>
          </cell>
        </row>
        <row r="553">
          <cell r="B553" t="str">
            <v>104542</v>
          </cell>
          <cell r="C553" t="str">
            <v>West Region M-I-C</v>
          </cell>
        </row>
        <row r="554">
          <cell r="B554" t="str">
            <v>104543</v>
          </cell>
          <cell r="C554" t="str">
            <v>Waco Area</v>
          </cell>
        </row>
        <row r="555">
          <cell r="B555" t="str">
            <v>104544</v>
          </cell>
          <cell r="C555" t="str">
            <v>Abilene Area</v>
          </cell>
        </row>
        <row r="556">
          <cell r="B556" t="str">
            <v>104545</v>
          </cell>
          <cell r="C556" t="str">
            <v>Kerrville Area</v>
          </cell>
        </row>
        <row r="557">
          <cell r="B557" t="str">
            <v>104546</v>
          </cell>
          <cell r="C557" t="str">
            <v>San Angelo Area</v>
          </cell>
        </row>
        <row r="558">
          <cell r="B558" t="str">
            <v>104547</v>
          </cell>
          <cell r="C558" t="str">
            <v>Step/Brw/East Area</v>
          </cell>
        </row>
        <row r="559">
          <cell r="B559" t="str">
            <v>104551</v>
          </cell>
          <cell r="C559" t="str">
            <v>West Region Admin</v>
          </cell>
        </row>
        <row r="560">
          <cell r="B560" t="str">
            <v>104552</v>
          </cell>
          <cell r="C560" t="str">
            <v>West Region M-I-C</v>
          </cell>
        </row>
        <row r="561">
          <cell r="B561" t="str">
            <v>104553</v>
          </cell>
          <cell r="C561" t="str">
            <v>West Region Survey &amp; Corrosion</v>
          </cell>
        </row>
        <row r="562">
          <cell r="B562" t="str">
            <v>104554</v>
          </cell>
          <cell r="C562" t="str">
            <v>Abilene Area</v>
          </cell>
        </row>
        <row r="563">
          <cell r="B563" t="str">
            <v>104556</v>
          </cell>
          <cell r="C563" t="str">
            <v>Kerrville Area</v>
          </cell>
        </row>
        <row r="564">
          <cell r="B564" t="str">
            <v>104558</v>
          </cell>
          <cell r="C564" t="str">
            <v>San Angelo Area</v>
          </cell>
        </row>
        <row r="565">
          <cell r="B565" t="str">
            <v>104560</v>
          </cell>
          <cell r="C565" t="str">
            <v>Step/Brw/East Area</v>
          </cell>
        </row>
        <row r="566">
          <cell r="B566" t="str">
            <v>104571</v>
          </cell>
          <cell r="C566" t="str">
            <v>Gas Storage</v>
          </cell>
        </row>
        <row r="567">
          <cell r="B567" t="str">
            <v>104600</v>
          </cell>
          <cell r="C567" t="str">
            <v>Claims</v>
          </cell>
        </row>
        <row r="568">
          <cell r="B568" t="str">
            <v>104800</v>
          </cell>
          <cell r="C568" t="str">
            <v>Reg_&amp;_External_Affairs_Admin</v>
          </cell>
        </row>
        <row r="569">
          <cell r="B569" t="str">
            <v>104803</v>
          </cell>
          <cell r="C569" t="str">
            <v>Communications</v>
          </cell>
        </row>
        <row r="570">
          <cell r="B570" t="str">
            <v>104804</v>
          </cell>
          <cell r="C570" t="str">
            <v>Environmental</v>
          </cell>
        </row>
        <row r="571">
          <cell r="B571" t="str">
            <v>104805</v>
          </cell>
          <cell r="C571" t="str">
            <v>Gas_Rates</v>
          </cell>
        </row>
        <row r="572">
          <cell r="B572" t="str">
            <v>104806</v>
          </cell>
          <cell r="C572" t="str">
            <v>Governmental_ Relations</v>
          </cell>
        </row>
        <row r="573">
          <cell r="B573" t="str">
            <v>104807</v>
          </cell>
          <cell r="C573" t="str">
            <v>Regulatory_Acctg</v>
          </cell>
        </row>
        <row r="574">
          <cell r="B574" t="str">
            <v>104825</v>
          </cell>
          <cell r="C574" t="str">
            <v>Right_of_Way</v>
          </cell>
        </row>
        <row r="575">
          <cell r="B575" t="str">
            <v>104826</v>
          </cell>
          <cell r="C575" t="str">
            <v>Pipeline_Integrity_Team</v>
          </cell>
        </row>
        <row r="576">
          <cell r="B576" t="str">
            <v>104827</v>
          </cell>
          <cell r="C576" t="str">
            <v>Distribution Records</v>
          </cell>
        </row>
        <row r="577">
          <cell r="B577" t="str">
            <v>104950</v>
          </cell>
          <cell r="C577" t="str">
            <v>Marketing_Admin</v>
          </cell>
        </row>
        <row r="578">
          <cell r="B578" t="str">
            <v>109402</v>
          </cell>
          <cell r="C578" t="str">
            <v>Litigation Department</v>
          </cell>
        </row>
        <row r="579">
          <cell r="B579" t="str">
            <v>109672</v>
          </cell>
          <cell r="C579" t="str">
            <v>Utility Legal Dept-Admn Sectio</v>
          </cell>
        </row>
        <row r="580">
          <cell r="B580" t="str">
            <v>109674</v>
          </cell>
          <cell r="C580" t="str">
            <v>Utility Legal Buiness Oper Se</v>
          </cell>
        </row>
        <row r="581">
          <cell r="B581" t="str">
            <v>110001</v>
          </cell>
          <cell r="C581" t="str">
            <v>West Texas Region</v>
          </cell>
        </row>
        <row r="582">
          <cell r="B582" t="str">
            <v>110053</v>
          </cell>
          <cell r="C582" t="str">
            <v>GCBS_LSGTX</v>
          </cell>
        </row>
        <row r="583">
          <cell r="B583" t="str">
            <v>110090</v>
          </cell>
          <cell r="C583" t="str">
            <v>Corporate Department - LSGTX</v>
          </cell>
        </row>
        <row r="584">
          <cell r="B584" t="str">
            <v>110091</v>
          </cell>
          <cell r="C584" t="str">
            <v>CIS Reversals</v>
          </cell>
        </row>
        <row r="585">
          <cell r="B585" t="str">
            <v>110092</v>
          </cell>
          <cell r="C585" t="str">
            <v>Receivable-Payable Elimination</v>
          </cell>
        </row>
        <row r="586">
          <cell r="B586" t="str">
            <v>110098</v>
          </cell>
          <cell r="C586" t="str">
            <v>General Office Staff</v>
          </cell>
        </row>
        <row r="587">
          <cell r="B587" t="str">
            <v>110299</v>
          </cell>
          <cell r="C587" t="str">
            <v>Post Merger Tax Accounts</v>
          </cell>
        </row>
        <row r="588">
          <cell r="B588" t="str">
            <v>115001</v>
          </cell>
          <cell r="C588" t="str">
            <v>Central Gas Sales</v>
          </cell>
        </row>
        <row r="589">
          <cell r="B589" t="str">
            <v>115053</v>
          </cell>
          <cell r="C589" t="str">
            <v>GCBS_LSGTR</v>
          </cell>
        </row>
        <row r="590">
          <cell r="B590" t="str">
            <v>115090</v>
          </cell>
          <cell r="C590" t="str">
            <v>Corporate Department - LSGTR</v>
          </cell>
        </row>
        <row r="591">
          <cell r="B591" t="str">
            <v>115091</v>
          </cell>
          <cell r="C591" t="str">
            <v>CIS Reversals</v>
          </cell>
        </row>
        <row r="592">
          <cell r="B592" t="str">
            <v>115092</v>
          </cell>
          <cell r="C592" t="str">
            <v>Receivable-Payable Elimination</v>
          </cell>
        </row>
        <row r="593">
          <cell r="B593" t="str">
            <v>115098</v>
          </cell>
          <cell r="C593" t="str">
            <v>General Office Staff</v>
          </cell>
        </row>
        <row r="594">
          <cell r="B594" t="str">
            <v>115099</v>
          </cell>
          <cell r="C594" t="str">
            <v>Suspense</v>
          </cell>
        </row>
        <row r="595">
          <cell r="B595" t="str">
            <v>115101</v>
          </cell>
          <cell r="C595" t="str">
            <v>Finance and Strategy Admin</v>
          </cell>
        </row>
        <row r="596">
          <cell r="B596" t="str">
            <v>115102</v>
          </cell>
          <cell r="C596" t="str">
            <v>Financial Planning Services</v>
          </cell>
        </row>
        <row r="597">
          <cell r="B597" t="str">
            <v>115103</v>
          </cell>
          <cell r="C597" t="str">
            <v>Controller Services</v>
          </cell>
        </row>
        <row r="598">
          <cell r="B598" t="str">
            <v>115104</v>
          </cell>
          <cell r="C598" t="str">
            <v>Business Support Services</v>
          </cell>
        </row>
        <row r="599">
          <cell r="B599" t="str">
            <v>115116</v>
          </cell>
          <cell r="C599" t="str">
            <v>Lone Star Gas - Standby</v>
          </cell>
        </row>
        <row r="600">
          <cell r="B600" t="str">
            <v>115159</v>
          </cell>
          <cell r="C600" t="str">
            <v>Gas Purchase Common</v>
          </cell>
        </row>
        <row r="601">
          <cell r="B601" t="str">
            <v>115210</v>
          </cell>
          <cell r="C601" t="str">
            <v>Wichita Falls District</v>
          </cell>
        </row>
        <row r="602">
          <cell r="B602" t="str">
            <v>115250</v>
          </cell>
          <cell r="C602" t="str">
            <v>Gainesville District</v>
          </cell>
        </row>
        <row r="603">
          <cell r="B603" t="str">
            <v>115293</v>
          </cell>
          <cell r="C603" t="str">
            <v>GS_D Director</v>
          </cell>
        </row>
        <row r="604">
          <cell r="B604" t="str">
            <v>115296</v>
          </cell>
          <cell r="C604" t="str">
            <v>GS_D Gas Supply_Planning</v>
          </cell>
        </row>
        <row r="605">
          <cell r="B605" t="str">
            <v>115297</v>
          </cell>
          <cell r="C605" t="str">
            <v>GS_D Misc</v>
          </cell>
        </row>
        <row r="606">
          <cell r="B606" t="str">
            <v>115298</v>
          </cell>
          <cell r="C606" t="str">
            <v>GS_D Contract Admin_Supply</v>
          </cell>
        </row>
        <row r="607">
          <cell r="B607" t="str">
            <v>115299</v>
          </cell>
          <cell r="C607" t="str">
            <v>Post Merger Tax Accounts</v>
          </cell>
        </row>
        <row r="608">
          <cell r="B608" t="str">
            <v>115510</v>
          </cell>
          <cell r="C608" t="str">
            <v>Monahans District</v>
          </cell>
        </row>
        <row r="609">
          <cell r="B609" t="str">
            <v>115610</v>
          </cell>
          <cell r="C609" t="str">
            <v>Southwest Region District Staf</v>
          </cell>
        </row>
        <row r="610">
          <cell r="B610" t="str">
            <v>115620</v>
          </cell>
          <cell r="C610" t="str">
            <v>Abilene Unit</v>
          </cell>
        </row>
        <row r="611">
          <cell r="B611" t="str">
            <v>115810</v>
          </cell>
          <cell r="C611" t="str">
            <v>Cayuga Unit (Southern Region)</v>
          </cell>
        </row>
        <row r="612">
          <cell r="B612" t="str">
            <v>115820</v>
          </cell>
          <cell r="C612" t="str">
            <v>Waco District(Southern Region)</v>
          </cell>
        </row>
        <row r="613">
          <cell r="B613" t="str">
            <v>115830</v>
          </cell>
          <cell r="C613" t="str">
            <v>Henderson Unit (South Region)</v>
          </cell>
        </row>
        <row r="614">
          <cell r="B614" t="str">
            <v>115850</v>
          </cell>
          <cell r="C614" t="str">
            <v>Waxahachie Unit</v>
          </cell>
        </row>
        <row r="615">
          <cell r="B615" t="str">
            <v>115900</v>
          </cell>
          <cell r="C615" t="str">
            <v>Corporate Department_ENSIC</v>
          </cell>
        </row>
        <row r="616">
          <cell r="B616" t="str">
            <v>115910</v>
          </cell>
          <cell r="C616" t="str">
            <v>Corporate Department_ENSMC</v>
          </cell>
        </row>
        <row r="617">
          <cell r="B617" t="str">
            <v>125090</v>
          </cell>
          <cell r="C617" t="str">
            <v>Corporate Department - ENSAT</v>
          </cell>
        </row>
        <row r="618">
          <cell r="B618" t="str">
            <v>125092</v>
          </cell>
          <cell r="C618" t="str">
            <v>Receivable-Payable Elimination</v>
          </cell>
        </row>
        <row r="619">
          <cell r="B619" t="str">
            <v>125299</v>
          </cell>
          <cell r="C619" t="str">
            <v>Post Merger Tax Accounts</v>
          </cell>
        </row>
        <row r="620">
          <cell r="B620" t="str">
            <v>130090</v>
          </cell>
          <cell r="C620" t="str">
            <v>Corporate Department - NPC</v>
          </cell>
        </row>
        <row r="621">
          <cell r="B621" t="str">
            <v>130092</v>
          </cell>
          <cell r="C621" t="str">
            <v>Receivable-Payable Elimination</v>
          </cell>
        </row>
        <row r="622">
          <cell r="B622" t="str">
            <v>130098</v>
          </cell>
          <cell r="C622" t="str">
            <v>General Office Staff</v>
          </cell>
        </row>
        <row r="623">
          <cell r="B623" t="str">
            <v>130100</v>
          </cell>
          <cell r="C623" t="str">
            <v>Lone Star Gathering Company</v>
          </cell>
        </row>
        <row r="624">
          <cell r="B624" t="str">
            <v>130299</v>
          </cell>
          <cell r="C624" t="str">
            <v>Post Merger Tax Accounts</v>
          </cell>
        </row>
        <row r="625">
          <cell r="B625" t="str">
            <v>130301</v>
          </cell>
          <cell r="C625" t="str">
            <v>CMG</v>
          </cell>
        </row>
        <row r="626">
          <cell r="B626" t="str">
            <v>140000</v>
          </cell>
          <cell r="C626" t="str">
            <v>Distribution</v>
          </cell>
        </row>
        <row r="627">
          <cell r="B627" t="str">
            <v>140001</v>
          </cell>
          <cell r="C627" t="str">
            <v>Obsolete_Delete 1-98</v>
          </cell>
        </row>
        <row r="628">
          <cell r="B628" t="str">
            <v>140002</v>
          </cell>
          <cell r="C628" t="str">
            <v>Obsolete_Delete 1-98</v>
          </cell>
        </row>
        <row r="629">
          <cell r="B629" t="str">
            <v>140003</v>
          </cell>
          <cell r="C629" t="str">
            <v>Obsolete_Delete 1-98</v>
          </cell>
        </row>
        <row r="630">
          <cell r="B630" t="str">
            <v>140004</v>
          </cell>
          <cell r="C630" t="str">
            <v>Obsolete_Delete 1-98</v>
          </cell>
        </row>
        <row r="631">
          <cell r="B631" t="str">
            <v>140005</v>
          </cell>
          <cell r="C631" t="str">
            <v>Obsolete_Delete 1-98</v>
          </cell>
        </row>
        <row r="632">
          <cell r="B632" t="str">
            <v>140006</v>
          </cell>
          <cell r="C632" t="str">
            <v>Obsolete_Delete 1-98</v>
          </cell>
        </row>
        <row r="633">
          <cell r="B633" t="str">
            <v>140007</v>
          </cell>
          <cell r="C633" t="str">
            <v>Obsolete_Delete 1-98</v>
          </cell>
        </row>
        <row r="634">
          <cell r="B634" t="str">
            <v>140008</v>
          </cell>
          <cell r="C634" t="str">
            <v>Obsolete_Delete 1-98</v>
          </cell>
        </row>
        <row r="635">
          <cell r="B635" t="str">
            <v>140009</v>
          </cell>
          <cell r="C635" t="str">
            <v>Obsolete_Delete 1-98</v>
          </cell>
        </row>
        <row r="636">
          <cell r="B636" t="str">
            <v>140010</v>
          </cell>
          <cell r="C636" t="str">
            <v>Greenville Office</v>
          </cell>
        </row>
        <row r="637">
          <cell r="B637" t="str">
            <v>140011</v>
          </cell>
          <cell r="C637" t="str">
            <v>Paris Office</v>
          </cell>
        </row>
        <row r="638">
          <cell r="B638" t="str">
            <v>140012</v>
          </cell>
          <cell r="C638" t="str">
            <v>Operating Skills-Opn Trng&amp;Sfty</v>
          </cell>
        </row>
        <row r="639">
          <cell r="B639" t="str">
            <v>140013</v>
          </cell>
          <cell r="C639" t="str">
            <v>Seymour District</v>
          </cell>
        </row>
        <row r="640">
          <cell r="B640" t="str">
            <v>140014</v>
          </cell>
          <cell r="C640" t="str">
            <v>Vernon District</v>
          </cell>
        </row>
        <row r="641">
          <cell r="B641" t="str">
            <v>140015</v>
          </cell>
          <cell r="C641" t="str">
            <v>Obsolete_Delete 1-94</v>
          </cell>
        </row>
        <row r="642">
          <cell r="B642" t="str">
            <v>140016</v>
          </cell>
          <cell r="C642" t="str">
            <v>Accounting Department Common</v>
          </cell>
        </row>
        <row r="643">
          <cell r="B643" t="str">
            <v>140017</v>
          </cell>
          <cell r="C643" t="str">
            <v>Obsolete_Delete 1-93</v>
          </cell>
        </row>
        <row r="644">
          <cell r="B644" t="str">
            <v>140018</v>
          </cell>
          <cell r="C644" t="str">
            <v>Burnet Office</v>
          </cell>
        </row>
        <row r="645">
          <cell r="B645" t="str">
            <v>140019</v>
          </cell>
          <cell r="C645" t="str">
            <v>Sulphur Springs Office</v>
          </cell>
        </row>
        <row r="646">
          <cell r="B646" t="str">
            <v>140020</v>
          </cell>
          <cell r="C646" t="str">
            <v>Terrell District</v>
          </cell>
        </row>
        <row r="647">
          <cell r="B647" t="str">
            <v>140021</v>
          </cell>
          <cell r="C647" t="str">
            <v>Seymour Office</v>
          </cell>
        </row>
        <row r="648">
          <cell r="B648" t="str">
            <v>140022</v>
          </cell>
          <cell r="C648" t="str">
            <v>Vernon Office</v>
          </cell>
        </row>
        <row r="649">
          <cell r="B649" t="str">
            <v>140023</v>
          </cell>
          <cell r="C649" t="str">
            <v>Wichita Falls Office</v>
          </cell>
        </row>
        <row r="650">
          <cell r="B650" t="str">
            <v>140024</v>
          </cell>
          <cell r="C650" t="str">
            <v>Customer Service</v>
          </cell>
        </row>
        <row r="651">
          <cell r="B651" t="str">
            <v>140025</v>
          </cell>
          <cell r="C651" t="str">
            <v>Bowie District</v>
          </cell>
        </row>
        <row r="652">
          <cell r="B652" t="str">
            <v>140026</v>
          </cell>
          <cell r="C652" t="str">
            <v>Decatur Office</v>
          </cell>
        </row>
        <row r="653">
          <cell r="B653" t="str">
            <v>140027</v>
          </cell>
          <cell r="C653" t="str">
            <v>Bridgeport Office</v>
          </cell>
        </row>
        <row r="654">
          <cell r="B654" t="str">
            <v>140028</v>
          </cell>
          <cell r="C654" t="str">
            <v>Coleman Office</v>
          </cell>
        </row>
        <row r="655">
          <cell r="B655" t="str">
            <v>140030</v>
          </cell>
          <cell r="C655" t="str">
            <v>Customer Service Vice Presiden</v>
          </cell>
        </row>
        <row r="656">
          <cell r="B656" t="str">
            <v>140031</v>
          </cell>
          <cell r="C656" t="str">
            <v>Oncor Group Admin</v>
          </cell>
        </row>
        <row r="657">
          <cell r="B657" t="str">
            <v>140032</v>
          </cell>
          <cell r="C657" t="str">
            <v>Paris District</v>
          </cell>
        </row>
        <row r="658">
          <cell r="B658" t="str">
            <v>140037</v>
          </cell>
          <cell r="C658" t="str">
            <v>Western Region</v>
          </cell>
        </row>
        <row r="659">
          <cell r="B659" t="str">
            <v>140038</v>
          </cell>
          <cell r="C659" t="str">
            <v>Abilene District</v>
          </cell>
        </row>
        <row r="660">
          <cell r="B660" t="str">
            <v>140039</v>
          </cell>
          <cell r="C660" t="str">
            <v>Brownwood District</v>
          </cell>
        </row>
        <row r="661">
          <cell r="B661" t="str">
            <v>140040</v>
          </cell>
          <cell r="C661" t="str">
            <v>Wichita Falls District</v>
          </cell>
        </row>
        <row r="662">
          <cell r="B662" t="str">
            <v>140041</v>
          </cell>
          <cell r="C662" t="str">
            <v>Undefined</v>
          </cell>
        </row>
        <row r="663">
          <cell r="B663" t="str">
            <v>140042</v>
          </cell>
          <cell r="C663" t="str">
            <v>Obsolete_Delete 1-98</v>
          </cell>
        </row>
        <row r="664">
          <cell r="B664" t="str">
            <v>140044</v>
          </cell>
          <cell r="C664" t="str">
            <v>Palestine District</v>
          </cell>
        </row>
        <row r="665">
          <cell r="B665" t="str">
            <v>140045</v>
          </cell>
          <cell r="C665" t="str">
            <v>Obsolete_Delete 1-98</v>
          </cell>
        </row>
        <row r="666">
          <cell r="B666" t="str">
            <v>140046</v>
          </cell>
          <cell r="C666" t="str">
            <v>Round Rock District *</v>
          </cell>
        </row>
        <row r="667">
          <cell r="B667" t="str">
            <v>140047</v>
          </cell>
          <cell r="C667" t="str">
            <v>Obsolete_Delete 1-98</v>
          </cell>
        </row>
        <row r="668">
          <cell r="B668" t="str">
            <v>140048</v>
          </cell>
          <cell r="C668" t="str">
            <v>Round Rock District *</v>
          </cell>
        </row>
        <row r="669">
          <cell r="B669" t="str">
            <v>140049</v>
          </cell>
          <cell r="C669" t="str">
            <v>Tyler District *</v>
          </cell>
        </row>
        <row r="670">
          <cell r="B670" t="str">
            <v>140051</v>
          </cell>
          <cell r="C670" t="str">
            <v>Waxahachie District</v>
          </cell>
        </row>
        <row r="671">
          <cell r="B671" t="str">
            <v>140053</v>
          </cell>
          <cell r="C671" t="str">
            <v>GCBS_LSGD</v>
          </cell>
        </row>
        <row r="672">
          <cell r="B672" t="str">
            <v>140056</v>
          </cell>
          <cell r="C672" t="str">
            <v>Obsolete_Delete 1-98</v>
          </cell>
        </row>
        <row r="673">
          <cell r="B673" t="str">
            <v>140057</v>
          </cell>
          <cell r="C673" t="str">
            <v>Obsolete_Delete 1-98</v>
          </cell>
        </row>
        <row r="674">
          <cell r="B674" t="str">
            <v>140058</v>
          </cell>
          <cell r="C674" t="str">
            <v>Obsolete_Delete 1-98</v>
          </cell>
        </row>
        <row r="675">
          <cell r="B675" t="str">
            <v>140059</v>
          </cell>
          <cell r="C675" t="str">
            <v>System Monitoring *</v>
          </cell>
        </row>
        <row r="676">
          <cell r="B676" t="str">
            <v>140060</v>
          </cell>
          <cell r="C676" t="str">
            <v>Obsolete_Delete 1-98</v>
          </cell>
        </row>
        <row r="677">
          <cell r="B677" t="str">
            <v>140061</v>
          </cell>
          <cell r="C677" t="str">
            <v>Obsolete_Delete 1-98</v>
          </cell>
        </row>
        <row r="678">
          <cell r="B678" t="str">
            <v>140062</v>
          </cell>
          <cell r="C678" t="str">
            <v>Obsolete_Delete 1-98</v>
          </cell>
        </row>
        <row r="679">
          <cell r="B679" t="str">
            <v>140063</v>
          </cell>
          <cell r="C679" t="str">
            <v>Obsolete_Delete 1-98</v>
          </cell>
        </row>
        <row r="680">
          <cell r="B680" t="str">
            <v>140064</v>
          </cell>
          <cell r="C680" t="str">
            <v>Obsolete_Delete 1-98</v>
          </cell>
        </row>
        <row r="681">
          <cell r="B681" t="str">
            <v>140065</v>
          </cell>
          <cell r="C681" t="str">
            <v>Obsolete_Delete 1-98</v>
          </cell>
        </row>
        <row r="682">
          <cell r="B682" t="str">
            <v>140066</v>
          </cell>
          <cell r="C682" t="str">
            <v>McKinney District</v>
          </cell>
        </row>
        <row r="683">
          <cell r="B683" t="str">
            <v>140067</v>
          </cell>
          <cell r="C683" t="str">
            <v>Undefined</v>
          </cell>
        </row>
        <row r="684">
          <cell r="B684" t="str">
            <v>140070</v>
          </cell>
          <cell r="C684" t="str">
            <v>C &amp; M Operations - Staff</v>
          </cell>
        </row>
        <row r="685">
          <cell r="B685" t="str">
            <v>140071</v>
          </cell>
          <cell r="C685" t="str">
            <v>Obsolete_Delete 1-96</v>
          </cell>
        </row>
        <row r="686">
          <cell r="B686" t="str">
            <v>140072</v>
          </cell>
          <cell r="C686" t="str">
            <v>Contractor Operations Sys Mgmt</v>
          </cell>
        </row>
        <row r="687">
          <cell r="B687" t="str">
            <v>140073</v>
          </cell>
          <cell r="C687" t="str">
            <v>Fort Worth C &amp; M - Unit A</v>
          </cell>
        </row>
        <row r="688">
          <cell r="B688" t="str">
            <v>140074</v>
          </cell>
          <cell r="C688" t="str">
            <v>Fort Worth Facility Records</v>
          </cell>
        </row>
        <row r="689">
          <cell r="B689" t="str">
            <v>140075</v>
          </cell>
          <cell r="C689" t="str">
            <v>Carrollton-N Dallas Constructn</v>
          </cell>
        </row>
        <row r="690">
          <cell r="B690" t="str">
            <v>140076</v>
          </cell>
          <cell r="C690" t="str">
            <v>McKinney Construction &amp; Maint</v>
          </cell>
        </row>
        <row r="691">
          <cell r="B691" t="str">
            <v>140077</v>
          </cell>
          <cell r="C691" t="str">
            <v>Accounting Group</v>
          </cell>
        </row>
        <row r="692">
          <cell r="B692" t="str">
            <v>140078</v>
          </cell>
          <cell r="C692" t="str">
            <v>Plano Warehouse</v>
          </cell>
        </row>
        <row r="693">
          <cell r="B693" t="str">
            <v>140079</v>
          </cell>
          <cell r="C693" t="str">
            <v>Carrollton Warehouse</v>
          </cell>
        </row>
        <row r="694">
          <cell r="B694" t="str">
            <v>140080</v>
          </cell>
          <cell r="C694" t="str">
            <v>Mesquite Warehouse</v>
          </cell>
        </row>
        <row r="695">
          <cell r="B695" t="str">
            <v>140081</v>
          </cell>
          <cell r="C695" t="str">
            <v>Facility Coordination</v>
          </cell>
        </row>
        <row r="696">
          <cell r="B696" t="str">
            <v>140082</v>
          </cell>
          <cell r="C696" t="str">
            <v>Mckinney Customer Service</v>
          </cell>
        </row>
        <row r="697">
          <cell r="B697" t="str">
            <v>140083</v>
          </cell>
          <cell r="C697" t="str">
            <v>McKinney C &amp; M Engineering</v>
          </cell>
        </row>
        <row r="698">
          <cell r="B698" t="str">
            <v>140084</v>
          </cell>
          <cell r="C698" t="str">
            <v>Mckinney Warehouse</v>
          </cell>
        </row>
        <row r="699">
          <cell r="B699" t="str">
            <v>140085</v>
          </cell>
          <cell r="C699" t="str">
            <v>Frisco Office</v>
          </cell>
        </row>
        <row r="700">
          <cell r="B700" t="str">
            <v>140086</v>
          </cell>
          <cell r="C700" t="str">
            <v>Undefined</v>
          </cell>
        </row>
        <row r="701">
          <cell r="B701" t="str">
            <v>140087</v>
          </cell>
          <cell r="C701" t="str">
            <v>Eastern Region</v>
          </cell>
        </row>
        <row r="702">
          <cell r="B702" t="str">
            <v>140088</v>
          </cell>
          <cell r="C702" t="str">
            <v>Facility Inspection &amp; Code Com</v>
          </cell>
        </row>
        <row r="703">
          <cell r="B703" t="str">
            <v>140089</v>
          </cell>
          <cell r="C703" t="str">
            <v>Obsolete_Delete 1-96</v>
          </cell>
        </row>
        <row r="704">
          <cell r="B704" t="str">
            <v>140090</v>
          </cell>
          <cell r="C704" t="str">
            <v>Corporate Department - LSGD</v>
          </cell>
        </row>
        <row r="705">
          <cell r="B705" t="str">
            <v>140091</v>
          </cell>
          <cell r="C705" t="str">
            <v>CIS Reversals</v>
          </cell>
        </row>
        <row r="706">
          <cell r="B706" t="str">
            <v>140092</v>
          </cell>
          <cell r="C706" t="str">
            <v>Receivable-Payable Elimination</v>
          </cell>
        </row>
        <row r="707">
          <cell r="B707" t="str">
            <v>140093</v>
          </cell>
          <cell r="C707" t="str">
            <v>Dallas Meter Shop</v>
          </cell>
        </row>
        <row r="708">
          <cell r="B708" t="str">
            <v>140095</v>
          </cell>
          <cell r="C708" t="str">
            <v>Common - Distribution</v>
          </cell>
        </row>
        <row r="709">
          <cell r="B709" t="str">
            <v>140098</v>
          </cell>
          <cell r="C709" t="str">
            <v>General Office Staff</v>
          </cell>
        </row>
        <row r="710">
          <cell r="B710" t="str">
            <v>140099</v>
          </cell>
          <cell r="C710" t="str">
            <v>Suspense</v>
          </cell>
        </row>
        <row r="711">
          <cell r="B711" t="str">
            <v>140100</v>
          </cell>
          <cell r="C711" t="str">
            <v>Key Account Services</v>
          </cell>
        </row>
        <row r="712">
          <cell r="B712" t="str">
            <v>140101</v>
          </cell>
          <cell r="C712" t="str">
            <v>Administrative Services (Old)</v>
          </cell>
        </row>
        <row r="713">
          <cell r="B713" t="str">
            <v>140102</v>
          </cell>
          <cell r="C713" t="str">
            <v>Division President</v>
          </cell>
        </row>
        <row r="714">
          <cell r="B714" t="str">
            <v>140103</v>
          </cell>
          <cell r="C714" t="str">
            <v>GS_D Res_Comm Mktg</v>
          </cell>
        </row>
        <row r="715">
          <cell r="B715" t="str">
            <v>140104</v>
          </cell>
          <cell r="C715" t="str">
            <v>Dallas District Common</v>
          </cell>
        </row>
        <row r="716">
          <cell r="B716" t="str">
            <v>140105</v>
          </cell>
          <cell r="C716" t="str">
            <v>Audit,Budget Control&amp; Mtr Read</v>
          </cell>
        </row>
        <row r="717">
          <cell r="B717" t="str">
            <v>140106</v>
          </cell>
          <cell r="C717" t="str">
            <v>North Meter Reading</v>
          </cell>
        </row>
        <row r="718">
          <cell r="B718" t="str">
            <v>140107</v>
          </cell>
          <cell r="C718" t="str">
            <v>South Meter Reading</v>
          </cell>
        </row>
        <row r="719">
          <cell r="B719" t="str">
            <v>140108</v>
          </cell>
          <cell r="C719" t="str">
            <v>Service Operations - Staff</v>
          </cell>
        </row>
        <row r="720">
          <cell r="B720" t="str">
            <v>140109</v>
          </cell>
          <cell r="C720" t="str">
            <v>Service - Oak Cliff</v>
          </cell>
        </row>
        <row r="721">
          <cell r="B721" t="str">
            <v>140110</v>
          </cell>
          <cell r="C721" t="str">
            <v>Service - De Soto</v>
          </cell>
        </row>
        <row r="722">
          <cell r="B722" t="str">
            <v>140111</v>
          </cell>
          <cell r="C722" t="str">
            <v>Service - North</v>
          </cell>
        </row>
        <row r="723">
          <cell r="B723" t="str">
            <v>140112</v>
          </cell>
          <cell r="C723" t="str">
            <v>Service - Central</v>
          </cell>
        </row>
        <row r="724">
          <cell r="B724" t="str">
            <v>140113</v>
          </cell>
          <cell r="C724" t="str">
            <v>Operating Services - Staff</v>
          </cell>
        </row>
        <row r="725">
          <cell r="B725" t="str">
            <v>140114</v>
          </cell>
          <cell r="C725" t="str">
            <v>Facility Planning and Records</v>
          </cell>
        </row>
        <row r="726">
          <cell r="B726" t="str">
            <v>140115</v>
          </cell>
          <cell r="C726" t="str">
            <v>Damage Prevention</v>
          </cell>
        </row>
        <row r="727">
          <cell r="B727" t="str">
            <v>140116</v>
          </cell>
          <cell r="C727" t="str">
            <v>Facility Inspection - DFW East</v>
          </cell>
        </row>
        <row r="728">
          <cell r="B728" t="str">
            <v>140117</v>
          </cell>
          <cell r="C728" t="str">
            <v>Code Compliance - DFW - East</v>
          </cell>
        </row>
        <row r="729">
          <cell r="B729" t="str">
            <v>140118</v>
          </cell>
          <cell r="C729" t="str">
            <v>Service - Night</v>
          </cell>
        </row>
        <row r="730">
          <cell r="B730" t="str">
            <v>140119</v>
          </cell>
          <cell r="C730" t="str">
            <v>Large Capacity Meters</v>
          </cell>
        </row>
        <row r="731">
          <cell r="B731" t="str">
            <v>140120</v>
          </cell>
          <cell r="C731" t="str">
            <v>Staff</v>
          </cell>
        </row>
        <row r="732">
          <cell r="B732" t="str">
            <v>140121</v>
          </cell>
          <cell r="C732" t="str">
            <v>CIS Team</v>
          </cell>
        </row>
        <row r="733">
          <cell r="B733" t="str">
            <v>140122</v>
          </cell>
          <cell r="C733" t="str">
            <v>System Control</v>
          </cell>
        </row>
        <row r="734">
          <cell r="B734" t="str">
            <v>140124</v>
          </cell>
          <cell r="C734" t="str">
            <v>Meter Inspection - East</v>
          </cell>
        </row>
        <row r="735">
          <cell r="B735" t="str">
            <v>140125</v>
          </cell>
          <cell r="C735" t="str">
            <v>Customer Service</v>
          </cell>
        </row>
        <row r="736">
          <cell r="B736" t="str">
            <v>140126</v>
          </cell>
          <cell r="C736" t="str">
            <v>Dallas Whse Operations-Central</v>
          </cell>
        </row>
        <row r="737">
          <cell r="B737" t="str">
            <v>140127</v>
          </cell>
          <cell r="C737" t="str">
            <v>Warehouse Operations - North</v>
          </cell>
        </row>
        <row r="738">
          <cell r="B738" t="str">
            <v>140128</v>
          </cell>
          <cell r="C738" t="str">
            <v>Warehouse Operations - South</v>
          </cell>
        </row>
        <row r="739">
          <cell r="B739" t="str">
            <v>140129</v>
          </cell>
          <cell r="C739" t="str">
            <v>Staff</v>
          </cell>
        </row>
        <row r="740">
          <cell r="B740" t="str">
            <v>140130</v>
          </cell>
          <cell r="C740" t="str">
            <v>Meter Inspection - West</v>
          </cell>
        </row>
        <row r="741">
          <cell r="B741" t="str">
            <v>140131</v>
          </cell>
          <cell r="C741" t="str">
            <v>Construction and Maint - Staff</v>
          </cell>
        </row>
        <row r="742">
          <cell r="B742" t="str">
            <v>140132</v>
          </cell>
          <cell r="C742" t="str">
            <v>Western</v>
          </cell>
        </row>
        <row r="743">
          <cell r="B743" t="str">
            <v>140133</v>
          </cell>
          <cell r="C743" t="str">
            <v>Construction Section - Staff</v>
          </cell>
        </row>
        <row r="744">
          <cell r="B744" t="str">
            <v>140134</v>
          </cell>
          <cell r="C744" t="str">
            <v>Construction Group I</v>
          </cell>
        </row>
        <row r="745">
          <cell r="B745" t="str">
            <v>140135</v>
          </cell>
          <cell r="C745" t="str">
            <v>Southern</v>
          </cell>
        </row>
        <row r="746">
          <cell r="B746" t="str">
            <v>140136</v>
          </cell>
          <cell r="C746" t="str">
            <v>Construction Group II</v>
          </cell>
        </row>
        <row r="747">
          <cell r="B747" t="str">
            <v>140137</v>
          </cell>
          <cell r="C747" t="str">
            <v>Fort Worth</v>
          </cell>
        </row>
        <row r="748">
          <cell r="B748" t="str">
            <v>140138</v>
          </cell>
          <cell r="C748" t="str">
            <v>Records and Support Staff</v>
          </cell>
        </row>
        <row r="749">
          <cell r="B749" t="str">
            <v>140139</v>
          </cell>
          <cell r="C749" t="str">
            <v>Dallas</v>
          </cell>
        </row>
        <row r="750">
          <cell r="B750" t="str">
            <v>140140</v>
          </cell>
          <cell r="C750" t="str">
            <v>Customer Service Admin</v>
          </cell>
        </row>
        <row r="751">
          <cell r="B751" t="str">
            <v>140141</v>
          </cell>
          <cell r="C751" t="str">
            <v>Measurement</v>
          </cell>
        </row>
        <row r="752">
          <cell r="B752" t="str">
            <v>140142</v>
          </cell>
          <cell r="C752" t="str">
            <v>Obsolete_Delete 1-98</v>
          </cell>
        </row>
        <row r="753">
          <cell r="B753" t="str">
            <v>140143</v>
          </cell>
          <cell r="C753" t="str">
            <v>Meter Shop_Admin</v>
          </cell>
        </row>
        <row r="754">
          <cell r="B754" t="str">
            <v>140144</v>
          </cell>
          <cell r="C754" t="str">
            <v>West Team</v>
          </cell>
        </row>
        <row r="755">
          <cell r="B755" t="str">
            <v>140145</v>
          </cell>
          <cell r="C755" t="str">
            <v>Obsolete_Delete 1-98</v>
          </cell>
        </row>
        <row r="756">
          <cell r="B756" t="str">
            <v>140146</v>
          </cell>
          <cell r="C756" t="str">
            <v>Dallas Meter Reading Team</v>
          </cell>
        </row>
        <row r="757">
          <cell r="B757" t="str">
            <v>140147</v>
          </cell>
          <cell r="C757" t="str">
            <v>Metro Meter Reading Team</v>
          </cell>
        </row>
        <row r="758">
          <cell r="B758" t="str">
            <v>140148</v>
          </cell>
          <cell r="C758" t="str">
            <v>Fort Worth Meter Reading Team</v>
          </cell>
        </row>
        <row r="759">
          <cell r="B759" t="str">
            <v>140149</v>
          </cell>
          <cell r="C759" t="str">
            <v>Obsolete_Delete 1-98</v>
          </cell>
        </row>
        <row r="760">
          <cell r="B760" t="str">
            <v>140150</v>
          </cell>
          <cell r="C760" t="str">
            <v>Construction Group III</v>
          </cell>
        </row>
        <row r="761">
          <cell r="B761" t="str">
            <v>140151</v>
          </cell>
          <cell r="C761" t="str">
            <v>Maintenance Section - Staff</v>
          </cell>
        </row>
        <row r="762">
          <cell r="B762" t="str">
            <v>140152</v>
          </cell>
          <cell r="C762" t="str">
            <v>Executive Referrals</v>
          </cell>
        </row>
        <row r="763">
          <cell r="B763" t="str">
            <v>140153</v>
          </cell>
          <cell r="C763" t="str">
            <v>Obsolete_Delete 1-98</v>
          </cell>
        </row>
        <row r="764">
          <cell r="B764" t="str">
            <v>140154</v>
          </cell>
          <cell r="C764" t="str">
            <v>Maintenance Group B</v>
          </cell>
        </row>
        <row r="765">
          <cell r="B765" t="str">
            <v>140156</v>
          </cell>
          <cell r="C765" t="str">
            <v>Maintenance Group C</v>
          </cell>
        </row>
        <row r="766">
          <cell r="B766" t="str">
            <v>140157</v>
          </cell>
          <cell r="C766" t="str">
            <v>Maintenance Group D</v>
          </cell>
        </row>
        <row r="767">
          <cell r="B767" t="str">
            <v>140158</v>
          </cell>
          <cell r="C767" t="str">
            <v>Plano-Carrollton Team</v>
          </cell>
        </row>
        <row r="768">
          <cell r="B768" t="str">
            <v>140159</v>
          </cell>
          <cell r="C768" t="str">
            <v>Obsolete_Delete 1-98</v>
          </cell>
        </row>
        <row r="769">
          <cell r="B769" t="str">
            <v>140160</v>
          </cell>
          <cell r="C769" t="str">
            <v>Obsolete_Delete 1-98</v>
          </cell>
        </row>
        <row r="770">
          <cell r="B770" t="str">
            <v>140161</v>
          </cell>
          <cell r="C770" t="str">
            <v>Meter Shop</v>
          </cell>
        </row>
        <row r="771">
          <cell r="B771" t="str">
            <v>140162</v>
          </cell>
          <cell r="C771" t="str">
            <v>Meter Inspection</v>
          </cell>
        </row>
        <row r="772">
          <cell r="B772" t="str">
            <v>140163</v>
          </cell>
          <cell r="C772" t="str">
            <v>Maintenance Group E</v>
          </cell>
        </row>
        <row r="773">
          <cell r="B773" t="str">
            <v>140164</v>
          </cell>
          <cell r="C773" t="str">
            <v>Maintenance Group F</v>
          </cell>
        </row>
        <row r="774">
          <cell r="B774" t="str">
            <v>140165</v>
          </cell>
          <cell r="C774" t="str">
            <v>Fleet Operations - Staff</v>
          </cell>
        </row>
        <row r="775">
          <cell r="B775" t="str">
            <v>140166</v>
          </cell>
          <cell r="C775" t="str">
            <v>Central Garage</v>
          </cell>
        </row>
        <row r="776">
          <cell r="B776" t="str">
            <v>140167</v>
          </cell>
          <cell r="C776" t="str">
            <v>North and Oak Cliff Garages</v>
          </cell>
        </row>
        <row r="777">
          <cell r="B777" t="str">
            <v>140168</v>
          </cell>
          <cell r="C777" t="str">
            <v>North Dallas Office</v>
          </cell>
        </row>
        <row r="778">
          <cell r="B778" t="str">
            <v>140169</v>
          </cell>
          <cell r="C778" t="str">
            <v>Undefined</v>
          </cell>
        </row>
        <row r="779">
          <cell r="B779" t="str">
            <v>140170</v>
          </cell>
          <cell r="C779" t="str">
            <v>Legal Collections</v>
          </cell>
        </row>
        <row r="780">
          <cell r="B780" t="str">
            <v>140171</v>
          </cell>
          <cell r="C780" t="str">
            <v>Billing Admin</v>
          </cell>
        </row>
        <row r="781">
          <cell r="B781" t="str">
            <v>140172</v>
          </cell>
          <cell r="C781" t="str">
            <v>Gas Call Center - Dallas</v>
          </cell>
        </row>
        <row r="782">
          <cell r="B782" t="str">
            <v>140173</v>
          </cell>
          <cell r="C782" t="str">
            <v>Billing</v>
          </cell>
        </row>
        <row r="783">
          <cell r="B783" t="str">
            <v>140174</v>
          </cell>
          <cell r="C783" t="str">
            <v>Gas Call Center - Dallas</v>
          </cell>
        </row>
        <row r="784">
          <cell r="B784" t="str">
            <v>140175</v>
          </cell>
          <cell r="C784" t="str">
            <v>Customer Service Activities</v>
          </cell>
        </row>
        <row r="785">
          <cell r="B785" t="str">
            <v>140176</v>
          </cell>
          <cell r="C785" t="str">
            <v>Undefined</v>
          </cell>
        </row>
        <row r="786">
          <cell r="B786" t="str">
            <v>140177</v>
          </cell>
          <cell r="C786" t="str">
            <v>Obsolete_Delete 1-98</v>
          </cell>
        </row>
        <row r="787">
          <cell r="B787" t="str">
            <v>140178</v>
          </cell>
          <cell r="C787" t="str">
            <v>Undefined</v>
          </cell>
        </row>
        <row r="788">
          <cell r="B788" t="str">
            <v>140179</v>
          </cell>
          <cell r="C788" t="str">
            <v>Arlington Office</v>
          </cell>
        </row>
        <row r="789">
          <cell r="B789" t="str">
            <v>140184</v>
          </cell>
          <cell r="C789" t="str">
            <v>Arlington C &amp; M - Unit A</v>
          </cell>
        </row>
        <row r="790">
          <cell r="B790" t="str">
            <v>140185</v>
          </cell>
          <cell r="C790" t="str">
            <v>Arlington C &amp; M - Unit B</v>
          </cell>
        </row>
        <row r="791">
          <cell r="B791" t="str">
            <v>140186</v>
          </cell>
          <cell r="C791" t="str">
            <v>Arlington Service Operations</v>
          </cell>
        </row>
        <row r="792">
          <cell r="B792" t="str">
            <v>140187</v>
          </cell>
          <cell r="C792" t="str">
            <v>Service Arl (2)</v>
          </cell>
        </row>
        <row r="793">
          <cell r="B793" t="str">
            <v>140188</v>
          </cell>
          <cell r="C793" t="str">
            <v>Grapevine Office</v>
          </cell>
        </row>
        <row r="794">
          <cell r="B794" t="str">
            <v>140189</v>
          </cell>
          <cell r="C794" t="str">
            <v>Bedford Office</v>
          </cell>
        </row>
        <row r="795">
          <cell r="B795" t="str">
            <v>140191</v>
          </cell>
          <cell r="C795" t="str">
            <v>Revenue Processing</v>
          </cell>
        </row>
        <row r="796">
          <cell r="B796" t="str">
            <v>140192</v>
          </cell>
          <cell r="C796" t="str">
            <v>Revenue Processing</v>
          </cell>
        </row>
        <row r="797">
          <cell r="B797" t="str">
            <v>140193</v>
          </cell>
          <cell r="C797" t="str">
            <v>Revenue Processing</v>
          </cell>
        </row>
        <row r="798">
          <cell r="B798" t="str">
            <v>140194</v>
          </cell>
          <cell r="C798" t="str">
            <v>Revenue Processing</v>
          </cell>
        </row>
        <row r="799">
          <cell r="B799" t="str">
            <v>140196</v>
          </cell>
          <cell r="C799" t="str">
            <v>Obsolete_Delete 1-93</v>
          </cell>
        </row>
        <row r="800">
          <cell r="B800" t="str">
            <v>140197</v>
          </cell>
          <cell r="C800" t="str">
            <v>Hurst C &amp; M</v>
          </cell>
        </row>
        <row r="801">
          <cell r="B801" t="str">
            <v>140198</v>
          </cell>
          <cell r="C801" t="str">
            <v>Hurst Service Operations</v>
          </cell>
        </row>
        <row r="802">
          <cell r="B802" t="str">
            <v>140199</v>
          </cell>
          <cell r="C802" t="str">
            <v>Nonutility Staff</v>
          </cell>
        </row>
        <row r="803">
          <cell r="B803" t="str">
            <v>140201</v>
          </cell>
          <cell r="C803" t="str">
            <v>Measurement Replacement Srvcs</v>
          </cell>
        </row>
        <row r="804">
          <cell r="B804" t="str">
            <v>140202</v>
          </cell>
          <cell r="C804" t="str">
            <v>Cleburne Office</v>
          </cell>
        </row>
        <row r="805">
          <cell r="B805" t="str">
            <v>140204</v>
          </cell>
          <cell r="C805" t="str">
            <v>Cleburne C &amp; M</v>
          </cell>
        </row>
        <row r="806">
          <cell r="B806" t="str">
            <v>140205</v>
          </cell>
          <cell r="C806" t="str">
            <v>Cleburne Service Operations</v>
          </cell>
        </row>
        <row r="807">
          <cell r="B807" t="str">
            <v>140206</v>
          </cell>
          <cell r="C807" t="str">
            <v>Cathy</v>
          </cell>
        </row>
        <row r="808">
          <cell r="B808" t="str">
            <v>140207</v>
          </cell>
          <cell r="C808" t="str">
            <v>Fort Worth District</v>
          </cell>
        </row>
        <row r="809">
          <cell r="B809" t="str">
            <v>140208</v>
          </cell>
          <cell r="C809" t="str">
            <v>Administrative Services</v>
          </cell>
        </row>
        <row r="810">
          <cell r="B810" t="str">
            <v>140209</v>
          </cell>
          <cell r="C810" t="str">
            <v>Building Management &amp; Security</v>
          </cell>
        </row>
        <row r="811">
          <cell r="B811" t="str">
            <v>140210</v>
          </cell>
          <cell r="C811" t="str">
            <v>Staff - Field Serv &amp; Meas</v>
          </cell>
        </row>
        <row r="812">
          <cell r="B812" t="str">
            <v>140211</v>
          </cell>
          <cell r="C812" t="str">
            <v>Metro East - Field Services</v>
          </cell>
        </row>
        <row r="813">
          <cell r="B813" t="str">
            <v>140212</v>
          </cell>
          <cell r="C813" t="str">
            <v>Metro West - Field Services</v>
          </cell>
        </row>
        <row r="814">
          <cell r="B814" t="str">
            <v>140213</v>
          </cell>
          <cell r="C814" t="str">
            <v>Code Compliance - DFW - West</v>
          </cell>
        </row>
        <row r="815">
          <cell r="B815" t="str">
            <v>140214</v>
          </cell>
          <cell r="C815" t="str">
            <v>Fort Worth Construction Operat</v>
          </cell>
        </row>
        <row r="816">
          <cell r="B816" t="str">
            <v>140215</v>
          </cell>
          <cell r="C816" t="str">
            <v>Obsolete_Delete 1-96</v>
          </cell>
        </row>
        <row r="817">
          <cell r="B817" t="str">
            <v>140216</v>
          </cell>
          <cell r="C817" t="str">
            <v>Non-Metro East Fld Serv &amp; Meas</v>
          </cell>
        </row>
        <row r="818">
          <cell r="B818" t="str">
            <v>140217</v>
          </cell>
          <cell r="C818" t="str">
            <v>Non-Metro West Fld Serv &amp; Meas</v>
          </cell>
        </row>
        <row r="819">
          <cell r="B819" t="str">
            <v>140218</v>
          </cell>
          <cell r="C819" t="str">
            <v>Non-Metro South Fld Serv &amp; Mea</v>
          </cell>
        </row>
        <row r="820">
          <cell r="B820" t="str">
            <v>140219</v>
          </cell>
          <cell r="C820" t="str">
            <v>North Fld Serv &amp; Mea</v>
          </cell>
        </row>
        <row r="821">
          <cell r="B821" t="str">
            <v>140220</v>
          </cell>
          <cell r="C821" t="str">
            <v>Delivery Assurance - A</v>
          </cell>
        </row>
        <row r="822">
          <cell r="B822" t="str">
            <v>140221</v>
          </cell>
          <cell r="C822" t="str">
            <v>Service FW (2)</v>
          </cell>
        </row>
        <row r="823">
          <cell r="B823" t="str">
            <v>140222</v>
          </cell>
          <cell r="C823" t="str">
            <v>Damage Prevention - A</v>
          </cell>
        </row>
        <row r="824">
          <cell r="B824" t="str">
            <v>140223</v>
          </cell>
          <cell r="C824" t="str">
            <v>Crew - B</v>
          </cell>
        </row>
        <row r="825">
          <cell r="B825" t="str">
            <v>140224</v>
          </cell>
          <cell r="C825" t="str">
            <v>Service HEB (2)</v>
          </cell>
        </row>
        <row r="826">
          <cell r="B826" t="str">
            <v>140225</v>
          </cell>
          <cell r="C826" t="str">
            <v>Damage Prevention - B</v>
          </cell>
        </row>
        <row r="827">
          <cell r="B827" t="str">
            <v>140226</v>
          </cell>
          <cell r="C827" t="str">
            <v>Damage Prevention - C</v>
          </cell>
        </row>
        <row r="828">
          <cell r="B828" t="str">
            <v>140227</v>
          </cell>
          <cell r="C828" t="str">
            <v>Ft Worth Regulation_Measuremnt</v>
          </cell>
        </row>
        <row r="829">
          <cell r="B829" t="str">
            <v>140228</v>
          </cell>
          <cell r="C829" t="str">
            <v>Delivery Assurance - C</v>
          </cell>
        </row>
        <row r="830">
          <cell r="B830" t="str">
            <v>140229</v>
          </cell>
          <cell r="C830" t="str">
            <v>Fleet Operations</v>
          </cell>
        </row>
        <row r="831">
          <cell r="B831" t="str">
            <v>140230</v>
          </cell>
          <cell r="C831" t="str">
            <v>Service Operations</v>
          </cell>
        </row>
        <row r="832">
          <cell r="B832" t="str">
            <v>140231</v>
          </cell>
          <cell r="C832" t="str">
            <v>Office and Budget Control</v>
          </cell>
        </row>
        <row r="833">
          <cell r="B833" t="str">
            <v>140232</v>
          </cell>
          <cell r="C833" t="str">
            <v>Fort Worth Warehouse Group</v>
          </cell>
        </row>
        <row r="834">
          <cell r="B834" t="str">
            <v>140233</v>
          </cell>
          <cell r="C834" t="str">
            <v>Building Maintenance</v>
          </cell>
        </row>
        <row r="835">
          <cell r="B835" t="str">
            <v>140234</v>
          </cell>
          <cell r="C835" t="str">
            <v>Staff - Operating Department</v>
          </cell>
        </row>
        <row r="836">
          <cell r="B836" t="str">
            <v>140235</v>
          </cell>
          <cell r="C836" t="str">
            <v>Facility Inspection - DFW West</v>
          </cell>
        </row>
        <row r="837">
          <cell r="B837" t="str">
            <v>140238</v>
          </cell>
          <cell r="C837" t="str">
            <v>Arlington Sub-Stock</v>
          </cell>
        </row>
        <row r="838">
          <cell r="B838" t="str">
            <v>140239</v>
          </cell>
          <cell r="C838" t="str">
            <v>Fort Worth C &amp; M - Unit B</v>
          </cell>
        </row>
        <row r="839">
          <cell r="B839" t="str">
            <v>140240</v>
          </cell>
          <cell r="C839" t="str">
            <v>Fort Worth C &amp; M - Unit C</v>
          </cell>
        </row>
        <row r="840">
          <cell r="B840" t="str">
            <v>140241</v>
          </cell>
          <cell r="C840" t="str">
            <v>Undefined</v>
          </cell>
        </row>
        <row r="841">
          <cell r="B841" t="str">
            <v>140242</v>
          </cell>
          <cell r="C841" t="str">
            <v>Undefined</v>
          </cell>
        </row>
        <row r="842">
          <cell r="B842" t="str">
            <v>140243</v>
          </cell>
          <cell r="C842" t="str">
            <v>Ft Worth Sales Departmnt Staff</v>
          </cell>
        </row>
        <row r="843">
          <cell r="B843" t="str">
            <v>140244</v>
          </cell>
          <cell r="C843" t="str">
            <v>Denton Office</v>
          </cell>
        </row>
        <row r="844">
          <cell r="B844" t="str">
            <v>140245</v>
          </cell>
          <cell r="C844" t="str">
            <v>Denton Accounting Department</v>
          </cell>
        </row>
        <row r="845">
          <cell r="B845" t="str">
            <v>140246</v>
          </cell>
          <cell r="C845" t="str">
            <v>Denton Customer Service</v>
          </cell>
        </row>
        <row r="846">
          <cell r="B846" t="str">
            <v>140247</v>
          </cell>
          <cell r="C846" t="str">
            <v>Denton Const, Maint,Engineerin</v>
          </cell>
        </row>
        <row r="847">
          <cell r="B847" t="str">
            <v>140248</v>
          </cell>
          <cell r="C847" t="str">
            <v>Denton Warehouse</v>
          </cell>
        </row>
        <row r="848">
          <cell r="B848" t="str">
            <v>140249</v>
          </cell>
          <cell r="C848" t="str">
            <v>Lewisville Office</v>
          </cell>
        </row>
        <row r="849">
          <cell r="B849" t="str">
            <v>140250</v>
          </cell>
          <cell r="C849" t="str">
            <v>Executive Staff</v>
          </cell>
        </row>
        <row r="850">
          <cell r="B850" t="str">
            <v>140251</v>
          </cell>
          <cell r="C850" t="str">
            <v>Marketing</v>
          </cell>
        </row>
        <row r="851">
          <cell r="B851" t="str">
            <v>140252</v>
          </cell>
          <cell r="C851" t="str">
            <v>Advertising &amp; Publications</v>
          </cell>
        </row>
        <row r="852">
          <cell r="B852" t="str">
            <v>140253</v>
          </cell>
          <cell r="C852" t="str">
            <v>Exhibits &amp; Display Services</v>
          </cell>
        </row>
        <row r="853">
          <cell r="B853" t="str">
            <v>140254</v>
          </cell>
          <cell r="C853" t="str">
            <v>New Construction Management</v>
          </cell>
        </row>
        <row r="854">
          <cell r="B854" t="str">
            <v>140255</v>
          </cell>
          <cell r="C854" t="str">
            <v>Lewisville Customer Service</v>
          </cell>
        </row>
        <row r="855">
          <cell r="B855" t="str">
            <v>140256</v>
          </cell>
          <cell r="C855" t="str">
            <v>Lewisville Construction&amp;Maint</v>
          </cell>
        </row>
        <row r="856">
          <cell r="B856" t="str">
            <v>140258</v>
          </cell>
          <cell r="C856" t="str">
            <v>Cathy</v>
          </cell>
        </row>
        <row r="857">
          <cell r="B857" t="str">
            <v>140259</v>
          </cell>
          <cell r="C857" t="str">
            <v>Obsolete_Delete 1-93</v>
          </cell>
        </row>
        <row r="858">
          <cell r="B858" t="str">
            <v>140260</v>
          </cell>
          <cell r="C858" t="str">
            <v>Media Relations</v>
          </cell>
        </row>
        <row r="859">
          <cell r="B859" t="str">
            <v>140261</v>
          </cell>
          <cell r="C859" t="str">
            <v>Obsolete_Delete 1-93</v>
          </cell>
        </row>
        <row r="860">
          <cell r="B860" t="str">
            <v>140262</v>
          </cell>
          <cell r="C860" t="str">
            <v>Denison Office</v>
          </cell>
        </row>
        <row r="861">
          <cell r="B861" t="str">
            <v>140263</v>
          </cell>
          <cell r="C861" t="str">
            <v>Obsolete_Delete 1-95</v>
          </cell>
        </row>
        <row r="862">
          <cell r="B862" t="str">
            <v>140264</v>
          </cell>
          <cell r="C862" t="str">
            <v>Gainesville Office</v>
          </cell>
        </row>
        <row r="863">
          <cell r="B863" t="str">
            <v>140265</v>
          </cell>
          <cell r="C863" t="str">
            <v>State Relations</v>
          </cell>
        </row>
        <row r="864">
          <cell r="B864" t="str">
            <v>140266</v>
          </cell>
          <cell r="C864" t="str">
            <v>State Relations - Austin</v>
          </cell>
        </row>
        <row r="865">
          <cell r="B865" t="str">
            <v>140267</v>
          </cell>
          <cell r="C865" t="str">
            <v>Sherman Office</v>
          </cell>
        </row>
        <row r="866">
          <cell r="B866" t="str">
            <v>140268</v>
          </cell>
          <cell r="C866" t="str">
            <v>Accounting Department</v>
          </cell>
        </row>
        <row r="867">
          <cell r="B867" t="str">
            <v>140269</v>
          </cell>
          <cell r="C867" t="str">
            <v>Sherman District</v>
          </cell>
        </row>
        <row r="868">
          <cell r="B868" t="str">
            <v>140270</v>
          </cell>
          <cell r="C868" t="str">
            <v>Gas Technology Services</v>
          </cell>
        </row>
        <row r="869">
          <cell r="B869" t="str">
            <v>140271</v>
          </cell>
          <cell r="C869" t="str">
            <v>Key Accounts Field Operations</v>
          </cell>
        </row>
        <row r="870">
          <cell r="B870" t="str">
            <v>140272</v>
          </cell>
          <cell r="C870" t="str">
            <v>Key Accounts IV</v>
          </cell>
        </row>
        <row r="871">
          <cell r="B871" t="str">
            <v>140273</v>
          </cell>
          <cell r="C871" t="str">
            <v>Key Accounts III</v>
          </cell>
        </row>
        <row r="872">
          <cell r="B872" t="str">
            <v>140274</v>
          </cell>
          <cell r="C872" t="str">
            <v>Key Accounts V</v>
          </cell>
        </row>
        <row r="873">
          <cell r="B873" t="str">
            <v>140275</v>
          </cell>
          <cell r="C873" t="str">
            <v>Mass Market Services</v>
          </cell>
        </row>
        <row r="874">
          <cell r="B874" t="str">
            <v>140276</v>
          </cell>
          <cell r="C874" t="str">
            <v>Obsolete_Delete 1-94</v>
          </cell>
        </row>
        <row r="875">
          <cell r="B875" t="str">
            <v>140277</v>
          </cell>
          <cell r="C875" t="str">
            <v>Obsolete_Delete 1-94</v>
          </cell>
        </row>
        <row r="876">
          <cell r="B876" t="str">
            <v>140278</v>
          </cell>
          <cell r="C876" t="str">
            <v>Obsolete_Delete 1-94</v>
          </cell>
        </row>
        <row r="877">
          <cell r="B877" t="str">
            <v>140280</v>
          </cell>
          <cell r="C877" t="str">
            <v>Municipal Relations Group</v>
          </cell>
        </row>
        <row r="878">
          <cell r="B878" t="str">
            <v>140281</v>
          </cell>
          <cell r="C878" t="str">
            <v>Wichita Falls</v>
          </cell>
        </row>
        <row r="879">
          <cell r="B879" t="str">
            <v>140282</v>
          </cell>
          <cell r="C879" t="str">
            <v>Abilene District</v>
          </cell>
        </row>
        <row r="880">
          <cell r="B880" t="str">
            <v>140283</v>
          </cell>
          <cell r="C880" t="str">
            <v>Area Manager 3 (Smith)</v>
          </cell>
        </row>
        <row r="881">
          <cell r="B881" t="str">
            <v>140284</v>
          </cell>
          <cell r="C881" t="str">
            <v>Undefined</v>
          </cell>
        </row>
        <row r="882">
          <cell r="B882" t="str">
            <v>140285</v>
          </cell>
          <cell r="C882" t="str">
            <v>Cleburne</v>
          </cell>
        </row>
        <row r="883">
          <cell r="B883" t="str">
            <v>140286</v>
          </cell>
          <cell r="C883" t="str">
            <v>Waco District</v>
          </cell>
        </row>
        <row r="884">
          <cell r="B884" t="str">
            <v>140287</v>
          </cell>
          <cell r="C884" t="str">
            <v>Copperas Cove</v>
          </cell>
        </row>
        <row r="885">
          <cell r="B885" t="str">
            <v>140288</v>
          </cell>
          <cell r="C885" t="str">
            <v>Sherman District</v>
          </cell>
        </row>
        <row r="886">
          <cell r="B886" t="str">
            <v>140289</v>
          </cell>
          <cell r="C886" t="str">
            <v>Dallas District</v>
          </cell>
        </row>
        <row r="887">
          <cell r="B887" t="str">
            <v>140291</v>
          </cell>
          <cell r="C887" t="str">
            <v>Richardson</v>
          </cell>
        </row>
        <row r="888">
          <cell r="B888" t="str">
            <v>140292</v>
          </cell>
          <cell r="C888" t="str">
            <v>Plano District</v>
          </cell>
        </row>
        <row r="889">
          <cell r="B889" t="str">
            <v>140293</v>
          </cell>
          <cell r="C889" t="str">
            <v>GS_D Director</v>
          </cell>
        </row>
        <row r="890">
          <cell r="B890" t="str">
            <v>140294</v>
          </cell>
          <cell r="C890" t="str">
            <v>Area Manager 14 (Moloney)</v>
          </cell>
        </row>
        <row r="891">
          <cell r="B891" t="str">
            <v>140295</v>
          </cell>
          <cell r="C891" t="str">
            <v>Fort Worth Community Affairs</v>
          </cell>
        </row>
        <row r="892">
          <cell r="B892" t="str">
            <v>140296</v>
          </cell>
          <cell r="C892" t="str">
            <v>GS_D Gas Supply_Planning</v>
          </cell>
        </row>
        <row r="893">
          <cell r="B893" t="str">
            <v>140297</v>
          </cell>
          <cell r="C893" t="str">
            <v>GS_D Misc</v>
          </cell>
        </row>
        <row r="894">
          <cell r="B894" t="str">
            <v>140298</v>
          </cell>
          <cell r="C894" t="str">
            <v>GS_D Contract Admin_Supply</v>
          </cell>
        </row>
        <row r="895">
          <cell r="B895" t="str">
            <v>140299</v>
          </cell>
          <cell r="C895" t="str">
            <v>Post Merger Tax Accounts</v>
          </cell>
        </row>
        <row r="896">
          <cell r="B896" t="str">
            <v>140300</v>
          </cell>
          <cell r="C896" t="str">
            <v>Obsolete_Delete 1-94</v>
          </cell>
        </row>
        <row r="897">
          <cell r="B897" t="str">
            <v>140301</v>
          </cell>
          <cell r="C897" t="str">
            <v>Obsolete_Delete 1-94</v>
          </cell>
        </row>
        <row r="898">
          <cell r="B898" t="str">
            <v>140302</v>
          </cell>
          <cell r="C898" t="str">
            <v>Obsolete_Delete 1-94</v>
          </cell>
        </row>
        <row r="899">
          <cell r="B899" t="str">
            <v>140303</v>
          </cell>
          <cell r="C899" t="str">
            <v>Obsolete_Delete 1-94</v>
          </cell>
        </row>
        <row r="900">
          <cell r="B900" t="str">
            <v>140304</v>
          </cell>
          <cell r="C900" t="str">
            <v>Obsolete_Delete 1-94</v>
          </cell>
        </row>
        <row r="901">
          <cell r="B901" t="str">
            <v>140305</v>
          </cell>
          <cell r="C901" t="str">
            <v>Central Operations - Suburban</v>
          </cell>
        </row>
        <row r="902">
          <cell r="B902" t="str">
            <v>140306</v>
          </cell>
          <cell r="C902" t="str">
            <v>Downtown - Dallas</v>
          </cell>
        </row>
        <row r="903">
          <cell r="B903" t="str">
            <v>140307</v>
          </cell>
          <cell r="C903" t="str">
            <v>Downtown - Dallas_Irving</v>
          </cell>
        </row>
        <row r="904">
          <cell r="B904" t="str">
            <v>140308</v>
          </cell>
          <cell r="C904" t="str">
            <v>Downtown - Dallas_Metro</v>
          </cell>
        </row>
        <row r="905">
          <cell r="B905" t="str">
            <v>140309</v>
          </cell>
          <cell r="C905" t="str">
            <v>Duncanville Office</v>
          </cell>
        </row>
        <row r="906">
          <cell r="B906" t="str">
            <v>140310</v>
          </cell>
          <cell r="C906" t="str">
            <v>Lancaster Office</v>
          </cell>
        </row>
        <row r="907">
          <cell r="B907" t="str">
            <v>140311</v>
          </cell>
          <cell r="C907" t="str">
            <v>Maintenance Section - Suburban</v>
          </cell>
        </row>
        <row r="908">
          <cell r="B908" t="str">
            <v>140312</v>
          </cell>
          <cell r="C908" t="str">
            <v>Grand Prairie Office</v>
          </cell>
        </row>
        <row r="909">
          <cell r="B909" t="str">
            <v>140313</v>
          </cell>
          <cell r="C909" t="str">
            <v>Irving District</v>
          </cell>
        </row>
        <row r="910">
          <cell r="B910" t="str">
            <v>140314</v>
          </cell>
          <cell r="C910" t="str">
            <v>Irving Accounting Department</v>
          </cell>
        </row>
        <row r="911">
          <cell r="B911" t="str">
            <v>140315</v>
          </cell>
          <cell r="C911" t="str">
            <v>Business Development Staff</v>
          </cell>
        </row>
        <row r="912">
          <cell r="B912" t="str">
            <v>140316</v>
          </cell>
          <cell r="C912" t="str">
            <v>Irving Customer Service</v>
          </cell>
        </row>
        <row r="913">
          <cell r="B913" t="str">
            <v>140317</v>
          </cell>
          <cell r="C913" t="str">
            <v>Irving Customer Service-Shop</v>
          </cell>
        </row>
        <row r="914">
          <cell r="B914" t="str">
            <v>140318</v>
          </cell>
          <cell r="C914" t="str">
            <v>Irving Construction and Maint</v>
          </cell>
        </row>
        <row r="915">
          <cell r="B915" t="str">
            <v>140319</v>
          </cell>
          <cell r="C915" t="str">
            <v>Irving Warehouse</v>
          </cell>
        </row>
        <row r="916">
          <cell r="B916" t="str">
            <v>140320</v>
          </cell>
          <cell r="C916" t="str">
            <v>Business Development Support</v>
          </cell>
        </row>
        <row r="917">
          <cell r="B917" t="str">
            <v>140321</v>
          </cell>
          <cell r="C917" t="str">
            <v>Richardson District</v>
          </cell>
        </row>
        <row r="918">
          <cell r="B918" t="str">
            <v>140322</v>
          </cell>
          <cell r="C918" t="str">
            <v>Carrollton Office</v>
          </cell>
        </row>
        <row r="919">
          <cell r="B919" t="str">
            <v>140323</v>
          </cell>
          <cell r="C919" t="str">
            <v>Mesquite District</v>
          </cell>
        </row>
        <row r="920">
          <cell r="B920" t="str">
            <v>140324</v>
          </cell>
          <cell r="C920" t="str">
            <v>Plano Office</v>
          </cell>
        </row>
        <row r="921">
          <cell r="B921" t="str">
            <v>140326</v>
          </cell>
          <cell r="C921" t="str">
            <v>Garland District</v>
          </cell>
        </row>
        <row r="922">
          <cell r="B922" t="str">
            <v>140328</v>
          </cell>
          <cell r="C922" t="str">
            <v>Metro Region</v>
          </cell>
        </row>
        <row r="923">
          <cell r="B923" t="str">
            <v>140329</v>
          </cell>
          <cell r="C923" t="str">
            <v>Metro Region - Staff</v>
          </cell>
        </row>
        <row r="924">
          <cell r="B924" t="str">
            <v>140330</v>
          </cell>
          <cell r="C924" t="str">
            <v>Eastern Region - Admin</v>
          </cell>
        </row>
        <row r="925">
          <cell r="B925" t="str">
            <v>140331</v>
          </cell>
          <cell r="C925" t="str">
            <v>Garland 1</v>
          </cell>
        </row>
        <row r="926">
          <cell r="B926" t="str">
            <v>140332</v>
          </cell>
          <cell r="C926" t="str">
            <v>Garland</v>
          </cell>
        </row>
        <row r="927">
          <cell r="B927" t="str">
            <v>140333</v>
          </cell>
          <cell r="C927" t="str">
            <v>Rockwall</v>
          </cell>
        </row>
        <row r="928">
          <cell r="B928" t="str">
            <v>140334</v>
          </cell>
          <cell r="C928" t="str">
            <v>McKinney 1</v>
          </cell>
        </row>
        <row r="929">
          <cell r="B929" t="str">
            <v>140335</v>
          </cell>
          <cell r="C929" t="str">
            <v>McKinney 2</v>
          </cell>
        </row>
        <row r="930">
          <cell r="B930" t="str">
            <v>140336</v>
          </cell>
          <cell r="C930" t="str">
            <v>McKinney 3</v>
          </cell>
        </row>
        <row r="931">
          <cell r="B931" t="str">
            <v>140337</v>
          </cell>
          <cell r="C931" t="str">
            <v>Denton District</v>
          </cell>
        </row>
        <row r="932">
          <cell r="B932" t="str">
            <v>140338</v>
          </cell>
          <cell r="C932" t="str">
            <v>Fort Worth District</v>
          </cell>
        </row>
        <row r="933">
          <cell r="B933" t="str">
            <v>140339</v>
          </cell>
          <cell r="C933" t="str">
            <v>HEB District</v>
          </cell>
        </row>
        <row r="934">
          <cell r="B934" t="str">
            <v>140340</v>
          </cell>
          <cell r="C934" t="str">
            <v>Fort Worth 4</v>
          </cell>
        </row>
        <row r="935">
          <cell r="B935" t="str">
            <v>140341</v>
          </cell>
          <cell r="C935" t="str">
            <v>Fort Worth District</v>
          </cell>
        </row>
        <row r="936">
          <cell r="B936" t="str">
            <v>140342</v>
          </cell>
          <cell r="C936" t="str">
            <v>Grand Prairie District</v>
          </cell>
        </row>
        <row r="937">
          <cell r="B937" t="str">
            <v>140343</v>
          </cell>
          <cell r="C937" t="str">
            <v>De Soto</v>
          </cell>
        </row>
        <row r="938">
          <cell r="B938" t="str">
            <v>140344</v>
          </cell>
          <cell r="C938" t="str">
            <v>Duncanville</v>
          </cell>
        </row>
        <row r="939">
          <cell r="B939" t="str">
            <v>140345</v>
          </cell>
          <cell r="C939" t="str">
            <v>Allen</v>
          </cell>
        </row>
        <row r="940">
          <cell r="B940" t="str">
            <v>140346</v>
          </cell>
          <cell r="C940" t="str">
            <v>Bonham</v>
          </cell>
        </row>
        <row r="941">
          <cell r="B941" t="str">
            <v>140347</v>
          </cell>
          <cell r="C941" t="str">
            <v>Arlington</v>
          </cell>
        </row>
        <row r="942">
          <cell r="B942" t="str">
            <v>140348</v>
          </cell>
          <cell r="C942" t="str">
            <v>Mesquite District</v>
          </cell>
        </row>
        <row r="943">
          <cell r="B943" t="str">
            <v>140349</v>
          </cell>
          <cell r="C943" t="str">
            <v>Fort Worth 4</v>
          </cell>
        </row>
        <row r="944">
          <cell r="B944" t="str">
            <v>140350</v>
          </cell>
          <cell r="C944" t="str">
            <v>McKinney 4</v>
          </cell>
        </row>
        <row r="945">
          <cell r="B945" t="str">
            <v>140351</v>
          </cell>
          <cell r="C945" t="str">
            <v>McKinney 6</v>
          </cell>
        </row>
        <row r="946">
          <cell r="B946" t="str">
            <v>140352</v>
          </cell>
          <cell r="C946" t="str">
            <v>McKinney 7</v>
          </cell>
        </row>
        <row r="947">
          <cell r="B947" t="str">
            <v>140353</v>
          </cell>
          <cell r="C947" t="str">
            <v>Frisco</v>
          </cell>
        </row>
        <row r="948">
          <cell r="B948" t="str">
            <v>140354</v>
          </cell>
          <cell r="C948" t="str">
            <v>Richardson 5</v>
          </cell>
        </row>
        <row r="949">
          <cell r="B949" t="str">
            <v>140355</v>
          </cell>
          <cell r="C949" t="str">
            <v>Western Region - Admin</v>
          </cell>
        </row>
        <row r="950">
          <cell r="B950" t="str">
            <v>140356</v>
          </cell>
          <cell r="C950" t="str">
            <v>Fort Worth 3</v>
          </cell>
        </row>
        <row r="951">
          <cell r="B951" t="str">
            <v>140357</v>
          </cell>
          <cell r="C951" t="str">
            <v>Arlington District</v>
          </cell>
        </row>
        <row r="952">
          <cell r="B952" t="str">
            <v>140358</v>
          </cell>
          <cell r="C952" t="str">
            <v>Arlington 2</v>
          </cell>
        </row>
        <row r="953">
          <cell r="B953" t="str">
            <v>140359</v>
          </cell>
          <cell r="C953" t="str">
            <v>Flower Mound</v>
          </cell>
        </row>
        <row r="954">
          <cell r="B954" t="str">
            <v>140360</v>
          </cell>
          <cell r="C954" t="str">
            <v>Staff</v>
          </cell>
        </row>
        <row r="955">
          <cell r="B955" t="str">
            <v>140361</v>
          </cell>
          <cell r="C955" t="str">
            <v>Round Rock District</v>
          </cell>
        </row>
        <row r="956">
          <cell r="B956" t="str">
            <v>140362</v>
          </cell>
          <cell r="C956" t="str">
            <v>Belton</v>
          </cell>
        </row>
        <row r="957">
          <cell r="B957" t="str">
            <v>140363</v>
          </cell>
          <cell r="C957" t="str">
            <v>Bryan-College Station District</v>
          </cell>
        </row>
        <row r="958">
          <cell r="B958" t="str">
            <v>140364</v>
          </cell>
          <cell r="C958" t="str">
            <v>Longview</v>
          </cell>
        </row>
        <row r="959">
          <cell r="B959" t="str">
            <v>140365</v>
          </cell>
          <cell r="C959" t="str">
            <v>San Angelo</v>
          </cell>
        </row>
        <row r="960">
          <cell r="B960" t="str">
            <v>140366</v>
          </cell>
          <cell r="C960" t="str">
            <v>Vernon</v>
          </cell>
        </row>
        <row r="961">
          <cell r="B961" t="str">
            <v>140367</v>
          </cell>
          <cell r="C961" t="str">
            <v>Cameron</v>
          </cell>
        </row>
        <row r="962">
          <cell r="B962" t="str">
            <v>140368</v>
          </cell>
          <cell r="C962" t="str">
            <v>Athens</v>
          </cell>
        </row>
        <row r="963">
          <cell r="B963" t="str">
            <v>140369</v>
          </cell>
          <cell r="C963" t="str">
            <v>McGregor</v>
          </cell>
        </row>
        <row r="964">
          <cell r="B964" t="str">
            <v>140370</v>
          </cell>
          <cell r="C964" t="str">
            <v>Temple District</v>
          </cell>
        </row>
        <row r="965">
          <cell r="B965" t="str">
            <v>140371</v>
          </cell>
          <cell r="C965" t="str">
            <v>Snyder</v>
          </cell>
        </row>
        <row r="966">
          <cell r="B966" t="str">
            <v>140372</v>
          </cell>
          <cell r="C966" t="str">
            <v>Paris District</v>
          </cell>
        </row>
        <row r="967">
          <cell r="B967" t="str">
            <v>140373</v>
          </cell>
          <cell r="C967" t="str">
            <v>Bowie</v>
          </cell>
        </row>
        <row r="968">
          <cell r="B968" t="str">
            <v>140374</v>
          </cell>
          <cell r="C968" t="str">
            <v>Taylor</v>
          </cell>
        </row>
        <row r="969">
          <cell r="B969" t="str">
            <v>140375</v>
          </cell>
          <cell r="C969" t="str">
            <v>Killeen</v>
          </cell>
        </row>
        <row r="970">
          <cell r="B970" t="str">
            <v>140376</v>
          </cell>
          <cell r="C970" t="str">
            <v>Brownwood District</v>
          </cell>
        </row>
        <row r="971">
          <cell r="B971" t="str">
            <v>140377</v>
          </cell>
          <cell r="C971" t="str">
            <v>Rockwall Office</v>
          </cell>
        </row>
        <row r="972">
          <cell r="B972" t="str">
            <v>140378</v>
          </cell>
          <cell r="C972" t="str">
            <v>Mckinney Service</v>
          </cell>
        </row>
        <row r="973">
          <cell r="B973" t="str">
            <v>140379</v>
          </cell>
          <cell r="C973" t="str">
            <v>McKinney-Frisco Service</v>
          </cell>
        </row>
        <row r="974">
          <cell r="B974" t="str">
            <v>140380</v>
          </cell>
          <cell r="C974" t="str">
            <v>Gas Call Center - Waco</v>
          </cell>
        </row>
        <row r="975">
          <cell r="B975" t="str">
            <v>140381</v>
          </cell>
          <cell r="C975" t="str">
            <v>Customer Assistance - Dallas</v>
          </cell>
        </row>
        <row r="976">
          <cell r="B976" t="str">
            <v>140382</v>
          </cell>
          <cell r="C976" t="str">
            <v>Customer Assistance Reps</v>
          </cell>
        </row>
        <row r="977">
          <cell r="B977" t="str">
            <v>140384</v>
          </cell>
          <cell r="C977" t="str">
            <v>Lewisville 3</v>
          </cell>
        </row>
        <row r="978">
          <cell r="B978" t="str">
            <v>140385</v>
          </cell>
          <cell r="C978" t="str">
            <v>Lewisville 4</v>
          </cell>
        </row>
        <row r="979">
          <cell r="B979" t="str">
            <v>140386</v>
          </cell>
          <cell r="C979" t="str">
            <v>Lewisville 5</v>
          </cell>
        </row>
        <row r="980">
          <cell r="B980" t="str">
            <v>140387</v>
          </cell>
          <cell r="C980" t="str">
            <v>Lewisville 6</v>
          </cell>
        </row>
        <row r="981">
          <cell r="B981" t="str">
            <v>140388</v>
          </cell>
          <cell r="C981" t="str">
            <v>Carrollton Service</v>
          </cell>
        </row>
        <row r="982">
          <cell r="B982" t="str">
            <v>140389</v>
          </cell>
          <cell r="C982" t="str">
            <v>Carrollton-Nrth Dallas Service</v>
          </cell>
        </row>
        <row r="983">
          <cell r="B983" t="str">
            <v>140390</v>
          </cell>
          <cell r="C983" t="str">
            <v>Technical Account Mgrs-Promo</v>
          </cell>
        </row>
        <row r="984">
          <cell r="B984" t="str">
            <v>140391</v>
          </cell>
          <cell r="C984" t="str">
            <v>Corporate Accounts</v>
          </cell>
        </row>
        <row r="985">
          <cell r="B985" t="str">
            <v>140392</v>
          </cell>
          <cell r="C985" t="str">
            <v>Plano Service</v>
          </cell>
        </row>
        <row r="986">
          <cell r="B986" t="str">
            <v>140393</v>
          </cell>
          <cell r="C986" t="str">
            <v>BD Rep-Metro East-Promotional</v>
          </cell>
        </row>
        <row r="987">
          <cell r="B987" t="str">
            <v>140394</v>
          </cell>
          <cell r="C987" t="str">
            <v>BD Rep-Metro West-Promotional</v>
          </cell>
        </row>
        <row r="988">
          <cell r="B988" t="str">
            <v>140395</v>
          </cell>
          <cell r="C988" t="str">
            <v>BD Rep - General - Promotional</v>
          </cell>
        </row>
        <row r="989">
          <cell r="B989" t="str">
            <v>140396</v>
          </cell>
          <cell r="C989" t="str">
            <v>Grapevine</v>
          </cell>
        </row>
        <row r="990">
          <cell r="B990" t="str">
            <v>140397</v>
          </cell>
          <cell r="C990" t="str">
            <v>Keller</v>
          </cell>
        </row>
        <row r="991">
          <cell r="B991" t="str">
            <v>140398</v>
          </cell>
          <cell r="C991" t="str">
            <v>HEB 5</v>
          </cell>
        </row>
        <row r="992">
          <cell r="B992" t="str">
            <v>140399</v>
          </cell>
          <cell r="C992" t="str">
            <v>Lake Dallas</v>
          </cell>
        </row>
        <row r="993">
          <cell r="B993" t="str">
            <v>140400</v>
          </cell>
          <cell r="C993" t="str">
            <v>Fredricksburg</v>
          </cell>
        </row>
        <row r="994">
          <cell r="B994" t="str">
            <v>140401</v>
          </cell>
          <cell r="C994" t="str">
            <v>Strategy Development - Staff</v>
          </cell>
        </row>
        <row r="995">
          <cell r="B995" t="str">
            <v>140402</v>
          </cell>
          <cell r="C995" t="str">
            <v>Energy Management Control Syst</v>
          </cell>
        </row>
        <row r="996">
          <cell r="B996" t="str">
            <v>140403</v>
          </cell>
          <cell r="C996" t="str">
            <v>Plano_Richardson Service</v>
          </cell>
        </row>
        <row r="997">
          <cell r="B997" t="str">
            <v>140404</v>
          </cell>
          <cell r="C997" t="str">
            <v>Garland Service</v>
          </cell>
        </row>
        <row r="998">
          <cell r="B998" t="str">
            <v>140405</v>
          </cell>
          <cell r="C998" t="str">
            <v>Technical Accounts-Merchandise</v>
          </cell>
        </row>
        <row r="999">
          <cell r="B999" t="str">
            <v>140406</v>
          </cell>
          <cell r="C999" t="str">
            <v>Garland_Rockwall Service</v>
          </cell>
        </row>
        <row r="1000">
          <cell r="B1000" t="str">
            <v>140407</v>
          </cell>
          <cell r="C1000" t="str">
            <v>Mesquite Service</v>
          </cell>
        </row>
        <row r="1001">
          <cell r="B1001" t="str">
            <v>140408</v>
          </cell>
          <cell r="C1001" t="str">
            <v>Construction&amp;Maintenance-Staff</v>
          </cell>
        </row>
        <row r="1002">
          <cell r="B1002" t="str">
            <v>140409</v>
          </cell>
          <cell r="C1002" t="str">
            <v>Garland Construction and Maint</v>
          </cell>
        </row>
        <row r="1003">
          <cell r="B1003" t="str">
            <v>140410</v>
          </cell>
          <cell r="C1003" t="str">
            <v>Gas Mktng &amp; Trans Sales Admin</v>
          </cell>
        </row>
        <row r="1004">
          <cell r="B1004" t="str">
            <v>140411</v>
          </cell>
          <cell r="C1004" t="str">
            <v>Mesquite Construction &amp; Maint</v>
          </cell>
        </row>
        <row r="1005">
          <cell r="B1005" t="str">
            <v>140412</v>
          </cell>
          <cell r="C1005" t="str">
            <v>Plano Construction&amp;Maintenance</v>
          </cell>
        </row>
        <row r="1006">
          <cell r="B1006" t="str">
            <v>140413</v>
          </cell>
          <cell r="C1006" t="str">
            <v>Plano_Richardson Constr&amp;Maint</v>
          </cell>
        </row>
        <row r="1007">
          <cell r="B1007" t="str">
            <v>140414</v>
          </cell>
          <cell r="C1007" t="str">
            <v>Carrollton Construction&amp; Maint</v>
          </cell>
        </row>
        <row r="1008">
          <cell r="B1008" t="str">
            <v>140415</v>
          </cell>
          <cell r="C1008" t="str">
            <v>Customer Service-Sr VP &amp; Staff</v>
          </cell>
        </row>
        <row r="1009">
          <cell r="B1009" t="str">
            <v>140416</v>
          </cell>
          <cell r="C1009" t="str">
            <v>Fort Worth Region - Admin</v>
          </cell>
        </row>
        <row r="1010">
          <cell r="B1010" t="str">
            <v>140417</v>
          </cell>
          <cell r="C1010" t="str">
            <v>New Construction</v>
          </cell>
        </row>
        <row r="1011">
          <cell r="B1011" t="str">
            <v>140418</v>
          </cell>
          <cell r="C1011" t="str">
            <v>Irving District</v>
          </cell>
        </row>
        <row r="1012">
          <cell r="B1012" t="str">
            <v>140419</v>
          </cell>
          <cell r="C1012" t="str">
            <v>Meter Reading</v>
          </cell>
        </row>
        <row r="1013">
          <cell r="B1013" t="str">
            <v>140420</v>
          </cell>
          <cell r="C1013" t="str">
            <v>Operating Services - Staff</v>
          </cell>
        </row>
        <row r="1014">
          <cell r="B1014" t="str">
            <v>140421</v>
          </cell>
          <cell r="C1014" t="str">
            <v>Facility Planning</v>
          </cell>
        </row>
        <row r="1015">
          <cell r="B1015" t="str">
            <v>140422</v>
          </cell>
          <cell r="C1015" t="str">
            <v>Garland Warehouse</v>
          </cell>
        </row>
        <row r="1016">
          <cell r="B1016" t="str">
            <v>140423</v>
          </cell>
          <cell r="C1016" t="str">
            <v>Palestine District</v>
          </cell>
        </row>
        <row r="1017">
          <cell r="B1017" t="str">
            <v>140424</v>
          </cell>
          <cell r="C1017" t="str">
            <v>Tyler District</v>
          </cell>
        </row>
        <row r="1018">
          <cell r="B1018" t="str">
            <v>140425</v>
          </cell>
          <cell r="C1018" t="str">
            <v>Waxahachie</v>
          </cell>
        </row>
        <row r="1019">
          <cell r="B1019" t="str">
            <v>140426</v>
          </cell>
          <cell r="C1019" t="str">
            <v>Office and Dispatch</v>
          </cell>
        </row>
        <row r="1020">
          <cell r="B1020" t="str">
            <v>140427</v>
          </cell>
          <cell r="C1020" t="str">
            <v>Eastland</v>
          </cell>
        </row>
        <row r="1021">
          <cell r="B1021" t="str">
            <v>140428</v>
          </cell>
          <cell r="C1021" t="str">
            <v>Inspection and Comp</v>
          </cell>
        </row>
        <row r="1022">
          <cell r="B1022" t="str">
            <v>140429</v>
          </cell>
          <cell r="C1022" t="str">
            <v>McKinney District</v>
          </cell>
        </row>
        <row r="1023">
          <cell r="B1023" t="str">
            <v>140430</v>
          </cell>
          <cell r="C1023" t="str">
            <v>Dallas District</v>
          </cell>
        </row>
        <row r="1024">
          <cell r="B1024" t="str">
            <v>140431</v>
          </cell>
          <cell r="C1024" t="str">
            <v>Mesquite District</v>
          </cell>
        </row>
        <row r="1025">
          <cell r="B1025" t="str">
            <v>140432</v>
          </cell>
          <cell r="C1025" t="str">
            <v>Plano District</v>
          </cell>
        </row>
        <row r="1026">
          <cell r="B1026" t="str">
            <v>140433</v>
          </cell>
          <cell r="C1026" t="str">
            <v>Fort Worth District</v>
          </cell>
        </row>
        <row r="1027">
          <cell r="B1027" t="str">
            <v>140434</v>
          </cell>
          <cell r="C1027" t="str">
            <v>Round Rock District</v>
          </cell>
        </row>
        <row r="1028">
          <cell r="B1028" t="str">
            <v>140435</v>
          </cell>
          <cell r="C1028" t="str">
            <v>Waco District</v>
          </cell>
        </row>
        <row r="1029">
          <cell r="B1029" t="str">
            <v>140436</v>
          </cell>
          <cell r="C1029" t="str">
            <v>Northern Region - Admin</v>
          </cell>
        </row>
        <row r="1030">
          <cell r="B1030" t="str">
            <v>140437</v>
          </cell>
          <cell r="C1030" t="str">
            <v>Southern Region</v>
          </cell>
        </row>
        <row r="1031">
          <cell r="B1031" t="str">
            <v>140438</v>
          </cell>
          <cell r="C1031" t="str">
            <v>Western Admin</v>
          </cell>
        </row>
        <row r="1032">
          <cell r="B1032" t="str">
            <v>140439</v>
          </cell>
          <cell r="C1032" t="str">
            <v>Undefined</v>
          </cell>
        </row>
        <row r="1033">
          <cell r="B1033" t="str">
            <v>140440</v>
          </cell>
          <cell r="C1033" t="str">
            <v>East Design Engineering Serv</v>
          </cell>
        </row>
        <row r="1034">
          <cell r="B1034" t="str">
            <v>140441</v>
          </cell>
          <cell r="C1034" t="str">
            <v>West Design Engineering Serv</v>
          </cell>
        </row>
        <row r="1035">
          <cell r="B1035" t="str">
            <v>140442</v>
          </cell>
          <cell r="C1035" t="str">
            <v>East Distribution OperationCtr</v>
          </cell>
        </row>
        <row r="1036">
          <cell r="B1036" t="str">
            <v>140443</v>
          </cell>
          <cell r="C1036" t="str">
            <v>West Distribution OperationCtr</v>
          </cell>
        </row>
        <row r="1037">
          <cell r="B1037" t="str">
            <v>140444</v>
          </cell>
          <cell r="C1037" t="str">
            <v>Undefined</v>
          </cell>
        </row>
        <row r="1038">
          <cell r="B1038" t="str">
            <v>140445</v>
          </cell>
          <cell r="C1038" t="str">
            <v>Athens District</v>
          </cell>
        </row>
        <row r="1039">
          <cell r="B1039" t="str">
            <v>140446</v>
          </cell>
          <cell r="C1039" t="str">
            <v>Corsicana District</v>
          </cell>
        </row>
        <row r="1040">
          <cell r="B1040" t="str">
            <v>140447</v>
          </cell>
          <cell r="C1040" t="str">
            <v>Corsicana Office</v>
          </cell>
        </row>
        <row r="1041">
          <cell r="B1041" t="str">
            <v>140448</v>
          </cell>
          <cell r="C1041" t="str">
            <v>Ennis Office</v>
          </cell>
        </row>
        <row r="1042">
          <cell r="B1042" t="str">
            <v>140449</v>
          </cell>
          <cell r="C1042" t="str">
            <v>Palestine Office</v>
          </cell>
        </row>
        <row r="1043">
          <cell r="B1043" t="str">
            <v>140450</v>
          </cell>
          <cell r="C1043" t="str">
            <v>Longview District</v>
          </cell>
        </row>
        <row r="1044">
          <cell r="B1044" t="str">
            <v>140451</v>
          </cell>
          <cell r="C1044" t="str">
            <v>Undefined</v>
          </cell>
        </row>
        <row r="1045">
          <cell r="B1045" t="str">
            <v>140453</v>
          </cell>
          <cell r="C1045" t="str">
            <v>Western Region - Staff</v>
          </cell>
        </row>
        <row r="1046">
          <cell r="B1046" t="str">
            <v>140454</v>
          </cell>
          <cell r="C1046" t="str">
            <v>Western Region</v>
          </cell>
        </row>
        <row r="1047">
          <cell r="B1047" t="str">
            <v>140455</v>
          </cell>
          <cell r="C1047" t="str">
            <v>Inspection&amp;Code Compl-West Reg</v>
          </cell>
        </row>
        <row r="1048">
          <cell r="B1048" t="str">
            <v>140456</v>
          </cell>
          <cell r="C1048" t="str">
            <v>Abilene District</v>
          </cell>
        </row>
        <row r="1049">
          <cell r="B1049" t="str">
            <v>140457</v>
          </cell>
          <cell r="C1049" t="str">
            <v>Colorado City</v>
          </cell>
        </row>
        <row r="1050">
          <cell r="B1050" t="str">
            <v>140458</v>
          </cell>
          <cell r="C1050" t="str">
            <v>Eastland Office</v>
          </cell>
        </row>
        <row r="1051">
          <cell r="B1051" t="str">
            <v>140459</v>
          </cell>
          <cell r="C1051" t="str">
            <v>Haskell Office</v>
          </cell>
        </row>
        <row r="1052">
          <cell r="B1052" t="str">
            <v>140460</v>
          </cell>
          <cell r="C1052" t="str">
            <v>Snyder Office</v>
          </cell>
        </row>
        <row r="1053">
          <cell r="B1053" t="str">
            <v>140461</v>
          </cell>
          <cell r="C1053" t="str">
            <v>Stamford Office</v>
          </cell>
        </row>
        <row r="1054">
          <cell r="B1054" t="str">
            <v>140462</v>
          </cell>
          <cell r="C1054" t="str">
            <v>Sweetwater District</v>
          </cell>
        </row>
        <row r="1055">
          <cell r="B1055" t="str">
            <v>140463</v>
          </cell>
          <cell r="C1055" t="str">
            <v>Sweetwater Office</v>
          </cell>
        </row>
        <row r="1056">
          <cell r="B1056" t="str">
            <v>140464</v>
          </cell>
          <cell r="C1056" t="str">
            <v>Ballinger Office</v>
          </cell>
        </row>
        <row r="1057">
          <cell r="B1057" t="str">
            <v>140465</v>
          </cell>
          <cell r="C1057" t="str">
            <v>Brownwood District</v>
          </cell>
        </row>
        <row r="1058">
          <cell r="B1058" t="str">
            <v>140466</v>
          </cell>
          <cell r="C1058" t="str">
            <v>Brownwood Office</v>
          </cell>
        </row>
        <row r="1059">
          <cell r="B1059" t="str">
            <v>140467</v>
          </cell>
          <cell r="C1059" t="str">
            <v>V &amp; E Dead Pool (Expense Only)</v>
          </cell>
        </row>
        <row r="1060">
          <cell r="B1060" t="str">
            <v>140468</v>
          </cell>
          <cell r="C1060" t="str">
            <v>Comanche Office</v>
          </cell>
        </row>
        <row r="1061">
          <cell r="B1061" t="str">
            <v>140469</v>
          </cell>
          <cell r="C1061" t="str">
            <v>San Angelo District</v>
          </cell>
        </row>
        <row r="1062">
          <cell r="B1062" t="str">
            <v>140470</v>
          </cell>
          <cell r="C1062" t="str">
            <v>San Angelo Office</v>
          </cell>
        </row>
        <row r="1063">
          <cell r="B1063" t="str">
            <v>140471</v>
          </cell>
          <cell r="C1063" t="str">
            <v>Stephenville Office</v>
          </cell>
        </row>
        <row r="1064">
          <cell r="B1064" t="str">
            <v>140472</v>
          </cell>
          <cell r="C1064" t="str">
            <v>Northern Region</v>
          </cell>
        </row>
        <row r="1065">
          <cell r="B1065" t="str">
            <v>140473</v>
          </cell>
          <cell r="C1065" t="str">
            <v>Northern Region - Staff</v>
          </cell>
        </row>
        <row r="1066">
          <cell r="B1066" t="str">
            <v>140474</v>
          </cell>
          <cell r="C1066" t="str">
            <v>Inspection&amp;Code Compl-Nrth Reg</v>
          </cell>
        </row>
        <row r="1067">
          <cell r="B1067" t="str">
            <v>140475</v>
          </cell>
          <cell r="C1067" t="str">
            <v>Childress Office</v>
          </cell>
        </row>
        <row r="1068">
          <cell r="B1068" t="str">
            <v>140476</v>
          </cell>
          <cell r="C1068" t="str">
            <v>Obsolete_Delete 1-94</v>
          </cell>
        </row>
        <row r="1069">
          <cell r="B1069" t="str">
            <v>140477</v>
          </cell>
          <cell r="C1069" t="str">
            <v>Obsolete_Delete 1-94</v>
          </cell>
        </row>
        <row r="1070">
          <cell r="B1070" t="str">
            <v>140478</v>
          </cell>
          <cell r="C1070" t="str">
            <v>Memphis Distribution Office</v>
          </cell>
        </row>
        <row r="1071">
          <cell r="B1071" t="str">
            <v>140479</v>
          </cell>
          <cell r="C1071" t="str">
            <v>Munday District Office</v>
          </cell>
        </row>
        <row r="1072">
          <cell r="B1072" t="str">
            <v>140480</v>
          </cell>
          <cell r="C1072" t="str">
            <v>Quanah District Office</v>
          </cell>
        </row>
        <row r="1073">
          <cell r="B1073" t="str">
            <v>140481</v>
          </cell>
          <cell r="C1073" t="str">
            <v>Key Account Services Admin</v>
          </cell>
        </row>
        <row r="1074">
          <cell r="B1074" t="str">
            <v>140482</v>
          </cell>
          <cell r="C1074" t="str">
            <v>Key Accounts II</v>
          </cell>
        </row>
        <row r="1075">
          <cell r="B1075" t="str">
            <v>140483</v>
          </cell>
          <cell r="C1075" t="str">
            <v>Key Accounts I</v>
          </cell>
        </row>
        <row r="1076">
          <cell r="B1076" t="str">
            <v>140484</v>
          </cell>
          <cell r="C1076" t="str">
            <v>Key Account Market Services</v>
          </cell>
        </row>
        <row r="1077">
          <cell r="B1077" t="str">
            <v>140485</v>
          </cell>
          <cell r="C1077" t="str">
            <v>Marketing Services Admin</v>
          </cell>
        </row>
        <row r="1078">
          <cell r="B1078" t="str">
            <v>140486</v>
          </cell>
          <cell r="C1078" t="str">
            <v>Forecasting Management</v>
          </cell>
        </row>
        <row r="1079">
          <cell r="B1079" t="str">
            <v>140487</v>
          </cell>
          <cell r="C1079" t="str">
            <v>Mgr_Strategic Energy Sales V</v>
          </cell>
        </row>
        <row r="1080">
          <cell r="B1080" t="str">
            <v>140488</v>
          </cell>
          <cell r="C1080" t="str">
            <v>Market Economics Management</v>
          </cell>
        </row>
        <row r="1081">
          <cell r="B1081" t="str">
            <v>140489</v>
          </cell>
          <cell r="C1081" t="str">
            <v>Cust Svcs &amp; Regul Support  Mgt</v>
          </cell>
        </row>
        <row r="1082">
          <cell r="B1082" t="str">
            <v>140490</v>
          </cell>
          <cell r="C1082" t="str">
            <v>Competitive Transition</v>
          </cell>
        </row>
        <row r="1083">
          <cell r="B1083" t="str">
            <v>140491</v>
          </cell>
          <cell r="C1083" t="str">
            <v>Obsolete_Delete 1-93</v>
          </cell>
        </row>
        <row r="1084">
          <cell r="B1084" t="str">
            <v>140492</v>
          </cell>
          <cell r="C1084" t="str">
            <v>Competitive Management</v>
          </cell>
        </row>
        <row r="1085">
          <cell r="B1085" t="str">
            <v>140493</v>
          </cell>
          <cell r="C1085" t="str">
            <v>Power Quality Services Mgt</v>
          </cell>
        </row>
        <row r="1086">
          <cell r="B1086" t="str">
            <v>140494</v>
          </cell>
          <cell r="C1086" t="str">
            <v>Key Account Consulting Service</v>
          </cell>
        </row>
        <row r="1087">
          <cell r="B1087" t="str">
            <v>140495</v>
          </cell>
          <cell r="C1087" t="str">
            <v>C&amp;I Program Svcs Management</v>
          </cell>
        </row>
        <row r="1088">
          <cell r="B1088" t="str">
            <v>140496</v>
          </cell>
          <cell r="C1088" t="str">
            <v>Tech Solutn Consultng Svc Mgmt</v>
          </cell>
        </row>
        <row r="1089">
          <cell r="B1089" t="str">
            <v>140497</v>
          </cell>
          <cell r="C1089" t="str">
            <v>Technology Solutions</v>
          </cell>
        </row>
        <row r="1090">
          <cell r="B1090" t="str">
            <v>140498</v>
          </cell>
          <cell r="C1090" t="str">
            <v>Key Account E_Business Service</v>
          </cell>
        </row>
        <row r="1091">
          <cell r="B1091" t="str">
            <v>140499</v>
          </cell>
          <cell r="C1091" t="str">
            <v>Customer Relationships</v>
          </cell>
        </row>
        <row r="1092">
          <cell r="B1092" t="str">
            <v>140500</v>
          </cell>
          <cell r="C1092" t="str">
            <v>New Business Developmnt Supprt</v>
          </cell>
        </row>
        <row r="1093">
          <cell r="B1093" t="str">
            <v>140501</v>
          </cell>
          <cell r="C1093" t="str">
            <v>Distribution Technical Service</v>
          </cell>
        </row>
        <row r="1094">
          <cell r="B1094" t="str">
            <v>140502</v>
          </cell>
          <cell r="C1094" t="str">
            <v>Inspectors</v>
          </cell>
        </row>
        <row r="1095">
          <cell r="B1095" t="str">
            <v>140503</v>
          </cell>
          <cell r="C1095" t="str">
            <v>Fredericksburg Office</v>
          </cell>
        </row>
        <row r="1096">
          <cell r="B1096" t="str">
            <v>140504</v>
          </cell>
          <cell r="C1096" t="str">
            <v>Kerrville Office</v>
          </cell>
        </row>
        <row r="1097">
          <cell r="B1097" t="str">
            <v>140505</v>
          </cell>
          <cell r="C1097" t="str">
            <v>Lampasas Service Center</v>
          </cell>
        </row>
        <row r="1098">
          <cell r="B1098" t="str">
            <v>140506</v>
          </cell>
          <cell r="C1098" t="str">
            <v>Southern Region</v>
          </cell>
        </row>
        <row r="1099">
          <cell r="B1099" t="str">
            <v>140507</v>
          </cell>
          <cell r="C1099" t="str">
            <v>Southern Region - Staff</v>
          </cell>
        </row>
        <row r="1100">
          <cell r="B1100" t="str">
            <v>140508</v>
          </cell>
          <cell r="C1100" t="str">
            <v>Mexia Service Center</v>
          </cell>
        </row>
        <row r="1101">
          <cell r="B1101" t="str">
            <v>140509</v>
          </cell>
          <cell r="C1101" t="str">
            <v>Obsolete_Delete 1-97</v>
          </cell>
        </row>
        <row r="1102">
          <cell r="B1102" t="str">
            <v>140510</v>
          </cell>
          <cell r="C1102" t="str">
            <v>Administrative</v>
          </cell>
        </row>
        <row r="1103">
          <cell r="B1103" t="str">
            <v>140511</v>
          </cell>
          <cell r="C1103" t="str">
            <v>Construction</v>
          </cell>
        </row>
        <row r="1104">
          <cell r="B1104" t="str">
            <v>140512</v>
          </cell>
          <cell r="C1104" t="str">
            <v>Waxahachie Office</v>
          </cell>
        </row>
        <row r="1105">
          <cell r="B1105" t="str">
            <v>140513</v>
          </cell>
          <cell r="C1105" t="str">
            <v>Waxahachie District</v>
          </cell>
        </row>
        <row r="1106">
          <cell r="B1106" t="str">
            <v>140514</v>
          </cell>
          <cell r="C1106" t="str">
            <v>Administrative</v>
          </cell>
        </row>
        <row r="1107">
          <cell r="B1107" t="str">
            <v>140515</v>
          </cell>
          <cell r="C1107" t="str">
            <v>Clifton Service Center</v>
          </cell>
        </row>
        <row r="1108">
          <cell r="B1108" t="str">
            <v>140516</v>
          </cell>
          <cell r="C1108" t="str">
            <v>Gatesville Service Center</v>
          </cell>
        </row>
        <row r="1109">
          <cell r="B1109" t="str">
            <v>140517</v>
          </cell>
          <cell r="C1109" t="str">
            <v>Hamilton Service Center</v>
          </cell>
        </row>
        <row r="1110">
          <cell r="B1110" t="str">
            <v>140518</v>
          </cell>
          <cell r="C1110" t="str">
            <v>Hillsboro Service Center</v>
          </cell>
        </row>
        <row r="1111">
          <cell r="B1111" t="str">
            <v>140519</v>
          </cell>
          <cell r="C1111" t="str">
            <v>Marlin Service Center</v>
          </cell>
        </row>
        <row r="1112">
          <cell r="B1112" t="str">
            <v>140520</v>
          </cell>
          <cell r="C1112" t="str">
            <v>*Obsolete* Delete 1-97</v>
          </cell>
        </row>
        <row r="1113">
          <cell r="B1113" t="str">
            <v>140521</v>
          </cell>
          <cell r="C1113" t="str">
            <v>Waco Service Center</v>
          </cell>
        </row>
        <row r="1114">
          <cell r="B1114" t="str">
            <v>140522</v>
          </cell>
          <cell r="C1114" t="str">
            <v>Engineering Records&amp;Warehouse</v>
          </cell>
        </row>
        <row r="1115">
          <cell r="B1115" t="str">
            <v>140523</v>
          </cell>
          <cell r="C1115" t="str">
            <v>Waco District</v>
          </cell>
        </row>
        <row r="1116">
          <cell r="B1116" t="str">
            <v>140524</v>
          </cell>
          <cell r="C1116" t="str">
            <v>Construction and Maintenance</v>
          </cell>
        </row>
        <row r="1117">
          <cell r="B1117" t="str">
            <v>140525</v>
          </cell>
          <cell r="C1117" t="str">
            <v>Change Management</v>
          </cell>
        </row>
        <row r="1118">
          <cell r="B1118" t="str">
            <v>140526</v>
          </cell>
          <cell r="C1118" t="str">
            <v>Finance and Accounting</v>
          </cell>
        </row>
        <row r="1119">
          <cell r="B1119" t="str">
            <v>140527</v>
          </cell>
          <cell r="C1119" t="str">
            <v>Information Technology</v>
          </cell>
        </row>
        <row r="1120">
          <cell r="B1120" t="str">
            <v>140528</v>
          </cell>
          <cell r="C1120" t="str">
            <v>Dallas Call Center</v>
          </cell>
        </row>
        <row r="1121">
          <cell r="B1121" t="str">
            <v>140529</v>
          </cell>
          <cell r="C1121" t="str">
            <v>Inspection&amp;Code Compl-SouthReg</v>
          </cell>
        </row>
        <row r="1122">
          <cell r="B1122" t="str">
            <v>140530</v>
          </cell>
          <cell r="C1122" t="str">
            <v>Quality Assurance</v>
          </cell>
        </row>
        <row r="1123">
          <cell r="B1123" t="str">
            <v>140531</v>
          </cell>
          <cell r="C1123" t="str">
            <v>Customer Service</v>
          </cell>
        </row>
        <row r="1124">
          <cell r="B1124" t="str">
            <v>140532</v>
          </cell>
          <cell r="C1124" t="str">
            <v>Obsolete_Delete 1-97</v>
          </cell>
        </row>
        <row r="1125">
          <cell r="B1125" t="str">
            <v>140533</v>
          </cell>
          <cell r="C1125" t="str">
            <v>Obsolete_Delete 1-97</v>
          </cell>
        </row>
        <row r="1126">
          <cell r="B1126" t="str">
            <v>140534</v>
          </cell>
          <cell r="C1126" t="str">
            <v>Waco Communications Center</v>
          </cell>
        </row>
        <row r="1127">
          <cell r="B1127" t="str">
            <v>140535</v>
          </cell>
          <cell r="C1127" t="str">
            <v>Bryan Service Center</v>
          </cell>
        </row>
        <row r="1128">
          <cell r="B1128" t="str">
            <v>140536</v>
          </cell>
          <cell r="C1128" t="str">
            <v>Bryan District</v>
          </cell>
        </row>
        <row r="1129">
          <cell r="B1129" t="str">
            <v>140537</v>
          </cell>
          <cell r="C1129" t="str">
            <v>Obsolete_Delete 1-97</v>
          </cell>
        </row>
        <row r="1130">
          <cell r="B1130" t="str">
            <v>140538</v>
          </cell>
          <cell r="C1130" t="str">
            <v>Obsolete_Delete 1-97</v>
          </cell>
        </row>
        <row r="1131">
          <cell r="B1131" t="str">
            <v>140539</v>
          </cell>
          <cell r="C1131" t="str">
            <v>Georgetown_Round Rock Office</v>
          </cell>
        </row>
        <row r="1132">
          <cell r="B1132" t="str">
            <v>140540</v>
          </cell>
          <cell r="C1132" t="str">
            <v>Georgetown_Round Rock District</v>
          </cell>
        </row>
        <row r="1133">
          <cell r="B1133" t="str">
            <v>140541</v>
          </cell>
          <cell r="C1133" t="str">
            <v>Obsolete_Delete 1-97</v>
          </cell>
        </row>
        <row r="1134">
          <cell r="B1134" t="str">
            <v>140542</v>
          </cell>
          <cell r="C1134" t="str">
            <v>Killeen Service Center</v>
          </cell>
        </row>
        <row r="1135">
          <cell r="B1135" t="str">
            <v>140543</v>
          </cell>
          <cell r="C1135" t="str">
            <v>Undefined</v>
          </cell>
        </row>
        <row r="1136">
          <cell r="B1136" t="str">
            <v>140544</v>
          </cell>
          <cell r="C1136" t="str">
            <v>Madisonville Service Center</v>
          </cell>
        </row>
        <row r="1137">
          <cell r="B1137" t="str">
            <v>140545</v>
          </cell>
          <cell r="C1137" t="str">
            <v>Rockdale Service Center</v>
          </cell>
        </row>
        <row r="1138">
          <cell r="B1138" t="str">
            <v>140546</v>
          </cell>
          <cell r="C1138" t="str">
            <v>Taylor Office</v>
          </cell>
        </row>
        <row r="1139">
          <cell r="B1139" t="str">
            <v>140547</v>
          </cell>
          <cell r="C1139" t="str">
            <v>Temple Service Center</v>
          </cell>
        </row>
        <row r="1140">
          <cell r="B1140" t="str">
            <v>140548</v>
          </cell>
          <cell r="C1140" t="str">
            <v>Temple District</v>
          </cell>
        </row>
        <row r="1141">
          <cell r="B1141" t="str">
            <v>140549</v>
          </cell>
          <cell r="C1141" t="str">
            <v>Obsolete_Delete 1-97</v>
          </cell>
        </row>
        <row r="1142">
          <cell r="B1142" t="str">
            <v>140550</v>
          </cell>
          <cell r="C1142" t="str">
            <v>Construction Support Services</v>
          </cell>
        </row>
        <row r="1143">
          <cell r="B1143" t="str">
            <v>140551</v>
          </cell>
          <cell r="C1143" t="str">
            <v>Paris District</v>
          </cell>
        </row>
        <row r="1144">
          <cell r="B1144" t="str">
            <v>140554</v>
          </cell>
          <cell r="C1144" t="str">
            <v>Richardson Office</v>
          </cell>
        </row>
        <row r="1145">
          <cell r="B1145" t="str">
            <v>140555</v>
          </cell>
          <cell r="C1145" t="str">
            <v>Metro East Fld Services-Staff</v>
          </cell>
        </row>
        <row r="1146">
          <cell r="B1146" t="str">
            <v>140556</v>
          </cell>
          <cell r="C1146" t="str">
            <v>Dallas Field Services</v>
          </cell>
        </row>
        <row r="1147">
          <cell r="B1147" t="str">
            <v>140557</v>
          </cell>
          <cell r="C1147" t="str">
            <v>DeSoto Field Services</v>
          </cell>
        </row>
        <row r="1148">
          <cell r="B1148" t="str">
            <v>140558</v>
          </cell>
          <cell r="C1148" t="str">
            <v>Garland Field Services</v>
          </cell>
        </row>
        <row r="1149">
          <cell r="B1149" t="str">
            <v>140559</v>
          </cell>
          <cell r="C1149" t="str">
            <v>Irving-Farmers Branch Fld Serv</v>
          </cell>
        </row>
        <row r="1150">
          <cell r="B1150" t="str">
            <v>140560</v>
          </cell>
          <cell r="C1150" t="str">
            <v>Plano Field Services</v>
          </cell>
        </row>
        <row r="1151">
          <cell r="B1151" t="str">
            <v>140561</v>
          </cell>
          <cell r="C1151" t="str">
            <v>Metro West Fld Serv-Staff</v>
          </cell>
        </row>
        <row r="1152">
          <cell r="B1152" t="str">
            <v>140562</v>
          </cell>
          <cell r="C1152" t="str">
            <v>Arlington Field Services</v>
          </cell>
        </row>
        <row r="1153">
          <cell r="B1153" t="str">
            <v>140563</v>
          </cell>
          <cell r="C1153" t="str">
            <v>Fort Worth North Fld Services</v>
          </cell>
        </row>
        <row r="1154">
          <cell r="B1154" t="str">
            <v>140564</v>
          </cell>
          <cell r="C1154" t="str">
            <v>Fort Worth South Fld Services</v>
          </cell>
        </row>
        <row r="1155">
          <cell r="B1155" t="str">
            <v>140565</v>
          </cell>
          <cell r="C1155" t="str">
            <v>HEB Field Services</v>
          </cell>
        </row>
        <row r="1156">
          <cell r="B1156" t="str">
            <v>140566</v>
          </cell>
          <cell r="C1156" t="str">
            <v>Non-Metro East FS-Msmnt-Staff</v>
          </cell>
        </row>
        <row r="1157">
          <cell r="B1157" t="str">
            <v>140567</v>
          </cell>
          <cell r="C1157" t="str">
            <v>Terrell-Athens FS-Msmnt</v>
          </cell>
        </row>
        <row r="1158">
          <cell r="B1158" t="str">
            <v>140568</v>
          </cell>
          <cell r="C1158" t="str">
            <v>Waco West FS-Msmnt</v>
          </cell>
        </row>
        <row r="1159">
          <cell r="B1159" t="str">
            <v>140569</v>
          </cell>
          <cell r="C1159" t="str">
            <v>Waco East FS-Msmnt</v>
          </cell>
        </row>
        <row r="1160">
          <cell r="B1160" t="str">
            <v>140570</v>
          </cell>
          <cell r="C1160" t="str">
            <v>Corsicana-Palestine FS-Msmnt</v>
          </cell>
        </row>
        <row r="1161">
          <cell r="B1161" t="str">
            <v>140571</v>
          </cell>
          <cell r="C1161" t="str">
            <v>Tyler-Lufkin FS-Msmnt</v>
          </cell>
        </row>
        <row r="1162">
          <cell r="B1162" t="str">
            <v>140572</v>
          </cell>
          <cell r="C1162" t="str">
            <v>Non-Metro West FS-Msmnt-Staff</v>
          </cell>
        </row>
        <row r="1163">
          <cell r="B1163" t="str">
            <v>140573</v>
          </cell>
          <cell r="C1163" t="str">
            <v>Abilene FS-Msmnt</v>
          </cell>
        </row>
        <row r="1164">
          <cell r="B1164" t="str">
            <v>140574</v>
          </cell>
          <cell r="C1164" t="str">
            <v>Midland-Odessa FS-Msmnt</v>
          </cell>
        </row>
        <row r="1165">
          <cell r="B1165" t="str">
            <v>140575</v>
          </cell>
          <cell r="C1165" t="str">
            <v>Sweetwater FS-Msmnt</v>
          </cell>
        </row>
        <row r="1166">
          <cell r="B1166" t="str">
            <v>140576</v>
          </cell>
          <cell r="C1166" t="str">
            <v>Wichita Falls A FS-Msmnt</v>
          </cell>
        </row>
        <row r="1167">
          <cell r="B1167" t="str">
            <v>140577</v>
          </cell>
          <cell r="C1167" t="str">
            <v>Wichita Falls B FS-Msmnt</v>
          </cell>
        </row>
        <row r="1168">
          <cell r="B1168" t="str">
            <v>140578</v>
          </cell>
          <cell r="C1168" t="str">
            <v>Non-Metro North FS-Msmnt-Staff</v>
          </cell>
        </row>
        <row r="1169">
          <cell r="B1169" t="str">
            <v>140579</v>
          </cell>
          <cell r="C1169" t="str">
            <v>Denton FS-Msmnt</v>
          </cell>
        </row>
        <row r="1170">
          <cell r="B1170" t="str">
            <v>140580</v>
          </cell>
          <cell r="C1170" t="str">
            <v>Mineral Wells FS-Msmnt</v>
          </cell>
        </row>
        <row r="1171">
          <cell r="B1171" t="str">
            <v>140581</v>
          </cell>
          <cell r="C1171" t="str">
            <v>Paris-Sulphur Springs FS-Msmnt</v>
          </cell>
        </row>
        <row r="1172">
          <cell r="B1172" t="str">
            <v>140582</v>
          </cell>
          <cell r="C1172" t="str">
            <v>Shreman FS-Msmnt</v>
          </cell>
        </row>
        <row r="1173">
          <cell r="B1173" t="str">
            <v>140583</v>
          </cell>
          <cell r="C1173" t="str">
            <v>Non-Metro South FS-Msmnt-Staff</v>
          </cell>
        </row>
        <row r="1174">
          <cell r="B1174" t="str">
            <v>140584</v>
          </cell>
          <cell r="C1174" t="str">
            <v>Brownwood-San Angelo FS-Msmnt</v>
          </cell>
        </row>
        <row r="1175">
          <cell r="B1175" t="str">
            <v>140585</v>
          </cell>
          <cell r="C1175" t="str">
            <v>Bryan FS-Msmnt</v>
          </cell>
        </row>
        <row r="1176">
          <cell r="B1176" t="str">
            <v>140586</v>
          </cell>
          <cell r="C1176" t="str">
            <v>Killeen FS-Msmnt</v>
          </cell>
        </row>
        <row r="1177">
          <cell r="B1177" t="str">
            <v>140587</v>
          </cell>
          <cell r="C1177" t="str">
            <v>Round Rock West FS-Msmnt</v>
          </cell>
        </row>
        <row r="1178">
          <cell r="B1178" t="str">
            <v>140588</v>
          </cell>
          <cell r="C1178" t="str">
            <v>Round Rock East FS-Msmnt</v>
          </cell>
        </row>
        <row r="1179">
          <cell r="B1179" t="str">
            <v>140589</v>
          </cell>
          <cell r="C1179" t="str">
            <v>Temple FS-Msmnt</v>
          </cell>
        </row>
        <row r="1180">
          <cell r="B1180" t="str">
            <v>140590</v>
          </cell>
          <cell r="C1180" t="str">
            <v>MDT Support</v>
          </cell>
        </row>
        <row r="1181">
          <cell r="B1181" t="str">
            <v>140591</v>
          </cell>
          <cell r="C1181" t="str">
            <v>Dispatch</v>
          </cell>
        </row>
        <row r="1182">
          <cell r="B1182" t="str">
            <v>140592</v>
          </cell>
          <cell r="C1182" t="str">
            <v>CIC Admin</v>
          </cell>
        </row>
        <row r="1183">
          <cell r="B1183" t="str">
            <v>140593</v>
          </cell>
          <cell r="C1183" t="str">
            <v>CIC Operations I</v>
          </cell>
        </row>
        <row r="1184">
          <cell r="B1184" t="str">
            <v>140594</v>
          </cell>
          <cell r="C1184" t="str">
            <v>CIC Operations II</v>
          </cell>
        </row>
        <row r="1185">
          <cell r="B1185" t="str">
            <v>140595</v>
          </cell>
          <cell r="C1185" t="str">
            <v>CIC Operations_Waco</v>
          </cell>
        </row>
        <row r="1186">
          <cell r="B1186" t="str">
            <v>140596</v>
          </cell>
          <cell r="C1186" t="str">
            <v>Business Services Center</v>
          </cell>
        </row>
        <row r="1187">
          <cell r="B1187" t="str">
            <v>140597</v>
          </cell>
          <cell r="C1187" t="str">
            <v>Budget_Analysis</v>
          </cell>
        </row>
        <row r="1188">
          <cell r="B1188" t="str">
            <v>140598</v>
          </cell>
          <cell r="C1188" t="str">
            <v>Human Resources</v>
          </cell>
        </row>
        <row r="1189">
          <cell r="B1189" t="str">
            <v>140599</v>
          </cell>
          <cell r="C1189" t="str">
            <v>Training</v>
          </cell>
        </row>
        <row r="1190">
          <cell r="B1190" t="str">
            <v>140600</v>
          </cell>
          <cell r="C1190" t="str">
            <v>Process Owner - Staff</v>
          </cell>
        </row>
        <row r="1191">
          <cell r="B1191" t="str">
            <v>140601</v>
          </cell>
          <cell r="C1191" t="str">
            <v>Obsolete_Delete 1-98</v>
          </cell>
        </row>
        <row r="1192">
          <cell r="B1192" t="str">
            <v>140602</v>
          </cell>
          <cell r="C1192" t="str">
            <v>Administration Staff Arlington</v>
          </cell>
        </row>
        <row r="1193">
          <cell r="B1193" t="str">
            <v>140603</v>
          </cell>
          <cell r="C1193" t="str">
            <v>Arlington District</v>
          </cell>
        </row>
        <row r="1194">
          <cell r="B1194" t="str">
            <v>140604</v>
          </cell>
          <cell r="C1194" t="str">
            <v>Arlington Team 2</v>
          </cell>
        </row>
        <row r="1195">
          <cell r="B1195" t="str">
            <v>140605</v>
          </cell>
          <cell r="C1195" t="str">
            <v>Project Coordinator(Arlington)</v>
          </cell>
        </row>
        <row r="1196">
          <cell r="B1196" t="str">
            <v>140607</v>
          </cell>
          <cell r="C1196" t="str">
            <v>Warehouse (Arlington)</v>
          </cell>
        </row>
        <row r="1197">
          <cell r="B1197" t="str">
            <v>140608</v>
          </cell>
          <cell r="C1197" t="str">
            <v>Welder (Arlington)</v>
          </cell>
        </row>
        <row r="1198">
          <cell r="B1198" t="str">
            <v>140609</v>
          </cell>
          <cell r="C1198" t="str">
            <v>Damage Prevention</v>
          </cell>
        </row>
        <row r="1199">
          <cell r="B1199" t="str">
            <v>140610</v>
          </cell>
          <cell r="C1199" t="str">
            <v>Poly 1 Project</v>
          </cell>
        </row>
        <row r="1200">
          <cell r="B1200" t="str">
            <v>140615</v>
          </cell>
          <cell r="C1200" t="str">
            <v>Technical Support_Facilities</v>
          </cell>
        </row>
        <row r="1201">
          <cell r="B1201" t="str">
            <v>140616</v>
          </cell>
          <cell r="C1201" t="str">
            <v>CIC Incremental</v>
          </cell>
        </row>
        <row r="1202">
          <cell r="B1202" t="str">
            <v>140617</v>
          </cell>
          <cell r="C1202" t="str">
            <v>Customer Relationship Mgmt</v>
          </cell>
        </row>
        <row r="1203">
          <cell r="B1203" t="str">
            <v>140618</v>
          </cell>
          <cell r="C1203" t="str">
            <v>Credit_Collections Admin</v>
          </cell>
        </row>
        <row r="1204">
          <cell r="B1204" t="str">
            <v>140619</v>
          </cell>
          <cell r="C1204" t="str">
            <v>Schedule_Forecast</v>
          </cell>
        </row>
        <row r="1205">
          <cell r="B1205" t="str">
            <v>140620</v>
          </cell>
          <cell r="C1205" t="str">
            <v>Quality Assur_Training Admin</v>
          </cell>
        </row>
        <row r="1206">
          <cell r="B1206" t="str">
            <v>140625</v>
          </cell>
          <cell r="C1206" t="str">
            <v>Operations Manager 1</v>
          </cell>
        </row>
        <row r="1207">
          <cell r="B1207" t="str">
            <v>140626</v>
          </cell>
          <cell r="C1207" t="str">
            <v>Administration Staff</v>
          </cell>
        </row>
        <row r="1208">
          <cell r="B1208" t="str">
            <v>140627</v>
          </cell>
          <cell r="C1208" t="str">
            <v>Dallas Oak Cliff</v>
          </cell>
        </row>
        <row r="1209">
          <cell r="B1209" t="str">
            <v>140628</v>
          </cell>
          <cell r="C1209" t="str">
            <v>Dallas North Central</v>
          </cell>
        </row>
        <row r="1210">
          <cell r="B1210" t="str">
            <v>140629</v>
          </cell>
          <cell r="C1210" t="str">
            <v>Dallas North West</v>
          </cell>
        </row>
        <row r="1211">
          <cell r="B1211" t="str">
            <v>140630</v>
          </cell>
          <cell r="C1211" t="str">
            <v>Dallas North East</v>
          </cell>
        </row>
        <row r="1212">
          <cell r="B1212" t="str">
            <v>140631</v>
          </cell>
          <cell r="C1212" t="str">
            <v>Dallas East</v>
          </cell>
        </row>
        <row r="1213">
          <cell r="B1213" t="str">
            <v>140632</v>
          </cell>
          <cell r="C1213" t="str">
            <v>Damage Prevention</v>
          </cell>
        </row>
        <row r="1214">
          <cell r="B1214" t="str">
            <v>140633</v>
          </cell>
          <cell r="C1214" t="str">
            <v>Dispatch &amp; Pressure Control</v>
          </cell>
        </row>
        <row r="1215">
          <cell r="B1215" t="str">
            <v>140634</v>
          </cell>
          <cell r="C1215" t="str">
            <v>Warehouse</v>
          </cell>
        </row>
        <row r="1216">
          <cell r="B1216" t="str">
            <v>140635</v>
          </cell>
          <cell r="C1216" t="str">
            <v>Welder</v>
          </cell>
        </row>
        <row r="1217">
          <cell r="B1217" t="str">
            <v>140636</v>
          </cell>
          <cell r="C1217" t="str">
            <v>Fleet Operations</v>
          </cell>
        </row>
        <row r="1218">
          <cell r="B1218" t="str">
            <v>140637</v>
          </cell>
          <cell r="C1218" t="str">
            <v>Dump Truck Driver</v>
          </cell>
        </row>
        <row r="1219">
          <cell r="B1219" t="str">
            <v>140645</v>
          </cell>
          <cell r="C1219" t="str">
            <v>Operations Manager 2</v>
          </cell>
        </row>
        <row r="1220">
          <cell r="B1220" t="str">
            <v>140647</v>
          </cell>
          <cell r="C1220" t="str">
            <v>Irving District</v>
          </cell>
        </row>
        <row r="1221">
          <cell r="B1221" t="str">
            <v>140648</v>
          </cell>
          <cell r="C1221" t="str">
            <v>Dallas West</v>
          </cell>
        </row>
        <row r="1222">
          <cell r="B1222" t="str">
            <v>140649</v>
          </cell>
          <cell r="C1222" t="str">
            <v>Dallas Group 2 Team 7</v>
          </cell>
        </row>
        <row r="1223">
          <cell r="B1223" t="str">
            <v>140650</v>
          </cell>
          <cell r="C1223" t="str">
            <v>Dallas Group 2 Team 8</v>
          </cell>
        </row>
        <row r="1224">
          <cell r="B1224" t="str">
            <v>140651</v>
          </cell>
          <cell r="C1224" t="str">
            <v>Dallas Group 2 Team 10</v>
          </cell>
        </row>
        <row r="1225">
          <cell r="B1225" t="str">
            <v>140652</v>
          </cell>
          <cell r="C1225" t="str">
            <v>Project Coordinator</v>
          </cell>
        </row>
        <row r="1226">
          <cell r="B1226" t="str">
            <v>140653</v>
          </cell>
          <cell r="C1226" t="str">
            <v>Dump Truck Driver</v>
          </cell>
        </row>
        <row r="1227">
          <cell r="B1227" t="str">
            <v>140655</v>
          </cell>
          <cell r="C1227" t="str">
            <v>Waxahachie District</v>
          </cell>
        </row>
        <row r="1228">
          <cell r="B1228" t="str">
            <v>140660</v>
          </cell>
          <cell r="C1228" t="str">
            <v>Irving Distribution-Warehouse</v>
          </cell>
        </row>
        <row r="1229">
          <cell r="B1229" t="str">
            <v>140665</v>
          </cell>
          <cell r="C1229" t="str">
            <v>Fort Worth South District</v>
          </cell>
        </row>
        <row r="1230">
          <cell r="B1230" t="str">
            <v>140667</v>
          </cell>
          <cell r="C1230" t="str">
            <v>Fort Worth South District</v>
          </cell>
        </row>
        <row r="1231">
          <cell r="B1231" t="str">
            <v>140668</v>
          </cell>
          <cell r="C1231" t="str">
            <v>Fort Worth Team 2</v>
          </cell>
        </row>
        <row r="1232">
          <cell r="B1232" t="str">
            <v>140669</v>
          </cell>
          <cell r="C1232" t="str">
            <v>Fort Worth Team 3</v>
          </cell>
        </row>
        <row r="1233">
          <cell r="B1233" t="str">
            <v>140670</v>
          </cell>
          <cell r="C1233" t="str">
            <v>Fort Worth Team 4</v>
          </cell>
        </row>
        <row r="1234">
          <cell r="B1234" t="str">
            <v>140671</v>
          </cell>
          <cell r="C1234" t="str">
            <v>Fort Worth Team 5</v>
          </cell>
        </row>
        <row r="1235">
          <cell r="B1235" t="str">
            <v>140672</v>
          </cell>
          <cell r="C1235" t="str">
            <v>Project Coordinator</v>
          </cell>
        </row>
        <row r="1236">
          <cell r="B1236" t="str">
            <v>140673</v>
          </cell>
          <cell r="C1236" t="str">
            <v>Dispatch</v>
          </cell>
        </row>
        <row r="1237">
          <cell r="B1237" t="str">
            <v>140674</v>
          </cell>
          <cell r="C1237" t="str">
            <v>Pressure Control</v>
          </cell>
        </row>
        <row r="1238">
          <cell r="B1238" t="str">
            <v>140675</v>
          </cell>
          <cell r="C1238" t="str">
            <v>Warehouse</v>
          </cell>
        </row>
        <row r="1239">
          <cell r="B1239" t="str">
            <v>140676</v>
          </cell>
          <cell r="C1239" t="str">
            <v>Welder</v>
          </cell>
        </row>
        <row r="1240">
          <cell r="B1240" t="str">
            <v>140677</v>
          </cell>
          <cell r="C1240" t="str">
            <v>Damage Prevention</v>
          </cell>
        </row>
        <row r="1241">
          <cell r="B1241" t="str">
            <v>140678</v>
          </cell>
          <cell r="C1241" t="str">
            <v>Building Maintenance</v>
          </cell>
        </row>
        <row r="1242">
          <cell r="B1242" t="str">
            <v>140679</v>
          </cell>
          <cell r="C1242" t="str">
            <v>Fleet Operations</v>
          </cell>
        </row>
        <row r="1243">
          <cell r="B1243" t="str">
            <v>140680</v>
          </cell>
          <cell r="C1243" t="str">
            <v>Fort Worth Bridgeport</v>
          </cell>
        </row>
        <row r="1244">
          <cell r="B1244" t="str">
            <v>140681</v>
          </cell>
          <cell r="C1244" t="str">
            <v>Decatur Service Center</v>
          </cell>
        </row>
        <row r="1245">
          <cell r="B1245" t="str">
            <v>140700</v>
          </cell>
          <cell r="C1245" t="str">
            <v>Terrell</v>
          </cell>
        </row>
        <row r="1246">
          <cell r="B1246" t="str">
            <v>140701</v>
          </cell>
          <cell r="C1246" t="str">
            <v>Dallas Community Affairs</v>
          </cell>
        </row>
        <row r="1247">
          <cell r="B1247" t="str">
            <v>140702</v>
          </cell>
          <cell r="C1247" t="str">
            <v>Farmers Branch</v>
          </cell>
        </row>
        <row r="1248">
          <cell r="B1248" t="str">
            <v>140703</v>
          </cell>
          <cell r="C1248" t="str">
            <v>Economic Development</v>
          </cell>
        </row>
        <row r="1249">
          <cell r="B1249" t="str">
            <v>140704</v>
          </cell>
          <cell r="C1249" t="str">
            <v>Business Improv &amp; Emp Develop</v>
          </cell>
        </row>
        <row r="1250">
          <cell r="B1250" t="str">
            <v>140705</v>
          </cell>
          <cell r="C1250" t="str">
            <v>Garland-Operations Manager</v>
          </cell>
        </row>
        <row r="1251">
          <cell r="B1251" t="str">
            <v>140707</v>
          </cell>
          <cell r="C1251" t="str">
            <v>Garland Team 1</v>
          </cell>
        </row>
        <row r="1252">
          <cell r="B1252" t="str">
            <v>140708</v>
          </cell>
          <cell r="C1252" t="str">
            <v>Garland Team 2</v>
          </cell>
        </row>
        <row r="1253">
          <cell r="B1253" t="str">
            <v>140709</v>
          </cell>
          <cell r="C1253" t="str">
            <v>Mesquite District</v>
          </cell>
        </row>
        <row r="1254">
          <cell r="B1254" t="str">
            <v>140710</v>
          </cell>
          <cell r="C1254" t="str">
            <v>Terrell Service Center</v>
          </cell>
        </row>
        <row r="1255">
          <cell r="B1255" t="str">
            <v>140711</v>
          </cell>
          <cell r="C1255" t="str">
            <v>Project Coordinator</v>
          </cell>
        </row>
        <row r="1256">
          <cell r="B1256" t="str">
            <v>140713</v>
          </cell>
          <cell r="C1256" t="str">
            <v>Warehouse</v>
          </cell>
        </row>
        <row r="1257">
          <cell r="B1257" t="str">
            <v>140715</v>
          </cell>
          <cell r="C1257" t="str">
            <v>Distribution Standards</v>
          </cell>
        </row>
        <row r="1258">
          <cell r="B1258" t="str">
            <v>140716</v>
          </cell>
          <cell r="C1258" t="str">
            <v>Distribution Planning</v>
          </cell>
        </row>
        <row r="1259">
          <cell r="B1259" t="str">
            <v>140717</v>
          </cell>
          <cell r="C1259" t="str">
            <v>Network Design</v>
          </cell>
        </row>
        <row r="1260">
          <cell r="B1260" t="str">
            <v>140718</v>
          </cell>
          <cell r="C1260" t="str">
            <v>Metering Administrative</v>
          </cell>
        </row>
        <row r="1261">
          <cell r="B1261" t="str">
            <v>140719</v>
          </cell>
          <cell r="C1261" t="str">
            <v>Operations Svcs Engineering</v>
          </cell>
        </row>
        <row r="1262">
          <cell r="B1262" t="str">
            <v>140724</v>
          </cell>
          <cell r="C1262" t="str">
            <v>HEB District</v>
          </cell>
        </row>
        <row r="1263">
          <cell r="B1263" t="str">
            <v>140725</v>
          </cell>
          <cell r="C1263" t="str">
            <v>Arlington District</v>
          </cell>
        </row>
        <row r="1264">
          <cell r="B1264" t="str">
            <v>140726</v>
          </cell>
          <cell r="C1264" t="str">
            <v>Administration Staff (Bedford)</v>
          </cell>
        </row>
        <row r="1265">
          <cell r="B1265" t="str">
            <v>140727</v>
          </cell>
          <cell r="C1265" t="str">
            <v>HEB Team 1</v>
          </cell>
        </row>
        <row r="1266">
          <cell r="B1266" t="str">
            <v>140728</v>
          </cell>
          <cell r="C1266" t="str">
            <v>HEB District</v>
          </cell>
        </row>
        <row r="1267">
          <cell r="B1267" t="str">
            <v>140729</v>
          </cell>
          <cell r="C1267" t="str">
            <v>Lake Dallas Service Center</v>
          </cell>
        </row>
        <row r="1268">
          <cell r="B1268" t="str">
            <v>140730</v>
          </cell>
          <cell r="C1268" t="str">
            <v>Denton District</v>
          </cell>
        </row>
        <row r="1269">
          <cell r="B1269" t="str">
            <v>140732</v>
          </cell>
          <cell r="C1269" t="str">
            <v>Project Coordinator (Bedford)</v>
          </cell>
        </row>
        <row r="1270">
          <cell r="B1270" t="str">
            <v>140733</v>
          </cell>
          <cell r="C1270" t="str">
            <v>Damage Prevention</v>
          </cell>
        </row>
        <row r="1271">
          <cell r="B1271" t="str">
            <v>140734</v>
          </cell>
          <cell r="C1271" t="str">
            <v>Warehouse (Bedford)</v>
          </cell>
        </row>
        <row r="1272">
          <cell r="B1272" t="str">
            <v>140736</v>
          </cell>
          <cell r="C1272" t="str">
            <v>Warehouse - Denton</v>
          </cell>
        </row>
        <row r="1273">
          <cell r="B1273" t="str">
            <v>140750</v>
          </cell>
          <cell r="C1273" t="str">
            <v>Plano District</v>
          </cell>
        </row>
        <row r="1274">
          <cell r="B1274" t="str">
            <v>140751</v>
          </cell>
          <cell r="C1274" t="str">
            <v>Administration Staff</v>
          </cell>
        </row>
        <row r="1275">
          <cell r="B1275" t="str">
            <v>140752</v>
          </cell>
          <cell r="C1275" t="str">
            <v>McKinney District</v>
          </cell>
        </row>
        <row r="1276">
          <cell r="B1276" t="str">
            <v>140753</v>
          </cell>
          <cell r="C1276" t="str">
            <v>Plano District</v>
          </cell>
        </row>
        <row r="1277">
          <cell r="B1277" t="str">
            <v>140754</v>
          </cell>
          <cell r="C1277" t="str">
            <v>Plano Team 3</v>
          </cell>
        </row>
        <row r="1278">
          <cell r="B1278" t="str">
            <v>140755</v>
          </cell>
          <cell r="C1278" t="str">
            <v>Plano Team 4</v>
          </cell>
        </row>
        <row r="1279">
          <cell r="B1279" t="str">
            <v>140756</v>
          </cell>
          <cell r="C1279" t="str">
            <v>Project Coordinator</v>
          </cell>
        </row>
        <row r="1280">
          <cell r="B1280" t="str">
            <v>140758</v>
          </cell>
          <cell r="C1280" t="str">
            <v>Warehouse</v>
          </cell>
        </row>
        <row r="1281">
          <cell r="B1281" t="str">
            <v>140759</v>
          </cell>
          <cell r="C1281" t="str">
            <v>Welder</v>
          </cell>
        </row>
        <row r="1282">
          <cell r="B1282" t="str">
            <v>140760</v>
          </cell>
          <cell r="C1282" t="str">
            <v>Pressure Control - Staff</v>
          </cell>
        </row>
        <row r="1283">
          <cell r="B1283" t="str">
            <v>140761</v>
          </cell>
          <cell r="C1283" t="str">
            <v>Pressure Control - East</v>
          </cell>
        </row>
        <row r="1284">
          <cell r="B1284" t="str">
            <v>140762</v>
          </cell>
          <cell r="C1284" t="str">
            <v>Pressure Control - West</v>
          </cell>
        </row>
        <row r="1285">
          <cell r="B1285" t="str">
            <v>140775</v>
          </cell>
          <cell r="C1285" t="str">
            <v>Poly 1 Project</v>
          </cell>
        </row>
        <row r="1286">
          <cell r="B1286" t="str">
            <v>140780</v>
          </cell>
          <cell r="C1286" t="str">
            <v>Senior Vice President &amp; Staff</v>
          </cell>
        </row>
        <row r="1287">
          <cell r="B1287" t="str">
            <v>140781</v>
          </cell>
          <cell r="C1287" t="str">
            <v>VP and Staff-System Operations</v>
          </cell>
        </row>
        <row r="1288">
          <cell r="B1288" t="str">
            <v>140782</v>
          </cell>
          <cell r="C1288" t="str">
            <v>Dallas Region</v>
          </cell>
        </row>
        <row r="1289">
          <cell r="B1289" t="str">
            <v>140783</v>
          </cell>
          <cell r="C1289" t="str">
            <v>Fort Worth Region</v>
          </cell>
        </row>
        <row r="1290">
          <cell r="B1290" t="str">
            <v>140784</v>
          </cell>
          <cell r="C1290" t="str">
            <v>Northern Region</v>
          </cell>
        </row>
        <row r="1291">
          <cell r="B1291" t="str">
            <v>140785</v>
          </cell>
          <cell r="C1291" t="str">
            <v>Southern Region Manager</v>
          </cell>
        </row>
        <row r="1292">
          <cell r="B1292" t="str">
            <v>140786</v>
          </cell>
          <cell r="C1292" t="str">
            <v>Tyler District</v>
          </cell>
        </row>
        <row r="1293">
          <cell r="B1293" t="str">
            <v>140787</v>
          </cell>
          <cell r="C1293" t="str">
            <v>Fort Worth North District</v>
          </cell>
        </row>
        <row r="1294">
          <cell r="B1294" t="str">
            <v>140788</v>
          </cell>
          <cell r="C1294" t="str">
            <v>Grand Prairie District-Manager</v>
          </cell>
        </row>
        <row r="1295">
          <cell r="B1295" t="str">
            <v>140789</v>
          </cell>
          <cell r="C1295" t="str">
            <v>Western Region Administration</v>
          </cell>
        </row>
        <row r="1296">
          <cell r="B1296" t="str">
            <v>140790</v>
          </cell>
          <cell r="C1296" t="str">
            <v>Wichita Falls Hub-Admin Staff</v>
          </cell>
        </row>
        <row r="1297">
          <cell r="B1297" t="str">
            <v>140795</v>
          </cell>
          <cell r="C1297" t="str">
            <v>Warehouse - Killeen</v>
          </cell>
        </row>
        <row r="1298">
          <cell r="B1298" t="str">
            <v>140796</v>
          </cell>
          <cell r="C1298" t="str">
            <v>Warehouse - Temple</v>
          </cell>
        </row>
        <row r="1299">
          <cell r="B1299" t="str">
            <v>140800</v>
          </cell>
          <cell r="C1299" t="str">
            <v>Process Owner - Staff</v>
          </cell>
        </row>
        <row r="1300">
          <cell r="B1300" t="str">
            <v>140801</v>
          </cell>
          <cell r="C1300" t="str">
            <v>Abilene District</v>
          </cell>
        </row>
        <row r="1301">
          <cell r="B1301" t="str">
            <v>140802</v>
          </cell>
          <cell r="C1301" t="str">
            <v>Administration Staff</v>
          </cell>
        </row>
        <row r="1302">
          <cell r="B1302" t="str">
            <v>140803</v>
          </cell>
          <cell r="C1302" t="str">
            <v>Abilene District</v>
          </cell>
        </row>
        <row r="1303">
          <cell r="B1303" t="str">
            <v>140804</v>
          </cell>
          <cell r="C1303" t="str">
            <v>Abilene Team 2</v>
          </cell>
        </row>
        <row r="1304">
          <cell r="B1304" t="str">
            <v>140805</v>
          </cell>
          <cell r="C1304" t="str">
            <v>Abilene Team 3</v>
          </cell>
        </row>
        <row r="1305">
          <cell r="B1305" t="str">
            <v>140806</v>
          </cell>
          <cell r="C1305" t="str">
            <v>Project Coordinator</v>
          </cell>
        </row>
        <row r="1306">
          <cell r="B1306" t="str">
            <v>140807</v>
          </cell>
          <cell r="C1306" t="str">
            <v>Warehouse - Sweetwater</v>
          </cell>
        </row>
        <row r="1307">
          <cell r="B1307" t="str">
            <v>140808</v>
          </cell>
          <cell r="C1307" t="str">
            <v>Warehouse</v>
          </cell>
        </row>
        <row r="1308">
          <cell r="B1308" t="str">
            <v>140809</v>
          </cell>
          <cell r="C1308" t="str">
            <v>Welder</v>
          </cell>
        </row>
        <row r="1309">
          <cell r="B1309" t="str">
            <v>140810</v>
          </cell>
          <cell r="C1309" t="str">
            <v>Damage Prevention</v>
          </cell>
        </row>
        <row r="1310">
          <cell r="B1310" t="str">
            <v>140811</v>
          </cell>
          <cell r="C1310" t="str">
            <v>Meter Readers</v>
          </cell>
        </row>
        <row r="1311">
          <cell r="B1311" t="str">
            <v>140812</v>
          </cell>
          <cell r="C1311" t="str">
            <v>Abilene - Colorado City</v>
          </cell>
        </row>
        <row r="1312">
          <cell r="B1312" t="str">
            <v>140813</v>
          </cell>
          <cell r="C1312" t="str">
            <v>Abilene - Hamlin</v>
          </cell>
        </row>
        <row r="1313">
          <cell r="B1313" t="str">
            <v>140814</v>
          </cell>
          <cell r="C1313" t="str">
            <v>Abilene - Haskell</v>
          </cell>
        </row>
        <row r="1314">
          <cell r="B1314" t="str">
            <v>140815</v>
          </cell>
          <cell r="C1314" t="str">
            <v>Abilene - Merkel</v>
          </cell>
        </row>
        <row r="1315">
          <cell r="B1315" t="str">
            <v>140816</v>
          </cell>
          <cell r="C1315" t="str">
            <v>Abilene - Rotan</v>
          </cell>
        </row>
        <row r="1316">
          <cell r="B1316" t="str">
            <v>140817</v>
          </cell>
          <cell r="C1316" t="str">
            <v>Snyder Service Center</v>
          </cell>
        </row>
        <row r="1317">
          <cell r="B1317" t="str">
            <v>140818</v>
          </cell>
          <cell r="C1317" t="str">
            <v>Abilene - Stamford</v>
          </cell>
        </row>
        <row r="1318">
          <cell r="B1318" t="str">
            <v>140819</v>
          </cell>
          <cell r="C1318" t="str">
            <v>Sweetwater Service Center</v>
          </cell>
        </row>
        <row r="1319">
          <cell r="B1319" t="str">
            <v>140820</v>
          </cell>
          <cell r="C1319" t="str">
            <v>Abilene-Winters</v>
          </cell>
        </row>
        <row r="1320">
          <cell r="B1320" t="str">
            <v>140825</v>
          </cell>
          <cell r="C1320" t="str">
            <v>Athens-Operations Manager</v>
          </cell>
        </row>
        <row r="1321">
          <cell r="B1321" t="str">
            <v>140826</v>
          </cell>
          <cell r="C1321" t="str">
            <v>Athens-Administration Staff</v>
          </cell>
        </row>
        <row r="1322">
          <cell r="B1322" t="str">
            <v>140827</v>
          </cell>
          <cell r="C1322" t="str">
            <v>Athens Service Center</v>
          </cell>
        </row>
        <row r="1323">
          <cell r="B1323" t="str">
            <v>140828</v>
          </cell>
          <cell r="C1323" t="str">
            <v>Athens Team 2</v>
          </cell>
        </row>
        <row r="1324">
          <cell r="B1324" t="str">
            <v>140829</v>
          </cell>
          <cell r="C1324" t="str">
            <v>Athens-Project Coordinator</v>
          </cell>
        </row>
        <row r="1325">
          <cell r="B1325" t="str">
            <v>140830</v>
          </cell>
          <cell r="C1325" t="str">
            <v>Athens Dispatch&amp;Pressure Cntrl</v>
          </cell>
        </row>
        <row r="1326">
          <cell r="B1326" t="str">
            <v>140831</v>
          </cell>
          <cell r="C1326" t="str">
            <v>Athens-Warehouse</v>
          </cell>
        </row>
        <row r="1327">
          <cell r="B1327" t="str">
            <v>140833</v>
          </cell>
          <cell r="C1327" t="str">
            <v>Athens-Damage Prevention</v>
          </cell>
        </row>
        <row r="1328">
          <cell r="B1328" t="str">
            <v>140834</v>
          </cell>
          <cell r="C1328" t="str">
            <v>Athens-Meter Readers</v>
          </cell>
        </row>
        <row r="1329">
          <cell r="B1329" t="str">
            <v>140835</v>
          </cell>
          <cell r="C1329" t="str">
            <v>Athens - Canton</v>
          </cell>
        </row>
        <row r="1330">
          <cell r="B1330" t="str">
            <v>140836</v>
          </cell>
          <cell r="C1330" t="str">
            <v>Corsicana Service Center</v>
          </cell>
        </row>
        <row r="1331">
          <cell r="B1331" t="str">
            <v>140837</v>
          </cell>
          <cell r="C1331" t="str">
            <v>Athens - Ennis</v>
          </cell>
        </row>
        <row r="1332">
          <cell r="B1332" t="str">
            <v>140838</v>
          </cell>
          <cell r="C1332" t="str">
            <v>Palestine District</v>
          </cell>
        </row>
        <row r="1333">
          <cell r="B1333" t="str">
            <v>140839</v>
          </cell>
          <cell r="C1333" t="str">
            <v>Athens - Whitehouse</v>
          </cell>
        </row>
        <row r="1334">
          <cell r="B1334" t="str">
            <v>140840</v>
          </cell>
          <cell r="C1334" t="str">
            <v>Warehouse - Corsicana</v>
          </cell>
        </row>
        <row r="1335">
          <cell r="B1335" t="str">
            <v>140841</v>
          </cell>
          <cell r="C1335" t="str">
            <v>Map Conversion</v>
          </cell>
        </row>
        <row r="1336">
          <cell r="B1336" t="str">
            <v>140842</v>
          </cell>
          <cell r="C1336" t="str">
            <v>Warehouse - Longview</v>
          </cell>
        </row>
        <row r="1337">
          <cell r="B1337" t="str">
            <v>140844</v>
          </cell>
          <cell r="C1337" t="str">
            <v>Brownwood District</v>
          </cell>
        </row>
        <row r="1338">
          <cell r="B1338" t="str">
            <v>140845</v>
          </cell>
          <cell r="C1338" t="str">
            <v>Administration Staff</v>
          </cell>
        </row>
        <row r="1339">
          <cell r="B1339" t="str">
            <v>140846</v>
          </cell>
          <cell r="C1339" t="str">
            <v>Brownwood District</v>
          </cell>
        </row>
        <row r="1340">
          <cell r="B1340" t="str">
            <v>140847</v>
          </cell>
          <cell r="C1340" t="str">
            <v>San Angelo Service Center</v>
          </cell>
        </row>
        <row r="1341">
          <cell r="B1341" t="str">
            <v>140848</v>
          </cell>
          <cell r="C1341" t="str">
            <v>Brownwood Team 3</v>
          </cell>
        </row>
        <row r="1342">
          <cell r="B1342" t="str">
            <v>140849</v>
          </cell>
          <cell r="C1342" t="str">
            <v>Project Coordinator</v>
          </cell>
        </row>
        <row r="1343">
          <cell r="B1343" t="str">
            <v>140850</v>
          </cell>
          <cell r="C1343" t="str">
            <v>Dispatch &amp; Pressure Control</v>
          </cell>
        </row>
        <row r="1344">
          <cell r="B1344" t="str">
            <v>140851</v>
          </cell>
          <cell r="C1344" t="str">
            <v>Warehouse</v>
          </cell>
        </row>
        <row r="1345">
          <cell r="B1345" t="str">
            <v>140852</v>
          </cell>
          <cell r="C1345" t="str">
            <v>Welder</v>
          </cell>
        </row>
        <row r="1346">
          <cell r="B1346" t="str">
            <v>140853</v>
          </cell>
          <cell r="C1346" t="str">
            <v>Damage Prevention</v>
          </cell>
        </row>
        <row r="1347">
          <cell r="B1347" t="str">
            <v>140854</v>
          </cell>
          <cell r="C1347" t="str">
            <v>Meter Readers</v>
          </cell>
        </row>
        <row r="1348">
          <cell r="B1348" t="str">
            <v>140855</v>
          </cell>
          <cell r="C1348" t="str">
            <v>Brownwood - Ballinger</v>
          </cell>
        </row>
        <row r="1349">
          <cell r="B1349" t="str">
            <v>140856</v>
          </cell>
          <cell r="C1349" t="str">
            <v>Brownwood - Coleman</v>
          </cell>
        </row>
        <row r="1350">
          <cell r="B1350" t="str">
            <v>140857</v>
          </cell>
          <cell r="C1350" t="str">
            <v>Brownwood - Comanche</v>
          </cell>
        </row>
        <row r="1351">
          <cell r="B1351" t="str">
            <v>140858</v>
          </cell>
          <cell r="C1351" t="str">
            <v>Eastland Service Center</v>
          </cell>
        </row>
        <row r="1352">
          <cell r="B1352" t="str">
            <v>140859</v>
          </cell>
          <cell r="C1352" t="str">
            <v>Brownwood - San Saba</v>
          </cell>
        </row>
        <row r="1353">
          <cell r="B1353" t="str">
            <v>140860</v>
          </cell>
          <cell r="C1353" t="str">
            <v>Brownwood - Sonora</v>
          </cell>
        </row>
        <row r="1354">
          <cell r="B1354" t="str">
            <v>140861</v>
          </cell>
          <cell r="C1354" t="str">
            <v>Warehouse - Brownwood</v>
          </cell>
        </row>
        <row r="1355">
          <cell r="B1355" t="str">
            <v>140865</v>
          </cell>
          <cell r="C1355" t="str">
            <v>Operations Manager</v>
          </cell>
        </row>
        <row r="1356">
          <cell r="B1356" t="str">
            <v>140866</v>
          </cell>
          <cell r="C1356" t="str">
            <v>Administration Staff</v>
          </cell>
        </row>
        <row r="1357">
          <cell r="B1357" t="str">
            <v>140867</v>
          </cell>
          <cell r="C1357" t="str">
            <v>Bryan Team 1</v>
          </cell>
        </row>
        <row r="1358">
          <cell r="B1358" t="str">
            <v>140868</v>
          </cell>
          <cell r="C1358" t="str">
            <v>Bryan Team 2</v>
          </cell>
        </row>
        <row r="1359">
          <cell r="B1359" t="str">
            <v>140869</v>
          </cell>
          <cell r="C1359" t="str">
            <v>Project Coordinator</v>
          </cell>
        </row>
        <row r="1360">
          <cell r="B1360" t="str">
            <v>140870</v>
          </cell>
          <cell r="C1360" t="str">
            <v>Dispatch &amp; Pressure Control</v>
          </cell>
        </row>
        <row r="1361">
          <cell r="B1361" t="str">
            <v>140871</v>
          </cell>
          <cell r="C1361" t="str">
            <v>Warehouse</v>
          </cell>
        </row>
        <row r="1362">
          <cell r="B1362" t="str">
            <v>140872</v>
          </cell>
          <cell r="C1362" t="str">
            <v>Bryan-Welder</v>
          </cell>
        </row>
        <row r="1363">
          <cell r="B1363" t="str">
            <v>140873</v>
          </cell>
          <cell r="C1363" t="str">
            <v>Damage Prevention</v>
          </cell>
        </row>
        <row r="1364">
          <cell r="B1364" t="str">
            <v>140874</v>
          </cell>
          <cell r="C1364" t="str">
            <v>Meter Readers</v>
          </cell>
        </row>
        <row r="1365">
          <cell r="B1365" t="str">
            <v>140875</v>
          </cell>
          <cell r="C1365" t="str">
            <v>Bryan - Caldwell</v>
          </cell>
        </row>
        <row r="1366">
          <cell r="B1366" t="str">
            <v>140876</v>
          </cell>
          <cell r="C1366" t="str">
            <v>Bryan-Cameron</v>
          </cell>
        </row>
        <row r="1367">
          <cell r="B1367" t="str">
            <v>140877</v>
          </cell>
          <cell r="C1367" t="str">
            <v>Bryan - Hearne</v>
          </cell>
        </row>
        <row r="1368">
          <cell r="B1368" t="str">
            <v>140878</v>
          </cell>
          <cell r="C1368" t="str">
            <v>Bryan - Madisonville</v>
          </cell>
        </row>
        <row r="1369">
          <cell r="B1369" t="str">
            <v>140879</v>
          </cell>
          <cell r="C1369" t="str">
            <v>Bryan - Rockdale</v>
          </cell>
        </row>
        <row r="1370">
          <cell r="B1370" t="str">
            <v>140884</v>
          </cell>
          <cell r="C1370" t="str">
            <v>Cleburne-Operations Manager</v>
          </cell>
        </row>
        <row r="1371">
          <cell r="B1371" t="str">
            <v>140885</v>
          </cell>
          <cell r="C1371" t="str">
            <v>Administration Staff</v>
          </cell>
        </row>
        <row r="1372">
          <cell r="B1372" t="str">
            <v>140886</v>
          </cell>
          <cell r="C1372" t="str">
            <v>Cleburne Team  1</v>
          </cell>
        </row>
        <row r="1373">
          <cell r="B1373" t="str">
            <v>140887</v>
          </cell>
          <cell r="C1373" t="str">
            <v>Stephenville Service Center</v>
          </cell>
        </row>
        <row r="1374">
          <cell r="B1374" t="str">
            <v>140890</v>
          </cell>
          <cell r="C1374" t="str">
            <v>Cleburne Warehouse</v>
          </cell>
        </row>
        <row r="1375">
          <cell r="B1375" t="str">
            <v>140893</v>
          </cell>
          <cell r="C1375" t="str">
            <v>Cleburne-Meter Readers</v>
          </cell>
        </row>
        <row r="1376">
          <cell r="B1376" t="str">
            <v>140894</v>
          </cell>
          <cell r="C1376" t="str">
            <v>Cleburne-Dublin</v>
          </cell>
        </row>
        <row r="1377">
          <cell r="B1377" t="str">
            <v>140895</v>
          </cell>
          <cell r="C1377" t="str">
            <v>Cleburne-Grandbury</v>
          </cell>
        </row>
        <row r="1378">
          <cell r="B1378" t="str">
            <v>140896</v>
          </cell>
          <cell r="C1378" t="str">
            <v>Cleburne-Hamilton</v>
          </cell>
        </row>
        <row r="1379">
          <cell r="B1379" t="str">
            <v>140901</v>
          </cell>
          <cell r="C1379" t="str">
            <v>Greenville Service Center</v>
          </cell>
        </row>
        <row r="1380">
          <cell r="B1380" t="str">
            <v>140902</v>
          </cell>
          <cell r="C1380" t="str">
            <v>Obsolete_Delete 1-98</v>
          </cell>
        </row>
        <row r="1381">
          <cell r="B1381" t="str">
            <v>140903</v>
          </cell>
          <cell r="C1381" t="str">
            <v>Greenville Service Center</v>
          </cell>
        </row>
        <row r="1382">
          <cell r="B1382" t="str">
            <v>140904</v>
          </cell>
          <cell r="C1382" t="str">
            <v>Paris District</v>
          </cell>
        </row>
        <row r="1383">
          <cell r="B1383" t="str">
            <v>140905</v>
          </cell>
          <cell r="C1383" t="str">
            <v>Project Coordinator</v>
          </cell>
        </row>
        <row r="1384">
          <cell r="B1384" t="str">
            <v>140907</v>
          </cell>
          <cell r="C1384" t="str">
            <v>Warehouse</v>
          </cell>
        </row>
        <row r="1385">
          <cell r="B1385" t="str">
            <v>140909</v>
          </cell>
          <cell r="C1385" t="str">
            <v>Damage Prevention</v>
          </cell>
        </row>
        <row r="1386">
          <cell r="B1386" t="str">
            <v>140910</v>
          </cell>
          <cell r="C1386" t="str">
            <v>Meter Readers</v>
          </cell>
        </row>
        <row r="1387">
          <cell r="B1387" t="str">
            <v>140911</v>
          </cell>
          <cell r="C1387" t="str">
            <v>Greenville - Clarksville</v>
          </cell>
        </row>
        <row r="1388">
          <cell r="B1388" t="str">
            <v>140912</v>
          </cell>
          <cell r="C1388" t="str">
            <v>Sulphur Springs Service Center</v>
          </cell>
        </row>
        <row r="1389">
          <cell r="B1389" t="str">
            <v>140917</v>
          </cell>
          <cell r="C1389" t="str">
            <v>Operations Manager</v>
          </cell>
        </row>
        <row r="1390">
          <cell r="B1390" t="str">
            <v>140918</v>
          </cell>
          <cell r="C1390" t="str">
            <v>Administration Staff</v>
          </cell>
        </row>
        <row r="1391">
          <cell r="B1391" t="str">
            <v>140919</v>
          </cell>
          <cell r="C1391" t="str">
            <v>Round Rock</v>
          </cell>
        </row>
        <row r="1392">
          <cell r="B1392" t="str">
            <v>140920</v>
          </cell>
          <cell r="C1392" t="str">
            <v>Round Rock Team 2</v>
          </cell>
        </row>
        <row r="1393">
          <cell r="B1393" t="str">
            <v>140921</v>
          </cell>
          <cell r="C1393" t="str">
            <v>Project Coordinator</v>
          </cell>
        </row>
        <row r="1394">
          <cell r="B1394" t="str">
            <v>140922</v>
          </cell>
          <cell r="C1394" t="str">
            <v>Dispatch &amp; Pressure Control</v>
          </cell>
        </row>
        <row r="1395">
          <cell r="B1395" t="str">
            <v>140923</v>
          </cell>
          <cell r="C1395" t="str">
            <v>Warehouse</v>
          </cell>
        </row>
        <row r="1396">
          <cell r="B1396" t="str">
            <v>140925</v>
          </cell>
          <cell r="C1396" t="str">
            <v>Damage Prevention</v>
          </cell>
        </row>
        <row r="1397">
          <cell r="B1397" t="str">
            <v>140926</v>
          </cell>
          <cell r="C1397" t="str">
            <v>Meter Readers</v>
          </cell>
        </row>
        <row r="1398">
          <cell r="B1398" t="str">
            <v>140927</v>
          </cell>
          <cell r="C1398" t="str">
            <v>Round Rock - Burnet</v>
          </cell>
        </row>
        <row r="1399">
          <cell r="B1399" t="str">
            <v>140928</v>
          </cell>
          <cell r="C1399" t="str">
            <v>Round Rock - Marble Falls</v>
          </cell>
        </row>
        <row r="1400">
          <cell r="B1400" t="str">
            <v>140929</v>
          </cell>
          <cell r="C1400" t="str">
            <v>Round Rock - Llano</v>
          </cell>
        </row>
        <row r="1401">
          <cell r="B1401" t="str">
            <v>140930</v>
          </cell>
          <cell r="C1401" t="str">
            <v>Round Rock - Kerrville</v>
          </cell>
        </row>
        <row r="1402">
          <cell r="B1402" t="str">
            <v>140935</v>
          </cell>
          <cell r="C1402" t="str">
            <v>Texoma District</v>
          </cell>
        </row>
        <row r="1403">
          <cell r="B1403" t="str">
            <v>140936</v>
          </cell>
          <cell r="C1403" t="str">
            <v>Administration Staff</v>
          </cell>
        </row>
        <row r="1404">
          <cell r="B1404" t="str">
            <v>140937</v>
          </cell>
          <cell r="C1404" t="str">
            <v>Texoma District</v>
          </cell>
        </row>
        <row r="1405">
          <cell r="B1405" t="str">
            <v>140938</v>
          </cell>
          <cell r="C1405" t="str">
            <v>Sherman Team 2</v>
          </cell>
        </row>
        <row r="1406">
          <cell r="B1406" t="str">
            <v>140939</v>
          </cell>
          <cell r="C1406" t="str">
            <v>Bowie</v>
          </cell>
        </row>
        <row r="1407">
          <cell r="B1407" t="str">
            <v>140940</v>
          </cell>
          <cell r="C1407" t="str">
            <v>Project Coordinator</v>
          </cell>
        </row>
        <row r="1408">
          <cell r="B1408" t="str">
            <v>140941</v>
          </cell>
          <cell r="C1408" t="str">
            <v>Dispatch &amp; Pressure Control</v>
          </cell>
        </row>
        <row r="1409">
          <cell r="B1409" t="str">
            <v>140942</v>
          </cell>
          <cell r="C1409" t="str">
            <v>Warehouse</v>
          </cell>
        </row>
        <row r="1410">
          <cell r="B1410" t="str">
            <v>140944</v>
          </cell>
          <cell r="C1410" t="str">
            <v>Damage Prevention</v>
          </cell>
        </row>
        <row r="1411">
          <cell r="B1411" t="str">
            <v>140945</v>
          </cell>
          <cell r="C1411" t="str">
            <v>Meter Readers</v>
          </cell>
        </row>
        <row r="1412">
          <cell r="B1412" t="str">
            <v>140946</v>
          </cell>
          <cell r="C1412" t="str">
            <v>Sherman - Bonham</v>
          </cell>
        </row>
        <row r="1413">
          <cell r="B1413" t="str">
            <v>140947</v>
          </cell>
          <cell r="C1413" t="str">
            <v>Sherman-Bowie</v>
          </cell>
        </row>
        <row r="1414">
          <cell r="B1414" t="str">
            <v>140948</v>
          </cell>
          <cell r="C1414" t="str">
            <v>Sherman - Gainesville</v>
          </cell>
        </row>
        <row r="1415">
          <cell r="B1415" t="str">
            <v>140949</v>
          </cell>
          <cell r="C1415" t="str">
            <v>Sherman - Nocona</v>
          </cell>
        </row>
        <row r="1416">
          <cell r="B1416" t="str">
            <v>140950</v>
          </cell>
          <cell r="C1416" t="str">
            <v>Sherman - Whitesboro</v>
          </cell>
        </row>
        <row r="1417">
          <cell r="B1417" t="str">
            <v>140956</v>
          </cell>
          <cell r="C1417" t="str">
            <v>Waco District</v>
          </cell>
        </row>
        <row r="1418">
          <cell r="B1418" t="str">
            <v>140957</v>
          </cell>
          <cell r="C1418" t="str">
            <v>Waco-Administration Staff</v>
          </cell>
        </row>
        <row r="1419">
          <cell r="B1419" t="str">
            <v>140958</v>
          </cell>
          <cell r="C1419" t="str">
            <v>Waco District</v>
          </cell>
        </row>
        <row r="1420">
          <cell r="B1420" t="str">
            <v>140959</v>
          </cell>
          <cell r="C1420" t="str">
            <v>Waco Team 2</v>
          </cell>
        </row>
        <row r="1421">
          <cell r="B1421" t="str">
            <v>140960</v>
          </cell>
          <cell r="C1421" t="str">
            <v>Temple District</v>
          </cell>
        </row>
        <row r="1422">
          <cell r="B1422" t="str">
            <v>140961</v>
          </cell>
          <cell r="C1422" t="str">
            <v>Waco Team 4</v>
          </cell>
        </row>
        <row r="1423">
          <cell r="B1423" t="str">
            <v>140962</v>
          </cell>
          <cell r="C1423" t="str">
            <v>Project Coordinator</v>
          </cell>
        </row>
        <row r="1424">
          <cell r="B1424" t="str">
            <v>140963</v>
          </cell>
          <cell r="C1424" t="str">
            <v>Dispatch &amp; Pressure Control</v>
          </cell>
        </row>
        <row r="1425">
          <cell r="B1425" t="str">
            <v>140964</v>
          </cell>
          <cell r="C1425" t="str">
            <v>Warehouse</v>
          </cell>
        </row>
        <row r="1426">
          <cell r="B1426" t="str">
            <v>140965</v>
          </cell>
          <cell r="C1426" t="str">
            <v>Welder</v>
          </cell>
        </row>
        <row r="1427">
          <cell r="B1427" t="str">
            <v>140966</v>
          </cell>
          <cell r="C1427" t="str">
            <v>Damage Prevention</v>
          </cell>
        </row>
        <row r="1428">
          <cell r="B1428" t="str">
            <v>140967</v>
          </cell>
          <cell r="C1428" t="str">
            <v>Meter Readers</v>
          </cell>
        </row>
        <row r="1429">
          <cell r="B1429" t="str">
            <v>140968</v>
          </cell>
          <cell r="C1429" t="str">
            <v>Waco - Clifton</v>
          </cell>
        </row>
        <row r="1430">
          <cell r="B1430" t="str">
            <v>140969</v>
          </cell>
          <cell r="C1430" t="str">
            <v>Waco - McGregor</v>
          </cell>
        </row>
        <row r="1431">
          <cell r="B1431" t="str">
            <v>140970</v>
          </cell>
          <cell r="C1431" t="str">
            <v>Waco - West</v>
          </cell>
        </row>
        <row r="1432">
          <cell r="B1432" t="str">
            <v>140971</v>
          </cell>
          <cell r="C1432" t="str">
            <v>Hillsboro Service Center</v>
          </cell>
        </row>
        <row r="1433">
          <cell r="B1433" t="str">
            <v>140972</v>
          </cell>
          <cell r="C1433" t="str">
            <v>Waco - Marlin</v>
          </cell>
        </row>
        <row r="1434">
          <cell r="B1434" t="str">
            <v>140973</v>
          </cell>
          <cell r="C1434" t="str">
            <v>SESCO - Gas</v>
          </cell>
        </row>
        <row r="1435">
          <cell r="B1435" t="str">
            <v>140974</v>
          </cell>
          <cell r="C1435" t="str">
            <v>Waco - Teague</v>
          </cell>
        </row>
        <row r="1436">
          <cell r="B1436" t="str">
            <v>140975</v>
          </cell>
          <cell r="C1436" t="str">
            <v>Waco - Gatesville</v>
          </cell>
        </row>
        <row r="1437">
          <cell r="B1437" t="str">
            <v>140976</v>
          </cell>
          <cell r="C1437" t="str">
            <v>Waco-Lampasas</v>
          </cell>
        </row>
        <row r="1438">
          <cell r="B1438" t="str">
            <v>140977</v>
          </cell>
          <cell r="C1438" t="str">
            <v>Waco - Groesbeck</v>
          </cell>
        </row>
        <row r="1439">
          <cell r="B1439" t="str">
            <v>140978</v>
          </cell>
          <cell r="C1439" t="str">
            <v>Operations Manager</v>
          </cell>
        </row>
        <row r="1440">
          <cell r="B1440" t="str">
            <v>140979</v>
          </cell>
          <cell r="C1440" t="str">
            <v>Wichita Falls District</v>
          </cell>
        </row>
        <row r="1441">
          <cell r="B1441" t="str">
            <v>140980</v>
          </cell>
          <cell r="C1441" t="str">
            <v>Wichita Falls Team 2</v>
          </cell>
        </row>
        <row r="1442">
          <cell r="B1442" t="str">
            <v>140981</v>
          </cell>
          <cell r="C1442" t="str">
            <v>Wichita Falls Team 3</v>
          </cell>
        </row>
        <row r="1443">
          <cell r="B1443" t="str">
            <v>140982</v>
          </cell>
          <cell r="C1443" t="str">
            <v>Project Coordinator</v>
          </cell>
        </row>
        <row r="1444">
          <cell r="B1444" t="str">
            <v>140983</v>
          </cell>
          <cell r="C1444" t="str">
            <v>Customer Care</v>
          </cell>
        </row>
        <row r="1445">
          <cell r="B1445" t="str">
            <v>140984</v>
          </cell>
          <cell r="C1445" t="str">
            <v>Warehouse</v>
          </cell>
        </row>
        <row r="1446">
          <cell r="B1446" t="str">
            <v>140985</v>
          </cell>
          <cell r="C1446" t="str">
            <v>Welder</v>
          </cell>
        </row>
        <row r="1447">
          <cell r="B1447" t="str">
            <v>140986</v>
          </cell>
          <cell r="C1447" t="str">
            <v>Damage Prevention</v>
          </cell>
        </row>
        <row r="1448">
          <cell r="B1448" t="str">
            <v>140987</v>
          </cell>
          <cell r="C1448" t="str">
            <v>Meter Readers</v>
          </cell>
        </row>
        <row r="1449">
          <cell r="B1449" t="str">
            <v>140988</v>
          </cell>
          <cell r="C1449" t="str">
            <v>Wichita Falls - Archer City</v>
          </cell>
        </row>
        <row r="1450">
          <cell r="B1450" t="str">
            <v>140989</v>
          </cell>
          <cell r="C1450" t="str">
            <v>Wichita Falls - Burkburnett</v>
          </cell>
        </row>
        <row r="1451">
          <cell r="B1451" t="str">
            <v>140990</v>
          </cell>
          <cell r="C1451" t="str">
            <v>Wichita Falls - Childress</v>
          </cell>
        </row>
        <row r="1452">
          <cell r="B1452" t="str">
            <v>140991</v>
          </cell>
          <cell r="C1452" t="str">
            <v>Wichita Falls - Clarendon</v>
          </cell>
        </row>
        <row r="1453">
          <cell r="B1453" t="str">
            <v>140992</v>
          </cell>
          <cell r="C1453" t="str">
            <v>Wichita Falls - Electra</v>
          </cell>
        </row>
        <row r="1454">
          <cell r="B1454" t="str">
            <v>140993</v>
          </cell>
          <cell r="C1454" t="str">
            <v>Wichita Falls - Henrietta</v>
          </cell>
        </row>
        <row r="1455">
          <cell r="B1455" t="str">
            <v>140994</v>
          </cell>
          <cell r="C1455" t="str">
            <v>Wichita Falls - Memphis</v>
          </cell>
        </row>
        <row r="1456">
          <cell r="B1456" t="str">
            <v>140995</v>
          </cell>
          <cell r="C1456" t="str">
            <v>Wichita Falls - Munday</v>
          </cell>
        </row>
        <row r="1457">
          <cell r="B1457" t="str">
            <v>140996</v>
          </cell>
          <cell r="C1457" t="str">
            <v>Wichita Falls - Olney</v>
          </cell>
        </row>
        <row r="1458">
          <cell r="B1458" t="str">
            <v>140997</v>
          </cell>
          <cell r="C1458" t="str">
            <v>Wichita Falls - Quanah</v>
          </cell>
        </row>
        <row r="1459">
          <cell r="B1459" t="str">
            <v>140998</v>
          </cell>
          <cell r="C1459" t="str">
            <v>Wichita Falls - Seymour</v>
          </cell>
        </row>
        <row r="1460">
          <cell r="B1460" t="str">
            <v>140999</v>
          </cell>
          <cell r="C1460" t="str">
            <v>Wichita Falls - Wellington</v>
          </cell>
        </row>
        <row r="1461">
          <cell r="B1461" t="str">
            <v>141000</v>
          </cell>
          <cell r="C1461" t="str">
            <v>Operations</v>
          </cell>
        </row>
        <row r="1462">
          <cell r="B1462" t="str">
            <v>141001</v>
          </cell>
          <cell r="C1462" t="str">
            <v>Operations Admin</v>
          </cell>
        </row>
        <row r="1463">
          <cell r="B1463" t="str">
            <v>141011</v>
          </cell>
          <cell r="C1463" t="str">
            <v>Asset Management Admin</v>
          </cell>
        </row>
        <row r="1464">
          <cell r="B1464" t="str">
            <v>141016</v>
          </cell>
          <cell r="C1464" t="str">
            <v>Industry Intelligence</v>
          </cell>
        </row>
        <row r="1465">
          <cell r="B1465" t="str">
            <v>141100</v>
          </cell>
          <cell r="C1465" t="str">
            <v>Asset Investment Strategy</v>
          </cell>
        </row>
        <row r="1466">
          <cell r="B1466" t="str">
            <v>141101</v>
          </cell>
          <cell r="C1466" t="str">
            <v>Asset Investment Strategy Adm</v>
          </cell>
        </row>
        <row r="1467">
          <cell r="B1467" t="str">
            <v>141110</v>
          </cell>
          <cell r="C1467" t="str">
            <v>Investment Strategy</v>
          </cell>
        </row>
        <row r="1468">
          <cell r="B1468" t="str">
            <v>141120</v>
          </cell>
          <cell r="C1468" t="str">
            <v>Standards</v>
          </cell>
        </row>
        <row r="1469">
          <cell r="B1469" t="str">
            <v>141130</v>
          </cell>
          <cell r="C1469" t="str">
            <v>System Planning</v>
          </cell>
        </row>
        <row r="1470">
          <cell r="B1470" t="str">
            <v>141150</v>
          </cell>
          <cell r="C1470" t="str">
            <v>Information Management</v>
          </cell>
        </row>
        <row r="1471">
          <cell r="B1471" t="str">
            <v>141151</v>
          </cell>
          <cell r="C1471" t="str">
            <v>Information Management Admin</v>
          </cell>
        </row>
        <row r="1472">
          <cell r="B1472" t="str">
            <v>141152</v>
          </cell>
          <cell r="C1472" t="str">
            <v>Client Support</v>
          </cell>
        </row>
        <row r="1473">
          <cell r="B1473" t="str">
            <v>141153</v>
          </cell>
          <cell r="C1473" t="str">
            <v>DIS Projects</v>
          </cell>
        </row>
        <row r="1474">
          <cell r="B1474" t="str">
            <v>141154</v>
          </cell>
          <cell r="C1474" t="str">
            <v>Distribution Records_Dallas</v>
          </cell>
        </row>
        <row r="1475">
          <cell r="B1475" t="str">
            <v>141155</v>
          </cell>
          <cell r="C1475" t="str">
            <v>Data Conversion</v>
          </cell>
        </row>
        <row r="1476">
          <cell r="B1476" t="str">
            <v>141156</v>
          </cell>
          <cell r="C1476" t="str">
            <v>Strategy &amp; Planning</v>
          </cell>
        </row>
        <row r="1477">
          <cell r="B1477" t="str">
            <v>141160</v>
          </cell>
          <cell r="C1477" t="str">
            <v>Maintenance and Ops Strategy</v>
          </cell>
        </row>
        <row r="1478">
          <cell r="B1478" t="str">
            <v>141170</v>
          </cell>
          <cell r="C1478" t="str">
            <v>Performance Management Admin</v>
          </cell>
        </row>
        <row r="1479">
          <cell r="B1479" t="str">
            <v>141171</v>
          </cell>
          <cell r="C1479" t="str">
            <v>PM Admin</v>
          </cell>
        </row>
        <row r="1480">
          <cell r="B1480" t="str">
            <v>141200</v>
          </cell>
          <cell r="C1480" t="str">
            <v>Project Mgmt Design Services</v>
          </cell>
        </row>
        <row r="1481">
          <cell r="B1481" t="str">
            <v>141201</v>
          </cell>
          <cell r="C1481" t="str">
            <v>Proj Mgmt Design Serv Admin</v>
          </cell>
        </row>
        <row r="1482">
          <cell r="B1482" t="str">
            <v>141211</v>
          </cell>
          <cell r="C1482" t="str">
            <v>Metro West PMDS Admin</v>
          </cell>
        </row>
        <row r="1483">
          <cell r="B1483" t="str">
            <v>141212</v>
          </cell>
          <cell r="C1483" t="str">
            <v>Metro West Design LDL IRV</v>
          </cell>
        </row>
        <row r="1484">
          <cell r="B1484" t="str">
            <v>141213</v>
          </cell>
          <cell r="C1484" t="str">
            <v>Metro West Design ARL HEB</v>
          </cell>
        </row>
        <row r="1485">
          <cell r="B1485" t="str">
            <v>141214</v>
          </cell>
          <cell r="C1485" t="str">
            <v>Metro West Design Fort Worth</v>
          </cell>
        </row>
        <row r="1486">
          <cell r="B1486" t="str">
            <v>141215</v>
          </cell>
          <cell r="C1486" t="str">
            <v>Metro West Network Design</v>
          </cell>
        </row>
        <row r="1487">
          <cell r="B1487" t="str">
            <v>141216</v>
          </cell>
          <cell r="C1487" t="str">
            <v>Engineering &amp; Construction</v>
          </cell>
        </row>
        <row r="1488">
          <cell r="B1488" t="str">
            <v>141217</v>
          </cell>
          <cell r="C1488" t="str">
            <v>Gas Engineering-Metro NewServe</v>
          </cell>
        </row>
        <row r="1489">
          <cell r="B1489" t="str">
            <v>141220</v>
          </cell>
          <cell r="C1489" t="str">
            <v>Metro East PMDS</v>
          </cell>
        </row>
        <row r="1490">
          <cell r="B1490" t="str">
            <v>141221</v>
          </cell>
          <cell r="C1490" t="str">
            <v>Metro East PMDS Admin</v>
          </cell>
        </row>
        <row r="1491">
          <cell r="B1491" t="str">
            <v>141222</v>
          </cell>
          <cell r="C1491" t="str">
            <v>Metro East Design PLA MCK</v>
          </cell>
        </row>
        <row r="1492">
          <cell r="B1492" t="str">
            <v>141223</v>
          </cell>
          <cell r="C1492" t="str">
            <v>Metro East Design DES MSQ</v>
          </cell>
        </row>
        <row r="1493">
          <cell r="B1493" t="str">
            <v>141224</v>
          </cell>
          <cell r="C1493" t="str">
            <v>Metro East Design DNO DNE DSW</v>
          </cell>
        </row>
        <row r="1494">
          <cell r="B1494" t="str">
            <v>141225</v>
          </cell>
          <cell r="C1494" t="str">
            <v>Metro East Project Management</v>
          </cell>
        </row>
        <row r="1495">
          <cell r="B1495" t="str">
            <v>141226</v>
          </cell>
          <cell r="C1495" t="str">
            <v>PMDS Centralized Design Group</v>
          </cell>
        </row>
        <row r="1496">
          <cell r="B1496" t="str">
            <v>141230</v>
          </cell>
          <cell r="C1496" t="str">
            <v>South Metro Design</v>
          </cell>
        </row>
        <row r="1497">
          <cell r="B1497" t="str">
            <v>141240</v>
          </cell>
          <cell r="C1497" t="str">
            <v>Central Metro Design</v>
          </cell>
        </row>
        <row r="1498">
          <cell r="B1498" t="str">
            <v>141250</v>
          </cell>
          <cell r="C1498" t="str">
            <v>North Metro Design</v>
          </cell>
        </row>
        <row r="1499">
          <cell r="B1499" t="str">
            <v>141260</v>
          </cell>
          <cell r="C1499" t="str">
            <v>West Metro Design</v>
          </cell>
        </row>
        <row r="1500">
          <cell r="B1500" t="str">
            <v>141270</v>
          </cell>
          <cell r="C1500" t="str">
            <v>Major Metro Design</v>
          </cell>
        </row>
        <row r="1501">
          <cell r="B1501" t="str">
            <v>141280</v>
          </cell>
          <cell r="C1501" t="str">
            <v>Distribution Assets &amp; Services</v>
          </cell>
        </row>
        <row r="1502">
          <cell r="B1502" t="str">
            <v>141300</v>
          </cell>
          <cell r="C1502" t="str">
            <v>Non Metro Design*</v>
          </cell>
        </row>
        <row r="1503">
          <cell r="B1503" t="str">
            <v>141301</v>
          </cell>
          <cell r="C1503" t="str">
            <v>Non Metro Design Admin</v>
          </cell>
        </row>
        <row r="1504">
          <cell r="B1504" t="str">
            <v>141310</v>
          </cell>
          <cell r="C1504" t="str">
            <v>West Region PMDS</v>
          </cell>
        </row>
        <row r="1505">
          <cell r="B1505" t="str">
            <v>141311</v>
          </cell>
          <cell r="C1505" t="str">
            <v>West Region Design</v>
          </cell>
        </row>
        <row r="1506">
          <cell r="B1506" t="str">
            <v>141312</v>
          </cell>
          <cell r="C1506" t="str">
            <v>West Reg FD MID ODE ABI</v>
          </cell>
        </row>
        <row r="1507">
          <cell r="B1507" t="str">
            <v>141313</v>
          </cell>
          <cell r="C1507" t="str">
            <v>West Reg FD WFS MNW BWD</v>
          </cell>
        </row>
        <row r="1508">
          <cell r="B1508" t="str">
            <v>141314</v>
          </cell>
          <cell r="C1508" t="str">
            <v>West Region PMDS Admin</v>
          </cell>
        </row>
        <row r="1509">
          <cell r="B1509" t="str">
            <v>141320</v>
          </cell>
          <cell r="C1509" t="str">
            <v>South Region PMDS</v>
          </cell>
        </row>
        <row r="1510">
          <cell r="B1510" t="str">
            <v>141321</v>
          </cell>
          <cell r="C1510" t="str">
            <v>South Region Design</v>
          </cell>
        </row>
        <row r="1511">
          <cell r="B1511" t="str">
            <v>141322</v>
          </cell>
          <cell r="C1511" t="str">
            <v>South Reg FD WAX NAV WAC BRY</v>
          </cell>
        </row>
        <row r="1512">
          <cell r="B1512" t="str">
            <v>141323</v>
          </cell>
          <cell r="C1512" t="str">
            <v>South Reg FD RRK TEM KIL</v>
          </cell>
        </row>
        <row r="1513">
          <cell r="B1513" t="str">
            <v>141324</v>
          </cell>
          <cell r="C1513" t="str">
            <v>South Region PMDS Proj Mgt</v>
          </cell>
        </row>
        <row r="1514">
          <cell r="B1514" t="str">
            <v>141325</v>
          </cell>
          <cell r="C1514" t="str">
            <v>West Region Admin</v>
          </cell>
        </row>
        <row r="1515">
          <cell r="B1515" t="str">
            <v>141330</v>
          </cell>
          <cell r="C1515" t="str">
            <v>East Region PMDS</v>
          </cell>
        </row>
        <row r="1516">
          <cell r="B1516" t="str">
            <v>141331</v>
          </cell>
          <cell r="C1516" t="str">
            <v>East Region Design</v>
          </cell>
        </row>
        <row r="1517">
          <cell r="B1517" t="str">
            <v>141332</v>
          </cell>
          <cell r="C1517" t="str">
            <v>East Reg FD TYL TEX PAR</v>
          </cell>
        </row>
        <row r="1518">
          <cell r="B1518" t="str">
            <v>141333</v>
          </cell>
          <cell r="C1518" t="str">
            <v>East Rg FD ATH JAX LUF PAL TER</v>
          </cell>
        </row>
        <row r="1519">
          <cell r="B1519" t="str">
            <v>141334</v>
          </cell>
          <cell r="C1519" t="str">
            <v>East Region PMDS Admin</v>
          </cell>
        </row>
        <row r="1520">
          <cell r="B1520" t="str">
            <v>141400</v>
          </cell>
          <cell r="C1520" t="str">
            <v>Meter Services*</v>
          </cell>
        </row>
        <row r="1521">
          <cell r="B1521" t="str">
            <v>141401</v>
          </cell>
          <cell r="C1521" t="str">
            <v>Meter Services Admin</v>
          </cell>
        </row>
        <row r="1522">
          <cell r="B1522" t="str">
            <v>141410</v>
          </cell>
          <cell r="C1522" t="str">
            <v>Metro Meter Reading*</v>
          </cell>
        </row>
        <row r="1523">
          <cell r="B1523" t="str">
            <v>141411</v>
          </cell>
          <cell r="C1523" t="str">
            <v>Metro MR Admin</v>
          </cell>
        </row>
        <row r="1524">
          <cell r="B1524" t="str">
            <v>141412</v>
          </cell>
          <cell r="C1524" t="str">
            <v>Metro MR Ft Worth North</v>
          </cell>
        </row>
        <row r="1525">
          <cell r="B1525" t="str">
            <v>141413</v>
          </cell>
          <cell r="C1525" t="str">
            <v>Metro MR Ft Worth South</v>
          </cell>
        </row>
        <row r="1526">
          <cell r="B1526" t="str">
            <v>141414</v>
          </cell>
          <cell r="C1526" t="str">
            <v>Metro MR Arlington</v>
          </cell>
        </row>
        <row r="1527">
          <cell r="B1527" t="str">
            <v>141415</v>
          </cell>
          <cell r="C1527" t="str">
            <v>Metro MR Dallas South</v>
          </cell>
        </row>
        <row r="1528">
          <cell r="B1528" t="str">
            <v>141416</v>
          </cell>
          <cell r="C1528" t="str">
            <v>Metro MR Garland</v>
          </cell>
        </row>
        <row r="1529">
          <cell r="B1529" t="str">
            <v>141417</v>
          </cell>
          <cell r="C1529" t="str">
            <v>Metro MR Plano</v>
          </cell>
        </row>
        <row r="1530">
          <cell r="B1530" t="str">
            <v>141418</v>
          </cell>
          <cell r="C1530" t="str">
            <v>Metro MR Farmers Branch</v>
          </cell>
        </row>
        <row r="1531">
          <cell r="B1531" t="str">
            <v>141419</v>
          </cell>
          <cell r="C1531" t="str">
            <v>Metro MR Irving</v>
          </cell>
        </row>
        <row r="1532">
          <cell r="B1532" t="str">
            <v>141420</v>
          </cell>
          <cell r="C1532" t="str">
            <v>Metro MR Central Dallas</v>
          </cell>
        </row>
        <row r="1533">
          <cell r="B1533" t="str">
            <v>141421</v>
          </cell>
          <cell r="C1533" t="str">
            <v>Metro MR Mid Cities</v>
          </cell>
        </row>
        <row r="1534">
          <cell r="B1534" t="str">
            <v>141424</v>
          </cell>
          <cell r="C1534" t="str">
            <v>East Meter Read_Fld Sev Admin</v>
          </cell>
        </row>
        <row r="1535">
          <cell r="B1535" t="str">
            <v>141426</v>
          </cell>
          <cell r="C1535" t="str">
            <v>West Meter Read Fld Serv Admin</v>
          </cell>
        </row>
        <row r="1536">
          <cell r="B1536" t="str">
            <v>141430</v>
          </cell>
          <cell r="C1536" t="str">
            <v>MS Meter Technician</v>
          </cell>
        </row>
        <row r="1537">
          <cell r="B1537" t="str">
            <v>141450</v>
          </cell>
          <cell r="C1537" t="str">
            <v>MS Metering Support</v>
          </cell>
        </row>
        <row r="1538">
          <cell r="B1538" t="str">
            <v>141451</v>
          </cell>
          <cell r="C1538" t="str">
            <v>Meter Read Supt_Data Col Admin</v>
          </cell>
        </row>
        <row r="1539">
          <cell r="B1539" t="str">
            <v>141452</v>
          </cell>
          <cell r="C1539" t="str">
            <v>Data Collection</v>
          </cell>
        </row>
        <row r="1540">
          <cell r="B1540" t="str">
            <v>141453</v>
          </cell>
          <cell r="C1540" t="str">
            <v>Meter Reading Support</v>
          </cell>
        </row>
        <row r="1541">
          <cell r="B1541" t="str">
            <v>141454</v>
          </cell>
          <cell r="C1541" t="str">
            <v>Meter Reading Exception</v>
          </cell>
        </row>
        <row r="1542">
          <cell r="B1542" t="str">
            <v>141455</v>
          </cell>
          <cell r="C1542" t="str">
            <v>Service Order Exception</v>
          </cell>
        </row>
        <row r="1543">
          <cell r="B1543" t="str">
            <v>141460</v>
          </cell>
          <cell r="C1543" t="str">
            <v>MS Meter Technology</v>
          </cell>
        </row>
        <row r="1544">
          <cell r="B1544" t="str">
            <v>141470</v>
          </cell>
          <cell r="C1544" t="str">
            <v>MS Re-Route</v>
          </cell>
        </row>
        <row r="1545">
          <cell r="B1545" t="str">
            <v>141480</v>
          </cell>
          <cell r="C1545" t="str">
            <v>MS Non Metro</v>
          </cell>
        </row>
        <row r="1546">
          <cell r="B1546" t="str">
            <v>141490</v>
          </cell>
          <cell r="C1546" t="str">
            <v>MS Gas Meter Dept*</v>
          </cell>
        </row>
        <row r="1547">
          <cell r="B1547" t="str">
            <v>141491</v>
          </cell>
          <cell r="C1547" t="str">
            <v>Measurement Services</v>
          </cell>
        </row>
        <row r="1548">
          <cell r="B1548" t="str">
            <v>141492</v>
          </cell>
          <cell r="C1548" t="str">
            <v>Gas Meter Shop</v>
          </cell>
        </row>
        <row r="1549">
          <cell r="B1549" t="str">
            <v>141493</v>
          </cell>
          <cell r="C1549" t="str">
            <v>Gas Meter Technicians</v>
          </cell>
        </row>
        <row r="1550">
          <cell r="B1550" t="str">
            <v>141494</v>
          </cell>
          <cell r="C1550" t="str">
            <v>LUG Accounting</v>
          </cell>
        </row>
        <row r="1551">
          <cell r="B1551" t="str">
            <v>141495</v>
          </cell>
          <cell r="C1551" t="str">
            <v>Engineering_Standards</v>
          </cell>
        </row>
        <row r="1552">
          <cell r="B1552" t="str">
            <v>141496</v>
          </cell>
          <cell r="C1552" t="str">
            <v>Gas Measurement</v>
          </cell>
        </row>
        <row r="1553">
          <cell r="B1553" t="str">
            <v>141497</v>
          </cell>
          <cell r="C1553" t="str">
            <v>Gas Lab Services</v>
          </cell>
        </row>
        <row r="1554">
          <cell r="B1554" t="str">
            <v>141498</v>
          </cell>
          <cell r="C1554" t="str">
            <v>Gas Measurement and Chart Calc</v>
          </cell>
        </row>
        <row r="1555">
          <cell r="B1555" t="str">
            <v>141499</v>
          </cell>
          <cell r="C1555" t="str">
            <v>Measurement_Lab Services Staff</v>
          </cell>
        </row>
        <row r="1556">
          <cell r="B1556" t="str">
            <v>141500</v>
          </cell>
          <cell r="C1556" t="str">
            <v>Resource Management*</v>
          </cell>
        </row>
        <row r="1557">
          <cell r="B1557" t="str">
            <v>141501</v>
          </cell>
          <cell r="C1557" t="str">
            <v>Resource Planning Admin</v>
          </cell>
        </row>
        <row r="1558">
          <cell r="B1558" t="str">
            <v>141510</v>
          </cell>
          <cell r="C1558" t="str">
            <v>Supply Chain Management</v>
          </cell>
        </row>
        <row r="1559">
          <cell r="B1559" t="str">
            <v>141600</v>
          </cell>
          <cell r="C1559" t="str">
            <v>Gas Operations</v>
          </cell>
        </row>
        <row r="1560">
          <cell r="B1560" t="str">
            <v>141601</v>
          </cell>
          <cell r="C1560" t="str">
            <v>Operations Area Managers</v>
          </cell>
        </row>
        <row r="1561">
          <cell r="B1561" t="str">
            <v>141602</v>
          </cell>
          <cell r="C1561" t="str">
            <v>Safety &amp; Training</v>
          </cell>
        </row>
        <row r="1562">
          <cell r="B1562" t="str">
            <v>141603</v>
          </cell>
          <cell r="C1562" t="str">
            <v>Metro C&amp;M</v>
          </cell>
        </row>
        <row r="1563">
          <cell r="B1563" t="str">
            <v>141604</v>
          </cell>
          <cell r="C1563" t="str">
            <v>Poly 1 Project</v>
          </cell>
        </row>
        <row r="1564">
          <cell r="B1564" t="str">
            <v>141605</v>
          </cell>
          <cell r="C1564" t="str">
            <v>Gas Metro Oper R&amp;C Plano</v>
          </cell>
        </row>
        <row r="1565">
          <cell r="B1565" t="str">
            <v>141606</v>
          </cell>
          <cell r="C1565" t="str">
            <v>Gas Metro Oper R&amp;C McKinney</v>
          </cell>
        </row>
        <row r="1566">
          <cell r="B1566" t="str">
            <v>141608</v>
          </cell>
          <cell r="C1566" t="str">
            <v>Gas Metro Oper R&amp;C Denton</v>
          </cell>
        </row>
        <row r="1567">
          <cell r="B1567" t="str">
            <v>141609</v>
          </cell>
          <cell r="C1567" t="str">
            <v>Gas Metro Oper R&amp;C Lake Dallas</v>
          </cell>
        </row>
        <row r="1568">
          <cell r="B1568" t="str">
            <v>141611</v>
          </cell>
          <cell r="C1568" t="str">
            <v>Gas Metro Oper R&amp;C Garland</v>
          </cell>
        </row>
        <row r="1569">
          <cell r="B1569" t="str">
            <v>141612</v>
          </cell>
          <cell r="C1569" t="str">
            <v>Gas Metro Oper R&amp;C Mesquite</v>
          </cell>
        </row>
        <row r="1570">
          <cell r="B1570" t="str">
            <v>141613</v>
          </cell>
          <cell r="C1570" t="str">
            <v>Gas Metro Operations R&amp;C HEB</v>
          </cell>
        </row>
        <row r="1571">
          <cell r="B1571" t="str">
            <v>141614</v>
          </cell>
          <cell r="C1571" t="str">
            <v>Gas Metro Ops R&amp;C Dallas North</v>
          </cell>
        </row>
        <row r="1572">
          <cell r="B1572" t="str">
            <v>141615</v>
          </cell>
          <cell r="C1572" t="str">
            <v>Gas Metro Ops R&amp;C Dallas South</v>
          </cell>
        </row>
        <row r="1573">
          <cell r="B1573" t="str">
            <v>141616</v>
          </cell>
          <cell r="C1573" t="str">
            <v>Gas Metro Oper R&amp;C DeSoto</v>
          </cell>
        </row>
        <row r="1574">
          <cell r="B1574" t="str">
            <v>141618</v>
          </cell>
          <cell r="C1574" t="str">
            <v>Gas Metro Oper R&amp;C Ft Worth N</v>
          </cell>
        </row>
        <row r="1575">
          <cell r="B1575" t="str">
            <v>141619</v>
          </cell>
          <cell r="C1575" t="str">
            <v>Gas Metro Oper R&amp;C Ft Worth S</v>
          </cell>
        </row>
        <row r="1576">
          <cell r="B1576" t="str">
            <v>141621</v>
          </cell>
          <cell r="C1576" t="str">
            <v>Gas Metro Ops R&amp;C Irvg_Farm Br</v>
          </cell>
        </row>
        <row r="1577">
          <cell r="B1577" t="str">
            <v>141622</v>
          </cell>
          <cell r="C1577" t="str">
            <v>Gas Metro Oper R&amp;C Irving</v>
          </cell>
        </row>
        <row r="1578">
          <cell r="B1578" t="str">
            <v>141623</v>
          </cell>
          <cell r="C1578" t="str">
            <v>Gas Metro Oper R&amp;C Arlington</v>
          </cell>
        </row>
        <row r="1579">
          <cell r="B1579" t="str">
            <v>141624</v>
          </cell>
          <cell r="C1579" t="str">
            <v>Gas Metro Oper R&amp;C Dis Ln Oper</v>
          </cell>
        </row>
        <row r="1580">
          <cell r="B1580" t="str">
            <v>141625</v>
          </cell>
          <cell r="C1580" t="str">
            <v>Gas Metro Oper R&amp;C Damage Prev</v>
          </cell>
        </row>
        <row r="1581">
          <cell r="B1581" t="str">
            <v>141626</v>
          </cell>
          <cell r="C1581" t="str">
            <v>Gas Metro Oper R&amp;C Welders</v>
          </cell>
        </row>
        <row r="1582">
          <cell r="B1582" t="str">
            <v>141627</v>
          </cell>
          <cell r="C1582" t="str">
            <v>Construction Management</v>
          </cell>
        </row>
        <row r="1583">
          <cell r="B1583" t="str">
            <v>141629</v>
          </cell>
          <cell r="C1583" t="str">
            <v>Gas Metro Ops FS Admin</v>
          </cell>
        </row>
        <row r="1584">
          <cell r="B1584" t="str">
            <v>141630</v>
          </cell>
          <cell r="C1584" t="str">
            <v>Gas Metro Ops FS Plano</v>
          </cell>
        </row>
        <row r="1585">
          <cell r="B1585" t="str">
            <v>141631</v>
          </cell>
          <cell r="C1585" t="str">
            <v>Gas Metro Ops FS Garland</v>
          </cell>
        </row>
        <row r="1586">
          <cell r="B1586" t="str">
            <v>141632</v>
          </cell>
          <cell r="C1586" t="str">
            <v>Gas Metro Ops FS Irving</v>
          </cell>
        </row>
        <row r="1587">
          <cell r="B1587" t="str">
            <v>141633</v>
          </cell>
          <cell r="C1587" t="str">
            <v>Gas Metro Ops FS Dallas South</v>
          </cell>
        </row>
        <row r="1588">
          <cell r="B1588" t="str">
            <v>141634</v>
          </cell>
          <cell r="C1588" t="str">
            <v>Gas Metro Ops FS Dallas North</v>
          </cell>
        </row>
        <row r="1589">
          <cell r="B1589" t="str">
            <v>141635</v>
          </cell>
          <cell r="C1589" t="str">
            <v>Gas Metro Ops FS DeSoto</v>
          </cell>
        </row>
        <row r="1590">
          <cell r="B1590" t="str">
            <v>141637</v>
          </cell>
          <cell r="C1590" t="str">
            <v>Gas Metro Ops FS Admin</v>
          </cell>
        </row>
        <row r="1591">
          <cell r="B1591" t="str">
            <v>141638</v>
          </cell>
          <cell r="C1591" t="str">
            <v>Gas Metro Ops FS Arlington</v>
          </cell>
        </row>
        <row r="1592">
          <cell r="B1592" t="str">
            <v>141640</v>
          </cell>
          <cell r="C1592" t="str">
            <v>Gas Metro Ops FS Fort Worth No</v>
          </cell>
        </row>
        <row r="1593">
          <cell r="B1593" t="str">
            <v>141641</v>
          </cell>
          <cell r="C1593" t="str">
            <v>Gas Metro Ops FS Fort Worth So</v>
          </cell>
        </row>
        <row r="1594">
          <cell r="B1594" t="str">
            <v>141642</v>
          </cell>
          <cell r="C1594" t="str">
            <v>Gas Metro Ops FS HEB</v>
          </cell>
        </row>
        <row r="1595">
          <cell r="B1595" t="str">
            <v>141643</v>
          </cell>
          <cell r="C1595" t="str">
            <v>Gas Metro Ops FS Denton</v>
          </cell>
        </row>
        <row r="1596">
          <cell r="B1596" t="str">
            <v>141644</v>
          </cell>
          <cell r="C1596" t="str">
            <v>Metro Technical Services</v>
          </cell>
        </row>
        <row r="1597">
          <cell r="B1597" t="str">
            <v>141646</v>
          </cell>
          <cell r="C1597" t="str">
            <v>Gas Metro Oper Sys Monit Admin</v>
          </cell>
        </row>
        <row r="1598">
          <cell r="B1598" t="str">
            <v>141647</v>
          </cell>
          <cell r="C1598" t="str">
            <v>Gas Metro Oper Sys Monito East</v>
          </cell>
        </row>
        <row r="1599">
          <cell r="B1599" t="str">
            <v>141648</v>
          </cell>
          <cell r="C1599" t="str">
            <v>Gas Metro Oper Sys Monito West</v>
          </cell>
        </row>
        <row r="1600">
          <cell r="B1600" t="str">
            <v>141649</v>
          </cell>
          <cell r="C1600" t="str">
            <v>South RegionMIC/Surv&amp;Corrosion</v>
          </cell>
        </row>
        <row r="1601">
          <cell r="B1601" t="str">
            <v>141650</v>
          </cell>
          <cell r="C1601" t="str">
            <v>West Region MIC/Surv&amp;Corrosion</v>
          </cell>
        </row>
        <row r="1602">
          <cell r="B1602" t="str">
            <v>141651</v>
          </cell>
          <cell r="C1602" t="str">
            <v>Gas Metro Oper Sys Mon Cath Pr</v>
          </cell>
        </row>
        <row r="1603">
          <cell r="B1603" t="str">
            <v>141652</v>
          </cell>
          <cell r="C1603" t="str">
            <v>Gas Oper Records Staff</v>
          </cell>
        </row>
        <row r="1604">
          <cell r="B1604" t="str">
            <v>141653</v>
          </cell>
          <cell r="C1604" t="str">
            <v>Gas Metro Oper Dispatch_Admin</v>
          </cell>
        </row>
        <row r="1605">
          <cell r="B1605" t="str">
            <v>141654</v>
          </cell>
          <cell r="C1605" t="str">
            <v>Gas Metro Oper Dispatch</v>
          </cell>
        </row>
        <row r="1606">
          <cell r="B1606" t="str">
            <v>141655</v>
          </cell>
          <cell r="C1606" t="str">
            <v>Gas Metro Oper Dispatch RM Tec</v>
          </cell>
        </row>
        <row r="1607">
          <cell r="B1607" t="str">
            <v>141656</v>
          </cell>
          <cell r="C1607" t="str">
            <v>Gas Metro Oper Dispatch_West</v>
          </cell>
        </row>
        <row r="1608">
          <cell r="B1608" t="str">
            <v>141657</v>
          </cell>
          <cell r="C1608" t="str">
            <v>North Region Staff/MIC/S&amp;C</v>
          </cell>
        </row>
        <row r="1609">
          <cell r="B1609" t="str">
            <v>141658</v>
          </cell>
          <cell r="C1609" t="str">
            <v>Gas Met Op Dis_Mob Com Ho Q</v>
          </cell>
        </row>
        <row r="1610">
          <cell r="B1610" t="str">
            <v>141659</v>
          </cell>
          <cell r="C1610" t="str">
            <v>Gas Ops Athens Admin</v>
          </cell>
        </row>
        <row r="1611">
          <cell r="B1611" t="str">
            <v>141660</v>
          </cell>
          <cell r="C1611" t="str">
            <v>Athens Area CS/C&amp;M</v>
          </cell>
        </row>
        <row r="1612">
          <cell r="B1612" t="str">
            <v>141661</v>
          </cell>
          <cell r="C1612" t="str">
            <v>Gas Ops Athens Fld Svcs</v>
          </cell>
        </row>
        <row r="1613">
          <cell r="B1613" t="str">
            <v>141663</v>
          </cell>
          <cell r="C1613" t="str">
            <v>Gas Ops Texoma Admin</v>
          </cell>
        </row>
        <row r="1614">
          <cell r="B1614" t="str">
            <v>141664</v>
          </cell>
          <cell r="C1614" t="str">
            <v>Sherman Area C&amp;M</v>
          </cell>
        </row>
        <row r="1615">
          <cell r="B1615" t="str">
            <v>141665</v>
          </cell>
          <cell r="C1615" t="str">
            <v>Gas Ops Texoma Fld Svcs</v>
          </cell>
        </row>
        <row r="1616">
          <cell r="B1616" t="str">
            <v>141666</v>
          </cell>
          <cell r="C1616" t="str">
            <v>Gas Ops Longview Metering</v>
          </cell>
        </row>
        <row r="1617">
          <cell r="B1617" t="str">
            <v>141667</v>
          </cell>
          <cell r="C1617" t="str">
            <v>Gas Ops Longview Admin</v>
          </cell>
        </row>
        <row r="1618">
          <cell r="B1618" t="str">
            <v>141668</v>
          </cell>
          <cell r="C1618" t="str">
            <v>Longview Area CS/C&amp;M</v>
          </cell>
        </row>
        <row r="1619">
          <cell r="B1619" t="str">
            <v>141669</v>
          </cell>
          <cell r="C1619" t="str">
            <v>Gas Ops Longview Fld Svcs</v>
          </cell>
        </row>
        <row r="1620">
          <cell r="B1620" t="str">
            <v>141672</v>
          </cell>
          <cell r="C1620" t="str">
            <v>Gas Ops Greenville Admin</v>
          </cell>
        </row>
        <row r="1621">
          <cell r="B1621" t="str">
            <v>141673</v>
          </cell>
          <cell r="C1621" t="str">
            <v>Greenville Area CS/C&amp;M</v>
          </cell>
        </row>
        <row r="1622">
          <cell r="B1622" t="str">
            <v>141674</v>
          </cell>
          <cell r="C1622" t="str">
            <v>Gas Ops Greenville Fld Svcs</v>
          </cell>
        </row>
        <row r="1623">
          <cell r="B1623" t="str">
            <v>141676</v>
          </cell>
          <cell r="C1623" t="str">
            <v>Gas Ops Paris Admin</v>
          </cell>
        </row>
        <row r="1624">
          <cell r="B1624" t="str">
            <v>141677</v>
          </cell>
          <cell r="C1624" t="str">
            <v>Paris Area CS/C&amp;M</v>
          </cell>
        </row>
        <row r="1625">
          <cell r="B1625" t="str">
            <v>141678</v>
          </cell>
          <cell r="C1625" t="str">
            <v>Gas Ops Paris Fld Svcs</v>
          </cell>
        </row>
        <row r="1626">
          <cell r="B1626" t="str">
            <v>141680</v>
          </cell>
          <cell r="C1626" t="str">
            <v>Gas Ops Terrell Admin</v>
          </cell>
        </row>
        <row r="1627">
          <cell r="B1627" t="str">
            <v>141681</v>
          </cell>
          <cell r="C1627" t="str">
            <v>Gas Ops Terrell R_C</v>
          </cell>
        </row>
        <row r="1628">
          <cell r="B1628" t="str">
            <v>141682</v>
          </cell>
          <cell r="C1628" t="str">
            <v>Gas Ops Terrell Fld Svcs</v>
          </cell>
        </row>
        <row r="1629">
          <cell r="B1629" t="str">
            <v>141684</v>
          </cell>
          <cell r="C1629" t="str">
            <v>Gas Ops Waxahachie Admin</v>
          </cell>
        </row>
        <row r="1630">
          <cell r="B1630" t="str">
            <v>141685</v>
          </cell>
          <cell r="C1630" t="str">
            <v>Gas Ops Waxahachie R_C</v>
          </cell>
        </row>
        <row r="1631">
          <cell r="B1631" t="str">
            <v>141686</v>
          </cell>
          <cell r="C1631" t="str">
            <v>Gas Ops Waxahachie Fld Svcs</v>
          </cell>
        </row>
        <row r="1632">
          <cell r="B1632" t="str">
            <v>141688</v>
          </cell>
          <cell r="C1632" t="str">
            <v>West Region Staff</v>
          </cell>
        </row>
        <row r="1633">
          <cell r="B1633" t="str">
            <v>141690</v>
          </cell>
          <cell r="C1633" t="str">
            <v>Gas Ops Abilene Admin</v>
          </cell>
        </row>
        <row r="1634">
          <cell r="B1634" t="str">
            <v>141691</v>
          </cell>
          <cell r="C1634" t="str">
            <v>Abilene Area C&amp;M</v>
          </cell>
        </row>
        <row r="1635">
          <cell r="B1635" t="str">
            <v>141692</v>
          </cell>
          <cell r="C1635" t="str">
            <v>Gas Ops Abilene Fld Svcs</v>
          </cell>
        </row>
        <row r="1636">
          <cell r="B1636" t="str">
            <v>141693</v>
          </cell>
          <cell r="C1636" t="str">
            <v>Abilene Metering</v>
          </cell>
        </row>
        <row r="1637">
          <cell r="B1637" t="str">
            <v>141695</v>
          </cell>
          <cell r="C1637" t="str">
            <v>Gas Ops San Angelo Admin</v>
          </cell>
        </row>
        <row r="1638">
          <cell r="B1638" t="str">
            <v>141696</v>
          </cell>
          <cell r="C1638" t="str">
            <v>San Angelo Area CS/C&amp;M</v>
          </cell>
        </row>
        <row r="1639">
          <cell r="B1639" t="str">
            <v>141697</v>
          </cell>
          <cell r="C1639" t="str">
            <v>Gas Ops San Angelo Fld Svcs</v>
          </cell>
        </row>
        <row r="1640">
          <cell r="B1640" t="str">
            <v>141698</v>
          </cell>
          <cell r="C1640" t="str">
            <v>San Angelo Metering</v>
          </cell>
        </row>
        <row r="1641">
          <cell r="B1641" t="str">
            <v>141700</v>
          </cell>
          <cell r="C1641" t="str">
            <v>Gas Ops Cleburne Admin</v>
          </cell>
        </row>
        <row r="1642">
          <cell r="B1642" t="str">
            <v>141701</v>
          </cell>
          <cell r="C1642" t="str">
            <v>Gas Ops Cleburne R_C</v>
          </cell>
        </row>
        <row r="1643">
          <cell r="B1643" t="str">
            <v>141702</v>
          </cell>
          <cell r="C1643" t="str">
            <v>Gas Ops Cleburne Fld Svcs</v>
          </cell>
        </row>
        <row r="1644">
          <cell r="B1644" t="str">
            <v>141705</v>
          </cell>
          <cell r="C1644" t="str">
            <v>Gas Ops Wichita Falls Admin</v>
          </cell>
        </row>
        <row r="1645">
          <cell r="B1645" t="str">
            <v>141706</v>
          </cell>
          <cell r="C1645" t="str">
            <v>Wichita Falls Area</v>
          </cell>
        </row>
        <row r="1646">
          <cell r="B1646" t="str">
            <v>141707</v>
          </cell>
          <cell r="C1646" t="str">
            <v>Gas Ops Wichita Falls Fls Svcs</v>
          </cell>
        </row>
        <row r="1647">
          <cell r="B1647" t="str">
            <v>141709</v>
          </cell>
          <cell r="C1647" t="str">
            <v>Gas Ops WF_2_Admin</v>
          </cell>
        </row>
        <row r="1648">
          <cell r="B1648" t="str">
            <v>141710</v>
          </cell>
          <cell r="C1648" t="str">
            <v>Gas Ops WF_2_R_C</v>
          </cell>
        </row>
        <row r="1649">
          <cell r="B1649" t="str">
            <v>141711</v>
          </cell>
          <cell r="C1649" t="str">
            <v>Gas Ops WF_2_Fld Svcs</v>
          </cell>
        </row>
        <row r="1650">
          <cell r="B1650" t="str">
            <v>141713</v>
          </cell>
          <cell r="C1650" t="str">
            <v>Gas Ops WF_3_Admin</v>
          </cell>
        </row>
        <row r="1651">
          <cell r="B1651" t="str">
            <v>141714</v>
          </cell>
          <cell r="C1651" t="str">
            <v>Gas Ops WF_3_R_C</v>
          </cell>
        </row>
        <row r="1652">
          <cell r="B1652" t="str">
            <v>141715</v>
          </cell>
          <cell r="C1652" t="str">
            <v>Gas Ops WF_3_Fld Svcs</v>
          </cell>
        </row>
        <row r="1653">
          <cell r="B1653" t="str">
            <v>141718</v>
          </cell>
          <cell r="C1653" t="str">
            <v>Gas Ops Brownwood Admin</v>
          </cell>
        </row>
        <row r="1654">
          <cell r="B1654" t="str">
            <v>141719</v>
          </cell>
          <cell r="C1654" t="str">
            <v>Step/Brown/East Area C&amp;M</v>
          </cell>
        </row>
        <row r="1655">
          <cell r="B1655" t="str">
            <v>141720</v>
          </cell>
          <cell r="C1655" t="str">
            <v>Gas Ops Brownwood Fld Svcs</v>
          </cell>
        </row>
        <row r="1656">
          <cell r="B1656" t="str">
            <v>141722</v>
          </cell>
          <cell r="C1656" t="str">
            <v>Gas Ops Stephenville Admin</v>
          </cell>
        </row>
        <row r="1657">
          <cell r="B1657" t="str">
            <v>141723</v>
          </cell>
          <cell r="C1657" t="str">
            <v>Gas Ops Stephenville R_C</v>
          </cell>
        </row>
        <row r="1658">
          <cell r="B1658" t="str">
            <v>141724</v>
          </cell>
          <cell r="C1658" t="str">
            <v>Gas Ops Stephenville Fld Svcs</v>
          </cell>
        </row>
        <row r="1659">
          <cell r="B1659" t="str">
            <v>141726</v>
          </cell>
          <cell r="C1659" t="str">
            <v>Gas Ops Eastland Admin</v>
          </cell>
        </row>
        <row r="1660">
          <cell r="B1660" t="str">
            <v>141727</v>
          </cell>
          <cell r="C1660" t="str">
            <v>Gas Ops Eastland R_C</v>
          </cell>
        </row>
        <row r="1661">
          <cell r="B1661" t="str">
            <v>141728</v>
          </cell>
          <cell r="C1661" t="str">
            <v>Gas Ops Eastland Fld Svcs</v>
          </cell>
        </row>
        <row r="1662">
          <cell r="B1662" t="str">
            <v>141731</v>
          </cell>
          <cell r="C1662" t="str">
            <v>Gas Ops Sweetwater Admin</v>
          </cell>
        </row>
        <row r="1663">
          <cell r="B1663" t="str">
            <v>141732</v>
          </cell>
          <cell r="C1663" t="str">
            <v>Gas Ops Sweetwater R_C</v>
          </cell>
        </row>
        <row r="1664">
          <cell r="B1664" t="str">
            <v>141733</v>
          </cell>
          <cell r="C1664" t="str">
            <v>Gas Ops Sweetwater Fld Svcs</v>
          </cell>
        </row>
        <row r="1665">
          <cell r="B1665" t="str">
            <v>141735</v>
          </cell>
          <cell r="C1665" t="str">
            <v>Gas Ops Snyder Fld Svcs</v>
          </cell>
        </row>
        <row r="1666">
          <cell r="B1666" t="str">
            <v>141737</v>
          </cell>
          <cell r="C1666" t="str">
            <v>South Region Admin</v>
          </cell>
        </row>
        <row r="1667">
          <cell r="B1667" t="str">
            <v>141739</v>
          </cell>
          <cell r="C1667" t="str">
            <v>Gas Ops Bryan Admin</v>
          </cell>
        </row>
        <row r="1668">
          <cell r="B1668" t="str">
            <v>141740</v>
          </cell>
          <cell r="C1668" t="str">
            <v>Bryan Area C&amp;M</v>
          </cell>
        </row>
        <row r="1669">
          <cell r="B1669" t="str">
            <v>141741</v>
          </cell>
          <cell r="C1669" t="str">
            <v>Gas Ops Bryan Fld Svcs</v>
          </cell>
        </row>
        <row r="1670">
          <cell r="B1670" t="str">
            <v>141742</v>
          </cell>
          <cell r="C1670" t="str">
            <v>Bryan Metering</v>
          </cell>
        </row>
        <row r="1671">
          <cell r="B1671" t="str">
            <v>141745</v>
          </cell>
          <cell r="C1671" t="str">
            <v>Gas Ops Waco Admin</v>
          </cell>
        </row>
        <row r="1672">
          <cell r="B1672" t="str">
            <v>141746</v>
          </cell>
          <cell r="C1672" t="str">
            <v>Waco Area C&amp;M/Teague Area</v>
          </cell>
        </row>
        <row r="1673">
          <cell r="B1673" t="str">
            <v>141747</v>
          </cell>
          <cell r="C1673" t="str">
            <v>Gas Ops Waco Fld Svcs</v>
          </cell>
        </row>
        <row r="1674">
          <cell r="B1674" t="str">
            <v>141749</v>
          </cell>
          <cell r="C1674" t="str">
            <v>Gas Ops Waco_2_Admin</v>
          </cell>
        </row>
        <row r="1675">
          <cell r="B1675" t="str">
            <v>141750</v>
          </cell>
          <cell r="C1675" t="str">
            <v>Gas Ops Waco_2_R_C</v>
          </cell>
        </row>
        <row r="1676">
          <cell r="B1676" t="str">
            <v>141751</v>
          </cell>
          <cell r="C1676" t="str">
            <v>Gas Ops Waco_2_Fld Svcs</v>
          </cell>
        </row>
        <row r="1677">
          <cell r="B1677" t="str">
            <v>141754</v>
          </cell>
          <cell r="C1677" t="str">
            <v>Gas Ops Round Rock Admin</v>
          </cell>
        </row>
        <row r="1678">
          <cell r="B1678" t="str">
            <v>141755</v>
          </cell>
          <cell r="C1678" t="str">
            <v>Round Rock Area C&amp;M</v>
          </cell>
        </row>
        <row r="1679">
          <cell r="B1679" t="str">
            <v>141756</v>
          </cell>
          <cell r="C1679" t="str">
            <v>Gas Ops Round Rock Fld Svcs</v>
          </cell>
        </row>
        <row r="1680">
          <cell r="B1680" t="str">
            <v>141757</v>
          </cell>
          <cell r="C1680" t="str">
            <v>Kerrville Metering</v>
          </cell>
        </row>
        <row r="1681">
          <cell r="B1681" t="str">
            <v>141758</v>
          </cell>
          <cell r="C1681" t="str">
            <v>Gas Ops Kerrville Admin</v>
          </cell>
        </row>
        <row r="1682">
          <cell r="B1682" t="str">
            <v>141759</v>
          </cell>
          <cell r="C1682" t="str">
            <v>Kerrville Area CS/CM</v>
          </cell>
        </row>
        <row r="1683">
          <cell r="B1683" t="str">
            <v>141760</v>
          </cell>
          <cell r="C1683" t="str">
            <v>Gas Ops Kerrville Fld Svcs</v>
          </cell>
        </row>
        <row r="1684">
          <cell r="B1684" t="str">
            <v>141763</v>
          </cell>
          <cell r="C1684" t="str">
            <v>Gas Ops Temple Admin</v>
          </cell>
        </row>
        <row r="1685">
          <cell r="B1685" t="str">
            <v>141764</v>
          </cell>
          <cell r="C1685" t="str">
            <v>Temple Area C&amp;M</v>
          </cell>
        </row>
        <row r="1686">
          <cell r="B1686" t="str">
            <v>141765</v>
          </cell>
          <cell r="C1686" t="str">
            <v>Gas Ops Temple Fld Svcs</v>
          </cell>
        </row>
        <row r="1687">
          <cell r="B1687" t="str">
            <v>141767</v>
          </cell>
          <cell r="C1687" t="str">
            <v>Gas Ops Killeen Admin</v>
          </cell>
        </row>
        <row r="1688">
          <cell r="B1688" t="str">
            <v>141768</v>
          </cell>
          <cell r="C1688" t="str">
            <v>Gas Ops Killeen R_C</v>
          </cell>
        </row>
        <row r="1689">
          <cell r="B1689" t="str">
            <v>141769</v>
          </cell>
          <cell r="C1689" t="str">
            <v>Gas Ops Killeen Fld Svcs</v>
          </cell>
        </row>
        <row r="1690">
          <cell r="B1690" t="str">
            <v>141771</v>
          </cell>
          <cell r="C1690" t="str">
            <v>Gas Ops Sulphur Spgs Admin</v>
          </cell>
        </row>
        <row r="1691">
          <cell r="B1691" t="str">
            <v>141772</v>
          </cell>
          <cell r="C1691" t="str">
            <v>Gas Ops Sulphur Spgs R_C</v>
          </cell>
        </row>
        <row r="1692">
          <cell r="B1692" t="str">
            <v>141773</v>
          </cell>
          <cell r="C1692" t="str">
            <v>Gas Ops Sulphur Spgs Fld Svcs</v>
          </cell>
        </row>
        <row r="1693">
          <cell r="B1693" t="str">
            <v>141775</v>
          </cell>
          <cell r="C1693" t="str">
            <v>Gas Ops Stamford R_C</v>
          </cell>
        </row>
        <row r="1694">
          <cell r="B1694" t="str">
            <v>141776</v>
          </cell>
          <cell r="C1694" t="str">
            <v>Gas Ops Stamford Fld Svcs</v>
          </cell>
        </row>
        <row r="1695">
          <cell r="B1695" t="str">
            <v>141777</v>
          </cell>
          <cell r="C1695" t="str">
            <v>Gas Ops Snyder R_C</v>
          </cell>
        </row>
        <row r="1696">
          <cell r="B1696" t="str">
            <v>141800</v>
          </cell>
          <cell r="C1696" t="str">
            <v>Wichita Falls Rate Case Amort</v>
          </cell>
        </row>
        <row r="1697">
          <cell r="B1697" t="str">
            <v>141801</v>
          </cell>
          <cell r="C1697" t="str">
            <v>Dallas Rate Case Amort</v>
          </cell>
        </row>
        <row r="1698">
          <cell r="B1698" t="str">
            <v>141802</v>
          </cell>
          <cell r="C1698" t="str">
            <v>Longview Rate Case Amort</v>
          </cell>
        </row>
        <row r="1699">
          <cell r="B1699" t="str">
            <v>141803</v>
          </cell>
          <cell r="C1699" t="str">
            <v>Round Rock Amort</v>
          </cell>
        </row>
        <row r="1700">
          <cell r="B1700" t="str">
            <v>141804</v>
          </cell>
          <cell r="C1700" t="str">
            <v>Bryan_College Station RC Amort</v>
          </cell>
        </row>
        <row r="1701">
          <cell r="B1701" t="str">
            <v>141805</v>
          </cell>
          <cell r="C1701" t="str">
            <v>Ellis County RC Amort</v>
          </cell>
        </row>
        <row r="1702">
          <cell r="B1702" t="str">
            <v>141806</v>
          </cell>
          <cell r="C1702" t="str">
            <v>Palestine Amort</v>
          </cell>
        </row>
        <row r="1703">
          <cell r="B1703" t="str">
            <v>141807</v>
          </cell>
          <cell r="C1703" t="str">
            <v>Ft Worth Environs RC</v>
          </cell>
        </row>
        <row r="1704">
          <cell r="B1704" t="str">
            <v>141808</v>
          </cell>
          <cell r="C1704" t="str">
            <v>Grapevine Franchise Fee Recove</v>
          </cell>
        </row>
        <row r="1705">
          <cell r="B1705" t="str">
            <v>142001</v>
          </cell>
          <cell r="C1705" t="str">
            <v>Asset Services Admin</v>
          </cell>
        </row>
        <row r="1706">
          <cell r="B1706" t="str">
            <v>142101</v>
          </cell>
          <cell r="C1706" t="str">
            <v>Support Services Admin</v>
          </cell>
        </row>
        <row r="1707">
          <cell r="B1707" t="str">
            <v>142102</v>
          </cell>
          <cell r="C1707" t="str">
            <v>Safety &amp; Inspection</v>
          </cell>
        </row>
        <row r="1708">
          <cell r="B1708" t="str">
            <v>142103</v>
          </cell>
          <cell r="C1708" t="str">
            <v>Technical Development</v>
          </cell>
        </row>
        <row r="1709">
          <cell r="B1709" t="str">
            <v>142104</v>
          </cell>
          <cell r="C1709" t="str">
            <v>SCADA / RTU</v>
          </cell>
        </row>
        <row r="1710">
          <cell r="B1710" t="str">
            <v>142105</v>
          </cell>
          <cell r="C1710" t="str">
            <v>Gas Dispatch</v>
          </cell>
        </row>
        <row r="1711">
          <cell r="B1711" t="str">
            <v>142106</v>
          </cell>
          <cell r="C1711" t="str">
            <v>Work Management</v>
          </cell>
        </row>
        <row r="1712">
          <cell r="B1712" t="str">
            <v>142200</v>
          </cell>
          <cell r="C1712" t="str">
            <v>Compliance Monitoring &amp; Rptg</v>
          </cell>
        </row>
        <row r="1713">
          <cell r="B1713" t="str">
            <v>142201</v>
          </cell>
          <cell r="C1713" t="str">
            <v>Technical_Svcs_Admin</v>
          </cell>
        </row>
        <row r="1714">
          <cell r="B1714" t="str">
            <v>142301</v>
          </cell>
          <cell r="C1714" t="str">
            <v>Gas Engineering &amp; Constr Admin</v>
          </cell>
        </row>
        <row r="1715">
          <cell r="B1715" t="str">
            <v>142302</v>
          </cell>
          <cell r="C1715" t="str">
            <v>Gas Engineering - Programs</v>
          </cell>
        </row>
        <row r="1716">
          <cell r="B1716" t="str">
            <v>142303</v>
          </cell>
          <cell r="C1716" t="str">
            <v>Gas Engineering - Non-Metro</v>
          </cell>
        </row>
        <row r="1717">
          <cell r="B1717" t="str">
            <v>142304</v>
          </cell>
          <cell r="C1717" t="str">
            <v>Gas Engineering - Metro</v>
          </cell>
        </row>
        <row r="1718">
          <cell r="B1718" t="str">
            <v>142305</v>
          </cell>
          <cell r="C1718" t="str">
            <v>Gas Construction Management</v>
          </cell>
        </row>
        <row r="1719">
          <cell r="B1719" t="str">
            <v>142401</v>
          </cell>
          <cell r="C1719" t="str">
            <v>Metro Area Operations Admin</v>
          </cell>
        </row>
        <row r="1720">
          <cell r="B1720" t="str">
            <v>142402</v>
          </cell>
          <cell r="C1720" t="str">
            <v>East Metro Customer Service</v>
          </cell>
        </row>
        <row r="1721">
          <cell r="B1721" t="str">
            <v>142403</v>
          </cell>
          <cell r="C1721" t="str">
            <v>West Metro Customer Service</v>
          </cell>
        </row>
        <row r="1722">
          <cell r="B1722" t="str">
            <v>142411</v>
          </cell>
          <cell r="C1722" t="str">
            <v>Pressure Control</v>
          </cell>
        </row>
        <row r="1723">
          <cell r="B1723" t="str">
            <v>142412</v>
          </cell>
          <cell r="C1723" t="str">
            <v>M-I-C</v>
          </cell>
        </row>
        <row r="1724">
          <cell r="B1724" t="str">
            <v>142413</v>
          </cell>
          <cell r="C1724" t="str">
            <v>Survey &amp; Corrosion</v>
          </cell>
        </row>
        <row r="1725">
          <cell r="B1725" t="str">
            <v>142421</v>
          </cell>
          <cell r="C1725" t="str">
            <v>C &amp; M Admin</v>
          </cell>
        </row>
        <row r="1726">
          <cell r="B1726" t="str">
            <v>142422</v>
          </cell>
          <cell r="C1726" t="str">
            <v>C &amp; M Coordination</v>
          </cell>
        </row>
        <row r="1727">
          <cell r="B1727" t="str">
            <v>142423</v>
          </cell>
          <cell r="C1727" t="str">
            <v>Leak Sweep Coordination</v>
          </cell>
        </row>
        <row r="1728">
          <cell r="B1728" t="str">
            <v>142424</v>
          </cell>
          <cell r="C1728" t="str">
            <v>C &amp; M Production Support</v>
          </cell>
        </row>
        <row r="1729">
          <cell r="B1729" t="str">
            <v>142501</v>
          </cell>
          <cell r="C1729" t="str">
            <v>Non-MetroArea Operations Admin</v>
          </cell>
        </row>
        <row r="1730">
          <cell r="B1730" t="str">
            <v>142511</v>
          </cell>
          <cell r="C1730" t="str">
            <v>North Region Admin</v>
          </cell>
        </row>
        <row r="1731">
          <cell r="B1731" t="str">
            <v>142512</v>
          </cell>
          <cell r="C1731" t="str">
            <v>North Region M-I-C East</v>
          </cell>
        </row>
        <row r="1732">
          <cell r="B1732" t="str">
            <v>142513</v>
          </cell>
          <cell r="C1732" t="str">
            <v>North Region M-I-C West</v>
          </cell>
        </row>
        <row r="1733">
          <cell r="B1733" t="str">
            <v>142514</v>
          </cell>
          <cell r="C1733" t="str">
            <v>NorthRegion Survey &amp; Corrosion</v>
          </cell>
        </row>
        <row r="1734">
          <cell r="B1734" t="str">
            <v>142515</v>
          </cell>
          <cell r="C1734" t="str">
            <v>Athens Area</v>
          </cell>
        </row>
        <row r="1735">
          <cell r="B1735" t="str">
            <v>142516</v>
          </cell>
          <cell r="C1735" t="str">
            <v>Athens Area CS</v>
          </cell>
        </row>
        <row r="1736">
          <cell r="B1736" t="str">
            <v>142517</v>
          </cell>
          <cell r="C1736" t="str">
            <v>Greenville Area</v>
          </cell>
        </row>
        <row r="1737">
          <cell r="B1737" t="str">
            <v>142518</v>
          </cell>
          <cell r="C1737" t="str">
            <v>Greenville Area CS</v>
          </cell>
        </row>
        <row r="1738">
          <cell r="B1738" t="str">
            <v>142519</v>
          </cell>
          <cell r="C1738" t="str">
            <v>Longview Area</v>
          </cell>
        </row>
        <row r="1739">
          <cell r="B1739" t="str">
            <v>142520</v>
          </cell>
          <cell r="C1739" t="str">
            <v>Longview Area CS</v>
          </cell>
        </row>
        <row r="1740">
          <cell r="B1740" t="str">
            <v>142521</v>
          </cell>
          <cell r="C1740" t="str">
            <v>Paris Area</v>
          </cell>
        </row>
        <row r="1741">
          <cell r="B1741" t="str">
            <v>142522</v>
          </cell>
          <cell r="C1741" t="str">
            <v>Paris Area CS</v>
          </cell>
        </row>
        <row r="1742">
          <cell r="B1742" t="str">
            <v>142523</v>
          </cell>
          <cell r="C1742" t="str">
            <v>Sherman Area</v>
          </cell>
        </row>
        <row r="1743">
          <cell r="B1743" t="str">
            <v>142524</v>
          </cell>
          <cell r="C1743" t="str">
            <v>Sherman Area CS</v>
          </cell>
        </row>
        <row r="1744">
          <cell r="B1744" t="str">
            <v>142525</v>
          </cell>
          <cell r="C1744" t="str">
            <v>Wichita Falls Area</v>
          </cell>
        </row>
        <row r="1745">
          <cell r="B1745" t="str">
            <v>142526</v>
          </cell>
          <cell r="C1745" t="str">
            <v>Wichita Falls Area CS</v>
          </cell>
        </row>
        <row r="1746">
          <cell r="B1746" t="str">
            <v>142531</v>
          </cell>
          <cell r="C1746" t="str">
            <v>South Region Admin</v>
          </cell>
        </row>
        <row r="1747">
          <cell r="B1747" t="str">
            <v>142532</v>
          </cell>
          <cell r="C1747" t="str">
            <v>South Region M-I-C North</v>
          </cell>
        </row>
        <row r="1748">
          <cell r="B1748" t="str">
            <v>142533</v>
          </cell>
          <cell r="C1748" t="str">
            <v>South Region M-I-C South</v>
          </cell>
        </row>
        <row r="1749">
          <cell r="B1749" t="str">
            <v>142534</v>
          </cell>
          <cell r="C1749" t="str">
            <v>SouthRegion Survey &amp; Corrosion</v>
          </cell>
        </row>
        <row r="1750">
          <cell r="B1750" t="str">
            <v>142535</v>
          </cell>
          <cell r="C1750" t="str">
            <v>Bryan Area</v>
          </cell>
        </row>
        <row r="1751">
          <cell r="B1751" t="str">
            <v>142536</v>
          </cell>
          <cell r="C1751" t="str">
            <v>Bryan Area CS</v>
          </cell>
        </row>
        <row r="1752">
          <cell r="B1752" t="str">
            <v>142537</v>
          </cell>
          <cell r="C1752" t="str">
            <v>Round Rock Area</v>
          </cell>
        </row>
        <row r="1753">
          <cell r="B1753" t="str">
            <v>142538</v>
          </cell>
          <cell r="C1753" t="str">
            <v>Round Rock Area CS</v>
          </cell>
        </row>
        <row r="1754">
          <cell r="B1754" t="str">
            <v>142539</v>
          </cell>
          <cell r="C1754" t="str">
            <v>Teague Area</v>
          </cell>
        </row>
        <row r="1755">
          <cell r="B1755" t="str">
            <v>142540</v>
          </cell>
          <cell r="C1755" t="str">
            <v>Teague Area CS</v>
          </cell>
        </row>
        <row r="1756">
          <cell r="B1756" t="str">
            <v>142541</v>
          </cell>
          <cell r="C1756" t="str">
            <v>Temple Area</v>
          </cell>
        </row>
        <row r="1757">
          <cell r="B1757" t="str">
            <v>142542</v>
          </cell>
          <cell r="C1757" t="str">
            <v>Temple Area CS</v>
          </cell>
        </row>
        <row r="1758">
          <cell r="B1758" t="str">
            <v>142543</v>
          </cell>
          <cell r="C1758" t="str">
            <v>Waco Area</v>
          </cell>
        </row>
        <row r="1759">
          <cell r="B1759" t="str">
            <v>142544</v>
          </cell>
          <cell r="C1759" t="str">
            <v>Waco Area CS</v>
          </cell>
        </row>
        <row r="1760">
          <cell r="B1760" t="str">
            <v>142545</v>
          </cell>
          <cell r="C1760" t="str">
            <v>Kerrville Area</v>
          </cell>
        </row>
        <row r="1761">
          <cell r="B1761" t="str">
            <v>142546</v>
          </cell>
          <cell r="C1761" t="str">
            <v>San Angelo Area</v>
          </cell>
        </row>
        <row r="1762">
          <cell r="B1762" t="str">
            <v>142547</v>
          </cell>
          <cell r="C1762" t="str">
            <v>Step/Brw/East Area</v>
          </cell>
        </row>
        <row r="1763">
          <cell r="B1763" t="str">
            <v>142551</v>
          </cell>
          <cell r="C1763" t="str">
            <v>West Region Admin</v>
          </cell>
        </row>
        <row r="1764">
          <cell r="B1764" t="str">
            <v>142552</v>
          </cell>
          <cell r="C1764" t="str">
            <v>West Region M-I-C</v>
          </cell>
        </row>
        <row r="1765">
          <cell r="B1765" t="str">
            <v>142553</v>
          </cell>
          <cell r="C1765" t="str">
            <v>West Region Survey &amp; Corrosion</v>
          </cell>
        </row>
        <row r="1766">
          <cell r="B1766" t="str">
            <v>142554</v>
          </cell>
          <cell r="C1766" t="str">
            <v>Abilene Area</v>
          </cell>
        </row>
        <row r="1767">
          <cell r="B1767" t="str">
            <v>142555</v>
          </cell>
          <cell r="C1767" t="str">
            <v>Abilene Area CS</v>
          </cell>
        </row>
        <row r="1768">
          <cell r="B1768" t="str">
            <v>142556</v>
          </cell>
          <cell r="C1768" t="str">
            <v>Kerrville Area</v>
          </cell>
        </row>
        <row r="1769">
          <cell r="B1769" t="str">
            <v>142557</v>
          </cell>
          <cell r="C1769" t="str">
            <v>Kerrville Area CS</v>
          </cell>
        </row>
        <row r="1770">
          <cell r="B1770" t="str">
            <v>142558</v>
          </cell>
          <cell r="C1770" t="str">
            <v>San Angelo Area</v>
          </cell>
        </row>
        <row r="1771">
          <cell r="B1771" t="str">
            <v>142559</v>
          </cell>
          <cell r="C1771" t="str">
            <v>San Angelo Area CS</v>
          </cell>
        </row>
        <row r="1772">
          <cell r="B1772" t="str">
            <v>142560</v>
          </cell>
          <cell r="C1772" t="str">
            <v>Step/Brw/East Area</v>
          </cell>
        </row>
        <row r="1773">
          <cell r="B1773" t="str">
            <v>142561</v>
          </cell>
          <cell r="C1773" t="str">
            <v>Step/Brw/East Area CS</v>
          </cell>
        </row>
        <row r="1774">
          <cell r="B1774" t="str">
            <v>142571</v>
          </cell>
          <cell r="C1774" t="str">
            <v>Gas Storage</v>
          </cell>
        </row>
        <row r="1775">
          <cell r="B1775" t="str">
            <v>142651</v>
          </cell>
          <cell r="C1775" t="str">
            <v>Step/Brw/East Area CS</v>
          </cell>
        </row>
        <row r="1776">
          <cell r="B1776" t="str">
            <v>143000</v>
          </cell>
          <cell r="C1776" t="str">
            <v>Business Management</v>
          </cell>
        </row>
        <row r="1777">
          <cell r="B1777" t="str">
            <v>143100</v>
          </cell>
          <cell r="C1777" t="str">
            <v>Business Management Admin</v>
          </cell>
        </row>
        <row r="1778">
          <cell r="B1778" t="str">
            <v>143200</v>
          </cell>
          <cell r="C1778" t="str">
            <v>Business Planning</v>
          </cell>
        </row>
        <row r="1779">
          <cell r="B1779" t="str">
            <v>143300</v>
          </cell>
          <cell r="C1779" t="str">
            <v>Bus Planning_Performance Mgmt</v>
          </cell>
        </row>
        <row r="1780">
          <cell r="B1780" t="str">
            <v>143400</v>
          </cell>
          <cell r="C1780" t="str">
            <v>Qual Improv and Emp Developmen</v>
          </cell>
        </row>
        <row r="1781">
          <cell r="B1781" t="str">
            <v>143510</v>
          </cell>
          <cell r="C1781" t="str">
            <v>Finl Mgmt_Reporting Admin</v>
          </cell>
        </row>
        <row r="1782">
          <cell r="B1782" t="str">
            <v>143511</v>
          </cell>
          <cell r="C1782" t="str">
            <v>Claims Administration</v>
          </cell>
        </row>
        <row r="1783">
          <cell r="B1783" t="str">
            <v>143520</v>
          </cell>
          <cell r="C1783" t="str">
            <v>Finl Mgmt_Reporting Operations</v>
          </cell>
        </row>
        <row r="1784">
          <cell r="B1784" t="str">
            <v>143530</v>
          </cell>
          <cell r="C1784" t="str">
            <v>Finl Mgmt_Reporting Customer</v>
          </cell>
        </row>
        <row r="1785">
          <cell r="B1785" t="str">
            <v>143540</v>
          </cell>
          <cell r="C1785" t="str">
            <v>Finl Mgmt_Reporting Eng Supply</v>
          </cell>
        </row>
        <row r="1786">
          <cell r="B1786" t="str">
            <v>143600</v>
          </cell>
          <cell r="C1786" t="str">
            <v>Rates_Regulatory Gas</v>
          </cell>
        </row>
        <row r="1787">
          <cell r="B1787" t="str">
            <v>143700</v>
          </cell>
          <cell r="C1787" t="str">
            <v>Human Resources Support</v>
          </cell>
        </row>
        <row r="1788">
          <cell r="B1788" t="str">
            <v>143800</v>
          </cell>
          <cell r="C1788" t="str">
            <v>Regulatory &amp; External Affairs</v>
          </cell>
        </row>
        <row r="1789">
          <cell r="B1789" t="str">
            <v>143801</v>
          </cell>
          <cell r="C1789" t="str">
            <v>Gas Asset Ownership Admin</v>
          </cell>
        </row>
        <row r="1790">
          <cell r="B1790" t="str">
            <v>143802</v>
          </cell>
          <cell r="C1790" t="str">
            <v>Business_Systems_Strat_&amp;_Suppt</v>
          </cell>
        </row>
        <row r="1791">
          <cell r="B1791" t="str">
            <v>143803</v>
          </cell>
          <cell r="C1791" t="str">
            <v>Communications</v>
          </cell>
        </row>
        <row r="1792">
          <cell r="B1792" t="str">
            <v>143804</v>
          </cell>
          <cell r="C1792" t="str">
            <v>Environmental</v>
          </cell>
        </row>
        <row r="1793">
          <cell r="B1793" t="str">
            <v>143805</v>
          </cell>
          <cell r="C1793" t="str">
            <v>Gas_Rates</v>
          </cell>
        </row>
        <row r="1794">
          <cell r="B1794" t="str">
            <v>143806</v>
          </cell>
          <cell r="C1794" t="str">
            <v>Governmental_Relations</v>
          </cell>
        </row>
        <row r="1795">
          <cell r="B1795" t="str">
            <v>143807</v>
          </cell>
          <cell r="C1795" t="str">
            <v>Regulatory_Acctg</v>
          </cell>
        </row>
        <row r="1796">
          <cell r="B1796" t="str">
            <v>143825</v>
          </cell>
          <cell r="C1796" t="str">
            <v>Right_of_Way</v>
          </cell>
        </row>
        <row r="1797">
          <cell r="B1797" t="str">
            <v>143826</v>
          </cell>
          <cell r="C1797" t="str">
            <v>Pipeline_Integrity_Team</v>
          </cell>
        </row>
        <row r="1798">
          <cell r="B1798" t="str">
            <v>143900</v>
          </cell>
          <cell r="C1798" t="str">
            <v>Procurement Gas Distribution</v>
          </cell>
        </row>
        <row r="1799">
          <cell r="B1799" t="str">
            <v>143901</v>
          </cell>
          <cell r="C1799" t="str">
            <v>Oncor Regulatory Affairs Admin</v>
          </cell>
        </row>
        <row r="1800">
          <cell r="B1800" t="str">
            <v>143902</v>
          </cell>
          <cell r="C1800" t="str">
            <v>Oncor Regulatory Affairs Ops</v>
          </cell>
        </row>
        <row r="1801">
          <cell r="B1801" t="str">
            <v>143903</v>
          </cell>
          <cell r="C1801" t="str">
            <v>Oncor Regulatory Affairs Fin</v>
          </cell>
        </row>
        <row r="1802">
          <cell r="B1802" t="str">
            <v>143910</v>
          </cell>
          <cell r="C1802" t="str">
            <v>Oncor Communications</v>
          </cell>
        </row>
        <row r="1803">
          <cell r="B1803" t="str">
            <v>143950</v>
          </cell>
          <cell r="C1803" t="str">
            <v>Marketing_Admin</v>
          </cell>
        </row>
        <row r="1804">
          <cell r="B1804" t="str">
            <v>144000</v>
          </cell>
          <cell r="C1804" t="str">
            <v>Finance and Strategy Admin</v>
          </cell>
        </row>
        <row r="1805">
          <cell r="B1805" t="str">
            <v>144200</v>
          </cell>
          <cell r="C1805" t="str">
            <v>Financial Planning Services</v>
          </cell>
        </row>
        <row r="1806">
          <cell r="B1806" t="str">
            <v>144300</v>
          </cell>
          <cell r="C1806" t="str">
            <v>Controller Services</v>
          </cell>
        </row>
        <row r="1807">
          <cell r="B1807" t="str">
            <v>144331</v>
          </cell>
          <cell r="C1807" t="str">
            <v>Gas Accounting Admin</v>
          </cell>
        </row>
        <row r="1808">
          <cell r="B1808" t="str">
            <v>144332</v>
          </cell>
          <cell r="C1808" t="str">
            <v>Gas Accounting Distribution</v>
          </cell>
        </row>
        <row r="1809">
          <cell r="B1809" t="str">
            <v>144334</v>
          </cell>
          <cell r="C1809" t="str">
            <v>Gas Financial Reporting</v>
          </cell>
        </row>
        <row r="1810">
          <cell r="B1810" t="str">
            <v>144400</v>
          </cell>
          <cell r="C1810" t="str">
            <v>Business Support Services</v>
          </cell>
        </row>
        <row r="1811">
          <cell r="B1811" t="str">
            <v>145090</v>
          </cell>
          <cell r="C1811" t="str">
            <v>Corporate Department - RCD</v>
          </cell>
        </row>
        <row r="1812">
          <cell r="B1812" t="str">
            <v>145092</v>
          </cell>
          <cell r="C1812" t="str">
            <v>Receivable-Payable Elimination</v>
          </cell>
        </row>
        <row r="1813">
          <cell r="B1813" t="str">
            <v>146001</v>
          </cell>
          <cell r="C1813" t="str">
            <v>Electric Operations Admin</v>
          </cell>
        </row>
        <row r="1814">
          <cell r="B1814" t="str">
            <v>146301</v>
          </cell>
          <cell r="C1814" t="str">
            <v>Construction Services Admin</v>
          </cell>
        </row>
        <row r="1815">
          <cell r="B1815" t="str">
            <v>146310</v>
          </cell>
          <cell r="C1815" t="str">
            <v>Construction Coordination</v>
          </cell>
        </row>
        <row r="1816">
          <cell r="B1816" t="str">
            <v>146320</v>
          </cell>
          <cell r="C1816" t="str">
            <v>Civil Construction</v>
          </cell>
        </row>
        <row r="1817">
          <cell r="B1817" t="str">
            <v>146400</v>
          </cell>
          <cell r="C1817" t="str">
            <v>Relationship Management</v>
          </cell>
        </row>
        <row r="1818">
          <cell r="B1818" t="str">
            <v>146401</v>
          </cell>
          <cell r="C1818" t="str">
            <v>RM Admin</v>
          </cell>
        </row>
        <row r="1819">
          <cell r="B1819" t="str">
            <v>146410</v>
          </cell>
          <cell r="C1819" t="str">
            <v>DS Fort Worth</v>
          </cell>
        </row>
        <row r="1820">
          <cell r="B1820" t="str">
            <v>146420</v>
          </cell>
          <cell r="C1820" t="str">
            <v>DS Fort Worth North</v>
          </cell>
        </row>
        <row r="1821">
          <cell r="B1821" t="str">
            <v>146430</v>
          </cell>
          <cell r="C1821" t="str">
            <v>DS Dallas</v>
          </cell>
        </row>
        <row r="1822">
          <cell r="B1822" t="str">
            <v>146440</v>
          </cell>
          <cell r="C1822" t="str">
            <v>DS Dallas East</v>
          </cell>
        </row>
        <row r="1823">
          <cell r="B1823" t="str">
            <v>146450</v>
          </cell>
          <cell r="C1823" t="str">
            <v>DS Dallas West</v>
          </cell>
        </row>
        <row r="1824">
          <cell r="B1824" t="str">
            <v>146460</v>
          </cell>
          <cell r="C1824" t="str">
            <v>Community Relations</v>
          </cell>
        </row>
        <row r="1825">
          <cell r="B1825" t="str">
            <v>146470</v>
          </cell>
          <cell r="C1825" t="str">
            <v>RM Program Services</v>
          </cell>
        </row>
        <row r="1826">
          <cell r="B1826" t="str">
            <v>146480</v>
          </cell>
          <cell r="C1826" t="str">
            <v>RM Community Support</v>
          </cell>
        </row>
        <row r="1827">
          <cell r="B1827" t="str">
            <v>146490</v>
          </cell>
          <cell r="C1827" t="str">
            <v>RM Services</v>
          </cell>
        </row>
        <row r="1828">
          <cell r="B1828" t="str">
            <v>146500</v>
          </cell>
          <cell r="C1828" t="str">
            <v>Resource Management</v>
          </cell>
        </row>
        <row r="1829">
          <cell r="B1829" t="str">
            <v>146501</v>
          </cell>
          <cell r="C1829" t="str">
            <v>Resource Management Admin</v>
          </cell>
        </row>
        <row r="1830">
          <cell r="B1830" t="str">
            <v>146510</v>
          </cell>
          <cell r="C1830" t="str">
            <v>Process Improvement</v>
          </cell>
        </row>
        <row r="1831">
          <cell r="B1831" t="str">
            <v>146520</v>
          </cell>
          <cell r="C1831" t="str">
            <v>Benchmarking</v>
          </cell>
        </row>
        <row r="1832">
          <cell r="B1832" t="str">
            <v>146550</v>
          </cell>
          <cell r="C1832" t="str">
            <v>Contract Alliance SLA</v>
          </cell>
        </row>
        <row r="1833">
          <cell r="B1833" t="str">
            <v>146600</v>
          </cell>
          <cell r="C1833" t="str">
            <v>West Electric Operations*</v>
          </cell>
        </row>
        <row r="1834">
          <cell r="B1834" t="str">
            <v>146601</v>
          </cell>
          <cell r="C1834" t="str">
            <v>WEO Administrative</v>
          </cell>
        </row>
        <row r="1835">
          <cell r="B1835" t="str">
            <v>146605</v>
          </cell>
          <cell r="C1835" t="str">
            <v>WEO Abilene District*</v>
          </cell>
        </row>
        <row r="1836">
          <cell r="B1836" t="str">
            <v>146606</v>
          </cell>
          <cell r="C1836" t="str">
            <v>Abilene DS Manager</v>
          </cell>
        </row>
        <row r="1837">
          <cell r="B1837" t="str">
            <v>146607</v>
          </cell>
          <cell r="C1837" t="str">
            <v>San Angelo DS Manager</v>
          </cell>
        </row>
        <row r="1838">
          <cell r="B1838" t="str">
            <v>146610</v>
          </cell>
          <cell r="C1838" t="str">
            <v>WEO Brownwood District*</v>
          </cell>
        </row>
        <row r="1839">
          <cell r="B1839" t="str">
            <v>146611</v>
          </cell>
          <cell r="C1839" t="str">
            <v>Brownwood Admin</v>
          </cell>
        </row>
        <row r="1840">
          <cell r="B1840" t="str">
            <v>146612</v>
          </cell>
          <cell r="C1840" t="str">
            <v>Brownwood Operations</v>
          </cell>
        </row>
        <row r="1841">
          <cell r="B1841" t="str">
            <v>146613</v>
          </cell>
          <cell r="C1841" t="str">
            <v>Brownwood Meter Services</v>
          </cell>
        </row>
        <row r="1842">
          <cell r="B1842" t="str">
            <v>146615</v>
          </cell>
          <cell r="C1842" t="str">
            <v>Brownwood Distr Services*</v>
          </cell>
        </row>
        <row r="1843">
          <cell r="B1843" t="str">
            <v>146616</v>
          </cell>
          <cell r="C1843" t="str">
            <v>Brownwood DS Manager</v>
          </cell>
        </row>
        <row r="1844">
          <cell r="B1844" t="str">
            <v>146617</v>
          </cell>
          <cell r="C1844" t="str">
            <v>Stephenville DS Manager</v>
          </cell>
        </row>
        <row r="1845">
          <cell r="B1845" t="str">
            <v>146618</v>
          </cell>
          <cell r="C1845" t="str">
            <v>Comanche DS Manager</v>
          </cell>
        </row>
        <row r="1846">
          <cell r="B1846" t="str">
            <v>146619</v>
          </cell>
          <cell r="C1846" t="str">
            <v>Eastland DS Manager</v>
          </cell>
        </row>
        <row r="1847">
          <cell r="B1847" t="str">
            <v>146620</v>
          </cell>
          <cell r="C1847" t="str">
            <v>Stephenville_Eastland Ops</v>
          </cell>
        </row>
        <row r="1848">
          <cell r="B1848" t="str">
            <v>146630</v>
          </cell>
          <cell r="C1848" t="str">
            <v>WEO Midland District*</v>
          </cell>
        </row>
        <row r="1849">
          <cell r="B1849" t="str">
            <v>146631</v>
          </cell>
          <cell r="C1849" t="str">
            <v>Midland Admin</v>
          </cell>
        </row>
        <row r="1850">
          <cell r="B1850" t="str">
            <v>146632</v>
          </cell>
          <cell r="C1850" t="str">
            <v>Midland M&amp;C</v>
          </cell>
        </row>
        <row r="1851">
          <cell r="B1851" t="str">
            <v>146633</v>
          </cell>
          <cell r="C1851" t="str">
            <v>Midland Operations</v>
          </cell>
        </row>
        <row r="1852">
          <cell r="B1852" t="str">
            <v>146634</v>
          </cell>
          <cell r="C1852" t="str">
            <v>Midland Meter Services</v>
          </cell>
        </row>
        <row r="1853">
          <cell r="B1853" t="str">
            <v>146635</v>
          </cell>
          <cell r="C1853" t="str">
            <v>Midland Distr Services*</v>
          </cell>
        </row>
        <row r="1854">
          <cell r="B1854" t="str">
            <v>146636</v>
          </cell>
          <cell r="C1854" t="str">
            <v>Midland DS Manager</v>
          </cell>
        </row>
        <row r="1855">
          <cell r="B1855" t="str">
            <v>146637</v>
          </cell>
          <cell r="C1855" t="str">
            <v>Big Spring DS Manager</v>
          </cell>
        </row>
        <row r="1856">
          <cell r="B1856" t="str">
            <v>146638</v>
          </cell>
          <cell r="C1856" t="str">
            <v>Lamesa DS Manager</v>
          </cell>
        </row>
        <row r="1857">
          <cell r="B1857" t="str">
            <v>146639</v>
          </cell>
          <cell r="C1857" t="str">
            <v>Snyder DS Manager</v>
          </cell>
        </row>
        <row r="1858">
          <cell r="B1858" t="str">
            <v>146640</v>
          </cell>
          <cell r="C1858" t="str">
            <v>Sweetwater DS Manager</v>
          </cell>
        </row>
        <row r="1859">
          <cell r="B1859" t="str">
            <v>146642</v>
          </cell>
          <cell r="C1859" t="str">
            <v>Sweetwater/Snyder Operations</v>
          </cell>
        </row>
        <row r="1860">
          <cell r="B1860" t="str">
            <v>146643</v>
          </cell>
          <cell r="C1860" t="str">
            <v>Big Spring Operations</v>
          </cell>
        </row>
        <row r="1861">
          <cell r="B1861" t="str">
            <v>146650</v>
          </cell>
          <cell r="C1861" t="str">
            <v>WEO Mineral Wells District*</v>
          </cell>
        </row>
        <row r="1862">
          <cell r="B1862" t="str">
            <v>146651</v>
          </cell>
          <cell r="C1862" t="str">
            <v>Mineral Wells Admin</v>
          </cell>
        </row>
        <row r="1863">
          <cell r="B1863" t="str">
            <v>146652</v>
          </cell>
          <cell r="C1863" t="str">
            <v>Mineral Wells M&amp;C</v>
          </cell>
        </row>
        <row r="1864">
          <cell r="B1864" t="str">
            <v>146653</v>
          </cell>
          <cell r="C1864" t="str">
            <v>Mineral Wells Meter Services</v>
          </cell>
        </row>
        <row r="1865">
          <cell r="B1865" t="str">
            <v>146655</v>
          </cell>
          <cell r="C1865" t="str">
            <v>Mineral Wells Distr Services*</v>
          </cell>
        </row>
        <row r="1866">
          <cell r="B1866" t="str">
            <v>146656</v>
          </cell>
          <cell r="C1866" t="str">
            <v>Mineral Wells DS Manager</v>
          </cell>
        </row>
        <row r="1867">
          <cell r="B1867" t="str">
            <v>146657</v>
          </cell>
          <cell r="C1867" t="str">
            <v>Decatur DS Manager</v>
          </cell>
        </row>
        <row r="1868">
          <cell r="B1868" t="str">
            <v>146658</v>
          </cell>
          <cell r="C1868" t="str">
            <v>Breckenridge DS Manager</v>
          </cell>
        </row>
        <row r="1869">
          <cell r="B1869" t="str">
            <v>146659</v>
          </cell>
          <cell r="C1869" t="str">
            <v>Graham DS Manager</v>
          </cell>
        </row>
        <row r="1870">
          <cell r="B1870" t="str">
            <v>146661</v>
          </cell>
          <cell r="C1870" t="str">
            <v>Graham Operations</v>
          </cell>
        </row>
        <row r="1871">
          <cell r="B1871" t="str">
            <v>146662</v>
          </cell>
          <cell r="C1871" t="str">
            <v>Decatur Operations</v>
          </cell>
        </row>
        <row r="1872">
          <cell r="B1872" t="str">
            <v>146670</v>
          </cell>
          <cell r="C1872" t="str">
            <v>WEO Odessa District*</v>
          </cell>
        </row>
        <row r="1873">
          <cell r="B1873" t="str">
            <v>146671</v>
          </cell>
          <cell r="C1873" t="str">
            <v>Odessa Admin</v>
          </cell>
        </row>
        <row r="1874">
          <cell r="B1874" t="str">
            <v>146672</v>
          </cell>
          <cell r="C1874" t="str">
            <v>Odessa M&amp;C</v>
          </cell>
        </row>
        <row r="1875">
          <cell r="B1875" t="str">
            <v>146673</v>
          </cell>
          <cell r="C1875" t="str">
            <v>Odessa Operations</v>
          </cell>
        </row>
        <row r="1876">
          <cell r="B1876" t="str">
            <v>146674</v>
          </cell>
          <cell r="C1876" t="str">
            <v>Odessa Meter Services</v>
          </cell>
        </row>
        <row r="1877">
          <cell r="B1877" t="str">
            <v>146675</v>
          </cell>
          <cell r="C1877" t="str">
            <v>Odessa Distr Services*</v>
          </cell>
        </row>
        <row r="1878">
          <cell r="B1878" t="str">
            <v>146676</v>
          </cell>
          <cell r="C1878" t="str">
            <v>Odessa DS Manager</v>
          </cell>
        </row>
        <row r="1879">
          <cell r="B1879" t="str">
            <v>146677</v>
          </cell>
          <cell r="C1879" t="str">
            <v>Crane DS Manager</v>
          </cell>
        </row>
        <row r="1880">
          <cell r="B1880" t="str">
            <v>146678</v>
          </cell>
          <cell r="C1880" t="str">
            <v>Monahans DS Manager</v>
          </cell>
        </row>
        <row r="1881">
          <cell r="B1881" t="str">
            <v>146679</v>
          </cell>
          <cell r="C1881" t="str">
            <v>Andrews DS Manager</v>
          </cell>
        </row>
        <row r="1882">
          <cell r="B1882" t="str">
            <v>146680</v>
          </cell>
          <cell r="C1882" t="str">
            <v>WEO Wichita Falls District*</v>
          </cell>
        </row>
        <row r="1883">
          <cell r="B1883" t="str">
            <v>146681</v>
          </cell>
          <cell r="C1883" t="str">
            <v>Wichita Falls Admin</v>
          </cell>
        </row>
        <row r="1884">
          <cell r="B1884" t="str">
            <v>146682</v>
          </cell>
          <cell r="C1884" t="str">
            <v>Wichita Falls M&amp;C</v>
          </cell>
        </row>
        <row r="1885">
          <cell r="B1885" t="str">
            <v>146683</v>
          </cell>
          <cell r="C1885" t="str">
            <v>Wichita Falls Operations</v>
          </cell>
        </row>
        <row r="1886">
          <cell r="B1886" t="str">
            <v>146684</v>
          </cell>
          <cell r="C1886" t="str">
            <v>Wichita Falls Meter Services</v>
          </cell>
        </row>
        <row r="1887">
          <cell r="B1887" t="str">
            <v>146685</v>
          </cell>
          <cell r="C1887" t="str">
            <v>Wichita Falls Distr Services*</v>
          </cell>
        </row>
        <row r="1888">
          <cell r="B1888" t="str">
            <v>146686</v>
          </cell>
          <cell r="C1888" t="str">
            <v>Wichita Falls DS Manager</v>
          </cell>
        </row>
        <row r="1889">
          <cell r="B1889" t="str">
            <v>146687</v>
          </cell>
          <cell r="C1889" t="str">
            <v>Burkburnett DS Manager</v>
          </cell>
        </row>
        <row r="1890">
          <cell r="B1890" t="str">
            <v>146688</v>
          </cell>
          <cell r="C1890" t="str">
            <v>Bowie DS Manager</v>
          </cell>
        </row>
        <row r="1891">
          <cell r="B1891" t="str">
            <v>146689</v>
          </cell>
          <cell r="C1891" t="str">
            <v>Vernon DS Manager</v>
          </cell>
        </row>
        <row r="1892">
          <cell r="B1892" t="str">
            <v>146700</v>
          </cell>
          <cell r="C1892" t="str">
            <v>South Electric Operations*</v>
          </cell>
        </row>
        <row r="1893">
          <cell r="B1893" t="str">
            <v>146701</v>
          </cell>
          <cell r="C1893" t="str">
            <v>SEO Administrative</v>
          </cell>
        </row>
        <row r="1894">
          <cell r="B1894" t="str">
            <v>146705</v>
          </cell>
          <cell r="C1894" t="str">
            <v>SEO Waco District*</v>
          </cell>
        </row>
        <row r="1895">
          <cell r="B1895" t="str">
            <v>146706</v>
          </cell>
          <cell r="C1895" t="str">
            <v>Waco Admin</v>
          </cell>
        </row>
        <row r="1896">
          <cell r="B1896" t="str">
            <v>146707</v>
          </cell>
          <cell r="C1896" t="str">
            <v>Waco M&amp;C</v>
          </cell>
        </row>
        <row r="1897">
          <cell r="B1897" t="str">
            <v>146708</v>
          </cell>
          <cell r="C1897" t="str">
            <v>Waco Operations</v>
          </cell>
        </row>
        <row r="1898">
          <cell r="B1898" t="str">
            <v>146709</v>
          </cell>
          <cell r="C1898" t="str">
            <v>Waco Meter Services</v>
          </cell>
        </row>
        <row r="1899">
          <cell r="B1899" t="str">
            <v>146710</v>
          </cell>
          <cell r="C1899" t="str">
            <v>Waco Distr Services*</v>
          </cell>
        </row>
        <row r="1900">
          <cell r="B1900" t="str">
            <v>146711</v>
          </cell>
          <cell r="C1900" t="str">
            <v>Waco DS Manager</v>
          </cell>
        </row>
        <row r="1901">
          <cell r="B1901" t="str">
            <v>146712</v>
          </cell>
          <cell r="C1901" t="str">
            <v>McGregor DS Manager</v>
          </cell>
        </row>
        <row r="1902">
          <cell r="B1902" t="str">
            <v>146713</v>
          </cell>
          <cell r="C1902" t="str">
            <v>Hillsboro DS Manager</v>
          </cell>
        </row>
        <row r="1903">
          <cell r="B1903" t="str">
            <v>146715</v>
          </cell>
          <cell r="C1903" t="str">
            <v>Hillsboro Ops Manager*</v>
          </cell>
        </row>
        <row r="1904">
          <cell r="B1904" t="str">
            <v>146716</v>
          </cell>
          <cell r="C1904" t="str">
            <v>Hillsboro Operations</v>
          </cell>
        </row>
        <row r="1905">
          <cell r="B1905" t="str">
            <v>146717</v>
          </cell>
          <cell r="C1905" t="str">
            <v>Hillsboro Meter Services</v>
          </cell>
        </row>
        <row r="1906">
          <cell r="B1906" t="str">
            <v>146718</v>
          </cell>
          <cell r="C1906" t="str">
            <v>Marlin Operations</v>
          </cell>
        </row>
        <row r="1907">
          <cell r="B1907" t="str">
            <v>146720</v>
          </cell>
          <cell r="C1907" t="str">
            <v>SEO Temple District*</v>
          </cell>
        </row>
        <row r="1908">
          <cell r="B1908" t="str">
            <v>146721</v>
          </cell>
          <cell r="C1908" t="str">
            <v>Temple Admin</v>
          </cell>
        </row>
        <row r="1909">
          <cell r="B1909" t="str">
            <v>146722</v>
          </cell>
          <cell r="C1909" t="str">
            <v>Temple M&amp;C</v>
          </cell>
        </row>
        <row r="1910">
          <cell r="B1910" t="str">
            <v>146723</v>
          </cell>
          <cell r="C1910" t="str">
            <v>Temple Operations</v>
          </cell>
        </row>
        <row r="1911">
          <cell r="B1911" t="str">
            <v>146724</v>
          </cell>
          <cell r="C1911" t="str">
            <v>Temple Meter Services</v>
          </cell>
        </row>
        <row r="1912">
          <cell r="B1912" t="str">
            <v>146725</v>
          </cell>
          <cell r="C1912" t="str">
            <v>Temple Distr Services*</v>
          </cell>
        </row>
        <row r="1913">
          <cell r="B1913" t="str">
            <v>146726</v>
          </cell>
          <cell r="C1913" t="str">
            <v>Temple DS Manager</v>
          </cell>
        </row>
        <row r="1914">
          <cell r="B1914" t="str">
            <v>146727</v>
          </cell>
          <cell r="C1914" t="str">
            <v>Belton DS Manager</v>
          </cell>
        </row>
        <row r="1915">
          <cell r="B1915" t="str">
            <v>146728</v>
          </cell>
          <cell r="C1915" t="str">
            <v>Cameron DS Manager</v>
          </cell>
        </row>
        <row r="1916">
          <cell r="B1916" t="str">
            <v>146730</v>
          </cell>
          <cell r="C1916" t="str">
            <v>SEO Killeen District*</v>
          </cell>
        </row>
        <row r="1917">
          <cell r="B1917" t="str">
            <v>146731</v>
          </cell>
          <cell r="C1917" t="str">
            <v>Killeen Admin</v>
          </cell>
        </row>
        <row r="1918">
          <cell r="B1918" t="str">
            <v>146732</v>
          </cell>
          <cell r="C1918" t="str">
            <v>Killeen M&amp;C</v>
          </cell>
        </row>
        <row r="1919">
          <cell r="B1919" t="str">
            <v>146733</v>
          </cell>
          <cell r="C1919" t="str">
            <v>Killeen Operations</v>
          </cell>
        </row>
        <row r="1920">
          <cell r="B1920" t="str">
            <v>146734</v>
          </cell>
          <cell r="C1920" t="str">
            <v>Killeen Meter Services</v>
          </cell>
        </row>
        <row r="1921">
          <cell r="B1921" t="str">
            <v>146735</v>
          </cell>
          <cell r="C1921" t="str">
            <v>Killeen Distr Services*</v>
          </cell>
        </row>
        <row r="1922">
          <cell r="B1922" t="str">
            <v>146736</v>
          </cell>
          <cell r="C1922" t="str">
            <v>Killeen DS Manager</v>
          </cell>
        </row>
        <row r="1923">
          <cell r="B1923" t="str">
            <v>146737</v>
          </cell>
          <cell r="C1923" t="str">
            <v>Copperas Cove DS Manager</v>
          </cell>
        </row>
        <row r="1924">
          <cell r="B1924" t="str">
            <v>146740</v>
          </cell>
          <cell r="C1924" t="str">
            <v>SEO Round Rock District*</v>
          </cell>
        </row>
        <row r="1925">
          <cell r="B1925" t="str">
            <v>146741</v>
          </cell>
          <cell r="C1925" t="str">
            <v>Round Rock Admin</v>
          </cell>
        </row>
        <row r="1926">
          <cell r="B1926" t="str">
            <v>146742</v>
          </cell>
          <cell r="C1926" t="str">
            <v>Round Rock M&amp;C</v>
          </cell>
        </row>
        <row r="1927">
          <cell r="B1927" t="str">
            <v>146743</v>
          </cell>
          <cell r="C1927" t="str">
            <v>Round Rock Operations</v>
          </cell>
        </row>
        <row r="1928">
          <cell r="B1928" t="str">
            <v>146744</v>
          </cell>
          <cell r="C1928" t="str">
            <v>Round Rock Meter Services</v>
          </cell>
        </row>
        <row r="1929">
          <cell r="B1929" t="str">
            <v>146745</v>
          </cell>
          <cell r="C1929" t="str">
            <v>Round Rock Distr Services*</v>
          </cell>
        </row>
        <row r="1930">
          <cell r="B1930" t="str">
            <v>146746</v>
          </cell>
          <cell r="C1930" t="str">
            <v>Round Rock DS Manager</v>
          </cell>
        </row>
        <row r="1931">
          <cell r="B1931" t="str">
            <v>146747</v>
          </cell>
          <cell r="C1931" t="str">
            <v>Taylor DS Manager</v>
          </cell>
        </row>
        <row r="1932">
          <cell r="B1932" t="str">
            <v>146748</v>
          </cell>
          <cell r="C1932" t="str">
            <v>Elgin DS Manager</v>
          </cell>
        </row>
        <row r="1933">
          <cell r="B1933" t="str">
            <v>146749</v>
          </cell>
          <cell r="C1933" t="str">
            <v>Kerrville DS Manager</v>
          </cell>
        </row>
        <row r="1934">
          <cell r="B1934" t="str">
            <v>146750</v>
          </cell>
          <cell r="C1934" t="str">
            <v>Fredricksburg DS Manager</v>
          </cell>
        </row>
        <row r="1935">
          <cell r="B1935" t="str">
            <v>146760</v>
          </cell>
          <cell r="C1935" t="str">
            <v>SEO Waxahachie District*</v>
          </cell>
        </row>
        <row r="1936">
          <cell r="B1936" t="str">
            <v>146761</v>
          </cell>
          <cell r="C1936" t="str">
            <v>Waxahachie Admin</v>
          </cell>
        </row>
        <row r="1937">
          <cell r="B1937" t="str">
            <v>146762</v>
          </cell>
          <cell r="C1937" t="str">
            <v>Waxahachie Ops Manager*</v>
          </cell>
        </row>
        <row r="1938">
          <cell r="B1938" t="str">
            <v>146763</v>
          </cell>
          <cell r="C1938" t="str">
            <v>Waxahachie Operations</v>
          </cell>
        </row>
        <row r="1939">
          <cell r="B1939" t="str">
            <v>146764</v>
          </cell>
          <cell r="C1939" t="str">
            <v>Waxahachie Meter Services</v>
          </cell>
        </row>
        <row r="1940">
          <cell r="B1940" t="str">
            <v>146765</v>
          </cell>
          <cell r="C1940" t="str">
            <v>Waxahachie Distr Services*</v>
          </cell>
        </row>
        <row r="1941">
          <cell r="B1941" t="str">
            <v>146766</v>
          </cell>
          <cell r="C1941" t="str">
            <v>Waxahachie DS Manager</v>
          </cell>
        </row>
        <row r="1942">
          <cell r="B1942" t="str">
            <v>146767</v>
          </cell>
          <cell r="C1942" t="str">
            <v>Corsicana DS Manager</v>
          </cell>
        </row>
        <row r="1943">
          <cell r="B1943" t="str">
            <v>146768</v>
          </cell>
          <cell r="C1943" t="str">
            <v>Ennis DS Manager</v>
          </cell>
        </row>
        <row r="1944">
          <cell r="B1944" t="str">
            <v>146769</v>
          </cell>
          <cell r="C1944" t="str">
            <v>Cleburne DS Manager</v>
          </cell>
        </row>
        <row r="1945">
          <cell r="B1945" t="str">
            <v>146770</v>
          </cell>
          <cell r="C1945" t="str">
            <v>Corsicana Ops Manager*</v>
          </cell>
        </row>
        <row r="1946">
          <cell r="B1946" t="str">
            <v>146771</v>
          </cell>
          <cell r="C1946" t="str">
            <v>Corsicana Operations</v>
          </cell>
        </row>
        <row r="1947">
          <cell r="B1947" t="str">
            <v>146772</v>
          </cell>
          <cell r="C1947" t="str">
            <v>Corsicana Meter Services</v>
          </cell>
        </row>
        <row r="1948">
          <cell r="B1948" t="str">
            <v>146773</v>
          </cell>
          <cell r="C1948" t="str">
            <v>Navastone Admin</v>
          </cell>
        </row>
        <row r="1949">
          <cell r="B1949" t="str">
            <v>146774</v>
          </cell>
          <cell r="C1949" t="str">
            <v>Mexia Operations</v>
          </cell>
        </row>
        <row r="1950">
          <cell r="B1950" t="str">
            <v>146775</v>
          </cell>
          <cell r="C1950" t="str">
            <v>Cleburne Operations*</v>
          </cell>
        </row>
        <row r="1951">
          <cell r="B1951" t="str">
            <v>146776</v>
          </cell>
          <cell r="C1951" t="str">
            <v>Cleburne Operations</v>
          </cell>
        </row>
        <row r="1952">
          <cell r="B1952" t="str">
            <v>146777</v>
          </cell>
          <cell r="C1952" t="str">
            <v>Cleburne Meter Services</v>
          </cell>
        </row>
        <row r="1953">
          <cell r="B1953" t="str">
            <v>146780</v>
          </cell>
          <cell r="C1953" t="str">
            <v>SEO Bryan Distr Services</v>
          </cell>
        </row>
        <row r="1954">
          <cell r="B1954" t="str">
            <v>146786</v>
          </cell>
          <cell r="C1954" t="str">
            <v>Mexia DS Manager</v>
          </cell>
        </row>
        <row r="1955">
          <cell r="B1955" t="str">
            <v>146800</v>
          </cell>
          <cell r="C1955" t="str">
            <v>East Electric Operations*</v>
          </cell>
        </row>
        <row r="1956">
          <cell r="B1956" t="str">
            <v>146801</v>
          </cell>
          <cell r="C1956" t="str">
            <v>EEO Administrative</v>
          </cell>
        </row>
        <row r="1957">
          <cell r="B1957" t="str">
            <v>146810</v>
          </cell>
          <cell r="C1957" t="str">
            <v>EEO Lufkin District*</v>
          </cell>
        </row>
        <row r="1958">
          <cell r="B1958" t="str">
            <v>146811</v>
          </cell>
          <cell r="C1958" t="str">
            <v>Lufkin Admin</v>
          </cell>
        </row>
        <row r="1959">
          <cell r="B1959" t="str">
            <v>146812</v>
          </cell>
          <cell r="C1959" t="str">
            <v>Lufkin M&amp;C</v>
          </cell>
        </row>
        <row r="1960">
          <cell r="B1960" t="str">
            <v>146813</v>
          </cell>
          <cell r="C1960" t="str">
            <v>Lufkin Operations</v>
          </cell>
        </row>
        <row r="1961">
          <cell r="B1961" t="str">
            <v>146814</v>
          </cell>
          <cell r="C1961" t="str">
            <v>Lufkin Meter Services</v>
          </cell>
        </row>
        <row r="1962">
          <cell r="B1962" t="str">
            <v>146815</v>
          </cell>
          <cell r="C1962" t="str">
            <v>Lufkin Distr Services*</v>
          </cell>
        </row>
        <row r="1963">
          <cell r="B1963" t="str">
            <v>146816</v>
          </cell>
          <cell r="C1963" t="str">
            <v>Lufkin DS Manager</v>
          </cell>
        </row>
        <row r="1964">
          <cell r="B1964" t="str">
            <v>146817</v>
          </cell>
          <cell r="C1964" t="str">
            <v>Nacogdoches DS Manager</v>
          </cell>
        </row>
        <row r="1965">
          <cell r="B1965" t="str">
            <v>146820</v>
          </cell>
          <cell r="C1965" t="str">
            <v>EEO Palestine District*</v>
          </cell>
        </row>
        <row r="1966">
          <cell r="B1966" t="str">
            <v>146821</v>
          </cell>
          <cell r="C1966" t="str">
            <v>Palestine Admin</v>
          </cell>
        </row>
        <row r="1967">
          <cell r="B1967" t="str">
            <v>146822</v>
          </cell>
          <cell r="C1967" t="str">
            <v>Palestine Operations</v>
          </cell>
        </row>
        <row r="1968">
          <cell r="B1968" t="str">
            <v>146823</v>
          </cell>
          <cell r="C1968" t="str">
            <v>Palestine Meter Services</v>
          </cell>
        </row>
        <row r="1969">
          <cell r="B1969" t="str">
            <v>146825</v>
          </cell>
          <cell r="C1969" t="str">
            <v>Palestine Distr Services*</v>
          </cell>
        </row>
        <row r="1970">
          <cell r="B1970" t="str">
            <v>146826</v>
          </cell>
          <cell r="C1970" t="str">
            <v>Palestine DS Manager</v>
          </cell>
        </row>
        <row r="1971">
          <cell r="B1971" t="str">
            <v>146827</v>
          </cell>
          <cell r="C1971" t="str">
            <v>Crockett DS Manager</v>
          </cell>
        </row>
        <row r="1972">
          <cell r="B1972" t="str">
            <v>146828</v>
          </cell>
          <cell r="C1972" t="str">
            <v>Athens DS Manager</v>
          </cell>
        </row>
        <row r="1973">
          <cell r="B1973" t="str">
            <v>146829</v>
          </cell>
          <cell r="C1973" t="str">
            <v>Athens Operations</v>
          </cell>
        </row>
        <row r="1974">
          <cell r="B1974" t="str">
            <v>146830</v>
          </cell>
          <cell r="C1974" t="str">
            <v>EEO Paris District*</v>
          </cell>
        </row>
        <row r="1975">
          <cell r="B1975" t="str">
            <v>146831</v>
          </cell>
          <cell r="C1975" t="str">
            <v>Paris Admin</v>
          </cell>
        </row>
        <row r="1976">
          <cell r="B1976" t="str">
            <v>146832</v>
          </cell>
          <cell r="C1976" t="str">
            <v>Paris M&amp;C</v>
          </cell>
        </row>
        <row r="1977">
          <cell r="B1977" t="str">
            <v>146833</v>
          </cell>
          <cell r="C1977" t="str">
            <v>Paris Operations</v>
          </cell>
        </row>
        <row r="1978">
          <cell r="B1978" t="str">
            <v>146834</v>
          </cell>
          <cell r="C1978" t="str">
            <v>Paris Meter Services</v>
          </cell>
        </row>
        <row r="1979">
          <cell r="B1979" t="str">
            <v>146835</v>
          </cell>
          <cell r="C1979" t="str">
            <v>Paris Distr Services*</v>
          </cell>
        </row>
        <row r="1980">
          <cell r="B1980" t="str">
            <v>146836</v>
          </cell>
          <cell r="C1980" t="str">
            <v>Paris DS Manager</v>
          </cell>
        </row>
        <row r="1981">
          <cell r="B1981" t="str">
            <v>146837</v>
          </cell>
          <cell r="C1981" t="str">
            <v>Sulphur Springs DS Manager</v>
          </cell>
        </row>
        <row r="1982">
          <cell r="B1982" t="str">
            <v>146838</v>
          </cell>
          <cell r="C1982" t="str">
            <v>Commerce DS Manager</v>
          </cell>
        </row>
        <row r="1983">
          <cell r="B1983" t="str">
            <v>146839</v>
          </cell>
          <cell r="C1983" t="str">
            <v>Sulphur Springs Operations</v>
          </cell>
        </row>
        <row r="1984">
          <cell r="B1984" t="str">
            <v>146840</v>
          </cell>
          <cell r="C1984" t="str">
            <v>EEO Texoma District*</v>
          </cell>
        </row>
        <row r="1985">
          <cell r="B1985" t="str">
            <v>146841</v>
          </cell>
          <cell r="C1985" t="str">
            <v>Texoma Admin</v>
          </cell>
        </row>
        <row r="1986">
          <cell r="B1986" t="str">
            <v>146842</v>
          </cell>
          <cell r="C1986" t="str">
            <v>Texoma M&amp;C</v>
          </cell>
        </row>
        <row r="1987">
          <cell r="B1987" t="str">
            <v>146843</v>
          </cell>
          <cell r="C1987" t="str">
            <v>Texoma Operations</v>
          </cell>
        </row>
        <row r="1988">
          <cell r="B1988" t="str">
            <v>146844</v>
          </cell>
          <cell r="C1988" t="str">
            <v>Texoma Meter Services</v>
          </cell>
        </row>
        <row r="1989">
          <cell r="B1989" t="str">
            <v>146845</v>
          </cell>
          <cell r="C1989" t="str">
            <v>Texoma Distr Services*</v>
          </cell>
        </row>
        <row r="1990">
          <cell r="B1990" t="str">
            <v>146846</v>
          </cell>
          <cell r="C1990" t="str">
            <v>Sherman DS Manager</v>
          </cell>
        </row>
        <row r="1991">
          <cell r="B1991" t="str">
            <v>146847</v>
          </cell>
          <cell r="C1991" t="str">
            <v>Denison DS Manager</v>
          </cell>
        </row>
        <row r="1992">
          <cell r="B1992" t="str">
            <v>146848</v>
          </cell>
          <cell r="C1992" t="str">
            <v>Gainesville DS Manager</v>
          </cell>
        </row>
        <row r="1993">
          <cell r="B1993" t="str">
            <v>146849</v>
          </cell>
          <cell r="C1993" t="str">
            <v>Bonham DS Manager</v>
          </cell>
        </row>
        <row r="1994">
          <cell r="B1994" t="str">
            <v>146860</v>
          </cell>
          <cell r="C1994" t="str">
            <v>EEO Tyler District*</v>
          </cell>
        </row>
        <row r="1995">
          <cell r="B1995" t="str">
            <v>146861</v>
          </cell>
          <cell r="C1995" t="str">
            <v>Tyler Admin</v>
          </cell>
        </row>
        <row r="1996">
          <cell r="B1996" t="str">
            <v>146862</v>
          </cell>
          <cell r="C1996" t="str">
            <v>Tyler M&amp;C</v>
          </cell>
        </row>
        <row r="1997">
          <cell r="B1997" t="str">
            <v>146863</v>
          </cell>
          <cell r="C1997" t="str">
            <v>Tyler Operations</v>
          </cell>
        </row>
        <row r="1998">
          <cell r="B1998" t="str">
            <v>146864</v>
          </cell>
          <cell r="C1998" t="str">
            <v>Tyler Meter Services</v>
          </cell>
        </row>
        <row r="1999">
          <cell r="B1999" t="str">
            <v>146865</v>
          </cell>
          <cell r="C1999" t="str">
            <v>Tyler Distr Services*</v>
          </cell>
        </row>
        <row r="2000">
          <cell r="B2000" t="str">
            <v>146866</v>
          </cell>
          <cell r="C2000" t="str">
            <v>Tyler DS Manager</v>
          </cell>
        </row>
        <row r="2001">
          <cell r="B2001" t="str">
            <v>146867</v>
          </cell>
          <cell r="C2001" t="str">
            <v>Longview DS Manager</v>
          </cell>
        </row>
        <row r="2002">
          <cell r="B2002" t="str">
            <v>146868</v>
          </cell>
          <cell r="C2002" t="str">
            <v>Terrell DS Manager</v>
          </cell>
        </row>
        <row r="2003">
          <cell r="B2003" t="str">
            <v>146870</v>
          </cell>
          <cell r="C2003" t="str">
            <v>EEO Cedar Creek District</v>
          </cell>
        </row>
        <row r="2004">
          <cell r="B2004" t="str">
            <v>146871</v>
          </cell>
          <cell r="C2004" t="str">
            <v>Terrell Operations</v>
          </cell>
        </row>
        <row r="2005">
          <cell r="B2005" t="str">
            <v>146872</v>
          </cell>
          <cell r="C2005" t="str">
            <v>Terrell Meter Services</v>
          </cell>
        </row>
        <row r="2006">
          <cell r="B2006" t="str">
            <v>146876</v>
          </cell>
          <cell r="C2006" t="str">
            <v>Cedar Creek Admin</v>
          </cell>
        </row>
        <row r="2007">
          <cell r="B2007" t="str">
            <v>146880</v>
          </cell>
          <cell r="C2007" t="str">
            <v>EEO SESCO District*</v>
          </cell>
        </row>
        <row r="2008">
          <cell r="B2008" t="str">
            <v>146881</v>
          </cell>
          <cell r="C2008" t="str">
            <v>SESCO Admin</v>
          </cell>
        </row>
        <row r="2009">
          <cell r="B2009" t="str">
            <v>146882</v>
          </cell>
          <cell r="C2009" t="str">
            <v>Jacksonville Operations</v>
          </cell>
        </row>
        <row r="2010">
          <cell r="B2010" t="str">
            <v>146883</v>
          </cell>
          <cell r="C2010" t="str">
            <v>Jacksonville DS Manager</v>
          </cell>
        </row>
        <row r="2011">
          <cell r="B2011" t="str">
            <v>149000</v>
          </cell>
          <cell r="C2011" t="str">
            <v>Business Development</v>
          </cell>
        </row>
        <row r="2012">
          <cell r="B2012" t="str">
            <v>149100</v>
          </cell>
          <cell r="C2012" t="str">
            <v>Bus Dev_Admin</v>
          </cell>
        </row>
        <row r="2013">
          <cell r="B2013" t="str">
            <v>149200</v>
          </cell>
          <cell r="C2013" t="str">
            <v>Bus Dev_Admin Services</v>
          </cell>
        </row>
        <row r="2014">
          <cell r="B2014" t="str">
            <v>149210</v>
          </cell>
          <cell r="C2014" t="str">
            <v>Bus Dev_Admin Svcs Admin</v>
          </cell>
        </row>
        <row r="2015">
          <cell r="B2015" t="str">
            <v>149220</v>
          </cell>
          <cell r="C2015" t="str">
            <v>GS_D Contract Admin_Trans</v>
          </cell>
        </row>
        <row r="2016">
          <cell r="B2016" t="str">
            <v>149310</v>
          </cell>
          <cell r="C2016" t="str">
            <v>GS_D Dev_Mktg Mgr</v>
          </cell>
        </row>
        <row r="2017">
          <cell r="B2017" t="str">
            <v>149320</v>
          </cell>
          <cell r="C2017" t="str">
            <v>GS_D Industrial Mktg</v>
          </cell>
        </row>
        <row r="2018">
          <cell r="B2018" t="str">
            <v>149330</v>
          </cell>
          <cell r="C2018" t="str">
            <v>GS_D Mktg</v>
          </cell>
        </row>
        <row r="2019">
          <cell r="B2019" t="str">
            <v>149400</v>
          </cell>
          <cell r="C2019" t="str">
            <v>Bus Dev_New Construction Mgt</v>
          </cell>
        </row>
        <row r="2020">
          <cell r="B2020" t="str">
            <v>149410</v>
          </cell>
          <cell r="C2020" t="str">
            <v>Bus Dev_NCM Admin</v>
          </cell>
        </row>
        <row r="2021">
          <cell r="B2021" t="str">
            <v>149420</v>
          </cell>
          <cell r="C2021" t="str">
            <v>Bus Dev_NCM Support</v>
          </cell>
        </row>
        <row r="2022">
          <cell r="B2022" t="str">
            <v>149430</v>
          </cell>
          <cell r="C2022" t="str">
            <v>Bus Dev_NCM FW_Western Dist</v>
          </cell>
        </row>
        <row r="2023">
          <cell r="B2023" t="str">
            <v>149440</v>
          </cell>
          <cell r="C2023" t="str">
            <v>Bus Dev_NCM Mid_Cities Dist</v>
          </cell>
        </row>
        <row r="2024">
          <cell r="B2024" t="str">
            <v>149450</v>
          </cell>
          <cell r="C2024" t="str">
            <v>Bus Dev_NCM Dallas_Eastern Dis</v>
          </cell>
        </row>
        <row r="2025">
          <cell r="B2025" t="str">
            <v>149460</v>
          </cell>
          <cell r="C2025" t="str">
            <v>Bus Dev_NCM Plano District</v>
          </cell>
        </row>
        <row r="2026">
          <cell r="B2026" t="str">
            <v>149470</v>
          </cell>
          <cell r="C2026" t="str">
            <v>Bus Dev_NCM Southern District</v>
          </cell>
        </row>
        <row r="2027">
          <cell r="B2027" t="str">
            <v>149510</v>
          </cell>
          <cell r="C2027" t="str">
            <v>RM Customer Service</v>
          </cell>
        </row>
        <row r="2028">
          <cell r="B2028" t="str">
            <v>149520</v>
          </cell>
          <cell r="C2028" t="str">
            <v>Bus Dev_DAR Volun_Public Ed</v>
          </cell>
        </row>
        <row r="2029">
          <cell r="B2029" t="str">
            <v>149530</v>
          </cell>
          <cell r="C2029" t="str">
            <v>RM Mesquite_Garland Distr</v>
          </cell>
        </row>
        <row r="2030">
          <cell r="B2030" t="str">
            <v>149540</v>
          </cell>
          <cell r="C2030" t="str">
            <v>RM Dallas North Distr</v>
          </cell>
        </row>
        <row r="2031">
          <cell r="B2031" t="str">
            <v>149550</v>
          </cell>
          <cell r="C2031" t="str">
            <v>RM Dallas South Distr</v>
          </cell>
        </row>
        <row r="2032">
          <cell r="B2032" t="str">
            <v>149610</v>
          </cell>
          <cell r="C2032" t="str">
            <v>RM Community &amp; Cust Relations</v>
          </cell>
        </row>
        <row r="2033">
          <cell r="B2033" t="str">
            <v>149621</v>
          </cell>
          <cell r="C2033" t="str">
            <v>Bus Dev_FW District Admin</v>
          </cell>
        </row>
        <row r="2034">
          <cell r="B2034" t="str">
            <v>149622</v>
          </cell>
          <cell r="C2034" t="str">
            <v>Bus Dev_FW Building Services</v>
          </cell>
        </row>
        <row r="2035">
          <cell r="B2035" t="str">
            <v>149630</v>
          </cell>
          <cell r="C2035" t="str">
            <v>RM Denton Distr</v>
          </cell>
        </row>
        <row r="2036">
          <cell r="B2036" t="str">
            <v>149700</v>
          </cell>
          <cell r="C2036" t="str">
            <v>Bus Dev_Economic Development</v>
          </cell>
        </row>
        <row r="2037">
          <cell r="B2037" t="str">
            <v>149810</v>
          </cell>
          <cell r="C2037" t="str">
            <v>Energy Efficint_Forecst Admin</v>
          </cell>
        </row>
        <row r="2038">
          <cell r="B2038" t="str">
            <v>149820</v>
          </cell>
          <cell r="C2038" t="str">
            <v>Forecasting</v>
          </cell>
        </row>
        <row r="2039">
          <cell r="B2039" t="str">
            <v>149830</v>
          </cell>
          <cell r="C2039" t="str">
            <v>Bus Dev_Decision Suppt Svcs</v>
          </cell>
        </row>
        <row r="2040">
          <cell r="B2040" t="str">
            <v>149840</v>
          </cell>
          <cell r="C2040" t="str">
            <v>Energy Efficiency</v>
          </cell>
        </row>
        <row r="2041">
          <cell r="B2041" t="str">
            <v>149900</v>
          </cell>
          <cell r="C2041" t="str">
            <v>RM Consumer Affairs</v>
          </cell>
        </row>
        <row r="2042">
          <cell r="B2042" t="str">
            <v>150090</v>
          </cell>
          <cell r="C2042" t="str">
            <v>Corporate Department - EGT</v>
          </cell>
        </row>
        <row r="2043">
          <cell r="B2043" t="str">
            <v>150092</v>
          </cell>
          <cell r="C2043" t="str">
            <v>Receivable-Payable Elimination</v>
          </cell>
        </row>
        <row r="2044">
          <cell r="B2044" t="str">
            <v>150098</v>
          </cell>
          <cell r="C2044" t="str">
            <v>General Office Staff</v>
          </cell>
        </row>
        <row r="2045">
          <cell r="B2045" t="str">
            <v>150099</v>
          </cell>
          <cell r="C2045" t="str">
            <v>Suspense</v>
          </cell>
        </row>
        <row r="2046">
          <cell r="B2046" t="str">
            <v>150299</v>
          </cell>
          <cell r="C2046" t="str">
            <v>Post Merger Tax Accounts</v>
          </cell>
        </row>
        <row r="2047">
          <cell r="B2047" t="str">
            <v>150701</v>
          </cell>
          <cell r="C2047" t="str">
            <v>Operating Services Dept Staff</v>
          </cell>
        </row>
        <row r="2048">
          <cell r="B2048" t="str">
            <v>150710</v>
          </cell>
          <cell r="C2048" t="str">
            <v>Facility Integrity&amp; Compliance</v>
          </cell>
        </row>
        <row r="2049">
          <cell r="B2049" t="str">
            <v>160000</v>
          </cell>
          <cell r="C2049" t="str">
            <v>Enserch Energy Services</v>
          </cell>
        </row>
        <row r="2050">
          <cell r="B2050" t="str">
            <v>160053</v>
          </cell>
          <cell r="C2050" t="str">
            <v>GCBS_EESDV</v>
          </cell>
        </row>
        <row r="2051">
          <cell r="B2051" t="str">
            <v>160090</v>
          </cell>
          <cell r="C2051" t="str">
            <v>Corporate Department - EESDV</v>
          </cell>
        </row>
        <row r="2052">
          <cell r="B2052" t="str">
            <v>160091</v>
          </cell>
          <cell r="C2052" t="str">
            <v>CIS Reversals</v>
          </cell>
        </row>
        <row r="2053">
          <cell r="B2053" t="str">
            <v>160092</v>
          </cell>
          <cell r="C2053" t="str">
            <v>Receivable-Payable Elimination</v>
          </cell>
        </row>
        <row r="2054">
          <cell r="B2054" t="str">
            <v>160096</v>
          </cell>
          <cell r="C2054" t="str">
            <v>Bank One Comp Equip</v>
          </cell>
        </row>
        <row r="2055">
          <cell r="B2055" t="str">
            <v>160098</v>
          </cell>
          <cell r="C2055" t="str">
            <v>General Office Staff</v>
          </cell>
        </row>
        <row r="2056">
          <cell r="B2056" t="str">
            <v>160099</v>
          </cell>
          <cell r="C2056" t="str">
            <v>Suspense</v>
          </cell>
        </row>
        <row r="2057">
          <cell r="B2057" t="str">
            <v>160100</v>
          </cell>
          <cell r="C2057" t="str">
            <v>Enserch Engery Services</v>
          </cell>
        </row>
        <row r="2058">
          <cell r="B2058" t="str">
            <v>160162</v>
          </cell>
          <cell r="C2058" t="str">
            <v>Special Trans From 162 To 160</v>
          </cell>
        </row>
        <row r="2059">
          <cell r="B2059" t="str">
            <v>160165</v>
          </cell>
          <cell r="C2059" t="str">
            <v>Houston Off-System Sales</v>
          </cell>
        </row>
        <row r="2060">
          <cell r="B2060" t="str">
            <v>160170</v>
          </cell>
          <cell r="C2060" t="str">
            <v>Howard Company</v>
          </cell>
        </row>
        <row r="2061">
          <cell r="B2061" t="str">
            <v>160210</v>
          </cell>
          <cell r="C2061" t="str">
            <v>Trading</v>
          </cell>
        </row>
        <row r="2062">
          <cell r="B2062" t="str">
            <v>160220</v>
          </cell>
          <cell r="C2062" t="str">
            <v>Northeast Trading</v>
          </cell>
        </row>
        <row r="2063">
          <cell r="B2063" t="str">
            <v>160230</v>
          </cell>
          <cell r="C2063" t="str">
            <v>Mid Con Trading</v>
          </cell>
        </row>
        <row r="2064">
          <cell r="B2064" t="str">
            <v>160231</v>
          </cell>
          <cell r="C2064" t="str">
            <v>Traverse City Trading</v>
          </cell>
        </row>
        <row r="2065">
          <cell r="B2065" t="str">
            <v>160240</v>
          </cell>
          <cell r="C2065" t="str">
            <v>Southwest TX Trading</v>
          </cell>
        </row>
        <row r="2066">
          <cell r="B2066" t="str">
            <v>160250</v>
          </cell>
          <cell r="C2066" t="str">
            <v>Northwest Can Trading</v>
          </cell>
        </row>
        <row r="2067">
          <cell r="B2067" t="str">
            <v>160260</v>
          </cell>
          <cell r="C2067" t="str">
            <v>Gulf Trading</v>
          </cell>
        </row>
        <row r="2068">
          <cell r="B2068" t="str">
            <v>160270</v>
          </cell>
          <cell r="C2068" t="str">
            <v>NYMEX Trading</v>
          </cell>
        </row>
        <row r="2069">
          <cell r="B2069" t="str">
            <v>160280</v>
          </cell>
          <cell r="C2069" t="str">
            <v>EES West Trading</v>
          </cell>
        </row>
        <row r="2070">
          <cell r="B2070" t="str">
            <v>160281</v>
          </cell>
          <cell r="C2070" t="str">
            <v>East Trading</v>
          </cell>
        </row>
        <row r="2071">
          <cell r="B2071" t="str">
            <v>160291</v>
          </cell>
          <cell r="C2071" t="str">
            <v>Trading Ops</v>
          </cell>
        </row>
        <row r="2072">
          <cell r="B2072" t="str">
            <v>160292</v>
          </cell>
          <cell r="C2072" t="str">
            <v>Trading Gas Ops</v>
          </cell>
        </row>
        <row r="2073">
          <cell r="B2073" t="str">
            <v>160293</v>
          </cell>
          <cell r="C2073" t="str">
            <v>Trading Pwr Ops</v>
          </cell>
        </row>
        <row r="2074">
          <cell r="B2074" t="str">
            <v>160299</v>
          </cell>
          <cell r="C2074" t="str">
            <v>Post Merger Tax Accounts</v>
          </cell>
        </row>
        <row r="2075">
          <cell r="B2075" t="str">
            <v>160300</v>
          </cell>
          <cell r="C2075" t="str">
            <v>Energy Services Retail</v>
          </cell>
        </row>
        <row r="2076">
          <cell r="B2076" t="str">
            <v>160310</v>
          </cell>
          <cell r="C2076" t="str">
            <v>Marketing</v>
          </cell>
        </row>
        <row r="2077">
          <cell r="B2077" t="str">
            <v>160321</v>
          </cell>
          <cell r="C2077" t="str">
            <v>Mktg Gulf Coast</v>
          </cell>
        </row>
        <row r="2078">
          <cell r="B2078" t="str">
            <v>160331</v>
          </cell>
          <cell r="C2078" t="str">
            <v>Mktg Eastern Reg</v>
          </cell>
        </row>
        <row r="2079">
          <cell r="B2079" t="str">
            <v>160332</v>
          </cell>
          <cell r="C2079" t="str">
            <v>Mktg New England</v>
          </cell>
        </row>
        <row r="2080">
          <cell r="B2080" t="str">
            <v>160335</v>
          </cell>
          <cell r="C2080" t="str">
            <v>Eastern Area Marketing</v>
          </cell>
        </row>
        <row r="2081">
          <cell r="B2081" t="str">
            <v>160336</v>
          </cell>
          <cell r="C2081" t="str">
            <v>Marketing Office</v>
          </cell>
        </row>
        <row r="2082">
          <cell r="B2082" t="str">
            <v>160337</v>
          </cell>
          <cell r="C2082" t="str">
            <v>Eastern Area Marketing</v>
          </cell>
        </row>
        <row r="2083">
          <cell r="B2083" t="str">
            <v>160338</v>
          </cell>
          <cell r="C2083" t="str">
            <v>Albany Marketing</v>
          </cell>
        </row>
        <row r="2084">
          <cell r="B2084" t="str">
            <v>160339</v>
          </cell>
          <cell r="C2084" t="str">
            <v>Rochester Marketing</v>
          </cell>
        </row>
        <row r="2085">
          <cell r="B2085" t="str">
            <v>160341</v>
          </cell>
          <cell r="C2085" t="str">
            <v>Mktg Western Reg</v>
          </cell>
        </row>
        <row r="2086">
          <cell r="B2086" t="str">
            <v>160351</v>
          </cell>
          <cell r="C2086" t="str">
            <v>Mktg Mid West Reg</v>
          </cell>
        </row>
        <row r="2087">
          <cell r="B2087" t="str">
            <v>160352</v>
          </cell>
          <cell r="C2087" t="str">
            <v>Mid West Reg Mktg</v>
          </cell>
        </row>
        <row r="2088">
          <cell r="B2088" t="str">
            <v>160353</v>
          </cell>
          <cell r="C2088" t="str">
            <v>Mid West Reg Mktg</v>
          </cell>
        </row>
        <row r="2089">
          <cell r="B2089" t="str">
            <v>160354</v>
          </cell>
          <cell r="C2089" t="str">
            <v>Cedar Rapids National Accounts</v>
          </cell>
        </row>
        <row r="2090">
          <cell r="B2090" t="str">
            <v>160355</v>
          </cell>
          <cell r="C2090" t="str">
            <v>Strategic Accounts</v>
          </cell>
        </row>
        <row r="2091">
          <cell r="B2091" t="str">
            <v>160361</v>
          </cell>
          <cell r="C2091" t="str">
            <v>Mktg Retail Services</v>
          </cell>
        </row>
        <row r="2092">
          <cell r="B2092" t="str">
            <v>160362</v>
          </cell>
          <cell r="C2092" t="str">
            <v>NE Pittsbg Util Ops</v>
          </cell>
        </row>
        <row r="2093">
          <cell r="B2093" t="str">
            <v>160363</v>
          </cell>
          <cell r="C2093" t="str">
            <v>West San Fran Util Ops</v>
          </cell>
        </row>
        <row r="2094">
          <cell r="B2094" t="str">
            <v>160364</v>
          </cell>
          <cell r="C2094" t="str">
            <v>Gulf Dal Util Ops</v>
          </cell>
        </row>
        <row r="2095">
          <cell r="B2095" t="str">
            <v>160365</v>
          </cell>
          <cell r="C2095" t="str">
            <v>National Accts Util Ops</v>
          </cell>
        </row>
        <row r="2096">
          <cell r="B2096" t="str">
            <v>160369</v>
          </cell>
          <cell r="C2096" t="str">
            <v>National Accounts_Mktg Midwest</v>
          </cell>
        </row>
        <row r="2097">
          <cell r="B2097" t="str">
            <v>160390</v>
          </cell>
          <cell r="C2097" t="str">
            <v>Mktg National Accts</v>
          </cell>
        </row>
        <row r="2098">
          <cell r="B2098" t="str">
            <v>160410</v>
          </cell>
          <cell r="C2098" t="str">
            <v>Structure</v>
          </cell>
        </row>
        <row r="2099">
          <cell r="B2099" t="str">
            <v>160415</v>
          </cell>
          <cell r="C2099" t="str">
            <v>Asset Management Group</v>
          </cell>
        </row>
        <row r="2100">
          <cell r="B2100" t="str">
            <v>160510</v>
          </cell>
          <cell r="C2100" t="str">
            <v>Trdg Risk Mgmt Fin Rp</v>
          </cell>
        </row>
        <row r="2101">
          <cell r="B2101" t="str">
            <v>160517</v>
          </cell>
          <cell r="C2101" t="str">
            <v>Staff</v>
          </cell>
        </row>
        <row r="2102">
          <cell r="B2102" t="str">
            <v>160520</v>
          </cell>
          <cell r="C2102" t="str">
            <v>Risk Mgmt</v>
          </cell>
        </row>
        <row r="2103">
          <cell r="B2103" t="str">
            <v>160610</v>
          </cell>
          <cell r="C2103" t="str">
            <v>Legal Svcs</v>
          </cell>
        </row>
        <row r="2104">
          <cell r="B2104" t="str">
            <v>160620</v>
          </cell>
          <cell r="C2104" t="str">
            <v>Contract Adm</v>
          </cell>
        </row>
        <row r="2105">
          <cell r="B2105" t="str">
            <v>160621</v>
          </cell>
          <cell r="C2105" t="str">
            <v>Contract Admin_Trading</v>
          </cell>
        </row>
        <row r="2106">
          <cell r="B2106" t="str">
            <v>160820</v>
          </cell>
          <cell r="C2106" t="str">
            <v>EES Accounting</v>
          </cell>
        </row>
        <row r="2107">
          <cell r="B2107" t="str">
            <v>160830</v>
          </cell>
          <cell r="C2107" t="str">
            <v>EES Information Technology</v>
          </cell>
        </row>
        <row r="2108">
          <cell r="B2108" t="str">
            <v>162090</v>
          </cell>
          <cell r="C2108" t="str">
            <v>Corporate Department - EES</v>
          </cell>
        </row>
        <row r="2109">
          <cell r="B2109" t="str">
            <v>162517</v>
          </cell>
          <cell r="C2109" t="str">
            <v>Off-System Sales (EES)</v>
          </cell>
        </row>
        <row r="2110">
          <cell r="B2110" t="str">
            <v>163000</v>
          </cell>
          <cell r="C2110" t="str">
            <v>Retail Gas Marketing</v>
          </cell>
        </row>
        <row r="2111">
          <cell r="B2111" t="str">
            <v>163100</v>
          </cell>
          <cell r="C2111" t="str">
            <v>Administrative</v>
          </cell>
        </row>
        <row r="2112">
          <cell r="B2112" t="str">
            <v>163110</v>
          </cell>
          <cell r="C2112" t="str">
            <v>Operations</v>
          </cell>
        </row>
        <row r="2113">
          <cell r="B2113" t="str">
            <v>163120</v>
          </cell>
          <cell r="C2113" t="str">
            <v>Customer Service Admin</v>
          </cell>
        </row>
        <row r="2114">
          <cell r="B2114" t="str">
            <v>163130</v>
          </cell>
          <cell r="C2114" t="str">
            <v>Customer Service</v>
          </cell>
        </row>
        <row r="2115">
          <cell r="B2115" t="str">
            <v>163140</v>
          </cell>
          <cell r="C2115" t="str">
            <v>Transaction Services</v>
          </cell>
        </row>
        <row r="2116">
          <cell r="B2116" t="str">
            <v>163150</v>
          </cell>
          <cell r="C2116" t="str">
            <v>Operations Services</v>
          </cell>
        </row>
        <row r="2117">
          <cell r="B2117" t="str">
            <v>163160</v>
          </cell>
          <cell r="C2117" t="str">
            <v>Origination Services</v>
          </cell>
        </row>
        <row r="2118">
          <cell r="B2118" t="str">
            <v>163200</v>
          </cell>
          <cell r="C2118" t="str">
            <v>Gulf Coast Region</v>
          </cell>
        </row>
        <row r="2119">
          <cell r="B2119" t="str">
            <v>163210</v>
          </cell>
          <cell r="C2119" t="str">
            <v>Operations</v>
          </cell>
        </row>
        <row r="2120">
          <cell r="B2120" t="str">
            <v>163211</v>
          </cell>
          <cell r="C2120" t="str">
            <v>Dallas</v>
          </cell>
        </row>
        <row r="2121">
          <cell r="B2121" t="str">
            <v>163300</v>
          </cell>
          <cell r="C2121" t="str">
            <v>Eastern_Midwest_West Regions</v>
          </cell>
        </row>
        <row r="2122">
          <cell r="B2122" t="str">
            <v>163330</v>
          </cell>
          <cell r="C2122" t="str">
            <v>Eastern Region</v>
          </cell>
        </row>
        <row r="2123">
          <cell r="B2123" t="str">
            <v>163331</v>
          </cell>
          <cell r="C2123" t="str">
            <v>Administrative</v>
          </cell>
        </row>
        <row r="2124">
          <cell r="B2124" t="str">
            <v>163332</v>
          </cell>
          <cell r="C2124" t="str">
            <v>Albany</v>
          </cell>
        </row>
        <row r="2125">
          <cell r="B2125" t="str">
            <v>163333</v>
          </cell>
          <cell r="C2125" t="str">
            <v>Cherry Hill</v>
          </cell>
        </row>
        <row r="2126">
          <cell r="B2126" t="str">
            <v>163334</v>
          </cell>
          <cell r="C2126" t="str">
            <v>Pittsburgh</v>
          </cell>
        </row>
        <row r="2127">
          <cell r="B2127" t="str">
            <v>163335</v>
          </cell>
          <cell r="C2127" t="str">
            <v>Syracuse</v>
          </cell>
        </row>
        <row r="2128">
          <cell r="B2128" t="str">
            <v>163336</v>
          </cell>
          <cell r="C2128" t="str">
            <v>Rochester</v>
          </cell>
        </row>
        <row r="2129">
          <cell r="B2129" t="str">
            <v>163337</v>
          </cell>
          <cell r="C2129" t="str">
            <v>Operations</v>
          </cell>
        </row>
        <row r="2130">
          <cell r="B2130" t="str">
            <v>163339</v>
          </cell>
          <cell r="C2130" t="str">
            <v>UGI_Sell Northeast</v>
          </cell>
        </row>
        <row r="2131">
          <cell r="B2131" t="str">
            <v>163340</v>
          </cell>
          <cell r="C2131" t="str">
            <v>Midwest Region</v>
          </cell>
        </row>
        <row r="2132">
          <cell r="B2132" t="str">
            <v>163341</v>
          </cell>
          <cell r="C2132" t="str">
            <v>Administrative</v>
          </cell>
        </row>
        <row r="2133">
          <cell r="B2133" t="str">
            <v>163344</v>
          </cell>
          <cell r="C2133" t="str">
            <v>Detroit</v>
          </cell>
        </row>
        <row r="2134">
          <cell r="B2134" t="str">
            <v>163345</v>
          </cell>
          <cell r="C2134" t="str">
            <v>Kansas City</v>
          </cell>
        </row>
        <row r="2135">
          <cell r="B2135" t="str">
            <v>163346</v>
          </cell>
          <cell r="C2135" t="str">
            <v>Chicago</v>
          </cell>
        </row>
        <row r="2136">
          <cell r="B2136" t="str">
            <v>163347</v>
          </cell>
          <cell r="C2136" t="str">
            <v>Denver</v>
          </cell>
        </row>
        <row r="2137">
          <cell r="B2137" t="str">
            <v>163348</v>
          </cell>
          <cell r="C2137" t="str">
            <v>Operations</v>
          </cell>
        </row>
        <row r="2138">
          <cell r="B2138" t="str">
            <v>163349</v>
          </cell>
          <cell r="C2138" t="str">
            <v>Seminole_Sell Midwest</v>
          </cell>
        </row>
        <row r="2139">
          <cell r="B2139" t="str">
            <v>163350</v>
          </cell>
          <cell r="C2139" t="str">
            <v>West Region</v>
          </cell>
        </row>
        <row r="2140">
          <cell r="B2140" t="str">
            <v>163351</v>
          </cell>
          <cell r="C2140" t="str">
            <v>Operations</v>
          </cell>
        </row>
        <row r="2141">
          <cell r="B2141" t="str">
            <v>163352</v>
          </cell>
          <cell r="C2141" t="str">
            <v>San Francisco</v>
          </cell>
        </row>
        <row r="2142">
          <cell r="B2142" t="str">
            <v>163359</v>
          </cell>
          <cell r="C2142" t="str">
            <v>Oxy_Sell West</v>
          </cell>
        </row>
        <row r="2143">
          <cell r="B2143" t="str">
            <v>163360</v>
          </cell>
          <cell r="C2143" t="str">
            <v>Texas Region</v>
          </cell>
        </row>
        <row r="2144">
          <cell r="B2144" t="str">
            <v>163369</v>
          </cell>
          <cell r="C2144" t="str">
            <v>Sell Texas</v>
          </cell>
        </row>
        <row r="2145">
          <cell r="B2145" t="str">
            <v>163370</v>
          </cell>
          <cell r="C2145" t="str">
            <v>National Accounts</v>
          </cell>
        </row>
        <row r="2146">
          <cell r="B2146" t="str">
            <v>163400</v>
          </cell>
          <cell r="C2146" t="str">
            <v>Strategic Accounts</v>
          </cell>
        </row>
        <row r="2147">
          <cell r="B2147" t="str">
            <v>163410</v>
          </cell>
          <cell r="C2147" t="str">
            <v>Operations</v>
          </cell>
        </row>
        <row r="2148">
          <cell r="B2148" t="str">
            <v>163411</v>
          </cell>
          <cell r="C2148" t="str">
            <v>Cedar Rapids</v>
          </cell>
        </row>
        <row r="2149">
          <cell r="B2149" t="str">
            <v>163412</v>
          </cell>
          <cell r="C2149" t="str">
            <v>Cedar Rapids Operations</v>
          </cell>
        </row>
        <row r="2150">
          <cell r="B2150" t="str">
            <v>163500</v>
          </cell>
          <cell r="C2150" t="str">
            <v>Energy Supply Services</v>
          </cell>
        </row>
        <row r="2151">
          <cell r="B2151" t="str">
            <v>163600</v>
          </cell>
          <cell r="C2151" t="str">
            <v>Mexico Region</v>
          </cell>
        </row>
        <row r="2152">
          <cell r="B2152" t="str">
            <v>163700</v>
          </cell>
          <cell r="C2152" t="str">
            <v>Canada Region</v>
          </cell>
        </row>
        <row r="2153">
          <cell r="B2153" t="str">
            <v>164100</v>
          </cell>
          <cell r="C2153" t="str">
            <v>Enserch Energy Services-NY, NE</v>
          </cell>
        </row>
        <row r="2154">
          <cell r="B2154" t="str">
            <v>164334</v>
          </cell>
          <cell r="C2154" t="str">
            <v>EES Eastern Area Mktg</v>
          </cell>
        </row>
        <row r="2155">
          <cell r="B2155" t="str">
            <v>170090</v>
          </cell>
          <cell r="C2155" t="str">
            <v>Division Common</v>
          </cell>
        </row>
        <row r="2156">
          <cell r="B2156" t="str">
            <v>170092</v>
          </cell>
          <cell r="C2156" t="str">
            <v>Receivable-Payable Elimination</v>
          </cell>
        </row>
        <row r="2157">
          <cell r="B2157" t="str">
            <v>170098</v>
          </cell>
          <cell r="C2157" t="str">
            <v>General Office Staff</v>
          </cell>
        </row>
        <row r="2158">
          <cell r="B2158" t="str">
            <v>170099</v>
          </cell>
          <cell r="C2158" t="str">
            <v>Suspense</v>
          </cell>
        </row>
        <row r="2159">
          <cell r="B2159" t="str">
            <v>170200</v>
          </cell>
          <cell r="C2159" t="str">
            <v>Corporate Department - LSES</v>
          </cell>
        </row>
        <row r="2160">
          <cell r="B2160" t="str">
            <v>170299</v>
          </cell>
          <cell r="C2160" t="str">
            <v>Post Merger Tax Accounts</v>
          </cell>
        </row>
        <row r="2161">
          <cell r="B2161" t="str">
            <v>180090</v>
          </cell>
          <cell r="C2161" t="str">
            <v>Corporate Department - LSGIN</v>
          </cell>
        </row>
        <row r="2162">
          <cell r="B2162" t="str">
            <v>180092</v>
          </cell>
          <cell r="C2162" t="str">
            <v>Receivable-Payable Elimination</v>
          </cell>
        </row>
        <row r="2163">
          <cell r="B2163" t="str">
            <v>180099</v>
          </cell>
          <cell r="C2163" t="str">
            <v>Suspense</v>
          </cell>
        </row>
        <row r="2164">
          <cell r="B2164" t="str">
            <v>180282</v>
          </cell>
          <cell r="C2164" t="str">
            <v>Puebla</v>
          </cell>
        </row>
        <row r="2165">
          <cell r="B2165" t="str">
            <v>180299</v>
          </cell>
          <cell r="C2165" t="str">
            <v>Post Merger Tax Accounts</v>
          </cell>
        </row>
        <row r="2166">
          <cell r="B2166" t="str">
            <v>180382</v>
          </cell>
          <cell r="C2166" t="str">
            <v>Other International</v>
          </cell>
        </row>
        <row r="2167">
          <cell r="B2167" t="str">
            <v>180482</v>
          </cell>
          <cell r="C2167" t="str">
            <v>Other Mexico - Dev</v>
          </cell>
        </row>
        <row r="2168">
          <cell r="B2168" t="str">
            <v>180582</v>
          </cell>
          <cell r="C2168" t="str">
            <v>Israel</v>
          </cell>
        </row>
        <row r="2169">
          <cell r="B2169" t="str">
            <v>180682</v>
          </cell>
          <cell r="C2169" t="str">
            <v>Mexico City Telecom</v>
          </cell>
        </row>
        <row r="2170">
          <cell r="B2170" t="str">
            <v>180782</v>
          </cell>
          <cell r="C2170" t="str">
            <v>Mexico City Project</v>
          </cell>
        </row>
        <row r="2171">
          <cell r="B2171" t="str">
            <v>180882</v>
          </cell>
          <cell r="C2171" t="str">
            <v>Mexico City Operations</v>
          </cell>
        </row>
        <row r="2172">
          <cell r="B2172" t="str">
            <v>180982</v>
          </cell>
          <cell r="C2172" t="str">
            <v>Bajio</v>
          </cell>
        </row>
        <row r="2173">
          <cell r="B2173" t="str">
            <v>180995</v>
          </cell>
          <cell r="C2173" t="str">
            <v>Division Common</v>
          </cell>
        </row>
        <row r="2174">
          <cell r="B2174" t="str">
            <v>196090</v>
          </cell>
          <cell r="C2174" t="str">
            <v>Corporate Department - ENCOG</v>
          </cell>
        </row>
        <row r="2175">
          <cell r="B2175" t="str">
            <v>196092</v>
          </cell>
          <cell r="C2175" t="str">
            <v>Receivable-Payable Elimination</v>
          </cell>
        </row>
        <row r="2176">
          <cell r="B2176" t="str">
            <v>197090</v>
          </cell>
          <cell r="C2176" t="str">
            <v>Corporate Department - SATNW</v>
          </cell>
        </row>
        <row r="2177">
          <cell r="B2177" t="str">
            <v>197092</v>
          </cell>
          <cell r="C2177" t="str">
            <v>Receivable-Payable Elimination</v>
          </cell>
        </row>
        <row r="2178">
          <cell r="B2178" t="str">
            <v>197099</v>
          </cell>
          <cell r="C2178" t="str">
            <v>Suspense</v>
          </cell>
        </row>
        <row r="2179">
          <cell r="B2179" t="str">
            <v>210001</v>
          </cell>
          <cell r="C2179" t="str">
            <v>Dallas Plant</v>
          </cell>
        </row>
        <row r="2180">
          <cell r="B2180" t="str">
            <v>210012</v>
          </cell>
          <cell r="C2180" t="str">
            <v>El Paso Plant</v>
          </cell>
        </row>
        <row r="2181">
          <cell r="B2181" t="str">
            <v>210021</v>
          </cell>
          <cell r="C2181" t="str">
            <v>Galveston Plant</v>
          </cell>
        </row>
        <row r="2182">
          <cell r="B2182" t="str">
            <v>210031</v>
          </cell>
          <cell r="C2182" t="str">
            <v>San Antonio Plant</v>
          </cell>
        </row>
        <row r="2183">
          <cell r="B2183" t="str">
            <v>210050</v>
          </cell>
          <cell r="C2183" t="str">
            <v>Sweetwater Plant</v>
          </cell>
        </row>
        <row r="2184">
          <cell r="B2184" t="str">
            <v>210053</v>
          </cell>
          <cell r="C2184" t="str">
            <v>GCBS_LSE</v>
          </cell>
        </row>
        <row r="2185">
          <cell r="B2185" t="str">
            <v>210055</v>
          </cell>
          <cell r="C2185" t="str">
            <v>*Obsolete* Delete 1-99</v>
          </cell>
        </row>
        <row r="2186">
          <cell r="B2186" t="str">
            <v>210070</v>
          </cell>
          <cell r="C2186" t="str">
            <v>Alternative Fuels Division</v>
          </cell>
        </row>
        <row r="2187">
          <cell r="B2187" t="str">
            <v>210071</v>
          </cell>
          <cell r="C2187" t="str">
            <v>Admin Serv &amp; Fuel Sta Ops</v>
          </cell>
        </row>
        <row r="2188">
          <cell r="B2188" t="str">
            <v>210075</v>
          </cell>
          <cell r="C2188" t="str">
            <v>*Obsolete* Delete 1-99</v>
          </cell>
        </row>
        <row r="2189">
          <cell r="B2189" t="str">
            <v>210076</v>
          </cell>
          <cell r="C2189" t="str">
            <v>*Obsolete* Delete 1-99</v>
          </cell>
        </row>
        <row r="2190">
          <cell r="B2190" t="str">
            <v>210077</v>
          </cell>
          <cell r="C2190" t="str">
            <v>*Obsolete* Delete 1-99</v>
          </cell>
        </row>
        <row r="2191">
          <cell r="B2191" t="str">
            <v>210080</v>
          </cell>
          <cell r="C2191" t="str">
            <v>*Obsolete* Delete 1-99</v>
          </cell>
        </row>
        <row r="2192">
          <cell r="B2192" t="str">
            <v>210081</v>
          </cell>
          <cell r="C2192" t="str">
            <v>*Obsolete* Delete 1-99</v>
          </cell>
        </row>
        <row r="2193">
          <cell r="B2193" t="str">
            <v>210086</v>
          </cell>
          <cell r="C2193" t="str">
            <v>*Obsolete* Delete 1-99</v>
          </cell>
        </row>
        <row r="2194">
          <cell r="B2194" t="str">
            <v>210090</v>
          </cell>
          <cell r="C2194" t="str">
            <v>Division Common</v>
          </cell>
        </row>
        <row r="2195">
          <cell r="B2195" t="str">
            <v>210091</v>
          </cell>
          <cell r="C2195" t="str">
            <v>CIS Reversals</v>
          </cell>
        </row>
        <row r="2196">
          <cell r="B2196" t="str">
            <v>210092</v>
          </cell>
          <cell r="C2196" t="str">
            <v>Receivable-Payable Elimination</v>
          </cell>
        </row>
        <row r="2197">
          <cell r="B2197" t="str">
            <v>210099</v>
          </cell>
          <cell r="C2197" t="str">
            <v>Suspense</v>
          </cell>
        </row>
        <row r="2198">
          <cell r="B2198" t="str">
            <v>210100</v>
          </cell>
          <cell r="C2198" t="str">
            <v>Analytical Dallas</v>
          </cell>
        </row>
        <row r="2199">
          <cell r="B2199" t="str">
            <v>210200</v>
          </cell>
          <cell r="C2199" t="str">
            <v>*Obsolete* Delete 1-99</v>
          </cell>
        </row>
        <row r="2200">
          <cell r="B2200" t="str">
            <v>210299</v>
          </cell>
          <cell r="C2200" t="str">
            <v>Post Merger Tax Accounts</v>
          </cell>
        </row>
        <row r="2201">
          <cell r="B2201" t="str">
            <v>210400</v>
          </cell>
          <cell r="C2201" t="str">
            <v>Administrative And General</v>
          </cell>
        </row>
        <row r="2202">
          <cell r="B2202" t="str">
            <v>210500</v>
          </cell>
          <cell r="C2202" t="str">
            <v>Power Group</v>
          </cell>
        </row>
        <row r="2203">
          <cell r="B2203" t="str">
            <v>210590</v>
          </cell>
          <cell r="C2203" t="str">
            <v>Federal Income Taxes</v>
          </cell>
        </row>
        <row r="2204">
          <cell r="B2204" t="str">
            <v>210595</v>
          </cell>
          <cell r="C2204" t="str">
            <v>Non-Operating Income</v>
          </cell>
        </row>
        <row r="2205">
          <cell r="B2205" t="str">
            <v>212053</v>
          </cell>
          <cell r="C2205" t="str">
            <v>GCBS_AFD</v>
          </cell>
        </row>
        <row r="2206">
          <cell r="B2206" t="str">
            <v>212061</v>
          </cell>
          <cell r="C2206" t="str">
            <v>Lone Star Energy Owned Stat</v>
          </cell>
        </row>
        <row r="2207">
          <cell r="B2207" t="str">
            <v>212062</v>
          </cell>
          <cell r="C2207" t="str">
            <v>Finastar Owned Stations</v>
          </cell>
        </row>
        <row r="2208">
          <cell r="B2208" t="str">
            <v>212063</v>
          </cell>
          <cell r="C2208" t="str">
            <v>Customer Owned Stations</v>
          </cell>
        </row>
        <row r="2209">
          <cell r="B2209" t="str">
            <v>212071</v>
          </cell>
          <cell r="C2209" t="str">
            <v>CNG Administration</v>
          </cell>
        </row>
        <row r="2210">
          <cell r="B2210" t="str">
            <v>212076</v>
          </cell>
          <cell r="C2210" t="str">
            <v>Transtar</v>
          </cell>
        </row>
        <row r="2211">
          <cell r="B2211" t="str">
            <v>212077</v>
          </cell>
          <cell r="C2211" t="str">
            <v>Fleet Star of Texas</v>
          </cell>
        </row>
        <row r="2212">
          <cell r="B2212" t="str">
            <v>212080</v>
          </cell>
          <cell r="C2212" t="str">
            <v>LSG Dallas Division</v>
          </cell>
        </row>
        <row r="2213">
          <cell r="B2213" t="str">
            <v>212081</v>
          </cell>
          <cell r="C2213" t="str">
            <v>Garland I.S.D.</v>
          </cell>
        </row>
        <row r="2214">
          <cell r="B2214" t="str">
            <v>212082</v>
          </cell>
          <cell r="C2214" t="str">
            <v>LSG Fort Worth Region</v>
          </cell>
        </row>
        <row r="2215">
          <cell r="B2215" t="str">
            <v>212083</v>
          </cell>
          <cell r="C2215" t="str">
            <v>LSG Waco Region</v>
          </cell>
        </row>
        <row r="2216">
          <cell r="B2216" t="str">
            <v>212084</v>
          </cell>
          <cell r="C2216" t="str">
            <v>LSG Garland District Office</v>
          </cell>
        </row>
        <row r="2217">
          <cell r="B2217" t="str">
            <v>212085</v>
          </cell>
          <cell r="C2217" t="str">
            <v>U.P.S.</v>
          </cell>
        </row>
        <row r="2218">
          <cell r="B2218" t="str">
            <v>212086</v>
          </cell>
          <cell r="C2218" t="str">
            <v>Fuelmaker</v>
          </cell>
        </row>
        <row r="2219">
          <cell r="B2219" t="str">
            <v>212087</v>
          </cell>
          <cell r="C2219" t="str">
            <v>Fort Worth Transit</v>
          </cell>
        </row>
        <row r="2220">
          <cell r="B2220" t="str">
            <v>212088</v>
          </cell>
          <cell r="C2220" t="str">
            <v>Kileen I.S.D.</v>
          </cell>
        </row>
        <row r="2221">
          <cell r="B2221" t="str">
            <v>212089</v>
          </cell>
          <cell r="C2221" t="str">
            <v>Brazos Transit Authority</v>
          </cell>
        </row>
        <row r="2222">
          <cell r="B2222" t="str">
            <v>212090</v>
          </cell>
          <cell r="C2222" t="str">
            <v>Corporate Department - AFD</v>
          </cell>
        </row>
        <row r="2223">
          <cell r="B2223" t="str">
            <v>212091</v>
          </cell>
          <cell r="C2223" t="str">
            <v>CIS Reversals</v>
          </cell>
        </row>
        <row r="2224">
          <cell r="B2224" t="str">
            <v>212092</v>
          </cell>
          <cell r="C2224" t="str">
            <v>Receivable-Payable Elimination</v>
          </cell>
        </row>
        <row r="2225">
          <cell r="B2225" t="str">
            <v>212093</v>
          </cell>
          <cell r="C2225" t="str">
            <v>Dallas I.S.D.</v>
          </cell>
        </row>
        <row r="2226">
          <cell r="B2226" t="str">
            <v>212094</v>
          </cell>
          <cell r="C2226" t="str">
            <v>Lone Star Gas Company of Texas</v>
          </cell>
        </row>
        <row r="2227">
          <cell r="B2227" t="str">
            <v>212095</v>
          </cell>
          <cell r="C2227" t="str">
            <v>Q West Energy</v>
          </cell>
        </row>
        <row r="2228">
          <cell r="B2228" t="str">
            <v>212099</v>
          </cell>
          <cell r="C2228" t="str">
            <v>Suspense</v>
          </cell>
        </row>
        <row r="2229">
          <cell r="B2229" t="str">
            <v>212200</v>
          </cell>
          <cell r="C2229" t="str">
            <v>LNG Administration</v>
          </cell>
        </row>
        <row r="2230">
          <cell r="B2230" t="str">
            <v>212201</v>
          </cell>
          <cell r="C2230" t="str">
            <v>American Airlines_DFW Station</v>
          </cell>
        </row>
        <row r="2231">
          <cell r="B2231" t="str">
            <v>212202</v>
          </cell>
          <cell r="C2231" t="str">
            <v>Texas A &amp; M University</v>
          </cell>
        </row>
        <row r="2232">
          <cell r="B2232" t="str">
            <v>212299</v>
          </cell>
          <cell r="C2232" t="str">
            <v>Post Merger Tax Accounts</v>
          </cell>
        </row>
        <row r="2233">
          <cell r="B2233" t="str">
            <v>212300</v>
          </cell>
          <cell r="C2233" t="str">
            <v>USPS Richardson Station</v>
          </cell>
        </row>
        <row r="2234">
          <cell r="B2234" t="str">
            <v>212301</v>
          </cell>
          <cell r="C2234" t="str">
            <v>USPS Lewisville Station</v>
          </cell>
        </row>
        <row r="2235">
          <cell r="B2235" t="str">
            <v>212302</v>
          </cell>
          <cell r="C2235" t="str">
            <v>USPS Farmers Branch Station</v>
          </cell>
        </row>
        <row r="2236">
          <cell r="B2236" t="str">
            <v>212303</v>
          </cell>
          <cell r="C2236" t="str">
            <v>City Of Carrollton-CNG Station</v>
          </cell>
        </row>
        <row r="2237">
          <cell r="B2237" t="str">
            <v>212304</v>
          </cell>
          <cell r="C2237" t="str">
            <v>Ft. Worth - Mark IV</v>
          </cell>
        </row>
        <row r="2238">
          <cell r="B2238" t="str">
            <v>212305</v>
          </cell>
          <cell r="C2238" t="str">
            <v>Ryder-ATE</v>
          </cell>
        </row>
        <row r="2239">
          <cell r="B2239" t="str">
            <v>212306</v>
          </cell>
          <cell r="C2239" t="str">
            <v>TCT Transit Services</v>
          </cell>
        </row>
        <row r="2240">
          <cell r="B2240" t="str">
            <v>212307</v>
          </cell>
          <cell r="C2240" t="str">
            <v>TU - Cockrell Hill</v>
          </cell>
        </row>
        <row r="2241">
          <cell r="B2241" t="str">
            <v>212308</v>
          </cell>
          <cell r="C2241" t="str">
            <v>Dfw - Lcng</v>
          </cell>
        </row>
        <row r="2242">
          <cell r="B2242" t="str">
            <v>212309</v>
          </cell>
          <cell r="C2242" t="str">
            <v>Dart - NW</v>
          </cell>
        </row>
        <row r="2243">
          <cell r="B2243" t="str">
            <v>212310</v>
          </cell>
          <cell r="C2243" t="str">
            <v>Dart - SOCBOF</v>
          </cell>
        </row>
        <row r="2244">
          <cell r="B2244" t="str">
            <v>212590</v>
          </cell>
          <cell r="C2244" t="str">
            <v>Federal Income Taxes</v>
          </cell>
        </row>
        <row r="2245">
          <cell r="B2245" t="str">
            <v>212595</v>
          </cell>
          <cell r="C2245" t="str">
            <v>Non-Operating Income</v>
          </cell>
        </row>
        <row r="2246">
          <cell r="B2246" t="str">
            <v>220090</v>
          </cell>
          <cell r="C2246" t="str">
            <v>Corporate Department - EDC</v>
          </cell>
        </row>
        <row r="2247">
          <cell r="B2247" t="str">
            <v>220092</v>
          </cell>
          <cell r="C2247" t="str">
            <v>Receivable-Payable Elimination</v>
          </cell>
        </row>
        <row r="2248">
          <cell r="B2248" t="str">
            <v>220099</v>
          </cell>
          <cell r="C2248" t="str">
            <v>Suspense</v>
          </cell>
        </row>
        <row r="2249">
          <cell r="B2249" t="str">
            <v>220122</v>
          </cell>
          <cell r="C2249" t="str">
            <v>Yong Ke China</v>
          </cell>
        </row>
        <row r="2250">
          <cell r="B2250" t="str">
            <v>220124</v>
          </cell>
          <cell r="C2250" t="str">
            <v>Indonesia - Wayang Windu</v>
          </cell>
        </row>
        <row r="2251">
          <cell r="B2251" t="str">
            <v>220126</v>
          </cell>
          <cell r="C2251" t="str">
            <v>Croatia</v>
          </cell>
        </row>
        <row r="2252">
          <cell r="B2252" t="str">
            <v>220128</v>
          </cell>
          <cell r="C2252" t="str">
            <v>Power Developm-US Merchant Plt</v>
          </cell>
        </row>
        <row r="2253">
          <cell r="B2253" t="str">
            <v>220200</v>
          </cell>
          <cell r="C2253" t="str">
            <v>Obsolete - General Development</v>
          </cell>
        </row>
        <row r="2254">
          <cell r="B2254" t="str">
            <v>220203</v>
          </cell>
          <cell r="C2254" t="str">
            <v>Obsolete - Puget(EDC NW)</v>
          </cell>
        </row>
        <row r="2255">
          <cell r="B2255" t="str">
            <v>220207</v>
          </cell>
          <cell r="C2255" t="str">
            <v>Hawaii</v>
          </cell>
        </row>
        <row r="2256">
          <cell r="B2256" t="str">
            <v>220220</v>
          </cell>
          <cell r="C2256" t="str">
            <v>Obsolete - General and Admin</v>
          </cell>
        </row>
        <row r="2257">
          <cell r="B2257" t="str">
            <v>220225</v>
          </cell>
          <cell r="C2257" t="str">
            <v>Latin America</v>
          </cell>
        </row>
        <row r="2258">
          <cell r="B2258" t="str">
            <v>220226</v>
          </cell>
          <cell r="C2258" t="str">
            <v>Mexico</v>
          </cell>
        </row>
        <row r="2259">
          <cell r="B2259" t="str">
            <v>220237</v>
          </cell>
          <cell r="C2259" t="str">
            <v>Europe</v>
          </cell>
        </row>
        <row r="2260">
          <cell r="B2260" t="str">
            <v>220242</v>
          </cell>
          <cell r="C2260" t="str">
            <v>China</v>
          </cell>
        </row>
        <row r="2261">
          <cell r="B2261" t="str">
            <v>220245</v>
          </cell>
          <cell r="C2261" t="str">
            <v>Hungary</v>
          </cell>
        </row>
        <row r="2262">
          <cell r="B2262" t="str">
            <v>220250</v>
          </cell>
          <cell r="C2262" t="str">
            <v>Power Development - Mexico</v>
          </cell>
        </row>
        <row r="2263">
          <cell r="B2263" t="str">
            <v>220251</v>
          </cell>
          <cell r="C2263" t="str">
            <v>Power Development Europe</v>
          </cell>
        </row>
        <row r="2264">
          <cell r="B2264" t="str">
            <v>220252</v>
          </cell>
          <cell r="C2264" t="str">
            <v>Mexico - Penoles</v>
          </cell>
        </row>
        <row r="2265">
          <cell r="B2265" t="str">
            <v>220253</v>
          </cell>
          <cell r="C2265" t="str">
            <v>Mexico - CFE</v>
          </cell>
        </row>
        <row r="2266">
          <cell r="B2266" t="str">
            <v>220260</v>
          </cell>
          <cell r="C2266" t="str">
            <v>Power Group Executive</v>
          </cell>
        </row>
        <row r="2267">
          <cell r="B2267" t="str">
            <v>220261</v>
          </cell>
          <cell r="C2267" t="str">
            <v>Panda</v>
          </cell>
        </row>
        <row r="2268">
          <cell r="B2268" t="str">
            <v>220265</v>
          </cell>
          <cell r="C2268" t="str">
            <v>Power Group Administrative</v>
          </cell>
        </row>
        <row r="2269">
          <cell r="B2269" t="str">
            <v>220270</v>
          </cell>
          <cell r="C2269" t="str">
            <v>Engineering &amp; Support Services</v>
          </cell>
        </row>
        <row r="2270">
          <cell r="B2270" t="str">
            <v>220271</v>
          </cell>
          <cell r="C2270" t="str">
            <v>Plant Operations &amp; Maintenance</v>
          </cell>
        </row>
        <row r="2271">
          <cell r="B2271" t="str">
            <v>220274</v>
          </cell>
          <cell r="C2271" t="str">
            <v>Sierra Pacific</v>
          </cell>
        </row>
        <row r="2272">
          <cell r="B2272" t="str">
            <v>220276</v>
          </cell>
          <cell r="C2272" t="str">
            <v>TXU Equipment Project</v>
          </cell>
        </row>
        <row r="2273">
          <cell r="B2273" t="str">
            <v>220277</v>
          </cell>
          <cell r="C2273" t="str">
            <v>Hawaii - O&amp;M Expenses</v>
          </cell>
        </row>
        <row r="2274">
          <cell r="B2274" t="str">
            <v>220278</v>
          </cell>
          <cell r="C2274" t="str">
            <v>Twin Oaks UPH</v>
          </cell>
        </row>
        <row r="2275">
          <cell r="B2275" t="str">
            <v>220280</v>
          </cell>
          <cell r="C2275" t="str">
            <v>Legal</v>
          </cell>
        </row>
        <row r="2276">
          <cell r="B2276" t="str">
            <v>220281</v>
          </cell>
          <cell r="C2276" t="str">
            <v>Asset Management</v>
          </cell>
        </row>
        <row r="2277">
          <cell r="B2277" t="str">
            <v>220282</v>
          </cell>
          <cell r="C2277" t="str">
            <v>International Business Develop</v>
          </cell>
        </row>
        <row r="2278">
          <cell r="B2278" t="str">
            <v>220283</v>
          </cell>
          <cell r="C2278" t="str">
            <v>Western Hemisphere Executive</v>
          </cell>
        </row>
        <row r="2279">
          <cell r="B2279" t="str">
            <v>220284</v>
          </cell>
          <cell r="C2279" t="str">
            <v>W Hemisphere Proposls&amp;Analysis</v>
          </cell>
        </row>
        <row r="2280">
          <cell r="B2280" t="str">
            <v>220285</v>
          </cell>
          <cell r="C2280" t="str">
            <v>Power Development - Eastern US</v>
          </cell>
        </row>
        <row r="2281">
          <cell r="B2281" t="str">
            <v>220286</v>
          </cell>
          <cell r="C2281" t="str">
            <v>Power Development - Western US</v>
          </cell>
        </row>
        <row r="2282">
          <cell r="B2282" t="str">
            <v>220287</v>
          </cell>
          <cell r="C2282" t="str">
            <v>Power Development - Brazil</v>
          </cell>
        </row>
        <row r="2283">
          <cell r="B2283" t="str">
            <v>220289</v>
          </cell>
          <cell r="C2283" t="str">
            <v>West Hemisphere - Mexico Power</v>
          </cell>
        </row>
        <row r="2284">
          <cell r="B2284" t="str">
            <v>220290</v>
          </cell>
          <cell r="C2284" t="str">
            <v>Ens Development- International</v>
          </cell>
        </row>
        <row r="2285">
          <cell r="B2285" t="str">
            <v>220291</v>
          </cell>
          <cell r="C2285" t="str">
            <v>Project Finance</v>
          </cell>
        </row>
        <row r="2286">
          <cell r="B2286" t="str">
            <v>220293</v>
          </cell>
          <cell r="C2286" t="str">
            <v>Ens Development Intl-Santa Ana</v>
          </cell>
        </row>
        <row r="2287">
          <cell r="B2287" t="str">
            <v>220294</v>
          </cell>
          <cell r="C2287" t="str">
            <v>Ens Development Intl-NewJersey</v>
          </cell>
        </row>
        <row r="2288">
          <cell r="B2288" t="str">
            <v>220299</v>
          </cell>
          <cell r="C2288" t="str">
            <v>Post Merger Tax Accounts</v>
          </cell>
        </row>
        <row r="2289">
          <cell r="B2289" t="str">
            <v>220482</v>
          </cell>
          <cell r="C2289" t="str">
            <v>Intl Business Develpmnt-Mexico</v>
          </cell>
        </row>
        <row r="2290">
          <cell r="B2290" t="str">
            <v>220538</v>
          </cell>
          <cell r="C2290" t="str">
            <v>LSE International Services</v>
          </cell>
        </row>
        <row r="2291">
          <cell r="B2291" t="str">
            <v>220582</v>
          </cell>
          <cell r="C2291" t="str">
            <v>Intl Business Develpmnt-Israel</v>
          </cell>
        </row>
        <row r="2292">
          <cell r="B2292" t="str">
            <v>221090</v>
          </cell>
          <cell r="C2292" t="str">
            <v>Corporate Department - EDC4</v>
          </cell>
        </row>
        <row r="2293">
          <cell r="B2293" t="str">
            <v>221099</v>
          </cell>
          <cell r="C2293" t="str">
            <v>Suspense</v>
          </cell>
        </row>
        <row r="2294">
          <cell r="B2294" t="str">
            <v>221211</v>
          </cell>
          <cell r="C2294" t="str">
            <v>Operating</v>
          </cell>
        </row>
        <row r="2295">
          <cell r="B2295" t="str">
            <v>221299</v>
          </cell>
          <cell r="C2295" t="str">
            <v>Post Merger Tax Accounts</v>
          </cell>
        </row>
        <row r="2296">
          <cell r="B2296" t="str">
            <v>222090</v>
          </cell>
          <cell r="C2296" t="str">
            <v>Corporate Department - EDNCW</v>
          </cell>
        </row>
        <row r="2297">
          <cell r="B2297" t="str">
            <v>222099</v>
          </cell>
          <cell r="C2297" t="str">
            <v>Suspense</v>
          </cell>
        </row>
        <row r="2298">
          <cell r="B2298" t="str">
            <v>222203</v>
          </cell>
          <cell r="C2298" t="str">
            <v>Operating</v>
          </cell>
        </row>
        <row r="2299">
          <cell r="B2299" t="str">
            <v>222299</v>
          </cell>
          <cell r="C2299" t="str">
            <v>Post Merger Tax Accounts</v>
          </cell>
        </row>
        <row r="2300">
          <cell r="B2300" t="str">
            <v>223090</v>
          </cell>
          <cell r="C2300" t="str">
            <v>Corporate Department - EDCHA</v>
          </cell>
        </row>
        <row r="2301">
          <cell r="B2301" t="str">
            <v>224090</v>
          </cell>
          <cell r="C2301" t="str">
            <v>Corporate Department - EDCHM</v>
          </cell>
        </row>
        <row r="2302">
          <cell r="B2302" t="str">
            <v>230090</v>
          </cell>
          <cell r="C2302" t="str">
            <v>Corporate Department - ENSIN</v>
          </cell>
        </row>
        <row r="2303">
          <cell r="B2303" t="str">
            <v>230092</v>
          </cell>
          <cell r="C2303" t="str">
            <v>Receivable-Payable Elimination</v>
          </cell>
        </row>
        <row r="2304">
          <cell r="B2304" t="str">
            <v>230099</v>
          </cell>
          <cell r="C2304" t="str">
            <v>Suspense</v>
          </cell>
        </row>
        <row r="2305">
          <cell r="B2305" t="str">
            <v>230112</v>
          </cell>
          <cell r="C2305" t="str">
            <v>China - Miyun</v>
          </cell>
        </row>
        <row r="2306">
          <cell r="B2306" t="str">
            <v>230123</v>
          </cell>
          <cell r="C2306" t="str">
            <v>India - Palakkad</v>
          </cell>
        </row>
        <row r="2307">
          <cell r="B2307" t="str">
            <v>230124</v>
          </cell>
          <cell r="C2307" t="str">
            <v>Indonesia - Wayang Windu</v>
          </cell>
        </row>
        <row r="2308">
          <cell r="B2308" t="str">
            <v>230126</v>
          </cell>
          <cell r="C2308" t="str">
            <v>Croatia</v>
          </cell>
        </row>
        <row r="2309">
          <cell r="B2309" t="str">
            <v>230131</v>
          </cell>
          <cell r="C2309" t="str">
            <v>China - Chun King Projects</v>
          </cell>
        </row>
        <row r="2310">
          <cell r="B2310" t="str">
            <v>230142</v>
          </cell>
          <cell r="C2310" t="str">
            <v>Shenhua</v>
          </cell>
        </row>
        <row r="2311">
          <cell r="B2311" t="str">
            <v>230152</v>
          </cell>
          <cell r="C2311" t="str">
            <v>Xibei</v>
          </cell>
        </row>
        <row r="2312">
          <cell r="B2312" t="str">
            <v>230222</v>
          </cell>
          <cell r="C2312" t="str">
            <v>Puqi City China</v>
          </cell>
        </row>
        <row r="2313">
          <cell r="B2313" t="str">
            <v>230223</v>
          </cell>
          <cell r="C2313" t="str">
            <v>India - Karnataka</v>
          </cell>
        </row>
        <row r="2314">
          <cell r="B2314" t="str">
            <v>230235</v>
          </cell>
          <cell r="C2314" t="str">
            <v>India - General</v>
          </cell>
        </row>
        <row r="2315">
          <cell r="B2315" t="str">
            <v>230242</v>
          </cell>
          <cell r="C2315" t="str">
            <v>China - General</v>
          </cell>
        </row>
        <row r="2316">
          <cell r="B2316" t="str">
            <v>230244</v>
          </cell>
          <cell r="C2316" t="str">
            <v>Indonesia - General</v>
          </cell>
        </row>
        <row r="2317">
          <cell r="B2317" t="str">
            <v>230245</v>
          </cell>
          <cell r="C2317" t="str">
            <v>Hungary</v>
          </cell>
        </row>
        <row r="2318">
          <cell r="B2318" t="str">
            <v>230246</v>
          </cell>
          <cell r="C2318" t="str">
            <v>Russia</v>
          </cell>
        </row>
        <row r="2319">
          <cell r="B2319" t="str">
            <v>230247</v>
          </cell>
          <cell r="C2319" t="str">
            <v>Israel</v>
          </cell>
        </row>
        <row r="2320">
          <cell r="B2320" t="str">
            <v>230248</v>
          </cell>
          <cell r="C2320" t="str">
            <v>Malaysia</v>
          </cell>
        </row>
        <row r="2321">
          <cell r="B2321" t="str">
            <v>230273</v>
          </cell>
          <cell r="C2321" t="str">
            <v>Pacific Rim International</v>
          </cell>
        </row>
        <row r="2322">
          <cell r="B2322" t="str">
            <v>230322</v>
          </cell>
          <cell r="C2322" t="str">
            <v>Haikou Power China</v>
          </cell>
        </row>
        <row r="2323">
          <cell r="B2323" t="str">
            <v>230382</v>
          </cell>
          <cell r="C2323" t="str">
            <v>Intl Business Developmnt-Other</v>
          </cell>
        </row>
        <row r="2324">
          <cell r="B2324" t="str">
            <v>230423</v>
          </cell>
          <cell r="C2324" t="str">
            <v>India - Durgapur</v>
          </cell>
        </row>
        <row r="2325">
          <cell r="B2325" t="str">
            <v>230424</v>
          </cell>
          <cell r="C2325" t="str">
            <v>Meulabolo Mining</v>
          </cell>
        </row>
        <row r="2326">
          <cell r="B2326" t="str">
            <v>230482</v>
          </cell>
          <cell r="C2326" t="str">
            <v>Intl Business Develpmnt-Mexico</v>
          </cell>
        </row>
        <row r="2327">
          <cell r="B2327" t="str">
            <v>230522</v>
          </cell>
          <cell r="C2327" t="str">
            <v>Xinmi City</v>
          </cell>
        </row>
        <row r="2328">
          <cell r="B2328" t="str">
            <v>230523</v>
          </cell>
          <cell r="C2328" t="str">
            <v>India - Kosi Kalan</v>
          </cell>
        </row>
        <row r="2329">
          <cell r="B2329" t="str">
            <v>230524</v>
          </cell>
          <cell r="C2329" t="str">
            <v>Sorik Merapi</v>
          </cell>
        </row>
        <row r="2330">
          <cell r="B2330" t="str">
            <v>230582</v>
          </cell>
          <cell r="C2330" t="str">
            <v>Intl Business Develpmnt-Israel</v>
          </cell>
        </row>
        <row r="2331">
          <cell r="B2331" t="str">
            <v>230623</v>
          </cell>
          <cell r="C2331" t="str">
            <v>USEA-TNEB Tamil Nadu Elec Brd</v>
          </cell>
        </row>
        <row r="2332">
          <cell r="B2332" t="str">
            <v>230924</v>
          </cell>
          <cell r="C2332" t="str">
            <v>Meishan China</v>
          </cell>
        </row>
        <row r="2333">
          <cell r="B2333" t="str">
            <v>231090</v>
          </cell>
          <cell r="C2333" t="str">
            <v>Corporate Department - SHAOX</v>
          </cell>
        </row>
        <row r="2334">
          <cell r="B2334" t="str">
            <v>231092</v>
          </cell>
          <cell r="C2334" t="str">
            <v>Receivable-Payable Elimination</v>
          </cell>
        </row>
        <row r="2335">
          <cell r="B2335" t="str">
            <v>232000</v>
          </cell>
          <cell r="C2335" t="str">
            <v>Corporate Department_ENSHR</v>
          </cell>
        </row>
        <row r="2336">
          <cell r="B2336" t="str">
            <v>232001</v>
          </cell>
          <cell r="C2336" t="str">
            <v>Retail Shared Services Admin</v>
          </cell>
        </row>
        <row r="2337">
          <cell r="B2337" t="str">
            <v>232010</v>
          </cell>
          <cell r="C2337" t="str">
            <v>TXU Energy_Retail President</v>
          </cell>
        </row>
        <row r="2338">
          <cell r="B2338" t="str">
            <v>232020</v>
          </cell>
          <cell r="C2338" t="str">
            <v>Retail Processes_Technology</v>
          </cell>
        </row>
        <row r="2339">
          <cell r="B2339" t="str">
            <v>232021</v>
          </cell>
          <cell r="C2339" t="str">
            <v>Retail Systems Projects</v>
          </cell>
        </row>
        <row r="2340">
          <cell r="B2340" t="str">
            <v>232022</v>
          </cell>
          <cell r="C2340" t="str">
            <v>Retail Planning and Control</v>
          </cell>
        </row>
        <row r="2341">
          <cell r="B2341" t="str">
            <v>232030</v>
          </cell>
          <cell r="C2341" t="str">
            <v>Human Resources_Retail</v>
          </cell>
        </row>
        <row r="2342">
          <cell r="B2342" t="str">
            <v>232040</v>
          </cell>
          <cell r="C2342" t="str">
            <v>Business Development</v>
          </cell>
        </row>
        <row r="2343">
          <cell r="B2343" t="str">
            <v>232100</v>
          </cell>
          <cell r="C2343" t="str">
            <v>Cust Ops Admin</v>
          </cell>
        </row>
        <row r="2344">
          <cell r="B2344" t="str">
            <v>232101</v>
          </cell>
          <cell r="C2344" t="str">
            <v>Retail Operations Admin</v>
          </cell>
        </row>
        <row r="2345">
          <cell r="B2345" t="str">
            <v>232102</v>
          </cell>
          <cell r="C2345" t="str">
            <v>Customer Advocacy</v>
          </cell>
        </row>
        <row r="2346">
          <cell r="B2346" t="str">
            <v>232103</v>
          </cell>
          <cell r="C2346" t="str">
            <v>Complaint Resolution</v>
          </cell>
        </row>
        <row r="2347">
          <cell r="B2347" t="str">
            <v>232104</v>
          </cell>
          <cell r="C2347" t="str">
            <v>Customer Relationship Mgmt Adm</v>
          </cell>
        </row>
        <row r="2348">
          <cell r="B2348" t="str">
            <v>232105</v>
          </cell>
          <cell r="C2348" t="str">
            <v>Revenue Mgmt Admin</v>
          </cell>
        </row>
        <row r="2349">
          <cell r="B2349" t="str">
            <v>232106</v>
          </cell>
          <cell r="C2349" t="str">
            <v>Gas SLA Credit_Revenue Mgt</v>
          </cell>
        </row>
        <row r="2350">
          <cell r="B2350" t="str">
            <v>232107</v>
          </cell>
          <cell r="C2350" t="str">
            <v>Supplier Relations</v>
          </cell>
        </row>
        <row r="2351">
          <cell r="B2351" t="str">
            <v>232108</v>
          </cell>
          <cell r="C2351" t="str">
            <v>TBD</v>
          </cell>
        </row>
        <row r="2352">
          <cell r="B2352" t="str">
            <v>232109</v>
          </cell>
          <cell r="C2352" t="str">
            <v>Cust Ops_Gas</v>
          </cell>
        </row>
        <row r="2353">
          <cell r="B2353" t="str">
            <v>232110</v>
          </cell>
          <cell r="C2353" t="str">
            <v>Product Delivery_Admin</v>
          </cell>
        </row>
        <row r="2354">
          <cell r="B2354" t="str">
            <v>232120</v>
          </cell>
          <cell r="C2354" t="str">
            <v>ERCOT Processes</v>
          </cell>
        </row>
        <row r="2355">
          <cell r="B2355" t="str">
            <v>232121</v>
          </cell>
          <cell r="C2355" t="str">
            <v>BS_Planning_Monitoring</v>
          </cell>
        </row>
        <row r="2356">
          <cell r="B2356" t="str">
            <v>232122</v>
          </cell>
          <cell r="C2356" t="str">
            <v>BS_New System Planning</v>
          </cell>
        </row>
        <row r="2357">
          <cell r="B2357" t="str">
            <v>232123</v>
          </cell>
          <cell r="C2357" t="str">
            <v>BS_Configuration Management</v>
          </cell>
        </row>
        <row r="2358">
          <cell r="B2358" t="str">
            <v>232124</v>
          </cell>
          <cell r="C2358" t="str">
            <v>BS_Transaction Management</v>
          </cell>
        </row>
        <row r="2359">
          <cell r="B2359" t="str">
            <v>232125</v>
          </cell>
          <cell r="C2359" t="str">
            <v>BS_Business Analysis</v>
          </cell>
        </row>
        <row r="2360">
          <cell r="B2360" t="str">
            <v>232126</v>
          </cell>
          <cell r="C2360" t="str">
            <v>BS_Data Analysis_Reporting</v>
          </cell>
        </row>
        <row r="2361">
          <cell r="B2361" t="str">
            <v>232130</v>
          </cell>
          <cell r="C2361" t="str">
            <v>Customer Care Admin</v>
          </cell>
        </row>
        <row r="2362">
          <cell r="B2362" t="str">
            <v>232131</v>
          </cell>
          <cell r="C2362" t="str">
            <v>Gas SLA Credit_Cust Care</v>
          </cell>
        </row>
        <row r="2363">
          <cell r="B2363" t="str">
            <v>232132</v>
          </cell>
          <cell r="C2363" t="str">
            <v>Transition</v>
          </cell>
        </row>
        <row r="2364">
          <cell r="B2364" t="str">
            <v>232133</v>
          </cell>
          <cell r="C2364" t="str">
            <v>Quality Assurance_Training</v>
          </cell>
        </row>
        <row r="2365">
          <cell r="B2365" t="str">
            <v>232134</v>
          </cell>
          <cell r="C2365" t="str">
            <v>Technical Support</v>
          </cell>
        </row>
        <row r="2366">
          <cell r="B2366" t="str">
            <v>232135</v>
          </cell>
          <cell r="C2366" t="str">
            <v>Command Center</v>
          </cell>
        </row>
        <row r="2367">
          <cell r="B2367" t="str">
            <v>232140</v>
          </cell>
          <cell r="C2367" t="str">
            <v>Collections</v>
          </cell>
        </row>
        <row r="2368">
          <cell r="B2368" t="str">
            <v>232141</v>
          </cell>
          <cell r="C2368" t="str">
            <v>Arrears Mgmt</v>
          </cell>
        </row>
        <row r="2369">
          <cell r="B2369" t="str">
            <v>232142</v>
          </cell>
          <cell r="C2369" t="str">
            <v>Legal</v>
          </cell>
        </row>
        <row r="2370">
          <cell r="B2370" t="str">
            <v>232143</v>
          </cell>
          <cell r="C2370" t="str">
            <v>Inactive Collections</v>
          </cell>
        </row>
        <row r="2371">
          <cell r="B2371" t="str">
            <v>232150</v>
          </cell>
          <cell r="C2371" t="str">
            <v>Revenue Processing_Admin</v>
          </cell>
        </row>
        <row r="2372">
          <cell r="B2372" t="str">
            <v>232151</v>
          </cell>
          <cell r="C2372" t="str">
            <v>Inserting_Mailing</v>
          </cell>
        </row>
        <row r="2373">
          <cell r="B2373" t="str">
            <v>232152</v>
          </cell>
          <cell r="C2373" t="str">
            <v>Payment Processing</v>
          </cell>
        </row>
        <row r="2374">
          <cell r="B2374" t="str">
            <v>232153</v>
          </cell>
          <cell r="C2374" t="str">
            <v>TBD</v>
          </cell>
        </row>
        <row r="2375">
          <cell r="B2375" t="str">
            <v>232154</v>
          </cell>
          <cell r="C2375" t="str">
            <v>TBD</v>
          </cell>
        </row>
        <row r="2376">
          <cell r="B2376" t="str">
            <v>232160</v>
          </cell>
          <cell r="C2376" t="str">
            <v>Billing_Admin</v>
          </cell>
        </row>
        <row r="2377">
          <cell r="B2377" t="str">
            <v>232161</v>
          </cell>
          <cell r="C2377" t="str">
            <v>Mass Billing</v>
          </cell>
        </row>
        <row r="2378">
          <cell r="B2378" t="str">
            <v>232162</v>
          </cell>
          <cell r="C2378" t="str">
            <v>Complex Billing</v>
          </cell>
        </row>
        <row r="2379">
          <cell r="B2379" t="str">
            <v>232163</v>
          </cell>
          <cell r="C2379" t="str">
            <v>Operational Support</v>
          </cell>
        </row>
        <row r="2380">
          <cell r="B2380" t="str">
            <v>232164</v>
          </cell>
          <cell r="C2380" t="str">
            <v>Planning_Projects_Outsourcing</v>
          </cell>
        </row>
        <row r="2381">
          <cell r="B2381" t="str">
            <v>232165</v>
          </cell>
          <cell r="C2381" t="str">
            <v>Flex CIS Billing</v>
          </cell>
        </row>
        <row r="2382">
          <cell r="B2382" t="str">
            <v>232170</v>
          </cell>
          <cell r="C2382" t="str">
            <v>Call Center Operations</v>
          </cell>
        </row>
        <row r="2383">
          <cell r="B2383" t="str">
            <v>232171</v>
          </cell>
          <cell r="C2383" t="str">
            <v>Retail Business Sales_Svc</v>
          </cell>
        </row>
        <row r="2384">
          <cell r="B2384" t="str">
            <v>232172</v>
          </cell>
          <cell r="C2384" t="str">
            <v>BSC</v>
          </cell>
        </row>
        <row r="2385">
          <cell r="B2385" t="str">
            <v>232173</v>
          </cell>
          <cell r="C2385" t="str">
            <v>CC_Consumer Sales_Acq</v>
          </cell>
        </row>
        <row r="2386">
          <cell r="B2386" t="str">
            <v>232174</v>
          </cell>
          <cell r="C2386" t="str">
            <v>CC_Consumer General</v>
          </cell>
        </row>
        <row r="2387">
          <cell r="B2387" t="str">
            <v>232175</v>
          </cell>
          <cell r="C2387" t="str">
            <v>CC_POLR_SMB_C</v>
          </cell>
        </row>
        <row r="2388">
          <cell r="B2388" t="str">
            <v>232176</v>
          </cell>
          <cell r="C2388" t="str">
            <v>CC_Gas_SMB_C</v>
          </cell>
        </row>
        <row r="2389">
          <cell r="B2389" t="str">
            <v>232177</v>
          </cell>
          <cell r="C2389" t="str">
            <v>CC_Planning_Sched_Outsourcing</v>
          </cell>
        </row>
        <row r="2390">
          <cell r="B2390" t="str">
            <v>232178</v>
          </cell>
          <cell r="C2390" t="str">
            <v>Command Center</v>
          </cell>
        </row>
        <row r="2391">
          <cell r="B2391" t="str">
            <v>232179</v>
          </cell>
          <cell r="C2391" t="str">
            <v>LCI Customer Care</v>
          </cell>
        </row>
        <row r="2392">
          <cell r="B2392" t="str">
            <v>232180</v>
          </cell>
          <cell r="C2392" t="str">
            <v>TBD</v>
          </cell>
        </row>
        <row r="2393">
          <cell r="B2393" t="str">
            <v>232190</v>
          </cell>
          <cell r="C2393" t="str">
            <v>Market Operations</v>
          </cell>
        </row>
        <row r="2394">
          <cell r="B2394" t="str">
            <v>232191</v>
          </cell>
          <cell r="C2394" t="str">
            <v>Gas SLA Credit_Market Ops</v>
          </cell>
        </row>
        <row r="2395">
          <cell r="B2395" t="str">
            <v>232200</v>
          </cell>
          <cell r="C2395" t="str">
            <v>Financial Management_Retail</v>
          </cell>
        </row>
        <row r="2396">
          <cell r="B2396" t="str">
            <v>232220</v>
          </cell>
          <cell r="C2396" t="str">
            <v>Financial Management_Director</v>
          </cell>
        </row>
        <row r="2397">
          <cell r="B2397" t="str">
            <v>232221</v>
          </cell>
          <cell r="C2397" t="str">
            <v>Financial Management_Consumer</v>
          </cell>
        </row>
        <row r="2398">
          <cell r="B2398" t="str">
            <v>232222</v>
          </cell>
          <cell r="C2398" t="str">
            <v>Financial Management_SMB</v>
          </cell>
        </row>
        <row r="2399">
          <cell r="B2399" t="str">
            <v>232223</v>
          </cell>
          <cell r="C2399" t="str">
            <v>Financial Management_Power</v>
          </cell>
        </row>
        <row r="2400">
          <cell r="B2400" t="str">
            <v>232224</v>
          </cell>
          <cell r="C2400" t="str">
            <v>Financial Management_Strategic</v>
          </cell>
        </row>
        <row r="2401">
          <cell r="B2401" t="str">
            <v>232225</v>
          </cell>
          <cell r="C2401" t="str">
            <v>Financial Management_Gas</v>
          </cell>
        </row>
        <row r="2402">
          <cell r="B2402" t="str">
            <v>232226</v>
          </cell>
          <cell r="C2402" t="str">
            <v>Strategy_Business Development</v>
          </cell>
        </row>
        <row r="2403">
          <cell r="B2403" t="str">
            <v>232227</v>
          </cell>
          <cell r="C2403" t="str">
            <v>TXUES Consolidation</v>
          </cell>
        </row>
        <row r="2404">
          <cell r="B2404" t="str">
            <v>232228</v>
          </cell>
          <cell r="C2404" t="str">
            <v>Customer Ops</v>
          </cell>
        </row>
        <row r="2405">
          <cell r="B2405" t="str">
            <v>232230</v>
          </cell>
          <cell r="C2405" t="str">
            <v>Capital Management_Retail</v>
          </cell>
        </row>
        <row r="2406">
          <cell r="B2406" t="str">
            <v>232240</v>
          </cell>
          <cell r="C2406" t="str">
            <v>Controller_Retail</v>
          </cell>
        </row>
        <row r="2407">
          <cell r="B2407" t="str">
            <v>232241</v>
          </cell>
          <cell r="C2407" t="str">
            <v>Strategic LOB Accounting</v>
          </cell>
        </row>
        <row r="2408">
          <cell r="B2408" t="str">
            <v>232242</v>
          </cell>
          <cell r="C2408" t="str">
            <v>Rev_Receiv_Cash_Acct_Retail</v>
          </cell>
        </row>
        <row r="2409">
          <cell r="B2409" t="str">
            <v>232243</v>
          </cell>
          <cell r="C2409" t="str">
            <v>Power Ops Settlement_Retail</v>
          </cell>
        </row>
        <row r="2410">
          <cell r="B2410" t="str">
            <v>232244</v>
          </cell>
          <cell r="C2410" t="str">
            <v>Gas Business Support</v>
          </cell>
        </row>
        <row r="2411">
          <cell r="B2411" t="str">
            <v>232245</v>
          </cell>
          <cell r="C2411" t="str">
            <v>Process Improvements_Retail</v>
          </cell>
        </row>
        <row r="2412">
          <cell r="B2412" t="str">
            <v>232246</v>
          </cell>
          <cell r="C2412" t="str">
            <v>Sup Serv Acct_Acctg Resrch Ret</v>
          </cell>
        </row>
        <row r="2413">
          <cell r="B2413" t="str">
            <v>232247</v>
          </cell>
          <cell r="C2413" t="str">
            <v>TBD</v>
          </cell>
        </row>
        <row r="2414">
          <cell r="B2414" t="str">
            <v>232248</v>
          </cell>
          <cell r="C2414" t="str">
            <v>F_A Project Mgmt_Retail</v>
          </cell>
        </row>
        <row r="2415">
          <cell r="B2415" t="str">
            <v>232249</v>
          </cell>
          <cell r="C2415" t="str">
            <v>Gas Transition_Gas Marketing</v>
          </cell>
        </row>
        <row r="2416">
          <cell r="B2416" t="str">
            <v>232250</v>
          </cell>
          <cell r="C2416" t="str">
            <v>Risk Management_Retail</v>
          </cell>
        </row>
        <row r="2417">
          <cell r="B2417" t="str">
            <v>232260</v>
          </cell>
          <cell r="C2417" t="str">
            <v>Contracts_Retail</v>
          </cell>
        </row>
        <row r="2418">
          <cell r="B2418" t="str">
            <v>232261</v>
          </cell>
          <cell r="C2418" t="str">
            <v>Gas Transition_Contracts</v>
          </cell>
        </row>
        <row r="2419">
          <cell r="B2419" t="str">
            <v>232270</v>
          </cell>
          <cell r="C2419" t="str">
            <v>Credit Management</v>
          </cell>
        </row>
        <row r="2420">
          <cell r="B2420" t="str">
            <v>232280</v>
          </cell>
          <cell r="C2420" t="str">
            <v>Risk_Analytic_Reporting Retail</v>
          </cell>
        </row>
        <row r="2421">
          <cell r="B2421" t="str">
            <v>232300</v>
          </cell>
          <cell r="C2421" t="str">
            <v>Marketing Shared Svc_Retail</v>
          </cell>
        </row>
        <row r="2422">
          <cell r="B2422" t="str">
            <v>232310</v>
          </cell>
          <cell r="C2422" t="str">
            <v>Marketing Services</v>
          </cell>
        </row>
        <row r="2423">
          <cell r="B2423" t="str">
            <v>232315</v>
          </cell>
          <cell r="C2423" t="str">
            <v>Marketing Svs Admin_Retail</v>
          </cell>
        </row>
        <row r="2424">
          <cell r="B2424" t="str">
            <v>232320</v>
          </cell>
          <cell r="C2424" t="str">
            <v>Order Management</v>
          </cell>
        </row>
        <row r="2425">
          <cell r="B2425" t="str">
            <v>232321</v>
          </cell>
          <cell r="C2425" t="str">
            <v>Transaction Management</v>
          </cell>
        </row>
        <row r="2426">
          <cell r="B2426" t="str">
            <v>232322</v>
          </cell>
          <cell r="C2426" t="str">
            <v>Data Management</v>
          </cell>
        </row>
        <row r="2427">
          <cell r="B2427" t="str">
            <v>232330</v>
          </cell>
          <cell r="C2427" t="str">
            <v>Market Research_Retail</v>
          </cell>
        </row>
        <row r="2428">
          <cell r="B2428" t="str">
            <v>232340</v>
          </cell>
          <cell r="C2428" t="str">
            <v>Competitive Intelligenc_Retail</v>
          </cell>
        </row>
        <row r="2429">
          <cell r="B2429" t="str">
            <v>232350</v>
          </cell>
          <cell r="C2429" t="str">
            <v>Data Mining_Retail</v>
          </cell>
        </row>
        <row r="2430">
          <cell r="B2430" t="str">
            <v>232360</v>
          </cell>
          <cell r="C2430" t="str">
            <v>Applied Business Intel_Retail</v>
          </cell>
        </row>
        <row r="2431">
          <cell r="B2431" t="str">
            <v>232370</v>
          </cell>
          <cell r="C2431" t="str">
            <v>Marketing Systems_Retail</v>
          </cell>
        </row>
        <row r="2432">
          <cell r="B2432" t="str">
            <v>232380</v>
          </cell>
          <cell r="C2432" t="str">
            <v>Data Quality_Retail</v>
          </cell>
        </row>
        <row r="2433">
          <cell r="B2433" t="str">
            <v>232390</v>
          </cell>
          <cell r="C2433" t="str">
            <v>E_Business</v>
          </cell>
        </row>
        <row r="2434">
          <cell r="B2434" t="str">
            <v>232400</v>
          </cell>
          <cell r="C2434" t="str">
            <v>Retail Commodity Mgt_Ops_Rollu</v>
          </cell>
        </row>
        <row r="2435">
          <cell r="B2435" t="str">
            <v>232410</v>
          </cell>
          <cell r="C2435" t="str">
            <v>RCM_Admin</v>
          </cell>
        </row>
        <row r="2436">
          <cell r="B2436" t="str">
            <v>232415</v>
          </cell>
          <cell r="C2436" t="str">
            <v>RCM_Pricing</v>
          </cell>
        </row>
        <row r="2437">
          <cell r="B2437" t="str">
            <v>232420</v>
          </cell>
          <cell r="C2437" t="str">
            <v>RCM_Load Analysis</v>
          </cell>
        </row>
        <row r="2438">
          <cell r="B2438" t="str">
            <v>232425</v>
          </cell>
          <cell r="C2438" t="str">
            <v>RCM_Product Structuring</v>
          </cell>
        </row>
        <row r="2439">
          <cell r="B2439" t="str">
            <v>232430</v>
          </cell>
          <cell r="C2439" t="str">
            <v>RCM_Operations Reporting</v>
          </cell>
        </row>
        <row r="2440">
          <cell r="B2440" t="str">
            <v>232435</v>
          </cell>
          <cell r="C2440" t="str">
            <v>RCM_Gas Markets</v>
          </cell>
        </row>
        <row r="2441">
          <cell r="B2441" t="str">
            <v>232440</v>
          </cell>
          <cell r="C2441" t="str">
            <v>RCM_Load Forecasting</v>
          </cell>
        </row>
        <row r="2442">
          <cell r="B2442" t="str">
            <v>232450</v>
          </cell>
          <cell r="C2442" t="str">
            <v>Retail Commodity Mgt_Proj Mgt</v>
          </cell>
        </row>
        <row r="2443">
          <cell r="B2443" t="str">
            <v>232499</v>
          </cell>
          <cell r="C2443" t="str">
            <v>Gas Transition_RCM</v>
          </cell>
        </row>
        <row r="2444">
          <cell r="B2444" t="str">
            <v>232500</v>
          </cell>
          <cell r="C2444" t="str">
            <v>C_I Operations_Retail</v>
          </cell>
        </row>
        <row r="2445">
          <cell r="B2445" t="str">
            <v>232510</v>
          </cell>
          <cell r="C2445" t="str">
            <v>C_I Operations_Admin</v>
          </cell>
        </row>
        <row r="2446">
          <cell r="B2446" t="str">
            <v>232520</v>
          </cell>
          <cell r="C2446" t="str">
            <v>Energy Information</v>
          </cell>
        </row>
        <row r="2447">
          <cell r="B2447" t="str">
            <v>232530</v>
          </cell>
          <cell r="C2447" t="str">
            <v>Account Delivery</v>
          </cell>
        </row>
        <row r="2448">
          <cell r="B2448" t="str">
            <v>232560</v>
          </cell>
          <cell r="C2448" t="str">
            <v>Energy Delivery</v>
          </cell>
        </row>
        <row r="2449">
          <cell r="B2449" t="str">
            <v>232570</v>
          </cell>
          <cell r="C2449" t="str">
            <v>Electric Transition</v>
          </cell>
        </row>
        <row r="2450">
          <cell r="B2450" t="str">
            <v>232580</v>
          </cell>
          <cell r="C2450" t="str">
            <v>Electric Billing</v>
          </cell>
        </row>
        <row r="2451">
          <cell r="B2451" t="str">
            <v>232590</v>
          </cell>
          <cell r="C2451" t="str">
            <v>Special Projects</v>
          </cell>
        </row>
        <row r="2452">
          <cell r="B2452" t="str">
            <v>232599</v>
          </cell>
          <cell r="C2452" t="str">
            <v>Gas Transition C_I Operations</v>
          </cell>
        </row>
        <row r="2453">
          <cell r="B2453" t="str">
            <v>232600</v>
          </cell>
          <cell r="C2453" t="str">
            <v>C_I Marketing_Retail</v>
          </cell>
        </row>
        <row r="2454">
          <cell r="B2454" t="str">
            <v>232610</v>
          </cell>
          <cell r="C2454" t="str">
            <v>C_I Marketing_Admin</v>
          </cell>
        </row>
        <row r="2455">
          <cell r="B2455" t="str">
            <v>232620</v>
          </cell>
          <cell r="C2455" t="str">
            <v>Commercial Gas Launch</v>
          </cell>
        </row>
        <row r="2456">
          <cell r="B2456" t="str">
            <v>232630</v>
          </cell>
          <cell r="C2456" t="str">
            <v>Sales Planning</v>
          </cell>
        </row>
        <row r="2457">
          <cell r="B2457" t="str">
            <v>232640</v>
          </cell>
          <cell r="C2457" t="str">
            <v>TBD</v>
          </cell>
        </row>
        <row r="2458">
          <cell r="B2458" t="str">
            <v>232650</v>
          </cell>
          <cell r="C2458" t="str">
            <v>Bus Inegration_Process Dev</v>
          </cell>
        </row>
        <row r="2459">
          <cell r="B2459" t="str">
            <v>232660</v>
          </cell>
          <cell r="C2459" t="str">
            <v>Product Mgmt</v>
          </cell>
        </row>
        <row r="2460">
          <cell r="B2460" t="str">
            <v>232670</v>
          </cell>
          <cell r="C2460" t="str">
            <v>Large Markets</v>
          </cell>
        </row>
        <row r="2461">
          <cell r="B2461" t="str">
            <v>232700</v>
          </cell>
          <cell r="C2461" t="str">
            <v>TXU Energy Learning_Developmnt</v>
          </cell>
        </row>
        <row r="2462">
          <cell r="B2462" t="str">
            <v>233000</v>
          </cell>
          <cell r="C2462" t="str">
            <v>Corporate Department_SMBUS</v>
          </cell>
        </row>
        <row r="2463">
          <cell r="B2463" t="str">
            <v>233010</v>
          </cell>
          <cell r="C2463" t="str">
            <v>TXU Energy_Small Business Adm</v>
          </cell>
        </row>
        <row r="2464">
          <cell r="B2464" t="str">
            <v>233100</v>
          </cell>
          <cell r="C2464" t="str">
            <v>Small Bus Mktg_New Svcs Area</v>
          </cell>
        </row>
        <row r="2465">
          <cell r="B2465" t="str">
            <v>233200</v>
          </cell>
          <cell r="C2465" t="str">
            <v>Small Bus Mktg_Exist Svcs Area</v>
          </cell>
        </row>
        <row r="2466">
          <cell r="B2466" t="str">
            <v>233300</v>
          </cell>
          <cell r="C2466" t="str">
            <v>Small Business Services</v>
          </cell>
        </row>
        <row r="2467">
          <cell r="B2467" t="str">
            <v>233400</v>
          </cell>
          <cell r="C2467" t="str">
            <v>Small Business Sales Channels</v>
          </cell>
        </row>
        <row r="2468">
          <cell r="B2468" t="str">
            <v>233500</v>
          </cell>
          <cell r="C2468" t="str">
            <v>Marketing Programs</v>
          </cell>
        </row>
        <row r="2469">
          <cell r="B2469" t="str">
            <v>234000</v>
          </cell>
          <cell r="C2469" t="str">
            <v>Corporate Department_TXUEN</v>
          </cell>
        </row>
        <row r="2470">
          <cell r="B2470" t="str">
            <v>234100</v>
          </cell>
          <cell r="C2470" t="str">
            <v>President Administration</v>
          </cell>
        </row>
        <row r="2471">
          <cell r="B2471" t="str">
            <v>234110</v>
          </cell>
          <cell r="C2471" t="str">
            <v>TXUEN Administration</v>
          </cell>
        </row>
        <row r="2472">
          <cell r="B2472" t="str">
            <v>234120</v>
          </cell>
          <cell r="C2472" t="str">
            <v>System Proj_Light On_Software</v>
          </cell>
        </row>
        <row r="2473">
          <cell r="B2473" t="str">
            <v>234185</v>
          </cell>
          <cell r="C2473" t="str">
            <v>Controller Consolidations</v>
          </cell>
        </row>
        <row r="2474">
          <cell r="B2474" t="str">
            <v>234200</v>
          </cell>
          <cell r="C2474" t="str">
            <v>TXU Energy Finance_Acctg Admin</v>
          </cell>
        </row>
        <row r="2475">
          <cell r="B2475" t="str">
            <v>234210</v>
          </cell>
          <cell r="C2475" t="str">
            <v>Fin Plng_Mgmt Rept_Anal_BSA</v>
          </cell>
        </row>
        <row r="2476">
          <cell r="B2476" t="str">
            <v>234211</v>
          </cell>
          <cell r="C2476" t="str">
            <v>Mgmt Reporting_Analysis</v>
          </cell>
        </row>
        <row r="2477">
          <cell r="B2477" t="str">
            <v>234212</v>
          </cell>
          <cell r="C2477" t="str">
            <v>Business Support_Analysis</v>
          </cell>
        </row>
        <row r="2478">
          <cell r="B2478" t="str">
            <v>234220</v>
          </cell>
          <cell r="C2478" t="str">
            <v>Energy Strategy Group</v>
          </cell>
        </row>
        <row r="2479">
          <cell r="B2479" t="str">
            <v>234300</v>
          </cell>
          <cell r="C2479" t="str">
            <v>Retail BSA</v>
          </cell>
        </row>
        <row r="2480">
          <cell r="B2480" t="str">
            <v>234301</v>
          </cell>
          <cell r="C2480" t="str">
            <v>Management Support</v>
          </cell>
        </row>
        <row r="2481">
          <cell r="B2481" t="str">
            <v>234302</v>
          </cell>
          <cell r="C2481" t="str">
            <v>Retail Marketing Fin Mgmt</v>
          </cell>
        </row>
        <row r="2482">
          <cell r="B2482" t="str">
            <v>234303</v>
          </cell>
          <cell r="C2482" t="str">
            <v>Retail Ops Fin Mgmt</v>
          </cell>
        </row>
        <row r="2483">
          <cell r="B2483" t="str">
            <v>234304</v>
          </cell>
          <cell r="C2483" t="str">
            <v>Business Analytics</v>
          </cell>
        </row>
        <row r="2484">
          <cell r="B2484" t="str">
            <v>234350</v>
          </cell>
          <cell r="C2484" t="str">
            <v>Production BSA</v>
          </cell>
        </row>
        <row r="2485">
          <cell r="B2485" t="str">
            <v>234351</v>
          </cell>
          <cell r="C2485" t="str">
            <v>Nuclear</v>
          </cell>
        </row>
        <row r="2486">
          <cell r="B2486" t="str">
            <v>234352</v>
          </cell>
          <cell r="C2486" t="str">
            <v>Mining</v>
          </cell>
        </row>
        <row r="2487">
          <cell r="B2487" t="str">
            <v>234353</v>
          </cell>
          <cell r="C2487" t="str">
            <v>Lignite_Gen Support</v>
          </cell>
        </row>
        <row r="2488">
          <cell r="B2488" t="str">
            <v>234354</v>
          </cell>
          <cell r="C2488" t="str">
            <v>Gas Plants</v>
          </cell>
        </row>
        <row r="2489">
          <cell r="B2489" t="str">
            <v>234400</v>
          </cell>
          <cell r="C2489" t="str">
            <v>TXU Energy Regulatory</v>
          </cell>
        </row>
        <row r="2490">
          <cell r="B2490" t="str">
            <v>234410</v>
          </cell>
          <cell r="C2490" t="str">
            <v>Regulatory_Trading</v>
          </cell>
        </row>
        <row r="2491">
          <cell r="B2491" t="str">
            <v>234411</v>
          </cell>
          <cell r="C2491" t="str">
            <v>Regulatory_Trading Northeast</v>
          </cell>
        </row>
        <row r="2492">
          <cell r="B2492" t="str">
            <v>234412</v>
          </cell>
          <cell r="C2492" t="str">
            <v>Regulatory_Trading Midwest</v>
          </cell>
        </row>
        <row r="2493">
          <cell r="B2493" t="str">
            <v>234413</v>
          </cell>
          <cell r="C2493" t="str">
            <v>Regulatory_Mrkt_Syst_Interface</v>
          </cell>
        </row>
        <row r="2494">
          <cell r="B2494" t="str">
            <v>234420</v>
          </cell>
          <cell r="C2494" t="str">
            <v>Regulatory_Retail</v>
          </cell>
        </row>
        <row r="2495">
          <cell r="B2495" t="str">
            <v>234430</v>
          </cell>
          <cell r="C2495" t="str">
            <v>Controllership</v>
          </cell>
        </row>
        <row r="2496">
          <cell r="B2496" t="str">
            <v>234431</v>
          </cell>
          <cell r="C2496" t="str">
            <v>Resource_Port Mgmt</v>
          </cell>
        </row>
        <row r="2497">
          <cell r="B2497" t="str">
            <v>234432</v>
          </cell>
          <cell r="C2497" t="str">
            <v>Load Settlements</v>
          </cell>
        </row>
        <row r="2498">
          <cell r="B2498" t="str">
            <v>234433</v>
          </cell>
          <cell r="C2498" t="str">
            <v>Revenue Reporting</v>
          </cell>
        </row>
        <row r="2499">
          <cell r="B2499" t="str">
            <v>234434</v>
          </cell>
          <cell r="C2499" t="str">
            <v>TDSP Accounting</v>
          </cell>
        </row>
        <row r="2500">
          <cell r="B2500" t="str">
            <v>234435</v>
          </cell>
          <cell r="C2500" t="str">
            <v>Retail Gas_Strategic Acct</v>
          </cell>
        </row>
        <row r="2501">
          <cell r="B2501" t="str">
            <v>234436</v>
          </cell>
          <cell r="C2501" t="str">
            <v>Fuel Settlements</v>
          </cell>
        </row>
        <row r="2502">
          <cell r="B2502" t="str">
            <v>234437</v>
          </cell>
          <cell r="C2502" t="str">
            <v>Operational Acct_Anal</v>
          </cell>
        </row>
        <row r="2503">
          <cell r="B2503" t="str">
            <v>234438</v>
          </cell>
          <cell r="C2503" t="str">
            <v>General Acctng</v>
          </cell>
        </row>
        <row r="2504">
          <cell r="B2504" t="str">
            <v>234500</v>
          </cell>
          <cell r="C2504" t="str">
            <v>Retail Commodity Mgt_Operation</v>
          </cell>
        </row>
        <row r="2505">
          <cell r="B2505" t="str">
            <v>234510</v>
          </cell>
          <cell r="C2505" t="str">
            <v>Retail Commodity Oper Admin</v>
          </cell>
        </row>
        <row r="2506">
          <cell r="B2506" t="str">
            <v>234515</v>
          </cell>
          <cell r="C2506" t="str">
            <v>Retail Commodity Ops Pricing</v>
          </cell>
        </row>
        <row r="2507">
          <cell r="B2507" t="str">
            <v>234520</v>
          </cell>
          <cell r="C2507" t="str">
            <v>Retail Commodity Ops Load Anyl</v>
          </cell>
        </row>
        <row r="2508">
          <cell r="B2508" t="str">
            <v>234525</v>
          </cell>
          <cell r="C2508" t="str">
            <v>Retail Commodity Ops Prod Stru</v>
          </cell>
        </row>
        <row r="2509">
          <cell r="B2509" t="str">
            <v>234530</v>
          </cell>
          <cell r="C2509" t="str">
            <v>Retail Commodity Ops Reptg Mgt</v>
          </cell>
        </row>
        <row r="2510">
          <cell r="B2510" t="str">
            <v>234535</v>
          </cell>
          <cell r="C2510" t="str">
            <v>Retail Commodity Ops Gas Mkts</v>
          </cell>
        </row>
        <row r="2511">
          <cell r="B2511" t="str">
            <v>234540</v>
          </cell>
          <cell r="C2511" t="str">
            <v>Retail Commodity Ops_Load Forc</v>
          </cell>
        </row>
        <row r="2512">
          <cell r="B2512" t="str">
            <v>234550</v>
          </cell>
          <cell r="C2512" t="str">
            <v>Cost Mgmt_Bus Integration_TIPS</v>
          </cell>
        </row>
        <row r="2513">
          <cell r="B2513" t="str">
            <v>234600</v>
          </cell>
          <cell r="C2513" t="str">
            <v>TXU Energy_Learning_Developmen</v>
          </cell>
        </row>
        <row r="2514">
          <cell r="B2514" t="str">
            <v>234700</v>
          </cell>
          <cell r="C2514" t="str">
            <v>Middle Office Admin</v>
          </cell>
        </row>
        <row r="2515">
          <cell r="B2515" t="str">
            <v>234701</v>
          </cell>
          <cell r="C2515" t="str">
            <v>Dedicated Business Unit</v>
          </cell>
        </row>
        <row r="2516">
          <cell r="B2516" t="str">
            <v>234702</v>
          </cell>
          <cell r="C2516" t="str">
            <v>Risk Control</v>
          </cell>
        </row>
        <row r="2517">
          <cell r="B2517" t="str">
            <v>234703</v>
          </cell>
          <cell r="C2517" t="str">
            <v>Portfolio_Grid Optimization</v>
          </cell>
        </row>
        <row r="2518">
          <cell r="B2518" t="str">
            <v>234704</v>
          </cell>
          <cell r="C2518" t="str">
            <v>Risk Analytics_Technology</v>
          </cell>
        </row>
        <row r="2519">
          <cell r="B2519" t="str">
            <v>234705</v>
          </cell>
          <cell r="C2519" t="str">
            <v>Credit Risk</v>
          </cell>
        </row>
        <row r="2520">
          <cell r="B2520" t="str">
            <v>234800</v>
          </cell>
          <cell r="C2520" t="str">
            <v>HR_TXUEN_Admin</v>
          </cell>
        </row>
        <row r="2521">
          <cell r="B2521" t="str">
            <v>234801</v>
          </cell>
          <cell r="C2521" t="str">
            <v>HR_TXUEN_PM</v>
          </cell>
        </row>
        <row r="2522">
          <cell r="B2522" t="str">
            <v>234802</v>
          </cell>
          <cell r="C2522" t="str">
            <v>HR_TXUEN_Retail</v>
          </cell>
        </row>
        <row r="2523">
          <cell r="B2523" t="str">
            <v>234803</v>
          </cell>
          <cell r="C2523" t="str">
            <v>HR_TXUEN_Fossil_Mining</v>
          </cell>
        </row>
        <row r="2524">
          <cell r="B2524" t="str">
            <v>234804</v>
          </cell>
          <cell r="C2524" t="str">
            <v>HR_TXUEN_Nuclear</v>
          </cell>
        </row>
        <row r="2525">
          <cell r="B2525" t="str">
            <v>234810</v>
          </cell>
          <cell r="C2525" t="str">
            <v>Internal Audit</v>
          </cell>
        </row>
        <row r="2526">
          <cell r="B2526" t="str">
            <v>234811</v>
          </cell>
          <cell r="C2526" t="str">
            <v>Controller Admin</v>
          </cell>
        </row>
        <row r="2527">
          <cell r="B2527" t="str">
            <v>234812</v>
          </cell>
          <cell r="C2527" t="str">
            <v>Controller Power Acctng</v>
          </cell>
        </row>
        <row r="2528">
          <cell r="B2528" t="str">
            <v>234813</v>
          </cell>
          <cell r="C2528" t="str">
            <v>Controller Energy Acctng</v>
          </cell>
        </row>
        <row r="2529">
          <cell r="B2529" t="str">
            <v>234814</v>
          </cell>
          <cell r="C2529" t="str">
            <v>Controller TradeCo Acctng</v>
          </cell>
        </row>
        <row r="2530">
          <cell r="B2530" t="str">
            <v>234815</v>
          </cell>
          <cell r="C2530" t="str">
            <v>Controller Consolidations</v>
          </cell>
        </row>
        <row r="2531">
          <cell r="B2531" t="str">
            <v>234816</v>
          </cell>
          <cell r="C2531" t="str">
            <v>Controller Tax Acctng</v>
          </cell>
        </row>
        <row r="2532">
          <cell r="B2532" t="str">
            <v>234817</v>
          </cell>
          <cell r="C2532" t="str">
            <v>Corporate Development</v>
          </cell>
        </row>
        <row r="2533">
          <cell r="B2533" t="str">
            <v>234820</v>
          </cell>
          <cell r="C2533" t="str">
            <v>Investor Relations</v>
          </cell>
        </row>
        <row r="2534">
          <cell r="B2534" t="str">
            <v>234821</v>
          </cell>
          <cell r="C2534" t="str">
            <v>TXU Planning</v>
          </cell>
        </row>
        <row r="2535">
          <cell r="B2535" t="str">
            <v>234822</v>
          </cell>
          <cell r="C2535" t="str">
            <v>Power Planning</v>
          </cell>
        </row>
        <row r="2536">
          <cell r="B2536" t="str">
            <v>234823</v>
          </cell>
          <cell r="C2536" t="str">
            <v>Energy Planning</v>
          </cell>
        </row>
        <row r="2537">
          <cell r="B2537" t="str">
            <v>234824</v>
          </cell>
          <cell r="C2537" t="str">
            <v>Enterprise_Commodity Risk</v>
          </cell>
        </row>
        <row r="2538">
          <cell r="B2538" t="str">
            <v>234825</v>
          </cell>
          <cell r="C2538" t="str">
            <v>Strategy</v>
          </cell>
        </row>
        <row r="2539">
          <cell r="B2539" t="str">
            <v>234830</v>
          </cell>
          <cell r="C2539" t="str">
            <v>Regulatory</v>
          </cell>
        </row>
        <row r="2540">
          <cell r="B2540" t="str">
            <v>234831</v>
          </cell>
          <cell r="C2540" t="str">
            <v>HR</v>
          </cell>
        </row>
        <row r="2541">
          <cell r="B2541" t="str">
            <v>234840</v>
          </cell>
          <cell r="C2541" t="str">
            <v>Power_Asset Mgmt</v>
          </cell>
        </row>
        <row r="2542">
          <cell r="B2542" t="str">
            <v>234850</v>
          </cell>
          <cell r="C2542" t="str">
            <v>Commercial Mgmt</v>
          </cell>
        </row>
        <row r="2543">
          <cell r="B2543" t="str">
            <v>234860</v>
          </cell>
          <cell r="C2543" t="str">
            <v>Relationship Mgmt</v>
          </cell>
        </row>
        <row r="2544">
          <cell r="B2544" t="str">
            <v>235000</v>
          </cell>
          <cell r="C2544" t="str">
            <v>Corporate Department_ENRHC</v>
          </cell>
        </row>
        <row r="2545">
          <cell r="B2545" t="str">
            <v>235125</v>
          </cell>
          <cell r="C2545" t="str">
            <v>Corporate Department_TMGIC</v>
          </cell>
        </row>
        <row r="2546">
          <cell r="B2546" t="str">
            <v>236125</v>
          </cell>
          <cell r="C2546" t="str">
            <v>Corporate Department_EIVIC</v>
          </cell>
        </row>
        <row r="2547">
          <cell r="B2547" t="str">
            <v>237125</v>
          </cell>
          <cell r="C2547" t="str">
            <v>Corporate Department_TFNIC</v>
          </cell>
        </row>
        <row r="2548">
          <cell r="B2548" t="str">
            <v>238090</v>
          </cell>
          <cell r="C2548" t="str">
            <v>Corporate Department - LSEIN</v>
          </cell>
        </row>
        <row r="2549">
          <cell r="B2549" t="str">
            <v>238092</v>
          </cell>
          <cell r="C2549" t="str">
            <v>Receivable-Payable Elimination</v>
          </cell>
        </row>
        <row r="2550">
          <cell r="B2550" t="str">
            <v>238099</v>
          </cell>
          <cell r="C2550" t="str">
            <v>Suspense</v>
          </cell>
        </row>
        <row r="2551">
          <cell r="B2551" t="str">
            <v>238211</v>
          </cell>
          <cell r="C2551" t="str">
            <v>Operating</v>
          </cell>
        </row>
        <row r="2552">
          <cell r="B2552" t="str">
            <v>238299</v>
          </cell>
          <cell r="C2552" t="str">
            <v>Post Merger Tax Accounts</v>
          </cell>
        </row>
        <row r="2553">
          <cell r="B2553" t="str">
            <v>245090</v>
          </cell>
          <cell r="C2553" t="str">
            <v>Corporate Department - EDCBR</v>
          </cell>
        </row>
        <row r="2554">
          <cell r="B2554" t="str">
            <v>245203</v>
          </cell>
          <cell r="C2554" t="str">
            <v>Puget Project</v>
          </cell>
        </row>
        <row r="2555">
          <cell r="B2555" t="str">
            <v>245299</v>
          </cell>
          <cell r="C2555" t="str">
            <v>Post Merger Tax Accounts</v>
          </cell>
        </row>
        <row r="2556">
          <cell r="B2556" t="str">
            <v>245597</v>
          </cell>
          <cell r="C2556" t="str">
            <v>*Obsolete* Delete 1-96</v>
          </cell>
        </row>
        <row r="2557">
          <cell r="B2557" t="str">
            <v>247000</v>
          </cell>
          <cell r="C2557" t="str">
            <v>Corporate Department_SMBUS</v>
          </cell>
        </row>
        <row r="2558">
          <cell r="B2558" t="str">
            <v>247001</v>
          </cell>
          <cell r="C2558" t="str">
            <v>2003 SMB Transition</v>
          </cell>
        </row>
        <row r="2559">
          <cell r="B2559" t="str">
            <v>247010</v>
          </cell>
          <cell r="C2559" t="str">
            <v>TXU Energy_Small Business Adm</v>
          </cell>
        </row>
        <row r="2560">
          <cell r="B2560" t="str">
            <v>247030</v>
          </cell>
          <cell r="C2560" t="str">
            <v>Electric Competitive Revenue</v>
          </cell>
        </row>
        <row r="2561">
          <cell r="B2561" t="str">
            <v>247040</v>
          </cell>
          <cell r="C2561" t="str">
            <v>Electric POLR Revenue</v>
          </cell>
        </row>
        <row r="2562">
          <cell r="B2562" t="str">
            <v>247100</v>
          </cell>
          <cell r="C2562" t="str">
            <v>Small Bus Mktg_New Svcs Area</v>
          </cell>
        </row>
        <row r="2563">
          <cell r="B2563" t="str">
            <v>247200</v>
          </cell>
          <cell r="C2563" t="str">
            <v>Small Bus Mktg_Exist Svcs Area</v>
          </cell>
        </row>
        <row r="2564">
          <cell r="B2564" t="str">
            <v>247300</v>
          </cell>
          <cell r="C2564" t="str">
            <v>Small Business Services</v>
          </cell>
        </row>
        <row r="2565">
          <cell r="B2565" t="str">
            <v>247400</v>
          </cell>
          <cell r="C2565" t="str">
            <v>Small Business Sales Channels</v>
          </cell>
        </row>
        <row r="2566">
          <cell r="B2566" t="str">
            <v>247500</v>
          </cell>
          <cell r="C2566" t="str">
            <v>Marketing Programs</v>
          </cell>
        </row>
        <row r="2567">
          <cell r="B2567" t="str">
            <v>252090</v>
          </cell>
          <cell r="C2567" t="str">
            <v>Corporate Department - EFEES</v>
          </cell>
        </row>
        <row r="2568">
          <cell r="B2568" t="str">
            <v>253332</v>
          </cell>
          <cell r="C2568" t="str">
            <v>Stryker Creek</v>
          </cell>
        </row>
        <row r="2569">
          <cell r="B2569" t="str">
            <v>261050</v>
          </cell>
          <cell r="C2569" t="str">
            <v>Operating</v>
          </cell>
        </row>
        <row r="2570">
          <cell r="B2570" t="str">
            <v>261090</v>
          </cell>
          <cell r="C2570" t="str">
            <v>Corporate Department - ENC4</v>
          </cell>
        </row>
        <row r="2571">
          <cell r="B2571" t="str">
            <v>261099</v>
          </cell>
          <cell r="C2571" t="str">
            <v>Suspense</v>
          </cell>
        </row>
        <row r="2572">
          <cell r="B2572" t="str">
            <v>262050</v>
          </cell>
          <cell r="C2572" t="str">
            <v>Operating</v>
          </cell>
        </row>
        <row r="2573">
          <cell r="B2573" t="str">
            <v>262090</v>
          </cell>
          <cell r="C2573" t="str">
            <v>Corporate Department - ENCNW</v>
          </cell>
        </row>
        <row r="2574">
          <cell r="B2574" t="str">
            <v>262099</v>
          </cell>
          <cell r="C2574" t="str">
            <v>Suspense</v>
          </cell>
        </row>
        <row r="2575">
          <cell r="B2575" t="str">
            <v>263090</v>
          </cell>
          <cell r="C2575" t="str">
            <v>Corporate Department - ENCHA</v>
          </cell>
        </row>
        <row r="2576">
          <cell r="B2576" t="str">
            <v>264066</v>
          </cell>
          <cell r="C2576" t="str">
            <v>ERCOT Retail Accrual_NT_GTXR</v>
          </cell>
        </row>
        <row r="2577">
          <cell r="B2577" t="str">
            <v>264090</v>
          </cell>
          <cell r="C2577" t="str">
            <v>Corporate Department - EHMLP</v>
          </cell>
        </row>
        <row r="2578">
          <cell r="B2578" t="str">
            <v>270000</v>
          </cell>
          <cell r="C2578" t="str">
            <v>Corporate Department - FBCCO</v>
          </cell>
        </row>
        <row r="2579">
          <cell r="B2579" t="str">
            <v>271100</v>
          </cell>
          <cell r="C2579" t="str">
            <v>Corporate Department_ETTRA</v>
          </cell>
        </row>
        <row r="2580">
          <cell r="B2580" t="str">
            <v>272100</v>
          </cell>
          <cell r="C2580" t="str">
            <v>Corporate Department_SSTRA</v>
          </cell>
        </row>
        <row r="2581">
          <cell r="B2581" t="str">
            <v>273000</v>
          </cell>
          <cell r="C2581" t="str">
            <v>Corporate Department_ESTRA</v>
          </cell>
        </row>
        <row r="2582">
          <cell r="B2582" t="str">
            <v>280001</v>
          </cell>
          <cell r="C2582" t="str">
            <v>Garland, Security Street</v>
          </cell>
        </row>
        <row r="2583">
          <cell r="B2583" t="str">
            <v>280002</v>
          </cell>
          <cell r="C2583" t="str">
            <v>Arlington, N. Great SW Parkway</v>
          </cell>
        </row>
        <row r="2584">
          <cell r="B2584" t="str">
            <v>280003</v>
          </cell>
          <cell r="C2584" t="str">
            <v>Fort Worth, Sand Street</v>
          </cell>
        </row>
        <row r="2585">
          <cell r="B2585" t="str">
            <v>280006</v>
          </cell>
          <cell r="C2585" t="str">
            <v>BBQ Wood Flavors, Inc.</v>
          </cell>
        </row>
        <row r="2586">
          <cell r="B2586" t="str">
            <v>280007</v>
          </cell>
          <cell r="C2586" t="str">
            <v>Texas Dept. of Transportation</v>
          </cell>
        </row>
        <row r="2587">
          <cell r="B2587" t="str">
            <v>280008</v>
          </cell>
          <cell r="C2587" t="str">
            <v>Finaserve</v>
          </cell>
        </row>
        <row r="2588">
          <cell r="B2588" t="str">
            <v>280009</v>
          </cell>
          <cell r="C2588" t="str">
            <v>Afco</v>
          </cell>
        </row>
        <row r="2589">
          <cell r="B2589" t="str">
            <v>280010</v>
          </cell>
          <cell r="C2589" t="str">
            <v>Dallas County</v>
          </cell>
        </row>
        <row r="2590">
          <cell r="B2590" t="str">
            <v>280011</v>
          </cell>
          <cell r="C2590" t="str">
            <v>Hutchins - Dowdy Ferry Road</v>
          </cell>
        </row>
        <row r="2591">
          <cell r="B2591" t="str">
            <v>280012</v>
          </cell>
          <cell r="C2591" t="str">
            <v>Waco - Lake Brazos Drive</v>
          </cell>
        </row>
        <row r="2592">
          <cell r="B2592" t="str">
            <v>280014</v>
          </cell>
          <cell r="C2592" t="str">
            <v>Budget RDU - Denton</v>
          </cell>
        </row>
        <row r="2593">
          <cell r="B2593" t="str">
            <v>280016</v>
          </cell>
          <cell r="C2593" t="str">
            <v>Irving - Briery Road</v>
          </cell>
        </row>
        <row r="2594">
          <cell r="B2594" t="str">
            <v>280080</v>
          </cell>
          <cell r="C2594" t="str">
            <v>Administrative</v>
          </cell>
        </row>
        <row r="2595">
          <cell r="B2595" t="str">
            <v>280090</v>
          </cell>
          <cell r="C2595" t="str">
            <v>Corporate Department - FLEET</v>
          </cell>
        </row>
        <row r="2596">
          <cell r="B2596" t="str">
            <v>280099</v>
          </cell>
          <cell r="C2596" t="str">
            <v>Suspense</v>
          </cell>
        </row>
        <row r="2597">
          <cell r="B2597" t="str">
            <v>280100</v>
          </cell>
          <cell r="C2597" t="str">
            <v>*Obsolete* Delete 1-95</v>
          </cell>
        </row>
        <row r="2598">
          <cell r="B2598" t="str">
            <v>280597</v>
          </cell>
          <cell r="C2598" t="str">
            <v>*Obsolete* Delete 1-95</v>
          </cell>
        </row>
        <row r="2599">
          <cell r="B2599" t="str">
            <v>281000</v>
          </cell>
          <cell r="C2599" t="str">
            <v>Corporate Dept_USNOA</v>
          </cell>
        </row>
        <row r="2600">
          <cell r="B2600" t="str">
            <v>281100</v>
          </cell>
          <cell r="C2600" t="str">
            <v>Planning_USNOA</v>
          </cell>
        </row>
        <row r="2601">
          <cell r="B2601" t="str">
            <v>281200</v>
          </cell>
          <cell r="C2601" t="str">
            <v>Closing_Integration_USNOA</v>
          </cell>
        </row>
        <row r="2602">
          <cell r="B2602" t="str">
            <v>281300</v>
          </cell>
          <cell r="C2602" t="str">
            <v>Asset_Management_NOA</v>
          </cell>
        </row>
        <row r="2603">
          <cell r="B2603" t="str">
            <v>281400</v>
          </cell>
          <cell r="C2603" t="str">
            <v>Bus_Support_Svc_NOA</v>
          </cell>
        </row>
        <row r="2604">
          <cell r="B2604" t="str">
            <v>281510</v>
          </cell>
          <cell r="C2604" t="str">
            <v>Finance and Strategy Admin</v>
          </cell>
        </row>
        <row r="2605">
          <cell r="B2605" t="str">
            <v>281520</v>
          </cell>
          <cell r="C2605" t="str">
            <v>Financial Planning Services</v>
          </cell>
        </row>
        <row r="2606">
          <cell r="B2606" t="str">
            <v>281530</v>
          </cell>
          <cell r="C2606" t="str">
            <v>Controller Services</v>
          </cell>
        </row>
        <row r="2607">
          <cell r="B2607" t="str">
            <v>281540</v>
          </cell>
          <cell r="C2607" t="str">
            <v>Business Support Services</v>
          </cell>
        </row>
        <row r="2608">
          <cell r="B2608" t="str">
            <v>283000</v>
          </cell>
          <cell r="C2608" t="str">
            <v>Corporate Dept_USTEX</v>
          </cell>
        </row>
        <row r="2609">
          <cell r="B2609" t="str">
            <v>283100</v>
          </cell>
          <cell r="C2609" t="str">
            <v>Planning_TEX</v>
          </cell>
        </row>
        <row r="2610">
          <cell r="B2610" t="str">
            <v>283200</v>
          </cell>
          <cell r="C2610" t="str">
            <v>Closing_Integration_TEX</v>
          </cell>
        </row>
        <row r="2611">
          <cell r="B2611" t="str">
            <v>283300</v>
          </cell>
          <cell r="C2611" t="str">
            <v>Asset Management_TEX</v>
          </cell>
        </row>
        <row r="2612">
          <cell r="B2612" t="str">
            <v>283400</v>
          </cell>
          <cell r="C2612" t="str">
            <v>Bus_Support_Svc_TEX</v>
          </cell>
        </row>
        <row r="2613">
          <cell r="B2613" t="str">
            <v>284000</v>
          </cell>
          <cell r="C2613" t="str">
            <v>Corporate Administration</v>
          </cell>
        </row>
        <row r="2614">
          <cell r="B2614" t="str">
            <v>284100</v>
          </cell>
          <cell r="C2614" t="str">
            <v>Business Development</v>
          </cell>
        </row>
        <row r="2615">
          <cell r="B2615" t="str">
            <v>284200</v>
          </cell>
          <cell r="C2615" t="str">
            <v>Closing_Integration</v>
          </cell>
        </row>
        <row r="2616">
          <cell r="B2616" t="str">
            <v>284300</v>
          </cell>
          <cell r="C2616" t="str">
            <v>Asset Management</v>
          </cell>
        </row>
        <row r="2617">
          <cell r="B2617" t="str">
            <v>284400</v>
          </cell>
          <cell r="C2617" t="str">
            <v>Financial Strategy_Support Svc</v>
          </cell>
        </row>
        <row r="2618">
          <cell r="B2618" t="str">
            <v>285060</v>
          </cell>
          <cell r="C2618" t="str">
            <v>LNG Conversions</v>
          </cell>
        </row>
        <row r="2619">
          <cell r="B2619" t="str">
            <v>285065</v>
          </cell>
          <cell r="C2619" t="str">
            <v>Upfitting</v>
          </cell>
        </row>
        <row r="2620">
          <cell r="B2620" t="str">
            <v>285076</v>
          </cell>
          <cell r="C2620" t="str">
            <v>*Obsolete* Delete 1-95</v>
          </cell>
        </row>
        <row r="2621">
          <cell r="B2621" t="str">
            <v>285080</v>
          </cell>
          <cell r="C2621" t="str">
            <v>Administrative</v>
          </cell>
        </row>
        <row r="2622">
          <cell r="B2622" t="str">
            <v>285085</v>
          </cell>
          <cell r="C2622" t="str">
            <v>Vehicle Conversions</v>
          </cell>
        </row>
        <row r="2623">
          <cell r="B2623" t="str">
            <v>285090</v>
          </cell>
          <cell r="C2623" t="str">
            <v>Corporate Department - TSTAR</v>
          </cell>
        </row>
        <row r="2624">
          <cell r="B2624" t="str">
            <v>285099</v>
          </cell>
          <cell r="C2624" t="str">
            <v>Suspense</v>
          </cell>
        </row>
        <row r="2625">
          <cell r="B2625" t="str">
            <v>285597</v>
          </cell>
          <cell r="C2625" t="str">
            <v>*Obsolete* Delete 1-95</v>
          </cell>
        </row>
        <row r="2626">
          <cell r="B2626" t="str">
            <v>286100</v>
          </cell>
          <cell r="C2626" t="str">
            <v>Corporate Department_ETRMC</v>
          </cell>
        </row>
        <row r="2627">
          <cell r="B2627" t="str">
            <v>286120</v>
          </cell>
          <cell r="C2627" t="str">
            <v>Corporate Department_ETRIC</v>
          </cell>
        </row>
        <row r="2628">
          <cell r="B2628" t="str">
            <v>286130</v>
          </cell>
          <cell r="C2628" t="str">
            <v>Corporate Department_ETRLP</v>
          </cell>
        </row>
        <row r="2629">
          <cell r="B2629" t="str">
            <v>286300</v>
          </cell>
          <cell r="C2629" t="str">
            <v>Corporate Department_TXUHC</v>
          </cell>
        </row>
        <row r="2630">
          <cell r="B2630" t="str">
            <v>286400</v>
          </cell>
          <cell r="C2630" t="str">
            <v>Corporate Department_TUHIC</v>
          </cell>
        </row>
        <row r="2631">
          <cell r="B2631" t="str">
            <v>287100</v>
          </cell>
          <cell r="C2631" t="str">
            <v>Corporate Department_ESVMC</v>
          </cell>
        </row>
        <row r="2632">
          <cell r="B2632" t="str">
            <v>287125</v>
          </cell>
          <cell r="C2632" t="str">
            <v>Corporate Department_ESVIC</v>
          </cell>
        </row>
        <row r="2633">
          <cell r="B2633" t="str">
            <v>287150</v>
          </cell>
          <cell r="C2633" t="str">
            <v>Corporate Department_ESVLP</v>
          </cell>
        </row>
        <row r="2634">
          <cell r="B2634" t="str">
            <v>288000</v>
          </cell>
          <cell r="C2634" t="str">
            <v>Corporate Department_ELREP</v>
          </cell>
        </row>
        <row r="2635">
          <cell r="B2635" t="str">
            <v>288030</v>
          </cell>
          <cell r="C2635" t="str">
            <v>POLR</v>
          </cell>
        </row>
        <row r="2636">
          <cell r="B2636" t="str">
            <v>288100</v>
          </cell>
          <cell r="C2636" t="str">
            <v>Administration</v>
          </cell>
        </row>
        <row r="2637">
          <cell r="B2637" t="str">
            <v>288110</v>
          </cell>
          <cell r="C2637" t="str">
            <v>CGE_Shared_Projects</v>
          </cell>
        </row>
        <row r="2638">
          <cell r="B2638" t="str">
            <v>288120</v>
          </cell>
          <cell r="C2638" t="str">
            <v>North Texas Market Management</v>
          </cell>
        </row>
        <row r="2639">
          <cell r="B2639" t="str">
            <v>288130</v>
          </cell>
          <cell r="C2639" t="str">
            <v>South Texas Market Management</v>
          </cell>
        </row>
        <row r="2640">
          <cell r="B2640" t="str">
            <v>288200</v>
          </cell>
          <cell r="C2640" t="str">
            <v>Business Markets Admin</v>
          </cell>
        </row>
        <row r="2641">
          <cell r="B2641" t="str">
            <v>288210</v>
          </cell>
          <cell r="C2641" t="str">
            <v>Product Management</v>
          </cell>
        </row>
        <row r="2642">
          <cell r="B2642" t="str">
            <v>288220</v>
          </cell>
          <cell r="C2642" t="str">
            <v>North Texas Sales</v>
          </cell>
        </row>
        <row r="2643">
          <cell r="B2643" t="str">
            <v>288225</v>
          </cell>
          <cell r="C2643" t="str">
            <v>Team One</v>
          </cell>
        </row>
        <row r="2644">
          <cell r="B2644" t="str">
            <v>288230</v>
          </cell>
          <cell r="C2644" t="str">
            <v>Team Two</v>
          </cell>
        </row>
        <row r="2645">
          <cell r="B2645" t="str">
            <v>288235</v>
          </cell>
          <cell r="C2645" t="str">
            <v>South Texas Sales</v>
          </cell>
        </row>
        <row r="2646">
          <cell r="B2646" t="str">
            <v>288240</v>
          </cell>
          <cell r="C2646" t="str">
            <v>Team Three</v>
          </cell>
        </row>
        <row r="2647">
          <cell r="B2647" t="str">
            <v>288245</v>
          </cell>
          <cell r="C2647" t="str">
            <v>Team Four</v>
          </cell>
        </row>
        <row r="2648">
          <cell r="B2648" t="str">
            <v>288250</v>
          </cell>
          <cell r="C2648" t="str">
            <v>Project Coordinators</v>
          </cell>
        </row>
        <row r="2649">
          <cell r="B2649" t="str">
            <v>288260</v>
          </cell>
          <cell r="C2649" t="str">
            <v>LCI Market Management</v>
          </cell>
        </row>
        <row r="2650">
          <cell r="B2650" t="str">
            <v>288265</v>
          </cell>
          <cell r="C2650" t="str">
            <v>LCI Sales</v>
          </cell>
        </row>
        <row r="2651">
          <cell r="B2651" t="str">
            <v>288270</v>
          </cell>
          <cell r="C2651" t="str">
            <v>Medium Business Market Mgmt</v>
          </cell>
        </row>
        <row r="2652">
          <cell r="B2652" t="str">
            <v>288275</v>
          </cell>
          <cell r="C2652" t="str">
            <v>Medium Business Sales</v>
          </cell>
        </row>
        <row r="2653">
          <cell r="B2653" t="str">
            <v>288280</v>
          </cell>
          <cell r="C2653" t="str">
            <v>Small Business Market Mgmt</v>
          </cell>
        </row>
        <row r="2654">
          <cell r="B2654" t="str">
            <v>288285</v>
          </cell>
          <cell r="C2654" t="str">
            <v>Small Business Sales</v>
          </cell>
        </row>
        <row r="2655">
          <cell r="B2655" t="str">
            <v>288290</v>
          </cell>
          <cell r="C2655" t="str">
            <v>Commercial Support</v>
          </cell>
        </row>
        <row r="2656">
          <cell r="B2656" t="str">
            <v>288300</v>
          </cell>
          <cell r="C2656" t="str">
            <v>Power Systems</v>
          </cell>
        </row>
        <row r="2657">
          <cell r="B2657" t="str">
            <v>288400</v>
          </cell>
          <cell r="C2657" t="str">
            <v>Commercial Mgmt Admin</v>
          </cell>
        </row>
        <row r="2658">
          <cell r="B2658" t="str">
            <v>288410</v>
          </cell>
          <cell r="C2658" t="str">
            <v>Business Oversight</v>
          </cell>
        </row>
        <row r="2659">
          <cell r="B2659" t="str">
            <v>288420</v>
          </cell>
          <cell r="C2659" t="str">
            <v>Contract Administration</v>
          </cell>
        </row>
        <row r="2660">
          <cell r="B2660" t="str">
            <v>288430</v>
          </cell>
          <cell r="C2660" t="str">
            <v>Operations Management</v>
          </cell>
        </row>
        <row r="2661">
          <cell r="B2661" t="str">
            <v>288440</v>
          </cell>
          <cell r="C2661" t="str">
            <v>Valuation_Pricing</v>
          </cell>
        </row>
        <row r="2662">
          <cell r="B2662" t="str">
            <v>288450</v>
          </cell>
          <cell r="C2662" t="str">
            <v>Credit &amp; Collections Mgmt</v>
          </cell>
        </row>
        <row r="2663">
          <cell r="B2663" t="str">
            <v>288500</v>
          </cell>
          <cell r="C2663" t="str">
            <v>Retail Strategy_Analysis Admin</v>
          </cell>
        </row>
        <row r="2664">
          <cell r="B2664" t="str">
            <v>288510</v>
          </cell>
          <cell r="C2664" t="str">
            <v>Load_TDSP Forecasting</v>
          </cell>
        </row>
        <row r="2665">
          <cell r="B2665" t="str">
            <v>288520</v>
          </cell>
          <cell r="C2665" t="str">
            <v>Customer Data Analysis</v>
          </cell>
        </row>
        <row r="2666">
          <cell r="B2666" t="str">
            <v>288530</v>
          </cell>
          <cell r="C2666" t="str">
            <v>CMA - Market Research</v>
          </cell>
        </row>
        <row r="2667">
          <cell r="B2667" t="str">
            <v>288531</v>
          </cell>
          <cell r="C2667" t="str">
            <v>CMA_Segmentation</v>
          </cell>
        </row>
        <row r="2668">
          <cell r="B2668" t="str">
            <v>288532</v>
          </cell>
          <cell r="C2668" t="str">
            <v>CMA Admin</v>
          </cell>
        </row>
        <row r="2669">
          <cell r="B2669" t="str">
            <v>288540</v>
          </cell>
          <cell r="C2669" t="str">
            <v>BMA_Sales Support</v>
          </cell>
        </row>
        <row r="2670">
          <cell r="B2670" t="str">
            <v>288541</v>
          </cell>
          <cell r="C2670" t="str">
            <v>BMA_Segmentation</v>
          </cell>
        </row>
        <row r="2671">
          <cell r="B2671" t="str">
            <v>288542</v>
          </cell>
          <cell r="C2671" t="str">
            <v>BMA Channel Support</v>
          </cell>
        </row>
        <row r="2672">
          <cell r="B2672" t="str">
            <v>288543</v>
          </cell>
          <cell r="C2672" t="str">
            <v>BMA Admin</v>
          </cell>
        </row>
        <row r="2673">
          <cell r="B2673" t="str">
            <v>288550</v>
          </cell>
          <cell r="C2673" t="str">
            <v>Segmentation Projects</v>
          </cell>
        </row>
        <row r="2674">
          <cell r="B2674" t="str">
            <v>288600</v>
          </cell>
          <cell r="C2674" t="str">
            <v>Customer Service Admin</v>
          </cell>
        </row>
        <row r="2675">
          <cell r="B2675" t="str">
            <v>288610</v>
          </cell>
          <cell r="C2675" t="str">
            <v>Customer Process Mgmt</v>
          </cell>
        </row>
        <row r="2676">
          <cell r="B2676" t="str">
            <v>288620</v>
          </cell>
          <cell r="C2676" t="str">
            <v>Strategic_Partnership_Mgmt</v>
          </cell>
        </row>
        <row r="2677">
          <cell r="B2677" t="str">
            <v>288630</v>
          </cell>
          <cell r="C2677" t="str">
            <v>Cust Relationship Mgmt Admin</v>
          </cell>
        </row>
        <row r="2678">
          <cell r="B2678" t="str">
            <v>288631</v>
          </cell>
          <cell r="C2678" t="str">
            <v>Complaint Resolution</v>
          </cell>
        </row>
        <row r="2679">
          <cell r="B2679" t="str">
            <v>288632</v>
          </cell>
          <cell r="C2679" t="str">
            <v>Customer Advocacy</v>
          </cell>
        </row>
        <row r="2680">
          <cell r="B2680" t="str">
            <v>288640</v>
          </cell>
          <cell r="C2680" t="str">
            <v>Relationship_Mgmt</v>
          </cell>
        </row>
        <row r="2681">
          <cell r="B2681" t="str">
            <v>288700</v>
          </cell>
          <cell r="C2681" t="str">
            <v>Energy Planning Analysis</v>
          </cell>
        </row>
        <row r="2682">
          <cell r="B2682" t="str">
            <v>288999</v>
          </cell>
          <cell r="C2682" t="str">
            <v>Corporate Department Power</v>
          </cell>
        </row>
        <row r="2683">
          <cell r="B2683" t="str">
            <v>289100</v>
          </cell>
          <cell r="C2683" t="str">
            <v>Corporate Department_ETRSV</v>
          </cell>
        </row>
        <row r="2684">
          <cell r="B2684" t="str">
            <v>289123</v>
          </cell>
          <cell r="C2684" t="str">
            <v>ERCOT Power_PTXE</v>
          </cell>
        </row>
        <row r="2685">
          <cell r="B2685" t="str">
            <v>289130</v>
          </cell>
          <cell r="C2685" t="str">
            <v>LBM_ETRSV_REP</v>
          </cell>
        </row>
        <row r="2686">
          <cell r="B2686" t="str">
            <v>289135</v>
          </cell>
          <cell r="C2686" t="str">
            <v>Corporate Department_ETRAM</v>
          </cell>
        </row>
        <row r="2687">
          <cell r="B2687" t="str">
            <v>289150</v>
          </cell>
          <cell r="C2687" t="str">
            <v>Asset Management</v>
          </cell>
        </row>
        <row r="2688">
          <cell r="B2688" t="str">
            <v>289151</v>
          </cell>
          <cell r="C2688" t="str">
            <v>Asset Mgmt Admin</v>
          </cell>
        </row>
        <row r="2689">
          <cell r="B2689" t="str">
            <v>289155</v>
          </cell>
          <cell r="C2689" t="str">
            <v>Transportation Marketing</v>
          </cell>
        </row>
        <row r="2690">
          <cell r="B2690" t="str">
            <v>289160</v>
          </cell>
          <cell r="C2690" t="str">
            <v>Trading</v>
          </cell>
        </row>
        <row r="2691">
          <cell r="B2691" t="str">
            <v>289165</v>
          </cell>
          <cell r="C2691" t="str">
            <v>Pricing</v>
          </cell>
        </row>
        <row r="2692">
          <cell r="B2692" t="str">
            <v>289170</v>
          </cell>
          <cell r="C2692" t="str">
            <v>Scheduling</v>
          </cell>
        </row>
        <row r="2693">
          <cell r="B2693" t="str">
            <v>289175</v>
          </cell>
          <cell r="C2693" t="str">
            <v>Operations</v>
          </cell>
        </row>
        <row r="2694">
          <cell r="B2694" t="str">
            <v>289180</v>
          </cell>
          <cell r="C2694" t="str">
            <v>Transactions Business Delevmt</v>
          </cell>
        </row>
        <row r="2695">
          <cell r="B2695" t="str">
            <v>289190</v>
          </cell>
          <cell r="C2695" t="str">
            <v>Contract Admin_Negotiation</v>
          </cell>
        </row>
        <row r="2696">
          <cell r="B2696" t="str">
            <v>290100</v>
          </cell>
          <cell r="C2696" t="str">
            <v>Corporate Department_ETCAL</v>
          </cell>
        </row>
        <row r="2697">
          <cell r="B2697" t="str">
            <v>291000</v>
          </cell>
          <cell r="C2697" t="str">
            <v>Large C_I Administrative</v>
          </cell>
        </row>
        <row r="2698">
          <cell r="B2698" t="str">
            <v>292000</v>
          </cell>
          <cell r="C2698" t="str">
            <v>RMASS Corporate Offset</v>
          </cell>
        </row>
        <row r="2699">
          <cell r="B2699" t="str">
            <v>292001</v>
          </cell>
          <cell r="C2699" t="str">
            <v>2003 Consumer Transition</v>
          </cell>
        </row>
        <row r="2700">
          <cell r="B2700" t="str">
            <v>292010</v>
          </cell>
          <cell r="C2700" t="str">
            <v>Mass Markets Admin</v>
          </cell>
        </row>
        <row r="2701">
          <cell r="B2701" t="str">
            <v>292020</v>
          </cell>
          <cell r="C2701" t="str">
            <v>Retail Strategic Business Plan</v>
          </cell>
        </row>
        <row r="2702">
          <cell r="B2702" t="str">
            <v>292030</v>
          </cell>
          <cell r="C2702" t="str">
            <v>Residential</v>
          </cell>
        </row>
        <row r="2703">
          <cell r="B2703" t="str">
            <v>292040</v>
          </cell>
          <cell r="C2703" t="str">
            <v>RMASS POLR</v>
          </cell>
        </row>
        <row r="2704">
          <cell r="B2704" t="str">
            <v>292050</v>
          </cell>
          <cell r="C2704" t="str">
            <v>Small Business</v>
          </cell>
        </row>
        <row r="2705">
          <cell r="B2705" t="str">
            <v>292051</v>
          </cell>
          <cell r="C2705" t="str">
            <v>Marketing_New Service Area</v>
          </cell>
        </row>
        <row r="2706">
          <cell r="B2706" t="str">
            <v>292052</v>
          </cell>
          <cell r="C2706" t="str">
            <v>Marketing_Existing Service A</v>
          </cell>
        </row>
        <row r="2707">
          <cell r="B2707" t="str">
            <v>292053</v>
          </cell>
          <cell r="C2707" t="str">
            <v>Product Development_Delivery</v>
          </cell>
        </row>
        <row r="2708">
          <cell r="B2708" t="str">
            <v>292054</v>
          </cell>
          <cell r="C2708" t="str">
            <v>Channel Management</v>
          </cell>
        </row>
        <row r="2709">
          <cell r="B2709" t="str">
            <v>292060</v>
          </cell>
          <cell r="C2709" t="str">
            <v>Customer Care Center</v>
          </cell>
        </row>
        <row r="2710">
          <cell r="B2710" t="str">
            <v>292070</v>
          </cell>
          <cell r="C2710" t="str">
            <v>High Value Center</v>
          </cell>
        </row>
        <row r="2711">
          <cell r="B2711" t="str">
            <v>292100</v>
          </cell>
          <cell r="C2711" t="str">
            <v>President</v>
          </cell>
        </row>
        <row r="2712">
          <cell r="B2712" t="str">
            <v>292120</v>
          </cell>
          <cell r="C2712" t="str">
            <v>Product Management</v>
          </cell>
        </row>
        <row r="2713">
          <cell r="B2713" t="str">
            <v>292121</v>
          </cell>
          <cell r="C2713" t="str">
            <v>Risk Management_Control</v>
          </cell>
        </row>
        <row r="2714">
          <cell r="B2714" t="str">
            <v>292122</v>
          </cell>
          <cell r="C2714" t="str">
            <v>Contracts_Legal</v>
          </cell>
        </row>
        <row r="2715">
          <cell r="B2715" t="str">
            <v>292123</v>
          </cell>
          <cell r="C2715" t="str">
            <v>Electric Pricing Desk</v>
          </cell>
        </row>
        <row r="2716">
          <cell r="B2716" t="str">
            <v>292124</v>
          </cell>
          <cell r="C2716" t="str">
            <v>Gas Operations</v>
          </cell>
        </row>
        <row r="2717">
          <cell r="B2717" t="str">
            <v>292125</v>
          </cell>
          <cell r="C2717" t="str">
            <v>Gas Pricing Desk</v>
          </cell>
        </row>
        <row r="2718">
          <cell r="B2718" t="str">
            <v>292126</v>
          </cell>
          <cell r="C2718" t="str">
            <v>Strategic Planning</v>
          </cell>
        </row>
        <row r="2719">
          <cell r="B2719" t="str">
            <v>292127</v>
          </cell>
          <cell r="C2719" t="str">
            <v>Portfolio Commitment and Settl</v>
          </cell>
        </row>
        <row r="2720">
          <cell r="B2720" t="str">
            <v>292128</v>
          </cell>
          <cell r="C2720" t="str">
            <v>Credit Management</v>
          </cell>
        </row>
        <row r="2721">
          <cell r="B2721" t="str">
            <v>292130</v>
          </cell>
          <cell r="C2721" t="str">
            <v>Mass Mkts Bus Stratgy_Develop</v>
          </cell>
        </row>
        <row r="2722">
          <cell r="B2722" t="str">
            <v>292150</v>
          </cell>
          <cell r="C2722" t="str">
            <v>Financial Management_Planning</v>
          </cell>
        </row>
        <row r="2723">
          <cell r="B2723" t="str">
            <v>292210</v>
          </cell>
          <cell r="C2723" t="str">
            <v>Admin_Accounting</v>
          </cell>
        </row>
        <row r="2724">
          <cell r="B2724" t="str">
            <v>292211</v>
          </cell>
          <cell r="C2724" t="str">
            <v>Acctg Budget Admin</v>
          </cell>
        </row>
        <row r="2725">
          <cell r="B2725" t="str">
            <v>292220</v>
          </cell>
          <cell r="C2725" t="str">
            <v>Customer Learning Center Mgt</v>
          </cell>
        </row>
        <row r="2726">
          <cell r="B2726" t="str">
            <v>292221</v>
          </cell>
          <cell r="C2726" t="str">
            <v>Customer Learning Center Ops</v>
          </cell>
        </row>
        <row r="2727">
          <cell r="B2727" t="str">
            <v>292222</v>
          </cell>
          <cell r="C2727" t="str">
            <v>Customer Learning Center Mktg</v>
          </cell>
        </row>
        <row r="2728">
          <cell r="B2728" t="str">
            <v>292230</v>
          </cell>
          <cell r="C2728" t="str">
            <v>Market Research</v>
          </cell>
        </row>
        <row r="2729">
          <cell r="B2729" t="str">
            <v>292240</v>
          </cell>
          <cell r="C2729" t="str">
            <v>Vendor_Alliance Mgt</v>
          </cell>
        </row>
        <row r="2730">
          <cell r="B2730" t="str">
            <v>292250</v>
          </cell>
          <cell r="C2730" t="str">
            <v>Business Analysis</v>
          </cell>
        </row>
        <row r="2731">
          <cell r="B2731" t="str">
            <v>292260</v>
          </cell>
          <cell r="C2731" t="str">
            <v>Marketing Systems</v>
          </cell>
        </row>
        <row r="2732">
          <cell r="B2732" t="str">
            <v>292261</v>
          </cell>
          <cell r="C2732" t="str">
            <v>Analytics &amp; Data Modeling</v>
          </cell>
        </row>
        <row r="2733">
          <cell r="B2733" t="str">
            <v>292262</v>
          </cell>
          <cell r="C2733" t="str">
            <v>Data Mining Admin</v>
          </cell>
        </row>
        <row r="2734">
          <cell r="B2734" t="str">
            <v>292270</v>
          </cell>
          <cell r="C2734" t="str">
            <v>Bus_Systems Reqmts</v>
          </cell>
        </row>
        <row r="2735">
          <cell r="B2735" t="str">
            <v>292280</v>
          </cell>
          <cell r="C2735" t="str">
            <v>Applied Bus_Intelligence</v>
          </cell>
        </row>
        <row r="2736">
          <cell r="B2736" t="str">
            <v>292290</v>
          </cell>
          <cell r="C2736" t="str">
            <v>Marketing Services Mgt</v>
          </cell>
        </row>
        <row r="2737">
          <cell r="B2737" t="str">
            <v>292300</v>
          </cell>
          <cell r="C2737" t="str">
            <v>Systems</v>
          </cell>
        </row>
        <row r="2738">
          <cell r="B2738" t="str">
            <v>292310</v>
          </cell>
          <cell r="C2738" t="str">
            <v>Customer Ops Admin</v>
          </cell>
        </row>
        <row r="2739">
          <cell r="B2739" t="str">
            <v>292320</v>
          </cell>
          <cell r="C2739" t="str">
            <v>Cust Ops Service Bill - Electr</v>
          </cell>
        </row>
        <row r="2740">
          <cell r="B2740" t="str">
            <v>292330</v>
          </cell>
          <cell r="C2740" t="str">
            <v>Cust Ops Service Bill - Gas</v>
          </cell>
        </row>
        <row r="2741">
          <cell r="B2741" t="str">
            <v>292400</v>
          </cell>
          <cell r="C2741" t="str">
            <v>e_Business</v>
          </cell>
        </row>
        <row r="2742">
          <cell r="B2742" t="str">
            <v>292410</v>
          </cell>
          <cell r="C2742" t="str">
            <v>MyHomeKey</v>
          </cell>
        </row>
        <row r="2743">
          <cell r="B2743" t="str">
            <v>292500</v>
          </cell>
          <cell r="C2743" t="str">
            <v>Capital Management</v>
          </cell>
        </row>
        <row r="2744">
          <cell r="B2744" t="str">
            <v>292600</v>
          </cell>
          <cell r="C2744" t="str">
            <v>Consumer Markets</v>
          </cell>
        </row>
        <row r="2745">
          <cell r="B2745" t="str">
            <v>292610</v>
          </cell>
          <cell r="C2745" t="str">
            <v>Consumer_In_Territory</v>
          </cell>
        </row>
        <row r="2746">
          <cell r="B2746" t="str">
            <v>292611</v>
          </cell>
          <cell r="C2746" t="str">
            <v>Marketing Research</v>
          </cell>
        </row>
        <row r="2747">
          <cell r="B2747" t="str">
            <v>292620</v>
          </cell>
          <cell r="C2747" t="str">
            <v>Consumer_Out_of_Territory</v>
          </cell>
        </row>
        <row r="2748">
          <cell r="B2748" t="str">
            <v>292621</v>
          </cell>
          <cell r="C2748" t="str">
            <v>Technology Exploration</v>
          </cell>
        </row>
        <row r="2749">
          <cell r="B2749" t="str">
            <v>292622</v>
          </cell>
          <cell r="C2749" t="str">
            <v>New Product Development</v>
          </cell>
        </row>
        <row r="2750">
          <cell r="B2750" t="str">
            <v>292623</v>
          </cell>
          <cell r="C2750" t="str">
            <v>Delivery</v>
          </cell>
        </row>
        <row r="2751">
          <cell r="B2751" t="str">
            <v>292630</v>
          </cell>
          <cell r="C2751" t="str">
            <v>South Texas Marketing</v>
          </cell>
        </row>
        <row r="2752">
          <cell r="B2752" t="str">
            <v>292640</v>
          </cell>
          <cell r="C2752" t="str">
            <v>General Bus Mkt Mgmt</v>
          </cell>
        </row>
        <row r="2753">
          <cell r="B2753" t="str">
            <v>292650</v>
          </cell>
          <cell r="C2753" t="str">
            <v>Customer Segments</v>
          </cell>
        </row>
        <row r="2754">
          <cell r="B2754" t="str">
            <v>292660</v>
          </cell>
          <cell r="C2754" t="str">
            <v>Channel Sales</v>
          </cell>
        </row>
        <row r="2755">
          <cell r="B2755" t="str">
            <v>292661</v>
          </cell>
          <cell r="C2755" t="str">
            <v>Customer &amp; Mktg Analysis Team</v>
          </cell>
        </row>
        <row r="2756">
          <cell r="B2756" t="str">
            <v>292670</v>
          </cell>
          <cell r="C2756" t="str">
            <v>North Texas Marketing</v>
          </cell>
        </row>
        <row r="2757">
          <cell r="B2757" t="str">
            <v>292680</v>
          </cell>
          <cell r="C2757" t="str">
            <v>Indirect Sales</v>
          </cell>
        </row>
        <row r="2758">
          <cell r="B2758" t="str">
            <v>292700</v>
          </cell>
          <cell r="C2758" t="str">
            <v>Human Resources</v>
          </cell>
        </row>
        <row r="2759">
          <cell r="B2759" t="str">
            <v>292800</v>
          </cell>
          <cell r="C2759" t="str">
            <v>Regulatory Affairs</v>
          </cell>
        </row>
        <row r="2760">
          <cell r="B2760" t="str">
            <v>292900</v>
          </cell>
          <cell r="C2760" t="str">
            <v>IT PMO_Testing</v>
          </cell>
        </row>
        <row r="2761">
          <cell r="B2761" t="str">
            <v>293000</v>
          </cell>
          <cell r="C2761" t="str">
            <v>Portfolio_Merchant Trading Adm</v>
          </cell>
        </row>
        <row r="2762">
          <cell r="B2762" t="str">
            <v>293200</v>
          </cell>
          <cell r="C2762" t="str">
            <v>Gen Services</v>
          </cell>
        </row>
        <row r="2763">
          <cell r="B2763" t="str">
            <v>293300</v>
          </cell>
          <cell r="C2763" t="str">
            <v>Energy Supply</v>
          </cell>
        </row>
        <row r="2764">
          <cell r="B2764" t="str">
            <v>293400</v>
          </cell>
          <cell r="C2764" t="str">
            <v>Energy Trading</v>
          </cell>
        </row>
        <row r="2765">
          <cell r="B2765" t="str">
            <v>293500</v>
          </cell>
          <cell r="C2765" t="str">
            <v>Business Services</v>
          </cell>
        </row>
        <row r="2766">
          <cell r="B2766" t="str">
            <v>293600</v>
          </cell>
          <cell r="C2766" t="str">
            <v>IT PMO_Testing</v>
          </cell>
        </row>
        <row r="2767">
          <cell r="B2767" t="str">
            <v>294000</v>
          </cell>
          <cell r="C2767" t="str">
            <v>Corporate Department_TXUET</v>
          </cell>
        </row>
        <row r="2768">
          <cell r="B2768" t="str">
            <v>294008</v>
          </cell>
          <cell r="C2768" t="str">
            <v>Canada East_GCEW</v>
          </cell>
        </row>
        <row r="2769">
          <cell r="B2769" t="str">
            <v>294009</v>
          </cell>
          <cell r="C2769" t="str">
            <v>Canada West_GCCW</v>
          </cell>
        </row>
        <row r="2770">
          <cell r="B2770" t="str">
            <v>294010</v>
          </cell>
          <cell r="C2770" t="str">
            <v>Commercial Operations Admin</v>
          </cell>
        </row>
        <row r="2771">
          <cell r="B2771" t="str">
            <v>294011</v>
          </cell>
          <cell r="C2771" t="str">
            <v>East_NE Supply Desk_Wholesale</v>
          </cell>
        </row>
        <row r="2772">
          <cell r="B2772" t="str">
            <v>294012</v>
          </cell>
          <cell r="C2772" t="str">
            <v>East_Gulf Desk_Wholesale</v>
          </cell>
        </row>
        <row r="2773">
          <cell r="B2773" t="str">
            <v>294013</v>
          </cell>
          <cell r="C2773" t="str">
            <v>East_Asset Mgmt_Wholesale</v>
          </cell>
        </row>
        <row r="2774">
          <cell r="B2774" t="str">
            <v>294014</v>
          </cell>
          <cell r="C2774" t="str">
            <v>Mid_West Desk_Wholesale</v>
          </cell>
        </row>
        <row r="2775">
          <cell r="B2775" t="str">
            <v>294015</v>
          </cell>
          <cell r="C2775" t="str">
            <v>NYMEX Desk_Wholesale</v>
          </cell>
        </row>
        <row r="2776">
          <cell r="B2776" t="str">
            <v>294016</v>
          </cell>
          <cell r="C2776" t="str">
            <v>Texas Desk_Wholesale</v>
          </cell>
        </row>
        <row r="2777">
          <cell r="B2777" t="str">
            <v>294017</v>
          </cell>
          <cell r="C2777" t="str">
            <v>West Desk_Wholesale</v>
          </cell>
        </row>
        <row r="2778">
          <cell r="B2778" t="str">
            <v>294018</v>
          </cell>
          <cell r="C2778" t="str">
            <v>Mid_West Asset Mgmt_Wholesale</v>
          </cell>
        </row>
        <row r="2779">
          <cell r="B2779" t="str">
            <v>294019</v>
          </cell>
          <cell r="C2779" t="str">
            <v>West Asset Management_GWAW</v>
          </cell>
        </row>
        <row r="2780">
          <cell r="B2780" t="str">
            <v>294020</v>
          </cell>
          <cell r="C2780" t="str">
            <v>ERCOT Platform</v>
          </cell>
        </row>
        <row r="2781">
          <cell r="B2781" t="str">
            <v>294021</v>
          </cell>
          <cell r="C2781" t="str">
            <v>ERCOT Gas 2001_GTXT</v>
          </cell>
        </row>
        <row r="2782">
          <cell r="B2782" t="str">
            <v>294022</v>
          </cell>
          <cell r="C2782" t="str">
            <v>ERCOT Gas_GTXE</v>
          </cell>
        </row>
        <row r="2783">
          <cell r="B2783" t="str">
            <v>294023</v>
          </cell>
          <cell r="C2783" t="str">
            <v>ERCOT Power_PTXE</v>
          </cell>
        </row>
        <row r="2784">
          <cell r="B2784" t="str">
            <v>294024</v>
          </cell>
          <cell r="C2784" t="str">
            <v>ERCOT Oil_OTXE</v>
          </cell>
        </row>
        <row r="2785">
          <cell r="B2785" t="str">
            <v>294025</v>
          </cell>
          <cell r="C2785" t="str">
            <v>ERCOT Coal_CTXE</v>
          </cell>
        </row>
        <row r="2786">
          <cell r="B2786" t="str">
            <v>294026</v>
          </cell>
          <cell r="C2786" t="str">
            <v>ERCOT Weather_WTXE</v>
          </cell>
        </row>
        <row r="2787">
          <cell r="B2787" t="str">
            <v>294027</v>
          </cell>
          <cell r="C2787" t="str">
            <v>ERCOT Retail Pilot_PMWR</v>
          </cell>
        </row>
        <row r="2788">
          <cell r="B2788" t="str">
            <v>294028</v>
          </cell>
          <cell r="C2788" t="str">
            <v>ERCOT Hedges_GCFB</v>
          </cell>
        </row>
        <row r="2789">
          <cell r="B2789" t="str">
            <v>294029</v>
          </cell>
          <cell r="C2789" t="str">
            <v>Pwr TX Speculative Book_PTSP</v>
          </cell>
        </row>
        <row r="2790">
          <cell r="B2790" t="str">
            <v>294030</v>
          </cell>
          <cell r="C2790" t="str">
            <v>Power Desk_Wholesale</v>
          </cell>
        </row>
        <row r="2791">
          <cell r="B2791" t="str">
            <v>294031</v>
          </cell>
          <cell r="C2791" t="str">
            <v>Power East-PEEW</v>
          </cell>
        </row>
        <row r="2792">
          <cell r="B2792" t="str">
            <v>294032</v>
          </cell>
          <cell r="C2792" t="str">
            <v>Power MidWest-PMWW</v>
          </cell>
        </row>
        <row r="2793">
          <cell r="B2793" t="str">
            <v>294033</v>
          </cell>
          <cell r="C2793" t="str">
            <v>Power West-PWWW</v>
          </cell>
        </row>
        <row r="2794">
          <cell r="B2794" t="str">
            <v>294034</v>
          </cell>
          <cell r="C2794" t="str">
            <v>Power East Asset Whlesale_PEAW</v>
          </cell>
        </row>
        <row r="2795">
          <cell r="B2795" t="str">
            <v>294035</v>
          </cell>
          <cell r="C2795" t="str">
            <v>Power NE_PNEW</v>
          </cell>
        </row>
        <row r="2796">
          <cell r="B2796" t="str">
            <v>294036</v>
          </cell>
          <cell r="C2796" t="str">
            <v>Power NE MtM Asset Mgmt_PEAM</v>
          </cell>
        </row>
        <row r="2797">
          <cell r="B2797" t="str">
            <v>294037</v>
          </cell>
          <cell r="C2797" t="str">
            <v>Power NE Hourly_PEHW</v>
          </cell>
        </row>
        <row r="2798">
          <cell r="B2798" t="str">
            <v>294038</v>
          </cell>
          <cell r="C2798" t="str">
            <v>Power Midwest Options_PMWO</v>
          </cell>
        </row>
        <row r="2799">
          <cell r="B2799" t="str">
            <v>294039</v>
          </cell>
          <cell r="C2799" t="str">
            <v>Power MidWest_Cash_WHL_PMWC</v>
          </cell>
        </row>
        <row r="2800">
          <cell r="B2800" t="str">
            <v>294040</v>
          </cell>
          <cell r="C2800" t="str">
            <v>Power Desk_Retail</v>
          </cell>
        </row>
        <row r="2801">
          <cell r="B2801" t="str">
            <v>294041</v>
          </cell>
          <cell r="C2801" t="str">
            <v>Power MidWest_Physicl_WHL_PMWP</v>
          </cell>
        </row>
        <row r="2802">
          <cell r="B2802" t="str">
            <v>294042</v>
          </cell>
          <cell r="C2802" t="str">
            <v>Power MidWest_Hourly_WHL_PMWH</v>
          </cell>
        </row>
        <row r="2803">
          <cell r="B2803" t="str">
            <v>294043</v>
          </cell>
          <cell r="C2803" t="str">
            <v>Power West_Cash_WHL_PMRW</v>
          </cell>
        </row>
        <row r="2804">
          <cell r="B2804" t="str">
            <v>294044</v>
          </cell>
          <cell r="C2804" t="str">
            <v>Power West Whl Hourly_PWWH</v>
          </cell>
        </row>
        <row r="2805">
          <cell r="B2805" t="str">
            <v>294045</v>
          </cell>
          <cell r="C2805" t="str">
            <v>Gas PMMT US ERCOT</v>
          </cell>
        </row>
        <row r="2806">
          <cell r="B2806" t="str">
            <v>294046</v>
          </cell>
          <cell r="C2806" t="str">
            <v>Power East Capcty MgmtWHL_PECM</v>
          </cell>
        </row>
        <row r="2807">
          <cell r="B2807" t="str">
            <v>294047</v>
          </cell>
          <cell r="C2807" t="str">
            <v>Pwr Midwest Entergy Cash_PMWE</v>
          </cell>
        </row>
        <row r="2808">
          <cell r="B2808" t="str">
            <v>294048</v>
          </cell>
          <cell r="C2808" t="str">
            <v>Pwr Est MId_Atlantic Csh_PEEC</v>
          </cell>
        </row>
        <row r="2809">
          <cell r="B2809" t="str">
            <v>294049</v>
          </cell>
          <cell r="C2809" t="str">
            <v>Pwr Est Trading Wholesale_PETW</v>
          </cell>
        </row>
        <row r="2810">
          <cell r="B2810" t="str">
            <v>294050</v>
          </cell>
          <cell r="C2810" t="str">
            <v>Power Northeast Cash_PNEC</v>
          </cell>
        </row>
        <row r="2811">
          <cell r="B2811" t="str">
            <v>294051</v>
          </cell>
          <cell r="C2811" t="str">
            <v>Power Midwest Forward_PMWF</v>
          </cell>
        </row>
        <row r="2812">
          <cell r="B2812" t="str">
            <v>294052</v>
          </cell>
          <cell r="C2812" t="str">
            <v>Power Midwest Short-Term_PMWS</v>
          </cell>
        </row>
        <row r="2813">
          <cell r="B2813" t="str">
            <v>294053</v>
          </cell>
          <cell r="C2813" t="str">
            <v>Nrth East Accrual Storage_NEST</v>
          </cell>
        </row>
        <row r="2814">
          <cell r="B2814" t="str">
            <v>294054</v>
          </cell>
          <cell r="C2814" t="str">
            <v>Midwest Accr Storage_EWST</v>
          </cell>
        </row>
        <row r="2815">
          <cell r="B2815" t="str">
            <v>294055</v>
          </cell>
          <cell r="C2815" t="str">
            <v>PUC Cap Auct CF Hdg book_CACF</v>
          </cell>
        </row>
        <row r="2816">
          <cell r="B2816" t="str">
            <v>294056</v>
          </cell>
          <cell r="C2816" t="str">
            <v>TX Genco Cap Auct Derivat_CATD</v>
          </cell>
        </row>
        <row r="2817">
          <cell r="B2817" t="str">
            <v>294057</v>
          </cell>
          <cell r="C2817" t="str">
            <v>TX Genco Cap Auct_CATG</v>
          </cell>
        </row>
        <row r="2818">
          <cell r="B2818" t="str">
            <v>294058</v>
          </cell>
          <cell r="C2818" t="str">
            <v>PUC Capacity Auction_CAUC</v>
          </cell>
        </row>
        <row r="2819">
          <cell r="B2819" t="str">
            <v>294059</v>
          </cell>
          <cell r="C2819" t="str">
            <v>Cap Auc Derv_nonTX Genco_CAUD</v>
          </cell>
        </row>
        <row r="2820">
          <cell r="B2820" t="str">
            <v>294060</v>
          </cell>
          <cell r="C2820" t="str">
            <v>Ineffective CF Hedge Book_GCFI</v>
          </cell>
        </row>
        <row r="2821">
          <cell r="B2821" t="str">
            <v>294061</v>
          </cell>
          <cell r="C2821" t="str">
            <v>Texas Gas Accrual Book_GTXA</v>
          </cell>
        </row>
        <row r="2822">
          <cell r="B2822" t="str">
            <v>294062</v>
          </cell>
          <cell r="C2822" t="str">
            <v>Power Texas Gas Accrual_PTAC</v>
          </cell>
        </row>
        <row r="2823">
          <cell r="B2823" t="str">
            <v>294063</v>
          </cell>
          <cell r="C2823" t="str">
            <v>NC Rtl Bk_Trnsfr Prc Lvl_PTXA</v>
          </cell>
        </row>
        <row r="2824">
          <cell r="B2824" t="str">
            <v>294064</v>
          </cell>
          <cell r="C2824" t="str">
            <v>NYMEX Desk_Wholesale_NT_GX1W</v>
          </cell>
        </row>
        <row r="2825">
          <cell r="B2825" t="str">
            <v>294065</v>
          </cell>
          <cell r="C2825" t="str">
            <v>East Trnspt Accr_Nontrade_NETP</v>
          </cell>
        </row>
        <row r="2826">
          <cell r="B2826" t="str">
            <v>294066</v>
          </cell>
          <cell r="C2826" t="str">
            <v>ERCOT Retail Accrual_NT_GTXR</v>
          </cell>
        </row>
        <row r="2827">
          <cell r="B2827" t="str">
            <v>294067</v>
          </cell>
          <cell r="C2827" t="str">
            <v>CashflowHedgeOil ERCOT_NT_OCFB</v>
          </cell>
        </row>
        <row r="2828">
          <cell r="B2828" t="str">
            <v>294068</v>
          </cell>
          <cell r="C2828" t="str">
            <v>AccrualParkLoanExch_NT_APLE</v>
          </cell>
        </row>
        <row r="2829">
          <cell r="B2829" t="str">
            <v>294069</v>
          </cell>
          <cell r="C2829" t="str">
            <v>CapAucNormalPurandSale_NT_CNPS</v>
          </cell>
        </row>
        <row r="2830">
          <cell r="B2830" t="str">
            <v>294070</v>
          </cell>
          <cell r="C2830" t="str">
            <v>PowerNormalPurandSale_NT_GNPS</v>
          </cell>
        </row>
        <row r="2831">
          <cell r="B2831" t="str">
            <v>294071</v>
          </cell>
          <cell r="C2831" t="str">
            <v>Texas_Retail_Power_Acrual_PLBM</v>
          </cell>
        </row>
        <row r="2832">
          <cell r="B2832" t="str">
            <v>294072</v>
          </cell>
          <cell r="C2832" t="str">
            <v>Texas_Wholesale_Power_MTM_PWLB</v>
          </cell>
        </row>
        <row r="2833">
          <cell r="B2833" t="str">
            <v>294075</v>
          </cell>
          <cell r="C2833" t="str">
            <v>North East Trading_NETR</v>
          </cell>
        </row>
        <row r="2834">
          <cell r="B2834" t="str">
            <v>294076</v>
          </cell>
          <cell r="C2834" t="str">
            <v>NE Speculative_Trading_NESP</v>
          </cell>
        </row>
        <row r="2835">
          <cell r="B2835" t="str">
            <v>294077</v>
          </cell>
          <cell r="C2835" t="str">
            <v>Gulf Speculative_Trading_GUSP</v>
          </cell>
        </row>
        <row r="2836">
          <cell r="B2836" t="str">
            <v>294078</v>
          </cell>
          <cell r="C2836" t="str">
            <v>TUFCO_Hedges_TUFC</v>
          </cell>
        </row>
        <row r="2837">
          <cell r="B2837" t="str">
            <v>294080</v>
          </cell>
          <cell r="C2837" t="str">
            <v>Tradeco_Gas_Accrual_TEGA</v>
          </cell>
        </row>
        <row r="2838">
          <cell r="B2838" t="str">
            <v>294081</v>
          </cell>
          <cell r="C2838" t="str">
            <v>Tradeco_NE_Gas_Accrual_TNGA</v>
          </cell>
        </row>
        <row r="2839">
          <cell r="B2839" t="str">
            <v>294082</v>
          </cell>
          <cell r="C2839" t="str">
            <v>Tradeco_NE_Asset_Gas_Accr_TAGA</v>
          </cell>
        </row>
        <row r="2840">
          <cell r="B2840" t="str">
            <v>294083</v>
          </cell>
          <cell r="C2840" t="str">
            <v>Tradeco_Power_Accrual_TEPA</v>
          </cell>
        </row>
        <row r="2841">
          <cell r="B2841" t="str">
            <v>294084</v>
          </cell>
          <cell r="C2841" t="str">
            <v>Tradeco_Oil_Accrual_TEOA</v>
          </cell>
        </row>
        <row r="2842">
          <cell r="B2842" t="str">
            <v>294090</v>
          </cell>
          <cell r="C2842" t="str">
            <v>Tradeco_Gas_MtM_TEGM</v>
          </cell>
        </row>
        <row r="2843">
          <cell r="B2843" t="str">
            <v>294091</v>
          </cell>
          <cell r="C2843" t="str">
            <v>Tradeco_NYMEX_MtM_TNXM</v>
          </cell>
        </row>
        <row r="2844">
          <cell r="B2844" t="str">
            <v>294092</v>
          </cell>
          <cell r="C2844" t="str">
            <v>Tradeco_Oil_MtM_TEOM</v>
          </cell>
        </row>
        <row r="2845">
          <cell r="B2845" t="str">
            <v>294093</v>
          </cell>
          <cell r="C2845" t="str">
            <v>Tradeco_Coal_MtM_TECM</v>
          </cell>
        </row>
        <row r="2846">
          <cell r="B2846" t="str">
            <v>294094</v>
          </cell>
          <cell r="C2846" t="str">
            <v>Tradeco_NE_Gas_MtM_TNGM</v>
          </cell>
        </row>
        <row r="2847">
          <cell r="B2847" t="str">
            <v>294095</v>
          </cell>
          <cell r="C2847" t="str">
            <v>Tradeco_NE_Power_MtM_TNPM</v>
          </cell>
        </row>
        <row r="2848">
          <cell r="B2848" t="str">
            <v>294096</v>
          </cell>
          <cell r="C2848" t="str">
            <v>Tradeco_Power_MtM_TEPM</v>
          </cell>
        </row>
        <row r="2849">
          <cell r="B2849" t="str">
            <v>294097</v>
          </cell>
          <cell r="C2849" t="str">
            <v>Tradeco_NE_Asset_Gas_MtM_TAGM</v>
          </cell>
        </row>
        <row r="2850">
          <cell r="B2850" t="str">
            <v>294100</v>
          </cell>
          <cell r="C2850" t="str">
            <v>President Administration</v>
          </cell>
        </row>
        <row r="2851">
          <cell r="B2851" t="str">
            <v>294110</v>
          </cell>
          <cell r="C2851" t="str">
            <v>TXUET Administration</v>
          </cell>
        </row>
        <row r="2852">
          <cell r="B2852" t="str">
            <v>294150</v>
          </cell>
          <cell r="C2852" t="str">
            <v>LBM Admin</v>
          </cell>
        </row>
        <row r="2853">
          <cell r="B2853" t="str">
            <v>294151</v>
          </cell>
          <cell r="C2853" t="str">
            <v>Marketing &amp; Analytics</v>
          </cell>
        </row>
        <row r="2854">
          <cell r="B2854" t="str">
            <v>294152</v>
          </cell>
          <cell r="C2854" t="str">
            <v>Deal Optimization</v>
          </cell>
        </row>
        <row r="2855">
          <cell r="B2855" t="str">
            <v>294153</v>
          </cell>
          <cell r="C2855" t="str">
            <v>Offer Management</v>
          </cell>
        </row>
        <row r="2856">
          <cell r="B2856" t="str">
            <v>294154</v>
          </cell>
          <cell r="C2856" t="str">
            <v>Product Management</v>
          </cell>
        </row>
        <row r="2857">
          <cell r="B2857" t="str">
            <v>294155</v>
          </cell>
          <cell r="C2857" t="str">
            <v>Sales</v>
          </cell>
        </row>
        <row r="2858">
          <cell r="B2858" t="str">
            <v>294156</v>
          </cell>
          <cell r="C2858" t="str">
            <v>Mid Markets South</v>
          </cell>
        </row>
        <row r="2859">
          <cell r="B2859" t="str">
            <v>294157</v>
          </cell>
          <cell r="C2859" t="str">
            <v>Major Accounts</v>
          </cell>
        </row>
        <row r="2860">
          <cell r="B2860" t="str">
            <v>294158</v>
          </cell>
          <cell r="C2860" t="str">
            <v>Team 2</v>
          </cell>
        </row>
        <row r="2861">
          <cell r="B2861" t="str">
            <v>294159</v>
          </cell>
          <cell r="C2861" t="str">
            <v>Team 3</v>
          </cell>
        </row>
        <row r="2862">
          <cell r="B2862" t="str">
            <v>294160</v>
          </cell>
          <cell r="C2862" t="str">
            <v>ISD Govt</v>
          </cell>
        </row>
        <row r="2863">
          <cell r="B2863" t="str">
            <v>294161</v>
          </cell>
          <cell r="C2863" t="str">
            <v>Agg_3rd Parties</v>
          </cell>
        </row>
        <row r="2864">
          <cell r="B2864" t="str">
            <v>294200</v>
          </cell>
          <cell r="C2864" t="str">
            <v>Management Suppt_Financial Rpt</v>
          </cell>
        </row>
        <row r="2865">
          <cell r="B2865" t="str">
            <v>294210</v>
          </cell>
          <cell r="C2865" t="str">
            <v>Gas_Financial Settlements</v>
          </cell>
        </row>
        <row r="2866">
          <cell r="B2866" t="str">
            <v>294220</v>
          </cell>
          <cell r="C2866" t="str">
            <v>Operational Accounting</v>
          </cell>
        </row>
        <row r="2867">
          <cell r="B2867" t="str">
            <v>294230</v>
          </cell>
          <cell r="C2867" t="str">
            <v>Power Settlements</v>
          </cell>
        </row>
        <row r="2868">
          <cell r="B2868" t="str">
            <v>294240</v>
          </cell>
          <cell r="C2868" t="str">
            <v>Special Projects</v>
          </cell>
        </row>
        <row r="2869">
          <cell r="B2869" t="str">
            <v>294300</v>
          </cell>
          <cell r="C2869" t="str">
            <v>BusSysControl_Proj_LO/Software</v>
          </cell>
        </row>
        <row r="2870">
          <cell r="B2870" t="str">
            <v>294310</v>
          </cell>
          <cell r="C2870" t="str">
            <v>Business Systems Control_Staff</v>
          </cell>
        </row>
        <row r="2871">
          <cell r="B2871" t="str">
            <v>294320</v>
          </cell>
          <cell r="C2871" t="str">
            <v>Business Syst Cntl_LO_Software</v>
          </cell>
        </row>
        <row r="2872">
          <cell r="B2872" t="str">
            <v>294400</v>
          </cell>
          <cell r="C2872" t="str">
            <v>Middle Office Admin</v>
          </cell>
        </row>
        <row r="2873">
          <cell r="B2873" t="str">
            <v>294410</v>
          </cell>
          <cell r="C2873" t="str">
            <v>Dedicated Business Unit Admin</v>
          </cell>
        </row>
        <row r="2874">
          <cell r="B2874" t="str">
            <v>294420</v>
          </cell>
          <cell r="C2874" t="str">
            <v>Production Risk Mgmt</v>
          </cell>
        </row>
        <row r="2875">
          <cell r="B2875" t="str">
            <v>294430</v>
          </cell>
          <cell r="C2875" t="str">
            <v>Retail Risk Mgmt</v>
          </cell>
        </row>
        <row r="2876">
          <cell r="B2876" t="str">
            <v>294440</v>
          </cell>
          <cell r="C2876" t="str">
            <v>Portfolio Mgmt Risk Mgmt</v>
          </cell>
        </row>
        <row r="2877">
          <cell r="B2877" t="str">
            <v>294450</v>
          </cell>
          <cell r="C2877" t="str">
            <v>Load Analysis</v>
          </cell>
        </row>
        <row r="2878">
          <cell r="B2878" t="str">
            <v>294460</v>
          </cell>
          <cell r="C2878" t="str">
            <v>Deal Entry</v>
          </cell>
        </row>
        <row r="2879">
          <cell r="B2879" t="str">
            <v>294470</v>
          </cell>
          <cell r="C2879" t="str">
            <v>Risk Control Admin</v>
          </cell>
        </row>
        <row r="2880">
          <cell r="B2880" t="str">
            <v>294471</v>
          </cell>
          <cell r="C2880" t="str">
            <v>Governance_Operations</v>
          </cell>
        </row>
        <row r="2881">
          <cell r="B2881" t="str">
            <v>294472</v>
          </cell>
          <cell r="C2881" t="str">
            <v>Data Risk Mgmt</v>
          </cell>
        </row>
        <row r="2882">
          <cell r="B2882" t="str">
            <v>294473</v>
          </cell>
          <cell r="C2882" t="str">
            <v>Contract Admin</v>
          </cell>
        </row>
        <row r="2883">
          <cell r="B2883" t="str">
            <v>294474</v>
          </cell>
          <cell r="C2883" t="str">
            <v>Confirmations</v>
          </cell>
        </row>
        <row r="2884">
          <cell r="B2884" t="str">
            <v>294480</v>
          </cell>
          <cell r="C2884" t="str">
            <v>Credit Risk</v>
          </cell>
        </row>
        <row r="2885">
          <cell r="B2885" t="str">
            <v>294490</v>
          </cell>
          <cell r="C2885" t="str">
            <v>Systems</v>
          </cell>
        </row>
        <row r="2886">
          <cell r="B2886" t="str">
            <v>294495</v>
          </cell>
          <cell r="C2886" t="str">
            <v>Portfolio Review</v>
          </cell>
        </row>
        <row r="2887">
          <cell r="B2887" t="str">
            <v>294500</v>
          </cell>
          <cell r="C2887" t="str">
            <v>Facilities Management</v>
          </cell>
        </row>
        <row r="2888">
          <cell r="B2888" t="str">
            <v>294600</v>
          </cell>
          <cell r="C2888" t="str">
            <v>Ptfolio Opt_Risk Anal_Tech Adm</v>
          </cell>
        </row>
        <row r="2889">
          <cell r="B2889" t="str">
            <v>294610</v>
          </cell>
          <cell r="C2889" t="str">
            <v>Grid Optimization</v>
          </cell>
        </row>
        <row r="2890">
          <cell r="B2890" t="str">
            <v>294620</v>
          </cell>
          <cell r="C2890" t="str">
            <v>Optimization_Structuring</v>
          </cell>
        </row>
        <row r="2891">
          <cell r="B2891" t="str">
            <v>294621</v>
          </cell>
          <cell r="C2891" t="str">
            <v>Structured Transactions</v>
          </cell>
        </row>
        <row r="2892">
          <cell r="B2892" t="str">
            <v>294622</v>
          </cell>
          <cell r="C2892" t="str">
            <v>Retail Pricing</v>
          </cell>
        </row>
        <row r="2893">
          <cell r="B2893" t="str">
            <v>294623</v>
          </cell>
          <cell r="C2893" t="str">
            <v>Load Analysis</v>
          </cell>
        </row>
        <row r="2894">
          <cell r="B2894" t="str">
            <v>294624</v>
          </cell>
          <cell r="C2894" t="str">
            <v>Market Analysis</v>
          </cell>
        </row>
        <row r="2895">
          <cell r="B2895" t="str">
            <v>294625</v>
          </cell>
          <cell r="C2895" t="str">
            <v>Generation Control</v>
          </cell>
        </row>
        <row r="2896">
          <cell r="B2896" t="str">
            <v>294626</v>
          </cell>
          <cell r="C2896" t="str">
            <v>Retail Integration</v>
          </cell>
        </row>
        <row r="2897">
          <cell r="B2897" t="str">
            <v>294630</v>
          </cell>
          <cell r="C2897" t="str">
            <v>Risk Analytics_Technology</v>
          </cell>
        </row>
        <row r="2898">
          <cell r="B2898" t="str">
            <v>294631</v>
          </cell>
          <cell r="C2898" t="str">
            <v>Financial Analysis</v>
          </cell>
        </row>
        <row r="2899">
          <cell r="B2899" t="str">
            <v>294632</v>
          </cell>
          <cell r="C2899" t="str">
            <v>Regional Assessments</v>
          </cell>
        </row>
        <row r="2900">
          <cell r="B2900" t="str">
            <v>294700</v>
          </cell>
          <cell r="C2900" t="str">
            <v>ERCOT Services Admin</v>
          </cell>
        </row>
        <row r="2901">
          <cell r="B2901" t="str">
            <v>294701</v>
          </cell>
          <cell r="C2901" t="str">
            <v>ERCOT Pricing</v>
          </cell>
        </row>
        <row r="2902">
          <cell r="B2902" t="str">
            <v>294710</v>
          </cell>
          <cell r="C2902" t="str">
            <v>Strategic Analysis</v>
          </cell>
        </row>
        <row r="2903">
          <cell r="B2903" t="str">
            <v>294720</v>
          </cell>
          <cell r="C2903" t="str">
            <v>Markets and Regulations</v>
          </cell>
        </row>
        <row r="2904">
          <cell r="B2904" t="str">
            <v>294730</v>
          </cell>
          <cell r="C2904" t="str">
            <v>Resource Analysis Admin</v>
          </cell>
        </row>
        <row r="2905">
          <cell r="B2905" t="str">
            <v>294731</v>
          </cell>
          <cell r="C2905" t="str">
            <v>GEN Control - Support_Analysis</v>
          </cell>
        </row>
        <row r="2906">
          <cell r="B2906" t="str">
            <v>294732</v>
          </cell>
          <cell r="C2906" t="str">
            <v>Short Term Trading Ops</v>
          </cell>
        </row>
        <row r="2907">
          <cell r="B2907" t="str">
            <v>294733</v>
          </cell>
          <cell r="C2907" t="str">
            <v>Short Term Analysis Group</v>
          </cell>
        </row>
        <row r="2908">
          <cell r="B2908" t="str">
            <v>294740</v>
          </cell>
          <cell r="C2908" t="str">
            <v>Market Evaluation</v>
          </cell>
        </row>
        <row r="2909">
          <cell r="B2909" t="str">
            <v>294750</v>
          </cell>
          <cell r="C2909" t="str">
            <v>GENCO Interface</v>
          </cell>
        </row>
        <row r="2910">
          <cell r="B2910" t="str">
            <v>294760</v>
          </cell>
          <cell r="C2910" t="str">
            <v>Generation Interface Admin</v>
          </cell>
        </row>
        <row r="2911">
          <cell r="B2911" t="str">
            <v>294800</v>
          </cell>
          <cell r="C2911" t="str">
            <v>Origination_Bus Development</v>
          </cell>
        </row>
        <row r="2912">
          <cell r="B2912" t="str">
            <v>294805</v>
          </cell>
          <cell r="C2912" t="str">
            <v>ERCOT Origination</v>
          </cell>
        </row>
        <row r="2913">
          <cell r="B2913" t="str">
            <v>294810</v>
          </cell>
          <cell r="C2913" t="str">
            <v>East Origination</v>
          </cell>
        </row>
        <row r="2914">
          <cell r="B2914" t="str">
            <v>294820</v>
          </cell>
          <cell r="C2914" t="str">
            <v>Regulatory</v>
          </cell>
        </row>
        <row r="2915">
          <cell r="B2915" t="str">
            <v>294825</v>
          </cell>
          <cell r="C2915" t="str">
            <v>Business Development</v>
          </cell>
        </row>
        <row r="2916">
          <cell r="B2916" t="str">
            <v>294830</v>
          </cell>
          <cell r="C2916" t="str">
            <v>Human Resources</v>
          </cell>
        </row>
        <row r="2917">
          <cell r="B2917" t="str">
            <v>294840</v>
          </cell>
          <cell r="C2917" t="str">
            <v>Contract Admin</v>
          </cell>
        </row>
        <row r="2918">
          <cell r="B2918" t="str">
            <v>294900</v>
          </cell>
          <cell r="C2918" t="str">
            <v>PKCE</v>
          </cell>
        </row>
        <row r="2919">
          <cell r="B2919" t="str">
            <v>294910</v>
          </cell>
          <cell r="C2919" t="str">
            <v>TIPS</v>
          </cell>
        </row>
        <row r="2920">
          <cell r="B2920" t="str">
            <v>294950</v>
          </cell>
          <cell r="C2920" t="str">
            <v>Training</v>
          </cell>
        </row>
        <row r="2921">
          <cell r="B2921" t="str">
            <v>294960</v>
          </cell>
          <cell r="C2921" t="str">
            <v>Controller TradeCo Acctng</v>
          </cell>
        </row>
        <row r="2922">
          <cell r="B2922" t="str">
            <v>295000</v>
          </cell>
          <cell r="C2922" t="str">
            <v>Corporate Department_CANET</v>
          </cell>
        </row>
        <row r="2923">
          <cell r="B2923" t="str">
            <v>295050</v>
          </cell>
          <cell r="C2923" t="str">
            <v>Canada West Desk_Wholesale</v>
          </cell>
        </row>
        <row r="2924">
          <cell r="B2924" t="str">
            <v>295051</v>
          </cell>
          <cell r="C2924" t="str">
            <v>Canada East Desk_Wholesale</v>
          </cell>
        </row>
        <row r="2925">
          <cell r="B2925" t="str">
            <v>296000</v>
          </cell>
          <cell r="C2925" t="str">
            <v>Corporate Department_ESGRO</v>
          </cell>
        </row>
        <row r="2926">
          <cell r="B2926" t="str">
            <v>296010</v>
          </cell>
          <cell r="C2926" t="str">
            <v>Administrative</v>
          </cell>
        </row>
        <row r="2927">
          <cell r="B2927" t="str">
            <v>296100</v>
          </cell>
          <cell r="C2927" t="str">
            <v>President</v>
          </cell>
        </row>
        <row r="2928">
          <cell r="B2928" t="str">
            <v>296200</v>
          </cell>
          <cell r="C2928" t="str">
            <v>Marketing Services</v>
          </cell>
        </row>
        <row r="2929">
          <cell r="B2929" t="str">
            <v>296300</v>
          </cell>
          <cell r="C2929" t="str">
            <v>Risk Management</v>
          </cell>
        </row>
        <row r="2930">
          <cell r="B2930" t="str">
            <v>296400</v>
          </cell>
          <cell r="C2930" t="str">
            <v>eBusiness</v>
          </cell>
        </row>
        <row r="2931">
          <cell r="B2931" t="str">
            <v>296500</v>
          </cell>
          <cell r="C2931" t="str">
            <v>Regulatory Affairs</v>
          </cell>
        </row>
        <row r="2932">
          <cell r="B2932" t="str">
            <v>296600</v>
          </cell>
          <cell r="C2932" t="str">
            <v>Capital Management</v>
          </cell>
        </row>
        <row r="2933">
          <cell r="B2933" t="str">
            <v>296700</v>
          </cell>
          <cell r="C2933" t="str">
            <v>C_I Sales Growth</v>
          </cell>
        </row>
        <row r="2934">
          <cell r="B2934" t="str">
            <v>297000</v>
          </cell>
          <cell r="C2934" t="str">
            <v>Corporate Department_SESRP</v>
          </cell>
        </row>
        <row r="2935">
          <cell r="B2935" t="str">
            <v>297030</v>
          </cell>
          <cell r="C2935" t="str">
            <v>Sesco Consumer</v>
          </cell>
        </row>
        <row r="2936">
          <cell r="B2936" t="str">
            <v>297130</v>
          </cell>
          <cell r="C2936" t="str">
            <v>Sesco Small Medium Business</v>
          </cell>
        </row>
        <row r="2937">
          <cell r="B2937" t="str">
            <v>297230</v>
          </cell>
          <cell r="C2937" t="str">
            <v>Sesco Consumer and Industrial</v>
          </cell>
        </row>
        <row r="2938">
          <cell r="B2938" t="str">
            <v>301090</v>
          </cell>
          <cell r="C2938" t="str">
            <v>Corporate Department - NPMEX</v>
          </cell>
        </row>
        <row r="2939">
          <cell r="B2939" t="str">
            <v>301092</v>
          </cell>
          <cell r="C2939" t="str">
            <v>Receivable-Payable Elimination</v>
          </cell>
        </row>
        <row r="2940">
          <cell r="B2940" t="str">
            <v>301099</v>
          </cell>
          <cell r="C2940" t="str">
            <v>Suspense</v>
          </cell>
        </row>
        <row r="2941">
          <cell r="B2941" t="str">
            <v>301299</v>
          </cell>
          <cell r="C2941" t="str">
            <v>Post Merger Tax Accounts</v>
          </cell>
        </row>
        <row r="2942">
          <cell r="B2942" t="str">
            <v>302090</v>
          </cell>
          <cell r="C2942" t="str">
            <v>Corporate Department - MEXCO</v>
          </cell>
        </row>
        <row r="2943">
          <cell r="B2943" t="str">
            <v>302092</v>
          </cell>
          <cell r="C2943" t="str">
            <v>Receivable-Payable Elimination</v>
          </cell>
        </row>
        <row r="2944">
          <cell r="B2944" t="str">
            <v>302099</v>
          </cell>
          <cell r="C2944" t="str">
            <v>Suspense</v>
          </cell>
        </row>
        <row r="2945">
          <cell r="B2945" t="str">
            <v>303090</v>
          </cell>
          <cell r="C2945" t="str">
            <v>Corporate Department - MONTE</v>
          </cell>
        </row>
        <row r="2946">
          <cell r="B2946" t="str">
            <v>303092</v>
          </cell>
          <cell r="C2946" t="str">
            <v>Receivable-Payable Elimination</v>
          </cell>
        </row>
        <row r="2947">
          <cell r="B2947" t="str">
            <v>303099</v>
          </cell>
          <cell r="C2947" t="str">
            <v>Suspense</v>
          </cell>
        </row>
        <row r="2948">
          <cell r="B2948" t="str">
            <v>315090</v>
          </cell>
          <cell r="C2948" t="str">
            <v>Corporate Department - CHILE</v>
          </cell>
        </row>
        <row r="2949">
          <cell r="B2949" t="str">
            <v>315092</v>
          </cell>
          <cell r="C2949" t="str">
            <v>Receivable-Payable Elimination</v>
          </cell>
        </row>
        <row r="2950">
          <cell r="B2950" t="str">
            <v>315099</v>
          </cell>
          <cell r="C2950" t="str">
            <v>Suspense</v>
          </cell>
        </row>
        <row r="2951">
          <cell r="B2951" t="str">
            <v>315101</v>
          </cell>
          <cell r="C2951" t="str">
            <v>Chile Reimbursable - Metrogas</v>
          </cell>
        </row>
        <row r="2952">
          <cell r="B2952" t="str">
            <v>315299</v>
          </cell>
          <cell r="C2952" t="str">
            <v>Post Merger Tax Accounts</v>
          </cell>
        </row>
        <row r="2953">
          <cell r="B2953" t="str">
            <v>320001</v>
          </cell>
          <cell r="C2953" t="str">
            <v>Chile General &amp; Administrative</v>
          </cell>
        </row>
        <row r="2954">
          <cell r="B2954" t="str">
            <v>320002</v>
          </cell>
          <cell r="C2954" t="str">
            <v>Mexico Reimbursable From Cmg</v>
          </cell>
        </row>
        <row r="2955">
          <cell r="B2955" t="str">
            <v>320050</v>
          </cell>
          <cell r="C2955" t="str">
            <v>Enserch International Projects</v>
          </cell>
        </row>
        <row r="2956">
          <cell r="B2956" t="str">
            <v>320090</v>
          </cell>
          <cell r="C2956" t="str">
            <v>Corporate Department - INSEV</v>
          </cell>
        </row>
        <row r="2957">
          <cell r="B2957" t="str">
            <v>320092</v>
          </cell>
          <cell r="C2957" t="str">
            <v>Receivable-Payable Elimination</v>
          </cell>
        </row>
        <row r="2958">
          <cell r="B2958" t="str">
            <v>320099</v>
          </cell>
          <cell r="C2958" t="str">
            <v>Suspense</v>
          </cell>
        </row>
        <row r="2959">
          <cell r="B2959" t="str">
            <v>320101</v>
          </cell>
          <cell r="C2959" t="str">
            <v>Chile Reimbursable - Metrogas</v>
          </cell>
        </row>
        <row r="2960">
          <cell r="B2960" t="str">
            <v>320200</v>
          </cell>
          <cell r="C2960" t="str">
            <v>Mexico General &amp;Administrative</v>
          </cell>
        </row>
        <row r="2961">
          <cell r="B2961" t="str">
            <v>320299</v>
          </cell>
          <cell r="C2961" t="str">
            <v>Post Merger Tax Accounts</v>
          </cell>
        </row>
        <row r="2962">
          <cell r="B2962" t="str">
            <v>320300</v>
          </cell>
          <cell r="C2962" t="str">
            <v>Mexico City</v>
          </cell>
        </row>
        <row r="2963">
          <cell r="B2963" t="str">
            <v>330000</v>
          </cell>
          <cell r="C2963" t="str">
            <v>Dist_Corp_Post_Atmos_Sale</v>
          </cell>
        </row>
        <row r="2964">
          <cell r="B2964" t="str">
            <v>330001</v>
          </cell>
          <cell r="C2964" t="str">
            <v>Dist_Gas_Accounting_Use</v>
          </cell>
        </row>
        <row r="2965">
          <cell r="B2965" t="str">
            <v>330002</v>
          </cell>
          <cell r="C2965" t="str">
            <v>Dist_Pep_and_Related_Accruals</v>
          </cell>
        </row>
        <row r="2966">
          <cell r="B2966" t="str">
            <v>330010</v>
          </cell>
          <cell r="C2966" t="str">
            <v>LSGTR_Post_Atmos_Sale</v>
          </cell>
        </row>
        <row r="2967">
          <cell r="B2967" t="str">
            <v>330015</v>
          </cell>
          <cell r="C2967" t="str">
            <v>Pipeline_Corp_Post_Sale</v>
          </cell>
        </row>
        <row r="2968">
          <cell r="B2968" t="str">
            <v>330016</v>
          </cell>
          <cell r="C2968" t="str">
            <v>Pipeline_Gas_Acct_Use</v>
          </cell>
        </row>
        <row r="2969">
          <cell r="B2969" t="str">
            <v>330017</v>
          </cell>
          <cell r="C2969" t="str">
            <v>Pipeline_Pep_Related_Accruals</v>
          </cell>
        </row>
        <row r="2970">
          <cell r="B2970" t="str">
            <v>417003</v>
          </cell>
          <cell r="C2970" t="str">
            <v>Executive Staff</v>
          </cell>
        </row>
        <row r="2971">
          <cell r="B2971" t="str">
            <v>417053</v>
          </cell>
          <cell r="C2971" t="str">
            <v>GCBS_EPI</v>
          </cell>
        </row>
        <row r="2972">
          <cell r="B2972" t="str">
            <v>417090</v>
          </cell>
          <cell r="C2972" t="str">
            <v>Corporate Department - EPI</v>
          </cell>
        </row>
        <row r="2973">
          <cell r="B2973" t="str">
            <v>417091</v>
          </cell>
          <cell r="C2973" t="str">
            <v>CIS Reversals</v>
          </cell>
        </row>
        <row r="2974">
          <cell r="B2974" t="str">
            <v>417118</v>
          </cell>
          <cell r="C2974" t="str">
            <v>Field Operations - Staff</v>
          </cell>
        </row>
        <row r="2975">
          <cell r="B2975" t="str">
            <v>417125</v>
          </cell>
          <cell r="C2975" t="str">
            <v>Engineering &amp; Services - Staff</v>
          </cell>
        </row>
        <row r="2976">
          <cell r="B2976" t="str">
            <v>417126</v>
          </cell>
          <cell r="C2976" t="str">
            <v>Project Development - Staff</v>
          </cell>
        </row>
        <row r="2977">
          <cell r="B2977" t="str">
            <v>417127</v>
          </cell>
          <cell r="C2977" t="str">
            <v>Optimization Group - Staff</v>
          </cell>
        </row>
        <row r="2978">
          <cell r="B2978" t="str">
            <v>417128</v>
          </cell>
          <cell r="C2978" t="str">
            <v>Design Group - Staff</v>
          </cell>
        </row>
        <row r="2979">
          <cell r="B2979" t="str">
            <v>417129</v>
          </cell>
          <cell r="C2979" t="str">
            <v>Contract Admin &amp; Statistical</v>
          </cell>
        </row>
        <row r="2980">
          <cell r="B2980" t="str">
            <v>417130</v>
          </cell>
          <cell r="C2980" t="str">
            <v>North Texas Pipeline District</v>
          </cell>
        </row>
        <row r="2981">
          <cell r="B2981" t="str">
            <v>417131</v>
          </cell>
          <cell r="C2981" t="str">
            <v>Jacksboro Unit</v>
          </cell>
        </row>
        <row r="2982">
          <cell r="B2982" t="str">
            <v>417132</v>
          </cell>
          <cell r="C2982" t="str">
            <v>Decatur Unit</v>
          </cell>
        </row>
        <row r="2983">
          <cell r="B2983" t="str">
            <v>417135</v>
          </cell>
          <cell r="C2983" t="str">
            <v>Plant Maintenance Group</v>
          </cell>
        </row>
        <row r="2984">
          <cell r="B2984" t="str">
            <v>417137</v>
          </cell>
          <cell r="C2984" t="str">
            <v>Plant Optimization</v>
          </cell>
        </row>
        <row r="2985">
          <cell r="B2985" t="str">
            <v>417140</v>
          </cell>
          <cell r="C2985" t="str">
            <v>West Texas Pipeline District</v>
          </cell>
        </row>
        <row r="2986">
          <cell r="B2986" t="str">
            <v>417141</v>
          </cell>
          <cell r="C2986" t="str">
            <v>Eastland Unit</v>
          </cell>
        </row>
        <row r="2987">
          <cell r="B2987" t="str">
            <v>417142</v>
          </cell>
          <cell r="C2987" t="str">
            <v>Cross Plains Unit</v>
          </cell>
        </row>
        <row r="2988">
          <cell r="B2988" t="str">
            <v>417143</v>
          </cell>
          <cell r="C2988" t="str">
            <v>Breckendridge Unit</v>
          </cell>
        </row>
        <row r="2989">
          <cell r="B2989" t="str">
            <v>417150</v>
          </cell>
          <cell r="C2989" t="str">
            <v>Trinidad</v>
          </cell>
        </row>
        <row r="2990">
          <cell r="B2990" t="str">
            <v>417160</v>
          </cell>
          <cell r="C2990" t="str">
            <v>West Texas District Plants</v>
          </cell>
        </row>
        <row r="2991">
          <cell r="B2991" t="str">
            <v>417162</v>
          </cell>
          <cell r="C2991" t="str">
            <v>Gordon Plant</v>
          </cell>
        </row>
        <row r="2992">
          <cell r="B2992" t="str">
            <v>417164</v>
          </cell>
          <cell r="C2992" t="str">
            <v>Pueblo Plant</v>
          </cell>
        </row>
        <row r="2993">
          <cell r="B2993" t="str">
            <v>417166</v>
          </cell>
          <cell r="C2993" t="str">
            <v>Ranger Plant</v>
          </cell>
        </row>
        <row r="2994">
          <cell r="B2994" t="str">
            <v>417170</v>
          </cell>
          <cell r="C2994" t="str">
            <v>Springtown Plant</v>
          </cell>
        </row>
        <row r="2995">
          <cell r="B2995" t="str">
            <v>417234</v>
          </cell>
          <cell r="C2995" t="str">
            <v>NGL Marketing</v>
          </cell>
        </row>
        <row r="2996">
          <cell r="B2996" t="str">
            <v>417299</v>
          </cell>
          <cell r="C2996" t="str">
            <v>Post Merger Tax Accounts</v>
          </cell>
        </row>
        <row r="2997">
          <cell r="B2997" t="str">
            <v>420100</v>
          </cell>
          <cell r="C2997" t="str">
            <v>Corporate Department_ESLMC</v>
          </cell>
        </row>
        <row r="2998">
          <cell r="B2998" t="str">
            <v>420115</v>
          </cell>
          <cell r="C2998" t="str">
            <v>Corporate Department_ESLIC</v>
          </cell>
        </row>
        <row r="2999">
          <cell r="B2999" t="str">
            <v>420125</v>
          </cell>
          <cell r="C2999" t="str">
            <v>Corporate Department_ESLLP</v>
          </cell>
        </row>
        <row r="3000">
          <cell r="B3000" t="str">
            <v>464100</v>
          </cell>
          <cell r="C3000" t="str">
            <v>Enserch E &amp; C</v>
          </cell>
        </row>
        <row r="3001">
          <cell r="B3001" t="str">
            <v>475000</v>
          </cell>
          <cell r="C3001" t="str">
            <v>Corporate Department_TXUCV</v>
          </cell>
        </row>
        <row r="3002">
          <cell r="B3002" t="str">
            <v>476000</v>
          </cell>
          <cell r="C3002" t="str">
            <v>Corporate Department_CMVEN</v>
          </cell>
        </row>
        <row r="3003">
          <cell r="B3003" t="str">
            <v>477000</v>
          </cell>
          <cell r="C3003" t="str">
            <v>Corporate Department - CHWCO</v>
          </cell>
        </row>
        <row r="3004">
          <cell r="B3004" t="str">
            <v>478000</v>
          </cell>
          <cell r="C3004" t="str">
            <v>Corporate Department - ERINC</v>
          </cell>
        </row>
        <row r="3005">
          <cell r="B3005" t="str">
            <v>478010</v>
          </cell>
          <cell r="C3005" t="str">
            <v>Corporate Department_RECCO</v>
          </cell>
        </row>
        <row r="3006">
          <cell r="B3006" t="str">
            <v>479000</v>
          </cell>
          <cell r="C3006" t="str">
            <v>Corporate Department - TUUKA</v>
          </cell>
        </row>
        <row r="3007">
          <cell r="B3007" t="str">
            <v>480000</v>
          </cell>
          <cell r="C3007" t="str">
            <v>Corporate Department_PINN1</v>
          </cell>
        </row>
        <row r="3008">
          <cell r="B3008" t="str">
            <v>480100</v>
          </cell>
          <cell r="C3008" t="str">
            <v>Pinnacle One Overfund Trust</v>
          </cell>
        </row>
        <row r="3009">
          <cell r="B3009" t="str">
            <v>480200</v>
          </cell>
          <cell r="C3009" t="str">
            <v>Eliminating Entries</v>
          </cell>
        </row>
        <row r="3010">
          <cell r="B3010" t="str">
            <v>480300</v>
          </cell>
          <cell r="C3010" t="str">
            <v>Invest In OFT</v>
          </cell>
        </row>
        <row r="3011">
          <cell r="B3011" t="str">
            <v>480400</v>
          </cell>
          <cell r="C3011" t="str">
            <v>Invest In PINN1, Inc</v>
          </cell>
        </row>
        <row r="3012">
          <cell r="B3012" t="str">
            <v>480500</v>
          </cell>
          <cell r="C3012" t="str">
            <v>Ventures Company</v>
          </cell>
        </row>
        <row r="3013">
          <cell r="B3013" t="str">
            <v>480600</v>
          </cell>
          <cell r="C3013" t="str">
            <v>Pinn1_Inc Special Purpose Corp</v>
          </cell>
        </row>
        <row r="3014">
          <cell r="B3014" t="str">
            <v>485000</v>
          </cell>
          <cell r="C3014" t="str">
            <v>Corporate Department_PINGP</v>
          </cell>
        </row>
        <row r="3015">
          <cell r="B3015" t="str">
            <v>490000</v>
          </cell>
          <cell r="C3015" t="str">
            <v>Corporate Department_PINPS</v>
          </cell>
        </row>
        <row r="3016">
          <cell r="B3016" t="str">
            <v>490100</v>
          </cell>
          <cell r="C3016" t="str">
            <v>Pinnacle One Overfund Trust</v>
          </cell>
        </row>
        <row r="3017">
          <cell r="B3017" t="str">
            <v>490200</v>
          </cell>
          <cell r="C3017" t="str">
            <v>Eliminating Entries</v>
          </cell>
        </row>
        <row r="3018">
          <cell r="B3018" t="str">
            <v>490300</v>
          </cell>
          <cell r="C3018" t="str">
            <v>Invest in OFT</v>
          </cell>
        </row>
        <row r="3019">
          <cell r="B3019" t="str">
            <v>500000</v>
          </cell>
          <cell r="C3019" t="str">
            <v>Balance Sheet Entries</v>
          </cell>
        </row>
        <row r="3020">
          <cell r="B3020" t="str">
            <v>501000</v>
          </cell>
          <cell r="C3020" t="str">
            <v>Special Administrative *</v>
          </cell>
        </row>
        <row r="3021">
          <cell r="B3021" t="str">
            <v>501009</v>
          </cell>
          <cell r="C3021" t="str">
            <v>TUE Unbundling Effort</v>
          </cell>
        </row>
        <row r="3022">
          <cell r="B3022" t="str">
            <v>501010</v>
          </cell>
          <cell r="C3022" t="str">
            <v>Office Of The Chairmman</v>
          </cell>
        </row>
        <row r="3023">
          <cell r="B3023" t="str">
            <v>501020</v>
          </cell>
          <cell r="C3023" t="str">
            <v>Office Of The Vice Chairman</v>
          </cell>
        </row>
        <row r="3024">
          <cell r="B3024" t="str">
            <v>501021</v>
          </cell>
          <cell r="C3024" t="str">
            <v>Vice Chairman Austin Requlat *</v>
          </cell>
        </row>
        <row r="3025">
          <cell r="B3025" t="str">
            <v>501030</v>
          </cell>
          <cell r="C3025" t="str">
            <v>Office Of The President</v>
          </cell>
        </row>
        <row r="3026">
          <cell r="B3026" t="str">
            <v>501080</v>
          </cell>
          <cell r="C3026" t="str">
            <v>Purchasing &amp; Stores Loading</v>
          </cell>
        </row>
        <row r="3027">
          <cell r="B3027" t="str">
            <v>501090</v>
          </cell>
          <cell r="C3027" t="str">
            <v>Special</v>
          </cell>
        </row>
        <row r="3028">
          <cell r="B3028" t="str">
            <v>501091</v>
          </cell>
          <cell r="C3028" t="str">
            <v>Intercompany Eliminations</v>
          </cell>
        </row>
        <row r="3029">
          <cell r="B3029" t="str">
            <v>501900</v>
          </cell>
          <cell r="C3029" t="str">
            <v>Corporate Department - TUE</v>
          </cell>
        </row>
        <row r="3030">
          <cell r="B3030" t="str">
            <v>504000</v>
          </cell>
          <cell r="C3030" t="str">
            <v>SB7 Compliance</v>
          </cell>
        </row>
        <row r="3031">
          <cell r="B3031" t="str">
            <v>504100</v>
          </cell>
          <cell r="C3031" t="str">
            <v>Portfolio Management</v>
          </cell>
        </row>
        <row r="3032">
          <cell r="B3032" t="str">
            <v>504200</v>
          </cell>
          <cell r="C3032" t="str">
            <v>Retail_Mass</v>
          </cell>
        </row>
        <row r="3033">
          <cell r="B3033" t="str">
            <v>504210</v>
          </cell>
          <cell r="C3033" t="str">
            <v>Retail_Mass_Systems</v>
          </cell>
        </row>
        <row r="3034">
          <cell r="B3034" t="str">
            <v>504220</v>
          </cell>
          <cell r="C3034" t="str">
            <v>Retail_Mass_Advoc_Compliance</v>
          </cell>
        </row>
        <row r="3035">
          <cell r="B3035" t="str">
            <v>504230</v>
          </cell>
          <cell r="C3035" t="str">
            <v>Retail_Mass_Other</v>
          </cell>
        </row>
        <row r="3036">
          <cell r="B3036" t="str">
            <v>504300</v>
          </cell>
          <cell r="C3036" t="str">
            <v>Retail _Large C and I</v>
          </cell>
        </row>
        <row r="3037">
          <cell r="B3037" t="str">
            <v>504400</v>
          </cell>
          <cell r="C3037" t="str">
            <v>Program Management Office</v>
          </cell>
        </row>
        <row r="3038">
          <cell r="B3038" t="str">
            <v>504500</v>
          </cell>
          <cell r="C3038" t="str">
            <v>IT Program Management Office</v>
          </cell>
        </row>
        <row r="3039">
          <cell r="B3039" t="str">
            <v>504600</v>
          </cell>
          <cell r="C3039" t="str">
            <v>Advocacy and Compliance</v>
          </cell>
        </row>
        <row r="3040">
          <cell r="B3040" t="str">
            <v>504700</v>
          </cell>
          <cell r="C3040" t="str">
            <v>Corporate Services</v>
          </cell>
        </row>
        <row r="3041">
          <cell r="B3041" t="str">
            <v>504900</v>
          </cell>
          <cell r="C3041" t="str">
            <v>Transition Bond Company</v>
          </cell>
        </row>
        <row r="3042">
          <cell r="B3042" t="str">
            <v>510000</v>
          </cell>
          <cell r="C3042" t="str">
            <v>Operations *</v>
          </cell>
        </row>
        <row r="3043">
          <cell r="B3043" t="str">
            <v>511000</v>
          </cell>
          <cell r="C3043" t="str">
            <v>Administrative - Operations</v>
          </cell>
        </row>
        <row r="3044">
          <cell r="B3044" t="str">
            <v>511001</v>
          </cell>
          <cell r="C3044" t="str">
            <v>Operations Admin</v>
          </cell>
        </row>
        <row r="3045">
          <cell r="B3045" t="str">
            <v>511011</v>
          </cell>
          <cell r="C3045" t="str">
            <v>Asset Management Admin</v>
          </cell>
        </row>
        <row r="3046">
          <cell r="B3046" t="str">
            <v>511016</v>
          </cell>
          <cell r="C3046" t="str">
            <v>Industry Intelligence</v>
          </cell>
        </row>
        <row r="3047">
          <cell r="B3047" t="str">
            <v>511100</v>
          </cell>
          <cell r="C3047" t="str">
            <v>Asset Investment Strategy</v>
          </cell>
        </row>
        <row r="3048">
          <cell r="B3048" t="str">
            <v>511101</v>
          </cell>
          <cell r="C3048" t="str">
            <v>Asset Investment Strategy Adm</v>
          </cell>
        </row>
        <row r="3049">
          <cell r="B3049" t="str">
            <v>511110</v>
          </cell>
          <cell r="C3049" t="str">
            <v>Investment Strategy</v>
          </cell>
        </row>
        <row r="3050">
          <cell r="B3050" t="str">
            <v>511120</v>
          </cell>
          <cell r="C3050" t="str">
            <v>Standards</v>
          </cell>
        </row>
        <row r="3051">
          <cell r="B3051" t="str">
            <v>511130</v>
          </cell>
          <cell r="C3051" t="str">
            <v>System Planning</v>
          </cell>
        </row>
        <row r="3052">
          <cell r="B3052" t="str">
            <v>511140</v>
          </cell>
          <cell r="C3052" t="str">
            <v>Joint  Use</v>
          </cell>
        </row>
        <row r="3053">
          <cell r="B3053" t="str">
            <v>511150</v>
          </cell>
          <cell r="C3053" t="str">
            <v>Information Management</v>
          </cell>
        </row>
        <row r="3054">
          <cell r="B3054" t="str">
            <v>511151</v>
          </cell>
          <cell r="C3054" t="str">
            <v>Information Management Admin</v>
          </cell>
        </row>
        <row r="3055">
          <cell r="B3055" t="str">
            <v>511152</v>
          </cell>
          <cell r="C3055" t="str">
            <v>Client Support</v>
          </cell>
        </row>
        <row r="3056">
          <cell r="B3056" t="str">
            <v>511153</v>
          </cell>
          <cell r="C3056" t="str">
            <v>DIS Projects</v>
          </cell>
        </row>
        <row r="3057">
          <cell r="B3057" t="str">
            <v>511154</v>
          </cell>
          <cell r="C3057" t="str">
            <v>Distribution Records_Dallas</v>
          </cell>
        </row>
        <row r="3058">
          <cell r="B3058" t="str">
            <v>511155</v>
          </cell>
          <cell r="C3058" t="str">
            <v>Data Conversion</v>
          </cell>
        </row>
        <row r="3059">
          <cell r="B3059" t="str">
            <v>511156</v>
          </cell>
          <cell r="C3059" t="str">
            <v>Strategy &amp; Planning</v>
          </cell>
        </row>
        <row r="3060">
          <cell r="B3060" t="str">
            <v>511160</v>
          </cell>
          <cell r="C3060" t="str">
            <v>Maintenance and Ops Strategy</v>
          </cell>
        </row>
        <row r="3061">
          <cell r="B3061" t="str">
            <v>511171</v>
          </cell>
          <cell r="C3061" t="str">
            <v>PM Admin</v>
          </cell>
        </row>
        <row r="3062">
          <cell r="B3062" t="str">
            <v>511200</v>
          </cell>
          <cell r="C3062" t="str">
            <v>Project Mgmt Design Services</v>
          </cell>
        </row>
        <row r="3063">
          <cell r="B3063" t="str">
            <v>511201</v>
          </cell>
          <cell r="C3063" t="str">
            <v>Proj Mgmt Design Serv Admin</v>
          </cell>
        </row>
        <row r="3064">
          <cell r="B3064" t="str">
            <v>511211</v>
          </cell>
          <cell r="C3064" t="str">
            <v>Metro West PMDS Admin</v>
          </cell>
        </row>
        <row r="3065">
          <cell r="B3065" t="str">
            <v>511212</v>
          </cell>
          <cell r="C3065" t="str">
            <v>Metro West Design LDL IRV</v>
          </cell>
        </row>
        <row r="3066">
          <cell r="B3066" t="str">
            <v>511213</v>
          </cell>
          <cell r="C3066" t="str">
            <v>Metro West Design ARL HEB</v>
          </cell>
        </row>
        <row r="3067">
          <cell r="B3067" t="str">
            <v>511214</v>
          </cell>
          <cell r="C3067" t="str">
            <v>Metro West Design Fort Worth</v>
          </cell>
        </row>
        <row r="3068">
          <cell r="B3068" t="str">
            <v>511215</v>
          </cell>
          <cell r="C3068" t="str">
            <v>Metro West Network Design</v>
          </cell>
        </row>
        <row r="3069">
          <cell r="B3069" t="str">
            <v>511216</v>
          </cell>
          <cell r="C3069" t="str">
            <v>Metro West Major Design</v>
          </cell>
        </row>
        <row r="3070">
          <cell r="B3070" t="str">
            <v>511217</v>
          </cell>
          <cell r="C3070" t="str">
            <v>Metro West Project Management</v>
          </cell>
        </row>
        <row r="3071">
          <cell r="B3071" t="str">
            <v>511220</v>
          </cell>
          <cell r="C3071" t="str">
            <v>Metro East PMDS</v>
          </cell>
        </row>
        <row r="3072">
          <cell r="B3072" t="str">
            <v>511221</v>
          </cell>
          <cell r="C3072" t="str">
            <v>Metro East PMDS Admin</v>
          </cell>
        </row>
        <row r="3073">
          <cell r="B3073" t="str">
            <v>511222</v>
          </cell>
          <cell r="C3073" t="str">
            <v>Metro East Design PLA MCK</v>
          </cell>
        </row>
        <row r="3074">
          <cell r="B3074" t="str">
            <v>511223</v>
          </cell>
          <cell r="C3074" t="str">
            <v>Metro East Design DES MSQ</v>
          </cell>
        </row>
        <row r="3075">
          <cell r="B3075" t="str">
            <v>511224</v>
          </cell>
          <cell r="C3075" t="str">
            <v>Metro East Design DNO DNE DSW</v>
          </cell>
        </row>
        <row r="3076">
          <cell r="B3076" t="str">
            <v>511225</v>
          </cell>
          <cell r="C3076" t="str">
            <v>Metro East Project Management</v>
          </cell>
        </row>
        <row r="3077">
          <cell r="B3077" t="str">
            <v>511226</v>
          </cell>
          <cell r="C3077" t="str">
            <v>PMDS Centralized Design Group</v>
          </cell>
        </row>
        <row r="3078">
          <cell r="B3078" t="str">
            <v>511230</v>
          </cell>
          <cell r="C3078" t="str">
            <v>South Metro Design</v>
          </cell>
        </row>
        <row r="3079">
          <cell r="B3079" t="str">
            <v>511240</v>
          </cell>
          <cell r="C3079" t="str">
            <v>Central Metro Design</v>
          </cell>
        </row>
        <row r="3080">
          <cell r="B3080" t="str">
            <v>511250</v>
          </cell>
          <cell r="C3080" t="str">
            <v>North Metro Design</v>
          </cell>
        </row>
        <row r="3081">
          <cell r="B3081" t="str">
            <v>511260</v>
          </cell>
          <cell r="C3081" t="str">
            <v>West Metro Design</v>
          </cell>
        </row>
        <row r="3082">
          <cell r="B3082" t="str">
            <v>511270</v>
          </cell>
          <cell r="C3082" t="str">
            <v>Major Metro Design</v>
          </cell>
        </row>
        <row r="3083">
          <cell r="B3083" t="str">
            <v>511280</v>
          </cell>
          <cell r="C3083" t="str">
            <v>Distribution Assets &amp; Services</v>
          </cell>
        </row>
        <row r="3084">
          <cell r="B3084" t="str">
            <v>511300</v>
          </cell>
          <cell r="C3084" t="str">
            <v>Non Metro Design*</v>
          </cell>
        </row>
        <row r="3085">
          <cell r="B3085" t="str">
            <v>511301</v>
          </cell>
          <cell r="C3085" t="str">
            <v>Non Metro Design Admin</v>
          </cell>
        </row>
        <row r="3086">
          <cell r="B3086" t="str">
            <v>511310</v>
          </cell>
          <cell r="C3086" t="str">
            <v>West Region PMDS</v>
          </cell>
        </row>
        <row r="3087">
          <cell r="B3087" t="str">
            <v>511311</v>
          </cell>
          <cell r="C3087" t="str">
            <v>Region Design Midland/Odessa</v>
          </cell>
        </row>
        <row r="3088">
          <cell r="B3088" t="str">
            <v>511312</v>
          </cell>
          <cell r="C3088" t="str">
            <v>West Reg FD MID ODE ABI</v>
          </cell>
        </row>
        <row r="3089">
          <cell r="B3089" t="str">
            <v>511313</v>
          </cell>
          <cell r="C3089" t="str">
            <v>West Reg FD WFS MNW BWD</v>
          </cell>
        </row>
        <row r="3090">
          <cell r="B3090" t="str">
            <v>511314</v>
          </cell>
          <cell r="C3090" t="str">
            <v>West Region New Constr Mgr</v>
          </cell>
        </row>
        <row r="3091">
          <cell r="B3091" t="str">
            <v>511320</v>
          </cell>
          <cell r="C3091" t="str">
            <v>South Region PMDS</v>
          </cell>
        </row>
        <row r="3092">
          <cell r="B3092" t="str">
            <v>511321</v>
          </cell>
          <cell r="C3092" t="str">
            <v>Region Design Waco/Waxahachie</v>
          </cell>
        </row>
        <row r="3093">
          <cell r="B3093" t="str">
            <v>511322</v>
          </cell>
          <cell r="C3093" t="str">
            <v>South Reg FD WAX NAV WAC BRY</v>
          </cell>
        </row>
        <row r="3094">
          <cell r="B3094" t="str">
            <v>511323</v>
          </cell>
          <cell r="C3094" t="str">
            <v>South Reg FD RRK TEM KIL</v>
          </cell>
        </row>
        <row r="3095">
          <cell r="B3095" t="str">
            <v>511324</v>
          </cell>
          <cell r="C3095" t="str">
            <v>South Region PMDS Project Mana</v>
          </cell>
        </row>
        <row r="3096">
          <cell r="B3096" t="str">
            <v>511325</v>
          </cell>
          <cell r="C3096" t="str">
            <v>West Region Admin</v>
          </cell>
        </row>
        <row r="3097">
          <cell r="B3097" t="str">
            <v>511330</v>
          </cell>
          <cell r="C3097" t="str">
            <v>East Region PMDS</v>
          </cell>
        </row>
        <row r="3098">
          <cell r="B3098" t="str">
            <v>511331</v>
          </cell>
          <cell r="C3098" t="str">
            <v>Region Design Tyler/Terrell/At</v>
          </cell>
        </row>
        <row r="3099">
          <cell r="B3099" t="str">
            <v>511332</v>
          </cell>
          <cell r="C3099" t="str">
            <v>East Reg FD TYL TEX PAR</v>
          </cell>
        </row>
        <row r="3100">
          <cell r="B3100" t="str">
            <v>511333</v>
          </cell>
          <cell r="C3100" t="str">
            <v>East Rg FD ATH JAX LUF PAL TER</v>
          </cell>
        </row>
        <row r="3101">
          <cell r="B3101" t="str">
            <v>511334</v>
          </cell>
          <cell r="C3101" t="str">
            <v>East Region PMDS Admin</v>
          </cell>
        </row>
        <row r="3102">
          <cell r="B3102" t="str">
            <v>511400</v>
          </cell>
          <cell r="C3102" t="str">
            <v>Meter Services*</v>
          </cell>
        </row>
        <row r="3103">
          <cell r="B3103" t="str">
            <v>511401</v>
          </cell>
          <cell r="C3103" t="str">
            <v>Meter Services Admin</v>
          </cell>
        </row>
        <row r="3104">
          <cell r="B3104" t="str">
            <v>511405</v>
          </cell>
          <cell r="C3104" t="str">
            <v>Meas Svcs - Gas Meter Reading</v>
          </cell>
        </row>
        <row r="3105">
          <cell r="B3105" t="str">
            <v>511410</v>
          </cell>
          <cell r="C3105" t="str">
            <v>Metro Meter Reading*</v>
          </cell>
        </row>
        <row r="3106">
          <cell r="B3106" t="str">
            <v>511411</v>
          </cell>
          <cell r="C3106" t="str">
            <v>Metro MR Admin</v>
          </cell>
        </row>
        <row r="3107">
          <cell r="B3107" t="str">
            <v>511412</v>
          </cell>
          <cell r="C3107" t="str">
            <v>Metro MR Ft Worth North</v>
          </cell>
        </row>
        <row r="3108">
          <cell r="B3108" t="str">
            <v>511413</v>
          </cell>
          <cell r="C3108" t="str">
            <v>Metro MR Ft Worth South</v>
          </cell>
        </row>
        <row r="3109">
          <cell r="B3109" t="str">
            <v>511414</v>
          </cell>
          <cell r="C3109" t="str">
            <v>Metro MR Arlington</v>
          </cell>
        </row>
        <row r="3110">
          <cell r="B3110" t="str">
            <v>511415</v>
          </cell>
          <cell r="C3110" t="str">
            <v>Metro MR Dallas South</v>
          </cell>
        </row>
        <row r="3111">
          <cell r="B3111" t="str">
            <v>511416</v>
          </cell>
          <cell r="C3111" t="str">
            <v>Metro MR Garland</v>
          </cell>
        </row>
        <row r="3112">
          <cell r="B3112" t="str">
            <v>511417</v>
          </cell>
          <cell r="C3112" t="str">
            <v>Metro MR Plano</v>
          </cell>
        </row>
        <row r="3113">
          <cell r="B3113" t="str">
            <v>511418</v>
          </cell>
          <cell r="C3113" t="str">
            <v>Metro MR Farmers Branch</v>
          </cell>
        </row>
        <row r="3114">
          <cell r="B3114" t="str">
            <v>511419</v>
          </cell>
          <cell r="C3114" t="str">
            <v>Metro MR Irving</v>
          </cell>
        </row>
        <row r="3115">
          <cell r="B3115" t="str">
            <v>511420</v>
          </cell>
          <cell r="C3115" t="str">
            <v>Metro MR Central Dallas</v>
          </cell>
        </row>
        <row r="3116">
          <cell r="B3116" t="str">
            <v>511421</v>
          </cell>
          <cell r="C3116" t="str">
            <v>Metro MR Mid Cities</v>
          </cell>
        </row>
        <row r="3117">
          <cell r="B3117" t="str">
            <v>511424</v>
          </cell>
          <cell r="C3117" t="str">
            <v>East Meter Reading_Fld Svc Adm</v>
          </cell>
        </row>
        <row r="3118">
          <cell r="B3118" t="str">
            <v>511426</v>
          </cell>
          <cell r="C3118" t="str">
            <v>West Meter Reading_Fld Svc Adm</v>
          </cell>
        </row>
        <row r="3119">
          <cell r="B3119" t="str">
            <v>511430</v>
          </cell>
          <cell r="C3119" t="str">
            <v>MS Meter Technician</v>
          </cell>
        </row>
        <row r="3120">
          <cell r="B3120" t="str">
            <v>511440</v>
          </cell>
          <cell r="C3120" t="str">
            <v>MS Electric Meter Shop</v>
          </cell>
        </row>
        <row r="3121">
          <cell r="B3121" t="str">
            <v>511450</v>
          </cell>
          <cell r="C3121" t="str">
            <v>MS Metering Support</v>
          </cell>
        </row>
        <row r="3122">
          <cell r="B3122" t="str">
            <v>511451</v>
          </cell>
          <cell r="C3122" t="str">
            <v>Meter Read Supt_Data Col Admin</v>
          </cell>
        </row>
        <row r="3123">
          <cell r="B3123" t="str">
            <v>511452</v>
          </cell>
          <cell r="C3123" t="str">
            <v>Data Collection</v>
          </cell>
        </row>
        <row r="3124">
          <cell r="B3124" t="str">
            <v>511453</v>
          </cell>
          <cell r="C3124" t="str">
            <v>Meter Reading Support</v>
          </cell>
        </row>
        <row r="3125">
          <cell r="B3125" t="str">
            <v>511454</v>
          </cell>
          <cell r="C3125" t="str">
            <v>Meter Reading Exception</v>
          </cell>
        </row>
        <row r="3126">
          <cell r="B3126" t="str">
            <v>511455</v>
          </cell>
          <cell r="C3126" t="str">
            <v>Load Research</v>
          </cell>
        </row>
        <row r="3127">
          <cell r="B3127" t="str">
            <v>511460</v>
          </cell>
          <cell r="C3127" t="str">
            <v>MS Meter Technology</v>
          </cell>
        </row>
        <row r="3128">
          <cell r="B3128" t="str">
            <v>511470</v>
          </cell>
          <cell r="C3128" t="str">
            <v>MS Re-Route</v>
          </cell>
        </row>
        <row r="3129">
          <cell r="B3129" t="str">
            <v>511480</v>
          </cell>
          <cell r="C3129" t="str">
            <v>MS Non Metro</v>
          </cell>
        </row>
        <row r="3130">
          <cell r="B3130" t="str">
            <v>511482</v>
          </cell>
          <cell r="C3130" t="str">
            <v>Metro Meter Install Supervisor</v>
          </cell>
        </row>
        <row r="3131">
          <cell r="B3131" t="str">
            <v>511488</v>
          </cell>
          <cell r="C3131" t="str">
            <v>East Meter Tech_Install Supv</v>
          </cell>
        </row>
        <row r="3132">
          <cell r="B3132" t="str">
            <v>511489</v>
          </cell>
          <cell r="C3132" t="str">
            <v>West Meter Tech_Install Supv</v>
          </cell>
        </row>
        <row r="3133">
          <cell r="B3133" t="str">
            <v>511491</v>
          </cell>
          <cell r="C3133" t="str">
            <v>Metro Field Services Admin</v>
          </cell>
        </row>
        <row r="3134">
          <cell r="B3134" t="str">
            <v>511492</v>
          </cell>
          <cell r="C3134" t="str">
            <v>Metro Field Services Garland</v>
          </cell>
        </row>
        <row r="3135">
          <cell r="B3135" t="str">
            <v>511493</v>
          </cell>
          <cell r="C3135" t="str">
            <v>Metro Field Servcs Mid Cities</v>
          </cell>
        </row>
        <row r="3136">
          <cell r="B3136" t="str">
            <v>511494</v>
          </cell>
          <cell r="C3136" t="str">
            <v>Metro Field Services Ft Worth</v>
          </cell>
        </row>
        <row r="3137">
          <cell r="B3137" t="str">
            <v>511495</v>
          </cell>
          <cell r="C3137" t="str">
            <v>Metro Field Services Irving</v>
          </cell>
        </row>
        <row r="3138">
          <cell r="B3138" t="str">
            <v>511496</v>
          </cell>
          <cell r="C3138" t="str">
            <v>Metro Field Services Arlington</v>
          </cell>
        </row>
        <row r="3139">
          <cell r="B3139" t="str">
            <v>511497</v>
          </cell>
          <cell r="C3139" t="str">
            <v>Revenue Security</v>
          </cell>
        </row>
        <row r="3140">
          <cell r="B3140" t="str">
            <v>511500</v>
          </cell>
          <cell r="C3140" t="str">
            <v>RM_Old</v>
          </cell>
        </row>
        <row r="3141">
          <cell r="B3141" t="str">
            <v>511501</v>
          </cell>
          <cell r="C3141" t="str">
            <v>Resource Planning Admin</v>
          </cell>
        </row>
        <row r="3142">
          <cell r="B3142" t="str">
            <v>511510</v>
          </cell>
          <cell r="C3142" t="str">
            <v>Supply Chain Management</v>
          </cell>
        </row>
        <row r="3143">
          <cell r="B3143" t="str">
            <v>511582</v>
          </cell>
          <cell r="C3143" t="str">
            <v>Gas Ops Terrell Fld Svcs</v>
          </cell>
        </row>
        <row r="3144">
          <cell r="B3144" t="str">
            <v>511600</v>
          </cell>
          <cell r="C3144" t="str">
            <v>Gas Operations</v>
          </cell>
        </row>
        <row r="3145">
          <cell r="B3145" t="str">
            <v>511601</v>
          </cell>
          <cell r="C3145" t="str">
            <v>Asset Services Admin</v>
          </cell>
        </row>
        <row r="3146">
          <cell r="B3146" t="str">
            <v>511603</v>
          </cell>
          <cell r="C3146" t="str">
            <v>Gas Metro Ops R&amp;C Admin</v>
          </cell>
        </row>
        <row r="3147">
          <cell r="B3147" t="str">
            <v>511625</v>
          </cell>
          <cell r="C3147" t="str">
            <v>Work Management</v>
          </cell>
        </row>
        <row r="3148">
          <cell r="B3148" t="str">
            <v>511629</v>
          </cell>
          <cell r="C3148" t="str">
            <v>Gas Metro Ops FS Admin</v>
          </cell>
        </row>
        <row r="3149">
          <cell r="B3149" t="str">
            <v>511630</v>
          </cell>
          <cell r="C3149" t="str">
            <v>Gas Metro Ops FS Plano</v>
          </cell>
        </row>
        <row r="3150">
          <cell r="B3150" t="str">
            <v>511631</v>
          </cell>
          <cell r="C3150" t="str">
            <v>Gas Metro Ops FS Garland</v>
          </cell>
        </row>
        <row r="3151">
          <cell r="B3151" t="str">
            <v>511632</v>
          </cell>
          <cell r="C3151" t="str">
            <v>Gas Metro Ops FS Irving</v>
          </cell>
        </row>
        <row r="3152">
          <cell r="B3152" t="str">
            <v>511633</v>
          </cell>
          <cell r="C3152" t="str">
            <v>Gas Metro Ops FS Dallas South</v>
          </cell>
        </row>
        <row r="3153">
          <cell r="B3153" t="str">
            <v>511634</v>
          </cell>
          <cell r="C3153" t="str">
            <v>Gas Metro Ops FS Dallas North</v>
          </cell>
        </row>
        <row r="3154">
          <cell r="B3154" t="str">
            <v>511635</v>
          </cell>
          <cell r="C3154" t="str">
            <v>Gas Metro Ops FS DeSoto</v>
          </cell>
        </row>
        <row r="3155">
          <cell r="B3155" t="str">
            <v>511637</v>
          </cell>
          <cell r="C3155" t="str">
            <v>Gas Metro Ops FS Admin</v>
          </cell>
        </row>
        <row r="3156">
          <cell r="B3156" t="str">
            <v>511638</v>
          </cell>
          <cell r="C3156" t="str">
            <v>Gas Metro Ops FS Arlington</v>
          </cell>
        </row>
        <row r="3157">
          <cell r="B3157" t="str">
            <v>511640</v>
          </cell>
          <cell r="C3157" t="str">
            <v>Gas Metro Ops FS Fort Worth No</v>
          </cell>
        </row>
        <row r="3158">
          <cell r="B3158" t="str">
            <v>511641</v>
          </cell>
          <cell r="C3158" t="str">
            <v>Gas Metro Ops FS Fort Worth So</v>
          </cell>
        </row>
        <row r="3159">
          <cell r="B3159" t="str">
            <v>511642</v>
          </cell>
          <cell r="C3159" t="str">
            <v>Gas Metro Ops FS HEB</v>
          </cell>
        </row>
        <row r="3160">
          <cell r="B3160" t="str">
            <v>511643</v>
          </cell>
          <cell r="C3160" t="str">
            <v>Gas Metro Ops FS Denton</v>
          </cell>
        </row>
        <row r="3161">
          <cell r="B3161" t="str">
            <v>511653</v>
          </cell>
          <cell r="C3161" t="str">
            <v>Gas Metro Ops Dispatch - Admin</v>
          </cell>
        </row>
        <row r="3162">
          <cell r="B3162" t="str">
            <v>511654</v>
          </cell>
          <cell r="C3162" t="str">
            <v>Electric Operations Dispatch</v>
          </cell>
        </row>
        <row r="3163">
          <cell r="B3163" t="str">
            <v>511655</v>
          </cell>
          <cell r="C3163" t="str">
            <v>Gas Metro Ops Dispatch RM Tech</v>
          </cell>
        </row>
        <row r="3164">
          <cell r="B3164" t="str">
            <v>511656</v>
          </cell>
          <cell r="C3164" t="str">
            <v>Gas Metro Oper Dispatch_West</v>
          </cell>
        </row>
        <row r="3165">
          <cell r="B3165" t="str">
            <v>511657</v>
          </cell>
          <cell r="C3165" t="str">
            <v>Gas Ops East Admin</v>
          </cell>
        </row>
        <row r="3166">
          <cell r="B3166" t="str">
            <v>511658</v>
          </cell>
          <cell r="C3166" t="str">
            <v>Electric Mobil Hold Queue</v>
          </cell>
        </row>
        <row r="3167">
          <cell r="B3167" t="str">
            <v>511659</v>
          </cell>
          <cell r="C3167" t="str">
            <v>Gas Ops Athens Admin</v>
          </cell>
        </row>
        <row r="3168">
          <cell r="B3168" t="str">
            <v>511660</v>
          </cell>
          <cell r="C3168" t="str">
            <v>Gas Ops Athens R_C</v>
          </cell>
        </row>
        <row r="3169">
          <cell r="B3169" t="str">
            <v>511661</v>
          </cell>
          <cell r="C3169" t="str">
            <v>Gas Ops Athens Fld Svcs</v>
          </cell>
        </row>
        <row r="3170">
          <cell r="B3170" t="str">
            <v>511663</v>
          </cell>
          <cell r="C3170" t="str">
            <v>Gas Ops Texoma Admin</v>
          </cell>
        </row>
        <row r="3171">
          <cell r="B3171" t="str">
            <v>511664</v>
          </cell>
          <cell r="C3171" t="str">
            <v>Gas Ops Texoma R_C</v>
          </cell>
        </row>
        <row r="3172">
          <cell r="B3172" t="str">
            <v>511665</v>
          </cell>
          <cell r="C3172" t="str">
            <v>Gas Ops Texoma Fld Svcs</v>
          </cell>
        </row>
        <row r="3173">
          <cell r="B3173" t="str">
            <v>511666</v>
          </cell>
          <cell r="C3173" t="str">
            <v>Gas Ops Longview Metering</v>
          </cell>
        </row>
        <row r="3174">
          <cell r="B3174" t="str">
            <v>511667</v>
          </cell>
          <cell r="C3174" t="str">
            <v>Gas Ops Longview Admin</v>
          </cell>
        </row>
        <row r="3175">
          <cell r="B3175" t="str">
            <v>511668</v>
          </cell>
          <cell r="C3175" t="str">
            <v>Gas Ops Longview R_C</v>
          </cell>
        </row>
        <row r="3176">
          <cell r="B3176" t="str">
            <v>511669</v>
          </cell>
          <cell r="C3176" t="str">
            <v>Gas Ops Longview Fld Svcs</v>
          </cell>
        </row>
        <row r="3177">
          <cell r="B3177" t="str">
            <v>511672</v>
          </cell>
          <cell r="C3177" t="str">
            <v>Gas Ops Greenville Admin</v>
          </cell>
        </row>
        <row r="3178">
          <cell r="B3178" t="str">
            <v>511673</v>
          </cell>
          <cell r="C3178" t="str">
            <v>Gas Ops Greenville R_C</v>
          </cell>
        </row>
        <row r="3179">
          <cell r="B3179" t="str">
            <v>511674</v>
          </cell>
          <cell r="C3179" t="str">
            <v>Gas Ops Greenville Fld Svcs</v>
          </cell>
        </row>
        <row r="3180">
          <cell r="B3180" t="str">
            <v>511676</v>
          </cell>
          <cell r="C3180" t="str">
            <v>Gas Ops Paris Admin</v>
          </cell>
        </row>
        <row r="3181">
          <cell r="B3181" t="str">
            <v>511677</v>
          </cell>
          <cell r="C3181" t="str">
            <v>Gas Ops Paris R_C</v>
          </cell>
        </row>
        <row r="3182">
          <cell r="B3182" t="str">
            <v>511678</v>
          </cell>
          <cell r="C3182" t="str">
            <v>Gas Ops Paris Fld Svcs</v>
          </cell>
        </row>
        <row r="3183">
          <cell r="B3183" t="str">
            <v>511680</v>
          </cell>
          <cell r="C3183" t="str">
            <v>Gas Ops Terrell Admin</v>
          </cell>
        </row>
        <row r="3184">
          <cell r="B3184" t="str">
            <v>511681</v>
          </cell>
          <cell r="C3184" t="str">
            <v>Gas Ops Terrell R_C</v>
          </cell>
        </row>
        <row r="3185">
          <cell r="B3185" t="str">
            <v>511682</v>
          </cell>
          <cell r="C3185" t="str">
            <v>Gas Ops Terrell Fld Svcs</v>
          </cell>
        </row>
        <row r="3186">
          <cell r="B3186" t="str">
            <v>511684</v>
          </cell>
          <cell r="C3186" t="str">
            <v>Gas Ops Waxahachie Admin</v>
          </cell>
        </row>
        <row r="3187">
          <cell r="B3187" t="str">
            <v>511685</v>
          </cell>
          <cell r="C3187" t="str">
            <v>Gas Ops Waxahachie R_C</v>
          </cell>
        </row>
        <row r="3188">
          <cell r="B3188" t="str">
            <v>511686</v>
          </cell>
          <cell r="C3188" t="str">
            <v>Gas Ops Waxahachie Fld Svcs</v>
          </cell>
        </row>
        <row r="3189">
          <cell r="B3189" t="str">
            <v>511688</v>
          </cell>
          <cell r="C3189" t="str">
            <v>Gas Ops West Admin</v>
          </cell>
        </row>
        <row r="3190">
          <cell r="B3190" t="str">
            <v>511690</v>
          </cell>
          <cell r="C3190" t="str">
            <v>Gas Ops Abilene Admin</v>
          </cell>
        </row>
        <row r="3191">
          <cell r="B3191" t="str">
            <v>511691</v>
          </cell>
          <cell r="C3191" t="str">
            <v>Gas Ops Abilene R_C</v>
          </cell>
        </row>
        <row r="3192">
          <cell r="B3192" t="str">
            <v>511692</v>
          </cell>
          <cell r="C3192" t="str">
            <v>Gas Ops Abilene Fld Svcs</v>
          </cell>
        </row>
        <row r="3193">
          <cell r="B3193" t="str">
            <v>511693</v>
          </cell>
          <cell r="C3193" t="str">
            <v>Abilene Meter Services</v>
          </cell>
        </row>
        <row r="3194">
          <cell r="B3194" t="str">
            <v>511695</v>
          </cell>
          <cell r="C3194" t="str">
            <v>Gas Ops San Angelo Admin</v>
          </cell>
        </row>
        <row r="3195">
          <cell r="B3195" t="str">
            <v>511696</v>
          </cell>
          <cell r="C3195" t="str">
            <v>Gas Ops San Angelo R_C</v>
          </cell>
        </row>
        <row r="3196">
          <cell r="B3196" t="str">
            <v>511697</v>
          </cell>
          <cell r="C3196" t="str">
            <v>Gas Ops San Angelo Fld Svcs</v>
          </cell>
        </row>
        <row r="3197">
          <cell r="B3197" t="str">
            <v>511698</v>
          </cell>
          <cell r="C3197" t="str">
            <v>San Angelo Meter Services</v>
          </cell>
        </row>
        <row r="3198">
          <cell r="B3198" t="str">
            <v>511700</v>
          </cell>
          <cell r="C3198" t="str">
            <v>Gas Ops Cleburne Admin</v>
          </cell>
        </row>
        <row r="3199">
          <cell r="B3199" t="str">
            <v>511701</v>
          </cell>
          <cell r="C3199" t="str">
            <v>Gas Ops Cleburne R_C</v>
          </cell>
        </row>
        <row r="3200">
          <cell r="B3200" t="str">
            <v>511702</v>
          </cell>
          <cell r="C3200" t="str">
            <v>Gas Ops Cleburne Fld Svcs</v>
          </cell>
        </row>
        <row r="3201">
          <cell r="B3201" t="str">
            <v>511705</v>
          </cell>
          <cell r="C3201" t="str">
            <v>Gas Ops Wichita Falls Admin</v>
          </cell>
        </row>
        <row r="3202">
          <cell r="B3202" t="str">
            <v>511706</v>
          </cell>
          <cell r="C3202" t="str">
            <v>Gas Ops Wichita Falls R_C</v>
          </cell>
        </row>
        <row r="3203">
          <cell r="B3203" t="str">
            <v>511707</v>
          </cell>
          <cell r="C3203" t="str">
            <v>Gas Ops Wichita Falls Fls Svcs</v>
          </cell>
        </row>
        <row r="3204">
          <cell r="B3204" t="str">
            <v>511709</v>
          </cell>
          <cell r="C3204" t="str">
            <v>Gas Ops WF_2_Admin</v>
          </cell>
        </row>
        <row r="3205">
          <cell r="B3205" t="str">
            <v>511710</v>
          </cell>
          <cell r="C3205" t="str">
            <v>Gas Ops WF_2_R_C</v>
          </cell>
        </row>
        <row r="3206">
          <cell r="B3206" t="str">
            <v>511711</v>
          </cell>
          <cell r="C3206" t="str">
            <v>Gas Ops WF_2_Fld Svcs</v>
          </cell>
        </row>
        <row r="3207">
          <cell r="B3207" t="str">
            <v>511713</v>
          </cell>
          <cell r="C3207" t="str">
            <v>Gas Ops WF_3_Admin</v>
          </cell>
        </row>
        <row r="3208">
          <cell r="B3208" t="str">
            <v>511714</v>
          </cell>
          <cell r="C3208" t="str">
            <v>Gas Ops WF_3_R_C</v>
          </cell>
        </row>
        <row r="3209">
          <cell r="B3209" t="str">
            <v>511715</v>
          </cell>
          <cell r="C3209" t="str">
            <v>Gas Ops WF_3_Fld Svcs</v>
          </cell>
        </row>
        <row r="3210">
          <cell r="B3210" t="str">
            <v>511718</v>
          </cell>
          <cell r="C3210" t="str">
            <v>Gas Ops Brownwood Admin</v>
          </cell>
        </row>
        <row r="3211">
          <cell r="B3211" t="str">
            <v>511719</v>
          </cell>
          <cell r="C3211" t="str">
            <v>Gas Ops Brownwood R_C</v>
          </cell>
        </row>
        <row r="3212">
          <cell r="B3212" t="str">
            <v>511720</v>
          </cell>
          <cell r="C3212" t="str">
            <v>Gas Ops Brownwood Fld Svcs</v>
          </cell>
        </row>
        <row r="3213">
          <cell r="B3213" t="str">
            <v>511722</v>
          </cell>
          <cell r="C3213" t="str">
            <v>Gas Ops Stephenville Admin</v>
          </cell>
        </row>
        <row r="3214">
          <cell r="B3214" t="str">
            <v>511723</v>
          </cell>
          <cell r="C3214" t="str">
            <v>Gas Ops Stephenville R_C</v>
          </cell>
        </row>
        <row r="3215">
          <cell r="B3215" t="str">
            <v>511724</v>
          </cell>
          <cell r="C3215" t="str">
            <v>Gas Ops Stephenville Fld Svcs</v>
          </cell>
        </row>
        <row r="3216">
          <cell r="B3216" t="str">
            <v>511726</v>
          </cell>
          <cell r="C3216" t="str">
            <v>Gas Ops Eastland Admin</v>
          </cell>
        </row>
        <row r="3217">
          <cell r="B3217" t="str">
            <v>511727</v>
          </cell>
          <cell r="C3217" t="str">
            <v>Gas Ops Eastland R_C</v>
          </cell>
        </row>
        <row r="3218">
          <cell r="B3218" t="str">
            <v>511728</v>
          </cell>
          <cell r="C3218" t="str">
            <v>Gas Ops Eastland Fld Svcs</v>
          </cell>
        </row>
        <row r="3219">
          <cell r="B3219" t="str">
            <v>511731</v>
          </cell>
          <cell r="C3219" t="str">
            <v>Gas Ops Sweetwater Admin</v>
          </cell>
        </row>
        <row r="3220">
          <cell r="B3220" t="str">
            <v>511732</v>
          </cell>
          <cell r="C3220" t="str">
            <v>Gas Ops Sweetwater R_C</v>
          </cell>
        </row>
        <row r="3221">
          <cell r="B3221" t="str">
            <v>511733</v>
          </cell>
          <cell r="C3221" t="str">
            <v>Gas Ops Sweetwater Fld Svcs</v>
          </cell>
        </row>
        <row r="3222">
          <cell r="B3222" t="str">
            <v>511735</v>
          </cell>
          <cell r="C3222" t="str">
            <v>Gas Ops Snyder Fld Svcs</v>
          </cell>
        </row>
        <row r="3223">
          <cell r="B3223" t="str">
            <v>511737</v>
          </cell>
          <cell r="C3223" t="str">
            <v>Gas Ops South Admin</v>
          </cell>
        </row>
        <row r="3224">
          <cell r="B3224" t="str">
            <v>511739</v>
          </cell>
          <cell r="C3224" t="str">
            <v>Gas Ops Bryan Admin</v>
          </cell>
        </row>
        <row r="3225">
          <cell r="B3225" t="str">
            <v>511740</v>
          </cell>
          <cell r="C3225" t="str">
            <v>Gas Ops Bryan R_C</v>
          </cell>
        </row>
        <row r="3226">
          <cell r="B3226" t="str">
            <v>511741</v>
          </cell>
          <cell r="C3226" t="str">
            <v>Gas Ops Bryan Fld Svcs</v>
          </cell>
        </row>
        <row r="3227">
          <cell r="B3227" t="str">
            <v>511742</v>
          </cell>
          <cell r="C3227" t="str">
            <v>Bryan Meter Services</v>
          </cell>
        </row>
        <row r="3228">
          <cell r="B3228" t="str">
            <v>511745</v>
          </cell>
          <cell r="C3228" t="str">
            <v>Gas Ops Waco Admin</v>
          </cell>
        </row>
        <row r="3229">
          <cell r="B3229" t="str">
            <v>511746</v>
          </cell>
          <cell r="C3229" t="str">
            <v>Gas Ops Waco R_C</v>
          </cell>
        </row>
        <row r="3230">
          <cell r="B3230" t="str">
            <v>511747</v>
          </cell>
          <cell r="C3230" t="str">
            <v>Gas Ops Waco Fld Svcs</v>
          </cell>
        </row>
        <row r="3231">
          <cell r="B3231" t="str">
            <v>511749</v>
          </cell>
          <cell r="C3231" t="str">
            <v>Gas Ops Waco_2_Admin</v>
          </cell>
        </row>
        <row r="3232">
          <cell r="B3232" t="str">
            <v>511750</v>
          </cell>
          <cell r="C3232" t="str">
            <v>Gas Ops Waco_2_R_C</v>
          </cell>
        </row>
        <row r="3233">
          <cell r="B3233" t="str">
            <v>511751</v>
          </cell>
          <cell r="C3233" t="str">
            <v>Gas Ops Waco_2_Fld Svcs</v>
          </cell>
        </row>
        <row r="3234">
          <cell r="B3234" t="str">
            <v>511754</v>
          </cell>
          <cell r="C3234" t="str">
            <v>Gas Ops Round Rock Admin</v>
          </cell>
        </row>
        <row r="3235">
          <cell r="B3235" t="str">
            <v>511755</v>
          </cell>
          <cell r="C3235" t="str">
            <v>Gas Ops Round Rock R_C</v>
          </cell>
        </row>
        <row r="3236">
          <cell r="B3236" t="str">
            <v>511756</v>
          </cell>
          <cell r="C3236" t="str">
            <v>Gas Ops Round Rock Fld Svcs</v>
          </cell>
        </row>
        <row r="3237">
          <cell r="B3237" t="str">
            <v>511757</v>
          </cell>
          <cell r="C3237" t="str">
            <v>Kerville Meter Services</v>
          </cell>
        </row>
        <row r="3238">
          <cell r="B3238" t="str">
            <v>511758</v>
          </cell>
          <cell r="C3238" t="str">
            <v>Gas Ops Kerrville Admin</v>
          </cell>
        </row>
        <row r="3239">
          <cell r="B3239" t="str">
            <v>511759</v>
          </cell>
          <cell r="C3239" t="str">
            <v>Gas Ops Kerrville R_C</v>
          </cell>
        </row>
        <row r="3240">
          <cell r="B3240" t="str">
            <v>511760</v>
          </cell>
          <cell r="C3240" t="str">
            <v>Gas Ops Kerrville Fld Svcs</v>
          </cell>
        </row>
        <row r="3241">
          <cell r="B3241" t="str">
            <v>511763</v>
          </cell>
          <cell r="C3241" t="str">
            <v>Gas Ops Temple Admin</v>
          </cell>
        </row>
        <row r="3242">
          <cell r="B3242" t="str">
            <v>511764</v>
          </cell>
          <cell r="C3242" t="str">
            <v>Gas Ops Temple R_C</v>
          </cell>
        </row>
        <row r="3243">
          <cell r="B3243" t="str">
            <v>511765</v>
          </cell>
          <cell r="C3243" t="str">
            <v>Gas Ops Temple Fld Svcs</v>
          </cell>
        </row>
        <row r="3244">
          <cell r="B3244" t="str">
            <v>511767</v>
          </cell>
          <cell r="C3244" t="str">
            <v>Gas Ops Killeen Admin</v>
          </cell>
        </row>
        <row r="3245">
          <cell r="B3245" t="str">
            <v>511768</v>
          </cell>
          <cell r="C3245" t="str">
            <v>Gas Ops Killeen R_C</v>
          </cell>
        </row>
        <row r="3246">
          <cell r="B3246" t="str">
            <v>511769</v>
          </cell>
          <cell r="C3246" t="str">
            <v>Gas Ops Killeen Fld Svcs</v>
          </cell>
        </row>
        <row r="3247">
          <cell r="B3247" t="str">
            <v>511771</v>
          </cell>
          <cell r="C3247" t="str">
            <v>Gas Ops Sulphur Spgs Admin</v>
          </cell>
        </row>
        <row r="3248">
          <cell r="B3248" t="str">
            <v>511772</v>
          </cell>
          <cell r="C3248" t="str">
            <v>Gas Ops Sulphur Spgs R_C</v>
          </cell>
        </row>
        <row r="3249">
          <cell r="B3249" t="str">
            <v>511773</v>
          </cell>
          <cell r="C3249" t="str">
            <v>Gas Ops Sulphur Spgs Fld Svcs</v>
          </cell>
        </row>
        <row r="3250">
          <cell r="B3250" t="str">
            <v>511775</v>
          </cell>
          <cell r="C3250" t="str">
            <v>Gas Ops Stamford R_C</v>
          </cell>
        </row>
        <row r="3251">
          <cell r="B3251" t="str">
            <v>511776</v>
          </cell>
          <cell r="C3251" t="str">
            <v>Gas Ops Stamford Fld Svcs</v>
          </cell>
        </row>
        <row r="3252">
          <cell r="B3252" t="str">
            <v>511777</v>
          </cell>
          <cell r="C3252" t="str">
            <v>Gas Ops Snyder R_C</v>
          </cell>
        </row>
        <row r="3253">
          <cell r="B3253" t="str">
            <v>512000</v>
          </cell>
          <cell r="C3253" t="str">
            <v>Customer Service Vice Presiden</v>
          </cell>
        </row>
        <row r="3254">
          <cell r="B3254" t="str">
            <v>512100</v>
          </cell>
          <cell r="C3254" t="str">
            <v>Customer Service_Admin</v>
          </cell>
        </row>
        <row r="3255">
          <cell r="B3255" t="str">
            <v>512110</v>
          </cell>
          <cell r="C3255" t="str">
            <v>Gas Billing - Admin</v>
          </cell>
        </row>
        <row r="3256">
          <cell r="B3256" t="str">
            <v>512200</v>
          </cell>
          <cell r="C3256" t="str">
            <v>Customer Information Centers</v>
          </cell>
        </row>
        <row r="3257">
          <cell r="B3257" t="str">
            <v>512210</v>
          </cell>
          <cell r="C3257" t="str">
            <v>CIC Admin</v>
          </cell>
        </row>
        <row r="3258">
          <cell r="B3258" t="str">
            <v>512220</v>
          </cell>
          <cell r="C3258" t="str">
            <v>CIC Operations I</v>
          </cell>
        </row>
        <row r="3259">
          <cell r="B3259" t="str">
            <v>512225</v>
          </cell>
          <cell r="C3259" t="str">
            <v>CIC Operations II</v>
          </cell>
        </row>
        <row r="3260">
          <cell r="B3260" t="str">
            <v>512230</v>
          </cell>
          <cell r="C3260" t="str">
            <v>CIC Operations_Waco</v>
          </cell>
        </row>
        <row r="3261">
          <cell r="B3261" t="str">
            <v>512235</v>
          </cell>
          <cell r="C3261" t="str">
            <v>Business Service Center</v>
          </cell>
        </row>
        <row r="3262">
          <cell r="B3262" t="str">
            <v>512236</v>
          </cell>
          <cell r="C3262" t="str">
            <v>Schedule_Forecast</v>
          </cell>
        </row>
        <row r="3263">
          <cell r="B3263" t="str">
            <v>512240</v>
          </cell>
          <cell r="C3263" t="str">
            <v>Training</v>
          </cell>
        </row>
        <row r="3264">
          <cell r="B3264" t="str">
            <v>512241</v>
          </cell>
          <cell r="C3264" t="str">
            <v>Quality Assur_Training Admin</v>
          </cell>
        </row>
        <row r="3265">
          <cell r="B3265" t="str">
            <v>512245</v>
          </cell>
          <cell r="C3265" t="str">
            <v>Budget_Analysis Manager</v>
          </cell>
        </row>
        <row r="3266">
          <cell r="B3266" t="str">
            <v>512250</v>
          </cell>
          <cell r="C3266" t="str">
            <v>Waco II</v>
          </cell>
        </row>
        <row r="3267">
          <cell r="B3267" t="str">
            <v>512255</v>
          </cell>
          <cell r="C3267" t="str">
            <v>Human Resources Manager</v>
          </cell>
        </row>
        <row r="3268">
          <cell r="B3268" t="str">
            <v>512260</v>
          </cell>
          <cell r="C3268" t="str">
            <v>Harwood</v>
          </cell>
        </row>
        <row r="3269">
          <cell r="B3269" t="str">
            <v>512270</v>
          </cell>
          <cell r="C3269" t="str">
            <v>Quality Assurance</v>
          </cell>
        </row>
        <row r="3270">
          <cell r="B3270" t="str">
            <v>512280</v>
          </cell>
          <cell r="C3270" t="str">
            <v>Manager Technical Supp_Facilty</v>
          </cell>
        </row>
        <row r="3271">
          <cell r="B3271" t="str">
            <v>512290</v>
          </cell>
          <cell r="C3271" t="str">
            <v>CIC Incremental</v>
          </cell>
        </row>
        <row r="3272">
          <cell r="B3272" t="str">
            <v>512291</v>
          </cell>
          <cell r="C3272" t="str">
            <v>Customer Relationship Mgmt</v>
          </cell>
        </row>
        <row r="3273">
          <cell r="B3273" t="str">
            <v>512292</v>
          </cell>
          <cell r="C3273" t="str">
            <v>Transition Plan</v>
          </cell>
        </row>
        <row r="3274">
          <cell r="B3274" t="str">
            <v>512293</v>
          </cell>
          <cell r="C3274" t="str">
            <v>Product Delivery</v>
          </cell>
        </row>
        <row r="3275">
          <cell r="B3275" t="str">
            <v>512294</v>
          </cell>
          <cell r="C3275" t="str">
            <v>Data Management</v>
          </cell>
        </row>
        <row r="3276">
          <cell r="B3276" t="str">
            <v>512300</v>
          </cell>
          <cell r="C3276" t="str">
            <v>Business &amp; Technology</v>
          </cell>
        </row>
        <row r="3277">
          <cell r="B3277" t="str">
            <v>512400</v>
          </cell>
          <cell r="C3277" t="str">
            <v>Revenue Processing</v>
          </cell>
        </row>
        <row r="3278">
          <cell r="B3278" t="str">
            <v>512500</v>
          </cell>
          <cell r="C3278" t="str">
            <v>Customer Billing &amp; Collection</v>
          </cell>
        </row>
        <row r="3279">
          <cell r="B3279" t="str">
            <v>512510</v>
          </cell>
          <cell r="C3279" t="str">
            <v>Billing Admin</v>
          </cell>
        </row>
        <row r="3280">
          <cell r="B3280" t="str">
            <v>512515</v>
          </cell>
          <cell r="C3280" t="str">
            <v>Billing</v>
          </cell>
        </row>
        <row r="3281">
          <cell r="B3281" t="str">
            <v>512520</v>
          </cell>
          <cell r="C3281" t="str">
            <v>Credit_Collections</v>
          </cell>
        </row>
        <row r="3282">
          <cell r="B3282" t="str">
            <v>512530</v>
          </cell>
          <cell r="C3282" t="str">
            <v>Legal</v>
          </cell>
        </row>
        <row r="3283">
          <cell r="B3283" t="str">
            <v>512540</v>
          </cell>
          <cell r="C3283" t="str">
            <v>Billing Exceptions - COF</v>
          </cell>
        </row>
        <row r="3284">
          <cell r="B3284" t="str">
            <v>512550</v>
          </cell>
          <cell r="C3284" t="str">
            <v>Special Billing &amp; Revenue - EP</v>
          </cell>
        </row>
        <row r="3285">
          <cell r="B3285" t="str">
            <v>512560</v>
          </cell>
          <cell r="C3285" t="str">
            <v>Active Collections Support</v>
          </cell>
        </row>
        <row r="3286">
          <cell r="B3286" t="str">
            <v>512570</v>
          </cell>
          <cell r="C3286" t="str">
            <v>Credit Collections - Harwood</v>
          </cell>
        </row>
        <row r="3287">
          <cell r="B3287" t="str">
            <v>512580</v>
          </cell>
          <cell r="C3287" t="str">
            <v>Billing - Harwood</v>
          </cell>
        </row>
        <row r="3288">
          <cell r="B3288" t="str">
            <v>512590</v>
          </cell>
          <cell r="C3288" t="str">
            <v>Credit_Collection Admin</v>
          </cell>
        </row>
        <row r="3289">
          <cell r="B3289" t="str">
            <v>512701</v>
          </cell>
          <cell r="C3289" t="str">
            <v>Meter Read-Collect - Metro</v>
          </cell>
        </row>
        <row r="3290">
          <cell r="B3290" t="str">
            <v>512800</v>
          </cell>
          <cell r="C3290" t="str">
            <v>Measurement &amp; Field Services</v>
          </cell>
        </row>
        <row r="3291">
          <cell r="B3291" t="str">
            <v>512810</v>
          </cell>
          <cell r="C3291" t="str">
            <v>Mesuremnt &amp; Fld Servcs - Admin</v>
          </cell>
        </row>
        <row r="3292">
          <cell r="B3292" t="str">
            <v>512811</v>
          </cell>
          <cell r="C3292" t="str">
            <v>MDT Support</v>
          </cell>
        </row>
        <row r="3293">
          <cell r="B3293" t="str">
            <v>512812</v>
          </cell>
          <cell r="C3293" t="str">
            <v>Dispatch</v>
          </cell>
        </row>
        <row r="3294">
          <cell r="B3294" t="str">
            <v>512820</v>
          </cell>
          <cell r="C3294" t="str">
            <v>Metro - Measurement</v>
          </cell>
        </row>
        <row r="3295">
          <cell r="B3295" t="str">
            <v>512821</v>
          </cell>
          <cell r="C3295" t="str">
            <v>Metro - Measurement - Admin</v>
          </cell>
        </row>
        <row r="3296">
          <cell r="B3296" t="str">
            <v>512822</v>
          </cell>
          <cell r="C3296" t="str">
            <v>Fort Worth North</v>
          </cell>
        </row>
        <row r="3297">
          <cell r="B3297" t="str">
            <v>512823</v>
          </cell>
          <cell r="C3297" t="str">
            <v>Fort Worth South</v>
          </cell>
        </row>
        <row r="3298">
          <cell r="B3298" t="str">
            <v>512824</v>
          </cell>
          <cell r="C3298" t="str">
            <v>Arlington</v>
          </cell>
        </row>
        <row r="3299">
          <cell r="B3299" t="str">
            <v>512825</v>
          </cell>
          <cell r="C3299" t="str">
            <v>Southeast Dallas</v>
          </cell>
        </row>
        <row r="3300">
          <cell r="B3300" t="str">
            <v>512826</v>
          </cell>
          <cell r="C3300" t="str">
            <v>Garland</v>
          </cell>
        </row>
        <row r="3301">
          <cell r="B3301" t="str">
            <v>512827</v>
          </cell>
          <cell r="C3301" t="str">
            <v>Plano</v>
          </cell>
        </row>
        <row r="3302">
          <cell r="B3302" t="str">
            <v>512828</v>
          </cell>
          <cell r="C3302" t="str">
            <v>Farmers Branch</v>
          </cell>
        </row>
        <row r="3303">
          <cell r="B3303" t="str">
            <v>512829</v>
          </cell>
          <cell r="C3303" t="str">
            <v>Irving</v>
          </cell>
        </row>
        <row r="3304">
          <cell r="B3304" t="str">
            <v>512830</v>
          </cell>
          <cell r="C3304" t="str">
            <v>Metro East - Field Service</v>
          </cell>
        </row>
        <row r="3305">
          <cell r="B3305" t="str">
            <v>512831</v>
          </cell>
          <cell r="C3305" t="str">
            <v>Metro East-Fld Servce - Admin</v>
          </cell>
        </row>
        <row r="3306">
          <cell r="B3306" t="str">
            <v>512832</v>
          </cell>
          <cell r="C3306" t="str">
            <v>Dallas</v>
          </cell>
        </row>
        <row r="3307">
          <cell r="B3307" t="str">
            <v>512833</v>
          </cell>
          <cell r="C3307" t="str">
            <v>Desoto</v>
          </cell>
        </row>
        <row r="3308">
          <cell r="B3308" t="str">
            <v>512834</v>
          </cell>
          <cell r="C3308" t="str">
            <v>Garland</v>
          </cell>
        </row>
        <row r="3309">
          <cell r="B3309" t="str">
            <v>512835</v>
          </cell>
          <cell r="C3309" t="str">
            <v>Irving Farmers Branch</v>
          </cell>
        </row>
        <row r="3310">
          <cell r="B3310" t="str">
            <v>512836</v>
          </cell>
          <cell r="C3310" t="str">
            <v>Plano</v>
          </cell>
        </row>
        <row r="3311">
          <cell r="B3311" t="str">
            <v>512840</v>
          </cell>
          <cell r="C3311" t="str">
            <v>Metro West - Field Service</v>
          </cell>
        </row>
        <row r="3312">
          <cell r="B3312" t="str">
            <v>512841</v>
          </cell>
          <cell r="C3312" t="str">
            <v>Metro West-Fld Service - Admin</v>
          </cell>
        </row>
        <row r="3313">
          <cell r="B3313" t="str">
            <v>512842</v>
          </cell>
          <cell r="C3313" t="str">
            <v>Arlington</v>
          </cell>
        </row>
        <row r="3314">
          <cell r="B3314" t="str">
            <v>512843</v>
          </cell>
          <cell r="C3314" t="str">
            <v>Fort Worth North</v>
          </cell>
        </row>
        <row r="3315">
          <cell r="B3315" t="str">
            <v>512844</v>
          </cell>
          <cell r="C3315" t="str">
            <v>Fort Worth South</v>
          </cell>
        </row>
        <row r="3316">
          <cell r="B3316" t="str">
            <v>512845</v>
          </cell>
          <cell r="C3316" t="str">
            <v>Hurst Euless Bedford District</v>
          </cell>
        </row>
        <row r="3317">
          <cell r="B3317" t="str">
            <v>512850</v>
          </cell>
          <cell r="C3317" t="str">
            <v>Non Metro E-Field Svc &amp; Meas</v>
          </cell>
        </row>
        <row r="3318">
          <cell r="B3318" t="str">
            <v>512851</v>
          </cell>
          <cell r="C3318" t="str">
            <v>Non Met E-Fld Svc&amp;Mes - Admin</v>
          </cell>
        </row>
        <row r="3319">
          <cell r="B3319" t="str">
            <v>512852</v>
          </cell>
          <cell r="C3319" t="str">
            <v>Terrell - Athens</v>
          </cell>
        </row>
        <row r="3320">
          <cell r="B3320" t="str">
            <v>512853</v>
          </cell>
          <cell r="C3320" t="str">
            <v>Waco A</v>
          </cell>
        </row>
        <row r="3321">
          <cell r="B3321" t="str">
            <v>512854</v>
          </cell>
          <cell r="C3321" t="str">
            <v>Waco B</v>
          </cell>
        </row>
        <row r="3322">
          <cell r="B3322" t="str">
            <v>512855</v>
          </cell>
          <cell r="C3322" t="str">
            <v>Corsicana - Palestine</v>
          </cell>
        </row>
        <row r="3323">
          <cell r="B3323" t="str">
            <v>512856</v>
          </cell>
          <cell r="C3323" t="str">
            <v>Tyler - Lufkin</v>
          </cell>
        </row>
        <row r="3324">
          <cell r="B3324" t="str">
            <v>512860</v>
          </cell>
          <cell r="C3324" t="str">
            <v>Non Metro W-Field Svc &amp; Meas</v>
          </cell>
        </row>
        <row r="3325">
          <cell r="B3325" t="str">
            <v>512861</v>
          </cell>
          <cell r="C3325" t="str">
            <v>Non Met W-Fld Svc&amp;Meas - Admin</v>
          </cell>
        </row>
        <row r="3326">
          <cell r="B3326" t="str">
            <v>512862</v>
          </cell>
          <cell r="C3326" t="str">
            <v>Abilene</v>
          </cell>
        </row>
        <row r="3327">
          <cell r="B3327" t="str">
            <v>512863</v>
          </cell>
          <cell r="C3327" t="str">
            <v>Midland - Odessa</v>
          </cell>
        </row>
        <row r="3328">
          <cell r="B3328" t="str">
            <v>512864</v>
          </cell>
          <cell r="C3328" t="str">
            <v>Sweetwater</v>
          </cell>
        </row>
        <row r="3329">
          <cell r="B3329" t="str">
            <v>512865</v>
          </cell>
          <cell r="C3329" t="str">
            <v>Wichita Falls A</v>
          </cell>
        </row>
        <row r="3330">
          <cell r="B3330" t="str">
            <v>512866</v>
          </cell>
          <cell r="C3330" t="str">
            <v>Wichita Falls B</v>
          </cell>
        </row>
        <row r="3331">
          <cell r="B3331" t="str">
            <v>512870</v>
          </cell>
          <cell r="C3331" t="str">
            <v>Non Metro N-Field Svc &amp; Meas</v>
          </cell>
        </row>
        <row r="3332">
          <cell r="B3332" t="str">
            <v>512871</v>
          </cell>
          <cell r="C3332" t="str">
            <v>Non Met N-Fld Svc&amp;Meas - Admin</v>
          </cell>
        </row>
        <row r="3333">
          <cell r="B3333" t="str">
            <v>512872</v>
          </cell>
          <cell r="C3333" t="str">
            <v>Denton</v>
          </cell>
        </row>
        <row r="3334">
          <cell r="B3334" t="str">
            <v>512873</v>
          </cell>
          <cell r="C3334" t="str">
            <v>Mineral Wells</v>
          </cell>
        </row>
        <row r="3335">
          <cell r="B3335" t="str">
            <v>512874</v>
          </cell>
          <cell r="C3335" t="str">
            <v>Paris - Sulphur Springs</v>
          </cell>
        </row>
        <row r="3336">
          <cell r="B3336" t="str">
            <v>512875</v>
          </cell>
          <cell r="C3336" t="str">
            <v>Sherman</v>
          </cell>
        </row>
        <row r="3337">
          <cell r="B3337" t="str">
            <v>512880</v>
          </cell>
          <cell r="C3337" t="str">
            <v>Non Metro S-Field Svc &amp; Meas</v>
          </cell>
        </row>
        <row r="3338">
          <cell r="B3338" t="str">
            <v>512881</v>
          </cell>
          <cell r="C3338" t="str">
            <v>Non Met S-Fld Svc&amp;Meas - Admin</v>
          </cell>
        </row>
        <row r="3339">
          <cell r="B3339" t="str">
            <v>512882</v>
          </cell>
          <cell r="C3339" t="str">
            <v>Brownwood - San Angelo</v>
          </cell>
        </row>
        <row r="3340">
          <cell r="B3340" t="str">
            <v>512883</v>
          </cell>
          <cell r="C3340" t="str">
            <v>Bryan</v>
          </cell>
        </row>
        <row r="3341">
          <cell r="B3341" t="str">
            <v>512884</v>
          </cell>
          <cell r="C3341" t="str">
            <v>Killeen</v>
          </cell>
        </row>
        <row r="3342">
          <cell r="B3342" t="str">
            <v>512885</v>
          </cell>
          <cell r="C3342" t="str">
            <v>Round Rock A</v>
          </cell>
        </row>
        <row r="3343">
          <cell r="B3343" t="str">
            <v>512886</v>
          </cell>
          <cell r="C3343" t="str">
            <v>Round Rock B</v>
          </cell>
        </row>
        <row r="3344">
          <cell r="B3344" t="str">
            <v>512887</v>
          </cell>
          <cell r="C3344" t="str">
            <v>Temple</v>
          </cell>
        </row>
        <row r="3345">
          <cell r="B3345" t="str">
            <v>512892</v>
          </cell>
          <cell r="C3345" t="str">
            <v>Central Dallas</v>
          </cell>
        </row>
        <row r="3346">
          <cell r="B3346" t="str">
            <v>512893</v>
          </cell>
          <cell r="C3346" t="str">
            <v>Reroute Team</v>
          </cell>
        </row>
        <row r="3347">
          <cell r="B3347" t="str">
            <v>512894</v>
          </cell>
          <cell r="C3347" t="str">
            <v>Mid Cities</v>
          </cell>
        </row>
        <row r="3348">
          <cell r="B3348" t="str">
            <v>513000</v>
          </cell>
          <cell r="C3348" t="str">
            <v>Customer Service</v>
          </cell>
        </row>
        <row r="3349">
          <cell r="B3349" t="str">
            <v>513100</v>
          </cell>
          <cell r="C3349" t="str">
            <v>Customer Service - Admin</v>
          </cell>
        </row>
        <row r="3350">
          <cell r="B3350" t="str">
            <v>513120</v>
          </cell>
          <cell r="C3350" t="str">
            <v>Customer Service</v>
          </cell>
        </row>
        <row r="3351">
          <cell r="B3351" t="str">
            <v>513121</v>
          </cell>
          <cell r="C3351" t="str">
            <v>Customer Service - Admin</v>
          </cell>
        </row>
        <row r="3352">
          <cell r="B3352" t="str">
            <v>513130</v>
          </cell>
          <cell r="C3352" t="str">
            <v>Executive Referrals</v>
          </cell>
        </row>
        <row r="3353">
          <cell r="B3353" t="str">
            <v>513200</v>
          </cell>
          <cell r="C3353" t="str">
            <v>Fort Worth Region</v>
          </cell>
        </row>
        <row r="3354">
          <cell r="B3354" t="str">
            <v>513210</v>
          </cell>
          <cell r="C3354" t="str">
            <v>Fort Worth Region - Admin</v>
          </cell>
        </row>
        <row r="3355">
          <cell r="B3355" t="str">
            <v>513220</v>
          </cell>
          <cell r="C3355" t="str">
            <v>Arlington District</v>
          </cell>
        </row>
        <row r="3356">
          <cell r="B3356" t="str">
            <v>513230</v>
          </cell>
          <cell r="C3356" t="str">
            <v>Hurst Euless Bedford District</v>
          </cell>
        </row>
        <row r="3357">
          <cell r="B3357" t="str">
            <v>513240</v>
          </cell>
          <cell r="C3357" t="str">
            <v>Wichita Falls District</v>
          </cell>
        </row>
        <row r="3358">
          <cell r="B3358" t="str">
            <v>513250</v>
          </cell>
          <cell r="C3358" t="str">
            <v>Brownwood District</v>
          </cell>
        </row>
        <row r="3359">
          <cell r="B3359" t="str">
            <v>513260</v>
          </cell>
          <cell r="C3359" t="str">
            <v>Ft Worth Cust Serv</v>
          </cell>
        </row>
        <row r="3360">
          <cell r="B3360" t="str">
            <v>513262</v>
          </cell>
          <cell r="C3360" t="str">
            <v>Fort Worth Customer Service</v>
          </cell>
        </row>
        <row r="3361">
          <cell r="B3361" t="str">
            <v>513263</v>
          </cell>
          <cell r="C3361" t="str">
            <v>Facilities</v>
          </cell>
        </row>
        <row r="3362">
          <cell r="B3362" t="str">
            <v>513270</v>
          </cell>
          <cell r="C3362" t="str">
            <v>Denton District</v>
          </cell>
        </row>
        <row r="3363">
          <cell r="B3363" t="str">
            <v>513280</v>
          </cell>
          <cell r="C3363" t="str">
            <v>Mineral Wells District</v>
          </cell>
        </row>
        <row r="3364">
          <cell r="B3364" t="str">
            <v>513300</v>
          </cell>
          <cell r="C3364" t="str">
            <v>Western Region</v>
          </cell>
        </row>
        <row r="3365">
          <cell r="B3365" t="str">
            <v>513310</v>
          </cell>
          <cell r="C3365" t="str">
            <v>Western Region - Admin</v>
          </cell>
        </row>
        <row r="3366">
          <cell r="B3366" t="str">
            <v>513320</v>
          </cell>
          <cell r="C3366" t="str">
            <v>Midland District</v>
          </cell>
        </row>
        <row r="3367">
          <cell r="B3367" t="str">
            <v>513330</v>
          </cell>
          <cell r="C3367" t="str">
            <v>Odessa District</v>
          </cell>
        </row>
        <row r="3368">
          <cell r="B3368" t="str">
            <v>513340</v>
          </cell>
          <cell r="C3368" t="str">
            <v>Big Spring District</v>
          </cell>
        </row>
        <row r="3369">
          <cell r="B3369" t="str">
            <v>513350</v>
          </cell>
          <cell r="C3369" t="str">
            <v>Abilene District</v>
          </cell>
        </row>
        <row r="3370">
          <cell r="B3370" t="str">
            <v>513360</v>
          </cell>
          <cell r="C3370" t="str">
            <v>Wichita Falls District</v>
          </cell>
        </row>
        <row r="3371">
          <cell r="B3371" t="str">
            <v>513370</v>
          </cell>
          <cell r="C3371" t="str">
            <v>Brownwood District</v>
          </cell>
        </row>
        <row r="3372">
          <cell r="B3372" t="str">
            <v>513400</v>
          </cell>
          <cell r="C3372" t="str">
            <v>Southern Region</v>
          </cell>
        </row>
        <row r="3373">
          <cell r="B3373" t="str">
            <v>513410</v>
          </cell>
          <cell r="C3373" t="str">
            <v>Southern Region - Admin</v>
          </cell>
        </row>
        <row r="3374">
          <cell r="B3374" t="str">
            <v>513420</v>
          </cell>
          <cell r="C3374" t="str">
            <v>Waco District</v>
          </cell>
        </row>
        <row r="3375">
          <cell r="B3375" t="str">
            <v>513430</v>
          </cell>
          <cell r="C3375" t="str">
            <v>Temple District</v>
          </cell>
        </row>
        <row r="3376">
          <cell r="B3376" t="str">
            <v>513440</v>
          </cell>
          <cell r="C3376" t="str">
            <v>Round Rock District</v>
          </cell>
        </row>
        <row r="3377">
          <cell r="B3377" t="str">
            <v>513450</v>
          </cell>
          <cell r="C3377" t="str">
            <v>Tyler District</v>
          </cell>
        </row>
        <row r="3378">
          <cell r="B3378" t="str">
            <v>513460</v>
          </cell>
          <cell r="C3378" t="str">
            <v>Lufkin District</v>
          </cell>
        </row>
        <row r="3379">
          <cell r="B3379" t="str">
            <v>513470</v>
          </cell>
          <cell r="C3379" t="str">
            <v>Palestine District</v>
          </cell>
        </row>
        <row r="3380">
          <cell r="B3380" t="str">
            <v>513480</v>
          </cell>
          <cell r="C3380" t="str">
            <v>Bryan-College Station District</v>
          </cell>
        </row>
        <row r="3381">
          <cell r="B3381" t="str">
            <v>513490</v>
          </cell>
          <cell r="C3381" t="str">
            <v>Waxahachie District</v>
          </cell>
        </row>
        <row r="3382">
          <cell r="B3382" t="str">
            <v>513500</v>
          </cell>
          <cell r="C3382" t="str">
            <v>Northern Region</v>
          </cell>
        </row>
        <row r="3383">
          <cell r="B3383" t="str">
            <v>513501</v>
          </cell>
          <cell r="C3383" t="str">
            <v>Northern Region - Admin</v>
          </cell>
        </row>
        <row r="3384">
          <cell r="B3384" t="str">
            <v>513502</v>
          </cell>
          <cell r="C3384" t="str">
            <v>Irving District</v>
          </cell>
        </row>
        <row r="3385">
          <cell r="B3385" t="str">
            <v>513503</v>
          </cell>
          <cell r="C3385" t="str">
            <v>Farmers Branch District</v>
          </cell>
        </row>
        <row r="3386">
          <cell r="B3386" t="str">
            <v>513504</v>
          </cell>
          <cell r="C3386" t="str">
            <v>Plano District</v>
          </cell>
        </row>
        <row r="3387">
          <cell r="B3387" t="str">
            <v>513505</v>
          </cell>
          <cell r="C3387" t="str">
            <v>Mesquite District</v>
          </cell>
        </row>
        <row r="3388">
          <cell r="B3388" t="str">
            <v>513506</v>
          </cell>
          <cell r="C3388" t="str">
            <v>Grand Prairie District</v>
          </cell>
        </row>
        <row r="3389">
          <cell r="B3389" t="str">
            <v>513507</v>
          </cell>
          <cell r="C3389" t="str">
            <v>Waxahachie District</v>
          </cell>
        </row>
        <row r="3390">
          <cell r="B3390" t="str">
            <v>513508</v>
          </cell>
          <cell r="C3390" t="str">
            <v>Sherman District</v>
          </cell>
        </row>
        <row r="3391">
          <cell r="B3391" t="str">
            <v>513509</v>
          </cell>
          <cell r="C3391" t="str">
            <v>Paris District</v>
          </cell>
        </row>
        <row r="3392">
          <cell r="B3392" t="str">
            <v>513510</v>
          </cell>
          <cell r="C3392" t="str">
            <v>Dallas Cust Service</v>
          </cell>
        </row>
        <row r="3393">
          <cell r="B3393" t="str">
            <v>513511</v>
          </cell>
          <cell r="C3393" t="str">
            <v>Dallas Cust Service</v>
          </cell>
        </row>
        <row r="3394">
          <cell r="B3394" t="str">
            <v>513512</v>
          </cell>
          <cell r="C3394" t="str">
            <v>Dallas Cust Service</v>
          </cell>
        </row>
        <row r="3395">
          <cell r="B3395" t="str">
            <v>513513</v>
          </cell>
          <cell r="C3395" t="str">
            <v>Cust Service - COD</v>
          </cell>
        </row>
        <row r="3396">
          <cell r="B3396" t="str">
            <v>513514</v>
          </cell>
          <cell r="C3396" t="str">
            <v>Dallas Claims</v>
          </cell>
        </row>
        <row r="3397">
          <cell r="B3397" t="str">
            <v>513515</v>
          </cell>
          <cell r="C3397" t="str">
            <v>Dallas Cust Serv-NE Area</v>
          </cell>
        </row>
        <row r="3398">
          <cell r="B3398" t="str">
            <v>513516</v>
          </cell>
          <cell r="C3398" t="str">
            <v>Dallas Cust Serv-SW Area</v>
          </cell>
        </row>
        <row r="3399">
          <cell r="B3399" t="str">
            <v>513520</v>
          </cell>
          <cell r="C3399" t="str">
            <v>McKinney District</v>
          </cell>
        </row>
        <row r="3400">
          <cell r="B3400" t="str">
            <v>513600</v>
          </cell>
          <cell r="C3400" t="str">
            <v>Conservation &amp; Load Mgmt *</v>
          </cell>
        </row>
        <row r="3401">
          <cell r="B3401" t="str">
            <v>513690</v>
          </cell>
          <cell r="C3401" t="str">
            <v>DSM Incentives</v>
          </cell>
        </row>
        <row r="3402">
          <cell r="B3402" t="str">
            <v>513692</v>
          </cell>
          <cell r="C3402" t="str">
            <v>DSM Incent - Fort Worth Region</v>
          </cell>
        </row>
        <row r="3403">
          <cell r="B3403" t="str">
            <v>513694</v>
          </cell>
          <cell r="C3403" t="str">
            <v>DSM Incent - Southeast Region</v>
          </cell>
        </row>
        <row r="3404">
          <cell r="B3404" t="str">
            <v>513695</v>
          </cell>
          <cell r="C3404" t="str">
            <v>DSM Incent - Dallas Region</v>
          </cell>
        </row>
        <row r="3405">
          <cell r="B3405" t="str">
            <v>513700</v>
          </cell>
          <cell r="C3405" t="str">
            <v>Customer Service Support *</v>
          </cell>
        </row>
        <row r="3406">
          <cell r="B3406" t="str">
            <v>513730</v>
          </cell>
          <cell r="C3406" t="str">
            <v>Technical Services</v>
          </cell>
        </row>
        <row r="3407">
          <cell r="B3407" t="str">
            <v>513750</v>
          </cell>
          <cell r="C3407" t="str">
            <v>Consumer &amp; Education Service</v>
          </cell>
        </row>
        <row r="3408">
          <cell r="B3408" t="str">
            <v>513800</v>
          </cell>
          <cell r="C3408" t="str">
            <v>Economic &amp; Business Develop</v>
          </cell>
        </row>
        <row r="3409">
          <cell r="B3409" t="str">
            <v>513810</v>
          </cell>
          <cell r="C3409" t="str">
            <v>Economic &amp; Business Develop</v>
          </cell>
        </row>
        <row r="3410">
          <cell r="B3410" t="str">
            <v>513830</v>
          </cell>
          <cell r="C3410" t="str">
            <v>Economic Development</v>
          </cell>
        </row>
        <row r="3411">
          <cell r="B3411" t="str">
            <v>513840</v>
          </cell>
          <cell r="C3411" t="str">
            <v>Community Development</v>
          </cell>
        </row>
        <row r="3412">
          <cell r="B3412" t="str">
            <v>513910</v>
          </cell>
          <cell r="C3412" t="str">
            <v>Community Relatns Supt - Admin</v>
          </cell>
        </row>
        <row r="3413">
          <cell r="B3413" t="str">
            <v>513920</v>
          </cell>
          <cell r="C3413" t="str">
            <v>Dallas Community Affairs</v>
          </cell>
        </row>
        <row r="3414">
          <cell r="B3414" t="str">
            <v>513921</v>
          </cell>
          <cell r="C3414" t="str">
            <v>Volunteer &amp; Education Svcs</v>
          </cell>
        </row>
        <row r="3415">
          <cell r="B3415" t="str">
            <v>513930</v>
          </cell>
          <cell r="C3415" t="str">
            <v>Fort Worth Community Affairs</v>
          </cell>
        </row>
        <row r="3416">
          <cell r="B3416" t="str">
            <v>513940</v>
          </cell>
          <cell r="C3416" t="str">
            <v>Municipal Relations</v>
          </cell>
        </row>
        <row r="3417">
          <cell r="B3417" t="str">
            <v>514000</v>
          </cell>
          <cell r="C3417" t="str">
            <v>Distribution</v>
          </cell>
        </row>
        <row r="3418">
          <cell r="B3418" t="str">
            <v>514100</v>
          </cell>
          <cell r="C3418" t="str">
            <v>Administrative - Distribution</v>
          </cell>
        </row>
        <row r="3419">
          <cell r="B3419" t="str">
            <v>514110</v>
          </cell>
          <cell r="C3419" t="str">
            <v>Distribution Systems Operation</v>
          </cell>
        </row>
        <row r="3420">
          <cell r="B3420" t="str">
            <v>514120</v>
          </cell>
          <cell r="C3420" t="str">
            <v>Support Serv. Admin</v>
          </cell>
        </row>
        <row r="3421">
          <cell r="B3421" t="str">
            <v>514121</v>
          </cell>
          <cell r="C3421" t="str">
            <v>Support Services</v>
          </cell>
        </row>
        <row r="3422">
          <cell r="B3422" t="str">
            <v>514200</v>
          </cell>
          <cell r="C3422" t="str">
            <v>Ft Worth Region Distribution</v>
          </cell>
        </row>
        <row r="3423">
          <cell r="B3423" t="str">
            <v>514201</v>
          </cell>
          <cell r="C3423" t="str">
            <v>Denton District</v>
          </cell>
        </row>
        <row r="3424">
          <cell r="B3424" t="str">
            <v>514202</v>
          </cell>
          <cell r="C3424" t="str">
            <v>Denton District Admin</v>
          </cell>
        </row>
        <row r="3425">
          <cell r="B3425" t="str">
            <v>514203</v>
          </cell>
          <cell r="C3425" t="str">
            <v>Denton Service Center</v>
          </cell>
        </row>
        <row r="3426">
          <cell r="B3426" t="str">
            <v>514204</v>
          </cell>
          <cell r="C3426" t="str">
            <v>Lewisville Gas</v>
          </cell>
        </row>
        <row r="3427">
          <cell r="B3427" t="str">
            <v>514210</v>
          </cell>
          <cell r="C3427" t="str">
            <v>Ft Worth Region Admin</v>
          </cell>
        </row>
        <row r="3428">
          <cell r="B3428" t="str">
            <v>514220</v>
          </cell>
          <cell r="C3428" t="str">
            <v>Ft Worth Region Engineering</v>
          </cell>
        </row>
        <row r="3429">
          <cell r="B3429" t="str">
            <v>514230</v>
          </cell>
          <cell r="C3429" t="str">
            <v>Ft Worth Distrib Operating Ctr</v>
          </cell>
        </row>
        <row r="3430">
          <cell r="B3430" t="str">
            <v>514240</v>
          </cell>
          <cell r="C3430" t="str">
            <v>Wichita Falls Dist Sys Oper</v>
          </cell>
        </row>
        <row r="3431">
          <cell r="B3431" t="str">
            <v>514242</v>
          </cell>
          <cell r="C3431" t="str">
            <v>Wichita Falls Service Center</v>
          </cell>
        </row>
        <row r="3432">
          <cell r="B3432" t="str">
            <v>514243</v>
          </cell>
          <cell r="C3432" t="str">
            <v>Graham Service Center</v>
          </cell>
        </row>
        <row r="3433">
          <cell r="B3433" t="str">
            <v>514250</v>
          </cell>
          <cell r="C3433" t="str">
            <v>Brownwood Dist Sys Oper</v>
          </cell>
        </row>
        <row r="3434">
          <cell r="B3434" t="str">
            <v>514252</v>
          </cell>
          <cell r="C3434" t="str">
            <v>Brownwood Service Center</v>
          </cell>
        </row>
        <row r="3435">
          <cell r="B3435" t="str">
            <v>514253</v>
          </cell>
          <cell r="C3435" t="str">
            <v>Eastland Service Center</v>
          </cell>
        </row>
        <row r="3436">
          <cell r="B3436" t="str">
            <v>514254</v>
          </cell>
          <cell r="C3436" t="str">
            <v>Stephenville Service Center</v>
          </cell>
        </row>
        <row r="3437">
          <cell r="B3437" t="str">
            <v>514260</v>
          </cell>
          <cell r="C3437" t="str">
            <v>Mineral Wells District</v>
          </cell>
        </row>
        <row r="3438">
          <cell r="B3438" t="str">
            <v>514262</v>
          </cell>
          <cell r="C3438" t="str">
            <v>Ft Worth South District</v>
          </cell>
        </row>
        <row r="3439">
          <cell r="B3439" t="str">
            <v>514263</v>
          </cell>
          <cell r="C3439" t="str">
            <v>Mineral Wells Service Center</v>
          </cell>
        </row>
        <row r="3440">
          <cell r="B3440" t="str">
            <v>514270</v>
          </cell>
          <cell r="C3440" t="str">
            <v>Arlington District</v>
          </cell>
        </row>
        <row r="3441">
          <cell r="B3441" t="str">
            <v>514272</v>
          </cell>
          <cell r="C3441" t="str">
            <v>Arlington Service Center</v>
          </cell>
        </row>
        <row r="3442">
          <cell r="B3442" t="str">
            <v>514273</v>
          </cell>
          <cell r="C3442" t="str">
            <v>Cleburne Service Center</v>
          </cell>
        </row>
        <row r="3443">
          <cell r="B3443" t="str">
            <v>514280</v>
          </cell>
          <cell r="C3443" t="str">
            <v>Ft Worth North Serv Centers *</v>
          </cell>
        </row>
        <row r="3444">
          <cell r="B3444" t="str">
            <v>514282</v>
          </cell>
          <cell r="C3444" t="str">
            <v>Ft Worth North District</v>
          </cell>
        </row>
        <row r="3445">
          <cell r="B3445" t="str">
            <v>514283</v>
          </cell>
          <cell r="C3445" t="str">
            <v>Decatur Service Center</v>
          </cell>
        </row>
        <row r="3446">
          <cell r="B3446" t="str">
            <v>514290</v>
          </cell>
          <cell r="C3446" t="str">
            <v>Ft Worth Northeast Serv Cntr *</v>
          </cell>
        </row>
        <row r="3447">
          <cell r="B3447" t="str">
            <v>514292</v>
          </cell>
          <cell r="C3447" t="str">
            <v>Ft Worth HEB District</v>
          </cell>
        </row>
        <row r="3448">
          <cell r="B3448" t="str">
            <v>514293</v>
          </cell>
          <cell r="C3448" t="str">
            <v>Lake Dallas Service Center</v>
          </cell>
        </row>
        <row r="3449">
          <cell r="B3449" t="str">
            <v>514300</v>
          </cell>
          <cell r="C3449" t="str">
            <v>Western Region Sys Operations</v>
          </cell>
        </row>
        <row r="3450">
          <cell r="B3450" t="str">
            <v>514310</v>
          </cell>
          <cell r="C3450" t="str">
            <v>Western Reg Sys Oper - Admin</v>
          </cell>
        </row>
        <row r="3451">
          <cell r="B3451" t="str">
            <v>514320</v>
          </cell>
          <cell r="C3451" t="str">
            <v>Western Region Engineering</v>
          </cell>
        </row>
        <row r="3452">
          <cell r="B3452" t="str">
            <v>514330</v>
          </cell>
          <cell r="C3452" t="str">
            <v>Odessa Dist Sys Operations</v>
          </cell>
        </row>
        <row r="3453">
          <cell r="B3453" t="str">
            <v>514332</v>
          </cell>
          <cell r="C3453" t="str">
            <v>Odessa Service Center</v>
          </cell>
        </row>
        <row r="3454">
          <cell r="B3454" t="str">
            <v>514333</v>
          </cell>
          <cell r="C3454" t="str">
            <v>Monahans Service Center</v>
          </cell>
        </row>
        <row r="3455">
          <cell r="B3455" t="str">
            <v>514334</v>
          </cell>
          <cell r="C3455" t="str">
            <v>Andrews Service Center</v>
          </cell>
        </row>
        <row r="3456">
          <cell r="B3456" t="str">
            <v>514340</v>
          </cell>
          <cell r="C3456" t="str">
            <v>Midland Dist Sys Oper</v>
          </cell>
        </row>
        <row r="3457">
          <cell r="B3457" t="str">
            <v>514341</v>
          </cell>
          <cell r="C3457" t="str">
            <v>Midland Service Center</v>
          </cell>
        </row>
        <row r="3458">
          <cell r="B3458" t="str">
            <v>514342</v>
          </cell>
          <cell r="C3458" t="str">
            <v>Big Spring Service Center</v>
          </cell>
        </row>
        <row r="3459">
          <cell r="B3459" t="str">
            <v>514343</v>
          </cell>
          <cell r="C3459" t="str">
            <v>Lamesa Service Center</v>
          </cell>
        </row>
        <row r="3460">
          <cell r="B3460" t="str">
            <v>514350</v>
          </cell>
          <cell r="C3460" t="str">
            <v>Abilene Dist Sys Oper</v>
          </cell>
        </row>
        <row r="3461">
          <cell r="B3461" t="str">
            <v>514351</v>
          </cell>
          <cell r="C3461" t="str">
            <v>Abilene Service Center</v>
          </cell>
        </row>
        <row r="3462">
          <cell r="B3462" t="str">
            <v>514352</v>
          </cell>
          <cell r="C3462" t="str">
            <v>Sweetwater Service Center</v>
          </cell>
        </row>
        <row r="3463">
          <cell r="B3463" t="str">
            <v>514353</v>
          </cell>
          <cell r="C3463" t="str">
            <v>Snyder Service Center</v>
          </cell>
        </row>
        <row r="3464">
          <cell r="B3464" t="str">
            <v>514354</v>
          </cell>
          <cell r="C3464" t="str">
            <v>San Angelo Service Center</v>
          </cell>
        </row>
        <row r="3465">
          <cell r="B3465" t="str">
            <v>514360</v>
          </cell>
          <cell r="C3465" t="str">
            <v>Western Distribution Control</v>
          </cell>
        </row>
        <row r="3466">
          <cell r="B3466" t="str">
            <v>514400</v>
          </cell>
          <cell r="C3466" t="str">
            <v>Southeast Region Distribution</v>
          </cell>
        </row>
        <row r="3467">
          <cell r="B3467" t="str">
            <v>514410</v>
          </cell>
          <cell r="C3467" t="str">
            <v>Southeast Region  Admin</v>
          </cell>
        </row>
        <row r="3468">
          <cell r="B3468" t="str">
            <v>514420</v>
          </cell>
          <cell r="C3468" t="str">
            <v>Southeast Region Engineering *</v>
          </cell>
        </row>
        <row r="3469">
          <cell r="B3469" t="str">
            <v>514422</v>
          </cell>
          <cell r="C3469" t="str">
            <v>Southern - Tyler</v>
          </cell>
        </row>
        <row r="3470">
          <cell r="B3470" t="str">
            <v>514423</v>
          </cell>
          <cell r="C3470" t="str">
            <v>Southern - Waco</v>
          </cell>
        </row>
        <row r="3471">
          <cell r="B3471" t="str">
            <v>514430</v>
          </cell>
          <cell r="C3471" t="str">
            <v>Waco Service Centers</v>
          </cell>
        </row>
        <row r="3472">
          <cell r="B3472" t="str">
            <v>514432</v>
          </cell>
          <cell r="C3472" t="str">
            <v>Waco Service Center</v>
          </cell>
        </row>
        <row r="3473">
          <cell r="B3473" t="str">
            <v>514433</v>
          </cell>
          <cell r="C3473" t="str">
            <v>Corsicana Service Center</v>
          </cell>
        </row>
        <row r="3474">
          <cell r="B3474" t="str">
            <v>514434</v>
          </cell>
          <cell r="C3474" t="str">
            <v>Hillsboro Service Center</v>
          </cell>
        </row>
        <row r="3475">
          <cell r="B3475" t="str">
            <v>514440</v>
          </cell>
          <cell r="C3475" t="str">
            <v>Temple-Killeen Service Center</v>
          </cell>
        </row>
        <row r="3476">
          <cell r="B3476" t="str">
            <v>514450</v>
          </cell>
          <cell r="C3476" t="str">
            <v>Roundrock-Taylor Service Cntr</v>
          </cell>
        </row>
        <row r="3477">
          <cell r="B3477" t="str">
            <v>514460</v>
          </cell>
          <cell r="C3477" t="str">
            <v>Palestine District</v>
          </cell>
        </row>
        <row r="3478">
          <cell r="B3478" t="str">
            <v>514462</v>
          </cell>
          <cell r="C3478" t="str">
            <v>Tyler District</v>
          </cell>
        </row>
        <row r="3479">
          <cell r="B3479" t="str">
            <v>514463</v>
          </cell>
          <cell r="C3479" t="str">
            <v>Athens Service Center</v>
          </cell>
        </row>
        <row r="3480">
          <cell r="B3480" t="str">
            <v>514464</v>
          </cell>
          <cell r="C3480" t="str">
            <v>Palestine Service Center</v>
          </cell>
        </row>
        <row r="3481">
          <cell r="B3481" t="str">
            <v>514470</v>
          </cell>
          <cell r="C3481" t="str">
            <v>Lufkin District</v>
          </cell>
        </row>
        <row r="3482">
          <cell r="B3482" t="str">
            <v>514480</v>
          </cell>
          <cell r="C3482" t="str">
            <v>SE Region Distribution Control</v>
          </cell>
        </row>
        <row r="3483">
          <cell r="B3483" t="str">
            <v>514490</v>
          </cell>
          <cell r="C3483" t="str">
            <v>Bryan Service Center</v>
          </cell>
        </row>
        <row r="3484">
          <cell r="B3484" t="str">
            <v>514500</v>
          </cell>
          <cell r="C3484" t="str">
            <v>Northern Distribution</v>
          </cell>
        </row>
        <row r="3485">
          <cell r="B3485" t="str">
            <v>514510</v>
          </cell>
          <cell r="C3485" t="str">
            <v>Northern Distribution Admin</v>
          </cell>
        </row>
        <row r="3486">
          <cell r="B3486" t="str">
            <v>514520</v>
          </cell>
          <cell r="C3486" t="str">
            <v>Dallas Region Engineering</v>
          </cell>
        </row>
        <row r="3487">
          <cell r="B3487" t="str">
            <v>514530</v>
          </cell>
          <cell r="C3487" t="str">
            <v>Irving District</v>
          </cell>
        </row>
        <row r="3488">
          <cell r="B3488" t="str">
            <v>514532</v>
          </cell>
          <cell r="C3488" t="str">
            <v>Distribution Operating Center</v>
          </cell>
        </row>
        <row r="3489">
          <cell r="B3489" t="str">
            <v>514533</v>
          </cell>
          <cell r="C3489" t="str">
            <v>DFW Airport</v>
          </cell>
        </row>
        <row r="3490">
          <cell r="B3490" t="str">
            <v>514540</v>
          </cell>
          <cell r="C3490" t="str">
            <v>Paris Service Centers</v>
          </cell>
        </row>
        <row r="3491">
          <cell r="B3491" t="str">
            <v>514542</v>
          </cell>
          <cell r="C3491" t="str">
            <v>Paris Service Center</v>
          </cell>
        </row>
        <row r="3492">
          <cell r="B3492" t="str">
            <v>514543</v>
          </cell>
          <cell r="C3492" t="str">
            <v>Sulphur Springs Service Center</v>
          </cell>
        </row>
        <row r="3493">
          <cell r="B3493" t="str">
            <v>514544</v>
          </cell>
          <cell r="C3493" t="str">
            <v>Greenville Service Center</v>
          </cell>
        </row>
        <row r="3494">
          <cell r="B3494" t="str">
            <v>514550</v>
          </cell>
          <cell r="C3494" t="str">
            <v>Irving Service Center</v>
          </cell>
        </row>
        <row r="3495">
          <cell r="B3495" t="str">
            <v>514560</v>
          </cell>
          <cell r="C3495" t="str">
            <v>Plano-Mckinney Service Ctrs</v>
          </cell>
        </row>
        <row r="3496">
          <cell r="B3496" t="str">
            <v>514562</v>
          </cell>
          <cell r="C3496" t="str">
            <v>Plano District</v>
          </cell>
        </row>
        <row r="3497">
          <cell r="B3497" t="str">
            <v>514563</v>
          </cell>
          <cell r="C3497" t="str">
            <v>Mckinney Service Center</v>
          </cell>
        </row>
        <row r="3498">
          <cell r="B3498" t="str">
            <v>514570</v>
          </cell>
          <cell r="C3498" t="str">
            <v>Mesquite District</v>
          </cell>
        </row>
        <row r="3499">
          <cell r="B3499" t="str">
            <v>514572</v>
          </cell>
          <cell r="C3499" t="str">
            <v>Mesquite Service Center</v>
          </cell>
        </row>
        <row r="3500">
          <cell r="B3500" t="str">
            <v>514573</v>
          </cell>
          <cell r="C3500" t="str">
            <v>Terrell Service Center</v>
          </cell>
        </row>
        <row r="3501">
          <cell r="B3501" t="str">
            <v>514580</v>
          </cell>
          <cell r="C3501" t="str">
            <v>Waxahachie District</v>
          </cell>
        </row>
        <row r="3502">
          <cell r="B3502" t="str">
            <v>514582</v>
          </cell>
          <cell r="C3502" t="str">
            <v>Grand Prairie District</v>
          </cell>
        </row>
        <row r="3503">
          <cell r="B3503" t="str">
            <v>514583</v>
          </cell>
          <cell r="C3503" t="str">
            <v>Waxahachie Service Center</v>
          </cell>
        </row>
        <row r="3504">
          <cell r="B3504" t="str">
            <v>514590</v>
          </cell>
          <cell r="C3504" t="str">
            <v>Texoma Service Center</v>
          </cell>
        </row>
        <row r="3505">
          <cell r="B3505" t="str">
            <v>514600</v>
          </cell>
          <cell r="C3505" t="str">
            <v>Dallas Region Distribution</v>
          </cell>
        </row>
        <row r="3506">
          <cell r="B3506" t="str">
            <v>514610</v>
          </cell>
          <cell r="C3506" t="str">
            <v>Dallas Region Distrib Admin</v>
          </cell>
        </row>
        <row r="3507">
          <cell r="B3507" t="str">
            <v>514611</v>
          </cell>
          <cell r="C3507" t="str">
            <v>Electric Administrative</v>
          </cell>
        </row>
        <row r="3508">
          <cell r="B3508" t="str">
            <v>514612</v>
          </cell>
          <cell r="C3508" t="str">
            <v>Gas Administrative</v>
          </cell>
        </row>
        <row r="3509">
          <cell r="B3509" t="str">
            <v>514630</v>
          </cell>
          <cell r="C3509" t="str">
            <v>Central Reg Distr Oper Center</v>
          </cell>
        </row>
        <row r="3510">
          <cell r="B3510" t="str">
            <v>514640</v>
          </cell>
          <cell r="C3510" t="str">
            <v>Central Service Center</v>
          </cell>
        </row>
        <row r="3511">
          <cell r="B3511" t="str">
            <v>514650</v>
          </cell>
          <cell r="C3511" t="str">
            <v>Dallas Northeast Service Cntr</v>
          </cell>
        </row>
        <row r="3512">
          <cell r="B3512" t="str">
            <v>514660</v>
          </cell>
          <cell r="C3512" t="str">
            <v>Dallas North Service Center</v>
          </cell>
        </row>
        <row r="3513">
          <cell r="B3513" t="str">
            <v>514670</v>
          </cell>
          <cell r="C3513" t="str">
            <v>Dallas Southwest Service Cntr</v>
          </cell>
        </row>
        <row r="3514">
          <cell r="B3514" t="str">
            <v>514680</v>
          </cell>
          <cell r="C3514" t="str">
            <v>Transportation - Canton Street</v>
          </cell>
        </row>
        <row r="3515">
          <cell r="B3515" t="str">
            <v>514700</v>
          </cell>
          <cell r="C3515" t="str">
            <v>Distribution Engineering</v>
          </cell>
        </row>
        <row r="3516">
          <cell r="B3516" t="str">
            <v>514710</v>
          </cell>
          <cell r="C3516" t="str">
            <v>Administrative</v>
          </cell>
        </row>
        <row r="3517">
          <cell r="B3517" t="str">
            <v>514720</v>
          </cell>
          <cell r="C3517" t="str">
            <v>Distribution Standards</v>
          </cell>
        </row>
        <row r="3518">
          <cell r="B3518" t="str">
            <v>514730</v>
          </cell>
          <cell r="C3518" t="str">
            <v>Distribution Planning</v>
          </cell>
        </row>
        <row r="3519">
          <cell r="B3519" t="str">
            <v>514740</v>
          </cell>
          <cell r="C3519" t="str">
            <v>Network Design</v>
          </cell>
        </row>
        <row r="3520">
          <cell r="B3520" t="str">
            <v>514750</v>
          </cell>
          <cell r="C3520" t="str">
            <v>Major Distribution Design</v>
          </cell>
        </row>
        <row r="3521">
          <cell r="B3521" t="str">
            <v>514760</v>
          </cell>
          <cell r="C3521" t="str">
            <v>Distribution Info Systems</v>
          </cell>
        </row>
        <row r="3522">
          <cell r="B3522" t="str">
            <v>514800</v>
          </cell>
          <cell r="C3522" t="str">
            <v>Distribution Field Services</v>
          </cell>
        </row>
        <row r="3523">
          <cell r="B3523" t="str">
            <v>514810</v>
          </cell>
          <cell r="C3523" t="str">
            <v>Administrative</v>
          </cell>
        </row>
        <row r="3524">
          <cell r="B3524" t="str">
            <v>514820</v>
          </cell>
          <cell r="C3524" t="str">
            <v>Distribution Technical Service</v>
          </cell>
        </row>
        <row r="3525">
          <cell r="B3525" t="str">
            <v>514830</v>
          </cell>
          <cell r="C3525" t="str">
            <v>Construction Support Services</v>
          </cell>
        </row>
        <row r="3526">
          <cell r="B3526" t="str">
            <v>514840</v>
          </cell>
          <cell r="C3526" t="str">
            <v>Equipment Services</v>
          </cell>
        </row>
        <row r="3527">
          <cell r="B3527" t="str">
            <v>514860</v>
          </cell>
          <cell r="C3527" t="str">
            <v>Equipment Transport</v>
          </cell>
        </row>
        <row r="3528">
          <cell r="B3528" t="str">
            <v>514871</v>
          </cell>
          <cell r="C3528" t="str">
            <v>Administrative</v>
          </cell>
        </row>
        <row r="3529">
          <cell r="B3529" t="str">
            <v>514872</v>
          </cell>
          <cell r="C3529" t="str">
            <v>Metering Services</v>
          </cell>
        </row>
        <row r="3530">
          <cell r="B3530" t="str">
            <v>514873</v>
          </cell>
          <cell r="C3530" t="str">
            <v>Meter Shop - Electric</v>
          </cell>
        </row>
        <row r="3531">
          <cell r="B3531" t="str">
            <v>514874</v>
          </cell>
          <cell r="C3531" t="str">
            <v>Meter Shop - Gas</v>
          </cell>
        </row>
        <row r="3532">
          <cell r="B3532" t="str">
            <v>514900</v>
          </cell>
          <cell r="C3532" t="str">
            <v>Distribution Operations Srvcs</v>
          </cell>
        </row>
        <row r="3533">
          <cell r="B3533" t="str">
            <v>514910</v>
          </cell>
          <cell r="C3533" t="str">
            <v>Administrative</v>
          </cell>
        </row>
        <row r="3534">
          <cell r="B3534" t="str">
            <v>514920</v>
          </cell>
          <cell r="C3534" t="str">
            <v>Distrib Operations Engineering</v>
          </cell>
        </row>
        <row r="3535">
          <cell r="B3535" t="str">
            <v>515000</v>
          </cell>
          <cell r="C3535" t="str">
            <v>Engineering &amp; Operations *</v>
          </cell>
        </row>
        <row r="3536">
          <cell r="B3536" t="str">
            <v>515100</v>
          </cell>
          <cell r="C3536" t="str">
            <v>Admin.Engineering &amp; Operations</v>
          </cell>
        </row>
        <row r="3537">
          <cell r="B3537" t="str">
            <v>515200</v>
          </cell>
          <cell r="C3537" t="str">
            <v>Ft Worth Region Transmission *</v>
          </cell>
        </row>
        <row r="3538">
          <cell r="B3538" t="str">
            <v>515210</v>
          </cell>
          <cell r="C3538" t="str">
            <v>Admin. Ft Worth Region Trans.</v>
          </cell>
        </row>
        <row r="3539">
          <cell r="B3539" t="str">
            <v>515220</v>
          </cell>
          <cell r="C3539" t="str">
            <v>Fort Worth Transmission *</v>
          </cell>
        </row>
        <row r="3540">
          <cell r="B3540" t="str">
            <v>515221</v>
          </cell>
          <cell r="C3540" t="str">
            <v>Admin. Fort Worth Transmission</v>
          </cell>
        </row>
        <row r="3541">
          <cell r="B3541" t="str">
            <v>515222</v>
          </cell>
          <cell r="C3541" t="str">
            <v>Support</v>
          </cell>
        </row>
        <row r="3542">
          <cell r="B3542" t="str">
            <v>515223</v>
          </cell>
          <cell r="C3542" t="str">
            <v>Protection &amp; Control</v>
          </cell>
        </row>
        <row r="3543">
          <cell r="B3543" t="str">
            <v>515224</v>
          </cell>
          <cell r="C3543" t="str">
            <v>Patrolman</v>
          </cell>
        </row>
        <row r="3544">
          <cell r="B3544" t="str">
            <v>515225</v>
          </cell>
          <cell r="C3544" t="str">
            <v>Electricians</v>
          </cell>
        </row>
        <row r="3545">
          <cell r="B3545" t="str">
            <v>515226</v>
          </cell>
          <cell r="C3545" t="str">
            <v>Line/Construction</v>
          </cell>
        </row>
        <row r="3546">
          <cell r="B3546" t="str">
            <v>515230</v>
          </cell>
          <cell r="C3546" t="str">
            <v>Comanche Transmission</v>
          </cell>
        </row>
        <row r="3547">
          <cell r="B3547" t="str">
            <v>515240</v>
          </cell>
          <cell r="C3547" t="str">
            <v>Glen Rose Transmission</v>
          </cell>
        </row>
        <row r="3548">
          <cell r="B3548" t="str">
            <v>515250</v>
          </cell>
          <cell r="C3548" t="str">
            <v>Graham Transmission</v>
          </cell>
        </row>
        <row r="3549">
          <cell r="B3549" t="str">
            <v>515260</v>
          </cell>
          <cell r="C3549" t="str">
            <v>Wichita Falls Transmission</v>
          </cell>
        </row>
        <row r="3550">
          <cell r="B3550" t="str">
            <v>515300</v>
          </cell>
          <cell r="C3550" t="str">
            <v>Western Region Transmission *</v>
          </cell>
        </row>
        <row r="3551">
          <cell r="B3551" t="str">
            <v>515310</v>
          </cell>
          <cell r="C3551" t="str">
            <v>Admin.- Western Region Trans.</v>
          </cell>
        </row>
        <row r="3552">
          <cell r="B3552" t="str">
            <v>515320</v>
          </cell>
          <cell r="C3552" t="str">
            <v>Odessa Transmission</v>
          </cell>
        </row>
        <row r="3553">
          <cell r="B3553" t="str">
            <v>515330</v>
          </cell>
          <cell r="C3553" t="str">
            <v>Big Spring Transmission</v>
          </cell>
        </row>
        <row r="3554">
          <cell r="B3554" t="str">
            <v>515340</v>
          </cell>
          <cell r="C3554" t="str">
            <v>Sweetwater Transmission</v>
          </cell>
        </row>
        <row r="3555">
          <cell r="B3555" t="str">
            <v>515400</v>
          </cell>
          <cell r="C3555" t="str">
            <v>Southeast Region Transmission*</v>
          </cell>
        </row>
        <row r="3556">
          <cell r="B3556" t="str">
            <v>515410</v>
          </cell>
          <cell r="C3556" t="str">
            <v>Southeast Reg. Trans. Support</v>
          </cell>
        </row>
        <row r="3557">
          <cell r="B3557" t="str">
            <v>515420</v>
          </cell>
          <cell r="C3557" t="str">
            <v>Waco Transmission</v>
          </cell>
        </row>
        <row r="3558">
          <cell r="B3558" t="str">
            <v>515430</v>
          </cell>
          <cell r="C3558" t="str">
            <v>Corsicana Transmission</v>
          </cell>
        </row>
        <row r="3559">
          <cell r="B3559" t="str">
            <v>515440</v>
          </cell>
          <cell r="C3559" t="str">
            <v>Lufkin Transmission</v>
          </cell>
        </row>
        <row r="3560">
          <cell r="B3560" t="str">
            <v>515450</v>
          </cell>
          <cell r="C3560" t="str">
            <v>Palestine Transmission</v>
          </cell>
        </row>
        <row r="3561">
          <cell r="B3561" t="str">
            <v>515460</v>
          </cell>
          <cell r="C3561" t="str">
            <v>Temple Transmission</v>
          </cell>
        </row>
        <row r="3562">
          <cell r="B3562" t="str">
            <v>515470</v>
          </cell>
          <cell r="C3562" t="str">
            <v>Tyler Transmission</v>
          </cell>
        </row>
        <row r="3563">
          <cell r="B3563" t="str">
            <v>515500</v>
          </cell>
          <cell r="C3563" t="str">
            <v>Dallas Region Transmission *</v>
          </cell>
        </row>
        <row r="3564">
          <cell r="B3564" t="str">
            <v>515510</v>
          </cell>
          <cell r="C3564" t="str">
            <v>Admin. - Dallas Region Trans.</v>
          </cell>
        </row>
        <row r="3565">
          <cell r="B3565" t="str">
            <v>515520</v>
          </cell>
          <cell r="C3565" t="str">
            <v>Dallas Transmission *</v>
          </cell>
        </row>
        <row r="3566">
          <cell r="B3566" t="str">
            <v>515521</v>
          </cell>
          <cell r="C3566" t="str">
            <v>Administrative - Dallas Trans.</v>
          </cell>
        </row>
        <row r="3567">
          <cell r="B3567" t="str">
            <v>515522</v>
          </cell>
          <cell r="C3567" t="str">
            <v>Protection &amp; Control</v>
          </cell>
        </row>
        <row r="3568">
          <cell r="B3568" t="str">
            <v>515523</v>
          </cell>
          <cell r="C3568" t="str">
            <v>Maintenance &amp; Construction</v>
          </cell>
        </row>
        <row r="3569">
          <cell r="B3569" t="str">
            <v>515524</v>
          </cell>
          <cell r="C3569" t="str">
            <v>Patrol</v>
          </cell>
        </row>
        <row r="3570">
          <cell r="B3570" t="str">
            <v>515525</v>
          </cell>
          <cell r="C3570" t="str">
            <v>Test</v>
          </cell>
        </row>
        <row r="3571">
          <cell r="B3571" t="str">
            <v>515530</v>
          </cell>
          <cell r="C3571" t="str">
            <v>Forney Transmission</v>
          </cell>
        </row>
        <row r="3572">
          <cell r="B3572" t="str">
            <v>515540</v>
          </cell>
          <cell r="C3572" t="str">
            <v>Sulphur Springs Transmission</v>
          </cell>
        </row>
        <row r="3573">
          <cell r="B3573" t="str">
            <v>515550</v>
          </cell>
          <cell r="C3573" t="str">
            <v>Texoma Transmission</v>
          </cell>
        </row>
        <row r="3574">
          <cell r="B3574" t="str">
            <v>515600</v>
          </cell>
          <cell r="C3574" t="str">
            <v>Transmission Engineering *</v>
          </cell>
        </row>
        <row r="3575">
          <cell r="B3575" t="str">
            <v>515610</v>
          </cell>
          <cell r="C3575" t="str">
            <v>Admin.Transmission Engineering</v>
          </cell>
        </row>
        <row r="3576">
          <cell r="B3576" t="str">
            <v>515620</v>
          </cell>
          <cell r="C3576" t="str">
            <v>Transmission Drafting</v>
          </cell>
        </row>
        <row r="3577">
          <cell r="B3577" t="str">
            <v>515630</v>
          </cell>
          <cell r="C3577" t="str">
            <v>Liggett Stores</v>
          </cell>
        </row>
        <row r="3578">
          <cell r="B3578" t="str">
            <v>515640</v>
          </cell>
          <cell r="C3578" t="str">
            <v>Construction_Coordination</v>
          </cell>
        </row>
        <row r="3579">
          <cell r="B3579" t="str">
            <v>515700</v>
          </cell>
          <cell r="C3579" t="str">
            <v>Transmission Operations Supp *</v>
          </cell>
        </row>
        <row r="3580">
          <cell r="B3580" t="str">
            <v>515710</v>
          </cell>
          <cell r="C3580" t="str">
            <v>Admin.-Transmission Oper. Supp</v>
          </cell>
        </row>
        <row r="3581">
          <cell r="B3581" t="str">
            <v>515720</v>
          </cell>
          <cell r="C3581" t="str">
            <v>Ft Worth Transm Operations</v>
          </cell>
        </row>
        <row r="3582">
          <cell r="B3582" t="str">
            <v>515740</v>
          </cell>
          <cell r="C3582" t="str">
            <v>Southeast Transm Operations</v>
          </cell>
        </row>
        <row r="3583">
          <cell r="B3583" t="str">
            <v>515750</v>
          </cell>
          <cell r="C3583" t="str">
            <v>Dallas Transmission Operations</v>
          </cell>
        </row>
        <row r="3584">
          <cell r="B3584" t="str">
            <v>515760</v>
          </cell>
          <cell r="C3584" t="str">
            <v>Performance Analysis</v>
          </cell>
        </row>
        <row r="3585">
          <cell r="B3585" t="str">
            <v>515761</v>
          </cell>
          <cell r="C3585" t="str">
            <v>Analysis Group</v>
          </cell>
        </row>
        <row r="3586">
          <cell r="B3586" t="str">
            <v>515762</v>
          </cell>
          <cell r="C3586" t="str">
            <v>Telcom Support</v>
          </cell>
        </row>
        <row r="3587">
          <cell r="B3587" t="str">
            <v>515770</v>
          </cell>
          <cell r="C3587" t="str">
            <v>Equipment Support</v>
          </cell>
        </row>
        <row r="3588">
          <cell r="B3588" t="str">
            <v>515771</v>
          </cell>
          <cell r="C3588" t="str">
            <v>SCADA Support</v>
          </cell>
        </row>
        <row r="3589">
          <cell r="B3589" t="str">
            <v>515772</v>
          </cell>
          <cell r="C3589" t="str">
            <v>Equipment Group</v>
          </cell>
        </row>
        <row r="3590">
          <cell r="B3590" t="str">
            <v>515780</v>
          </cell>
          <cell r="C3590" t="str">
            <v>SCADA Telecom Operations Supp</v>
          </cell>
        </row>
        <row r="3591">
          <cell r="B3591" t="str">
            <v>516000</v>
          </cell>
          <cell r="C3591" t="str">
            <v>Electric Operations</v>
          </cell>
        </row>
        <row r="3592">
          <cell r="B3592" t="str">
            <v>516001</v>
          </cell>
          <cell r="C3592" t="str">
            <v>Electric Distribution Admin</v>
          </cell>
        </row>
        <row r="3593">
          <cell r="B3593" t="str">
            <v>516100</v>
          </cell>
          <cell r="C3593" t="str">
            <v>Power Delivery*</v>
          </cell>
        </row>
        <row r="3594">
          <cell r="B3594" t="str">
            <v>516101</v>
          </cell>
          <cell r="C3594" t="str">
            <v>PD Administrative</v>
          </cell>
        </row>
        <row r="3595">
          <cell r="B3595" t="str">
            <v>516110</v>
          </cell>
          <cell r="C3595" t="str">
            <v>East Distr Operations Center</v>
          </cell>
        </row>
        <row r="3596">
          <cell r="B3596" t="str">
            <v>516120</v>
          </cell>
          <cell r="C3596" t="str">
            <v>West Distr Operations Center</v>
          </cell>
        </row>
        <row r="3597">
          <cell r="B3597" t="str">
            <v>516130</v>
          </cell>
          <cell r="C3597" t="str">
            <v>PD Western Operations Center</v>
          </cell>
        </row>
        <row r="3598">
          <cell r="B3598" t="str">
            <v>516140</v>
          </cell>
          <cell r="C3598" t="str">
            <v>PD Southern Operations Center</v>
          </cell>
        </row>
        <row r="3599">
          <cell r="B3599" t="str">
            <v>516150</v>
          </cell>
          <cell r="C3599" t="str">
            <v>PD Technical Operations*</v>
          </cell>
        </row>
        <row r="3600">
          <cell r="B3600" t="str">
            <v>516151</v>
          </cell>
          <cell r="C3600" t="str">
            <v>Technical Operations Admin</v>
          </cell>
        </row>
        <row r="3601">
          <cell r="B3601" t="str">
            <v>516152</v>
          </cell>
          <cell r="C3601" t="str">
            <v>Technical Operations - Trouble</v>
          </cell>
        </row>
        <row r="3602">
          <cell r="B3602" t="str">
            <v>516153</v>
          </cell>
          <cell r="C3602" t="str">
            <v>Technical Operations - Operati</v>
          </cell>
        </row>
        <row r="3603">
          <cell r="B3603" t="str">
            <v>516154</v>
          </cell>
          <cell r="C3603" t="str">
            <v>DFW East Troublework</v>
          </cell>
        </row>
        <row r="3604">
          <cell r="B3604" t="str">
            <v>516155</v>
          </cell>
          <cell r="C3604" t="str">
            <v>DFW West Troublework</v>
          </cell>
        </row>
        <row r="3605">
          <cell r="B3605" t="str">
            <v>516156</v>
          </cell>
          <cell r="C3605" t="str">
            <v>Operations Ft Worth_West Metro</v>
          </cell>
        </row>
        <row r="3606">
          <cell r="B3606" t="str">
            <v>516157</v>
          </cell>
          <cell r="C3606" t="str">
            <v>Operations_Mid Cities</v>
          </cell>
        </row>
        <row r="3607">
          <cell r="B3607" t="str">
            <v>516158</v>
          </cell>
          <cell r="C3607" t="str">
            <v>Operations_North Metro</v>
          </cell>
        </row>
        <row r="3608">
          <cell r="B3608" t="str">
            <v>516159</v>
          </cell>
          <cell r="C3608" t="str">
            <v>Operations South_So East Metro</v>
          </cell>
        </row>
        <row r="3609">
          <cell r="B3609" t="str">
            <v>516160</v>
          </cell>
          <cell r="C3609" t="str">
            <v>PD Servicework</v>
          </cell>
        </row>
        <row r="3610">
          <cell r="B3610" t="str">
            <v>516170</v>
          </cell>
          <cell r="C3610" t="str">
            <v>Vegetation Management</v>
          </cell>
        </row>
        <row r="3611">
          <cell r="B3611" t="str">
            <v>516200</v>
          </cell>
          <cell r="C3611" t="str">
            <v>Dallas Region Distribution</v>
          </cell>
        </row>
        <row r="3612">
          <cell r="B3612" t="str">
            <v>516201</v>
          </cell>
          <cell r="C3612" t="str">
            <v>DEO Administrative</v>
          </cell>
        </row>
        <row r="3613">
          <cell r="B3613" t="str">
            <v>516210</v>
          </cell>
          <cell r="C3613" t="str">
            <v>DEO Admin Support</v>
          </cell>
        </row>
        <row r="3614">
          <cell r="B3614" t="str">
            <v>516211</v>
          </cell>
          <cell r="C3614" t="str">
            <v>Resource Management</v>
          </cell>
        </row>
        <row r="3615">
          <cell r="B3615" t="str">
            <v>516212</v>
          </cell>
          <cell r="C3615" t="str">
            <v>Transportation Services</v>
          </cell>
        </row>
        <row r="3616">
          <cell r="B3616" t="str">
            <v>516220</v>
          </cell>
          <cell r="C3616" t="str">
            <v>Deo Doc</v>
          </cell>
        </row>
        <row r="3617">
          <cell r="B3617" t="str">
            <v>516230</v>
          </cell>
          <cell r="C3617" t="str">
            <v>Deo M&amp;C</v>
          </cell>
        </row>
        <row r="3618">
          <cell r="B3618" t="str">
            <v>516231</v>
          </cell>
          <cell r="C3618" t="str">
            <v>DEO Dallas Network</v>
          </cell>
        </row>
        <row r="3619">
          <cell r="B3619" t="str">
            <v>516240</v>
          </cell>
          <cell r="C3619" t="str">
            <v>DEO Operations</v>
          </cell>
        </row>
        <row r="3620">
          <cell r="B3620" t="str">
            <v>516241</v>
          </cell>
          <cell r="C3620" t="str">
            <v>Streetlights - Dallas</v>
          </cell>
        </row>
        <row r="3621">
          <cell r="B3621" t="str">
            <v>516242</v>
          </cell>
          <cell r="C3621" t="str">
            <v>DEO Trouble Work</v>
          </cell>
        </row>
        <row r="3622">
          <cell r="B3622" t="str">
            <v>516243</v>
          </cell>
          <cell r="C3622" t="str">
            <v>DEO Measurement</v>
          </cell>
        </row>
        <row r="3623">
          <cell r="B3623" t="str">
            <v>516244</v>
          </cell>
          <cell r="C3623" t="str">
            <v>DEO Servicework</v>
          </cell>
        </row>
        <row r="3624">
          <cell r="B3624" t="str">
            <v>516300</v>
          </cell>
          <cell r="C3624" t="str">
            <v>DFW East Region Distribution</v>
          </cell>
        </row>
        <row r="3625">
          <cell r="B3625" t="str">
            <v>516301</v>
          </cell>
          <cell r="C3625" t="str">
            <v>Construction Services Admin</v>
          </cell>
        </row>
        <row r="3626">
          <cell r="B3626" t="str">
            <v>516310</v>
          </cell>
          <cell r="C3626" t="str">
            <v>Work Management</v>
          </cell>
        </row>
        <row r="3627">
          <cell r="B3627" t="str">
            <v>516320</v>
          </cell>
          <cell r="C3627" t="str">
            <v>Civil Construction</v>
          </cell>
        </row>
        <row r="3628">
          <cell r="B3628" t="str">
            <v>516330</v>
          </cell>
          <cell r="C3628" t="str">
            <v>Electric Construction</v>
          </cell>
        </row>
        <row r="3629">
          <cell r="B3629" t="str">
            <v>516340</v>
          </cell>
          <cell r="C3629" t="str">
            <v>Maintenance &amp; Construction</v>
          </cell>
        </row>
        <row r="3630">
          <cell r="B3630" t="str">
            <v>516341</v>
          </cell>
          <cell r="C3630" t="str">
            <v>M_C Admin</v>
          </cell>
        </row>
        <row r="3631">
          <cell r="B3631" t="str">
            <v>516342</v>
          </cell>
          <cell r="C3631" t="str">
            <v>M_C Plano_McKinney</v>
          </cell>
        </row>
        <row r="3632">
          <cell r="B3632" t="str">
            <v>516343</v>
          </cell>
          <cell r="C3632" t="str">
            <v>M_C Desoto_Grand Prairie</v>
          </cell>
        </row>
        <row r="3633">
          <cell r="B3633" t="str">
            <v>516344</v>
          </cell>
          <cell r="C3633" t="str">
            <v>M_C Fort Worth South</v>
          </cell>
        </row>
        <row r="3634">
          <cell r="B3634" t="str">
            <v>516345</v>
          </cell>
          <cell r="C3634" t="str">
            <v>M_C Mesquite_Garland</v>
          </cell>
        </row>
        <row r="3635">
          <cell r="B3635" t="str">
            <v>516346</v>
          </cell>
          <cell r="C3635" t="str">
            <v>M_C Arlington</v>
          </cell>
        </row>
        <row r="3636">
          <cell r="B3636" t="str">
            <v>516347</v>
          </cell>
          <cell r="C3636" t="str">
            <v>M_C Fort Worth North</v>
          </cell>
        </row>
        <row r="3637">
          <cell r="B3637" t="str">
            <v>516348</v>
          </cell>
          <cell r="C3637" t="str">
            <v>M_C HEB_Lake Dallas</v>
          </cell>
        </row>
        <row r="3638">
          <cell r="B3638" t="str">
            <v>516349</v>
          </cell>
          <cell r="C3638" t="str">
            <v>M_C Farmers Branch_Irving</v>
          </cell>
        </row>
        <row r="3639">
          <cell r="B3639" t="str">
            <v>516350</v>
          </cell>
          <cell r="C3639" t="str">
            <v>Fort Worth Network</v>
          </cell>
        </row>
        <row r="3640">
          <cell r="B3640" t="str">
            <v>516360</v>
          </cell>
          <cell r="C3640" t="str">
            <v>Special Projects</v>
          </cell>
        </row>
        <row r="3641">
          <cell r="B3641" t="str">
            <v>516370</v>
          </cell>
          <cell r="C3641" t="str">
            <v>Inspection Services</v>
          </cell>
        </row>
        <row r="3642">
          <cell r="B3642" t="str">
            <v>516380</v>
          </cell>
          <cell r="C3642" t="str">
            <v>Non Metro Liaison</v>
          </cell>
        </row>
        <row r="3643">
          <cell r="B3643" t="str">
            <v>516400</v>
          </cell>
          <cell r="C3643" t="str">
            <v>Relationship Management</v>
          </cell>
        </row>
        <row r="3644">
          <cell r="B3644" t="str">
            <v>516401</v>
          </cell>
          <cell r="C3644" t="str">
            <v>RM Admin</v>
          </cell>
        </row>
        <row r="3645">
          <cell r="B3645" t="str">
            <v>516410</v>
          </cell>
          <cell r="C3645" t="str">
            <v>DS Fort Worth</v>
          </cell>
        </row>
        <row r="3646">
          <cell r="B3646" t="str">
            <v>516420</v>
          </cell>
          <cell r="C3646" t="str">
            <v>DS Fort Worth North</v>
          </cell>
        </row>
        <row r="3647">
          <cell r="B3647" t="str">
            <v>516430</v>
          </cell>
          <cell r="C3647" t="str">
            <v>DS Dallas</v>
          </cell>
        </row>
        <row r="3648">
          <cell r="B3648" t="str">
            <v>516440</v>
          </cell>
          <cell r="C3648" t="str">
            <v>DS Dallas East</v>
          </cell>
        </row>
        <row r="3649">
          <cell r="B3649" t="str">
            <v>516450</v>
          </cell>
          <cell r="C3649" t="str">
            <v>DS Dallas West</v>
          </cell>
        </row>
        <row r="3650">
          <cell r="B3650" t="str">
            <v>516460</v>
          </cell>
          <cell r="C3650" t="str">
            <v>Competitive Retailers</v>
          </cell>
        </row>
        <row r="3651">
          <cell r="B3651" t="str">
            <v>516470</v>
          </cell>
          <cell r="C3651" t="str">
            <v>RM Program Services</v>
          </cell>
        </row>
        <row r="3652">
          <cell r="B3652" t="str">
            <v>516480</v>
          </cell>
          <cell r="C3652" t="str">
            <v>RM Community Support</v>
          </cell>
        </row>
        <row r="3653">
          <cell r="B3653" t="str">
            <v>516490</v>
          </cell>
          <cell r="C3653" t="str">
            <v>RM Services</v>
          </cell>
        </row>
        <row r="3654">
          <cell r="B3654" t="str">
            <v>516500</v>
          </cell>
          <cell r="C3654" t="str">
            <v>Resource Management</v>
          </cell>
        </row>
        <row r="3655">
          <cell r="B3655" t="str">
            <v>516501</v>
          </cell>
          <cell r="C3655" t="str">
            <v>Reliability Engineering Admin</v>
          </cell>
        </row>
        <row r="3656">
          <cell r="B3656" t="str">
            <v>516510</v>
          </cell>
          <cell r="C3656" t="str">
            <v>Process Improvement</v>
          </cell>
        </row>
        <row r="3657">
          <cell r="B3657" t="str">
            <v>516520</v>
          </cell>
          <cell r="C3657" t="str">
            <v>Benchmarking</v>
          </cell>
        </row>
        <row r="3658">
          <cell r="B3658" t="str">
            <v>516530</v>
          </cell>
          <cell r="C3658" t="str">
            <v>Equipment Management*</v>
          </cell>
        </row>
        <row r="3659">
          <cell r="B3659" t="str">
            <v>516531</v>
          </cell>
          <cell r="C3659" t="str">
            <v>Equipment Management</v>
          </cell>
        </row>
        <row r="3660">
          <cell r="B3660" t="str">
            <v>516532</v>
          </cell>
          <cell r="C3660" t="str">
            <v>Equipment Repair &amp; Transport</v>
          </cell>
        </row>
        <row r="3661">
          <cell r="B3661" t="str">
            <v>516533</v>
          </cell>
          <cell r="C3661" t="str">
            <v>Protective Equip &amp; Tools</v>
          </cell>
        </row>
        <row r="3662">
          <cell r="B3662" t="str">
            <v>516540</v>
          </cell>
          <cell r="C3662" t="str">
            <v>Safety and Training</v>
          </cell>
        </row>
        <row r="3663">
          <cell r="B3663" t="str">
            <v>516550</v>
          </cell>
          <cell r="C3663" t="str">
            <v>Contract Alliance SLA</v>
          </cell>
        </row>
        <row r="3664">
          <cell r="B3664" t="str">
            <v>516600</v>
          </cell>
          <cell r="C3664" t="str">
            <v>Western Region Distribution</v>
          </cell>
        </row>
        <row r="3665">
          <cell r="B3665" t="str">
            <v>516601</v>
          </cell>
          <cell r="C3665" t="str">
            <v>Western Region Admin</v>
          </cell>
        </row>
        <row r="3666">
          <cell r="B3666" t="str">
            <v>516605</v>
          </cell>
          <cell r="C3666" t="str">
            <v>WEO Abilene District*</v>
          </cell>
        </row>
        <row r="3667">
          <cell r="B3667" t="str">
            <v>516606</v>
          </cell>
          <cell r="C3667" t="str">
            <v>Abilene DS Manager</v>
          </cell>
        </row>
        <row r="3668">
          <cell r="B3668" t="str">
            <v>516607</v>
          </cell>
          <cell r="C3668" t="str">
            <v>San Angelo DS Manager</v>
          </cell>
        </row>
        <row r="3669">
          <cell r="B3669" t="str">
            <v>516610</v>
          </cell>
          <cell r="C3669" t="str">
            <v>WEO Brownwood District*</v>
          </cell>
        </row>
        <row r="3670">
          <cell r="B3670" t="str">
            <v>516611</v>
          </cell>
          <cell r="C3670" t="str">
            <v>Brownwood Admin</v>
          </cell>
        </row>
        <row r="3671">
          <cell r="B3671" t="str">
            <v>516612</v>
          </cell>
          <cell r="C3671" t="str">
            <v>Brownwood Operations</v>
          </cell>
        </row>
        <row r="3672">
          <cell r="B3672" t="str">
            <v>516613</v>
          </cell>
          <cell r="C3672" t="str">
            <v>Brownwood Meter Services</v>
          </cell>
        </row>
        <row r="3673">
          <cell r="B3673" t="str">
            <v>516614</v>
          </cell>
          <cell r="C3673" t="str">
            <v>Brownwood Field Services</v>
          </cell>
        </row>
        <row r="3674">
          <cell r="B3674" t="str">
            <v>516615</v>
          </cell>
          <cell r="C3674" t="str">
            <v>Brownwood Distr Services*</v>
          </cell>
        </row>
        <row r="3675">
          <cell r="B3675" t="str">
            <v>516616</v>
          </cell>
          <cell r="C3675" t="str">
            <v>Brownwood DS Manager</v>
          </cell>
        </row>
        <row r="3676">
          <cell r="B3676" t="str">
            <v>516617</v>
          </cell>
          <cell r="C3676" t="str">
            <v>Stephenville DS Manager</v>
          </cell>
        </row>
        <row r="3677">
          <cell r="B3677" t="str">
            <v>516618</v>
          </cell>
          <cell r="C3677" t="str">
            <v>Comanche DS Manager</v>
          </cell>
        </row>
        <row r="3678">
          <cell r="B3678" t="str">
            <v>516619</v>
          </cell>
          <cell r="C3678" t="str">
            <v>Eastland DS Manager</v>
          </cell>
        </row>
        <row r="3679">
          <cell r="B3679" t="str">
            <v>516621</v>
          </cell>
          <cell r="C3679" t="str">
            <v>Stephenville/Eastland Operatio</v>
          </cell>
        </row>
        <row r="3680">
          <cell r="B3680" t="str">
            <v>516630</v>
          </cell>
          <cell r="C3680" t="str">
            <v>WEO Midland District*</v>
          </cell>
        </row>
        <row r="3681">
          <cell r="B3681" t="str">
            <v>516631</v>
          </cell>
          <cell r="C3681" t="str">
            <v>Midland Admin</v>
          </cell>
        </row>
        <row r="3682">
          <cell r="B3682" t="str">
            <v>516632</v>
          </cell>
          <cell r="C3682" t="str">
            <v>Midland M&amp;C</v>
          </cell>
        </row>
        <row r="3683">
          <cell r="B3683" t="str">
            <v>516633</v>
          </cell>
          <cell r="C3683" t="str">
            <v>Midland Operations</v>
          </cell>
        </row>
        <row r="3684">
          <cell r="B3684" t="str">
            <v>516634</v>
          </cell>
          <cell r="C3684" t="str">
            <v>Midland Meter Services</v>
          </cell>
        </row>
        <row r="3685">
          <cell r="B3685" t="str">
            <v>516635</v>
          </cell>
          <cell r="C3685" t="str">
            <v>Midland Distr Services*</v>
          </cell>
        </row>
        <row r="3686">
          <cell r="B3686" t="str">
            <v>516636</v>
          </cell>
          <cell r="C3686" t="str">
            <v>Midland DS Manager</v>
          </cell>
        </row>
        <row r="3687">
          <cell r="B3687" t="str">
            <v>516637</v>
          </cell>
          <cell r="C3687" t="str">
            <v>Big Spring DS Manager</v>
          </cell>
        </row>
        <row r="3688">
          <cell r="B3688" t="str">
            <v>516638</v>
          </cell>
          <cell r="C3688" t="str">
            <v>Lamesa DS Manager</v>
          </cell>
        </row>
        <row r="3689">
          <cell r="B3689" t="str">
            <v>516639</v>
          </cell>
          <cell r="C3689" t="str">
            <v>Snyder DS Manager</v>
          </cell>
        </row>
        <row r="3690">
          <cell r="B3690" t="str">
            <v>516640</v>
          </cell>
          <cell r="C3690" t="str">
            <v>Sweetwater DS Manager</v>
          </cell>
        </row>
        <row r="3691">
          <cell r="B3691" t="str">
            <v>516641</v>
          </cell>
          <cell r="C3691" t="str">
            <v>Midland Field Services</v>
          </cell>
        </row>
        <row r="3692">
          <cell r="B3692" t="str">
            <v>516642</v>
          </cell>
          <cell r="C3692" t="str">
            <v>Sweetwater/Snyder Operations</v>
          </cell>
        </row>
        <row r="3693">
          <cell r="B3693" t="str">
            <v>516643</v>
          </cell>
          <cell r="C3693" t="str">
            <v>Big Spring Operations</v>
          </cell>
        </row>
        <row r="3694">
          <cell r="B3694" t="str">
            <v>516650</v>
          </cell>
          <cell r="C3694" t="str">
            <v>WEO Mineral Wells District*</v>
          </cell>
        </row>
        <row r="3695">
          <cell r="B3695" t="str">
            <v>516651</v>
          </cell>
          <cell r="C3695" t="str">
            <v>Mineral Wells Admin</v>
          </cell>
        </row>
        <row r="3696">
          <cell r="B3696" t="str">
            <v>516652</v>
          </cell>
          <cell r="C3696" t="str">
            <v>Mineral Wells M&amp;C</v>
          </cell>
        </row>
        <row r="3697">
          <cell r="B3697" t="str">
            <v>516653</v>
          </cell>
          <cell r="C3697" t="str">
            <v>Mineral Wells Meter Services</v>
          </cell>
        </row>
        <row r="3698">
          <cell r="B3698" t="str">
            <v>516654</v>
          </cell>
          <cell r="C3698" t="str">
            <v>Mineral Wells Field Services</v>
          </cell>
        </row>
        <row r="3699">
          <cell r="B3699" t="str">
            <v>516655</v>
          </cell>
          <cell r="C3699" t="str">
            <v>Mineral Wells Distr Services*</v>
          </cell>
        </row>
        <row r="3700">
          <cell r="B3700" t="str">
            <v>516656</v>
          </cell>
          <cell r="C3700" t="str">
            <v>Mineral Wells DS Manager</v>
          </cell>
        </row>
        <row r="3701">
          <cell r="B3701" t="str">
            <v>516657</v>
          </cell>
          <cell r="C3701" t="str">
            <v>Decatur DS Manager</v>
          </cell>
        </row>
        <row r="3702">
          <cell r="B3702" t="str">
            <v>516658</v>
          </cell>
          <cell r="C3702" t="str">
            <v>Breckenridge DS Manager</v>
          </cell>
        </row>
        <row r="3703">
          <cell r="B3703" t="str">
            <v>516659</v>
          </cell>
          <cell r="C3703" t="str">
            <v>Graham DS Manager</v>
          </cell>
        </row>
        <row r="3704">
          <cell r="B3704" t="str">
            <v>516661</v>
          </cell>
          <cell r="C3704" t="str">
            <v>Graham Operations</v>
          </cell>
        </row>
        <row r="3705">
          <cell r="B3705" t="str">
            <v>516662</v>
          </cell>
          <cell r="C3705" t="str">
            <v>Decatur Operations</v>
          </cell>
        </row>
        <row r="3706">
          <cell r="B3706" t="str">
            <v>516669</v>
          </cell>
          <cell r="C3706" t="str">
            <v>Odessa Field Services</v>
          </cell>
        </row>
        <row r="3707">
          <cell r="B3707" t="str">
            <v>516670</v>
          </cell>
          <cell r="C3707" t="str">
            <v>WEO Odessa District*</v>
          </cell>
        </row>
        <row r="3708">
          <cell r="B3708" t="str">
            <v>516671</v>
          </cell>
          <cell r="C3708" t="str">
            <v>Odessa Admin</v>
          </cell>
        </row>
        <row r="3709">
          <cell r="B3709" t="str">
            <v>516672</v>
          </cell>
          <cell r="C3709" t="str">
            <v>Odessa M&amp;C</v>
          </cell>
        </row>
        <row r="3710">
          <cell r="B3710" t="str">
            <v>516673</v>
          </cell>
          <cell r="C3710" t="str">
            <v>Odessa Operations</v>
          </cell>
        </row>
        <row r="3711">
          <cell r="B3711" t="str">
            <v>516674</v>
          </cell>
          <cell r="C3711" t="str">
            <v>Odessa Meter Services</v>
          </cell>
        </row>
        <row r="3712">
          <cell r="B3712" t="str">
            <v>516675</v>
          </cell>
          <cell r="C3712" t="str">
            <v>Odessa Distr Services*</v>
          </cell>
        </row>
        <row r="3713">
          <cell r="B3713" t="str">
            <v>516676</v>
          </cell>
          <cell r="C3713" t="str">
            <v>Odessa DS Manager</v>
          </cell>
        </row>
        <row r="3714">
          <cell r="B3714" t="str">
            <v>516677</v>
          </cell>
          <cell r="C3714" t="str">
            <v>Crane DS Manager</v>
          </cell>
        </row>
        <row r="3715">
          <cell r="B3715" t="str">
            <v>516678</v>
          </cell>
          <cell r="C3715" t="str">
            <v>Monahans DS Manager</v>
          </cell>
        </row>
        <row r="3716">
          <cell r="B3716" t="str">
            <v>516679</v>
          </cell>
          <cell r="C3716" t="str">
            <v>Andrews DS Manager</v>
          </cell>
        </row>
        <row r="3717">
          <cell r="B3717" t="str">
            <v>516680</v>
          </cell>
          <cell r="C3717" t="str">
            <v>WEO Wichita Falls District*</v>
          </cell>
        </row>
        <row r="3718">
          <cell r="B3718" t="str">
            <v>516681</v>
          </cell>
          <cell r="C3718" t="str">
            <v>Wichita Falls Admin</v>
          </cell>
        </row>
        <row r="3719">
          <cell r="B3719" t="str">
            <v>516682</v>
          </cell>
          <cell r="C3719" t="str">
            <v>Wichita Falls M&amp;C</v>
          </cell>
        </row>
        <row r="3720">
          <cell r="B3720" t="str">
            <v>516683</v>
          </cell>
          <cell r="C3720" t="str">
            <v>Wichita Falls Operations</v>
          </cell>
        </row>
        <row r="3721">
          <cell r="B3721" t="str">
            <v>516684</v>
          </cell>
          <cell r="C3721" t="str">
            <v>Wichita Falls Meter Services</v>
          </cell>
        </row>
        <row r="3722">
          <cell r="B3722" t="str">
            <v>516685</v>
          </cell>
          <cell r="C3722" t="str">
            <v>Wichita Falls Distr Services*</v>
          </cell>
        </row>
        <row r="3723">
          <cell r="B3723" t="str">
            <v>516686</v>
          </cell>
          <cell r="C3723" t="str">
            <v>Wichita Falls DS Manager</v>
          </cell>
        </row>
        <row r="3724">
          <cell r="B3724" t="str">
            <v>516687</v>
          </cell>
          <cell r="C3724" t="str">
            <v>Burkburnett DS Manager</v>
          </cell>
        </row>
        <row r="3725">
          <cell r="B3725" t="str">
            <v>516688</v>
          </cell>
          <cell r="C3725" t="str">
            <v>Bowie DS Manager</v>
          </cell>
        </row>
        <row r="3726">
          <cell r="B3726" t="str">
            <v>516689</v>
          </cell>
          <cell r="C3726" t="str">
            <v>Vernon DS Manager</v>
          </cell>
        </row>
        <row r="3727">
          <cell r="B3727" t="str">
            <v>516699</v>
          </cell>
          <cell r="C3727" t="str">
            <v>Wichita Falls Field Services</v>
          </cell>
        </row>
        <row r="3728">
          <cell r="B3728" t="str">
            <v>516700</v>
          </cell>
          <cell r="C3728" t="str">
            <v>Southern Region Distribution</v>
          </cell>
        </row>
        <row r="3729">
          <cell r="B3729" t="str">
            <v>516701</v>
          </cell>
          <cell r="C3729" t="str">
            <v>Southern Region Admin</v>
          </cell>
        </row>
        <row r="3730">
          <cell r="B3730" t="str">
            <v>516705</v>
          </cell>
          <cell r="C3730" t="str">
            <v>SEO Waco District*</v>
          </cell>
        </row>
        <row r="3731">
          <cell r="B3731" t="str">
            <v>516706</v>
          </cell>
          <cell r="C3731" t="str">
            <v>Waco Admin</v>
          </cell>
        </row>
        <row r="3732">
          <cell r="B3732" t="str">
            <v>516707</v>
          </cell>
          <cell r="C3732" t="str">
            <v>Waco M&amp;C</v>
          </cell>
        </row>
        <row r="3733">
          <cell r="B3733" t="str">
            <v>516708</v>
          </cell>
          <cell r="C3733" t="str">
            <v>Waco Operations</v>
          </cell>
        </row>
        <row r="3734">
          <cell r="B3734" t="str">
            <v>516709</v>
          </cell>
          <cell r="C3734" t="str">
            <v>Waco Meter Services</v>
          </cell>
        </row>
        <row r="3735">
          <cell r="B3735" t="str">
            <v>516710</v>
          </cell>
          <cell r="C3735" t="str">
            <v>Waco Distr Services*</v>
          </cell>
        </row>
        <row r="3736">
          <cell r="B3736" t="str">
            <v>516711</v>
          </cell>
          <cell r="C3736" t="str">
            <v>Waco DS Manager</v>
          </cell>
        </row>
        <row r="3737">
          <cell r="B3737" t="str">
            <v>516712</v>
          </cell>
          <cell r="C3737" t="str">
            <v>McGregor DS Manager</v>
          </cell>
        </row>
        <row r="3738">
          <cell r="B3738" t="str">
            <v>516713</v>
          </cell>
          <cell r="C3738" t="str">
            <v>Hillsboro DS Manager</v>
          </cell>
        </row>
        <row r="3739">
          <cell r="B3739" t="str">
            <v>516715</v>
          </cell>
          <cell r="C3739" t="str">
            <v>Hillsboro Ops Manager*</v>
          </cell>
        </row>
        <row r="3740">
          <cell r="B3740" t="str">
            <v>516716</v>
          </cell>
          <cell r="C3740" t="str">
            <v>Hillsboro Operations</v>
          </cell>
        </row>
        <row r="3741">
          <cell r="B3741" t="str">
            <v>516717</v>
          </cell>
          <cell r="C3741" t="str">
            <v>Hillsboro Meter Services</v>
          </cell>
        </row>
        <row r="3742">
          <cell r="B3742" t="str">
            <v>516718</v>
          </cell>
          <cell r="C3742" t="str">
            <v>Marlin Operations</v>
          </cell>
        </row>
        <row r="3743">
          <cell r="B3743" t="str">
            <v>516719</v>
          </cell>
          <cell r="C3743" t="str">
            <v>Waco Field Services</v>
          </cell>
        </row>
        <row r="3744">
          <cell r="B3744" t="str">
            <v>516720</v>
          </cell>
          <cell r="C3744" t="str">
            <v>SEO Temple District*</v>
          </cell>
        </row>
        <row r="3745">
          <cell r="B3745" t="str">
            <v>516721</v>
          </cell>
          <cell r="C3745" t="str">
            <v>Temple Admin</v>
          </cell>
        </row>
        <row r="3746">
          <cell r="B3746" t="str">
            <v>516722</v>
          </cell>
          <cell r="C3746" t="str">
            <v>Temple M&amp;C</v>
          </cell>
        </row>
        <row r="3747">
          <cell r="B3747" t="str">
            <v>516723</v>
          </cell>
          <cell r="C3747" t="str">
            <v>Temple Operations</v>
          </cell>
        </row>
        <row r="3748">
          <cell r="B3748" t="str">
            <v>516724</v>
          </cell>
          <cell r="C3748" t="str">
            <v>Temple Meter Services</v>
          </cell>
        </row>
        <row r="3749">
          <cell r="B3749" t="str">
            <v>516725</v>
          </cell>
          <cell r="C3749" t="str">
            <v>Temple Distr Services*</v>
          </cell>
        </row>
        <row r="3750">
          <cell r="B3750" t="str">
            <v>516726</v>
          </cell>
          <cell r="C3750" t="str">
            <v>Temple DS Manager</v>
          </cell>
        </row>
        <row r="3751">
          <cell r="B3751" t="str">
            <v>516727</v>
          </cell>
          <cell r="C3751" t="str">
            <v>Belton DS Manager</v>
          </cell>
        </row>
        <row r="3752">
          <cell r="B3752" t="str">
            <v>516728</v>
          </cell>
          <cell r="C3752" t="str">
            <v>Cameron DS Manager</v>
          </cell>
        </row>
        <row r="3753">
          <cell r="B3753" t="str">
            <v>516729</v>
          </cell>
          <cell r="C3753" t="str">
            <v>Temple Field Services</v>
          </cell>
        </row>
        <row r="3754">
          <cell r="B3754" t="str">
            <v>516730</v>
          </cell>
          <cell r="C3754" t="str">
            <v>SEO Killeen District*</v>
          </cell>
        </row>
        <row r="3755">
          <cell r="B3755" t="str">
            <v>516731</v>
          </cell>
          <cell r="C3755" t="str">
            <v>Killeen Admin</v>
          </cell>
        </row>
        <row r="3756">
          <cell r="B3756" t="str">
            <v>516732</v>
          </cell>
          <cell r="C3756" t="str">
            <v>Killeen M&amp;C</v>
          </cell>
        </row>
        <row r="3757">
          <cell r="B3757" t="str">
            <v>516733</v>
          </cell>
          <cell r="C3757" t="str">
            <v>Killeen Operations</v>
          </cell>
        </row>
        <row r="3758">
          <cell r="B3758" t="str">
            <v>516734</v>
          </cell>
          <cell r="C3758" t="str">
            <v>Killeen Meter Services</v>
          </cell>
        </row>
        <row r="3759">
          <cell r="B3759" t="str">
            <v>516735</v>
          </cell>
          <cell r="C3759" t="str">
            <v>Killeen Distr Services*</v>
          </cell>
        </row>
        <row r="3760">
          <cell r="B3760" t="str">
            <v>516736</v>
          </cell>
          <cell r="C3760" t="str">
            <v>Killeen DS Manager</v>
          </cell>
        </row>
        <row r="3761">
          <cell r="B3761" t="str">
            <v>516737</v>
          </cell>
          <cell r="C3761" t="str">
            <v>Copperas Cove DS Manager</v>
          </cell>
        </row>
        <row r="3762">
          <cell r="B3762" t="str">
            <v>516739</v>
          </cell>
          <cell r="C3762" t="str">
            <v>Killeen Field Services</v>
          </cell>
        </row>
        <row r="3763">
          <cell r="B3763" t="str">
            <v>516740</v>
          </cell>
          <cell r="C3763" t="str">
            <v>SEO Round Rock District*</v>
          </cell>
        </row>
        <row r="3764">
          <cell r="B3764" t="str">
            <v>516741</v>
          </cell>
          <cell r="C3764" t="str">
            <v>Round Rock Admin</v>
          </cell>
        </row>
        <row r="3765">
          <cell r="B3765" t="str">
            <v>516742</v>
          </cell>
          <cell r="C3765" t="str">
            <v>Round Rock M&amp;C</v>
          </cell>
        </row>
        <row r="3766">
          <cell r="B3766" t="str">
            <v>516743</v>
          </cell>
          <cell r="C3766" t="str">
            <v>Round Rock Operations</v>
          </cell>
        </row>
        <row r="3767">
          <cell r="B3767" t="str">
            <v>516744</v>
          </cell>
          <cell r="C3767" t="str">
            <v>Round Rock Meter Services</v>
          </cell>
        </row>
        <row r="3768">
          <cell r="B3768" t="str">
            <v>516745</v>
          </cell>
          <cell r="C3768" t="str">
            <v>Round Rock Distr Services*</v>
          </cell>
        </row>
        <row r="3769">
          <cell r="B3769" t="str">
            <v>516746</v>
          </cell>
          <cell r="C3769" t="str">
            <v>Round Rock DS Manager</v>
          </cell>
        </row>
        <row r="3770">
          <cell r="B3770" t="str">
            <v>516747</v>
          </cell>
          <cell r="C3770" t="str">
            <v>Taylor DS Manager</v>
          </cell>
        </row>
        <row r="3771">
          <cell r="B3771" t="str">
            <v>516748</v>
          </cell>
          <cell r="C3771" t="str">
            <v>Elgin DS Manager</v>
          </cell>
        </row>
        <row r="3772">
          <cell r="B3772" t="str">
            <v>516749</v>
          </cell>
          <cell r="C3772" t="str">
            <v>Kerrville DS Manager</v>
          </cell>
        </row>
        <row r="3773">
          <cell r="B3773" t="str">
            <v>516750</v>
          </cell>
          <cell r="C3773" t="str">
            <v>Fredricksburg DS Manager</v>
          </cell>
        </row>
        <row r="3774">
          <cell r="B3774" t="str">
            <v>516759</v>
          </cell>
          <cell r="C3774" t="str">
            <v>Round Rock Field Services</v>
          </cell>
        </row>
        <row r="3775">
          <cell r="B3775" t="str">
            <v>516760</v>
          </cell>
          <cell r="C3775" t="str">
            <v>SEO Waxahachie District*</v>
          </cell>
        </row>
        <row r="3776">
          <cell r="B3776" t="str">
            <v>516761</v>
          </cell>
          <cell r="C3776" t="str">
            <v>Waxahachie Admin</v>
          </cell>
        </row>
        <row r="3777">
          <cell r="B3777" t="str">
            <v>516762</v>
          </cell>
          <cell r="C3777" t="str">
            <v>Waxahachie Ops Manager*</v>
          </cell>
        </row>
        <row r="3778">
          <cell r="B3778" t="str">
            <v>516763</v>
          </cell>
          <cell r="C3778" t="str">
            <v>Waxahachie Operations</v>
          </cell>
        </row>
        <row r="3779">
          <cell r="B3779" t="str">
            <v>516764</v>
          </cell>
          <cell r="C3779" t="str">
            <v>Waxahachie Meter Services</v>
          </cell>
        </row>
        <row r="3780">
          <cell r="B3780" t="str">
            <v>516765</v>
          </cell>
          <cell r="C3780" t="str">
            <v>Waxahachie Distr Services*</v>
          </cell>
        </row>
        <row r="3781">
          <cell r="B3781" t="str">
            <v>516766</v>
          </cell>
          <cell r="C3781" t="str">
            <v>Waxahachie DS Manager</v>
          </cell>
        </row>
        <row r="3782">
          <cell r="B3782" t="str">
            <v>516767</v>
          </cell>
          <cell r="C3782" t="str">
            <v>Corsicana DS Manager</v>
          </cell>
        </row>
        <row r="3783">
          <cell r="B3783" t="str">
            <v>516768</v>
          </cell>
          <cell r="C3783" t="str">
            <v>Ennis DS Manager</v>
          </cell>
        </row>
        <row r="3784">
          <cell r="B3784" t="str">
            <v>516769</v>
          </cell>
          <cell r="C3784" t="str">
            <v>Cleburne DS Manager</v>
          </cell>
        </row>
        <row r="3785">
          <cell r="B3785" t="str">
            <v>516770</v>
          </cell>
          <cell r="C3785" t="str">
            <v>Corsicana Ops Manager*</v>
          </cell>
        </row>
        <row r="3786">
          <cell r="B3786" t="str">
            <v>516771</v>
          </cell>
          <cell r="C3786" t="str">
            <v>Corsicana Operations</v>
          </cell>
        </row>
        <row r="3787">
          <cell r="B3787" t="str">
            <v>516772</v>
          </cell>
          <cell r="C3787" t="str">
            <v>Corsicana Meter Services</v>
          </cell>
        </row>
        <row r="3788">
          <cell r="B3788" t="str">
            <v>516773</v>
          </cell>
          <cell r="C3788" t="str">
            <v>Navastone Admin</v>
          </cell>
        </row>
        <row r="3789">
          <cell r="B3789" t="str">
            <v>516774</v>
          </cell>
          <cell r="C3789" t="str">
            <v>Mexia Operations</v>
          </cell>
        </row>
        <row r="3790">
          <cell r="B3790" t="str">
            <v>516775</v>
          </cell>
          <cell r="C3790" t="str">
            <v>Cleburne Operations*</v>
          </cell>
        </row>
        <row r="3791">
          <cell r="B3791" t="str">
            <v>516776</v>
          </cell>
          <cell r="C3791" t="str">
            <v>Cleburne Operations</v>
          </cell>
        </row>
        <row r="3792">
          <cell r="B3792" t="str">
            <v>516777</v>
          </cell>
          <cell r="C3792" t="str">
            <v>Cleburne Meter Services</v>
          </cell>
        </row>
        <row r="3793">
          <cell r="B3793" t="str">
            <v>516779</v>
          </cell>
          <cell r="C3793" t="str">
            <v>Waxahachie Field Services</v>
          </cell>
        </row>
        <row r="3794">
          <cell r="B3794" t="str">
            <v>516780</v>
          </cell>
          <cell r="C3794" t="str">
            <v>SEO Bryan Distr Services</v>
          </cell>
        </row>
        <row r="3795">
          <cell r="B3795" t="str">
            <v>516786</v>
          </cell>
          <cell r="C3795" t="str">
            <v>Mexia DS Manager</v>
          </cell>
        </row>
        <row r="3796">
          <cell r="B3796" t="str">
            <v>516800</v>
          </cell>
          <cell r="C3796" t="str">
            <v>Eastern Region Distribution</v>
          </cell>
        </row>
        <row r="3797">
          <cell r="B3797" t="str">
            <v>516801</v>
          </cell>
          <cell r="C3797" t="str">
            <v>Eastern Region Admin</v>
          </cell>
        </row>
        <row r="3798">
          <cell r="B3798" t="str">
            <v>516810</v>
          </cell>
          <cell r="C3798" t="str">
            <v>EEO Lufkin District*</v>
          </cell>
        </row>
        <row r="3799">
          <cell r="B3799" t="str">
            <v>516811</v>
          </cell>
          <cell r="C3799" t="str">
            <v>Lufkin Admin</v>
          </cell>
        </row>
        <row r="3800">
          <cell r="B3800" t="str">
            <v>516812</v>
          </cell>
          <cell r="C3800" t="str">
            <v>Lufkin M&amp;C</v>
          </cell>
        </row>
        <row r="3801">
          <cell r="B3801" t="str">
            <v>516813</v>
          </cell>
          <cell r="C3801" t="str">
            <v>Lufkin Operations</v>
          </cell>
        </row>
        <row r="3802">
          <cell r="B3802" t="str">
            <v>516814</v>
          </cell>
          <cell r="C3802" t="str">
            <v>Lufkin Meter Services</v>
          </cell>
        </row>
        <row r="3803">
          <cell r="B3803" t="str">
            <v>516815</v>
          </cell>
          <cell r="C3803" t="str">
            <v>Lufkin Distr Services*</v>
          </cell>
        </row>
        <row r="3804">
          <cell r="B3804" t="str">
            <v>516816</v>
          </cell>
          <cell r="C3804" t="str">
            <v>Lufkin DS Manager</v>
          </cell>
        </row>
        <row r="3805">
          <cell r="B3805" t="str">
            <v>516817</v>
          </cell>
          <cell r="C3805" t="str">
            <v>Nacogdoches DS Manager</v>
          </cell>
        </row>
        <row r="3806">
          <cell r="B3806" t="str">
            <v>516818</v>
          </cell>
          <cell r="C3806" t="str">
            <v>Lufkin Field Services</v>
          </cell>
        </row>
        <row r="3807">
          <cell r="B3807" t="str">
            <v>516820</v>
          </cell>
          <cell r="C3807" t="str">
            <v>EEO Palestine District*</v>
          </cell>
        </row>
        <row r="3808">
          <cell r="B3808" t="str">
            <v>516821</v>
          </cell>
          <cell r="C3808" t="str">
            <v>Dogwood Trails Admin</v>
          </cell>
        </row>
        <row r="3809">
          <cell r="B3809" t="str">
            <v>516822</v>
          </cell>
          <cell r="C3809" t="str">
            <v>Palestine Operations</v>
          </cell>
        </row>
        <row r="3810">
          <cell r="B3810" t="str">
            <v>516823</v>
          </cell>
          <cell r="C3810" t="str">
            <v>Cedar Creek Meter Services</v>
          </cell>
        </row>
        <row r="3811">
          <cell r="B3811" t="str">
            <v>516824</v>
          </cell>
          <cell r="C3811" t="str">
            <v>Cedar Creek Field Services</v>
          </cell>
        </row>
        <row r="3812">
          <cell r="B3812" t="str">
            <v>516825</v>
          </cell>
          <cell r="C3812" t="str">
            <v>Palestine Distr Services*</v>
          </cell>
        </row>
        <row r="3813">
          <cell r="B3813" t="str">
            <v>516826</v>
          </cell>
          <cell r="C3813" t="str">
            <v>Palestine DS Manager</v>
          </cell>
        </row>
        <row r="3814">
          <cell r="B3814" t="str">
            <v>516827</v>
          </cell>
          <cell r="C3814" t="str">
            <v>Crockett DS Manager</v>
          </cell>
        </row>
        <row r="3815">
          <cell r="B3815" t="str">
            <v>516828</v>
          </cell>
          <cell r="C3815" t="str">
            <v>Athens DS Manager</v>
          </cell>
        </row>
        <row r="3816">
          <cell r="B3816" t="str">
            <v>516829</v>
          </cell>
          <cell r="C3816" t="str">
            <v>Athens Operations</v>
          </cell>
        </row>
        <row r="3817">
          <cell r="B3817" t="str">
            <v>516830</v>
          </cell>
          <cell r="C3817" t="str">
            <v>EEO Paris District*</v>
          </cell>
        </row>
        <row r="3818">
          <cell r="B3818" t="str">
            <v>516831</v>
          </cell>
          <cell r="C3818" t="str">
            <v>Paris Admin</v>
          </cell>
        </row>
        <row r="3819">
          <cell r="B3819" t="str">
            <v>516832</v>
          </cell>
          <cell r="C3819" t="str">
            <v>Paris M&amp;C</v>
          </cell>
        </row>
        <row r="3820">
          <cell r="B3820" t="str">
            <v>516833</v>
          </cell>
          <cell r="C3820" t="str">
            <v>Paris Operations</v>
          </cell>
        </row>
        <row r="3821">
          <cell r="B3821" t="str">
            <v>516834</v>
          </cell>
          <cell r="C3821" t="str">
            <v>Pairs Meter Services</v>
          </cell>
        </row>
        <row r="3822">
          <cell r="B3822" t="str">
            <v>516835</v>
          </cell>
          <cell r="C3822" t="str">
            <v>Paris Distr Services*</v>
          </cell>
        </row>
        <row r="3823">
          <cell r="B3823" t="str">
            <v>516836</v>
          </cell>
          <cell r="C3823" t="str">
            <v>Paris DS Manager</v>
          </cell>
        </row>
        <row r="3824">
          <cell r="B3824" t="str">
            <v>516837</v>
          </cell>
          <cell r="C3824" t="str">
            <v>Sulphur Springs DS Manager</v>
          </cell>
        </row>
        <row r="3825">
          <cell r="B3825" t="str">
            <v>516838</v>
          </cell>
          <cell r="C3825" t="str">
            <v>Commerce DS Manager</v>
          </cell>
        </row>
        <row r="3826">
          <cell r="B3826" t="str">
            <v>516839</v>
          </cell>
          <cell r="C3826" t="str">
            <v>Sulphur Springs Operations</v>
          </cell>
        </row>
        <row r="3827">
          <cell r="B3827" t="str">
            <v>516840</v>
          </cell>
          <cell r="C3827" t="str">
            <v>EEO Texoma District*</v>
          </cell>
        </row>
        <row r="3828">
          <cell r="B3828" t="str">
            <v>516841</v>
          </cell>
          <cell r="C3828" t="str">
            <v>Texoma Admin</v>
          </cell>
        </row>
        <row r="3829">
          <cell r="B3829" t="str">
            <v>516842</v>
          </cell>
          <cell r="C3829" t="str">
            <v>Texoma M&amp;C</v>
          </cell>
        </row>
        <row r="3830">
          <cell r="B3830" t="str">
            <v>516843</v>
          </cell>
          <cell r="C3830" t="str">
            <v>Texoma Operations</v>
          </cell>
        </row>
        <row r="3831">
          <cell r="B3831" t="str">
            <v>516844</v>
          </cell>
          <cell r="C3831" t="str">
            <v>Texoma Meter Services</v>
          </cell>
        </row>
        <row r="3832">
          <cell r="B3832" t="str">
            <v>516845</v>
          </cell>
          <cell r="C3832" t="str">
            <v>Texoma Distr Services*</v>
          </cell>
        </row>
        <row r="3833">
          <cell r="B3833" t="str">
            <v>516846</v>
          </cell>
          <cell r="C3833" t="str">
            <v>Sherman DS Manager</v>
          </cell>
        </row>
        <row r="3834">
          <cell r="B3834" t="str">
            <v>516847</v>
          </cell>
          <cell r="C3834" t="str">
            <v>Denison DS Manager</v>
          </cell>
        </row>
        <row r="3835">
          <cell r="B3835" t="str">
            <v>516848</v>
          </cell>
          <cell r="C3835" t="str">
            <v>Gainesville DS Manager</v>
          </cell>
        </row>
        <row r="3836">
          <cell r="B3836" t="str">
            <v>516849</v>
          </cell>
          <cell r="C3836" t="str">
            <v>Bonham DS Manager</v>
          </cell>
        </row>
        <row r="3837">
          <cell r="B3837" t="str">
            <v>516851</v>
          </cell>
          <cell r="C3837" t="str">
            <v>Pairs Field Services</v>
          </cell>
        </row>
        <row r="3838">
          <cell r="B3838" t="str">
            <v>516856</v>
          </cell>
          <cell r="C3838" t="str">
            <v>Texoma Field Services</v>
          </cell>
        </row>
        <row r="3839">
          <cell r="B3839" t="str">
            <v>516860</v>
          </cell>
          <cell r="C3839" t="str">
            <v>EEO Tyler District*</v>
          </cell>
        </row>
        <row r="3840">
          <cell r="B3840" t="str">
            <v>516861</v>
          </cell>
          <cell r="C3840" t="str">
            <v>Tyler Admin</v>
          </cell>
        </row>
        <row r="3841">
          <cell r="B3841" t="str">
            <v>516862</v>
          </cell>
          <cell r="C3841" t="str">
            <v>Tyler M&amp;C</v>
          </cell>
        </row>
        <row r="3842">
          <cell r="B3842" t="str">
            <v>516863</v>
          </cell>
          <cell r="C3842" t="str">
            <v>Tyler Operations</v>
          </cell>
        </row>
        <row r="3843">
          <cell r="B3843" t="str">
            <v>516864</v>
          </cell>
          <cell r="C3843" t="str">
            <v>Tyler Meter Services</v>
          </cell>
        </row>
        <row r="3844">
          <cell r="B3844" t="str">
            <v>516865</v>
          </cell>
          <cell r="C3844" t="str">
            <v>Tyler Distr Services*</v>
          </cell>
        </row>
        <row r="3845">
          <cell r="B3845" t="str">
            <v>516866</v>
          </cell>
          <cell r="C3845" t="str">
            <v>Tyler DS Manager</v>
          </cell>
        </row>
        <row r="3846">
          <cell r="B3846" t="str">
            <v>516867</v>
          </cell>
          <cell r="C3846" t="str">
            <v>Longview DS Manager</v>
          </cell>
        </row>
        <row r="3847">
          <cell r="B3847" t="str">
            <v>516868</v>
          </cell>
          <cell r="C3847" t="str">
            <v>Terrell DS Manager</v>
          </cell>
        </row>
        <row r="3848">
          <cell r="B3848" t="str">
            <v>516870</v>
          </cell>
          <cell r="C3848" t="str">
            <v>EEO Cedar Creek District</v>
          </cell>
        </row>
        <row r="3849">
          <cell r="B3849" t="str">
            <v>516871</v>
          </cell>
          <cell r="C3849" t="str">
            <v>Terrell Operations</v>
          </cell>
        </row>
        <row r="3850">
          <cell r="B3850" t="str">
            <v>516872</v>
          </cell>
          <cell r="C3850" t="str">
            <v>Terrell Meter Services</v>
          </cell>
        </row>
        <row r="3851">
          <cell r="B3851" t="str">
            <v>516873</v>
          </cell>
          <cell r="C3851" t="str">
            <v>Tyler Field Services</v>
          </cell>
        </row>
        <row r="3852">
          <cell r="B3852" t="str">
            <v>516876</v>
          </cell>
          <cell r="C3852" t="str">
            <v>Cedar Creek Admin</v>
          </cell>
        </row>
        <row r="3853">
          <cell r="B3853" t="str">
            <v>516880</v>
          </cell>
          <cell r="C3853" t="str">
            <v>EEO SESCO District*</v>
          </cell>
        </row>
        <row r="3854">
          <cell r="B3854" t="str">
            <v>516881</v>
          </cell>
          <cell r="C3854" t="str">
            <v>SESCO Admin</v>
          </cell>
        </row>
        <row r="3855">
          <cell r="B3855" t="str">
            <v>516882</v>
          </cell>
          <cell r="C3855" t="str">
            <v>Jacksonville Operations</v>
          </cell>
        </row>
        <row r="3856">
          <cell r="B3856" t="str">
            <v>516883</v>
          </cell>
          <cell r="C3856" t="str">
            <v>Jacksonville DS Manager</v>
          </cell>
        </row>
        <row r="3857">
          <cell r="B3857" t="str">
            <v>517000</v>
          </cell>
          <cell r="C3857" t="str">
            <v>Key Account Services</v>
          </cell>
        </row>
        <row r="3858">
          <cell r="B3858" t="str">
            <v>517100</v>
          </cell>
          <cell r="C3858" t="str">
            <v>Key Account Services Admin</v>
          </cell>
        </row>
        <row r="3859">
          <cell r="B3859" t="str">
            <v>517200</v>
          </cell>
          <cell r="C3859" t="str">
            <v>Key Account Sales</v>
          </cell>
        </row>
        <row r="3860">
          <cell r="B3860" t="str">
            <v>517210</v>
          </cell>
          <cell r="C3860" t="str">
            <v>Key Accounts Field Operations</v>
          </cell>
        </row>
        <row r="3861">
          <cell r="B3861" t="str">
            <v>517220</v>
          </cell>
          <cell r="C3861" t="str">
            <v>Key Accounts I</v>
          </cell>
        </row>
        <row r="3862">
          <cell r="B3862" t="str">
            <v>517230</v>
          </cell>
          <cell r="C3862" t="str">
            <v>Key Accounts II</v>
          </cell>
        </row>
        <row r="3863">
          <cell r="B3863" t="str">
            <v>517240</v>
          </cell>
          <cell r="C3863" t="str">
            <v>Key Accounts IV</v>
          </cell>
        </row>
        <row r="3864">
          <cell r="B3864" t="str">
            <v>517250</v>
          </cell>
          <cell r="C3864" t="str">
            <v>Competitive Response</v>
          </cell>
        </row>
        <row r="3865">
          <cell r="B3865" t="str">
            <v>517260</v>
          </cell>
          <cell r="C3865" t="str">
            <v>Key Accounts III</v>
          </cell>
        </row>
        <row r="3866">
          <cell r="B3866" t="str">
            <v>517270</v>
          </cell>
          <cell r="C3866" t="str">
            <v>Key Accounts V</v>
          </cell>
        </row>
        <row r="3867">
          <cell r="B3867" t="str">
            <v>517300</v>
          </cell>
          <cell r="C3867" t="str">
            <v>Industrial Markets</v>
          </cell>
        </row>
        <row r="3868">
          <cell r="B3868" t="str">
            <v>517310</v>
          </cell>
          <cell r="C3868" t="str">
            <v>Competitive Transition</v>
          </cell>
        </row>
        <row r="3869">
          <cell r="B3869" t="str">
            <v>517320</v>
          </cell>
          <cell r="C3869" t="str">
            <v>Competitive Management</v>
          </cell>
        </row>
        <row r="3870">
          <cell r="B3870" t="str">
            <v>517330</v>
          </cell>
          <cell r="C3870" t="str">
            <v>Power Quality Services Mgt</v>
          </cell>
        </row>
        <row r="3871">
          <cell r="B3871" t="str">
            <v>517400</v>
          </cell>
          <cell r="C3871" t="str">
            <v>Commercl &amp; Governmntl Markts</v>
          </cell>
        </row>
        <row r="3872">
          <cell r="B3872" t="str">
            <v>517410</v>
          </cell>
          <cell r="C3872" t="str">
            <v>Key Account Market Services</v>
          </cell>
        </row>
        <row r="3873">
          <cell r="B3873" t="str">
            <v>517500</v>
          </cell>
          <cell r="C3873" t="str">
            <v>Marketing Knowledge</v>
          </cell>
        </row>
        <row r="3874">
          <cell r="B3874" t="str">
            <v>517510</v>
          </cell>
          <cell r="C3874" t="str">
            <v>Key Account E_Business Service</v>
          </cell>
        </row>
        <row r="3875">
          <cell r="B3875" t="str">
            <v>517600</v>
          </cell>
          <cell r="C3875" t="str">
            <v>Administrative</v>
          </cell>
        </row>
        <row r="3876">
          <cell r="B3876" t="str">
            <v>517610</v>
          </cell>
          <cell r="C3876" t="str">
            <v>Mass Market Services</v>
          </cell>
        </row>
        <row r="3877">
          <cell r="B3877" t="str">
            <v>517620</v>
          </cell>
          <cell r="C3877" t="str">
            <v>Retail Small Business Markets</v>
          </cell>
        </row>
        <row r="3878">
          <cell r="B3878" t="str">
            <v>517630</v>
          </cell>
          <cell r="C3878" t="str">
            <v>Transition Key Accounts</v>
          </cell>
        </row>
        <row r="3879">
          <cell r="B3879" t="str">
            <v>517640</v>
          </cell>
          <cell r="C3879" t="str">
            <v>Regulatory Affairs</v>
          </cell>
        </row>
        <row r="3880">
          <cell r="B3880" t="str">
            <v>517700</v>
          </cell>
          <cell r="C3880" t="str">
            <v>C&amp;I Program Services Mgt</v>
          </cell>
        </row>
        <row r="3881">
          <cell r="B3881" t="str">
            <v>517710</v>
          </cell>
          <cell r="C3881" t="str">
            <v>Key Account Consulting Service</v>
          </cell>
        </row>
        <row r="3882">
          <cell r="B3882" t="str">
            <v>517720</v>
          </cell>
          <cell r="C3882" t="str">
            <v>Tech Solutions Consul Ser Mgt</v>
          </cell>
        </row>
        <row r="3883">
          <cell r="B3883" t="str">
            <v>517730</v>
          </cell>
          <cell r="C3883" t="str">
            <v>C&amp;I Program Services Mgt</v>
          </cell>
        </row>
        <row r="3884">
          <cell r="B3884" t="str">
            <v>517740</v>
          </cell>
          <cell r="C3884" t="str">
            <v>Customer Solutions-Residential</v>
          </cell>
        </row>
        <row r="3885">
          <cell r="B3885" t="str">
            <v>517750</v>
          </cell>
          <cell r="C3885" t="str">
            <v>Technology Solutions</v>
          </cell>
        </row>
        <row r="3886">
          <cell r="B3886" t="str">
            <v>517800</v>
          </cell>
          <cell r="C3886" t="str">
            <v>Marketing Services</v>
          </cell>
        </row>
        <row r="3887">
          <cell r="B3887" t="str">
            <v>517810</v>
          </cell>
          <cell r="C3887" t="str">
            <v>Marketing Services - Admin</v>
          </cell>
        </row>
        <row r="3888">
          <cell r="B3888" t="str">
            <v>517820</v>
          </cell>
          <cell r="C3888" t="str">
            <v>Market Economics Mgt</v>
          </cell>
        </row>
        <row r="3889">
          <cell r="B3889" t="str">
            <v>517830</v>
          </cell>
          <cell r="C3889" t="str">
            <v>Mkting Information Process Mgt</v>
          </cell>
        </row>
        <row r="3890">
          <cell r="B3890" t="str">
            <v>517840</v>
          </cell>
          <cell r="C3890" t="str">
            <v>Market Research</v>
          </cell>
        </row>
        <row r="3891">
          <cell r="B3891" t="str">
            <v>517850</v>
          </cell>
          <cell r="C3891" t="str">
            <v>Forecasting Management</v>
          </cell>
        </row>
        <row r="3892">
          <cell r="B3892" t="str">
            <v>517860</v>
          </cell>
          <cell r="C3892" t="str">
            <v>Cust Svc &amp; Regulatory Supp Mgt</v>
          </cell>
        </row>
        <row r="3893">
          <cell r="B3893" t="str">
            <v>517900</v>
          </cell>
          <cell r="C3893" t="str">
            <v>Cust Loyalty,Chg &amp; Commun</v>
          </cell>
        </row>
        <row r="3894">
          <cell r="B3894" t="str">
            <v>517910</v>
          </cell>
          <cell r="C3894" t="str">
            <v>Customer Relationships</v>
          </cell>
        </row>
        <row r="3895">
          <cell r="B3895" t="str">
            <v>517960</v>
          </cell>
          <cell r="C3895" t="str">
            <v>Gas Mktg &amp;Transp Sales - Admin</v>
          </cell>
        </row>
        <row r="3896">
          <cell r="B3896" t="str">
            <v>518000</v>
          </cell>
          <cell r="C3896" t="str">
            <v>New Customer Development</v>
          </cell>
        </row>
        <row r="3897">
          <cell r="B3897" t="str">
            <v>518100</v>
          </cell>
          <cell r="C3897" t="str">
            <v>New Cust Development - Admin</v>
          </cell>
        </row>
        <row r="3898">
          <cell r="B3898" t="str">
            <v>518200</v>
          </cell>
          <cell r="C3898" t="str">
            <v>NCD Support</v>
          </cell>
        </row>
        <row r="3899">
          <cell r="B3899" t="str">
            <v>518300</v>
          </cell>
          <cell r="C3899" t="str">
            <v>NCD West Region</v>
          </cell>
        </row>
        <row r="3900">
          <cell r="B3900" t="str">
            <v>518310</v>
          </cell>
          <cell r="C3900" t="str">
            <v>NCD West Region</v>
          </cell>
        </row>
        <row r="3901">
          <cell r="B3901" t="str">
            <v>518320</v>
          </cell>
          <cell r="C3901" t="str">
            <v>Fort Worth District</v>
          </cell>
        </row>
        <row r="3902">
          <cell r="B3902" t="str">
            <v>518330</v>
          </cell>
          <cell r="C3902" t="str">
            <v>Round Rock District</v>
          </cell>
        </row>
        <row r="3903">
          <cell r="B3903" t="str">
            <v>518340</v>
          </cell>
          <cell r="C3903" t="str">
            <v>Waco District</v>
          </cell>
        </row>
        <row r="3904">
          <cell r="B3904" t="str">
            <v>518400</v>
          </cell>
          <cell r="C3904" t="str">
            <v>NCD East Region</v>
          </cell>
        </row>
        <row r="3905">
          <cell r="B3905" t="str">
            <v>518410</v>
          </cell>
          <cell r="C3905" t="str">
            <v>NCD East Region</v>
          </cell>
        </row>
        <row r="3906">
          <cell r="B3906" t="str">
            <v>518420</v>
          </cell>
          <cell r="C3906" t="str">
            <v>Dallas District</v>
          </cell>
        </row>
        <row r="3907">
          <cell r="B3907" t="str">
            <v>518430</v>
          </cell>
          <cell r="C3907" t="str">
            <v>Plano District</v>
          </cell>
        </row>
        <row r="3908">
          <cell r="B3908" t="str">
            <v>518440</v>
          </cell>
          <cell r="C3908" t="str">
            <v>Mesquite District</v>
          </cell>
        </row>
        <row r="3909">
          <cell r="B3909" t="str">
            <v>518500</v>
          </cell>
          <cell r="C3909" t="str">
            <v>Gas Marketing &amp; Transportation</v>
          </cell>
        </row>
        <row r="3910">
          <cell r="B3910" t="str">
            <v>519000</v>
          </cell>
          <cell r="C3910" t="str">
            <v>Business Development</v>
          </cell>
        </row>
        <row r="3911">
          <cell r="B3911" t="str">
            <v>519100</v>
          </cell>
          <cell r="C3911" t="str">
            <v>Bus Dev_Admin</v>
          </cell>
        </row>
        <row r="3912">
          <cell r="B3912" t="str">
            <v>519200</v>
          </cell>
          <cell r="C3912" t="str">
            <v>Bus Dev_Admin Services</v>
          </cell>
        </row>
        <row r="3913">
          <cell r="B3913" t="str">
            <v>519210</v>
          </cell>
          <cell r="C3913" t="str">
            <v>Bus Dev_Admin Svcs Admin</v>
          </cell>
        </row>
        <row r="3914">
          <cell r="B3914" t="str">
            <v>519220</v>
          </cell>
          <cell r="C3914" t="str">
            <v>GS_D Contract Admin_Transport</v>
          </cell>
        </row>
        <row r="3915">
          <cell r="B3915" t="str">
            <v>519310</v>
          </cell>
          <cell r="C3915" t="str">
            <v>GS_D Dev_Mktg Mgr</v>
          </cell>
        </row>
        <row r="3916">
          <cell r="B3916" t="str">
            <v>519320</v>
          </cell>
          <cell r="C3916" t="str">
            <v>GS_D Industrial Mktg</v>
          </cell>
        </row>
        <row r="3917">
          <cell r="B3917" t="str">
            <v>519330</v>
          </cell>
          <cell r="C3917" t="str">
            <v>GS_D Mktg</v>
          </cell>
        </row>
        <row r="3918">
          <cell r="B3918" t="str">
            <v>519400</v>
          </cell>
          <cell r="C3918" t="str">
            <v>Bus Dev_New Construction Mgt</v>
          </cell>
        </row>
        <row r="3919">
          <cell r="B3919" t="str">
            <v>519410</v>
          </cell>
          <cell r="C3919" t="str">
            <v>Bus Dev_NCM Admin</v>
          </cell>
        </row>
        <row r="3920">
          <cell r="B3920" t="str">
            <v>519420</v>
          </cell>
          <cell r="C3920" t="str">
            <v>Bus Dev_NCM Support</v>
          </cell>
        </row>
        <row r="3921">
          <cell r="B3921" t="str">
            <v>519430</v>
          </cell>
          <cell r="C3921" t="str">
            <v>Bus Dev_NCM FW_Western Dist</v>
          </cell>
        </row>
        <row r="3922">
          <cell r="B3922" t="str">
            <v>519440</v>
          </cell>
          <cell r="C3922" t="str">
            <v>Bus Dev_NCM Mid_Cities Dist</v>
          </cell>
        </row>
        <row r="3923">
          <cell r="B3923" t="str">
            <v>519450</v>
          </cell>
          <cell r="C3923" t="str">
            <v>Bus Dev_NCM Dallas_Eastern Dis</v>
          </cell>
        </row>
        <row r="3924">
          <cell r="B3924" t="str">
            <v>519460</v>
          </cell>
          <cell r="C3924" t="str">
            <v>Bus Dev_NCM Plano District</v>
          </cell>
        </row>
        <row r="3925">
          <cell r="B3925" t="str">
            <v>519470</v>
          </cell>
          <cell r="C3925" t="str">
            <v>Bus Dev_NCM Southern District</v>
          </cell>
        </row>
        <row r="3926">
          <cell r="B3926" t="str">
            <v>519510</v>
          </cell>
          <cell r="C3926" t="str">
            <v>RM Customer Service</v>
          </cell>
        </row>
        <row r="3927">
          <cell r="B3927" t="str">
            <v>519520</v>
          </cell>
          <cell r="C3927" t="str">
            <v>Bus Dev_DAR Volun_Public Ed</v>
          </cell>
        </row>
        <row r="3928">
          <cell r="B3928" t="str">
            <v>519530</v>
          </cell>
          <cell r="C3928" t="str">
            <v>RM Mesquite_Garland Distr</v>
          </cell>
        </row>
        <row r="3929">
          <cell r="B3929" t="str">
            <v>519540</v>
          </cell>
          <cell r="C3929" t="str">
            <v>RM Dallas North Distr</v>
          </cell>
        </row>
        <row r="3930">
          <cell r="B3930" t="str">
            <v>519550</v>
          </cell>
          <cell r="C3930" t="str">
            <v>RM Dallas South Distr</v>
          </cell>
        </row>
        <row r="3931">
          <cell r="B3931" t="str">
            <v>519610</v>
          </cell>
          <cell r="C3931" t="str">
            <v>RM Community &amp; Cust Relations</v>
          </cell>
        </row>
        <row r="3932">
          <cell r="B3932" t="str">
            <v>519621</v>
          </cell>
          <cell r="C3932" t="str">
            <v>Bus Dev_FW District Admin</v>
          </cell>
        </row>
        <row r="3933">
          <cell r="B3933" t="str">
            <v>519622</v>
          </cell>
          <cell r="C3933" t="str">
            <v>Bus Dev_FW Building Services</v>
          </cell>
        </row>
        <row r="3934">
          <cell r="B3934" t="str">
            <v>519630</v>
          </cell>
          <cell r="C3934" t="str">
            <v>RM Denton Distr</v>
          </cell>
        </row>
        <row r="3935">
          <cell r="B3935" t="str">
            <v>519700</v>
          </cell>
          <cell r="C3935" t="str">
            <v>Economic Development</v>
          </cell>
        </row>
        <row r="3936">
          <cell r="B3936" t="str">
            <v>519810</v>
          </cell>
          <cell r="C3936" t="str">
            <v>Energy Efficint_Forecst Admin</v>
          </cell>
        </row>
        <row r="3937">
          <cell r="B3937" t="str">
            <v>519820</v>
          </cell>
          <cell r="C3937" t="str">
            <v>Forecasting</v>
          </cell>
        </row>
        <row r="3938">
          <cell r="B3938" t="str">
            <v>519830</v>
          </cell>
          <cell r="C3938" t="str">
            <v>Bus Dev_Decision Suppt Svcs</v>
          </cell>
        </row>
        <row r="3939">
          <cell r="B3939" t="str">
            <v>519840</v>
          </cell>
          <cell r="C3939" t="str">
            <v>Energy Efficiency</v>
          </cell>
        </row>
        <row r="3940">
          <cell r="B3940" t="str">
            <v>519900</v>
          </cell>
          <cell r="C3940" t="str">
            <v>RM Consumer Affairs</v>
          </cell>
        </row>
        <row r="3941">
          <cell r="B3941" t="str">
            <v>520000</v>
          </cell>
          <cell r="C3941" t="str">
            <v>Electric Service Division</v>
          </cell>
        </row>
        <row r="3942">
          <cell r="B3942" t="str">
            <v>521000</v>
          </cell>
          <cell r="C3942" t="str">
            <v>Esd</v>
          </cell>
        </row>
        <row r="3943">
          <cell r="B3943" t="str">
            <v>521100</v>
          </cell>
          <cell r="C3943" t="str">
            <v>Oncor Group Admin</v>
          </cell>
        </row>
        <row r="3944">
          <cell r="B3944" t="str">
            <v>521200</v>
          </cell>
          <cell r="C3944" t="str">
            <v>Business Improv &amp; Emply Devel</v>
          </cell>
        </row>
        <row r="3945">
          <cell r="B3945" t="str">
            <v>521201</v>
          </cell>
          <cell r="C3945" t="str">
            <v>Compliance_Quality Management</v>
          </cell>
        </row>
        <row r="3946">
          <cell r="B3946" t="str">
            <v>521202</v>
          </cell>
          <cell r="C3946" t="str">
            <v>Registration</v>
          </cell>
        </row>
        <row r="3947">
          <cell r="B3947" t="str">
            <v>521203</v>
          </cell>
          <cell r="C3947" t="str">
            <v>Peak Staffing</v>
          </cell>
        </row>
        <row r="3948">
          <cell r="B3948" t="str">
            <v>521204</v>
          </cell>
          <cell r="C3948" t="str">
            <v>Service Order Completion</v>
          </cell>
        </row>
        <row r="3949">
          <cell r="B3949" t="str">
            <v>521205</v>
          </cell>
          <cell r="C3949" t="str">
            <v>Service Order Monitoring</v>
          </cell>
        </row>
        <row r="3950">
          <cell r="B3950" t="str">
            <v>521206</v>
          </cell>
          <cell r="C3950" t="str">
            <v>Processing Support</v>
          </cell>
        </row>
        <row r="3951">
          <cell r="B3951" t="str">
            <v>521207</v>
          </cell>
          <cell r="C3951" t="str">
            <v>Data Systems</v>
          </cell>
        </row>
        <row r="3952">
          <cell r="B3952" t="str">
            <v>521208</v>
          </cell>
          <cell r="C3952" t="str">
            <v>Metrics_Tracking</v>
          </cell>
        </row>
        <row r="3953">
          <cell r="B3953" t="str">
            <v>521209</v>
          </cell>
          <cell r="C3953" t="str">
            <v>NIDR Billing Admin</v>
          </cell>
        </row>
        <row r="3954">
          <cell r="B3954" t="str">
            <v>521210</v>
          </cell>
          <cell r="C3954" t="str">
            <v>NIDR Billing Exceptions</v>
          </cell>
        </row>
        <row r="3955">
          <cell r="B3955" t="str">
            <v>521211</v>
          </cell>
          <cell r="C3955" t="str">
            <v>NIDR Complex Billing Exception</v>
          </cell>
        </row>
        <row r="3956">
          <cell r="B3956" t="str">
            <v>521212</v>
          </cell>
          <cell r="C3956" t="str">
            <v>Revenue_Reporting</v>
          </cell>
        </row>
        <row r="3957">
          <cell r="B3957" t="str">
            <v>521900</v>
          </cell>
          <cell r="C3957" t="str">
            <v>Corporate Department - ESD</v>
          </cell>
        </row>
        <row r="3958">
          <cell r="B3958" t="str">
            <v>521921</v>
          </cell>
          <cell r="C3958" t="str">
            <v>F W Transportation</v>
          </cell>
        </row>
        <row r="3959">
          <cell r="B3959" t="str">
            <v>521922</v>
          </cell>
          <cell r="C3959" t="str">
            <v>Waste Management</v>
          </cell>
        </row>
        <row r="3960">
          <cell r="B3960" t="str">
            <v>521923</v>
          </cell>
          <cell r="C3960" t="str">
            <v>Telecommunications</v>
          </cell>
        </row>
        <row r="3961">
          <cell r="B3961" t="str">
            <v>521924</v>
          </cell>
          <cell r="C3961" t="str">
            <v>Inventory Accounting</v>
          </cell>
        </row>
        <row r="3962">
          <cell r="B3962" t="str">
            <v>521940</v>
          </cell>
          <cell r="C3962" t="str">
            <v>Champion_CIS</v>
          </cell>
        </row>
        <row r="3963">
          <cell r="B3963" t="str">
            <v>521950</v>
          </cell>
          <cell r="C3963" t="str">
            <v>Champion_Large C&amp;I Marketing</v>
          </cell>
        </row>
        <row r="3964">
          <cell r="B3964" t="str">
            <v>521960</v>
          </cell>
          <cell r="C3964" t="str">
            <v>Champion_Mass Marketing</v>
          </cell>
        </row>
        <row r="3965">
          <cell r="B3965" t="str">
            <v>521970</v>
          </cell>
          <cell r="C3965" t="str">
            <v>CMS Admin</v>
          </cell>
        </row>
        <row r="3966">
          <cell r="B3966" t="str">
            <v>521975</v>
          </cell>
          <cell r="C3966" t="str">
            <v>Competitive Retailers</v>
          </cell>
        </row>
        <row r="3967">
          <cell r="B3967" t="str">
            <v>521980</v>
          </cell>
          <cell r="C3967" t="str">
            <v>Readiness</v>
          </cell>
        </row>
        <row r="3968">
          <cell r="B3968" t="str">
            <v>521981</v>
          </cell>
          <cell r="C3968" t="str">
            <v>Customer_Market Services Admin</v>
          </cell>
        </row>
        <row r="3969">
          <cell r="B3969" t="str">
            <v>521982</v>
          </cell>
          <cell r="C3969" t="str">
            <v>Customer Contact Center_Suppor</v>
          </cell>
        </row>
        <row r="3970">
          <cell r="B3970" t="str">
            <v>521983</v>
          </cell>
          <cell r="C3970" t="str">
            <v>Customer Contact Cntr_Spcl Fun</v>
          </cell>
        </row>
        <row r="3971">
          <cell r="B3971" t="str">
            <v>521984</v>
          </cell>
          <cell r="C3971" t="str">
            <v>Customer Contact Cntr_Operatio</v>
          </cell>
        </row>
        <row r="3972">
          <cell r="B3972" t="str">
            <v>521985</v>
          </cell>
          <cell r="C3972" t="str">
            <v>Registration_SO Mgmt  Admin</v>
          </cell>
        </row>
        <row r="3973">
          <cell r="B3973" t="str">
            <v>521986</v>
          </cell>
          <cell r="C3973" t="str">
            <v>Billing</v>
          </cell>
        </row>
        <row r="3974">
          <cell r="B3974" t="str">
            <v>521987</v>
          </cell>
          <cell r="C3974" t="str">
            <v>Payments</v>
          </cell>
        </row>
        <row r="3975">
          <cell r="B3975" t="str">
            <v>521988</v>
          </cell>
          <cell r="C3975" t="str">
            <v>Customer Contact Center Admin</v>
          </cell>
        </row>
        <row r="3976">
          <cell r="B3976" t="str">
            <v>521989</v>
          </cell>
          <cell r="C3976" t="str">
            <v>Outage Processing WACO Call Ce</v>
          </cell>
        </row>
        <row r="3977">
          <cell r="B3977" t="str">
            <v>521990</v>
          </cell>
          <cell r="C3977" t="str">
            <v>Market Liaison</v>
          </cell>
        </row>
        <row r="3978">
          <cell r="B3978" t="str">
            <v>521991</v>
          </cell>
          <cell r="C3978" t="str">
            <v>Process Design</v>
          </cell>
        </row>
        <row r="3979">
          <cell r="B3979" t="str">
            <v>521992</v>
          </cell>
          <cell r="C3979" t="str">
            <v>Customer Systems Mgmt</v>
          </cell>
        </row>
        <row r="3980">
          <cell r="B3980" t="str">
            <v>521993</v>
          </cell>
          <cell r="C3980" t="str">
            <v>Collections_Disputes</v>
          </cell>
        </row>
        <row r="3981">
          <cell r="B3981" t="str">
            <v>521994</v>
          </cell>
          <cell r="C3981" t="str">
            <v>Service Order Management</v>
          </cell>
        </row>
        <row r="3982">
          <cell r="B3982" t="str">
            <v>521995</v>
          </cell>
          <cell r="C3982" t="str">
            <v>Revenue Management Admin</v>
          </cell>
        </row>
        <row r="3983">
          <cell r="B3983" t="str">
            <v>521996</v>
          </cell>
          <cell r="C3983" t="str">
            <v>Process Design_Readiness Admin</v>
          </cell>
        </row>
        <row r="3984">
          <cell r="B3984" t="str">
            <v>521997</v>
          </cell>
          <cell r="C3984" t="str">
            <v>Billing IDR</v>
          </cell>
        </row>
        <row r="3985">
          <cell r="B3985" t="str">
            <v>521998</v>
          </cell>
          <cell r="C3985" t="str">
            <v>EDI Revenue_Measurement</v>
          </cell>
        </row>
        <row r="3986">
          <cell r="B3986" t="str">
            <v>522400</v>
          </cell>
          <cell r="C3986" t="str">
            <v>Transmission Planning *</v>
          </cell>
        </row>
        <row r="3987">
          <cell r="B3987" t="str">
            <v>522410</v>
          </cell>
          <cell r="C3987" t="str">
            <v>Transmission Planning Admin.</v>
          </cell>
        </row>
        <row r="3988">
          <cell r="B3988" t="str">
            <v>522420</v>
          </cell>
          <cell r="C3988" t="str">
            <v>Metroplex Trans Planning</v>
          </cell>
        </row>
        <row r="3989">
          <cell r="B3989" t="str">
            <v>522430</v>
          </cell>
          <cell r="C3989" t="str">
            <v>Regional Transmission Planning</v>
          </cell>
        </row>
        <row r="3990">
          <cell r="B3990" t="str">
            <v>522440</v>
          </cell>
          <cell r="C3990" t="str">
            <v>Special Studies</v>
          </cell>
        </row>
        <row r="3991">
          <cell r="B3991" t="str">
            <v>522500</v>
          </cell>
          <cell r="C3991" t="str">
            <v>System Protection *</v>
          </cell>
        </row>
        <row r="3992">
          <cell r="B3992" t="str">
            <v>522510</v>
          </cell>
          <cell r="C3992" t="str">
            <v>Admin. - System Protection</v>
          </cell>
        </row>
        <row r="3993">
          <cell r="B3993" t="str">
            <v>522520</v>
          </cell>
          <cell r="C3993" t="str">
            <v>Conceptual Design &amp;Plt Protect</v>
          </cell>
        </row>
        <row r="3994">
          <cell r="B3994" t="str">
            <v>522530</v>
          </cell>
          <cell r="C3994" t="str">
            <v>Relay Set &amp; Eng Field Support</v>
          </cell>
        </row>
        <row r="3995">
          <cell r="B3995" t="str">
            <v>522540</v>
          </cell>
          <cell r="C3995" t="str">
            <v>Relay Set &amp; Tech Field Support</v>
          </cell>
        </row>
        <row r="3996">
          <cell r="B3996" t="str">
            <v>522550</v>
          </cell>
          <cell r="C3996" t="str">
            <v>Transmission Metering</v>
          </cell>
        </row>
        <row r="3997">
          <cell r="B3997" t="str">
            <v>522601</v>
          </cell>
          <cell r="C3997" t="str">
            <v>Energy Management System (EMS)</v>
          </cell>
        </row>
        <row r="3998">
          <cell r="B3998" t="str">
            <v>522610</v>
          </cell>
          <cell r="C3998" t="str">
            <v>EMS Administrative</v>
          </cell>
        </row>
        <row r="3999">
          <cell r="B3999" t="str">
            <v>522620</v>
          </cell>
          <cell r="C3999" t="str">
            <v>TMS Network Management</v>
          </cell>
        </row>
        <row r="4000">
          <cell r="B4000" t="str">
            <v>522630</v>
          </cell>
          <cell r="C4000" t="str">
            <v>EMS Data Management</v>
          </cell>
        </row>
        <row r="4001">
          <cell r="B4001" t="str">
            <v>522640</v>
          </cell>
          <cell r="C4001" t="str">
            <v>EMS SCADA Management</v>
          </cell>
        </row>
        <row r="4002">
          <cell r="B4002" t="str">
            <v>522650</v>
          </cell>
          <cell r="C4002" t="str">
            <v>Ems Ots</v>
          </cell>
        </row>
        <row r="4003">
          <cell r="B4003" t="str">
            <v>522660</v>
          </cell>
          <cell r="C4003" t="str">
            <v>EMS Distribution Apps</v>
          </cell>
        </row>
        <row r="4004">
          <cell r="B4004" t="str">
            <v>522670</v>
          </cell>
          <cell r="C4004" t="str">
            <v>TMS Operational Group</v>
          </cell>
        </row>
        <row r="4005">
          <cell r="B4005" t="str">
            <v>522981</v>
          </cell>
          <cell r="C4005" t="str">
            <v>Customer Contact Center_Suppor</v>
          </cell>
        </row>
        <row r="4006">
          <cell r="B4006" t="str">
            <v>523981</v>
          </cell>
          <cell r="C4006" t="str">
            <v>Customer Contact Cntr_Spcl Fun</v>
          </cell>
        </row>
        <row r="4007">
          <cell r="B4007" t="str">
            <v>524000</v>
          </cell>
          <cell r="C4007" t="str">
            <v>Transmission Grid Management *</v>
          </cell>
        </row>
        <row r="4008">
          <cell r="B4008" t="str">
            <v>524100</v>
          </cell>
          <cell r="C4008" t="str">
            <v>Transmission Grid Mgt. Admin.</v>
          </cell>
        </row>
        <row r="4009">
          <cell r="B4009" t="str">
            <v>524200</v>
          </cell>
          <cell r="C4009" t="str">
            <v>Grid Operations</v>
          </cell>
        </row>
        <row r="4010">
          <cell r="B4010" t="str">
            <v>524210</v>
          </cell>
          <cell r="C4010" t="str">
            <v>Grid Operations Administrative</v>
          </cell>
        </row>
        <row r="4011">
          <cell r="B4011" t="str">
            <v>524220</v>
          </cell>
          <cell r="C4011" t="str">
            <v>Grid Operations and Control</v>
          </cell>
        </row>
        <row r="4012">
          <cell r="B4012" t="str">
            <v>524230</v>
          </cell>
          <cell r="C4012" t="str">
            <v>Grid Operations Support</v>
          </cell>
        </row>
        <row r="4013">
          <cell r="B4013" t="str">
            <v>524240</v>
          </cell>
          <cell r="C4013" t="str">
            <v>Grid Oper Engineering Support</v>
          </cell>
        </row>
        <row r="4014">
          <cell r="B4014" t="str">
            <v>524300</v>
          </cell>
          <cell r="C4014" t="str">
            <v>Security Center</v>
          </cell>
        </row>
        <row r="4015">
          <cell r="B4015" t="str">
            <v>524981</v>
          </cell>
          <cell r="C4015" t="str">
            <v>Customer Contact Cntr_Operatio</v>
          </cell>
        </row>
        <row r="4016">
          <cell r="B4016" t="str">
            <v>525000</v>
          </cell>
          <cell r="C4016" t="str">
            <v>Corporate Services *</v>
          </cell>
        </row>
        <row r="4017">
          <cell r="B4017" t="str">
            <v>525100</v>
          </cell>
          <cell r="C4017" t="str">
            <v>Corporate Services</v>
          </cell>
        </row>
        <row r="4018">
          <cell r="B4018" t="str">
            <v>526000</v>
          </cell>
          <cell r="C4018" t="str">
            <v>Environmental Serv-Excl CPSE *</v>
          </cell>
        </row>
        <row r="4019">
          <cell r="B4019" t="str">
            <v>526200</v>
          </cell>
          <cell r="C4019" t="str">
            <v>Waste Management</v>
          </cell>
        </row>
        <row r="4020">
          <cell r="B4020" t="str">
            <v>527000</v>
          </cell>
          <cell r="C4020" t="str">
            <v>Information Technology *</v>
          </cell>
        </row>
        <row r="4021">
          <cell r="B4021" t="str">
            <v>527200</v>
          </cell>
          <cell r="C4021" t="str">
            <v>Info Tech - Excluding CPSES</v>
          </cell>
        </row>
        <row r="4022">
          <cell r="B4022" t="str">
            <v>527300</v>
          </cell>
          <cell r="C4022" t="str">
            <v>Info Tech - Telecom Direct</v>
          </cell>
        </row>
        <row r="4023">
          <cell r="B4023" t="str">
            <v>528000</v>
          </cell>
          <cell r="C4023" t="str">
            <v>Energy Supply</v>
          </cell>
        </row>
        <row r="4024">
          <cell r="B4024" t="str">
            <v>528100</v>
          </cell>
          <cell r="C4024" t="str">
            <v>Energy Supply - Admin</v>
          </cell>
        </row>
        <row r="4025">
          <cell r="B4025" t="str">
            <v>528200</v>
          </cell>
          <cell r="C4025" t="str">
            <v>Resource Planning</v>
          </cell>
        </row>
        <row r="4026">
          <cell r="B4026" t="str">
            <v>528210</v>
          </cell>
          <cell r="C4026" t="str">
            <v>Energy Resource Planng - Admin</v>
          </cell>
        </row>
        <row r="4027">
          <cell r="B4027" t="str">
            <v>528220</v>
          </cell>
          <cell r="C4027" t="str">
            <v>Generation Planning</v>
          </cell>
        </row>
        <row r="4028">
          <cell r="B4028" t="str">
            <v>528230</v>
          </cell>
          <cell r="C4028" t="str">
            <v>Resource Analysis</v>
          </cell>
        </row>
        <row r="4029">
          <cell r="B4029" t="str">
            <v>528300</v>
          </cell>
          <cell r="C4029" t="str">
            <v>Power Resource Acquisition</v>
          </cell>
        </row>
        <row r="4030">
          <cell r="B4030" t="str">
            <v>528400</v>
          </cell>
          <cell r="C4030" t="str">
            <v>DLS</v>
          </cell>
        </row>
        <row r="4031">
          <cell r="B4031" t="str">
            <v>528500</v>
          </cell>
          <cell r="C4031" t="str">
            <v>Transmission</v>
          </cell>
        </row>
        <row r="4032">
          <cell r="B4032" t="str">
            <v>528600</v>
          </cell>
          <cell r="C4032" t="str">
            <v>Projects</v>
          </cell>
        </row>
        <row r="4033">
          <cell r="B4033" t="str">
            <v>528700</v>
          </cell>
          <cell r="C4033" t="str">
            <v>Gas &amp; Oil Acquisition</v>
          </cell>
        </row>
        <row r="4034">
          <cell r="B4034" t="str">
            <v>528710</v>
          </cell>
          <cell r="C4034" t="str">
            <v>Gas &amp; Oil Acquisition - Admin</v>
          </cell>
        </row>
        <row r="4035">
          <cell r="B4035" t="str">
            <v>528720</v>
          </cell>
          <cell r="C4035" t="str">
            <v>Gas Acquisition</v>
          </cell>
        </row>
        <row r="4036">
          <cell r="B4036" t="str">
            <v>528730</v>
          </cell>
          <cell r="C4036" t="str">
            <v>Gas &amp; Oil</v>
          </cell>
        </row>
        <row r="4037">
          <cell r="B4037" t="str">
            <v>528800</v>
          </cell>
          <cell r="C4037" t="str">
            <v>Gas Contract Administration</v>
          </cell>
        </row>
        <row r="4038">
          <cell r="B4038" t="str">
            <v>528810</v>
          </cell>
          <cell r="C4038" t="str">
            <v>Gas Contract Admin - Admin</v>
          </cell>
        </row>
        <row r="4039">
          <cell r="B4039" t="str">
            <v>528820</v>
          </cell>
          <cell r="C4039" t="str">
            <v>Contract Administration</v>
          </cell>
        </row>
        <row r="4040">
          <cell r="B4040" t="str">
            <v>528900</v>
          </cell>
          <cell r="C4040" t="str">
            <v>ERCOT Platform</v>
          </cell>
        </row>
        <row r="4041">
          <cell r="B4041" t="str">
            <v>530000</v>
          </cell>
          <cell r="C4041" t="str">
            <v>Sr. VP-Finance &amp; Accounting *</v>
          </cell>
        </row>
        <row r="4042">
          <cell r="B4042" t="str">
            <v>531000</v>
          </cell>
          <cell r="C4042" t="str">
            <v>Finance &amp; Corporate Support</v>
          </cell>
        </row>
        <row r="4043">
          <cell r="B4043" t="str">
            <v>532000</v>
          </cell>
          <cell r="C4043" t="str">
            <v>Austin Regulatory</v>
          </cell>
        </row>
        <row r="4044">
          <cell r="B4044" t="str">
            <v>533000</v>
          </cell>
          <cell r="C4044" t="str">
            <v>Rates And Regulatory *</v>
          </cell>
        </row>
        <row r="4045">
          <cell r="B4045" t="str">
            <v>533100</v>
          </cell>
          <cell r="C4045" t="str">
            <v>EAO Admin</v>
          </cell>
        </row>
        <row r="4046">
          <cell r="B4046" t="str">
            <v>533200</v>
          </cell>
          <cell r="C4046" t="str">
            <v>Community Relations Admin</v>
          </cell>
        </row>
        <row r="4047">
          <cell r="B4047" t="str">
            <v>533220</v>
          </cell>
          <cell r="C4047" t="str">
            <v>Rate &amp; Cost Analysis</v>
          </cell>
        </row>
        <row r="4048">
          <cell r="B4048" t="str">
            <v>533240</v>
          </cell>
          <cell r="C4048" t="str">
            <v>Load Research Operations</v>
          </cell>
        </row>
        <row r="4049">
          <cell r="B4049" t="str">
            <v>533250</v>
          </cell>
          <cell r="C4049" t="str">
            <v>Volunteer Programs</v>
          </cell>
        </row>
        <row r="4050">
          <cell r="B4050" t="str">
            <v>533300</v>
          </cell>
          <cell r="C4050" t="str">
            <v>Contributions</v>
          </cell>
        </row>
        <row r="4051">
          <cell r="B4051" t="str">
            <v>533400</v>
          </cell>
          <cell r="C4051" t="str">
            <v>Qual Improv and Emp Developmen</v>
          </cell>
        </row>
        <row r="4052">
          <cell r="B4052" t="str">
            <v>533510</v>
          </cell>
          <cell r="C4052" t="str">
            <v>Finl Mgmt_Reporting Admin</v>
          </cell>
        </row>
        <row r="4053">
          <cell r="B4053" t="str">
            <v>533520</v>
          </cell>
          <cell r="C4053" t="str">
            <v>Finl Mgmt_Reporting Operations</v>
          </cell>
        </row>
        <row r="4054">
          <cell r="B4054" t="str">
            <v>533530</v>
          </cell>
          <cell r="C4054" t="str">
            <v>Finl Mgmt_Reporting Customer</v>
          </cell>
        </row>
        <row r="4055">
          <cell r="B4055" t="str">
            <v>533540</v>
          </cell>
          <cell r="C4055" t="str">
            <v>Finl Mgmt_Reporting Energy Sup</v>
          </cell>
        </row>
        <row r="4056">
          <cell r="B4056" t="str">
            <v>533600</v>
          </cell>
          <cell r="C4056" t="str">
            <v>Rates_Regulatory Electric</v>
          </cell>
        </row>
        <row r="4057">
          <cell r="B4057" t="str">
            <v>533700</v>
          </cell>
          <cell r="C4057" t="str">
            <v>HR Client Support</v>
          </cell>
        </row>
        <row r="4058">
          <cell r="B4058" t="str">
            <v>533710</v>
          </cell>
          <cell r="C4058" t="str">
            <v>HR Admin</v>
          </cell>
        </row>
        <row r="4059">
          <cell r="B4059" t="str">
            <v>533800</v>
          </cell>
          <cell r="C4059" t="str">
            <v>Legal_Compliance Mgt</v>
          </cell>
        </row>
        <row r="4060">
          <cell r="B4060" t="str">
            <v>533901</v>
          </cell>
          <cell r="C4060" t="str">
            <v>Oncor Regulatory Affairs Adm</v>
          </cell>
        </row>
        <row r="4061">
          <cell r="B4061" t="str">
            <v>533902</v>
          </cell>
          <cell r="C4061" t="str">
            <v>Oncor Regulatory Affairs Ops</v>
          </cell>
        </row>
        <row r="4062">
          <cell r="B4062" t="str">
            <v>533903</v>
          </cell>
          <cell r="C4062" t="str">
            <v>Oncor Regulatory Affairs Fin</v>
          </cell>
        </row>
        <row r="4063">
          <cell r="B4063" t="str">
            <v>533910</v>
          </cell>
          <cell r="C4063" t="str">
            <v>Oncor Communications</v>
          </cell>
        </row>
        <row r="4064">
          <cell r="B4064" t="str">
            <v>534000</v>
          </cell>
          <cell r="C4064" t="str">
            <v>Administrative Services *</v>
          </cell>
        </row>
        <row r="4065">
          <cell r="B4065" t="str">
            <v>534100</v>
          </cell>
          <cell r="C4065" t="str">
            <v>Administrative Services</v>
          </cell>
        </row>
        <row r="4066">
          <cell r="B4066" t="str">
            <v>534300</v>
          </cell>
          <cell r="C4066" t="str">
            <v>Transportation *</v>
          </cell>
        </row>
        <row r="4067">
          <cell r="B4067" t="str">
            <v>534320</v>
          </cell>
          <cell r="C4067" t="str">
            <v>Fleet Maintenance &amp; Operations</v>
          </cell>
        </row>
        <row r="4068">
          <cell r="B4068" t="str">
            <v>534330</v>
          </cell>
          <cell r="C4068" t="str">
            <v>Fleet Support</v>
          </cell>
        </row>
        <row r="4069">
          <cell r="B4069" t="str">
            <v>534340</v>
          </cell>
          <cell r="C4069" t="str">
            <v>Vehicle Expense</v>
          </cell>
        </row>
        <row r="4070">
          <cell r="B4070" t="str">
            <v>534400</v>
          </cell>
          <cell r="C4070" t="str">
            <v>Real Estate &amp; Right-Of-Way *</v>
          </cell>
        </row>
        <row r="4071">
          <cell r="B4071" t="str">
            <v>534430</v>
          </cell>
          <cell r="C4071" t="str">
            <v>Real Estate</v>
          </cell>
        </row>
        <row r="4072">
          <cell r="B4072" t="str">
            <v>534440</v>
          </cell>
          <cell r="C4072" t="str">
            <v>Right-Of-Way</v>
          </cell>
        </row>
        <row r="4073">
          <cell r="B4073" t="str">
            <v>534500</v>
          </cell>
          <cell r="C4073" t="str">
            <v>Facilities Management *</v>
          </cell>
        </row>
        <row r="4074">
          <cell r="B4074" t="str">
            <v>535000</v>
          </cell>
          <cell r="C4074" t="str">
            <v>Controller *</v>
          </cell>
        </row>
        <row r="4075">
          <cell r="B4075" t="str">
            <v>535200</v>
          </cell>
          <cell r="C4075" t="str">
            <v>Controller</v>
          </cell>
        </row>
        <row r="4076">
          <cell r="B4076" t="str">
            <v>536000</v>
          </cell>
          <cell r="C4076" t="str">
            <v>Finance *</v>
          </cell>
        </row>
        <row r="4077">
          <cell r="B4077" t="str">
            <v>536200</v>
          </cell>
          <cell r="C4077" t="str">
            <v>Investor Relations</v>
          </cell>
        </row>
        <row r="4078">
          <cell r="B4078" t="str">
            <v>536300</v>
          </cell>
          <cell r="C4078" t="str">
            <v>Finance</v>
          </cell>
        </row>
        <row r="4079">
          <cell r="B4079" t="str">
            <v>536400</v>
          </cell>
          <cell r="C4079" t="str">
            <v>Financial Reports &amp; Compliance</v>
          </cell>
        </row>
        <row r="4080">
          <cell r="B4080" t="str">
            <v>536500</v>
          </cell>
          <cell r="C4080" t="str">
            <v>Cash Management</v>
          </cell>
        </row>
        <row r="4081">
          <cell r="B4081" t="str">
            <v>537000</v>
          </cell>
          <cell r="C4081" t="str">
            <v>Corp Secretary &amp; Risk Mgmt *</v>
          </cell>
        </row>
        <row r="4082">
          <cell r="B4082" t="str">
            <v>537200</v>
          </cell>
          <cell r="C4082" t="str">
            <v>Risk Management</v>
          </cell>
        </row>
        <row r="4083">
          <cell r="B4083" t="str">
            <v>537400</v>
          </cell>
          <cell r="C4083" t="str">
            <v>Benefit Plans &amp; Trust Admin</v>
          </cell>
        </row>
        <row r="4084">
          <cell r="B4084" t="str">
            <v>537900</v>
          </cell>
          <cell r="C4084" t="str">
            <v>Federal &amp; State &amp; Local Tax *</v>
          </cell>
        </row>
        <row r="4085">
          <cell r="B4085" t="str">
            <v>538000</v>
          </cell>
          <cell r="C4085" t="str">
            <v>Personnel - Excl CPSES *</v>
          </cell>
        </row>
        <row r="4086">
          <cell r="B4086" t="str">
            <v>538100</v>
          </cell>
          <cell r="C4086" t="str">
            <v>Personnel - Excl CPSES</v>
          </cell>
        </row>
        <row r="4087">
          <cell r="B4087" t="str">
            <v>538300</v>
          </cell>
          <cell r="C4087" t="str">
            <v>Employee Relations &amp; Develop</v>
          </cell>
        </row>
        <row r="4088">
          <cell r="B4088" t="str">
            <v>538400</v>
          </cell>
          <cell r="C4088" t="str">
            <v>Compensation &amp; Benefits</v>
          </cell>
        </row>
        <row r="4089">
          <cell r="B4089" t="str">
            <v>539000</v>
          </cell>
          <cell r="C4089" t="str">
            <v>Procurement *</v>
          </cell>
        </row>
        <row r="4090">
          <cell r="B4090" t="str">
            <v>539410</v>
          </cell>
          <cell r="C4090" t="str">
            <v>Procurement</v>
          </cell>
        </row>
        <row r="4091">
          <cell r="B4091" t="str">
            <v>539420</v>
          </cell>
          <cell r="C4091" t="str">
            <v>Purchasing</v>
          </cell>
        </row>
        <row r="4092">
          <cell r="B4092" t="str">
            <v>539440</v>
          </cell>
          <cell r="C4092" t="str">
            <v>Materials Management</v>
          </cell>
        </row>
        <row r="4093">
          <cell r="B4093" t="str">
            <v>540000</v>
          </cell>
          <cell r="C4093" t="str">
            <v>EVP - Generation *</v>
          </cell>
        </row>
        <row r="4094">
          <cell r="B4094" t="str">
            <v>541000</v>
          </cell>
          <cell r="C4094" t="str">
            <v>Administrative - Generation</v>
          </cell>
        </row>
        <row r="4095">
          <cell r="B4095" t="str">
            <v>541410</v>
          </cell>
          <cell r="C4095" t="str">
            <v>Environmental, Fuels &amp; Safety</v>
          </cell>
        </row>
        <row r="4096">
          <cell r="B4096" t="str">
            <v>541500</v>
          </cell>
          <cell r="C4096" t="str">
            <v>Management Support_Generation</v>
          </cell>
        </row>
        <row r="4097">
          <cell r="B4097" t="str">
            <v>541510</v>
          </cell>
          <cell r="C4097" t="str">
            <v>Power Planning and Analysis</v>
          </cell>
        </row>
        <row r="4098">
          <cell r="B4098" t="str">
            <v>541520</v>
          </cell>
          <cell r="C4098" t="str">
            <v>Financial Planning_Accounting</v>
          </cell>
        </row>
        <row r="4099">
          <cell r="B4099" t="str">
            <v>541530</v>
          </cell>
          <cell r="C4099" t="str">
            <v>Generation Accounting</v>
          </cell>
        </row>
        <row r="4100">
          <cell r="B4100" t="str">
            <v>541610</v>
          </cell>
          <cell r="C4100" t="str">
            <v>Capgemini_JV_Management</v>
          </cell>
        </row>
        <row r="4101">
          <cell r="B4101" t="str">
            <v>541710</v>
          </cell>
          <cell r="C4101" t="str">
            <v>Environmental Admin</v>
          </cell>
        </row>
        <row r="4102">
          <cell r="B4102" t="str">
            <v>541720</v>
          </cell>
          <cell r="C4102" t="str">
            <v>Environmental Permitting</v>
          </cell>
        </row>
        <row r="4103">
          <cell r="B4103" t="str">
            <v>541730</v>
          </cell>
          <cell r="C4103" t="str">
            <v>Environmental Mining</v>
          </cell>
        </row>
        <row r="4104">
          <cell r="B4104" t="str">
            <v>541740</v>
          </cell>
          <cell r="C4104" t="str">
            <v>Environmental Air Data Mgmt</v>
          </cell>
        </row>
        <row r="4105">
          <cell r="B4105" t="str">
            <v>541810</v>
          </cell>
          <cell r="C4105" t="str">
            <v>Strategic Sourcing</v>
          </cell>
        </row>
        <row r="4106">
          <cell r="B4106" t="str">
            <v>541900</v>
          </cell>
          <cell r="C4106" t="str">
            <v>Corporate Department - GEN</v>
          </cell>
        </row>
        <row r="4107">
          <cell r="B4107" t="str">
            <v>542000</v>
          </cell>
          <cell r="C4107" t="str">
            <v>Nuclear Generation *</v>
          </cell>
        </row>
        <row r="4108">
          <cell r="B4108" t="str">
            <v>542100</v>
          </cell>
          <cell r="C4108" t="str">
            <v>Neo *</v>
          </cell>
        </row>
        <row r="4109">
          <cell r="B4109" t="str">
            <v>542110</v>
          </cell>
          <cell r="C4109" t="str">
            <v>Neo Administration</v>
          </cell>
        </row>
        <row r="4110">
          <cell r="B4110" t="str">
            <v>542120</v>
          </cell>
          <cell r="C4110" t="str">
            <v>CPSES Publications</v>
          </cell>
        </row>
        <row r="4111">
          <cell r="B4111" t="str">
            <v>542130</v>
          </cell>
          <cell r="C4111" t="str">
            <v>Refuel Accrual</v>
          </cell>
        </row>
        <row r="4112">
          <cell r="B4112" t="str">
            <v>542140</v>
          </cell>
          <cell r="C4112" t="str">
            <v>Management Reserve</v>
          </cell>
        </row>
        <row r="4113">
          <cell r="B4113" t="str">
            <v>542150</v>
          </cell>
          <cell r="C4113" t="str">
            <v>Purchasing, Stores &amp; Tax</v>
          </cell>
        </row>
        <row r="4114">
          <cell r="B4114" t="str">
            <v>542160</v>
          </cell>
          <cell r="C4114" t="str">
            <v>Year 2000 Project</v>
          </cell>
        </row>
        <row r="4115">
          <cell r="B4115" t="str">
            <v>542171</v>
          </cell>
          <cell r="C4115" t="str">
            <v>Management Support_Nuclear</v>
          </cell>
        </row>
        <row r="4116">
          <cell r="B4116" t="str">
            <v>542172</v>
          </cell>
          <cell r="C4116" t="str">
            <v>Human Resources</v>
          </cell>
        </row>
        <row r="4117">
          <cell r="B4117" t="str">
            <v>542173</v>
          </cell>
          <cell r="C4117" t="str">
            <v>Nuclear FuelCo Expense</v>
          </cell>
        </row>
        <row r="4118">
          <cell r="B4118" t="str">
            <v>542200</v>
          </cell>
          <cell r="C4118" t="str">
            <v>Nuclear Operations *</v>
          </cell>
        </row>
        <row r="4119">
          <cell r="B4119" t="str">
            <v>542210</v>
          </cell>
          <cell r="C4119" t="str">
            <v>Nuclear Operations</v>
          </cell>
        </row>
        <row r="4120">
          <cell r="B4120" t="str">
            <v>542220</v>
          </cell>
          <cell r="C4120" t="str">
            <v>Operations *</v>
          </cell>
        </row>
        <row r="4121">
          <cell r="B4121" t="str">
            <v>542221</v>
          </cell>
          <cell r="C4121" t="str">
            <v>Shift Operations</v>
          </cell>
        </row>
        <row r="4122">
          <cell r="B4122" t="str">
            <v>542222</v>
          </cell>
          <cell r="C4122" t="str">
            <v>Operations Support</v>
          </cell>
        </row>
        <row r="4123">
          <cell r="B4123" t="str">
            <v>542223</v>
          </cell>
          <cell r="C4123" t="str">
            <v>Chemistry</v>
          </cell>
        </row>
        <row r="4124">
          <cell r="B4124" t="str">
            <v>542226</v>
          </cell>
          <cell r="C4124" t="str">
            <v>Operations Support-Admin</v>
          </cell>
        </row>
        <row r="4125">
          <cell r="B4125" t="str">
            <v>542227</v>
          </cell>
          <cell r="C4125" t="str">
            <v>Operations Support-Procedures</v>
          </cell>
        </row>
        <row r="4126">
          <cell r="B4126" t="str">
            <v>542228</v>
          </cell>
          <cell r="C4126" t="str">
            <v>Operations Support-Rad Waste</v>
          </cell>
        </row>
        <row r="4127">
          <cell r="B4127" t="str">
            <v>542229</v>
          </cell>
          <cell r="C4127" t="str">
            <v>Operations Support-Work Ctrl</v>
          </cell>
        </row>
        <row r="4128">
          <cell r="B4128" t="str">
            <v>542230</v>
          </cell>
          <cell r="C4128" t="str">
            <v>Maintenance *</v>
          </cell>
        </row>
        <row r="4129">
          <cell r="B4129" t="str">
            <v>542231</v>
          </cell>
          <cell r="C4129" t="str">
            <v>Smart Team #2</v>
          </cell>
        </row>
        <row r="4130">
          <cell r="B4130" t="str">
            <v>542232</v>
          </cell>
          <cell r="C4130" t="str">
            <v>Smart Team #3</v>
          </cell>
        </row>
        <row r="4131">
          <cell r="B4131" t="str">
            <v>542233</v>
          </cell>
          <cell r="C4131" t="str">
            <v>Smart Team #1</v>
          </cell>
        </row>
        <row r="4132">
          <cell r="B4132" t="str">
            <v>542234</v>
          </cell>
          <cell r="C4132" t="str">
            <v>Maintenance Services</v>
          </cell>
        </row>
        <row r="4133">
          <cell r="B4133" t="str">
            <v>542235</v>
          </cell>
          <cell r="C4133" t="str">
            <v>Prompt Team</v>
          </cell>
        </row>
        <row r="4134">
          <cell r="B4134" t="str">
            <v>542236</v>
          </cell>
          <cell r="C4134" t="str">
            <v>Maintenance Support</v>
          </cell>
        </row>
        <row r="4135">
          <cell r="B4135" t="str">
            <v>542240</v>
          </cell>
          <cell r="C4135" t="str">
            <v>Plant Support *</v>
          </cell>
        </row>
        <row r="4136">
          <cell r="B4136" t="str">
            <v>542241</v>
          </cell>
          <cell r="C4136" t="str">
            <v>Work Control</v>
          </cell>
        </row>
        <row r="4137">
          <cell r="B4137" t="str">
            <v>542242</v>
          </cell>
          <cell r="C4137" t="str">
            <v>Planning</v>
          </cell>
        </row>
        <row r="4138">
          <cell r="B4138" t="str">
            <v>542244</v>
          </cell>
          <cell r="C4138" t="str">
            <v>Plant Support Admin</v>
          </cell>
        </row>
        <row r="4139">
          <cell r="B4139" t="str">
            <v>542245</v>
          </cell>
          <cell r="C4139" t="str">
            <v>Nuclear Warehouse</v>
          </cell>
        </row>
        <row r="4140">
          <cell r="B4140" t="str">
            <v>542250</v>
          </cell>
          <cell r="C4140" t="str">
            <v>Radiation Protection</v>
          </cell>
        </row>
        <row r="4141">
          <cell r="B4141" t="str">
            <v>542260</v>
          </cell>
          <cell r="C4141" t="str">
            <v>Plant Support *</v>
          </cell>
        </row>
        <row r="4142">
          <cell r="B4142" t="str">
            <v>542261</v>
          </cell>
          <cell r="C4142" t="str">
            <v>Security</v>
          </cell>
        </row>
        <row r="4143">
          <cell r="B4143" t="str">
            <v>542262</v>
          </cell>
          <cell r="C4143" t="str">
            <v>Safety Services</v>
          </cell>
        </row>
        <row r="4144">
          <cell r="B4144" t="str">
            <v>542263</v>
          </cell>
          <cell r="C4144" t="str">
            <v>Emergency Planning</v>
          </cell>
        </row>
        <row r="4145">
          <cell r="B4145" t="str">
            <v>542270</v>
          </cell>
          <cell r="C4145" t="str">
            <v>Nuclear Training *</v>
          </cell>
        </row>
        <row r="4146">
          <cell r="B4146" t="str">
            <v>542271</v>
          </cell>
          <cell r="C4146" t="str">
            <v>Operations Training</v>
          </cell>
        </row>
        <row r="4147">
          <cell r="B4147" t="str">
            <v>542272</v>
          </cell>
          <cell r="C4147" t="str">
            <v>Technical Training</v>
          </cell>
        </row>
        <row r="4148">
          <cell r="B4148" t="str">
            <v>542273</v>
          </cell>
          <cell r="C4148" t="str">
            <v>Training Projects</v>
          </cell>
        </row>
        <row r="4149">
          <cell r="B4149" t="str">
            <v>542274</v>
          </cell>
          <cell r="C4149" t="str">
            <v>License Operator-Initial</v>
          </cell>
        </row>
        <row r="4150">
          <cell r="B4150" t="str">
            <v>542275</v>
          </cell>
          <cell r="C4150" t="str">
            <v>License Operator-Requalify</v>
          </cell>
        </row>
        <row r="4151">
          <cell r="B4151" t="str">
            <v>542276</v>
          </cell>
          <cell r="C4151" t="str">
            <v>RP &amp; Chemistry Training</v>
          </cell>
        </row>
        <row r="4152">
          <cell r="B4152" t="str">
            <v>542277</v>
          </cell>
          <cell r="C4152" t="str">
            <v>Maintenance Training</v>
          </cell>
        </row>
        <row r="4153">
          <cell r="B4153" t="str">
            <v>542278</v>
          </cell>
          <cell r="C4153" t="str">
            <v>Engineering Training</v>
          </cell>
        </row>
        <row r="4154">
          <cell r="B4154" t="str">
            <v>542279</v>
          </cell>
          <cell r="C4154" t="str">
            <v>Technical Training Staff</v>
          </cell>
        </row>
        <row r="4155">
          <cell r="B4155" t="str">
            <v>542300</v>
          </cell>
          <cell r="C4155" t="str">
            <v>Nuclear Engineering &amp; Support*</v>
          </cell>
        </row>
        <row r="4156">
          <cell r="B4156" t="str">
            <v>542310</v>
          </cell>
          <cell r="C4156" t="str">
            <v>Nuclear Engineering &amp; Support</v>
          </cell>
        </row>
        <row r="4157">
          <cell r="B4157" t="str">
            <v>542319</v>
          </cell>
          <cell r="C4157" t="str">
            <v>Nuclear Engineering *</v>
          </cell>
        </row>
        <row r="4158">
          <cell r="B4158" t="str">
            <v>542320</v>
          </cell>
          <cell r="C4158" t="str">
            <v>Digital Upgrade</v>
          </cell>
        </row>
        <row r="4159">
          <cell r="B4159" t="str">
            <v>542321</v>
          </cell>
          <cell r="C4159" t="str">
            <v>Admin - Reactor Engineering</v>
          </cell>
        </row>
        <row r="4160">
          <cell r="B4160" t="str">
            <v>542322</v>
          </cell>
          <cell r="C4160" t="str">
            <v>Site Reactor Enigeering</v>
          </cell>
        </row>
        <row r="4161">
          <cell r="B4161" t="str">
            <v>542323</v>
          </cell>
          <cell r="C4161" t="str">
            <v>Dallas Reactor Eng</v>
          </cell>
        </row>
        <row r="4162">
          <cell r="B4162" t="str">
            <v>542330</v>
          </cell>
          <cell r="C4162" t="str">
            <v>Steam Generator Replacemt Team</v>
          </cell>
        </row>
        <row r="4163">
          <cell r="B4163" t="str">
            <v>542331</v>
          </cell>
          <cell r="C4163" t="str">
            <v>Admin-Suppt/Design Eng</v>
          </cell>
        </row>
        <row r="4164">
          <cell r="B4164" t="str">
            <v>542332</v>
          </cell>
          <cell r="C4164" t="str">
            <v>Mechanical Engineering</v>
          </cell>
        </row>
        <row r="4165">
          <cell r="B4165" t="str">
            <v>542333</v>
          </cell>
          <cell r="C4165" t="str">
            <v>Electrical I&amp;C Engineering</v>
          </cell>
        </row>
        <row r="4166">
          <cell r="B4166" t="str">
            <v>542334</v>
          </cell>
          <cell r="C4166" t="str">
            <v>Civil Site Facil Envirnm Eng</v>
          </cell>
        </row>
        <row r="4167">
          <cell r="B4167" t="str">
            <v>542336</v>
          </cell>
          <cell r="C4167" t="str">
            <v>Projects Engineering</v>
          </cell>
        </row>
        <row r="4168">
          <cell r="B4168" t="str">
            <v>542337</v>
          </cell>
          <cell r="C4168" t="str">
            <v>System Engineering</v>
          </cell>
        </row>
        <row r="4169">
          <cell r="B4169" t="str">
            <v>542338</v>
          </cell>
          <cell r="C4169" t="str">
            <v>Maintenance Engineering</v>
          </cell>
        </row>
        <row r="4170">
          <cell r="B4170" t="str">
            <v>542339</v>
          </cell>
          <cell r="C4170" t="str">
            <v>Plant Modifications</v>
          </cell>
        </row>
        <row r="4171">
          <cell r="B4171" t="str">
            <v>542340</v>
          </cell>
          <cell r="C4171" t="str">
            <v>Administrative Services</v>
          </cell>
        </row>
        <row r="4172">
          <cell r="B4172" t="str">
            <v>542360</v>
          </cell>
          <cell r="C4172" t="str">
            <v>System Engineering</v>
          </cell>
        </row>
        <row r="4173">
          <cell r="B4173" t="str">
            <v>542370</v>
          </cell>
          <cell r="C4173" t="str">
            <v>MOD Team</v>
          </cell>
        </row>
        <row r="4174">
          <cell r="B4174" t="str">
            <v>542380</v>
          </cell>
          <cell r="C4174" t="str">
            <v>Technical Support</v>
          </cell>
        </row>
        <row r="4175">
          <cell r="B4175" t="str">
            <v>542390</v>
          </cell>
          <cell r="C4175" t="str">
            <v>Reactor Engineering</v>
          </cell>
        </row>
        <row r="4176">
          <cell r="B4176" t="str">
            <v>542400</v>
          </cell>
          <cell r="C4176" t="str">
            <v>Nuclear Overview *</v>
          </cell>
        </row>
        <row r="4177">
          <cell r="B4177" t="str">
            <v>542410</v>
          </cell>
          <cell r="C4177" t="str">
            <v>Administrative</v>
          </cell>
        </row>
        <row r="4178">
          <cell r="B4178" t="str">
            <v>542420</v>
          </cell>
          <cell r="C4178" t="str">
            <v>NOD Quality Assurance</v>
          </cell>
        </row>
        <row r="4179">
          <cell r="B4179" t="str">
            <v>542430</v>
          </cell>
          <cell r="C4179" t="str">
            <v>NOD Corrective Action Program</v>
          </cell>
        </row>
        <row r="4180">
          <cell r="B4180" t="str">
            <v>542440</v>
          </cell>
          <cell r="C4180" t="str">
            <v>NOD Quality Inspection/Surveil</v>
          </cell>
        </row>
        <row r="4181">
          <cell r="B4181" t="str">
            <v>542450</v>
          </cell>
          <cell r="C4181" t="str">
            <v>Plant Support Overview</v>
          </cell>
        </row>
        <row r="4182">
          <cell r="B4182" t="str">
            <v>542460</v>
          </cell>
          <cell r="C4182" t="str">
            <v>Programs Overview</v>
          </cell>
        </row>
        <row r="4183">
          <cell r="B4183" t="str">
            <v>542470</v>
          </cell>
          <cell r="C4183" t="str">
            <v>Operations Overview</v>
          </cell>
        </row>
        <row r="4184">
          <cell r="B4184" t="str">
            <v>542500</v>
          </cell>
          <cell r="C4184" t="str">
            <v>Nuclear Licensing</v>
          </cell>
        </row>
        <row r="4185">
          <cell r="B4185" t="str">
            <v>542600</v>
          </cell>
          <cell r="C4185" t="str">
            <v>TU Services - CPSES *</v>
          </cell>
        </row>
        <row r="4186">
          <cell r="B4186" t="str">
            <v>542610</v>
          </cell>
          <cell r="C4186" t="str">
            <v>Management Support</v>
          </cell>
        </row>
        <row r="4187">
          <cell r="B4187" t="str">
            <v>542611</v>
          </cell>
          <cell r="C4187" t="str">
            <v>TU Services - CPSES *</v>
          </cell>
        </row>
        <row r="4188">
          <cell r="B4188" t="str">
            <v>542620</v>
          </cell>
          <cell r="C4188" t="str">
            <v>Human Resources</v>
          </cell>
        </row>
        <row r="4189">
          <cell r="B4189" t="str">
            <v>542630</v>
          </cell>
          <cell r="C4189" t="str">
            <v>Procure Resources</v>
          </cell>
        </row>
        <row r="4190">
          <cell r="B4190" t="str">
            <v>542632</v>
          </cell>
          <cell r="C4190" t="str">
            <v>Nuclear Contracts</v>
          </cell>
        </row>
        <row r="4191">
          <cell r="B4191" t="str">
            <v>542650</v>
          </cell>
          <cell r="C4191" t="str">
            <v>Information Technology</v>
          </cell>
        </row>
        <row r="4192">
          <cell r="B4192" t="str">
            <v>542660</v>
          </cell>
          <cell r="C4192" t="str">
            <v>TU Services - Other *</v>
          </cell>
        </row>
        <row r="4193">
          <cell r="B4193" t="str">
            <v>542661</v>
          </cell>
          <cell r="C4193" t="str">
            <v>Communication Services</v>
          </cell>
        </row>
        <row r="4194">
          <cell r="B4194" t="str">
            <v>542662</v>
          </cell>
          <cell r="C4194" t="str">
            <v>Facilities Services</v>
          </cell>
        </row>
        <row r="4195">
          <cell r="B4195" t="str">
            <v>542663</v>
          </cell>
          <cell r="C4195" t="str">
            <v>Environmental Services</v>
          </cell>
        </row>
        <row r="4196">
          <cell r="B4196" t="str">
            <v>542664</v>
          </cell>
          <cell r="C4196" t="str">
            <v>Transportation Services</v>
          </cell>
        </row>
        <row r="4197">
          <cell r="B4197" t="str">
            <v>542665</v>
          </cell>
          <cell r="C4197" t="str">
            <v>Manage Assets</v>
          </cell>
        </row>
        <row r="4198">
          <cell r="B4198" t="str">
            <v>542666</v>
          </cell>
          <cell r="C4198" t="str">
            <v>Print Shop Services</v>
          </cell>
        </row>
        <row r="4199">
          <cell r="B4199" t="str">
            <v>542668</v>
          </cell>
          <cell r="C4199" t="str">
            <v>TUS Corporate Services</v>
          </cell>
        </row>
        <row r="4200">
          <cell r="B4200" t="str">
            <v>542700</v>
          </cell>
          <cell r="C4200" t="str">
            <v>Nuclear - Corporate</v>
          </cell>
        </row>
        <row r="4201">
          <cell r="B4201" t="str">
            <v>542900</v>
          </cell>
          <cell r="C4201" t="str">
            <v>CPSES &amp; Service Providers *</v>
          </cell>
        </row>
        <row r="4202">
          <cell r="B4202" t="str">
            <v>543000</v>
          </cell>
          <cell r="C4202" t="str">
            <v>Fossil Generation *</v>
          </cell>
        </row>
        <row r="4203">
          <cell r="B4203" t="str">
            <v>543001</v>
          </cell>
          <cell r="C4203" t="str">
            <v>Fossil Operations *</v>
          </cell>
        </row>
        <row r="4204">
          <cell r="B4204" t="str">
            <v>543100</v>
          </cell>
          <cell r="C4204" t="str">
            <v>Fossil Generation Admin</v>
          </cell>
        </row>
        <row r="4205">
          <cell r="B4205" t="str">
            <v>543140</v>
          </cell>
          <cell r="C4205" t="str">
            <v>Mgmt Support_Fossil Admin</v>
          </cell>
        </row>
        <row r="4206">
          <cell r="B4206" t="str">
            <v>543150</v>
          </cell>
          <cell r="C4206" t="str">
            <v>Management Support_Gen Support</v>
          </cell>
        </row>
        <row r="4207">
          <cell r="B4207" t="str">
            <v>543160</v>
          </cell>
          <cell r="C4207" t="str">
            <v>HR Support_Fossil</v>
          </cell>
        </row>
        <row r="4208">
          <cell r="B4208" t="str">
            <v>543170</v>
          </cell>
          <cell r="C4208" t="str">
            <v>Environmental Clearing</v>
          </cell>
        </row>
        <row r="4209">
          <cell r="B4209" t="str">
            <v>543200</v>
          </cell>
          <cell r="C4209" t="str">
            <v>Fossil Generation - Lignite *</v>
          </cell>
        </row>
        <row r="4210">
          <cell r="B4210" t="str">
            <v>543210</v>
          </cell>
          <cell r="C4210" t="str">
            <v>Administrative - Lignite</v>
          </cell>
        </row>
        <row r="4211">
          <cell r="B4211" t="str">
            <v>543220</v>
          </cell>
          <cell r="C4211" t="str">
            <v>Big Brown *</v>
          </cell>
        </row>
        <row r="4212">
          <cell r="B4212" t="str">
            <v>543221</v>
          </cell>
          <cell r="C4212" t="str">
            <v>Big Brown Administrative</v>
          </cell>
        </row>
        <row r="4213">
          <cell r="B4213" t="str">
            <v>543222</v>
          </cell>
          <cell r="C4213" t="str">
            <v>Big Brown Maintenance</v>
          </cell>
        </row>
        <row r="4214">
          <cell r="B4214" t="str">
            <v>543223</v>
          </cell>
          <cell r="C4214" t="str">
            <v>Big Brown Operations</v>
          </cell>
        </row>
        <row r="4215">
          <cell r="B4215" t="str">
            <v>543224</v>
          </cell>
          <cell r="C4215" t="str">
            <v>Big Brown Technical Support</v>
          </cell>
        </row>
        <row r="4216">
          <cell r="B4216" t="str">
            <v>543230</v>
          </cell>
          <cell r="C4216" t="str">
            <v>Monticello *</v>
          </cell>
        </row>
        <row r="4217">
          <cell r="B4217" t="str">
            <v>543231</v>
          </cell>
          <cell r="C4217" t="str">
            <v>Monticello Administrative</v>
          </cell>
        </row>
        <row r="4218">
          <cell r="B4218" t="str">
            <v>543232</v>
          </cell>
          <cell r="C4218" t="str">
            <v>Monticello Maintenance *</v>
          </cell>
        </row>
        <row r="4219">
          <cell r="B4219" t="str">
            <v>543233</v>
          </cell>
          <cell r="C4219" t="str">
            <v>Monticello Operations</v>
          </cell>
        </row>
        <row r="4220">
          <cell r="B4220" t="str">
            <v>543234</v>
          </cell>
          <cell r="C4220" t="str">
            <v>Monticello Technical Support</v>
          </cell>
        </row>
        <row r="4221">
          <cell r="B4221" t="str">
            <v>543236</v>
          </cell>
          <cell r="C4221" t="str">
            <v>Monticello Maintenance A Area</v>
          </cell>
        </row>
        <row r="4222">
          <cell r="B4222" t="str">
            <v>543237</v>
          </cell>
          <cell r="C4222" t="str">
            <v>Monticello Maintenance C Area</v>
          </cell>
        </row>
        <row r="4223">
          <cell r="B4223" t="str">
            <v>543238</v>
          </cell>
          <cell r="C4223" t="str">
            <v>Monticello Maintenance E Area</v>
          </cell>
        </row>
        <row r="4224">
          <cell r="B4224" t="str">
            <v>543239</v>
          </cell>
          <cell r="C4224" t="str">
            <v>Monticello Maintenance X Area</v>
          </cell>
        </row>
        <row r="4225">
          <cell r="B4225" t="str">
            <v>543240</v>
          </cell>
          <cell r="C4225" t="str">
            <v>Martin Lake</v>
          </cell>
        </row>
        <row r="4226">
          <cell r="B4226" t="str">
            <v>543241</v>
          </cell>
          <cell r="C4226" t="str">
            <v>Martin Lake Administrative</v>
          </cell>
        </row>
        <row r="4227">
          <cell r="B4227" t="str">
            <v>543242</v>
          </cell>
          <cell r="C4227" t="str">
            <v>Martin Lake Maintenance</v>
          </cell>
        </row>
        <row r="4228">
          <cell r="B4228" t="str">
            <v>543243</v>
          </cell>
          <cell r="C4228" t="str">
            <v>Martin Lake Operations</v>
          </cell>
        </row>
        <row r="4229">
          <cell r="B4229" t="str">
            <v>543244</v>
          </cell>
          <cell r="C4229" t="str">
            <v>Instrumentation_Controls</v>
          </cell>
        </row>
        <row r="4230">
          <cell r="B4230" t="str">
            <v>543245</v>
          </cell>
          <cell r="C4230" t="str">
            <v>Chemical_Environmental</v>
          </cell>
        </row>
        <row r="4231">
          <cell r="B4231" t="str">
            <v>543250</v>
          </cell>
          <cell r="C4231" t="str">
            <v>Sandow *</v>
          </cell>
        </row>
        <row r="4232">
          <cell r="B4232" t="str">
            <v>543251</v>
          </cell>
          <cell r="C4232" t="str">
            <v>Sandow Administrative</v>
          </cell>
        </row>
        <row r="4233">
          <cell r="B4233" t="str">
            <v>543252</v>
          </cell>
          <cell r="C4233" t="str">
            <v>Sandow Maintenance</v>
          </cell>
        </row>
        <row r="4234">
          <cell r="B4234" t="str">
            <v>543253</v>
          </cell>
          <cell r="C4234" t="str">
            <v>Sandow Operations</v>
          </cell>
        </row>
        <row r="4235">
          <cell r="B4235" t="str">
            <v>543254</v>
          </cell>
          <cell r="C4235" t="str">
            <v>Sandow Technical Support</v>
          </cell>
        </row>
        <row r="4236">
          <cell r="B4236" t="str">
            <v>543255</v>
          </cell>
          <cell r="C4236" t="str">
            <v>Sandow Common Facilities</v>
          </cell>
        </row>
        <row r="4237">
          <cell r="B4237" t="str">
            <v>543256</v>
          </cell>
          <cell r="C4237" t="str">
            <v>Area_A</v>
          </cell>
        </row>
        <row r="4238">
          <cell r="B4238" t="str">
            <v>543257</v>
          </cell>
          <cell r="C4238" t="str">
            <v>Area_B</v>
          </cell>
        </row>
        <row r="4239">
          <cell r="B4239" t="str">
            <v>543258</v>
          </cell>
          <cell r="C4239" t="str">
            <v>Area_C</v>
          </cell>
        </row>
        <row r="4240">
          <cell r="B4240" t="str">
            <v>543259</v>
          </cell>
          <cell r="C4240" t="str">
            <v>Area_X_Common</v>
          </cell>
        </row>
        <row r="4241">
          <cell r="B4241" t="str">
            <v>543260</v>
          </cell>
          <cell r="C4241" t="str">
            <v>Twin Oak</v>
          </cell>
        </row>
        <row r="4242">
          <cell r="B4242" t="str">
            <v>543270</v>
          </cell>
          <cell r="C4242" t="str">
            <v>Forest Grove</v>
          </cell>
        </row>
        <row r="4243">
          <cell r="B4243" t="str">
            <v>543280</v>
          </cell>
          <cell r="C4243" t="str">
            <v>Oak Knoll</v>
          </cell>
        </row>
        <row r="4244">
          <cell r="B4244" t="str">
            <v>543310</v>
          </cell>
          <cell r="C4244" t="str">
            <v>Generation Planning</v>
          </cell>
        </row>
        <row r="4245">
          <cell r="B4245" t="str">
            <v>543320</v>
          </cell>
          <cell r="C4245" t="str">
            <v>Asset Analysis</v>
          </cell>
        </row>
        <row r="4246">
          <cell r="B4246" t="str">
            <v>543330</v>
          </cell>
          <cell r="C4246" t="str">
            <v>Performance Management</v>
          </cell>
        </row>
        <row r="4247">
          <cell r="B4247" t="str">
            <v>543332</v>
          </cell>
          <cell r="C4247" t="str">
            <v>Generation</v>
          </cell>
        </row>
        <row r="4248">
          <cell r="B4248" t="str">
            <v>543450</v>
          </cell>
          <cell r="C4248" t="str">
            <v>Adv Generation Engineering</v>
          </cell>
        </row>
        <row r="4249">
          <cell r="B4249" t="str">
            <v>544000</v>
          </cell>
          <cell r="C4249" t="str">
            <v>Fossil Generation - Gas Oil *</v>
          </cell>
        </row>
        <row r="4250">
          <cell r="B4250" t="str">
            <v>544100</v>
          </cell>
          <cell r="C4250" t="str">
            <v>Administrative - Gas-Oil</v>
          </cell>
        </row>
        <row r="4251">
          <cell r="B4251" t="str">
            <v>544150</v>
          </cell>
          <cell r="C4251" t="str">
            <v>Mgt Support - Gas Plant Ops</v>
          </cell>
        </row>
        <row r="4252">
          <cell r="B4252" t="str">
            <v>544200</v>
          </cell>
          <cell r="C4252" t="str">
            <v>West Central Gas Plants *</v>
          </cell>
        </row>
        <row r="4253">
          <cell r="B4253" t="str">
            <v>544220</v>
          </cell>
          <cell r="C4253" t="str">
            <v>Mt Creek North Lake *</v>
          </cell>
        </row>
        <row r="4254">
          <cell r="B4254" t="str">
            <v>544221</v>
          </cell>
          <cell r="C4254" t="str">
            <v>Mt Creek North Lake Admin</v>
          </cell>
        </row>
        <row r="4255">
          <cell r="B4255" t="str">
            <v>544222</v>
          </cell>
          <cell r="C4255" t="str">
            <v>Mt Creek North Lake Support</v>
          </cell>
        </row>
        <row r="4256">
          <cell r="B4256" t="str">
            <v>544223</v>
          </cell>
          <cell r="C4256" t="str">
            <v>Production - Mt Creek</v>
          </cell>
        </row>
        <row r="4257">
          <cell r="B4257" t="str">
            <v>544224</v>
          </cell>
          <cell r="C4257" t="str">
            <v>Production - Dallas</v>
          </cell>
        </row>
        <row r="4258">
          <cell r="B4258" t="str">
            <v>544225</v>
          </cell>
          <cell r="C4258" t="str">
            <v>Production - North Lake</v>
          </cell>
        </row>
        <row r="4259">
          <cell r="B4259" t="str">
            <v>544230</v>
          </cell>
          <cell r="C4259" t="str">
            <v>Lake Hubbard Parkdale *</v>
          </cell>
        </row>
        <row r="4260">
          <cell r="B4260" t="str">
            <v>544231</v>
          </cell>
          <cell r="C4260" t="str">
            <v>Admin LH_PD_NL</v>
          </cell>
        </row>
        <row r="4261">
          <cell r="B4261" t="str">
            <v>544232</v>
          </cell>
          <cell r="C4261" t="str">
            <v>Support LH_PD_NL</v>
          </cell>
        </row>
        <row r="4262">
          <cell r="B4262" t="str">
            <v>544233</v>
          </cell>
          <cell r="C4262" t="str">
            <v>Production - Lake Hubbard</v>
          </cell>
        </row>
        <row r="4263">
          <cell r="B4263" t="str">
            <v>544234</v>
          </cell>
          <cell r="C4263" t="str">
            <v>Production - Parkdale</v>
          </cell>
        </row>
        <row r="4264">
          <cell r="B4264" t="str">
            <v>544240</v>
          </cell>
          <cell r="C4264" t="str">
            <v>Graham *</v>
          </cell>
        </row>
        <row r="4265">
          <cell r="B4265" t="str">
            <v>544241</v>
          </cell>
          <cell r="C4265" t="str">
            <v>Graham Administration</v>
          </cell>
        </row>
        <row r="4266">
          <cell r="B4266" t="str">
            <v>544242</v>
          </cell>
          <cell r="C4266" t="str">
            <v>Graham Support</v>
          </cell>
        </row>
        <row r="4267">
          <cell r="B4267" t="str">
            <v>544243</v>
          </cell>
          <cell r="C4267" t="str">
            <v>Graham Production</v>
          </cell>
        </row>
        <row r="4268">
          <cell r="B4268" t="str">
            <v>544250</v>
          </cell>
          <cell r="C4268" t="str">
            <v>Morgan Creek *</v>
          </cell>
        </row>
        <row r="4269">
          <cell r="B4269" t="str">
            <v>544251</v>
          </cell>
          <cell r="C4269" t="str">
            <v>Admin Morgan Crk_Permian Basin</v>
          </cell>
        </row>
        <row r="4270">
          <cell r="B4270" t="str">
            <v>544252</v>
          </cell>
          <cell r="C4270" t="str">
            <v>Morgan Creek Support</v>
          </cell>
        </row>
        <row r="4271">
          <cell r="B4271" t="str">
            <v>544253</v>
          </cell>
          <cell r="C4271" t="str">
            <v>Morgan Creek Production</v>
          </cell>
        </row>
        <row r="4272">
          <cell r="B4272" t="str">
            <v>544260</v>
          </cell>
          <cell r="C4272" t="str">
            <v>Permian Basin *</v>
          </cell>
        </row>
        <row r="4273">
          <cell r="B4273" t="str">
            <v>544261</v>
          </cell>
          <cell r="C4273" t="str">
            <v>Permian Administration</v>
          </cell>
        </row>
        <row r="4274">
          <cell r="B4274" t="str">
            <v>544262</v>
          </cell>
          <cell r="C4274" t="str">
            <v>Permian Basin Support</v>
          </cell>
        </row>
        <row r="4275">
          <cell r="B4275" t="str">
            <v>544263</v>
          </cell>
          <cell r="C4275" t="str">
            <v>Permian Basin Production</v>
          </cell>
        </row>
        <row r="4276">
          <cell r="B4276" t="str">
            <v>544265</v>
          </cell>
          <cell r="C4276" t="str">
            <v>Sweetwater  O_M Dept</v>
          </cell>
        </row>
        <row r="4277">
          <cell r="B4277" t="str">
            <v>544270</v>
          </cell>
          <cell r="C4277" t="str">
            <v>Handley Eagle Mt North Main *</v>
          </cell>
        </row>
        <row r="4278">
          <cell r="B4278" t="str">
            <v>544271</v>
          </cell>
          <cell r="C4278" t="str">
            <v>Handley Eagle Administration</v>
          </cell>
        </row>
        <row r="4279">
          <cell r="B4279" t="str">
            <v>544272</v>
          </cell>
          <cell r="C4279" t="str">
            <v>Handley Eagle Support</v>
          </cell>
        </row>
        <row r="4280">
          <cell r="B4280" t="str">
            <v>544273</v>
          </cell>
          <cell r="C4280" t="str">
            <v>Production - Handley</v>
          </cell>
        </row>
        <row r="4281">
          <cell r="B4281" t="str">
            <v>544274</v>
          </cell>
          <cell r="C4281" t="str">
            <v>Production - Eagle Mt.</v>
          </cell>
        </row>
        <row r="4282">
          <cell r="B4282" t="str">
            <v>544275</v>
          </cell>
          <cell r="C4282" t="str">
            <v>Production - North Main</v>
          </cell>
        </row>
        <row r="4283">
          <cell r="B4283" t="str">
            <v>544300</v>
          </cell>
          <cell r="C4283" t="str">
            <v>East Gas Plants *</v>
          </cell>
        </row>
        <row r="4284">
          <cell r="B4284" t="str">
            <v>544320</v>
          </cell>
          <cell r="C4284" t="str">
            <v>Stryker Creek_Trinidad</v>
          </cell>
        </row>
        <row r="4285">
          <cell r="B4285" t="str">
            <v>544321</v>
          </cell>
          <cell r="C4285" t="str">
            <v>Stryker Creek_Trinidad Admin</v>
          </cell>
        </row>
        <row r="4286">
          <cell r="B4286" t="str">
            <v>544322</v>
          </cell>
          <cell r="C4286" t="str">
            <v>SC_TR O_M Special Projects</v>
          </cell>
        </row>
        <row r="4287">
          <cell r="B4287" t="str">
            <v>544323</v>
          </cell>
          <cell r="C4287" t="str">
            <v>Stryker Creek O_M Dept</v>
          </cell>
        </row>
        <row r="4288">
          <cell r="B4288" t="str">
            <v>544330</v>
          </cell>
          <cell r="C4288" t="str">
            <v>Valley Rivercrest Collin *</v>
          </cell>
        </row>
        <row r="4289">
          <cell r="B4289" t="str">
            <v>544331</v>
          </cell>
          <cell r="C4289" t="str">
            <v>VA_CO_RC Admin</v>
          </cell>
        </row>
        <row r="4290">
          <cell r="B4290" t="str">
            <v>544332</v>
          </cell>
          <cell r="C4290" t="str">
            <v>VA_CO_RC  O_M Special Projects</v>
          </cell>
        </row>
        <row r="4291">
          <cell r="B4291" t="str">
            <v>544333</v>
          </cell>
          <cell r="C4291" t="str">
            <v>Valley O_M Dept</v>
          </cell>
        </row>
        <row r="4292">
          <cell r="B4292" t="str">
            <v>544334</v>
          </cell>
          <cell r="C4292" t="str">
            <v>Rivercrest O_M Dept</v>
          </cell>
        </row>
        <row r="4293">
          <cell r="B4293" t="str">
            <v>544335</v>
          </cell>
          <cell r="C4293" t="str">
            <v>Collin O_M Dept</v>
          </cell>
        </row>
        <row r="4294">
          <cell r="B4294" t="str">
            <v>544340</v>
          </cell>
          <cell r="C4294" t="str">
            <v>Tradinghse_Lk Creek</v>
          </cell>
        </row>
        <row r="4295">
          <cell r="B4295" t="str">
            <v>544341</v>
          </cell>
          <cell r="C4295" t="str">
            <v>Tradinghse Lk Creek Admin</v>
          </cell>
        </row>
        <row r="4296">
          <cell r="B4296" t="str">
            <v>544342</v>
          </cell>
          <cell r="C4296" t="str">
            <v>TH_LC  O_M Special Projects</v>
          </cell>
        </row>
        <row r="4297">
          <cell r="B4297" t="str">
            <v>544343</v>
          </cell>
          <cell r="C4297" t="str">
            <v>Tradinghouse O_M Dept</v>
          </cell>
        </row>
        <row r="4298">
          <cell r="B4298" t="str">
            <v>544344</v>
          </cell>
          <cell r="C4298" t="str">
            <v>Lake Creek O_M Dept</v>
          </cell>
        </row>
        <row r="4299">
          <cell r="B4299" t="str">
            <v>544345</v>
          </cell>
          <cell r="C4299" t="str">
            <v>Trinidad O_M Dept</v>
          </cell>
        </row>
        <row r="4300">
          <cell r="B4300" t="str">
            <v>544350</v>
          </cell>
          <cell r="C4300" t="str">
            <v>Decordova *</v>
          </cell>
        </row>
        <row r="4301">
          <cell r="B4301" t="str">
            <v>544351</v>
          </cell>
          <cell r="C4301" t="str">
            <v>Decordova Admin</v>
          </cell>
        </row>
        <row r="4302">
          <cell r="B4302" t="str">
            <v>544352</v>
          </cell>
          <cell r="C4302" t="str">
            <v>Decordova O_M Special Projects</v>
          </cell>
        </row>
        <row r="4303">
          <cell r="B4303" t="str">
            <v>544353</v>
          </cell>
          <cell r="C4303" t="str">
            <v>Decordova O_M Dept</v>
          </cell>
        </row>
        <row r="4304">
          <cell r="B4304" t="str">
            <v>545000</v>
          </cell>
          <cell r="C4304" t="str">
            <v>Fossil Generation Eng &amp; Supp *</v>
          </cell>
        </row>
        <row r="4305">
          <cell r="B4305" t="str">
            <v>545010</v>
          </cell>
          <cell r="C4305" t="str">
            <v>Fossil Generation Eng &amp; Supp</v>
          </cell>
        </row>
        <row r="4306">
          <cell r="B4306" t="str">
            <v>545110</v>
          </cell>
          <cell r="C4306" t="str">
            <v>Generation Engineer Services</v>
          </cell>
        </row>
        <row r="4307">
          <cell r="B4307" t="str">
            <v>545200</v>
          </cell>
          <cell r="C4307" t="str">
            <v>Generation Engineer Services *</v>
          </cell>
        </row>
        <row r="4308">
          <cell r="B4308" t="str">
            <v>545210</v>
          </cell>
          <cell r="C4308" t="str">
            <v>Generation Engineer Services</v>
          </cell>
        </row>
        <row r="4309">
          <cell r="B4309" t="str">
            <v>545220</v>
          </cell>
          <cell r="C4309" t="str">
            <v>Systems Engineering Support</v>
          </cell>
        </row>
        <row r="4310">
          <cell r="B4310" t="str">
            <v>545230</v>
          </cell>
          <cell r="C4310" t="str">
            <v>Engineering Project Support</v>
          </cell>
        </row>
        <row r="4311">
          <cell r="B4311" t="str">
            <v>545240</v>
          </cell>
          <cell r="C4311" t="str">
            <v>Design Services</v>
          </cell>
        </row>
        <row r="4312">
          <cell r="B4312" t="str">
            <v>545250</v>
          </cell>
          <cell r="C4312" t="str">
            <v>Chemistry Support</v>
          </cell>
        </row>
        <row r="4313">
          <cell r="B4313" t="str">
            <v>545260</v>
          </cell>
          <cell r="C4313" t="str">
            <v>Performance Testing</v>
          </cell>
        </row>
        <row r="4314">
          <cell r="B4314" t="str">
            <v>545270</v>
          </cell>
          <cell r="C4314" t="str">
            <v>System Protection</v>
          </cell>
        </row>
        <row r="4315">
          <cell r="B4315" t="str">
            <v>545300</v>
          </cell>
          <cell r="C4315" t="str">
            <v>Maintenance &amp; Const Services *</v>
          </cell>
        </row>
        <row r="4316">
          <cell r="B4316" t="str">
            <v>545310</v>
          </cell>
          <cell r="C4316" t="str">
            <v>Maintenance &amp; Const Services</v>
          </cell>
        </row>
        <row r="4317">
          <cell r="B4317" t="str">
            <v>545320</v>
          </cell>
          <cell r="C4317" t="str">
            <v>Project Services</v>
          </cell>
        </row>
        <row r="4318">
          <cell r="B4318" t="str">
            <v>545340</v>
          </cell>
          <cell r="C4318" t="str">
            <v>Projects Management *</v>
          </cell>
        </row>
        <row r="4319">
          <cell r="B4319" t="str">
            <v>545342</v>
          </cell>
          <cell r="C4319" t="str">
            <v>Project Mgmt-Special Projects</v>
          </cell>
        </row>
        <row r="4320">
          <cell r="B4320" t="str">
            <v>545343</v>
          </cell>
          <cell r="C4320" t="str">
            <v>Project Mgmt-West District</v>
          </cell>
        </row>
        <row r="4321">
          <cell r="B4321" t="str">
            <v>545345</v>
          </cell>
          <cell r="C4321" t="str">
            <v>Project Mgmt-East District</v>
          </cell>
        </row>
        <row r="4322">
          <cell r="B4322" t="str">
            <v>545350</v>
          </cell>
          <cell r="C4322" t="str">
            <v>Equipment Repair Management *</v>
          </cell>
        </row>
        <row r="4323">
          <cell r="B4323" t="str">
            <v>545352</v>
          </cell>
          <cell r="C4323" t="str">
            <v>Equipment Repair - Lignite</v>
          </cell>
        </row>
        <row r="4324">
          <cell r="B4324" t="str">
            <v>545353</v>
          </cell>
          <cell r="C4324" t="str">
            <v>Equipment Repair - Gas_Oil</v>
          </cell>
        </row>
        <row r="4325">
          <cell r="B4325" t="str">
            <v>545354</v>
          </cell>
          <cell r="C4325" t="str">
            <v>Equipment Repair -Service Cntr</v>
          </cell>
        </row>
        <row r="4326">
          <cell r="B4326" t="str">
            <v>545400</v>
          </cell>
          <cell r="C4326" t="str">
            <v>Generation Services *</v>
          </cell>
        </row>
        <row r="4327">
          <cell r="B4327" t="str">
            <v>545500</v>
          </cell>
          <cell r="C4327" t="str">
            <v>Advanced Generation Engineer</v>
          </cell>
        </row>
        <row r="4328">
          <cell r="B4328" t="str">
            <v>545700</v>
          </cell>
          <cell r="C4328" t="str">
            <v>Special Projects - External</v>
          </cell>
        </row>
        <row r="4329">
          <cell r="B4329" t="str">
            <v>546000</v>
          </cell>
          <cell r="C4329" t="str">
            <v>Generation Support *</v>
          </cell>
        </row>
        <row r="4330">
          <cell r="B4330" t="str">
            <v>546020</v>
          </cell>
          <cell r="C4330" t="str">
            <v>Generation Support Admin</v>
          </cell>
        </row>
        <row r="4331">
          <cell r="B4331" t="str">
            <v>546120</v>
          </cell>
          <cell r="C4331" t="str">
            <v>NOX Project Management</v>
          </cell>
        </row>
        <row r="4332">
          <cell r="B4332" t="str">
            <v>546220</v>
          </cell>
          <cell r="C4332" t="str">
            <v>Lignite Projects</v>
          </cell>
        </row>
        <row r="4333">
          <cell r="B4333" t="str">
            <v>546320</v>
          </cell>
          <cell r="C4333" t="str">
            <v>Gas Projects</v>
          </cell>
        </row>
        <row r="4334">
          <cell r="B4334" t="str">
            <v>546420</v>
          </cell>
          <cell r="C4334" t="str">
            <v>Support Engineering</v>
          </cell>
        </row>
        <row r="4335">
          <cell r="B4335" t="str">
            <v>546425</v>
          </cell>
          <cell r="C4335" t="str">
            <v>Project Support Services</v>
          </cell>
        </row>
        <row r="4336">
          <cell r="B4336" t="str">
            <v>546500</v>
          </cell>
          <cell r="C4336" t="str">
            <v>Maintenance Support *</v>
          </cell>
        </row>
        <row r="4337">
          <cell r="B4337" t="str">
            <v>546520</v>
          </cell>
          <cell r="C4337" t="str">
            <v>Equipment Specilst_Electrical</v>
          </cell>
        </row>
        <row r="4338">
          <cell r="B4338" t="str">
            <v>546530</v>
          </cell>
          <cell r="C4338" t="str">
            <v>Maintenance Projects</v>
          </cell>
        </row>
        <row r="4339">
          <cell r="B4339" t="str">
            <v>546540</v>
          </cell>
          <cell r="C4339" t="str">
            <v>Equipment Repair</v>
          </cell>
        </row>
        <row r="4340">
          <cell r="B4340" t="str">
            <v>546550</v>
          </cell>
          <cell r="C4340" t="str">
            <v>Maintenance Services</v>
          </cell>
        </row>
        <row r="4341">
          <cell r="B4341" t="str">
            <v>546560</v>
          </cell>
          <cell r="C4341" t="str">
            <v>Equipment Specilst_Mechanical</v>
          </cell>
        </row>
        <row r="4342">
          <cell r="B4342" t="str">
            <v>546600</v>
          </cell>
          <cell r="C4342" t="str">
            <v>Availability Support *</v>
          </cell>
        </row>
        <row r="4343">
          <cell r="B4343" t="str">
            <v>546610</v>
          </cell>
          <cell r="C4343" t="str">
            <v>Availability Support Admin</v>
          </cell>
        </row>
        <row r="4344">
          <cell r="B4344" t="str">
            <v>546620</v>
          </cell>
          <cell r="C4344" t="str">
            <v>Asset Management</v>
          </cell>
        </row>
        <row r="4345">
          <cell r="B4345" t="str">
            <v>546630</v>
          </cell>
          <cell r="C4345" t="str">
            <v>Design Services</v>
          </cell>
        </row>
        <row r="4346">
          <cell r="B4346" t="str">
            <v>546640</v>
          </cell>
          <cell r="C4346" t="str">
            <v>Competitive Analysis Services</v>
          </cell>
        </row>
        <row r="4347">
          <cell r="B4347" t="str">
            <v>546650</v>
          </cell>
          <cell r="C4347" t="str">
            <v>Energy Resource Center</v>
          </cell>
        </row>
        <row r="4348">
          <cell r="B4348" t="str">
            <v>546660</v>
          </cell>
          <cell r="C4348" t="str">
            <v>Craft_Technical Training</v>
          </cell>
        </row>
        <row r="4349">
          <cell r="B4349" t="str">
            <v>546670</v>
          </cell>
          <cell r="C4349" t="str">
            <v>Due Diligence</v>
          </cell>
        </row>
        <row r="4350">
          <cell r="B4350" t="str">
            <v>546680</v>
          </cell>
          <cell r="C4350" t="str">
            <v>Plant Services</v>
          </cell>
        </row>
        <row r="4351">
          <cell r="B4351" t="str">
            <v>546700</v>
          </cell>
          <cell r="C4351" t="str">
            <v>Technical Support *</v>
          </cell>
        </row>
        <row r="4352">
          <cell r="B4352" t="str">
            <v>546710</v>
          </cell>
          <cell r="C4352" t="str">
            <v>CEM Support</v>
          </cell>
        </row>
        <row r="4353">
          <cell r="B4353" t="str">
            <v>546720</v>
          </cell>
          <cell r="C4353" t="str">
            <v>Chemicals</v>
          </cell>
        </row>
        <row r="4354">
          <cell r="B4354" t="str">
            <v>546730</v>
          </cell>
          <cell r="C4354" t="str">
            <v>Performance Testing</v>
          </cell>
        </row>
        <row r="4355">
          <cell r="B4355" t="str">
            <v>546740</v>
          </cell>
          <cell r="C4355" t="str">
            <v>I&amp;C Support</v>
          </cell>
        </row>
        <row r="4356">
          <cell r="B4356" t="str">
            <v>546750</v>
          </cell>
          <cell r="C4356" t="str">
            <v>Meter &amp; Relay</v>
          </cell>
        </row>
        <row r="4357">
          <cell r="B4357" t="str">
            <v>546810</v>
          </cell>
          <cell r="C4357" t="str">
            <v>Organizational Effectiv Admin</v>
          </cell>
        </row>
        <row r="4358">
          <cell r="B4358" t="str">
            <v>546820</v>
          </cell>
          <cell r="C4358" t="str">
            <v>Asset Optimization Center</v>
          </cell>
        </row>
        <row r="4359">
          <cell r="B4359" t="str">
            <v>547000</v>
          </cell>
          <cell r="C4359" t="str">
            <v>Community Relations</v>
          </cell>
        </row>
        <row r="4360">
          <cell r="B4360" t="str">
            <v>548000</v>
          </cell>
          <cell r="C4360" t="str">
            <v>Fuels *</v>
          </cell>
        </row>
        <row r="4361">
          <cell r="B4361" t="str">
            <v>548100</v>
          </cell>
          <cell r="C4361" t="str">
            <v>Fuels-Administrative</v>
          </cell>
        </row>
        <row r="4362">
          <cell r="B4362" t="str">
            <v>548200</v>
          </cell>
          <cell r="C4362" t="str">
            <v>Fuel Planning &amp; Analysis *</v>
          </cell>
        </row>
        <row r="4363">
          <cell r="B4363" t="str">
            <v>548210</v>
          </cell>
          <cell r="C4363" t="str">
            <v>Fuel Planning &amp; Analysis-Admin</v>
          </cell>
        </row>
        <row r="4364">
          <cell r="B4364" t="str">
            <v>548220</v>
          </cell>
          <cell r="C4364" t="str">
            <v>Fuel Planning</v>
          </cell>
        </row>
        <row r="4365">
          <cell r="B4365" t="str">
            <v>548230</v>
          </cell>
          <cell r="C4365" t="str">
            <v>Fuel Analysis</v>
          </cell>
        </row>
        <row r="4366">
          <cell r="B4366" t="str">
            <v>548300</v>
          </cell>
          <cell r="C4366" t="str">
            <v>Gas &amp; Oil Acquisition *</v>
          </cell>
        </row>
        <row r="4367">
          <cell r="B4367" t="str">
            <v>548310</v>
          </cell>
          <cell r="C4367" t="str">
            <v>Gas &amp; Oil Acquisition</v>
          </cell>
        </row>
        <row r="4368">
          <cell r="B4368" t="str">
            <v>548320</v>
          </cell>
          <cell r="C4368" t="str">
            <v>Gas Acquisition</v>
          </cell>
        </row>
        <row r="4369">
          <cell r="B4369" t="str">
            <v>548330</v>
          </cell>
          <cell r="C4369" t="str">
            <v>Gas &amp; Oil</v>
          </cell>
        </row>
        <row r="4370">
          <cell r="B4370" t="str">
            <v>548400</v>
          </cell>
          <cell r="C4370" t="str">
            <v>Gas Contract Administration *</v>
          </cell>
        </row>
        <row r="4371">
          <cell r="B4371" t="str">
            <v>548410</v>
          </cell>
          <cell r="C4371" t="str">
            <v>Gas Contract Admin-Admin</v>
          </cell>
        </row>
        <row r="4372">
          <cell r="B4372" t="str">
            <v>548420</v>
          </cell>
          <cell r="C4372" t="str">
            <v>Contract Administration</v>
          </cell>
        </row>
        <row r="4373">
          <cell r="B4373" t="str">
            <v>548430</v>
          </cell>
          <cell r="C4373" t="str">
            <v>Oil &amp; Gas Properties</v>
          </cell>
        </row>
        <row r="4374">
          <cell r="B4374" t="str">
            <v>548500</v>
          </cell>
          <cell r="C4374" t="str">
            <v>Coal Acquisition &amp; Transport</v>
          </cell>
        </row>
        <row r="4375">
          <cell r="B4375" t="str">
            <v>548600</v>
          </cell>
          <cell r="C4375" t="str">
            <v>Fuel &amp; Generation Coordination</v>
          </cell>
        </row>
        <row r="4376">
          <cell r="B4376" t="str">
            <v>549000</v>
          </cell>
          <cell r="C4376" t="str">
            <v>Generation Services</v>
          </cell>
        </row>
        <row r="4377">
          <cell r="B4377" t="str">
            <v>549100</v>
          </cell>
          <cell r="C4377" t="str">
            <v>Portfolio Optimization</v>
          </cell>
        </row>
        <row r="4378">
          <cell r="B4378" t="str">
            <v>549200</v>
          </cell>
          <cell r="C4378" t="str">
            <v>ERCOT Trading Platform</v>
          </cell>
        </row>
        <row r="4379">
          <cell r="B4379" t="str">
            <v>549300</v>
          </cell>
          <cell r="C4379" t="str">
            <v>Portfolio Balancing_Dispatch</v>
          </cell>
        </row>
        <row r="4380">
          <cell r="B4380" t="str">
            <v>549310</v>
          </cell>
          <cell r="C4380" t="str">
            <v>Gen_srvs Systems Admin</v>
          </cell>
        </row>
        <row r="4381">
          <cell r="B4381" t="str">
            <v>549320</v>
          </cell>
          <cell r="C4381" t="str">
            <v>Gen_Srvs Systems Info Support</v>
          </cell>
        </row>
        <row r="4382">
          <cell r="B4382" t="str">
            <v>549330</v>
          </cell>
          <cell r="C4382" t="str">
            <v>Gen_Srvs Systems Market Info</v>
          </cell>
        </row>
        <row r="4383">
          <cell r="B4383" t="str">
            <v>549340</v>
          </cell>
          <cell r="C4383" t="str">
            <v>Gen_Srvs Systems Project Mgt</v>
          </cell>
        </row>
        <row r="4384">
          <cell r="B4384" t="str">
            <v>549400</v>
          </cell>
          <cell r="C4384" t="str">
            <v>Generation Srvcs Mkts</v>
          </cell>
        </row>
        <row r="4385">
          <cell r="B4385" t="str">
            <v>549410</v>
          </cell>
          <cell r="C4385" t="str">
            <v>Generation Srvcs Mkts Admin</v>
          </cell>
        </row>
        <row r="4386">
          <cell r="B4386" t="str">
            <v>549420</v>
          </cell>
          <cell r="C4386" t="str">
            <v>Load Analysis</v>
          </cell>
        </row>
        <row r="4387">
          <cell r="B4387" t="str">
            <v>549430</v>
          </cell>
          <cell r="C4387" t="str">
            <v>Generation Srvcs Mkt Support</v>
          </cell>
        </row>
        <row r="4388">
          <cell r="B4388" t="str">
            <v>549440</v>
          </cell>
          <cell r="C4388" t="str">
            <v>Portfolio Balanc_Gen Cntl Syst</v>
          </cell>
        </row>
        <row r="4389">
          <cell r="B4389" t="str">
            <v>549500</v>
          </cell>
          <cell r="C4389" t="str">
            <v>Strategic Analysis</v>
          </cell>
        </row>
        <row r="4390">
          <cell r="B4390" t="str">
            <v>549510</v>
          </cell>
          <cell r="C4390" t="str">
            <v>Market Information</v>
          </cell>
        </row>
        <row r="4391">
          <cell r="B4391" t="str">
            <v>549520</v>
          </cell>
          <cell r="C4391" t="str">
            <v>Markets_Regulations</v>
          </cell>
        </row>
        <row r="4392">
          <cell r="B4392" t="str">
            <v>549530</v>
          </cell>
          <cell r="C4392" t="str">
            <v>Gen Srvcs Projects Power</v>
          </cell>
        </row>
        <row r="4393">
          <cell r="B4393" t="str">
            <v>549540</v>
          </cell>
          <cell r="C4393" t="str">
            <v>Gen Srvcs Projects Gas</v>
          </cell>
        </row>
        <row r="4394">
          <cell r="B4394" t="str">
            <v>549600</v>
          </cell>
          <cell r="C4394" t="str">
            <v>Generation Srvcs Development</v>
          </cell>
        </row>
        <row r="4395">
          <cell r="B4395" t="str">
            <v>549700</v>
          </cell>
          <cell r="C4395" t="str">
            <v>Power Settlements</v>
          </cell>
        </row>
        <row r="4396">
          <cell r="B4396" t="str">
            <v>550000</v>
          </cell>
          <cell r="C4396" t="str">
            <v>Corporate Department_GENHC</v>
          </cell>
        </row>
        <row r="4397">
          <cell r="B4397" t="str">
            <v>550100</v>
          </cell>
          <cell r="C4397" t="str">
            <v>Corporate Department_GENMC</v>
          </cell>
        </row>
        <row r="4398">
          <cell r="B4398" t="str">
            <v>550111</v>
          </cell>
          <cell r="C4398" t="str">
            <v>Corporate Department_GENMC</v>
          </cell>
        </row>
        <row r="4399">
          <cell r="B4399" t="str">
            <v>550125</v>
          </cell>
          <cell r="C4399" t="str">
            <v>Corporate Department_GENIC</v>
          </cell>
        </row>
        <row r="4400">
          <cell r="B4400" t="str">
            <v>550130</v>
          </cell>
          <cell r="C4400" t="str">
            <v>Corporate Department_GENLP</v>
          </cell>
        </row>
        <row r="4401">
          <cell r="B4401" t="str">
            <v>550140</v>
          </cell>
          <cell r="C4401" t="str">
            <v>Corporate Department_WVA</v>
          </cell>
        </row>
        <row r="4402">
          <cell r="B4402" t="str">
            <v>551100</v>
          </cell>
          <cell r="C4402" t="str">
            <v>Corporate Department_MCKMC</v>
          </cell>
        </row>
        <row r="4403">
          <cell r="B4403" t="str">
            <v>551125</v>
          </cell>
          <cell r="C4403" t="str">
            <v>Corporate Department_MCKIC</v>
          </cell>
        </row>
        <row r="4404">
          <cell r="B4404" t="str">
            <v>551130</v>
          </cell>
          <cell r="C4404" t="str">
            <v>Corporate Department_MCKLP</v>
          </cell>
        </row>
        <row r="4405">
          <cell r="B4405" t="str">
            <v>552100</v>
          </cell>
          <cell r="C4405" t="str">
            <v>Corporate Department_HNDMC</v>
          </cell>
        </row>
        <row r="4406">
          <cell r="B4406" t="str">
            <v>552125</v>
          </cell>
          <cell r="C4406" t="str">
            <v>Corporate Department_HNDIC</v>
          </cell>
        </row>
        <row r="4407">
          <cell r="B4407" t="str">
            <v>552130</v>
          </cell>
          <cell r="C4407" t="str">
            <v>Corporate Department_HNDLP</v>
          </cell>
        </row>
        <row r="4408">
          <cell r="B4408" t="str">
            <v>553100</v>
          </cell>
          <cell r="C4408" t="str">
            <v>Corporate Department_BRNMC</v>
          </cell>
        </row>
        <row r="4409">
          <cell r="B4409" t="str">
            <v>553125</v>
          </cell>
          <cell r="C4409" t="str">
            <v>Corporate Department_BRNIC</v>
          </cell>
        </row>
        <row r="4410">
          <cell r="B4410" t="str">
            <v>553130</v>
          </cell>
          <cell r="C4410" t="str">
            <v>Corporate Department_BRNLP</v>
          </cell>
        </row>
        <row r="4411">
          <cell r="B4411" t="str">
            <v>554100</v>
          </cell>
          <cell r="C4411" t="str">
            <v>Corporate Department_DCVMC</v>
          </cell>
        </row>
        <row r="4412">
          <cell r="B4412" t="str">
            <v>554125</v>
          </cell>
          <cell r="C4412" t="str">
            <v>Corporate Department_DCVIC</v>
          </cell>
        </row>
        <row r="4413">
          <cell r="B4413" t="str">
            <v>554130</v>
          </cell>
          <cell r="C4413" t="str">
            <v>Corporate Department_DCVLP</v>
          </cell>
        </row>
        <row r="4414">
          <cell r="B4414" t="str">
            <v>555100</v>
          </cell>
          <cell r="C4414" t="str">
            <v>Corporate Department_TRHMC</v>
          </cell>
        </row>
        <row r="4415">
          <cell r="B4415" t="str">
            <v>555125</v>
          </cell>
          <cell r="C4415" t="str">
            <v>Corporate Department_TRHIC</v>
          </cell>
        </row>
        <row r="4416">
          <cell r="B4416" t="str">
            <v>555130</v>
          </cell>
          <cell r="C4416" t="str">
            <v>Corporate Department_TRHLP</v>
          </cell>
        </row>
        <row r="4417">
          <cell r="B4417" t="str">
            <v>556100</v>
          </cell>
          <cell r="C4417" t="str">
            <v>Corporate Department_TRNDS</v>
          </cell>
        </row>
        <row r="4418">
          <cell r="B4418" t="str">
            <v>556500</v>
          </cell>
          <cell r="C4418" t="str">
            <v>Corporate Department_TRBCO</v>
          </cell>
        </row>
        <row r="4419">
          <cell r="B4419" t="str">
            <v>556800</v>
          </cell>
          <cell r="C4419" t="str">
            <v>Corporate Department_RACNS</v>
          </cell>
        </row>
        <row r="4420">
          <cell r="B4420" t="str">
            <v>556900</v>
          </cell>
          <cell r="C4420" t="str">
            <v>Corporate Department_RACSA</v>
          </cell>
        </row>
        <row r="4421">
          <cell r="B4421" t="str">
            <v>557100</v>
          </cell>
          <cell r="C4421" t="str">
            <v>Corporate Department_BLGMC</v>
          </cell>
        </row>
        <row r="4422">
          <cell r="B4422" t="str">
            <v>557125</v>
          </cell>
          <cell r="C4422" t="str">
            <v>Corporate Department_BLGIC</v>
          </cell>
        </row>
        <row r="4423">
          <cell r="B4423" t="str">
            <v>557130</v>
          </cell>
          <cell r="C4423" t="str">
            <v>Corporate Department_BLGLP</v>
          </cell>
        </row>
        <row r="4424">
          <cell r="B4424" t="str">
            <v>557200</v>
          </cell>
          <cell r="C4424" t="str">
            <v>Corporate Department_GENSV</v>
          </cell>
        </row>
        <row r="4425">
          <cell r="B4425" t="str">
            <v>557215</v>
          </cell>
          <cell r="C4425" t="str">
            <v>TXU Innovations_Admin</v>
          </cell>
        </row>
        <row r="4426">
          <cell r="B4426" t="str">
            <v>557220</v>
          </cell>
          <cell r="C4426" t="str">
            <v>PlasmaBond</v>
          </cell>
        </row>
        <row r="4427">
          <cell r="B4427" t="str">
            <v>557230</v>
          </cell>
          <cell r="C4427" t="str">
            <v>Commercial Metrology Services</v>
          </cell>
        </row>
        <row r="4428">
          <cell r="B4428" t="str">
            <v>558100</v>
          </cell>
          <cell r="C4428" t="str">
            <v>Corporate Department_PEDMN</v>
          </cell>
        </row>
        <row r="4429">
          <cell r="B4429" t="str">
            <v>558125</v>
          </cell>
          <cell r="C4429" t="str">
            <v>Corporate Department_PEDIN</v>
          </cell>
        </row>
        <row r="4430">
          <cell r="B4430" t="str">
            <v>558130</v>
          </cell>
          <cell r="C4430" t="str">
            <v>Corporate Department_PEDLP</v>
          </cell>
        </row>
        <row r="4431">
          <cell r="B4431" t="str">
            <v>558133</v>
          </cell>
          <cell r="C4431" t="str">
            <v>Conectiv_PEDLP</v>
          </cell>
        </row>
        <row r="4432">
          <cell r="B4432" t="str">
            <v>558135</v>
          </cell>
          <cell r="C4432" t="str">
            <v>PEDLP_Settlements</v>
          </cell>
        </row>
        <row r="4433">
          <cell r="B4433" t="str">
            <v>558150</v>
          </cell>
          <cell r="C4433" t="str">
            <v>Corporate Department_PEDRC</v>
          </cell>
        </row>
        <row r="4434">
          <cell r="B4434" t="str">
            <v>560000</v>
          </cell>
          <cell r="C4434" t="str">
            <v>EVP - Corporate Support *</v>
          </cell>
        </row>
        <row r="4435">
          <cell r="B4435" t="str">
            <v>570000</v>
          </cell>
          <cell r="C4435" t="str">
            <v>EVP - Transmission Division *</v>
          </cell>
        </row>
        <row r="4436">
          <cell r="B4436" t="str">
            <v>571000</v>
          </cell>
          <cell r="C4436" t="str">
            <v>Transmission Administrative</v>
          </cell>
        </row>
        <row r="4437">
          <cell r="B4437" t="str">
            <v>571400</v>
          </cell>
          <cell r="C4437" t="str">
            <v>Transmission Human Resources</v>
          </cell>
        </row>
        <row r="4438">
          <cell r="B4438" t="str">
            <v>571900</v>
          </cell>
          <cell r="C4438" t="str">
            <v>Corporate Department - TRN</v>
          </cell>
        </row>
        <row r="4439">
          <cell r="B4439" t="str">
            <v>572000</v>
          </cell>
          <cell r="C4439" t="str">
            <v>Rates &amp; Regulatory</v>
          </cell>
        </row>
        <row r="4440">
          <cell r="B4440" t="str">
            <v>572001</v>
          </cell>
          <cell r="C4440" t="str">
            <v>Oncor Regulatory Affairs Ops</v>
          </cell>
        </row>
        <row r="4441">
          <cell r="B4441" t="str">
            <v>572002</v>
          </cell>
          <cell r="C4441" t="str">
            <v>Oncor Regulatory Affairs Fin</v>
          </cell>
        </row>
        <row r="4442">
          <cell r="B4442" t="str">
            <v>572003</v>
          </cell>
          <cell r="C4442" t="str">
            <v>Municipal Regulatory Affairs</v>
          </cell>
        </row>
        <row r="4443">
          <cell r="B4443" t="str">
            <v>573000</v>
          </cell>
          <cell r="C4443" t="str">
            <v>Transmission Services</v>
          </cell>
        </row>
        <row r="4444">
          <cell r="B4444" t="str">
            <v>574000</v>
          </cell>
          <cell r="C4444" t="str">
            <v>Financial Management Support</v>
          </cell>
        </row>
        <row r="4445">
          <cell r="B4445" t="str">
            <v>575000</v>
          </cell>
          <cell r="C4445" t="str">
            <v>Finance and Strategy Admin</v>
          </cell>
        </row>
        <row r="4446">
          <cell r="B4446" t="str">
            <v>575200</v>
          </cell>
          <cell r="C4446" t="str">
            <v>Financial Planning Services</v>
          </cell>
        </row>
        <row r="4447">
          <cell r="B4447" t="str">
            <v>575300</v>
          </cell>
          <cell r="C4447" t="str">
            <v>Controller Services</v>
          </cell>
        </row>
        <row r="4448">
          <cell r="B4448" t="str">
            <v>575400</v>
          </cell>
          <cell r="C4448" t="str">
            <v>Business Support Services</v>
          </cell>
        </row>
        <row r="4449">
          <cell r="B4449" t="str">
            <v>575422</v>
          </cell>
          <cell r="C4449" t="str">
            <v>Qual Improv and Emp Developmen</v>
          </cell>
        </row>
        <row r="4450">
          <cell r="B4450" t="str">
            <v>576000</v>
          </cell>
          <cell r="C4450" t="str">
            <v>Asset Management Adm</v>
          </cell>
        </row>
        <row r="4451">
          <cell r="B4451" t="str">
            <v>577000</v>
          </cell>
          <cell r="C4451" t="str">
            <v>Oncor Communications</v>
          </cell>
        </row>
        <row r="4452">
          <cell r="B4452" t="str">
            <v>578000</v>
          </cell>
          <cell r="C4452" t="str">
            <v>Electric Asset Ownership Admin</v>
          </cell>
        </row>
        <row r="4453">
          <cell r="B4453" t="str">
            <v>581000</v>
          </cell>
          <cell r="C4453" t="str">
            <v>Finance and Strategy Admin</v>
          </cell>
        </row>
        <row r="4454">
          <cell r="B4454" t="str">
            <v>582100</v>
          </cell>
          <cell r="C4454" t="str">
            <v>Financial Planning</v>
          </cell>
        </row>
        <row r="4455">
          <cell r="B4455" t="str">
            <v>582200</v>
          </cell>
          <cell r="C4455" t="str">
            <v>Strat Plan_Bus Dev_Structd Fin</v>
          </cell>
        </row>
        <row r="4456">
          <cell r="B4456" t="str">
            <v>582400</v>
          </cell>
          <cell r="C4456" t="str">
            <v>Business Devel_Structured Fin</v>
          </cell>
        </row>
        <row r="4457">
          <cell r="B4457" t="str">
            <v>583100</v>
          </cell>
          <cell r="C4457" t="str">
            <v>Controller Admin</v>
          </cell>
        </row>
        <row r="4458">
          <cell r="B4458" t="str">
            <v>583210</v>
          </cell>
          <cell r="C4458" t="str">
            <v>Corporate Accounting Admin</v>
          </cell>
        </row>
        <row r="4459">
          <cell r="B4459" t="str">
            <v>583220</v>
          </cell>
          <cell r="C4459" t="str">
            <v>General Accounting</v>
          </cell>
        </row>
        <row r="4460">
          <cell r="B4460" t="str">
            <v>583230</v>
          </cell>
          <cell r="C4460" t="str">
            <v>Revenue_Receivables</v>
          </cell>
        </row>
        <row r="4461">
          <cell r="B4461" t="str">
            <v>583240</v>
          </cell>
          <cell r="C4461" t="str">
            <v>Electric Compliance Reporting</v>
          </cell>
        </row>
        <row r="4462">
          <cell r="B4462" t="str">
            <v>583410</v>
          </cell>
          <cell r="C4462" t="str">
            <v>Regulatory Accounting Admin</v>
          </cell>
        </row>
        <row r="4463">
          <cell r="B4463" t="str">
            <v>583420</v>
          </cell>
          <cell r="C4463" t="str">
            <v>Regulatory Accounting</v>
          </cell>
        </row>
        <row r="4464">
          <cell r="B4464" t="str">
            <v>583510</v>
          </cell>
          <cell r="C4464" t="str">
            <v>Financial Mgmt Support_Admin</v>
          </cell>
        </row>
        <row r="4465">
          <cell r="B4465" t="str">
            <v>584100</v>
          </cell>
          <cell r="C4465" t="str">
            <v>Business Support</v>
          </cell>
        </row>
        <row r="4466">
          <cell r="B4466" t="str">
            <v>584310</v>
          </cell>
          <cell r="C4466" t="str">
            <v>EHS Admin</v>
          </cell>
        </row>
        <row r="4467">
          <cell r="B4467" t="str">
            <v>584320</v>
          </cell>
          <cell r="C4467" t="str">
            <v>EHS Lab</v>
          </cell>
        </row>
        <row r="4468">
          <cell r="B4468" t="str">
            <v>584330</v>
          </cell>
          <cell r="C4468" t="str">
            <v>EHS Waste Mgmt</v>
          </cell>
        </row>
        <row r="4469">
          <cell r="B4469" t="str">
            <v>584340</v>
          </cell>
          <cell r="C4469" t="str">
            <v>EHS Field Ops</v>
          </cell>
        </row>
        <row r="4470">
          <cell r="B4470" t="str">
            <v>584350</v>
          </cell>
          <cell r="C4470" t="str">
            <v>EHS Oncor</v>
          </cell>
        </row>
        <row r="4471">
          <cell r="B4471" t="str">
            <v>584410</v>
          </cell>
          <cell r="C4471" t="str">
            <v>ROW_Administrative Svces_Adm</v>
          </cell>
        </row>
        <row r="4472">
          <cell r="B4472" t="str">
            <v>584420</v>
          </cell>
          <cell r="C4472" t="str">
            <v>Transmission_Prop Mgmt ROW Svc</v>
          </cell>
        </row>
        <row r="4473">
          <cell r="B4473" t="str">
            <v>584430</v>
          </cell>
          <cell r="C4473" t="str">
            <v>Distribution_Prop Mgmt ROW Svc</v>
          </cell>
        </row>
        <row r="4474">
          <cell r="B4474" t="str">
            <v>584440</v>
          </cell>
          <cell r="C4474" t="str">
            <v>Land_Minerals and ROW</v>
          </cell>
        </row>
        <row r="4475">
          <cell r="B4475" t="str">
            <v>584450</v>
          </cell>
          <cell r="C4475" t="str">
            <v>Acquisition Services</v>
          </cell>
        </row>
        <row r="4476">
          <cell r="B4476" t="str">
            <v>584460</v>
          </cell>
          <cell r="C4476" t="str">
            <v>Facilities Services</v>
          </cell>
        </row>
        <row r="4477">
          <cell r="B4477" t="str">
            <v>584510</v>
          </cell>
          <cell r="C4477" t="str">
            <v>Procurement Admin</v>
          </cell>
        </row>
        <row r="4478">
          <cell r="B4478" t="str">
            <v>584540</v>
          </cell>
          <cell r="C4478" t="str">
            <v>Procurement Electric Dist_Tran</v>
          </cell>
        </row>
        <row r="4479">
          <cell r="B4479" t="str">
            <v>600000</v>
          </cell>
          <cell r="C4479" t="str">
            <v>Corporate Department - TUS</v>
          </cell>
        </row>
        <row r="4480">
          <cell r="B4480" t="str">
            <v>600001</v>
          </cell>
          <cell r="C4480" t="str">
            <v>Total TU Services *</v>
          </cell>
        </row>
        <row r="4481">
          <cell r="B4481" t="str">
            <v>600002</v>
          </cell>
          <cell r="C4481" t="str">
            <v>Portfolio Management</v>
          </cell>
        </row>
        <row r="4482">
          <cell r="B4482" t="str">
            <v>600003</v>
          </cell>
          <cell r="C4482" t="str">
            <v>Load Analysis</v>
          </cell>
        </row>
        <row r="4483">
          <cell r="B4483" t="str">
            <v>600004</v>
          </cell>
          <cell r="C4483" t="str">
            <v>Strategic Analysis</v>
          </cell>
        </row>
        <row r="4484">
          <cell r="B4484" t="str">
            <v>600005</v>
          </cell>
          <cell r="C4484" t="str">
            <v>Market Information</v>
          </cell>
        </row>
        <row r="4485">
          <cell r="B4485" t="str">
            <v>600006</v>
          </cell>
          <cell r="C4485" t="str">
            <v>Markets and Regulations</v>
          </cell>
        </row>
        <row r="4486">
          <cell r="B4486" t="str">
            <v>600007</v>
          </cell>
          <cell r="C4486" t="str">
            <v>Portfolio Optimization</v>
          </cell>
        </row>
        <row r="4487">
          <cell r="B4487" t="str">
            <v>600008</v>
          </cell>
          <cell r="C4487" t="str">
            <v>Contract Administration</v>
          </cell>
        </row>
        <row r="4488">
          <cell r="B4488" t="str">
            <v>600100</v>
          </cell>
          <cell r="C4488" t="str">
            <v>Office Of The Group President</v>
          </cell>
        </row>
        <row r="4489">
          <cell r="B4489" t="str">
            <v>600125</v>
          </cell>
          <cell r="C4489" t="str">
            <v>Office Of The CFO</v>
          </cell>
        </row>
        <row r="4490">
          <cell r="B4490" t="str">
            <v>600150</v>
          </cell>
          <cell r="C4490" t="str">
            <v>Enterprise Risk Management</v>
          </cell>
        </row>
        <row r="4491">
          <cell r="B4491" t="str">
            <v>600152</v>
          </cell>
          <cell r="C4491" t="str">
            <v>Credit Risk</v>
          </cell>
        </row>
        <row r="4492">
          <cell r="B4492" t="str">
            <v>600200</v>
          </cell>
          <cell r="C4492" t="str">
            <v>Office Of The Chairman</v>
          </cell>
        </row>
        <row r="4493">
          <cell r="B4493" t="str">
            <v>600300</v>
          </cell>
          <cell r="C4493" t="str">
            <v>TU Communications</v>
          </cell>
        </row>
        <row r="4494">
          <cell r="B4494" t="str">
            <v>600400</v>
          </cell>
          <cell r="C4494" t="str">
            <v>Office Of The Vice Chairman</v>
          </cell>
        </row>
        <row r="4495">
          <cell r="B4495" t="str">
            <v>600500</v>
          </cell>
          <cell r="C4495" t="str">
            <v>General Counsel_EVP</v>
          </cell>
        </row>
        <row r="4496">
          <cell r="B4496" t="str">
            <v>600510</v>
          </cell>
          <cell r="C4496" t="str">
            <v>Internal Legal Department</v>
          </cell>
        </row>
        <row r="4497">
          <cell r="B4497" t="str">
            <v>600600</v>
          </cell>
          <cell r="C4497" t="str">
            <v>CGE Venture Management</v>
          </cell>
        </row>
        <row r="4498">
          <cell r="B4498" t="str">
            <v>600700</v>
          </cell>
          <cell r="C4498" t="str">
            <v>Corporate Development</v>
          </cell>
        </row>
        <row r="4499">
          <cell r="B4499" t="str">
            <v>601000</v>
          </cell>
          <cell r="C4499" t="str">
            <v>Administration - Special</v>
          </cell>
        </row>
        <row r="4500">
          <cell r="B4500" t="str">
            <v>602000</v>
          </cell>
          <cell r="C4500" t="str">
            <v>Austin Public Affairs</v>
          </cell>
        </row>
        <row r="4501">
          <cell r="B4501" t="str">
            <v>603000</v>
          </cell>
          <cell r="C4501" t="str">
            <v>Washington-Governmental Affair</v>
          </cell>
        </row>
        <row r="4502">
          <cell r="B4502" t="str">
            <v>604000</v>
          </cell>
          <cell r="C4502" t="str">
            <v>Assurance Services</v>
          </cell>
        </row>
        <row r="4503">
          <cell r="B4503" t="str">
            <v>604100</v>
          </cell>
          <cell r="C4503" t="str">
            <v>Assurance Services_Admin</v>
          </cell>
        </row>
        <row r="4504">
          <cell r="B4504" t="str">
            <v>604200</v>
          </cell>
          <cell r="C4504" t="str">
            <v>Int Aud_Emerging Bus_IT</v>
          </cell>
        </row>
        <row r="4505">
          <cell r="B4505" t="str">
            <v>604210</v>
          </cell>
          <cell r="C4505" t="str">
            <v>Assurance Services_Info Tech</v>
          </cell>
        </row>
        <row r="4506">
          <cell r="B4506" t="str">
            <v>604220</v>
          </cell>
          <cell r="C4506" t="str">
            <v>Assurance Services_Trading</v>
          </cell>
        </row>
        <row r="4507">
          <cell r="B4507" t="str">
            <v>604300</v>
          </cell>
          <cell r="C4507" t="str">
            <v>Assurance Services_Oncor</v>
          </cell>
        </row>
        <row r="4508">
          <cell r="B4508" t="str">
            <v>604400</v>
          </cell>
          <cell r="C4508" t="str">
            <v>Assurance Services_Retail</v>
          </cell>
        </row>
        <row r="4509">
          <cell r="B4509" t="str">
            <v>604500</v>
          </cell>
          <cell r="C4509" t="str">
            <v>Assur Svcs_Prod_Comm_Shrd Svcs</v>
          </cell>
        </row>
        <row r="4510">
          <cell r="B4510" t="str">
            <v>604600</v>
          </cell>
          <cell r="C4510" t="str">
            <v>Sarbanes Oxley Section 404 PMO</v>
          </cell>
        </row>
        <row r="4511">
          <cell r="B4511" t="str">
            <v>605000</v>
          </cell>
          <cell r="C4511" t="str">
            <v>Transmission Administration</v>
          </cell>
        </row>
        <row r="4512">
          <cell r="B4512" t="str">
            <v>606000</v>
          </cell>
          <cell r="C4512" t="str">
            <v>Business Development Service *</v>
          </cell>
        </row>
        <row r="4513">
          <cell r="B4513" t="str">
            <v>606100</v>
          </cell>
          <cell r="C4513" t="str">
            <v>Business Development Service</v>
          </cell>
        </row>
        <row r="4514">
          <cell r="B4514" t="str">
            <v>606200</v>
          </cell>
          <cell r="C4514" t="str">
            <v>Business Development Service</v>
          </cell>
        </row>
        <row r="4515">
          <cell r="B4515" t="str">
            <v>607000</v>
          </cell>
          <cell r="C4515" t="str">
            <v>TU Australia</v>
          </cell>
        </row>
        <row r="4516">
          <cell r="B4516" t="str">
            <v>608000</v>
          </cell>
          <cell r="C4516" t="str">
            <v>Retail Mass Systems</v>
          </cell>
        </row>
        <row r="4517">
          <cell r="B4517" t="str">
            <v>608100</v>
          </cell>
          <cell r="C4517" t="str">
            <v>Retail Mass Admin</v>
          </cell>
        </row>
        <row r="4518">
          <cell r="B4518" t="str">
            <v>608150</v>
          </cell>
          <cell r="C4518" t="str">
            <v>Retail Financial Mgmt_Planning</v>
          </cell>
        </row>
        <row r="4519">
          <cell r="B4519" t="str">
            <v>608200</v>
          </cell>
          <cell r="C4519" t="str">
            <v>Retail Advocacy</v>
          </cell>
        </row>
        <row r="4520">
          <cell r="B4520" t="str">
            <v>608400</v>
          </cell>
          <cell r="C4520" t="str">
            <v>Retail eBusiness</v>
          </cell>
        </row>
        <row r="4521">
          <cell r="B4521" t="str">
            <v>608500</v>
          </cell>
          <cell r="C4521" t="str">
            <v>Regulatory Affairs Svcs</v>
          </cell>
        </row>
        <row r="4522">
          <cell r="B4522" t="str">
            <v>608600</v>
          </cell>
          <cell r="C4522" t="str">
            <v>MyHomeKey Services</v>
          </cell>
        </row>
        <row r="4523">
          <cell r="B4523" t="str">
            <v>608700</v>
          </cell>
          <cell r="C4523" t="str">
            <v>Consumer Retailing</v>
          </cell>
        </row>
        <row r="4524">
          <cell r="B4524" t="str">
            <v>608710</v>
          </cell>
          <cell r="C4524" t="str">
            <v>Retail High_Risk Customer Segm</v>
          </cell>
        </row>
        <row r="4525">
          <cell r="B4525" t="str">
            <v>608800</v>
          </cell>
          <cell r="C4525" t="str">
            <v>Retail Small Business Markets</v>
          </cell>
        </row>
        <row r="4526">
          <cell r="B4526" t="str">
            <v>608900</v>
          </cell>
          <cell r="C4526" t="str">
            <v>Retail_Human Resources</v>
          </cell>
        </row>
        <row r="4527">
          <cell r="B4527" t="str">
            <v>609000</v>
          </cell>
          <cell r="C4527" t="str">
            <v>TUS Regulatory *</v>
          </cell>
        </row>
        <row r="4528">
          <cell r="B4528" t="str">
            <v>609100</v>
          </cell>
          <cell r="C4528" t="str">
            <v>TUS Regulatory - Admin</v>
          </cell>
        </row>
        <row r="4529">
          <cell r="B4529" t="str">
            <v>609200</v>
          </cell>
          <cell r="C4529" t="str">
            <v>Regulatory Affairs *</v>
          </cell>
        </row>
        <row r="4530">
          <cell r="B4530" t="str">
            <v>609210</v>
          </cell>
          <cell r="C4530" t="str">
            <v>Regulatory Affairs - Admin</v>
          </cell>
        </row>
        <row r="4531">
          <cell r="B4531" t="str">
            <v>609220</v>
          </cell>
          <cell r="C4531" t="str">
            <v>R&amp;R-Electric-Rates&amp;Cost Analy</v>
          </cell>
        </row>
        <row r="4532">
          <cell r="B4532" t="str">
            <v>609221</v>
          </cell>
          <cell r="C4532" t="str">
            <v>R&amp;R-Electric - Admin</v>
          </cell>
        </row>
        <row r="4533">
          <cell r="B4533" t="str">
            <v>609222</v>
          </cell>
          <cell r="C4533" t="str">
            <v>R&amp;R-Electric-Rates &amp; Cost Anal</v>
          </cell>
        </row>
        <row r="4534">
          <cell r="B4534" t="str">
            <v>609223</v>
          </cell>
          <cell r="C4534" t="str">
            <v>R&amp;R-Electric-Load Resrch Analy</v>
          </cell>
        </row>
        <row r="4535">
          <cell r="B4535" t="str">
            <v>609230</v>
          </cell>
          <cell r="C4535" t="str">
            <v>R&amp;R - Regulatory Support</v>
          </cell>
        </row>
        <row r="4536">
          <cell r="B4536" t="str">
            <v>609240</v>
          </cell>
          <cell r="C4536" t="str">
            <v>R&amp;R - Regulatory Engineering</v>
          </cell>
        </row>
        <row r="4537">
          <cell r="B4537" t="str">
            <v>609250</v>
          </cell>
          <cell r="C4537" t="str">
            <v>R&amp;R - Regulatory Financial</v>
          </cell>
        </row>
        <row r="4538">
          <cell r="B4538" t="str">
            <v>609260</v>
          </cell>
          <cell r="C4538" t="str">
            <v>R&amp;R - Rates - Gas</v>
          </cell>
        </row>
        <row r="4539">
          <cell r="B4539" t="str">
            <v>609270</v>
          </cell>
          <cell r="C4539" t="str">
            <v>R&amp;R-Electric-Load Resrch Analy</v>
          </cell>
        </row>
        <row r="4540">
          <cell r="B4540" t="str">
            <v>609280</v>
          </cell>
          <cell r="C4540" t="str">
            <v>Consumer Affairs</v>
          </cell>
        </row>
        <row r="4541">
          <cell r="B4541" t="str">
            <v>609290</v>
          </cell>
          <cell r="C4541" t="str">
            <v>Reg - Planning &amp; Transmission</v>
          </cell>
        </row>
        <row r="4542">
          <cell r="B4542" t="str">
            <v>609300</v>
          </cell>
          <cell r="C4542" t="str">
            <v>Reg - Energy/Power</v>
          </cell>
        </row>
        <row r="4543">
          <cell r="B4543" t="str">
            <v>609400</v>
          </cell>
          <cell r="C4543" t="str">
            <v>Regulatory Affairs - Legal</v>
          </cell>
        </row>
        <row r="4544">
          <cell r="B4544" t="str">
            <v>609410</v>
          </cell>
          <cell r="C4544" t="str">
            <v>Regul Affairs_Public Policy</v>
          </cell>
        </row>
        <row r="4545">
          <cell r="B4545" t="str">
            <v>609420</v>
          </cell>
          <cell r="C4545" t="str">
            <v>Regul Affairs_Indus Polcy Stra</v>
          </cell>
        </row>
        <row r="4546">
          <cell r="B4546" t="str">
            <v>609430</v>
          </cell>
          <cell r="C4546" t="str">
            <v>Regul Affairs_Corp Polcy Strat</v>
          </cell>
        </row>
        <row r="4547">
          <cell r="B4547" t="str">
            <v>609440</v>
          </cell>
          <cell r="C4547" t="str">
            <v>Regul Affairs_Del Infr Plcy St</v>
          </cell>
        </row>
        <row r="4548">
          <cell r="B4548" t="str">
            <v>609450</v>
          </cell>
          <cell r="C4548" t="str">
            <v>Regul Affairs_Advoc Projects</v>
          </cell>
        </row>
        <row r="4549">
          <cell r="B4549" t="str">
            <v>609460</v>
          </cell>
          <cell r="C4549" t="str">
            <v>Regul Affairs_Fedrl Agncy Rela</v>
          </cell>
        </row>
        <row r="4550">
          <cell r="B4550" t="str">
            <v>609500</v>
          </cell>
          <cell r="C4550" t="str">
            <v>Regulatory Affairs - TXUEN</v>
          </cell>
        </row>
        <row r="4551">
          <cell r="B4551" t="str">
            <v>609600</v>
          </cell>
          <cell r="C4551" t="str">
            <v>Regulatory Affairs - LSG</v>
          </cell>
        </row>
        <row r="4552">
          <cell r="B4552" t="str">
            <v>609700</v>
          </cell>
          <cell r="C4552" t="str">
            <v>Austin Regulatory</v>
          </cell>
        </row>
        <row r="4553">
          <cell r="B4553" t="str">
            <v>609800</v>
          </cell>
          <cell r="C4553" t="str">
            <v>Regulat Affars_Advoc_Complian</v>
          </cell>
        </row>
        <row r="4554">
          <cell r="B4554" t="str">
            <v>609900</v>
          </cell>
          <cell r="C4554" t="str">
            <v>Reg Affairs Group_DC</v>
          </cell>
        </row>
        <row r="4555">
          <cell r="B4555" t="str">
            <v>610000</v>
          </cell>
          <cell r="C4555" t="str">
            <v>Governmental  Affairs</v>
          </cell>
        </row>
        <row r="4556">
          <cell r="B4556" t="str">
            <v>610100</v>
          </cell>
          <cell r="C4556" t="str">
            <v>Public Policy</v>
          </cell>
        </row>
        <row r="4557">
          <cell r="B4557" t="str">
            <v>610110</v>
          </cell>
          <cell r="C4557" t="str">
            <v>Corporate Strategy</v>
          </cell>
        </row>
        <row r="4558">
          <cell r="B4558" t="str">
            <v>610120</v>
          </cell>
          <cell r="C4558" t="str">
            <v>Competition</v>
          </cell>
        </row>
        <row r="4559">
          <cell r="B4559" t="str">
            <v>610130</v>
          </cell>
          <cell r="C4559" t="str">
            <v>Policy Operations</v>
          </cell>
        </row>
        <row r="4560">
          <cell r="B4560" t="str">
            <v>610140</v>
          </cell>
          <cell r="C4560" t="str">
            <v>Energy Infrastructure</v>
          </cell>
        </row>
        <row r="4561">
          <cell r="B4561" t="str">
            <v>610200</v>
          </cell>
          <cell r="C4561" t="str">
            <v>Public Affairs</v>
          </cell>
        </row>
        <row r="4562">
          <cell r="B4562" t="str">
            <v>610210</v>
          </cell>
          <cell r="C4562" t="str">
            <v>Strategic External Affairs_DFW</v>
          </cell>
        </row>
        <row r="4563">
          <cell r="B4563" t="str">
            <v>610220</v>
          </cell>
          <cell r="C4563" t="str">
            <v>Strategic Extnl Affairs_Housto</v>
          </cell>
        </row>
        <row r="4564">
          <cell r="B4564" t="str">
            <v>610300</v>
          </cell>
          <cell r="C4564" t="str">
            <v>Environmental Advocacy</v>
          </cell>
        </row>
        <row r="4565">
          <cell r="B4565" t="str">
            <v>610400</v>
          </cell>
          <cell r="C4565" t="str">
            <v>Gov't Relations - South Tx</v>
          </cell>
        </row>
        <row r="4566">
          <cell r="B4566" t="str">
            <v>610500</v>
          </cell>
          <cell r="C4566" t="str">
            <v>Gov't Relations - North TX</v>
          </cell>
        </row>
        <row r="4567">
          <cell r="B4567" t="str">
            <v>611000</v>
          </cell>
          <cell r="C4567" t="str">
            <v>Excellence in Action</v>
          </cell>
        </row>
        <row r="4568">
          <cell r="B4568" t="str">
            <v>612000</v>
          </cell>
          <cell r="C4568" t="str">
            <v>Communication *</v>
          </cell>
        </row>
        <row r="4569">
          <cell r="B4569" t="str">
            <v>612100</v>
          </cell>
          <cell r="C4569" t="str">
            <v>Communication - Admin</v>
          </cell>
        </row>
        <row r="4570">
          <cell r="B4570" t="str">
            <v>612200</v>
          </cell>
          <cell r="C4570" t="str">
            <v>Research &amp; Development</v>
          </cell>
        </row>
        <row r="4571">
          <cell r="B4571" t="str">
            <v>612400</v>
          </cell>
          <cell r="C4571" t="str">
            <v>Communications *</v>
          </cell>
        </row>
        <row r="4572">
          <cell r="B4572" t="str">
            <v>612410</v>
          </cell>
          <cell r="C4572" t="str">
            <v>Retail Communications</v>
          </cell>
        </row>
        <row r="4573">
          <cell r="B4573" t="str">
            <v>612420</v>
          </cell>
          <cell r="C4573" t="str">
            <v>Media &amp; Public Relations</v>
          </cell>
        </row>
        <row r="4574">
          <cell r="B4574" t="str">
            <v>612430</v>
          </cell>
          <cell r="C4574" t="str">
            <v>Internal Comm &amp; Publications</v>
          </cell>
        </row>
        <row r="4575">
          <cell r="B4575" t="str">
            <v>612440</v>
          </cell>
          <cell r="C4575" t="str">
            <v>Executive Support</v>
          </cell>
        </row>
        <row r="4576">
          <cell r="B4576" t="str">
            <v>612450</v>
          </cell>
          <cell r="C4576" t="str">
            <v>Brand_Advertising</v>
          </cell>
        </row>
        <row r="4577">
          <cell r="B4577" t="str">
            <v>612460</v>
          </cell>
          <cell r="C4577" t="str">
            <v>Trading_Generation Communicati</v>
          </cell>
        </row>
        <row r="4578">
          <cell r="B4578" t="str">
            <v>612470</v>
          </cell>
          <cell r="C4578" t="str">
            <v>Oncor Communications</v>
          </cell>
        </row>
        <row r="4579">
          <cell r="B4579" t="str">
            <v>612480</v>
          </cell>
          <cell r="C4579" t="str">
            <v>TXUEN Employee Communications</v>
          </cell>
        </row>
        <row r="4580">
          <cell r="B4580" t="str">
            <v>612490</v>
          </cell>
          <cell r="C4580" t="str">
            <v>Corporate Citizenship</v>
          </cell>
        </row>
        <row r="4581">
          <cell r="B4581" t="str">
            <v>612500</v>
          </cell>
          <cell r="C4581" t="str">
            <v>Corporate Planning</v>
          </cell>
        </row>
        <row r="4582">
          <cell r="B4582" t="str">
            <v>612600</v>
          </cell>
          <cell r="C4582" t="str">
            <v>Information Resource Center</v>
          </cell>
        </row>
        <row r="4583">
          <cell r="B4583" t="str">
            <v>612700</v>
          </cell>
          <cell r="C4583" t="str">
            <v>Public Policy</v>
          </cell>
        </row>
        <row r="4584">
          <cell r="B4584" t="str">
            <v>613000</v>
          </cell>
          <cell r="C4584" t="str">
            <v>Environment_Health_Safety</v>
          </cell>
        </row>
        <row r="4585">
          <cell r="B4585" t="str">
            <v>613100</v>
          </cell>
          <cell r="C4585" t="str">
            <v>EHS_Admin</v>
          </cell>
        </row>
        <row r="4586">
          <cell r="B4586" t="str">
            <v>613200</v>
          </cell>
          <cell r="C4586" t="str">
            <v>EHS_Merchant Energy_Admin</v>
          </cell>
        </row>
        <row r="4587">
          <cell r="B4587" t="str">
            <v>613210</v>
          </cell>
          <cell r="C4587" t="str">
            <v>EHS_Generation Permitting_Comp</v>
          </cell>
        </row>
        <row r="4588">
          <cell r="B4588" t="str">
            <v>613220</v>
          </cell>
          <cell r="C4588" t="str">
            <v>EHS_Mining</v>
          </cell>
        </row>
        <row r="4589">
          <cell r="B4589" t="str">
            <v>613230</v>
          </cell>
          <cell r="C4589" t="str">
            <v>EHS_Air Data Management</v>
          </cell>
        </row>
        <row r="4590">
          <cell r="B4590" t="str">
            <v>613300</v>
          </cell>
          <cell r="C4590" t="str">
            <v>Generation *</v>
          </cell>
        </row>
        <row r="4591">
          <cell r="B4591" t="str">
            <v>613310</v>
          </cell>
          <cell r="C4591" t="str">
            <v>Generation</v>
          </cell>
        </row>
        <row r="4592">
          <cell r="B4592" t="str">
            <v>613320</v>
          </cell>
          <cell r="C4592" t="str">
            <v>Generation</v>
          </cell>
        </row>
        <row r="4593">
          <cell r="B4593" t="str">
            <v>613400</v>
          </cell>
          <cell r="C4593" t="str">
            <v>Mining  *</v>
          </cell>
        </row>
        <row r="4594">
          <cell r="B4594" t="str">
            <v>613410</v>
          </cell>
          <cell r="C4594" t="str">
            <v>Mining</v>
          </cell>
        </row>
        <row r="4595">
          <cell r="B4595" t="str">
            <v>613420</v>
          </cell>
          <cell r="C4595" t="str">
            <v>Compliance</v>
          </cell>
        </row>
        <row r="4596">
          <cell r="B4596" t="str">
            <v>613430</v>
          </cell>
          <cell r="C4596" t="str">
            <v>Reclamation</v>
          </cell>
        </row>
        <row r="4597">
          <cell r="B4597" t="str">
            <v>613500</v>
          </cell>
          <cell r="C4597" t="str">
            <v>EHS_Environmental Programs</v>
          </cell>
        </row>
        <row r="4598">
          <cell r="B4598" t="str">
            <v>613510</v>
          </cell>
          <cell r="C4598" t="str">
            <v>Environmental Programs</v>
          </cell>
        </row>
        <row r="4599">
          <cell r="B4599" t="str">
            <v>613520</v>
          </cell>
          <cell r="C4599" t="str">
            <v>EHS_Data Management</v>
          </cell>
        </row>
        <row r="4600">
          <cell r="B4600" t="str">
            <v>613530</v>
          </cell>
          <cell r="C4600" t="str">
            <v>EHS_Regulatory</v>
          </cell>
        </row>
        <row r="4601">
          <cell r="B4601" t="str">
            <v>613600</v>
          </cell>
          <cell r="C4601" t="str">
            <v>Waste Management *</v>
          </cell>
        </row>
        <row r="4602">
          <cell r="B4602" t="str">
            <v>613610</v>
          </cell>
          <cell r="C4602" t="str">
            <v>Waste Management</v>
          </cell>
        </row>
        <row r="4603">
          <cell r="B4603" t="str">
            <v>613620</v>
          </cell>
          <cell r="C4603" t="str">
            <v>T&amp;D</v>
          </cell>
        </row>
        <row r="4604">
          <cell r="B4604" t="str">
            <v>613630</v>
          </cell>
          <cell r="C4604" t="str">
            <v>Waste Management</v>
          </cell>
        </row>
        <row r="4605">
          <cell r="B4605" t="str">
            <v>613640</v>
          </cell>
          <cell r="C4605" t="str">
            <v>Lab</v>
          </cell>
        </row>
        <row r="4606">
          <cell r="B4606" t="str">
            <v>613700</v>
          </cell>
          <cell r="C4606" t="str">
            <v>EHS_Oncor</v>
          </cell>
        </row>
        <row r="4607">
          <cell r="B4607" t="str">
            <v>613710</v>
          </cell>
          <cell r="C4607" t="str">
            <v>EHS_Waste Management</v>
          </cell>
        </row>
        <row r="4608">
          <cell r="B4608" t="str">
            <v>613720</v>
          </cell>
          <cell r="C4608" t="str">
            <v>EHS_Lab</v>
          </cell>
        </row>
        <row r="4609">
          <cell r="B4609" t="str">
            <v>613800</v>
          </cell>
          <cell r="C4609" t="str">
            <v>EHS_Governance_Stewardship</v>
          </cell>
        </row>
        <row r="4610">
          <cell r="B4610" t="str">
            <v>613910</v>
          </cell>
          <cell r="C4610" t="str">
            <v>EHS_Safety</v>
          </cell>
        </row>
        <row r="4611">
          <cell r="B4611" t="str">
            <v>613920</v>
          </cell>
          <cell r="C4611" t="str">
            <v>EHS_Industrial Health</v>
          </cell>
        </row>
        <row r="4612">
          <cell r="B4612" t="str">
            <v>613930</v>
          </cell>
          <cell r="C4612" t="str">
            <v>EHS_Health Promotion</v>
          </cell>
        </row>
        <row r="4613">
          <cell r="B4613" t="str">
            <v>614000</v>
          </cell>
          <cell r="C4613" t="str">
            <v>Information Technology *</v>
          </cell>
        </row>
        <row r="4614">
          <cell r="B4614" t="str">
            <v>614100</v>
          </cell>
          <cell r="C4614" t="str">
            <v>IT Administration</v>
          </cell>
        </row>
        <row r="4615">
          <cell r="B4615" t="str">
            <v>614110</v>
          </cell>
          <cell r="C4615" t="str">
            <v>IT Lights On</v>
          </cell>
        </row>
        <row r="4616">
          <cell r="B4616" t="str">
            <v>614120</v>
          </cell>
          <cell r="C4616" t="str">
            <v>IT Champ LO</v>
          </cell>
        </row>
        <row r="4617">
          <cell r="B4617" t="str">
            <v>614130</v>
          </cell>
          <cell r="C4617" t="str">
            <v>IT Pressures</v>
          </cell>
        </row>
        <row r="4618">
          <cell r="B4618" t="str">
            <v>614200</v>
          </cell>
          <cell r="C4618" t="str">
            <v>Nuclear Production</v>
          </cell>
        </row>
        <row r="4619">
          <cell r="B4619" t="str">
            <v>614210</v>
          </cell>
          <cell r="C4619" t="str">
            <v>IT Energy Acct Mgmt</v>
          </cell>
        </row>
        <row r="4620">
          <cell r="B4620" t="str">
            <v>614211</v>
          </cell>
          <cell r="C4620" t="str">
            <v>IT Energy_Planning</v>
          </cell>
        </row>
        <row r="4621">
          <cell r="B4621" t="str">
            <v>614220</v>
          </cell>
          <cell r="C4621" t="str">
            <v>IT ME Development Services Adm</v>
          </cell>
        </row>
        <row r="4622">
          <cell r="B4622" t="str">
            <v>614221</v>
          </cell>
          <cell r="C4622" t="str">
            <v>IT ME DBAs</v>
          </cell>
        </row>
        <row r="4623">
          <cell r="B4623" t="str">
            <v>614222</v>
          </cell>
          <cell r="C4623" t="str">
            <v>IT ME ATI</v>
          </cell>
        </row>
        <row r="4624">
          <cell r="B4624" t="str">
            <v>614223</v>
          </cell>
          <cell r="C4624" t="str">
            <v>IT ME Egate Lights_On</v>
          </cell>
        </row>
        <row r="4625">
          <cell r="B4625" t="str">
            <v>614224</v>
          </cell>
          <cell r="C4625" t="str">
            <v>IT ME Architecture Lights_On</v>
          </cell>
        </row>
        <row r="4626">
          <cell r="B4626" t="str">
            <v>614225</v>
          </cell>
          <cell r="C4626" t="str">
            <v>IT ME Gateway Lights_On</v>
          </cell>
        </row>
        <row r="4627">
          <cell r="B4627" t="str">
            <v>614226</v>
          </cell>
          <cell r="C4627" t="str">
            <v>KNJ Support</v>
          </cell>
        </row>
        <row r="4628">
          <cell r="B4628" t="str">
            <v>614230</v>
          </cell>
          <cell r="C4628" t="str">
            <v>IT Energy_Gen Director</v>
          </cell>
        </row>
        <row r="4629">
          <cell r="B4629" t="str">
            <v>614231</v>
          </cell>
          <cell r="C4629" t="str">
            <v>IT Energy_Nuclear Projects</v>
          </cell>
        </row>
        <row r="4630">
          <cell r="B4630" t="str">
            <v>614232</v>
          </cell>
          <cell r="C4630" t="str">
            <v>IT Energy_Nuclear CSM</v>
          </cell>
        </row>
        <row r="4631">
          <cell r="B4631" t="str">
            <v>614233</v>
          </cell>
          <cell r="C4631" t="str">
            <v>IT Energy_Nuclear AD LO</v>
          </cell>
        </row>
        <row r="4632">
          <cell r="B4632" t="str">
            <v>614234</v>
          </cell>
          <cell r="C4632" t="str">
            <v>IT ME Nuclear Desktop Support</v>
          </cell>
        </row>
        <row r="4633">
          <cell r="B4633" t="str">
            <v>614235</v>
          </cell>
          <cell r="C4633" t="str">
            <v>IT ME Nuclear Network Support</v>
          </cell>
        </row>
        <row r="4634">
          <cell r="B4634" t="str">
            <v>614236</v>
          </cell>
          <cell r="C4634" t="str">
            <v>IT ME Nuclear Telecom Support</v>
          </cell>
        </row>
        <row r="4635">
          <cell r="B4635" t="str">
            <v>614237</v>
          </cell>
          <cell r="C4635" t="str">
            <v>IT ME Nuclear Server Support</v>
          </cell>
        </row>
        <row r="4636">
          <cell r="B4636" t="str">
            <v>614238</v>
          </cell>
          <cell r="C4636" t="str">
            <v>IT ME Nuclear Projects</v>
          </cell>
        </row>
        <row r="4637">
          <cell r="B4637" t="str">
            <v>614240</v>
          </cell>
          <cell r="C4637" t="str">
            <v>IT ME Generation Acct Mangmt</v>
          </cell>
        </row>
        <row r="4638">
          <cell r="B4638" t="str">
            <v>614241</v>
          </cell>
          <cell r="C4638" t="str">
            <v>IT Energy_Fossil Projects</v>
          </cell>
        </row>
        <row r="4639">
          <cell r="B4639" t="str">
            <v>614242</v>
          </cell>
          <cell r="C4639" t="str">
            <v>IT ME Fossil CSM</v>
          </cell>
        </row>
        <row r="4640">
          <cell r="B4640" t="str">
            <v>614243</v>
          </cell>
          <cell r="C4640" t="str">
            <v>IT Energy_Fossil AD LO</v>
          </cell>
        </row>
        <row r="4641">
          <cell r="B4641" t="str">
            <v>614244</v>
          </cell>
          <cell r="C4641" t="str">
            <v>IT ME Fossil Desktop Support</v>
          </cell>
        </row>
        <row r="4642">
          <cell r="B4642" t="str">
            <v>614245</v>
          </cell>
          <cell r="C4642" t="str">
            <v>IT ME Fossil Network Support</v>
          </cell>
        </row>
        <row r="4643">
          <cell r="B4643" t="str">
            <v>614246</v>
          </cell>
          <cell r="C4643" t="str">
            <v>IT ME Fossil Telecom Support</v>
          </cell>
        </row>
        <row r="4644">
          <cell r="B4644" t="str">
            <v>614247</v>
          </cell>
          <cell r="C4644" t="str">
            <v>IT ME Fossil Server Support</v>
          </cell>
        </row>
        <row r="4645">
          <cell r="B4645" t="str">
            <v>614250</v>
          </cell>
          <cell r="C4645" t="str">
            <v>IT ME Energy Services Director</v>
          </cell>
        </row>
        <row r="4646">
          <cell r="B4646" t="str">
            <v>614251</v>
          </cell>
          <cell r="C4646" t="str">
            <v>IT ME Energy Services CSM Supp</v>
          </cell>
        </row>
        <row r="4647">
          <cell r="B4647" t="str">
            <v>614252</v>
          </cell>
          <cell r="C4647" t="str">
            <v>IT ME Energy Srvcs Desktop Sup</v>
          </cell>
        </row>
        <row r="4648">
          <cell r="B4648" t="str">
            <v>614253</v>
          </cell>
          <cell r="C4648" t="str">
            <v>IT ME Energy Srvcs Server Supp</v>
          </cell>
        </row>
        <row r="4649">
          <cell r="B4649" t="str">
            <v>614254</v>
          </cell>
          <cell r="C4649" t="str">
            <v>IT ME Energy Srvcs Telecom Sup</v>
          </cell>
        </row>
        <row r="4650">
          <cell r="B4650" t="str">
            <v>614255</v>
          </cell>
          <cell r="C4650" t="str">
            <v>IT ME Energy Srvcs Network Sup</v>
          </cell>
        </row>
        <row r="4651">
          <cell r="B4651" t="str">
            <v>614256</v>
          </cell>
          <cell r="C4651" t="str">
            <v>IT ME Energy Srvcs AD Support</v>
          </cell>
        </row>
        <row r="4652">
          <cell r="B4652" t="str">
            <v>614260</v>
          </cell>
          <cell r="C4652" t="str">
            <v>IT ME Energy Srvcs Rev Mgmt</v>
          </cell>
        </row>
        <row r="4653">
          <cell r="B4653" t="str">
            <v>614261</v>
          </cell>
          <cell r="C4653" t="str">
            <v>IT ME Energy Srvcs E_Business</v>
          </cell>
        </row>
        <row r="4654">
          <cell r="B4654" t="str">
            <v>614262</v>
          </cell>
          <cell r="C4654" t="str">
            <v>IT ME Energy Srvcs Cust Care</v>
          </cell>
        </row>
        <row r="4655">
          <cell r="B4655" t="str">
            <v>614263</v>
          </cell>
          <cell r="C4655" t="str">
            <v>IT ME Energy Srvcs Other Proje</v>
          </cell>
        </row>
        <row r="4656">
          <cell r="B4656" t="str">
            <v>614270</v>
          </cell>
          <cell r="C4656" t="str">
            <v>IT ME Energy Svcs Acct Mgmt Ad</v>
          </cell>
        </row>
        <row r="4657">
          <cell r="B4657" t="str">
            <v>614271</v>
          </cell>
          <cell r="C4657" t="str">
            <v>IT ME_Energy Svcs Internal Con</v>
          </cell>
        </row>
        <row r="4658">
          <cell r="B4658" t="str">
            <v>614280</v>
          </cell>
          <cell r="C4658" t="str">
            <v>IT Energy_Retail Director</v>
          </cell>
        </row>
        <row r="4659">
          <cell r="B4659" t="str">
            <v>614281</v>
          </cell>
          <cell r="C4659" t="str">
            <v>IT Energy_Retail CIS RAD</v>
          </cell>
        </row>
        <row r="4660">
          <cell r="B4660" t="str">
            <v>614282</v>
          </cell>
          <cell r="C4660" t="str">
            <v>IT Energy_Retail CIS AD</v>
          </cell>
        </row>
        <row r="4661">
          <cell r="B4661" t="str">
            <v>614283</v>
          </cell>
          <cell r="C4661" t="str">
            <v>IT Energy_Retail Conversion</v>
          </cell>
        </row>
        <row r="4662">
          <cell r="B4662" t="str">
            <v>614284</v>
          </cell>
          <cell r="C4662" t="str">
            <v>IT Energy_Retail Test_Env LO</v>
          </cell>
        </row>
        <row r="4663">
          <cell r="B4663" t="str">
            <v>614285</v>
          </cell>
          <cell r="C4663" t="str">
            <v>IT Energy_Retail Test_Env Proj</v>
          </cell>
        </row>
        <row r="4664">
          <cell r="B4664" t="str">
            <v>614286</v>
          </cell>
          <cell r="C4664" t="str">
            <v>IT Energy_Retail Call Ctr</v>
          </cell>
        </row>
        <row r="4665">
          <cell r="B4665" t="str">
            <v>614287</v>
          </cell>
          <cell r="C4665" t="str">
            <v>IT Energy_Retail Rev Mgmt</v>
          </cell>
        </row>
        <row r="4666">
          <cell r="B4666" t="str">
            <v>614288</v>
          </cell>
          <cell r="C4666" t="str">
            <v>IT Energy_Retail eGate LO</v>
          </cell>
        </row>
        <row r="4667">
          <cell r="B4667" t="str">
            <v>614289</v>
          </cell>
          <cell r="C4667" t="str">
            <v>IT Energy_Retail eGate Proj</v>
          </cell>
        </row>
        <row r="4668">
          <cell r="B4668" t="str">
            <v>614290</v>
          </cell>
          <cell r="C4668" t="str">
            <v>IT Energy_Retail Supp Sys LO</v>
          </cell>
        </row>
        <row r="4669">
          <cell r="B4669" t="str">
            <v>614291</v>
          </cell>
          <cell r="C4669" t="str">
            <v>IT Energy_Retail Supp Sys Proj</v>
          </cell>
        </row>
        <row r="4670">
          <cell r="B4670" t="str">
            <v>614292</v>
          </cell>
          <cell r="C4670" t="str">
            <v>IT Energy_Retail DMR Proj</v>
          </cell>
        </row>
        <row r="4671">
          <cell r="B4671" t="str">
            <v>614293</v>
          </cell>
          <cell r="C4671" t="str">
            <v>IT Energy_Retail eGate Ops</v>
          </cell>
        </row>
        <row r="4672">
          <cell r="B4672" t="str">
            <v>614294</v>
          </cell>
          <cell r="C4672" t="str">
            <v>IT Energy_Retail DMR Lights_On</v>
          </cell>
        </row>
        <row r="4673">
          <cell r="B4673" t="str">
            <v>614295</v>
          </cell>
          <cell r="C4673" t="str">
            <v>IT Energy_Retail Operations</v>
          </cell>
        </row>
        <row r="4674">
          <cell r="B4674" t="str">
            <v>614296</v>
          </cell>
          <cell r="C4674" t="str">
            <v>IT Energy_Retail LCIS LightsOn</v>
          </cell>
        </row>
        <row r="4675">
          <cell r="B4675" t="str">
            <v>614297</v>
          </cell>
          <cell r="C4675" t="str">
            <v>IT ME_System Maintenance</v>
          </cell>
        </row>
        <row r="4676">
          <cell r="B4676" t="str">
            <v>614299</v>
          </cell>
          <cell r="C4676" t="str">
            <v>IT Energy_Labor Admin</v>
          </cell>
        </row>
        <row r="4677">
          <cell r="B4677" t="str">
            <v>614300</v>
          </cell>
          <cell r="C4677" t="str">
            <v>Service Delivery *</v>
          </cell>
        </row>
        <row r="4678">
          <cell r="B4678" t="str">
            <v>614320</v>
          </cell>
          <cell r="C4678" t="str">
            <v>IT Energy_PM Director</v>
          </cell>
        </row>
        <row r="4679">
          <cell r="B4679" t="str">
            <v>614321</v>
          </cell>
          <cell r="C4679" t="str">
            <v>IT Energy_PM RAD</v>
          </cell>
        </row>
        <row r="4680">
          <cell r="B4680" t="str">
            <v>614322</v>
          </cell>
          <cell r="C4680" t="str">
            <v>IT Energy_PM Escpe Prod Supp</v>
          </cell>
        </row>
        <row r="4681">
          <cell r="B4681" t="str">
            <v>614323</v>
          </cell>
          <cell r="C4681" t="str">
            <v>IT Energy_PM Escpe Prod Dev</v>
          </cell>
        </row>
        <row r="4682">
          <cell r="B4682" t="str">
            <v>614324</v>
          </cell>
          <cell r="C4682" t="str">
            <v>IT Energy_PM Acct_Set Supp</v>
          </cell>
        </row>
        <row r="4683">
          <cell r="B4683" t="str">
            <v>614325</v>
          </cell>
          <cell r="C4683" t="str">
            <v>IT Energy_PM Acct_Set Dev</v>
          </cell>
        </row>
        <row r="4684">
          <cell r="B4684" t="str">
            <v>614326</v>
          </cell>
          <cell r="C4684" t="str">
            <v>IT Energy_PM Trde_Rsk Supp</v>
          </cell>
        </row>
        <row r="4685">
          <cell r="B4685" t="str">
            <v>614327</v>
          </cell>
          <cell r="C4685" t="str">
            <v>IT Energy_PM Trde_Rsk Dev</v>
          </cell>
        </row>
        <row r="4686">
          <cell r="B4686" t="str">
            <v>614328</v>
          </cell>
          <cell r="C4686" t="str">
            <v>IT Energy_PM Ops Prod Supp</v>
          </cell>
        </row>
        <row r="4687">
          <cell r="B4687" t="str">
            <v>614329</v>
          </cell>
          <cell r="C4687" t="str">
            <v>IT Energy_PM Ops Prod Dev</v>
          </cell>
        </row>
        <row r="4688">
          <cell r="B4688" t="str">
            <v>614330</v>
          </cell>
          <cell r="C4688" t="str">
            <v>IT Energy_PM GCS Support</v>
          </cell>
        </row>
        <row r="4689">
          <cell r="B4689" t="str">
            <v>614331</v>
          </cell>
          <cell r="C4689" t="str">
            <v>IT ENT PM Desktop Support</v>
          </cell>
        </row>
        <row r="4690">
          <cell r="B4690" t="str">
            <v>614332</v>
          </cell>
          <cell r="C4690" t="str">
            <v>IT _ENT_PM Network Support</v>
          </cell>
        </row>
        <row r="4691">
          <cell r="B4691" t="str">
            <v>614333</v>
          </cell>
          <cell r="C4691" t="str">
            <v>IT Energy_PM Telecom Support</v>
          </cell>
        </row>
        <row r="4692">
          <cell r="B4692" t="str">
            <v>614334</v>
          </cell>
          <cell r="C4692" t="str">
            <v>IT Energy_PM Interfaces</v>
          </cell>
        </row>
        <row r="4693">
          <cell r="B4693" t="str">
            <v>614335</v>
          </cell>
          <cell r="C4693" t="str">
            <v>IT Energy_PM eGate Lights_On</v>
          </cell>
        </row>
        <row r="4694">
          <cell r="B4694" t="str">
            <v>614340</v>
          </cell>
          <cell r="C4694" t="str">
            <v>IT Energy_Corp Risk Director</v>
          </cell>
        </row>
        <row r="4695">
          <cell r="B4695" t="str">
            <v>614341</v>
          </cell>
          <cell r="C4695" t="str">
            <v>IT Energy_Corp Risk Prod Supp</v>
          </cell>
        </row>
        <row r="4696">
          <cell r="B4696" t="str">
            <v>614342</v>
          </cell>
          <cell r="C4696" t="str">
            <v>IT Energy_Corp Risk Prod Dev</v>
          </cell>
        </row>
        <row r="4697">
          <cell r="B4697" t="str">
            <v>614350</v>
          </cell>
          <cell r="C4697" t="str">
            <v>Shared Initiatives Admin</v>
          </cell>
        </row>
        <row r="4698">
          <cell r="B4698" t="str">
            <v>614351</v>
          </cell>
          <cell r="C4698" t="str">
            <v>eGate Operations</v>
          </cell>
        </row>
        <row r="4699">
          <cell r="B4699" t="str">
            <v>614352</v>
          </cell>
          <cell r="C4699" t="str">
            <v>eGate Application Development</v>
          </cell>
        </row>
        <row r="4700">
          <cell r="B4700" t="str">
            <v>614353</v>
          </cell>
          <cell r="C4700" t="str">
            <v>IT ME Legacy CIS Configuration</v>
          </cell>
        </row>
        <row r="4701">
          <cell r="B4701" t="str">
            <v>614360</v>
          </cell>
          <cell r="C4701" t="str">
            <v>IT ME Software Engin Sup Admin</v>
          </cell>
        </row>
        <row r="4702">
          <cell r="B4702" t="str">
            <v>614361</v>
          </cell>
          <cell r="C4702" t="str">
            <v>IT ME Testing and QA</v>
          </cell>
        </row>
        <row r="4703">
          <cell r="B4703" t="str">
            <v>614362</v>
          </cell>
          <cell r="C4703" t="str">
            <v>IT ME Configuration Management</v>
          </cell>
        </row>
        <row r="4704">
          <cell r="B4704" t="str">
            <v>614363</v>
          </cell>
          <cell r="C4704" t="str">
            <v>IT ME Processes</v>
          </cell>
        </row>
        <row r="4705">
          <cell r="B4705" t="str">
            <v>614364</v>
          </cell>
          <cell r="C4705" t="str">
            <v>CMG Support</v>
          </cell>
        </row>
        <row r="4706">
          <cell r="B4706" t="str">
            <v>614365</v>
          </cell>
          <cell r="C4706" t="str">
            <v>CBT Support</v>
          </cell>
        </row>
        <row r="4707">
          <cell r="B4707" t="str">
            <v>614370</v>
          </cell>
          <cell r="C4707" t="str">
            <v>IT Energy_Dev Serv Director</v>
          </cell>
        </row>
        <row r="4708">
          <cell r="B4708" t="str">
            <v>614371</v>
          </cell>
          <cell r="C4708" t="str">
            <v>IT Energy_Dev Serv DB Tech</v>
          </cell>
        </row>
        <row r="4709">
          <cell r="B4709" t="str">
            <v>614372</v>
          </cell>
          <cell r="C4709" t="str">
            <v>IT Energy_Dev Serv App Arch</v>
          </cell>
        </row>
        <row r="4710">
          <cell r="B4710" t="str">
            <v>614373</v>
          </cell>
          <cell r="C4710" t="str">
            <v>IT Energy_Dev Serv Conf Mgt</v>
          </cell>
        </row>
        <row r="4711">
          <cell r="B4711" t="str">
            <v>614374</v>
          </cell>
          <cell r="C4711" t="str">
            <v>IT Energy_Dev Serv Testing</v>
          </cell>
        </row>
        <row r="4712">
          <cell r="B4712" t="str">
            <v>614375</v>
          </cell>
          <cell r="C4712" t="str">
            <v>IT Energy_Dev Serv PM Infra</v>
          </cell>
        </row>
        <row r="4713">
          <cell r="B4713" t="str">
            <v>614400</v>
          </cell>
          <cell r="C4713" t="str">
            <v>Fos Prod,Fuels &amp; Corp Suppt *</v>
          </cell>
        </row>
        <row r="4714">
          <cell r="B4714" t="str">
            <v>614410</v>
          </cell>
          <cell r="C4714" t="str">
            <v>IT Oncor and TXUBS Acct Mgmt</v>
          </cell>
        </row>
        <row r="4715">
          <cell r="B4715" t="str">
            <v>614420</v>
          </cell>
          <cell r="C4715" t="str">
            <v>IT Oncor Sup Srvs Adm_Proj</v>
          </cell>
        </row>
        <row r="4716">
          <cell r="B4716" t="str">
            <v>614421</v>
          </cell>
          <cell r="C4716" t="str">
            <v>IT Oncor DBAs</v>
          </cell>
        </row>
        <row r="4717">
          <cell r="B4717" t="str">
            <v>614422</v>
          </cell>
          <cell r="C4717" t="str">
            <v>IT ED Architects_Consultants</v>
          </cell>
        </row>
        <row r="4718">
          <cell r="B4718" t="str">
            <v>614423</v>
          </cell>
          <cell r="C4718" t="str">
            <v>IT ED Delivery Solutions Admin</v>
          </cell>
        </row>
        <row r="4719">
          <cell r="B4719" t="str">
            <v>614425</v>
          </cell>
          <cell r="C4719" t="str">
            <v>IT Oncor Appl Architects</v>
          </cell>
        </row>
        <row r="4720">
          <cell r="B4720" t="str">
            <v>614441</v>
          </cell>
          <cell r="C4720" t="str">
            <v>TXUBS Admin_Acct Mgmt</v>
          </cell>
        </row>
        <row r="4721">
          <cell r="B4721" t="str">
            <v>614442</v>
          </cell>
          <cell r="C4721" t="str">
            <v>TXUBS Applications Lights On</v>
          </cell>
        </row>
        <row r="4722">
          <cell r="B4722" t="str">
            <v>614443</v>
          </cell>
          <cell r="C4722" t="str">
            <v>TXUBS AD Projects_Bus Srvs</v>
          </cell>
        </row>
        <row r="4723">
          <cell r="B4723" t="str">
            <v>614444</v>
          </cell>
          <cell r="C4723" t="str">
            <v>TXUBS AD Projects_Corp Apps</v>
          </cell>
        </row>
        <row r="4724">
          <cell r="B4724" t="str">
            <v>614445</v>
          </cell>
          <cell r="C4724" t="str">
            <v>Customer Support Systems</v>
          </cell>
        </row>
        <row r="4725">
          <cell r="B4725" t="str">
            <v>614446</v>
          </cell>
          <cell r="C4725" t="str">
            <v>IT ED Champion_Special Project</v>
          </cell>
        </row>
        <row r="4726">
          <cell r="B4726" t="str">
            <v>614450</v>
          </cell>
          <cell r="C4726" t="str">
            <v>Acct, Fin, Tax, Exec, Audit,</v>
          </cell>
        </row>
        <row r="4727">
          <cell r="B4727" t="str">
            <v>614497</v>
          </cell>
          <cell r="C4727" t="str">
            <v>IT Oncor_Sys Maintenance</v>
          </cell>
        </row>
        <row r="4728">
          <cell r="B4728" t="str">
            <v>614499</v>
          </cell>
          <cell r="C4728" t="str">
            <v>IT Oncor_Labor Admin</v>
          </cell>
        </row>
        <row r="4729">
          <cell r="B4729" t="str">
            <v>614500</v>
          </cell>
          <cell r="C4729" t="str">
            <v>Technical Services *</v>
          </cell>
        </row>
        <row r="4730">
          <cell r="B4730" t="str">
            <v>614511</v>
          </cell>
          <cell r="C4730" t="str">
            <v>IT Oncor E_O Systems Admin</v>
          </cell>
        </row>
        <row r="4731">
          <cell r="B4731" t="str">
            <v>614512</v>
          </cell>
          <cell r="C4731" t="str">
            <v>IT Oncor E_O Systems AD</v>
          </cell>
        </row>
        <row r="4732">
          <cell r="B4732" t="str">
            <v>614513</v>
          </cell>
          <cell r="C4732" t="str">
            <v>IT Oncor E_O Systems Lights On</v>
          </cell>
        </row>
        <row r="4733">
          <cell r="B4733" t="str">
            <v>614514</v>
          </cell>
          <cell r="C4733" t="str">
            <v>IT Oncor E_O RAD Team</v>
          </cell>
        </row>
        <row r="4734">
          <cell r="B4734" t="str">
            <v>614520</v>
          </cell>
          <cell r="C4734" t="str">
            <v>IT Oncor Cust Sys Admin</v>
          </cell>
        </row>
        <row r="4735">
          <cell r="B4735" t="str">
            <v>614521</v>
          </cell>
          <cell r="C4735" t="str">
            <v>IT ED App Dev Mgr Admin</v>
          </cell>
        </row>
        <row r="4736">
          <cell r="B4736" t="str">
            <v>614522</v>
          </cell>
          <cell r="C4736" t="str">
            <v>IT Oncor GAS CIS LO</v>
          </cell>
        </row>
        <row r="4737">
          <cell r="B4737" t="str">
            <v>614523</v>
          </cell>
          <cell r="C4737" t="str">
            <v>IT ED DBU E_O App Dev Mgr</v>
          </cell>
        </row>
        <row r="4738">
          <cell r="B4738" t="str">
            <v>614524</v>
          </cell>
          <cell r="C4738" t="str">
            <v>IT Oncor LCIS Electric Ord LO</v>
          </cell>
        </row>
        <row r="4739">
          <cell r="B4739" t="str">
            <v>614525</v>
          </cell>
          <cell r="C4739" t="str">
            <v>IT Oncor LCIS Electric Billing</v>
          </cell>
        </row>
        <row r="4740">
          <cell r="B4740" t="str">
            <v>614526</v>
          </cell>
          <cell r="C4740" t="str">
            <v>IT Oncor Gateway AD</v>
          </cell>
        </row>
        <row r="4741">
          <cell r="B4741" t="str">
            <v>614527</v>
          </cell>
          <cell r="C4741" t="str">
            <v>IT Oncor Gateway Lights On</v>
          </cell>
        </row>
        <row r="4742">
          <cell r="B4742" t="str">
            <v>614528</v>
          </cell>
          <cell r="C4742" t="str">
            <v>IT Oncor CIS AD</v>
          </cell>
        </row>
        <row r="4743">
          <cell r="B4743" t="str">
            <v>614529</v>
          </cell>
          <cell r="C4743" t="str">
            <v>Oncor Shared Systems</v>
          </cell>
        </row>
        <row r="4744">
          <cell r="B4744" t="str">
            <v>614530</v>
          </cell>
          <cell r="C4744" t="str">
            <v>IT Oncor Sup Sys LO</v>
          </cell>
        </row>
        <row r="4745">
          <cell r="B4745" t="str">
            <v>614531</v>
          </cell>
          <cell r="C4745" t="str">
            <v>IT Oncor Sup Sys AD</v>
          </cell>
        </row>
        <row r="4746">
          <cell r="B4746" t="str">
            <v>614532</v>
          </cell>
          <cell r="C4746" t="str">
            <v>IT Oncor Cust Sys RAD Team</v>
          </cell>
        </row>
        <row r="4747">
          <cell r="B4747" t="str">
            <v>614533</v>
          </cell>
          <cell r="C4747" t="str">
            <v>IT Oncor Cust Sys Test_Envir</v>
          </cell>
        </row>
        <row r="4748">
          <cell r="B4748" t="str">
            <v>614534</v>
          </cell>
          <cell r="C4748" t="str">
            <v>IT Oncor Cust Sys Retail</v>
          </cell>
        </row>
        <row r="4749">
          <cell r="B4749" t="str">
            <v>614535</v>
          </cell>
          <cell r="C4749" t="str">
            <v>IT ED Tech Supp Mgr_4</v>
          </cell>
        </row>
        <row r="4750">
          <cell r="B4750" t="str">
            <v>614540</v>
          </cell>
          <cell r="C4750" t="str">
            <v>Network Technology *</v>
          </cell>
        </row>
        <row r="4751">
          <cell r="B4751" t="str">
            <v>614541</v>
          </cell>
          <cell r="C4751" t="str">
            <v>IT ED CSM TXUBS Admin</v>
          </cell>
        </row>
        <row r="4752">
          <cell r="B4752" t="str">
            <v>614542</v>
          </cell>
          <cell r="C4752" t="str">
            <v>IT ED TXUBS App Dev Mgr</v>
          </cell>
        </row>
        <row r="4753">
          <cell r="B4753" t="str">
            <v>614543</v>
          </cell>
          <cell r="C4753" t="str">
            <v>IT ED EP Tech Support Mgr</v>
          </cell>
        </row>
        <row r="4754">
          <cell r="B4754" t="str">
            <v>614544</v>
          </cell>
          <cell r="C4754" t="str">
            <v>M &amp; I</v>
          </cell>
        </row>
        <row r="4755">
          <cell r="B4755" t="str">
            <v>614550</v>
          </cell>
          <cell r="C4755" t="str">
            <v>Project Consulting</v>
          </cell>
        </row>
        <row r="4756">
          <cell r="B4756" t="str">
            <v>614551</v>
          </cell>
          <cell r="C4756" t="str">
            <v>IT ED CSM Support Admin</v>
          </cell>
        </row>
        <row r="4757">
          <cell r="B4757" t="str">
            <v>614600</v>
          </cell>
          <cell r="C4757" t="str">
            <v>Applications Development Svc *</v>
          </cell>
        </row>
        <row r="4758">
          <cell r="B4758" t="str">
            <v>614610</v>
          </cell>
          <cell r="C4758" t="str">
            <v>IT ENT Admin</v>
          </cell>
        </row>
        <row r="4759">
          <cell r="B4759" t="str">
            <v>614620</v>
          </cell>
          <cell r="C4759" t="str">
            <v>I T Applications Projects</v>
          </cell>
        </row>
        <row r="4760">
          <cell r="B4760" t="str">
            <v>614621</v>
          </cell>
          <cell r="C4760" t="str">
            <v>IT ENT Ping and Support Admin</v>
          </cell>
        </row>
        <row r="4761">
          <cell r="B4761" t="str">
            <v>614622</v>
          </cell>
          <cell r="C4761" t="str">
            <v>IT ENT Service Management</v>
          </cell>
        </row>
        <row r="4762">
          <cell r="B4762" t="str">
            <v>614623</v>
          </cell>
          <cell r="C4762" t="str">
            <v>Data Architectures</v>
          </cell>
        </row>
        <row r="4763">
          <cell r="B4763" t="str">
            <v>614624</v>
          </cell>
          <cell r="C4763" t="str">
            <v>IT ENT Telecom Wireless</v>
          </cell>
        </row>
        <row r="4764">
          <cell r="B4764" t="str">
            <v>614625</v>
          </cell>
          <cell r="C4764" t="str">
            <v>IT ENT Telecom Coordination</v>
          </cell>
        </row>
        <row r="4765">
          <cell r="B4765" t="str">
            <v>614631</v>
          </cell>
          <cell r="C4765" t="str">
            <v>IT ENT AMS Admin</v>
          </cell>
        </row>
        <row r="4766">
          <cell r="B4766" t="str">
            <v>614632</v>
          </cell>
          <cell r="C4766" t="str">
            <v>IT ENT Ad Valorem</v>
          </cell>
        </row>
        <row r="4767">
          <cell r="B4767" t="str">
            <v>614633</v>
          </cell>
          <cell r="C4767" t="str">
            <v>Support Center</v>
          </cell>
        </row>
        <row r="4768">
          <cell r="B4768" t="str">
            <v>614634</v>
          </cell>
          <cell r="C4768" t="str">
            <v>IT ENT Non-Infrastruc Assets</v>
          </cell>
        </row>
        <row r="4769">
          <cell r="B4769" t="str">
            <v>614635</v>
          </cell>
          <cell r="C4769" t="str">
            <v>IT ENT Infrastructure Assets</v>
          </cell>
        </row>
        <row r="4770">
          <cell r="B4770" t="str">
            <v>614641</v>
          </cell>
          <cell r="C4770" t="str">
            <v>IT ENT Data Center Admin</v>
          </cell>
        </row>
        <row r="4771">
          <cell r="B4771" t="str">
            <v>614642</v>
          </cell>
          <cell r="C4771" t="str">
            <v>IT ENT DC Facilities</v>
          </cell>
        </row>
        <row r="4772">
          <cell r="B4772" t="str">
            <v>614643</v>
          </cell>
          <cell r="C4772" t="str">
            <v>IT ENT Host CICS_DB</v>
          </cell>
        </row>
        <row r="4773">
          <cell r="B4773" t="str">
            <v>614644</v>
          </cell>
          <cell r="C4773" t="str">
            <v>IT ENT Storage</v>
          </cell>
        </row>
        <row r="4774">
          <cell r="B4774" t="str">
            <v>614645</v>
          </cell>
          <cell r="C4774" t="str">
            <v>IT ENT Prod Scheduling_Ops Su</v>
          </cell>
        </row>
        <row r="4775">
          <cell r="B4775" t="str">
            <v>614646</v>
          </cell>
          <cell r="C4775" t="str">
            <v>IT ENT Operations Supervisor</v>
          </cell>
        </row>
        <row r="4776">
          <cell r="B4776" t="str">
            <v>614647</v>
          </cell>
          <cell r="C4776" t="str">
            <v>IT ENT Operations Supervisor</v>
          </cell>
        </row>
        <row r="4777">
          <cell r="B4777" t="str">
            <v>614648</v>
          </cell>
          <cell r="C4777" t="str">
            <v>IT ENT Production_OPS Admin</v>
          </cell>
        </row>
        <row r="4778">
          <cell r="B4778" t="str">
            <v>614649</v>
          </cell>
          <cell r="C4778" t="str">
            <v>IT ENT Mainframe HW_SW</v>
          </cell>
        </row>
        <row r="4779">
          <cell r="B4779" t="str">
            <v>614651</v>
          </cell>
          <cell r="C4779" t="str">
            <v>IT ENT Telecom Engineering</v>
          </cell>
        </row>
        <row r="4780">
          <cell r="B4780" t="str">
            <v>614652</v>
          </cell>
          <cell r="C4780" t="str">
            <v>IT ENT Network _Voice Support</v>
          </cell>
        </row>
        <row r="4781">
          <cell r="B4781" t="str">
            <v>614653</v>
          </cell>
          <cell r="C4781" t="str">
            <v>IT ENT D P TXUBS Support</v>
          </cell>
        </row>
        <row r="4782">
          <cell r="B4782" t="str">
            <v>614654</v>
          </cell>
          <cell r="C4782" t="str">
            <v>IT ENT System Mgmt Tools</v>
          </cell>
        </row>
        <row r="4783">
          <cell r="B4783" t="str">
            <v>614655</v>
          </cell>
          <cell r="C4783" t="str">
            <v>IT ENT Telecom Circuits</v>
          </cell>
        </row>
        <row r="4784">
          <cell r="B4784" t="str">
            <v>614656</v>
          </cell>
          <cell r="C4784" t="str">
            <v>IT ENT Telecom Integ Trans Tec</v>
          </cell>
        </row>
        <row r="4785">
          <cell r="B4785" t="str">
            <v>614661</v>
          </cell>
          <cell r="C4785" t="str">
            <v>IT ENT Field Services Admin</v>
          </cell>
        </row>
        <row r="4786">
          <cell r="B4786" t="str">
            <v>614662</v>
          </cell>
          <cell r="C4786" t="str">
            <v>IT ENT Field Services Support</v>
          </cell>
        </row>
        <row r="4787">
          <cell r="B4787" t="str">
            <v>614663</v>
          </cell>
          <cell r="C4787" t="str">
            <v>IT ENT Support Center</v>
          </cell>
        </row>
        <row r="4788">
          <cell r="B4788" t="str">
            <v>614664</v>
          </cell>
          <cell r="C4788" t="str">
            <v>IT ENT Dallas Region</v>
          </cell>
        </row>
        <row r="4789">
          <cell r="B4789" t="str">
            <v>614665</v>
          </cell>
          <cell r="C4789" t="str">
            <v>IT ENT East Region</v>
          </cell>
        </row>
        <row r="4790">
          <cell r="B4790" t="str">
            <v>614666</v>
          </cell>
          <cell r="C4790" t="str">
            <v>IT ENT West Region</v>
          </cell>
        </row>
        <row r="4791">
          <cell r="B4791" t="str">
            <v>614667</v>
          </cell>
          <cell r="C4791" t="str">
            <v>IT ENT 896_MW</v>
          </cell>
        </row>
        <row r="4792">
          <cell r="B4792" t="str">
            <v>614668</v>
          </cell>
          <cell r="C4792" t="str">
            <v>IT ENT Infrastructure Projects</v>
          </cell>
        </row>
        <row r="4793">
          <cell r="B4793" t="str">
            <v>614671</v>
          </cell>
          <cell r="C4793" t="str">
            <v>IT ENT Dist Plat X_Calibur</v>
          </cell>
        </row>
        <row r="4794">
          <cell r="B4794" t="str">
            <v>614675</v>
          </cell>
          <cell r="C4794" t="str">
            <v>IT ENT D P ONC and Engy Spt</v>
          </cell>
        </row>
        <row r="4795">
          <cell r="B4795" t="str">
            <v>614679</v>
          </cell>
          <cell r="C4795" t="str">
            <v>IT ENT Distributed HW_SW</v>
          </cell>
        </row>
        <row r="4796">
          <cell r="B4796" t="str">
            <v>614681</v>
          </cell>
          <cell r="C4796" t="str">
            <v>IT ENT Security Admin</v>
          </cell>
        </row>
        <row r="4797">
          <cell r="B4797" t="str">
            <v>614682</v>
          </cell>
          <cell r="C4797" t="str">
            <v>IT ENT Security Tools</v>
          </cell>
        </row>
        <row r="4798">
          <cell r="B4798" t="str">
            <v>614699</v>
          </cell>
          <cell r="C4798" t="str">
            <v>IT ENT Labor Admin</v>
          </cell>
        </row>
        <row r="4799">
          <cell r="B4799" t="str">
            <v>614700</v>
          </cell>
          <cell r="C4799" t="str">
            <v>Customer Operations *</v>
          </cell>
        </row>
        <row r="4800">
          <cell r="B4800" t="str">
            <v>614710</v>
          </cell>
          <cell r="C4800" t="str">
            <v>IT Planning_Consulting Admin</v>
          </cell>
        </row>
        <row r="4801">
          <cell r="B4801" t="str">
            <v>614711</v>
          </cell>
          <cell r="C4801" t="str">
            <v>IT Consulting Admin</v>
          </cell>
        </row>
        <row r="4802">
          <cell r="B4802" t="str">
            <v>614712</v>
          </cell>
          <cell r="C4802" t="str">
            <v>Global Methodology Projects</v>
          </cell>
        </row>
        <row r="4803">
          <cell r="B4803" t="str">
            <v>614713</v>
          </cell>
          <cell r="C4803" t="str">
            <v>IT Consulting</v>
          </cell>
        </row>
        <row r="4804">
          <cell r="B4804" t="str">
            <v>614714</v>
          </cell>
          <cell r="C4804" t="str">
            <v>IT Business Systems Planning</v>
          </cell>
        </row>
        <row r="4805">
          <cell r="B4805" t="str">
            <v>614715</v>
          </cell>
          <cell r="C4805" t="str">
            <v>IT Architecture Plan</v>
          </cell>
        </row>
        <row r="4806">
          <cell r="B4806" t="str">
            <v>614720</v>
          </cell>
          <cell r="C4806" t="str">
            <v>CIS Rollup *</v>
          </cell>
        </row>
        <row r="4807">
          <cell r="B4807" t="str">
            <v>614722</v>
          </cell>
          <cell r="C4807" t="str">
            <v>Cis</v>
          </cell>
        </row>
        <row r="4808">
          <cell r="B4808" t="str">
            <v>614723</v>
          </cell>
          <cell r="C4808" t="str">
            <v>Cis</v>
          </cell>
        </row>
        <row r="4809">
          <cell r="B4809" t="str">
            <v>614724</v>
          </cell>
          <cell r="C4809" t="str">
            <v>Cis</v>
          </cell>
        </row>
        <row r="4810">
          <cell r="B4810" t="str">
            <v>614750</v>
          </cell>
          <cell r="C4810" t="str">
            <v>IT AD Appl Mgmt Center Admin</v>
          </cell>
        </row>
        <row r="4811">
          <cell r="B4811" t="str">
            <v>614751</v>
          </cell>
          <cell r="C4811" t="str">
            <v>IT AD Integration Technology</v>
          </cell>
        </row>
        <row r="4812">
          <cell r="B4812" t="str">
            <v>614752</v>
          </cell>
          <cell r="C4812" t="str">
            <v>IT AD Oncor Customer Systems</v>
          </cell>
        </row>
        <row r="4813">
          <cell r="B4813" t="str">
            <v>614753</v>
          </cell>
          <cell r="C4813" t="str">
            <v>IT AD Retail Systems</v>
          </cell>
        </row>
        <row r="4814">
          <cell r="B4814" t="str">
            <v>614754</v>
          </cell>
          <cell r="C4814" t="str">
            <v>IT AD Port Mgmt_Fossil Systems</v>
          </cell>
        </row>
        <row r="4815">
          <cell r="B4815" t="str">
            <v>614755</v>
          </cell>
          <cell r="C4815" t="str">
            <v>IT AD Bus Services</v>
          </cell>
        </row>
        <row r="4816">
          <cell r="B4816" t="str">
            <v>614756</v>
          </cell>
          <cell r="C4816" t="str">
            <v>IT AD App Mgmt Supp Srvs</v>
          </cell>
        </row>
        <row r="4817">
          <cell r="B4817" t="str">
            <v>614799</v>
          </cell>
          <cell r="C4817" t="str">
            <v>IT AD Labor Admin</v>
          </cell>
        </row>
        <row r="4818">
          <cell r="B4818" t="str">
            <v>614800</v>
          </cell>
          <cell r="C4818" t="str">
            <v>IT Business Management Admin</v>
          </cell>
        </row>
        <row r="4819">
          <cell r="B4819" t="str">
            <v>614810</v>
          </cell>
          <cell r="C4819" t="str">
            <v>IT Planning and Architecture</v>
          </cell>
        </row>
        <row r="4820">
          <cell r="B4820" t="str">
            <v>614811</v>
          </cell>
          <cell r="C4820" t="str">
            <v>Management Accounting</v>
          </cell>
        </row>
        <row r="4821">
          <cell r="B4821" t="str">
            <v>614820</v>
          </cell>
          <cell r="C4821" t="str">
            <v>Staff Support and Training</v>
          </cell>
        </row>
        <row r="4822">
          <cell r="B4822" t="str">
            <v>614830</v>
          </cell>
          <cell r="C4822" t="str">
            <v>Sourcing Program Management</v>
          </cell>
        </row>
        <row r="4823">
          <cell r="B4823" t="str">
            <v>614897</v>
          </cell>
          <cell r="C4823" t="str">
            <v>IT Bus Mgmt Sys Maintenance</v>
          </cell>
        </row>
        <row r="4824">
          <cell r="B4824" t="str">
            <v>614899</v>
          </cell>
          <cell r="C4824" t="str">
            <v>IT Bus Mgmt Labor Admin</v>
          </cell>
        </row>
        <row r="4825">
          <cell r="B4825" t="str">
            <v>614900</v>
          </cell>
          <cell r="C4825" t="str">
            <v>Electric Service Division *</v>
          </cell>
        </row>
        <row r="4826">
          <cell r="B4826" t="str">
            <v>614921</v>
          </cell>
          <cell r="C4826" t="str">
            <v>IT ME Development Srvcs Projec</v>
          </cell>
        </row>
        <row r="4827">
          <cell r="B4827" t="str">
            <v>614922</v>
          </cell>
          <cell r="C4827" t="str">
            <v>IT ME Generation Projects</v>
          </cell>
        </row>
        <row r="4828">
          <cell r="B4828" t="str">
            <v>614923</v>
          </cell>
          <cell r="C4828" t="str">
            <v>IT ME Energy Services Projects</v>
          </cell>
        </row>
        <row r="4829">
          <cell r="B4829" t="str">
            <v>614924</v>
          </cell>
          <cell r="C4829" t="str">
            <v>IT ME Energy Trading Projects</v>
          </cell>
        </row>
        <row r="4830">
          <cell r="B4830" t="str">
            <v>614925</v>
          </cell>
          <cell r="C4830" t="str">
            <v>IT ME Legacy CIS Projects</v>
          </cell>
        </row>
        <row r="4831">
          <cell r="B4831" t="str">
            <v>614926</v>
          </cell>
          <cell r="C4831" t="str">
            <v>IT ME Software Eng Suppt Proje</v>
          </cell>
        </row>
        <row r="4832">
          <cell r="B4832" t="str">
            <v>614927</v>
          </cell>
          <cell r="C4832" t="str">
            <v>IT ME_Shared Systems Project</v>
          </cell>
        </row>
        <row r="4833">
          <cell r="B4833" t="str">
            <v>614940</v>
          </cell>
          <cell r="C4833" t="str">
            <v>Distribution - DIS</v>
          </cell>
        </row>
        <row r="4834">
          <cell r="B4834" t="str">
            <v>614941</v>
          </cell>
          <cell r="C4834" t="str">
            <v>IT ED Delivery Solut Projects</v>
          </cell>
        </row>
        <row r="4835">
          <cell r="B4835" t="str">
            <v>614942</v>
          </cell>
          <cell r="C4835" t="str">
            <v>IT ED Projects Projects</v>
          </cell>
        </row>
        <row r="4836">
          <cell r="B4836" t="str">
            <v>614943</v>
          </cell>
          <cell r="C4836" t="str">
            <v>IT ED Services Projects</v>
          </cell>
        </row>
        <row r="4837">
          <cell r="B4837" t="str">
            <v>614944</v>
          </cell>
          <cell r="C4837" t="str">
            <v>IT ED CSM Support Admin Projec</v>
          </cell>
        </row>
        <row r="4838">
          <cell r="B4838" t="str">
            <v>614961</v>
          </cell>
          <cell r="C4838" t="str">
            <v>Disaster Recovery</v>
          </cell>
        </row>
        <row r="4839">
          <cell r="B4839" t="str">
            <v>614962</v>
          </cell>
          <cell r="C4839" t="str">
            <v>Server Consolidation</v>
          </cell>
        </row>
        <row r="4840">
          <cell r="B4840" t="str">
            <v>614963</v>
          </cell>
          <cell r="C4840" t="str">
            <v>Data Center</v>
          </cell>
        </row>
        <row r="4841">
          <cell r="B4841" t="str">
            <v>614964</v>
          </cell>
          <cell r="C4841" t="str">
            <v>IT ENT AMS Research</v>
          </cell>
        </row>
        <row r="4842">
          <cell r="B4842" t="str">
            <v>614981</v>
          </cell>
          <cell r="C4842" t="str">
            <v>IT Bus Mgmt Projects</v>
          </cell>
        </row>
        <row r="4843">
          <cell r="B4843" t="str">
            <v>614990</v>
          </cell>
          <cell r="C4843" t="str">
            <v>I/T Split Depts</v>
          </cell>
        </row>
        <row r="4844">
          <cell r="B4844" t="str">
            <v>615000</v>
          </cell>
          <cell r="C4844" t="str">
            <v>Research &amp; Development</v>
          </cell>
        </row>
        <row r="4845">
          <cell r="B4845" t="str">
            <v>616000</v>
          </cell>
          <cell r="C4845" t="str">
            <v>Information Technology</v>
          </cell>
        </row>
        <row r="4846">
          <cell r="B4846" t="str">
            <v>616100</v>
          </cell>
          <cell r="C4846" t="str">
            <v>Admin_Information Technology</v>
          </cell>
        </row>
        <row r="4847">
          <cell r="B4847" t="str">
            <v>616200</v>
          </cell>
          <cell r="C4847" t="str">
            <v>Integration Services</v>
          </cell>
        </row>
        <row r="4848">
          <cell r="B4848" t="str">
            <v>616210</v>
          </cell>
          <cell r="C4848" t="str">
            <v>Technical Solutions_Oper Admin</v>
          </cell>
        </row>
        <row r="4849">
          <cell r="B4849" t="str">
            <v>616220</v>
          </cell>
          <cell r="C4849" t="str">
            <v>Certification_Testing_Eval</v>
          </cell>
        </row>
        <row r="4850">
          <cell r="B4850" t="str">
            <v>616230</v>
          </cell>
          <cell r="C4850" t="str">
            <v>Consulting</v>
          </cell>
        </row>
        <row r="4851">
          <cell r="B4851" t="str">
            <v>616241</v>
          </cell>
          <cell r="C4851" t="str">
            <v>Strategies_Standards_Architect</v>
          </cell>
        </row>
        <row r="4852">
          <cell r="B4852" t="str">
            <v>616242</v>
          </cell>
          <cell r="C4852" t="str">
            <v>Internet Practice</v>
          </cell>
        </row>
        <row r="4853">
          <cell r="B4853" t="str">
            <v>616243</v>
          </cell>
          <cell r="C4853" t="str">
            <v>Knowledge Management</v>
          </cell>
        </row>
        <row r="4854">
          <cell r="B4854" t="str">
            <v>616249</v>
          </cell>
          <cell r="C4854" t="str">
            <v>System Intergration_Champion</v>
          </cell>
        </row>
        <row r="4855">
          <cell r="B4855" t="str">
            <v>616300</v>
          </cell>
          <cell r="C4855" t="str">
            <v>Business Management</v>
          </cell>
        </row>
        <row r="4856">
          <cell r="B4856" t="str">
            <v>616310</v>
          </cell>
          <cell r="C4856" t="str">
            <v>Business Management_Admin</v>
          </cell>
        </row>
        <row r="4857">
          <cell r="B4857" t="str">
            <v>616320</v>
          </cell>
          <cell r="C4857" t="str">
            <v>Financial Systems</v>
          </cell>
        </row>
        <row r="4858">
          <cell r="B4858" t="str">
            <v>616330</v>
          </cell>
          <cell r="C4858" t="str">
            <v>Prog_Office_Business Mgt</v>
          </cell>
        </row>
        <row r="4859">
          <cell r="B4859" t="str">
            <v>616340</v>
          </cell>
          <cell r="C4859" t="str">
            <v>Prog_Office_Appl Developmnt</v>
          </cell>
        </row>
        <row r="4860">
          <cell r="B4860" t="str">
            <v>616350</v>
          </cell>
          <cell r="C4860" t="str">
            <v>Perform Meas_Process Improv</v>
          </cell>
        </row>
        <row r="4861">
          <cell r="B4861" t="str">
            <v>616360</v>
          </cell>
          <cell r="C4861" t="str">
            <v>Asset Management</v>
          </cell>
        </row>
        <row r="4862">
          <cell r="B4862" t="str">
            <v>616370</v>
          </cell>
          <cell r="C4862" t="str">
            <v>Vendor Management</v>
          </cell>
        </row>
        <row r="4863">
          <cell r="B4863" t="str">
            <v>616400</v>
          </cell>
          <cell r="C4863" t="str">
            <v>Application Development</v>
          </cell>
        </row>
        <row r="4864">
          <cell r="B4864" t="str">
            <v>616409</v>
          </cell>
          <cell r="C4864" t="str">
            <v>PMMT Application Support</v>
          </cell>
        </row>
        <row r="4865">
          <cell r="B4865" t="str">
            <v>616410</v>
          </cell>
          <cell r="C4865" t="str">
            <v>PMMT IT_Admin</v>
          </cell>
        </row>
        <row r="4866">
          <cell r="B4866" t="str">
            <v>616411</v>
          </cell>
          <cell r="C4866" t="str">
            <v>PMMT Interfaces</v>
          </cell>
        </row>
        <row r="4867">
          <cell r="B4867" t="str">
            <v>616412</v>
          </cell>
          <cell r="C4867" t="str">
            <v>PMMT Trade Capture_Scheduling</v>
          </cell>
        </row>
        <row r="4868">
          <cell r="B4868" t="str">
            <v>616413</v>
          </cell>
          <cell r="C4868" t="str">
            <v>PMMT Fossil_Generation_Mining</v>
          </cell>
        </row>
        <row r="4869">
          <cell r="B4869" t="str">
            <v>616414</v>
          </cell>
          <cell r="C4869" t="str">
            <v>Energy Trading IT Critical Sup</v>
          </cell>
        </row>
        <row r="4870">
          <cell r="B4870" t="str">
            <v>616415</v>
          </cell>
          <cell r="C4870" t="str">
            <v>PMMT Risk Analysis</v>
          </cell>
        </row>
        <row r="4871">
          <cell r="B4871" t="str">
            <v>616416</v>
          </cell>
          <cell r="C4871" t="str">
            <v>PMMT Load Forcstng_Retl Setlmt</v>
          </cell>
        </row>
        <row r="4872">
          <cell r="B4872" t="str">
            <v>616417</v>
          </cell>
          <cell r="C4872" t="str">
            <v>PMMT Generation_DSS</v>
          </cell>
        </row>
        <row r="4873">
          <cell r="B4873" t="str">
            <v>616418</v>
          </cell>
          <cell r="C4873" t="str">
            <v>PMMT Arch_Testing</v>
          </cell>
        </row>
        <row r="4874">
          <cell r="B4874" t="str">
            <v>616419</v>
          </cell>
          <cell r="C4874" t="str">
            <v>PMMT Special Projects</v>
          </cell>
        </row>
        <row r="4875">
          <cell r="B4875" t="str">
            <v>616420</v>
          </cell>
          <cell r="C4875" t="str">
            <v>Corporate Systems IT Admin</v>
          </cell>
        </row>
        <row r="4876">
          <cell r="B4876" t="str">
            <v>616421</v>
          </cell>
          <cell r="C4876" t="str">
            <v>Corp Lights On Support</v>
          </cell>
        </row>
        <row r="4877">
          <cell r="B4877" t="str">
            <v>616422</v>
          </cell>
          <cell r="C4877" t="str">
            <v>Corp New Application Developme</v>
          </cell>
        </row>
        <row r="4878">
          <cell r="B4878" t="str">
            <v>616423</v>
          </cell>
          <cell r="C4878" t="str">
            <v>Corp Application Support FIM</v>
          </cell>
        </row>
        <row r="4879">
          <cell r="B4879" t="str">
            <v>616424</v>
          </cell>
          <cell r="C4879" t="str">
            <v>Corp Champion_Special Projects</v>
          </cell>
        </row>
        <row r="4880">
          <cell r="B4880" t="str">
            <v>616425</v>
          </cell>
          <cell r="C4880" t="str">
            <v>Corp Business Analysts</v>
          </cell>
        </row>
        <row r="4881">
          <cell r="B4881" t="str">
            <v>616426</v>
          </cell>
          <cell r="C4881" t="str">
            <v>Corp Staff Support</v>
          </cell>
        </row>
        <row r="4882">
          <cell r="B4882" t="str">
            <v>616430</v>
          </cell>
          <cell r="C4882" t="str">
            <v>Trans_Distrib IT Admin</v>
          </cell>
        </row>
        <row r="4883">
          <cell r="B4883" t="str">
            <v>616431</v>
          </cell>
          <cell r="C4883" t="str">
            <v>E_O Transmission Pipeline Supp</v>
          </cell>
        </row>
        <row r="4884">
          <cell r="B4884" t="str">
            <v>616432</v>
          </cell>
          <cell r="C4884" t="str">
            <v>E_O Distribution Support</v>
          </cell>
        </row>
        <row r="4885">
          <cell r="B4885" t="str">
            <v>616433</v>
          </cell>
          <cell r="C4885" t="str">
            <v>E_O Project Mgmt</v>
          </cell>
        </row>
        <row r="4886">
          <cell r="B4886" t="str">
            <v>616434</v>
          </cell>
          <cell r="C4886" t="str">
            <v>Shared Applications</v>
          </cell>
        </row>
        <row r="4887">
          <cell r="B4887" t="str">
            <v>616435</v>
          </cell>
          <cell r="C4887" t="str">
            <v>E_O Transmission Projects</v>
          </cell>
        </row>
        <row r="4888">
          <cell r="B4888" t="str">
            <v>616436</v>
          </cell>
          <cell r="C4888" t="str">
            <v>E_O Distribution Projects</v>
          </cell>
        </row>
        <row r="4889">
          <cell r="B4889" t="str">
            <v>616440</v>
          </cell>
          <cell r="C4889" t="str">
            <v>Customer Systems Support</v>
          </cell>
        </row>
        <row r="4890">
          <cell r="B4890" t="str">
            <v>616441</v>
          </cell>
          <cell r="C4890" t="str">
            <v>Customer Systems Projects</v>
          </cell>
        </row>
        <row r="4891">
          <cell r="B4891" t="str">
            <v>616442</v>
          </cell>
          <cell r="C4891" t="str">
            <v>Legacy CIS Champion Projects</v>
          </cell>
        </row>
        <row r="4892">
          <cell r="B4892" t="str">
            <v>616443</v>
          </cell>
          <cell r="C4892" t="str">
            <v>Legacy CIS Champion Support</v>
          </cell>
        </row>
        <row r="4893">
          <cell r="B4893" t="str">
            <v>616444</v>
          </cell>
          <cell r="C4893" t="str">
            <v>Energy Supp_Rates_Regulatory</v>
          </cell>
        </row>
        <row r="4894">
          <cell r="B4894" t="str">
            <v>616450</v>
          </cell>
          <cell r="C4894" t="str">
            <v>DBMS</v>
          </cell>
        </row>
        <row r="4895">
          <cell r="B4895" t="str">
            <v>616451</v>
          </cell>
          <cell r="C4895" t="str">
            <v>Pipeline Client Support</v>
          </cell>
        </row>
        <row r="4896">
          <cell r="B4896" t="str">
            <v>616452</v>
          </cell>
          <cell r="C4896" t="str">
            <v>Gas Accounting</v>
          </cell>
        </row>
        <row r="4897">
          <cell r="B4897" t="str">
            <v>616460</v>
          </cell>
          <cell r="C4897" t="str">
            <v>Testing_QA</v>
          </cell>
        </row>
        <row r="4898">
          <cell r="B4898" t="str">
            <v>616461</v>
          </cell>
          <cell r="C4898" t="str">
            <v>ATI</v>
          </cell>
        </row>
        <row r="4899">
          <cell r="B4899" t="str">
            <v>616462</v>
          </cell>
          <cell r="C4899" t="str">
            <v>CET</v>
          </cell>
        </row>
        <row r="4900">
          <cell r="B4900" t="str">
            <v>616463</v>
          </cell>
          <cell r="C4900" t="str">
            <v>Grid Mgmt_Mktg_Rates_Reg</v>
          </cell>
        </row>
        <row r="4901">
          <cell r="B4901" t="str">
            <v>616470</v>
          </cell>
          <cell r="C4901" t="str">
            <v>Retail</v>
          </cell>
        </row>
        <row r="4902">
          <cell r="B4902" t="str">
            <v>616471</v>
          </cell>
          <cell r="C4902" t="str">
            <v>Retail E_Commerce</v>
          </cell>
        </row>
        <row r="4903">
          <cell r="B4903" t="str">
            <v>616472</v>
          </cell>
          <cell r="C4903" t="str">
            <v>Retail C_I</v>
          </cell>
        </row>
        <row r="4904">
          <cell r="B4904" t="str">
            <v>616473</v>
          </cell>
          <cell r="C4904" t="str">
            <v>Retail CRM Team</v>
          </cell>
        </row>
        <row r="4905">
          <cell r="B4905" t="str">
            <v>616474</v>
          </cell>
          <cell r="C4905" t="str">
            <v>Retail Mass Team</v>
          </cell>
        </row>
        <row r="4906">
          <cell r="B4906" t="str">
            <v>616480</v>
          </cell>
          <cell r="C4906" t="str">
            <v>Project Management</v>
          </cell>
        </row>
        <row r="4907">
          <cell r="B4907" t="str">
            <v>616485</v>
          </cell>
          <cell r="C4907" t="str">
            <v>Project Director</v>
          </cell>
        </row>
        <row r="4908">
          <cell r="B4908" t="str">
            <v>616490</v>
          </cell>
          <cell r="C4908" t="str">
            <v>Application Devmnt Architectur</v>
          </cell>
        </row>
        <row r="4909">
          <cell r="B4909" t="str">
            <v>616491</v>
          </cell>
          <cell r="C4909" t="str">
            <v>AD Development Services</v>
          </cell>
        </row>
        <row r="4910">
          <cell r="B4910" t="str">
            <v>616495</v>
          </cell>
          <cell r="C4910" t="str">
            <v>Generation IT Admin</v>
          </cell>
        </row>
        <row r="4911">
          <cell r="B4911" t="str">
            <v>616496</v>
          </cell>
          <cell r="C4911" t="str">
            <v>Gen Fossil Project Mgmt</v>
          </cell>
        </row>
        <row r="4912">
          <cell r="B4912" t="str">
            <v>616497</v>
          </cell>
          <cell r="C4912" t="str">
            <v>Gen Fossil_Generation_Mining</v>
          </cell>
        </row>
        <row r="4913">
          <cell r="B4913" t="str">
            <v>616498</v>
          </cell>
          <cell r="C4913" t="str">
            <v>Gen Nuclear</v>
          </cell>
        </row>
        <row r="4914">
          <cell r="B4914" t="str">
            <v>616499</v>
          </cell>
          <cell r="C4914" t="str">
            <v>Gen Nuclear Project Mgmt</v>
          </cell>
        </row>
        <row r="4915">
          <cell r="B4915" t="str">
            <v>616500</v>
          </cell>
          <cell r="C4915" t="str">
            <v>Infrastructure Services</v>
          </cell>
        </row>
        <row r="4916">
          <cell r="B4916" t="str">
            <v>616510</v>
          </cell>
          <cell r="C4916" t="str">
            <v>Distributed Systems Mngt Proj</v>
          </cell>
        </row>
        <row r="4917">
          <cell r="B4917" t="str">
            <v>616520</v>
          </cell>
          <cell r="C4917" t="str">
            <v>Operations Services</v>
          </cell>
        </row>
        <row r="4918">
          <cell r="B4918" t="str">
            <v>616521</v>
          </cell>
          <cell r="C4918" t="str">
            <v>Operations Services</v>
          </cell>
        </row>
        <row r="4919">
          <cell r="B4919" t="str">
            <v>616522</v>
          </cell>
          <cell r="C4919" t="str">
            <v>Production Scheduling</v>
          </cell>
        </row>
        <row r="4920">
          <cell r="B4920" t="str">
            <v>616523</v>
          </cell>
          <cell r="C4920" t="str">
            <v>Data Center Operations</v>
          </cell>
        </row>
        <row r="4921">
          <cell r="B4921" t="str">
            <v>616524</v>
          </cell>
          <cell r="C4921" t="str">
            <v>Distributed Operations</v>
          </cell>
        </row>
        <row r="4922">
          <cell r="B4922" t="str">
            <v>616525</v>
          </cell>
          <cell r="C4922" t="str">
            <v>Availability_Business Recovery</v>
          </cell>
        </row>
        <row r="4923">
          <cell r="B4923" t="str">
            <v>616529</v>
          </cell>
          <cell r="C4923" t="str">
            <v>Operations Services_Champion</v>
          </cell>
        </row>
        <row r="4924">
          <cell r="B4924" t="str">
            <v>616530</v>
          </cell>
          <cell r="C4924" t="str">
            <v>Telecommunications</v>
          </cell>
        </row>
        <row r="4925">
          <cell r="B4925" t="str">
            <v>616531</v>
          </cell>
          <cell r="C4925" t="str">
            <v>Network Technology</v>
          </cell>
        </row>
        <row r="4926">
          <cell r="B4926" t="str">
            <v>616532</v>
          </cell>
          <cell r="C4926" t="str">
            <v>Data Network</v>
          </cell>
        </row>
        <row r="4927">
          <cell r="B4927" t="str">
            <v>616533</v>
          </cell>
          <cell r="C4927" t="str">
            <v>Transport Technology</v>
          </cell>
        </row>
        <row r="4928">
          <cell r="B4928" t="str">
            <v>616534</v>
          </cell>
          <cell r="C4928" t="str">
            <v>Data Network Technicians</v>
          </cell>
        </row>
        <row r="4929">
          <cell r="B4929" t="str">
            <v>616535</v>
          </cell>
          <cell r="C4929" t="str">
            <v>Voice Network Systems</v>
          </cell>
        </row>
        <row r="4930">
          <cell r="B4930" t="str">
            <v>616536</v>
          </cell>
          <cell r="C4930" t="str">
            <v>Network Operations</v>
          </cell>
        </row>
        <row r="4931">
          <cell r="B4931" t="str">
            <v>616537</v>
          </cell>
          <cell r="C4931" t="str">
            <v>Field Support</v>
          </cell>
        </row>
        <row r="4932">
          <cell r="B4932" t="str">
            <v>616538</v>
          </cell>
          <cell r="C4932" t="str">
            <v>Two_Way Radio</v>
          </cell>
        </row>
        <row r="4933">
          <cell r="B4933" t="str">
            <v>616539</v>
          </cell>
          <cell r="C4933" t="str">
            <v>Telecom_Champion</v>
          </cell>
        </row>
        <row r="4934">
          <cell r="B4934" t="str">
            <v>616540</v>
          </cell>
          <cell r="C4934" t="str">
            <v>Distributed Computing Srvcs</v>
          </cell>
        </row>
        <row r="4935">
          <cell r="B4935" t="str">
            <v>616541</v>
          </cell>
          <cell r="C4935" t="str">
            <v>Distributed Platforms_Admin</v>
          </cell>
        </row>
        <row r="4936">
          <cell r="B4936" t="str">
            <v>616542</v>
          </cell>
          <cell r="C4936" t="str">
            <v>Host Platforms</v>
          </cell>
        </row>
        <row r="4937">
          <cell r="B4937" t="str">
            <v>616543</v>
          </cell>
          <cell r="C4937" t="str">
            <v>Distributed Platforms_Eng_Oper</v>
          </cell>
        </row>
        <row r="4938">
          <cell r="B4938" t="str">
            <v>616544</v>
          </cell>
          <cell r="C4938" t="str">
            <v>Distributed Platforms_Projects</v>
          </cell>
        </row>
        <row r="4939">
          <cell r="B4939" t="str">
            <v>616545</v>
          </cell>
          <cell r="C4939" t="str">
            <v>Distributed Platforms_Corp</v>
          </cell>
        </row>
        <row r="4940">
          <cell r="B4940" t="str">
            <v>616546</v>
          </cell>
          <cell r="C4940" t="str">
            <v>Distributed Platforms_Grpware</v>
          </cell>
        </row>
        <row r="4941">
          <cell r="B4941" t="str">
            <v>616548</v>
          </cell>
          <cell r="C4941" t="str">
            <v>Distributed Platforms_Champion</v>
          </cell>
        </row>
        <row r="4942">
          <cell r="B4942" t="str">
            <v>616549</v>
          </cell>
          <cell r="C4942" t="str">
            <v>Host Platforms_Champion</v>
          </cell>
        </row>
        <row r="4943">
          <cell r="B4943" t="str">
            <v>616550</v>
          </cell>
          <cell r="C4943" t="str">
            <v>Asset Management</v>
          </cell>
        </row>
        <row r="4944">
          <cell r="B4944" t="str">
            <v>616560</v>
          </cell>
          <cell r="C4944" t="str">
            <v>Technology Strategist</v>
          </cell>
        </row>
        <row r="4945">
          <cell r="B4945" t="str">
            <v>616570</v>
          </cell>
          <cell r="C4945" t="str">
            <v>Special Projects</v>
          </cell>
        </row>
        <row r="4946">
          <cell r="B4946" t="str">
            <v>616600</v>
          </cell>
          <cell r="C4946" t="str">
            <v>Business Solutions</v>
          </cell>
        </row>
        <row r="4947">
          <cell r="B4947" t="str">
            <v>616610</v>
          </cell>
          <cell r="C4947" t="str">
            <v>Business Solutions_Admin</v>
          </cell>
        </row>
        <row r="4948">
          <cell r="B4948" t="str">
            <v>616620</v>
          </cell>
          <cell r="C4948" t="str">
            <v>Special Projects</v>
          </cell>
        </row>
        <row r="4949">
          <cell r="B4949" t="str">
            <v>616641</v>
          </cell>
          <cell r="C4949" t="str">
            <v>Application Development VP</v>
          </cell>
        </row>
        <row r="4950">
          <cell r="B4950" t="str">
            <v>616642</v>
          </cell>
          <cell r="C4950" t="str">
            <v>Development</v>
          </cell>
        </row>
        <row r="4951">
          <cell r="B4951" t="str">
            <v>616643</v>
          </cell>
          <cell r="C4951" t="str">
            <v>Retail Mass Development</v>
          </cell>
        </row>
        <row r="4952">
          <cell r="B4952" t="str">
            <v>616644</v>
          </cell>
          <cell r="C4952" t="str">
            <v>Retail C_I Development</v>
          </cell>
        </row>
        <row r="4953">
          <cell r="B4953" t="str">
            <v>616645</v>
          </cell>
          <cell r="C4953" t="str">
            <v>DBU Development</v>
          </cell>
        </row>
        <row r="4954">
          <cell r="B4954" t="str">
            <v>616646</v>
          </cell>
          <cell r="C4954" t="str">
            <v>Transmission Development</v>
          </cell>
        </row>
        <row r="4955">
          <cell r="B4955" t="str">
            <v>616647</v>
          </cell>
          <cell r="C4955" t="str">
            <v>Corp Infrastructure Separation</v>
          </cell>
        </row>
        <row r="4956">
          <cell r="B4956" t="str">
            <v>616648</v>
          </cell>
          <cell r="C4956" t="str">
            <v>Retail e_business</v>
          </cell>
        </row>
        <row r="4957">
          <cell r="B4957" t="str">
            <v>616649</v>
          </cell>
          <cell r="C4957" t="str">
            <v>Corporate Development</v>
          </cell>
        </row>
        <row r="4958">
          <cell r="B4958" t="str">
            <v>616650</v>
          </cell>
          <cell r="C4958" t="str">
            <v>AD Processes</v>
          </cell>
        </row>
        <row r="4959">
          <cell r="B4959" t="str">
            <v>616651</v>
          </cell>
          <cell r="C4959" t="str">
            <v>Shared Systems Development</v>
          </cell>
        </row>
        <row r="4960">
          <cell r="B4960" t="str">
            <v>616670</v>
          </cell>
          <cell r="C4960" t="str">
            <v>AD Champion Developers</v>
          </cell>
        </row>
        <row r="4961">
          <cell r="B4961" t="str">
            <v>616675</v>
          </cell>
          <cell r="C4961" t="str">
            <v>Portfolio Management</v>
          </cell>
        </row>
        <row r="4962">
          <cell r="B4962" t="str">
            <v>616700</v>
          </cell>
          <cell r="C4962" t="str">
            <v>Resource Management</v>
          </cell>
        </row>
        <row r="4963">
          <cell r="B4963" t="str">
            <v>616710</v>
          </cell>
          <cell r="C4963" t="str">
            <v>Resource Management_Admin</v>
          </cell>
        </row>
        <row r="4964">
          <cell r="B4964" t="str">
            <v>616720</v>
          </cell>
          <cell r="C4964" t="str">
            <v>IT Program Management</v>
          </cell>
        </row>
        <row r="4965">
          <cell r="B4965" t="str">
            <v>616730</v>
          </cell>
          <cell r="C4965" t="str">
            <v>IT Sourcing</v>
          </cell>
        </row>
        <row r="4966">
          <cell r="B4966" t="str">
            <v>616740</v>
          </cell>
          <cell r="C4966" t="str">
            <v>Service Planning</v>
          </cell>
        </row>
        <row r="4967">
          <cell r="B4967" t="str">
            <v>616741</v>
          </cell>
          <cell r="C4967" t="str">
            <v>Service Planni</v>
          </cell>
        </row>
        <row r="4968">
          <cell r="B4968" t="str">
            <v>616742</v>
          </cell>
          <cell r="C4968" t="str">
            <v>Staff Support_Training</v>
          </cell>
        </row>
        <row r="4969">
          <cell r="B4969" t="str">
            <v>616750</v>
          </cell>
          <cell r="C4969" t="str">
            <v>Consulting</v>
          </cell>
        </row>
        <row r="4970">
          <cell r="B4970" t="str">
            <v>616760</v>
          </cell>
          <cell r="C4970" t="str">
            <v>I T Account Support</v>
          </cell>
        </row>
        <row r="4971">
          <cell r="B4971" t="str">
            <v>616800</v>
          </cell>
          <cell r="C4971" t="str">
            <v>Service Management</v>
          </cell>
        </row>
        <row r="4972">
          <cell r="B4972" t="str">
            <v>616810</v>
          </cell>
          <cell r="C4972" t="str">
            <v>Service Management_Admin</v>
          </cell>
        </row>
        <row r="4973">
          <cell r="B4973" t="str">
            <v>616820</v>
          </cell>
          <cell r="C4973" t="str">
            <v>Support Center</v>
          </cell>
        </row>
        <row r="4974">
          <cell r="B4974" t="str">
            <v>616821</v>
          </cell>
          <cell r="C4974" t="str">
            <v>Desktop Services</v>
          </cell>
        </row>
        <row r="4975">
          <cell r="B4975" t="str">
            <v>616822</v>
          </cell>
          <cell r="C4975" t="str">
            <v>Desktop Support</v>
          </cell>
        </row>
        <row r="4976">
          <cell r="B4976" t="str">
            <v>616823</v>
          </cell>
          <cell r="C4976" t="str">
            <v>Desktop Support</v>
          </cell>
        </row>
        <row r="4977">
          <cell r="B4977" t="str">
            <v>616824</v>
          </cell>
          <cell r="C4977" t="str">
            <v>Support Center</v>
          </cell>
        </row>
        <row r="4978">
          <cell r="B4978" t="str">
            <v>616825</v>
          </cell>
          <cell r="C4978" t="str">
            <v>Distributed Systems Management</v>
          </cell>
        </row>
        <row r="4979">
          <cell r="B4979" t="str">
            <v>616830</v>
          </cell>
          <cell r="C4979" t="str">
            <v>Service Manager B</v>
          </cell>
        </row>
        <row r="4980">
          <cell r="B4980" t="str">
            <v>616831</v>
          </cell>
          <cell r="C4980" t="str">
            <v>Service Mgmt_Admin</v>
          </cell>
        </row>
        <row r="4981">
          <cell r="B4981" t="str">
            <v>616832</v>
          </cell>
          <cell r="C4981" t="str">
            <v>Service Mgmt_Central</v>
          </cell>
        </row>
        <row r="4982">
          <cell r="B4982" t="str">
            <v>616833</v>
          </cell>
          <cell r="C4982" t="str">
            <v>Service Mgmt_CPSES</v>
          </cell>
        </row>
        <row r="4983">
          <cell r="B4983" t="str">
            <v>616834</v>
          </cell>
          <cell r="C4983" t="str">
            <v>Service Mgmt_Dallas</v>
          </cell>
        </row>
        <row r="4984">
          <cell r="B4984" t="str">
            <v>616835</v>
          </cell>
          <cell r="C4984" t="str">
            <v>Service Mgmt_East</v>
          </cell>
        </row>
        <row r="4985">
          <cell r="B4985" t="str">
            <v>616836</v>
          </cell>
          <cell r="C4985" t="str">
            <v>Service Mgmt_EP</v>
          </cell>
        </row>
        <row r="4986">
          <cell r="B4986" t="str">
            <v>616837</v>
          </cell>
          <cell r="C4986" t="str">
            <v>Service Mgmt_EP</v>
          </cell>
        </row>
        <row r="4987">
          <cell r="B4987" t="str">
            <v>616838</v>
          </cell>
          <cell r="C4987" t="str">
            <v>Service Mgmt_Metro</v>
          </cell>
        </row>
        <row r="4988">
          <cell r="B4988" t="str">
            <v>616839</v>
          </cell>
          <cell r="C4988" t="str">
            <v>Service Mgmt_West</v>
          </cell>
        </row>
        <row r="4989">
          <cell r="B4989" t="str">
            <v>616840</v>
          </cell>
          <cell r="C4989" t="str">
            <v>Asset Management</v>
          </cell>
        </row>
        <row r="4990">
          <cell r="B4990" t="str">
            <v>616841</v>
          </cell>
          <cell r="C4990" t="str">
            <v>Asset Management_Admin</v>
          </cell>
        </row>
        <row r="4991">
          <cell r="B4991" t="str">
            <v>616842</v>
          </cell>
          <cell r="C4991" t="str">
            <v>BC Process Management</v>
          </cell>
        </row>
        <row r="4992">
          <cell r="B4992" t="str">
            <v>616843</v>
          </cell>
          <cell r="C4992" t="str">
            <v>IT Asset Administration</v>
          </cell>
        </row>
        <row r="4993">
          <cell r="B4993" t="str">
            <v>616844</v>
          </cell>
          <cell r="C4993" t="str">
            <v>Retail</v>
          </cell>
        </row>
        <row r="4994">
          <cell r="B4994" t="str">
            <v>616845</v>
          </cell>
          <cell r="C4994" t="str">
            <v>Project Management</v>
          </cell>
        </row>
        <row r="4995">
          <cell r="B4995" t="str">
            <v>616850</v>
          </cell>
          <cell r="C4995" t="str">
            <v>Security Administration</v>
          </cell>
        </row>
        <row r="4996">
          <cell r="B4996" t="str">
            <v>616860</v>
          </cell>
          <cell r="C4996" t="str">
            <v>Service Delivery_Champion</v>
          </cell>
        </row>
        <row r="4997">
          <cell r="B4997" t="str">
            <v>616910</v>
          </cell>
          <cell r="C4997" t="str">
            <v>Telecom Integration_Admin</v>
          </cell>
        </row>
        <row r="4998">
          <cell r="B4998" t="str">
            <v>616997</v>
          </cell>
          <cell r="C4998" t="str">
            <v>System Maintenance Charges</v>
          </cell>
        </row>
        <row r="4999">
          <cell r="B4999" t="str">
            <v>616998</v>
          </cell>
          <cell r="C4999" t="str">
            <v>Labor Related Transf_Lights On</v>
          </cell>
        </row>
        <row r="5000">
          <cell r="B5000" t="str">
            <v>616999</v>
          </cell>
          <cell r="C5000" t="str">
            <v>App_Dev_Labor</v>
          </cell>
        </row>
        <row r="5001">
          <cell r="B5001" t="str">
            <v>617000</v>
          </cell>
          <cell r="C5001" t="str">
            <v>Special Assignments</v>
          </cell>
        </row>
        <row r="5002">
          <cell r="B5002" t="str">
            <v>617100</v>
          </cell>
          <cell r="C5002" t="str">
            <v>LEAP Associates</v>
          </cell>
        </row>
        <row r="5003">
          <cell r="B5003" t="str">
            <v>617200</v>
          </cell>
          <cell r="C5003" t="str">
            <v>Management Svcs_India</v>
          </cell>
        </row>
        <row r="5004">
          <cell r="B5004" t="str">
            <v>617300</v>
          </cell>
          <cell r="C5004" t="str">
            <v>TXU Energy International</v>
          </cell>
        </row>
        <row r="5005">
          <cell r="B5005" t="str">
            <v>617400</v>
          </cell>
          <cell r="C5005" t="str">
            <v>In_patriate_Ex_patriate Expse</v>
          </cell>
        </row>
        <row r="5006">
          <cell r="B5006" t="str">
            <v>617410</v>
          </cell>
          <cell r="C5006" t="str">
            <v>Ex_patriate Expenses</v>
          </cell>
        </row>
        <row r="5007">
          <cell r="B5007" t="str">
            <v>617414</v>
          </cell>
          <cell r="C5007" t="str">
            <v>Australia Management Project</v>
          </cell>
        </row>
        <row r="5008">
          <cell r="B5008" t="str">
            <v>617415</v>
          </cell>
          <cell r="C5008" t="str">
            <v>Australia Internal Audit Proj</v>
          </cell>
        </row>
        <row r="5009">
          <cell r="B5009" t="str">
            <v>617416</v>
          </cell>
          <cell r="C5009" t="str">
            <v>Australia Engineering Project</v>
          </cell>
        </row>
        <row r="5010">
          <cell r="B5010" t="str">
            <v>617418</v>
          </cell>
          <cell r="C5010" t="str">
            <v>Australia Project_General</v>
          </cell>
        </row>
        <row r="5011">
          <cell r="B5011" t="str">
            <v>617419</v>
          </cell>
          <cell r="C5011" t="str">
            <v>Torrens Island Mgmnt Project</v>
          </cell>
        </row>
        <row r="5012">
          <cell r="B5012" t="str">
            <v>617420</v>
          </cell>
          <cell r="C5012" t="str">
            <v>In_patriate Expenses</v>
          </cell>
        </row>
        <row r="5013">
          <cell r="B5013" t="str">
            <v>617421</v>
          </cell>
          <cell r="C5013" t="str">
            <v>TXU Energy Managment Project</v>
          </cell>
        </row>
        <row r="5014">
          <cell r="B5014" t="str">
            <v>617422</v>
          </cell>
          <cell r="C5014" t="str">
            <v>Oncor Management Project</v>
          </cell>
        </row>
        <row r="5015">
          <cell r="B5015" t="str">
            <v>618000</v>
          </cell>
          <cell r="C5015" t="str">
            <v>TXU Europe</v>
          </cell>
        </row>
        <row r="5016">
          <cell r="B5016" t="str">
            <v>619000</v>
          </cell>
          <cell r="C5016" t="str">
            <v>TXU Electric_Gas Group Center</v>
          </cell>
        </row>
        <row r="5017">
          <cell r="B5017" t="str">
            <v>619100</v>
          </cell>
          <cell r="C5017" t="str">
            <v>Oncor Group Financial Planning</v>
          </cell>
        </row>
        <row r="5018">
          <cell r="B5018" t="str">
            <v>620000</v>
          </cell>
          <cell r="C5018" t="str">
            <v>Sr. VP-Fin, Acctg, &amp; Taxes *</v>
          </cell>
        </row>
        <row r="5019">
          <cell r="B5019" t="str">
            <v>621000</v>
          </cell>
          <cell r="C5019" t="str">
            <v>Fin, Acctg, &amp; Taxes - Admin</v>
          </cell>
        </row>
        <row r="5020">
          <cell r="B5020" t="str">
            <v>622000</v>
          </cell>
          <cell r="C5020" t="str">
            <v>Administrative Services *</v>
          </cell>
        </row>
        <row r="5021">
          <cell r="B5021" t="str">
            <v>622100</v>
          </cell>
          <cell r="C5021" t="str">
            <v>Administrative Servcs - Admin</v>
          </cell>
        </row>
        <row r="5022">
          <cell r="B5022" t="str">
            <v>622200</v>
          </cell>
          <cell r="C5022" t="str">
            <v>Transportation *</v>
          </cell>
        </row>
        <row r="5023">
          <cell r="B5023" t="str">
            <v>622210</v>
          </cell>
          <cell r="C5023" t="str">
            <v>Transportation - Admin</v>
          </cell>
        </row>
        <row r="5024">
          <cell r="B5024" t="str">
            <v>622220</v>
          </cell>
          <cell r="C5024" t="str">
            <v>Fleet Maintenance &amp; Operation*</v>
          </cell>
        </row>
        <row r="5025">
          <cell r="B5025" t="str">
            <v>622221</v>
          </cell>
          <cell r="C5025" t="str">
            <v>Fleet Maint &amp; Oper - Admin</v>
          </cell>
        </row>
        <row r="5026">
          <cell r="B5026" t="str">
            <v>622222</v>
          </cell>
          <cell r="C5026" t="str">
            <v>Ft Worth Car Pool Operations</v>
          </cell>
        </row>
        <row r="5027">
          <cell r="B5027" t="str">
            <v>622230</v>
          </cell>
          <cell r="C5027" t="str">
            <v>Fleet Support *</v>
          </cell>
        </row>
        <row r="5028">
          <cell r="B5028" t="str">
            <v>622231</v>
          </cell>
          <cell r="C5028" t="str">
            <v>Fleet Support - Admin</v>
          </cell>
        </row>
        <row r="5029">
          <cell r="B5029" t="str">
            <v>622232</v>
          </cell>
          <cell r="C5029" t="str">
            <v>Dallas Car Pool Operations</v>
          </cell>
        </row>
        <row r="5030">
          <cell r="B5030" t="str">
            <v>622233</v>
          </cell>
          <cell r="C5030" t="str">
            <v>Surplus Vehicle Expense</v>
          </cell>
        </row>
        <row r="5031">
          <cell r="B5031" t="str">
            <v>622234</v>
          </cell>
          <cell r="C5031" t="str">
            <v>Harwood Complex</v>
          </cell>
        </row>
        <row r="5032">
          <cell r="B5032" t="str">
            <v>622240</v>
          </cell>
          <cell r="C5032" t="str">
            <v>Aviation Support</v>
          </cell>
        </row>
        <row r="5033">
          <cell r="B5033" t="str">
            <v>622250</v>
          </cell>
          <cell r="C5033" t="str">
            <v>Vehicle Expense</v>
          </cell>
        </row>
        <row r="5034">
          <cell r="B5034" t="str">
            <v>622300</v>
          </cell>
          <cell r="C5034" t="str">
            <v>Land, Minerals &amp; Right-Of-Way*</v>
          </cell>
        </row>
        <row r="5035">
          <cell r="B5035" t="str">
            <v>622310</v>
          </cell>
          <cell r="C5035" t="str">
            <v>Land, Minerals &amp; ROW-Admin</v>
          </cell>
        </row>
        <row r="5036">
          <cell r="B5036" t="str">
            <v>622320</v>
          </cell>
          <cell r="C5036" t="str">
            <v>Property Administration</v>
          </cell>
        </row>
        <row r="5037">
          <cell r="B5037" t="str">
            <v>622330</v>
          </cell>
          <cell r="C5037" t="str">
            <v>Land, Minerals &amp; ROW-R Estate</v>
          </cell>
        </row>
        <row r="5038">
          <cell r="B5038" t="str">
            <v>622340</v>
          </cell>
          <cell r="C5038" t="str">
            <v>Land, Minerals &amp; ROW-Right_Way</v>
          </cell>
        </row>
        <row r="5039">
          <cell r="B5039" t="str">
            <v>622350</v>
          </cell>
          <cell r="C5039" t="str">
            <v>Acquisition Services</v>
          </cell>
        </row>
        <row r="5040">
          <cell r="B5040" t="str">
            <v>622400</v>
          </cell>
          <cell r="C5040" t="str">
            <v>Facilities Management *</v>
          </cell>
        </row>
        <row r="5041">
          <cell r="B5041" t="str">
            <v>622410</v>
          </cell>
          <cell r="C5041" t="str">
            <v>Facilities Management - Admin</v>
          </cell>
        </row>
        <row r="5042">
          <cell r="B5042" t="str">
            <v>622420</v>
          </cell>
          <cell r="C5042" t="str">
            <v>Facilities Services</v>
          </cell>
        </row>
        <row r="5043">
          <cell r="B5043" t="str">
            <v>622430</v>
          </cell>
          <cell r="C5043" t="str">
            <v>Printing Services</v>
          </cell>
        </row>
        <row r="5044">
          <cell r="B5044" t="str">
            <v>622440</v>
          </cell>
          <cell r="C5044" t="str">
            <v>Metroplex Maintenance</v>
          </cell>
        </row>
        <row r="5045">
          <cell r="B5045" t="str">
            <v>622450</v>
          </cell>
          <cell r="C5045" t="str">
            <v>Corporate Building Operations</v>
          </cell>
        </row>
        <row r="5046">
          <cell r="B5046" t="str">
            <v>622460</v>
          </cell>
          <cell r="C5046" t="str">
            <v>Corporate Office Services</v>
          </cell>
        </row>
        <row r="5047">
          <cell r="B5047" t="str">
            <v>622470</v>
          </cell>
          <cell r="C5047" t="str">
            <v>Building Operations - Harwood</v>
          </cell>
        </row>
        <row r="5048">
          <cell r="B5048" t="str">
            <v>622480</v>
          </cell>
          <cell r="C5048" t="str">
            <v>Mail Services</v>
          </cell>
        </row>
        <row r="5049">
          <cell r="B5049" t="str">
            <v>622500</v>
          </cell>
          <cell r="C5049" t="str">
            <v>Corporate Real Estate Srvc *</v>
          </cell>
        </row>
        <row r="5050">
          <cell r="B5050" t="str">
            <v>622510</v>
          </cell>
          <cell r="C5050" t="str">
            <v>Corp Real Estate Srvc - Admin</v>
          </cell>
        </row>
        <row r="5051">
          <cell r="B5051" t="str">
            <v>622520</v>
          </cell>
          <cell r="C5051" t="str">
            <v>Commercial Real Estate Service</v>
          </cell>
        </row>
        <row r="5052">
          <cell r="B5052" t="str">
            <v>622530</v>
          </cell>
          <cell r="C5052" t="str">
            <v>Design &amp; Construction Services</v>
          </cell>
        </row>
        <row r="5053">
          <cell r="B5053" t="str">
            <v>622540</v>
          </cell>
          <cell r="C5053" t="str">
            <v>Manyard Ranch Hunt L&amp;C Center</v>
          </cell>
        </row>
        <row r="5054">
          <cell r="B5054" t="str">
            <v>622600</v>
          </cell>
          <cell r="C5054" t="str">
            <v>Corporate Document Services *</v>
          </cell>
        </row>
        <row r="5055">
          <cell r="B5055" t="str">
            <v>622620</v>
          </cell>
          <cell r="C5055" t="str">
            <v>Document Administration</v>
          </cell>
        </row>
        <row r="5056">
          <cell r="B5056" t="str">
            <v>622630</v>
          </cell>
          <cell r="C5056" t="str">
            <v>Offsite Records Storage</v>
          </cell>
        </row>
        <row r="5057">
          <cell r="B5057" t="str">
            <v>623000</v>
          </cell>
          <cell r="C5057" t="str">
            <v>Controller</v>
          </cell>
        </row>
        <row r="5058">
          <cell r="B5058" t="str">
            <v>623200</v>
          </cell>
          <cell r="C5058" t="str">
            <v>Accounting</v>
          </cell>
        </row>
        <row r="5059">
          <cell r="B5059" t="str">
            <v>623210</v>
          </cell>
          <cell r="C5059" t="str">
            <v>TXU Corporate Controller</v>
          </cell>
        </row>
        <row r="5060">
          <cell r="B5060" t="str">
            <v>623220</v>
          </cell>
          <cell r="C5060" t="str">
            <v>Gen Acctg-TU, TUS, Consolidate</v>
          </cell>
        </row>
        <row r="5061">
          <cell r="B5061" t="str">
            <v>623230</v>
          </cell>
          <cell r="C5061" t="str">
            <v>Corporate Accounting</v>
          </cell>
        </row>
        <row r="5062">
          <cell r="B5062" t="str">
            <v>623231</v>
          </cell>
          <cell r="C5062" t="str">
            <v>Corporate Acctg  &amp; Tax Acctg</v>
          </cell>
        </row>
        <row r="5063">
          <cell r="B5063" t="str">
            <v>623232</v>
          </cell>
          <cell r="C5063" t="str">
            <v>Gas Companies Accounting</v>
          </cell>
        </row>
        <row r="5064">
          <cell r="B5064" t="str">
            <v>623233</v>
          </cell>
          <cell r="C5064" t="str">
            <v>Corporate Services Accounting</v>
          </cell>
        </row>
        <row r="5065">
          <cell r="B5065" t="str">
            <v>623234</v>
          </cell>
          <cell r="C5065" t="str">
            <v>Corporate General Accounting</v>
          </cell>
        </row>
        <row r="5066">
          <cell r="B5066" t="str">
            <v>623235</v>
          </cell>
          <cell r="C5066" t="str">
            <v>Other Energy Services Acctg</v>
          </cell>
        </row>
        <row r="5067">
          <cell r="B5067" t="str">
            <v>623236</v>
          </cell>
          <cell r="C5067" t="str">
            <v>Corporate Accounting Systems</v>
          </cell>
        </row>
        <row r="5068">
          <cell r="B5068" t="str">
            <v>623237</v>
          </cell>
          <cell r="C5068" t="str">
            <v>Regulatory Accounting</v>
          </cell>
        </row>
        <row r="5069">
          <cell r="B5069" t="str">
            <v>623241</v>
          </cell>
          <cell r="C5069" t="str">
            <v>Corporate Financial Planning</v>
          </cell>
        </row>
        <row r="5070">
          <cell r="B5070" t="str">
            <v>623250</v>
          </cell>
          <cell r="C5070" t="str">
            <v>Energy Accounting</v>
          </cell>
        </row>
        <row r="5071">
          <cell r="B5071" t="str">
            <v>623251</v>
          </cell>
          <cell r="C5071" t="str">
            <v>Energy Accounting - Admin</v>
          </cell>
        </row>
        <row r="5072">
          <cell r="B5072" t="str">
            <v>623252</v>
          </cell>
          <cell r="C5072" t="str">
            <v>Gas Accounting</v>
          </cell>
        </row>
        <row r="5073">
          <cell r="B5073" t="str">
            <v>623253</v>
          </cell>
          <cell r="C5073" t="str">
            <v>Gas Accounting</v>
          </cell>
        </row>
        <row r="5074">
          <cell r="B5074" t="str">
            <v>623254</v>
          </cell>
          <cell r="C5074" t="str">
            <v>Gas Processing Accounting</v>
          </cell>
        </row>
        <row r="5075">
          <cell r="B5075" t="str">
            <v>623255</v>
          </cell>
          <cell r="C5075" t="str">
            <v>Fuel_Revenue_Receivable</v>
          </cell>
        </row>
        <row r="5076">
          <cell r="B5076" t="str">
            <v>623256</v>
          </cell>
          <cell r="C5076" t="str">
            <v>Revenue &amp; Receivables Acctg.</v>
          </cell>
        </row>
        <row r="5077">
          <cell r="B5077" t="str">
            <v>623257</v>
          </cell>
          <cell r="C5077" t="str">
            <v>Gas Marketing Operational Acct</v>
          </cell>
        </row>
        <row r="5078">
          <cell r="B5078" t="str">
            <v>623260</v>
          </cell>
          <cell r="C5078" t="str">
            <v>Fin Reporting &amp; Tax Acctg</v>
          </cell>
        </row>
        <row r="5079">
          <cell r="B5079" t="str">
            <v>623261</v>
          </cell>
          <cell r="C5079" t="str">
            <v>Financial Reporting_Admin</v>
          </cell>
        </row>
        <row r="5080">
          <cell r="B5080" t="str">
            <v>623262</v>
          </cell>
          <cell r="C5080" t="str">
            <v>Financial Reporting</v>
          </cell>
        </row>
        <row r="5081">
          <cell r="B5081" t="str">
            <v>623263</v>
          </cell>
          <cell r="C5081" t="str">
            <v>Corporate Tax Accounting</v>
          </cell>
        </row>
        <row r="5082">
          <cell r="B5082" t="str">
            <v>623264</v>
          </cell>
          <cell r="C5082" t="str">
            <v>External Reporting</v>
          </cell>
        </row>
        <row r="5083">
          <cell r="B5083" t="str">
            <v>623270</v>
          </cell>
          <cell r="C5083" t="str">
            <v>EES - Accounting</v>
          </cell>
        </row>
        <row r="5084">
          <cell r="B5084" t="str">
            <v>623271</v>
          </cell>
          <cell r="C5084" t="str">
            <v>EES Accounting - Admin</v>
          </cell>
        </row>
        <row r="5085">
          <cell r="B5085" t="str">
            <v>623272</v>
          </cell>
          <cell r="C5085" t="str">
            <v>EES Financial Accounting</v>
          </cell>
        </row>
        <row r="5086">
          <cell r="B5086" t="str">
            <v>623273</v>
          </cell>
          <cell r="C5086" t="str">
            <v>EES Wholesale Accounting</v>
          </cell>
        </row>
        <row r="5087">
          <cell r="B5087" t="str">
            <v>623274</v>
          </cell>
          <cell r="C5087" t="str">
            <v>EES Retail Accounting</v>
          </cell>
        </row>
        <row r="5088">
          <cell r="B5088" t="str">
            <v>623300</v>
          </cell>
          <cell r="C5088" t="str">
            <v>Accounting Services</v>
          </cell>
        </row>
        <row r="5089">
          <cell r="B5089" t="str">
            <v>623320</v>
          </cell>
          <cell r="C5089" t="str">
            <v>Property Accounting Services</v>
          </cell>
        </row>
        <row r="5090">
          <cell r="B5090" t="str">
            <v>623330</v>
          </cell>
          <cell r="C5090" t="str">
            <v>Regulated Property Accounting</v>
          </cell>
        </row>
        <row r="5091">
          <cell r="B5091" t="str">
            <v>623340</v>
          </cell>
          <cell r="C5091" t="str">
            <v>Property-Gen,Mining &amp; Pipeline</v>
          </cell>
        </row>
        <row r="5092">
          <cell r="B5092" t="str">
            <v>623370</v>
          </cell>
          <cell r="C5092" t="str">
            <v>Property-Gen,Mining &amp; Pipeline</v>
          </cell>
        </row>
        <row r="5093">
          <cell r="B5093" t="str">
            <v>623400</v>
          </cell>
          <cell r="C5093" t="str">
            <v>Accounting Services</v>
          </cell>
        </row>
        <row r="5094">
          <cell r="B5094" t="str">
            <v>623410</v>
          </cell>
          <cell r="C5094" t="str">
            <v>Accounting Services - Admin</v>
          </cell>
        </row>
        <row r="5095">
          <cell r="B5095" t="str">
            <v>623450</v>
          </cell>
          <cell r="C5095" t="str">
            <v>Accounts Payable</v>
          </cell>
        </row>
        <row r="5096">
          <cell r="B5096" t="str">
            <v>623470</v>
          </cell>
          <cell r="C5096" t="str">
            <v>Payroll</v>
          </cell>
        </row>
        <row r="5097">
          <cell r="B5097" t="str">
            <v>623490</v>
          </cell>
          <cell r="C5097" t="str">
            <v>FIM Support</v>
          </cell>
        </row>
        <row r="5098">
          <cell r="B5098" t="str">
            <v>623491</v>
          </cell>
          <cell r="C5098" t="str">
            <v>FIM Support Admin</v>
          </cell>
        </row>
        <row r="5099">
          <cell r="B5099" t="str">
            <v>623492</v>
          </cell>
          <cell r="C5099" t="str">
            <v>FIM Common Processes</v>
          </cell>
        </row>
        <row r="5100">
          <cell r="B5100" t="str">
            <v>623493</v>
          </cell>
          <cell r="C5100" t="str">
            <v>FIM Operations_Reporting</v>
          </cell>
        </row>
        <row r="5101">
          <cell r="B5101" t="str">
            <v>623600</v>
          </cell>
          <cell r="C5101" t="str">
            <v>Transmission</v>
          </cell>
        </row>
        <row r="5102">
          <cell r="B5102" t="str">
            <v>623700</v>
          </cell>
          <cell r="C5102" t="str">
            <v>Management Support</v>
          </cell>
        </row>
        <row r="5103">
          <cell r="B5103" t="str">
            <v>623710</v>
          </cell>
          <cell r="C5103" t="str">
            <v>Electric Regulatory Accounting</v>
          </cell>
        </row>
        <row r="5104">
          <cell r="B5104" t="str">
            <v>623720</v>
          </cell>
          <cell r="C5104" t="str">
            <v>Gas Regulatory Accounting</v>
          </cell>
        </row>
        <row r="5105">
          <cell r="B5105" t="str">
            <v>623730</v>
          </cell>
          <cell r="C5105" t="str">
            <v>Production - Nuclear</v>
          </cell>
        </row>
        <row r="5106">
          <cell r="B5106" t="str">
            <v>623740</v>
          </cell>
          <cell r="C5106" t="str">
            <v>Esd</v>
          </cell>
        </row>
        <row r="5107">
          <cell r="B5107" t="str">
            <v>623751</v>
          </cell>
          <cell r="C5107" t="str">
            <v>Tufco</v>
          </cell>
        </row>
        <row r="5108">
          <cell r="B5108" t="str">
            <v>623753</v>
          </cell>
          <cell r="C5108" t="str">
            <v>Management Support Fuels</v>
          </cell>
        </row>
        <row r="5109">
          <cell r="B5109" t="str">
            <v>623760</v>
          </cell>
          <cell r="C5109" t="str">
            <v>Tumco</v>
          </cell>
        </row>
        <row r="5110">
          <cell r="B5110" t="str">
            <v>623780</v>
          </cell>
          <cell r="C5110" t="str">
            <v>TU Services</v>
          </cell>
        </row>
        <row r="5111">
          <cell r="B5111" t="str">
            <v>623790</v>
          </cell>
          <cell r="C5111" t="str">
            <v>Mgmt Reporting &amp; Analysis</v>
          </cell>
        </row>
        <row r="5112">
          <cell r="B5112" t="str">
            <v>623990</v>
          </cell>
          <cell r="C5112" t="str">
            <v>F&amp;A Split Depts</v>
          </cell>
        </row>
        <row r="5113">
          <cell r="B5113" t="str">
            <v>624000</v>
          </cell>
          <cell r="C5113" t="str">
            <v>Finance *</v>
          </cell>
        </row>
        <row r="5114">
          <cell r="B5114" t="str">
            <v>624100</v>
          </cell>
          <cell r="C5114" t="str">
            <v>Finance - Admin</v>
          </cell>
        </row>
        <row r="5115">
          <cell r="B5115" t="str">
            <v>624200</v>
          </cell>
          <cell r="C5115" t="str">
            <v>Investor Relations *</v>
          </cell>
        </row>
        <row r="5116">
          <cell r="B5116" t="str">
            <v>624210</v>
          </cell>
          <cell r="C5116" t="str">
            <v>Investor Relations</v>
          </cell>
        </row>
        <row r="5117">
          <cell r="B5117" t="str">
            <v>624220</v>
          </cell>
          <cell r="C5117" t="str">
            <v>Shareholder Services</v>
          </cell>
        </row>
        <row r="5118">
          <cell r="B5118" t="str">
            <v>624230</v>
          </cell>
          <cell r="C5118" t="str">
            <v>Investor Relations_Admin</v>
          </cell>
        </row>
        <row r="5119">
          <cell r="B5119" t="str">
            <v>624300</v>
          </cell>
          <cell r="C5119" t="str">
            <v>Corporate Finance_Regulated</v>
          </cell>
        </row>
        <row r="5120">
          <cell r="B5120" t="str">
            <v>624400</v>
          </cell>
          <cell r="C5120" t="str">
            <v>Investment Analysis_Due Dilige</v>
          </cell>
        </row>
        <row r="5121">
          <cell r="B5121" t="str">
            <v>624500</v>
          </cell>
          <cell r="C5121" t="str">
            <v>Treasury Operations</v>
          </cell>
        </row>
        <row r="5122">
          <cell r="B5122" t="str">
            <v>624600</v>
          </cell>
          <cell r="C5122" t="str">
            <v>Financial Planning</v>
          </cell>
        </row>
        <row r="5123">
          <cell r="B5123" t="str">
            <v>624700</v>
          </cell>
          <cell r="C5123" t="str">
            <v>Financial Services *</v>
          </cell>
        </row>
        <row r="5124">
          <cell r="B5124" t="str">
            <v>624710</v>
          </cell>
          <cell r="C5124" t="str">
            <v>Corporate Finance</v>
          </cell>
        </row>
        <row r="5125">
          <cell r="B5125" t="str">
            <v>624720</v>
          </cell>
          <cell r="C5125" t="str">
            <v>Risk Control &amp; Analysis</v>
          </cell>
        </row>
        <row r="5126">
          <cell r="B5126" t="str">
            <v>624730</v>
          </cell>
          <cell r="C5126" t="str">
            <v>Corporate Credit</v>
          </cell>
        </row>
        <row r="5127">
          <cell r="B5127" t="str">
            <v>624740</v>
          </cell>
          <cell r="C5127" t="str">
            <v>Compliance_Analysis</v>
          </cell>
        </row>
        <row r="5128">
          <cell r="B5128" t="str">
            <v>624800</v>
          </cell>
          <cell r="C5128" t="str">
            <v>Corporate Strategy</v>
          </cell>
        </row>
        <row r="5129">
          <cell r="B5129" t="str">
            <v>625000</v>
          </cell>
          <cell r="C5129" t="str">
            <v>Corporate Services *</v>
          </cell>
        </row>
        <row r="5130">
          <cell r="B5130" t="str">
            <v>625100</v>
          </cell>
          <cell r="C5130" t="str">
            <v>Corporate Services - Admin</v>
          </cell>
        </row>
        <row r="5131">
          <cell r="B5131" t="str">
            <v>625110</v>
          </cell>
          <cell r="C5131" t="str">
            <v>Compliance</v>
          </cell>
        </row>
        <row r="5132">
          <cell r="B5132" t="str">
            <v>625200</v>
          </cell>
          <cell r="C5132" t="str">
            <v>Risk Management</v>
          </cell>
        </row>
        <row r="5133">
          <cell r="B5133" t="str">
            <v>625300</v>
          </cell>
          <cell r="C5133" t="str">
            <v>Claims &amp; Legal Administration</v>
          </cell>
        </row>
        <row r="5134">
          <cell r="B5134" t="str">
            <v>625400</v>
          </cell>
          <cell r="C5134" t="str">
            <v>Benefit Plans &amp; Trust Admin</v>
          </cell>
        </row>
        <row r="5135">
          <cell r="B5135" t="str">
            <v>625500</v>
          </cell>
          <cell r="C5135" t="str">
            <v>Corp Tax Services - Admin</v>
          </cell>
        </row>
        <row r="5136">
          <cell r="B5136" t="str">
            <v>625510</v>
          </cell>
          <cell r="C5136" t="str">
            <v>Fed &amp; State Income Tax Srvcs</v>
          </cell>
        </row>
        <row r="5137">
          <cell r="B5137" t="str">
            <v>625520</v>
          </cell>
          <cell r="C5137" t="str">
            <v>Tax_Legal</v>
          </cell>
        </row>
        <row r="5138">
          <cell r="B5138" t="str">
            <v>625530</v>
          </cell>
          <cell r="C5138" t="str">
            <v>International Taxes</v>
          </cell>
        </row>
        <row r="5139">
          <cell r="B5139" t="str">
            <v>625600</v>
          </cell>
          <cell r="C5139" t="str">
            <v>State &amp; Local Taxes</v>
          </cell>
        </row>
        <row r="5140">
          <cell r="B5140" t="str">
            <v>625700</v>
          </cell>
          <cell r="C5140" t="str">
            <v>Litigation</v>
          </cell>
        </row>
        <row r="5141">
          <cell r="B5141" t="str">
            <v>625800</v>
          </cell>
          <cell r="C5141" t="str">
            <v>Corp Secr, Ben Plans &amp; Trust *</v>
          </cell>
        </row>
        <row r="5142">
          <cell r="B5142" t="str">
            <v>625810</v>
          </cell>
          <cell r="C5142" t="str">
            <v>Corporate Secretary</v>
          </cell>
        </row>
        <row r="5143">
          <cell r="B5143" t="str">
            <v>625900</v>
          </cell>
          <cell r="C5143" t="str">
            <v>Corporate Tax Services *</v>
          </cell>
        </row>
        <row r="5144">
          <cell r="B5144" t="str">
            <v>626000</v>
          </cell>
          <cell r="C5144" t="str">
            <v>Human Resources *</v>
          </cell>
        </row>
        <row r="5145">
          <cell r="B5145" t="str">
            <v>626100</v>
          </cell>
          <cell r="C5145" t="str">
            <v>Human Resources - Admin</v>
          </cell>
        </row>
        <row r="5146">
          <cell r="B5146" t="str">
            <v>626200</v>
          </cell>
          <cell r="C5146" t="str">
            <v>Labor &amp; Employee Relations</v>
          </cell>
        </row>
        <row r="5147">
          <cell r="B5147" t="str">
            <v>626210</v>
          </cell>
          <cell r="C5147" t="str">
            <v>Employee &amp; Labor Relations Adm</v>
          </cell>
        </row>
        <row r="5148">
          <cell r="B5148" t="str">
            <v>626220</v>
          </cell>
          <cell r="C5148" t="str">
            <v>Employee Relations</v>
          </cell>
        </row>
        <row r="5149">
          <cell r="B5149" t="str">
            <v>626230</v>
          </cell>
          <cell r="C5149" t="str">
            <v>Labor Relations</v>
          </cell>
        </row>
        <row r="5150">
          <cell r="B5150" t="str">
            <v>626240</v>
          </cell>
          <cell r="C5150" t="str">
            <v>Safety</v>
          </cell>
        </row>
        <row r="5151">
          <cell r="B5151" t="str">
            <v>626300</v>
          </cell>
          <cell r="C5151" t="str">
            <v>Staff &amp; Employee Development *</v>
          </cell>
        </row>
        <row r="5152">
          <cell r="B5152" t="str">
            <v>626310</v>
          </cell>
          <cell r="C5152" t="str">
            <v>Staffing_Diversity Admin</v>
          </cell>
        </row>
        <row r="5153">
          <cell r="B5153" t="str">
            <v>626320</v>
          </cell>
          <cell r="C5153" t="str">
            <v>Organizational Effectiveness</v>
          </cell>
        </row>
        <row r="5154">
          <cell r="B5154" t="str">
            <v>626325</v>
          </cell>
          <cell r="C5154" t="str">
            <v>Learning and Development</v>
          </cell>
        </row>
        <row r="5155">
          <cell r="B5155" t="str">
            <v>626330</v>
          </cell>
          <cell r="C5155" t="str">
            <v>Staffing &amp; Placement</v>
          </cell>
        </row>
        <row r="5156">
          <cell r="B5156" t="str">
            <v>626340</v>
          </cell>
          <cell r="C5156" t="str">
            <v>Technical &amp; Craft Skills *</v>
          </cell>
        </row>
        <row r="5157">
          <cell r="B5157" t="str">
            <v>626341</v>
          </cell>
          <cell r="C5157" t="str">
            <v>C &amp; T Athens Training Center</v>
          </cell>
        </row>
        <row r="5158">
          <cell r="B5158" t="str">
            <v>626342</v>
          </cell>
          <cell r="C5158" t="str">
            <v>C &amp; T - Dallas Training Center</v>
          </cell>
        </row>
        <row r="5159">
          <cell r="B5159" t="str">
            <v>626343</v>
          </cell>
          <cell r="C5159" t="str">
            <v>C &amp; T - LSG &amp; Pipeline</v>
          </cell>
        </row>
        <row r="5160">
          <cell r="B5160" t="str">
            <v>626350</v>
          </cell>
          <cell r="C5160" t="str">
            <v>Benefits Design</v>
          </cell>
        </row>
        <row r="5161">
          <cell r="B5161" t="str">
            <v>626400</v>
          </cell>
          <cell r="C5161" t="str">
            <v>HR Operations</v>
          </cell>
        </row>
        <row r="5162">
          <cell r="B5162" t="str">
            <v>626410</v>
          </cell>
          <cell r="C5162" t="str">
            <v>HR Operations_Admin</v>
          </cell>
        </row>
        <row r="5163">
          <cell r="B5163" t="str">
            <v>626420</v>
          </cell>
          <cell r="C5163" t="str">
            <v>HR Info Systems</v>
          </cell>
        </row>
        <row r="5164">
          <cell r="B5164" t="str">
            <v>626430</v>
          </cell>
          <cell r="C5164" t="str">
            <v>Total Rewards</v>
          </cell>
        </row>
        <row r="5165">
          <cell r="B5165" t="str">
            <v>626431</v>
          </cell>
          <cell r="C5165" t="str">
            <v>Compensation_Energy</v>
          </cell>
        </row>
        <row r="5166">
          <cell r="B5166" t="str">
            <v>626440</v>
          </cell>
          <cell r="C5166" t="str">
            <v>Employee Services</v>
          </cell>
        </row>
        <row r="5167">
          <cell r="B5167" t="str">
            <v>626450</v>
          </cell>
          <cell r="C5167" t="str">
            <v>Benefits Admin</v>
          </cell>
        </row>
        <row r="5168">
          <cell r="B5168" t="str">
            <v>626470</v>
          </cell>
          <cell r="C5168" t="str">
            <v>Employee Service Center</v>
          </cell>
        </row>
        <row r="5169">
          <cell r="B5169" t="str">
            <v>626500</v>
          </cell>
          <cell r="C5169" t="str">
            <v>Safety &amp; Indust Health &amp; Tra *</v>
          </cell>
        </row>
        <row r="5170">
          <cell r="B5170" t="str">
            <v>626510</v>
          </cell>
          <cell r="C5170" t="str">
            <v>Safe &amp; Ind Health &amp; Tr - Admin</v>
          </cell>
        </row>
        <row r="5171">
          <cell r="B5171" t="str">
            <v>626520</v>
          </cell>
          <cell r="C5171" t="str">
            <v>Industrial Health</v>
          </cell>
        </row>
        <row r="5172">
          <cell r="B5172" t="str">
            <v>626600</v>
          </cell>
          <cell r="C5172" t="str">
            <v>Client Support</v>
          </cell>
        </row>
        <row r="5173">
          <cell r="B5173" t="str">
            <v>626610</v>
          </cell>
          <cell r="C5173" t="str">
            <v>Diversity_Staffing Admin</v>
          </cell>
        </row>
        <row r="5174">
          <cell r="B5174" t="str">
            <v>626620</v>
          </cell>
          <cell r="C5174" t="str">
            <v>Client Support Nuclear</v>
          </cell>
        </row>
        <row r="5175">
          <cell r="B5175" t="str">
            <v>626630</v>
          </cell>
          <cell r="C5175" t="str">
            <v>Client Supp-Fossil  &amp; TUMCO *</v>
          </cell>
        </row>
        <row r="5176">
          <cell r="B5176" t="str">
            <v>626631</v>
          </cell>
          <cell r="C5176" t="str">
            <v>Clint Sup-Fosil &amp;TUMCO - Admin</v>
          </cell>
        </row>
        <row r="5177">
          <cell r="B5177" t="str">
            <v>626632</v>
          </cell>
          <cell r="C5177" t="str">
            <v>Client Support - Big Brown</v>
          </cell>
        </row>
        <row r="5178">
          <cell r="B5178" t="str">
            <v>626633</v>
          </cell>
          <cell r="C5178" t="str">
            <v>Client Support - Monticello</v>
          </cell>
        </row>
        <row r="5179">
          <cell r="B5179" t="str">
            <v>626634</v>
          </cell>
          <cell r="C5179" t="str">
            <v>Client Support - Martin Lake</v>
          </cell>
        </row>
        <row r="5180">
          <cell r="B5180" t="str">
            <v>626660</v>
          </cell>
          <cell r="C5180" t="str">
            <v>Client Support - Pipeline</v>
          </cell>
        </row>
        <row r="5181">
          <cell r="B5181" t="str">
            <v>626670</v>
          </cell>
          <cell r="C5181" t="str">
            <v>Client Support - ESD</v>
          </cell>
        </row>
        <row r="5182">
          <cell r="B5182" t="str">
            <v>626680</v>
          </cell>
          <cell r="C5182" t="str">
            <v>HR Support</v>
          </cell>
        </row>
        <row r="5183">
          <cell r="B5183" t="str">
            <v>626690</v>
          </cell>
          <cell r="C5183" t="str">
            <v>Client Support - Transmission</v>
          </cell>
        </row>
        <row r="5184">
          <cell r="B5184" t="str">
            <v>626710</v>
          </cell>
          <cell r="C5184" t="str">
            <v>HR Strategic Partner_Energy</v>
          </cell>
        </row>
        <row r="5185">
          <cell r="B5185" t="str">
            <v>626990</v>
          </cell>
          <cell r="C5185" t="str">
            <v>Human Resources Split Depts</v>
          </cell>
        </row>
        <row r="5186">
          <cell r="B5186" t="str">
            <v>627000</v>
          </cell>
          <cell r="C5186" t="str">
            <v>Procurement Services *</v>
          </cell>
        </row>
        <row r="5187">
          <cell r="B5187" t="str">
            <v>627100</v>
          </cell>
          <cell r="C5187" t="str">
            <v>Procurement Services - Admin</v>
          </cell>
        </row>
        <row r="5188">
          <cell r="B5188" t="str">
            <v>627200</v>
          </cell>
          <cell r="C5188" t="str">
            <v>Energy Delivery</v>
          </cell>
        </row>
        <row r="5189">
          <cell r="B5189" t="str">
            <v>627210</v>
          </cell>
          <cell r="C5189" t="str">
            <v>Energy Delivery Admin</v>
          </cell>
        </row>
        <row r="5190">
          <cell r="B5190" t="str">
            <v>627230</v>
          </cell>
          <cell r="C5190" t="str">
            <v>Energy Delivery Gas Dist_Pipel</v>
          </cell>
        </row>
        <row r="5191">
          <cell r="B5191" t="str">
            <v>627240</v>
          </cell>
          <cell r="C5191" t="str">
            <v>Energy Deliv Electr Dist_Trans</v>
          </cell>
        </row>
        <row r="5192">
          <cell r="B5192" t="str">
            <v>627250</v>
          </cell>
          <cell r="C5192" t="str">
            <v>Technical, Mining &amp; Fuel</v>
          </cell>
        </row>
        <row r="5193">
          <cell r="B5193" t="str">
            <v>627300</v>
          </cell>
          <cell r="C5193" t="str">
            <v>Contracts *</v>
          </cell>
        </row>
        <row r="5194">
          <cell r="B5194" t="str">
            <v>627310</v>
          </cell>
          <cell r="C5194" t="str">
            <v>Contracts - Admin</v>
          </cell>
        </row>
        <row r="5195">
          <cell r="B5195" t="str">
            <v>627320</v>
          </cell>
          <cell r="C5195" t="str">
            <v>Fossil Generation_Mining</v>
          </cell>
        </row>
        <row r="5196">
          <cell r="B5196" t="str">
            <v>627330</v>
          </cell>
          <cell r="C5196" t="str">
            <v>Procur-Contracts-Corp-Operate</v>
          </cell>
        </row>
        <row r="5197">
          <cell r="B5197" t="str">
            <v>627350</v>
          </cell>
          <cell r="C5197" t="str">
            <v>Energy Trading_Svcs_Corporate</v>
          </cell>
        </row>
        <row r="5198">
          <cell r="B5198" t="str">
            <v>627400</v>
          </cell>
          <cell r="C5198" t="str">
            <v>Materials Management *</v>
          </cell>
        </row>
        <row r="5199">
          <cell r="B5199" t="str">
            <v>627410</v>
          </cell>
          <cell r="C5199" t="str">
            <v>Strategic Sourcing TXU Electri</v>
          </cell>
        </row>
        <row r="5200">
          <cell r="B5200" t="str">
            <v>627420</v>
          </cell>
          <cell r="C5200" t="str">
            <v>Strategic Sourcing TXU Power</v>
          </cell>
        </row>
        <row r="5201">
          <cell r="B5201" t="str">
            <v>627430</v>
          </cell>
          <cell r="C5201" t="str">
            <v>Procurement Technology</v>
          </cell>
        </row>
        <row r="5202">
          <cell r="B5202" t="str">
            <v>627440</v>
          </cell>
          <cell r="C5202" t="str">
            <v>PMMS Database Management</v>
          </cell>
        </row>
        <row r="5203">
          <cell r="B5203" t="str">
            <v>627450</v>
          </cell>
          <cell r="C5203" t="str">
            <v>Strategic Planning_Sourcing</v>
          </cell>
        </row>
        <row r="5204">
          <cell r="B5204" t="str">
            <v>627460</v>
          </cell>
          <cell r="C5204" t="str">
            <v>TXU Operating System</v>
          </cell>
        </row>
        <row r="5205">
          <cell r="B5205" t="str">
            <v>627470</v>
          </cell>
          <cell r="C5205" t="str">
            <v>Performance Management</v>
          </cell>
        </row>
        <row r="5206">
          <cell r="B5206" t="str">
            <v>627500</v>
          </cell>
          <cell r="C5206" t="str">
            <v>Nuclear</v>
          </cell>
        </row>
        <row r="5207">
          <cell r="B5207" t="str">
            <v>627510</v>
          </cell>
          <cell r="C5207" t="str">
            <v>Nuclear Admin</v>
          </cell>
        </row>
        <row r="5208">
          <cell r="B5208" t="str">
            <v>627520</v>
          </cell>
          <cell r="C5208" t="str">
            <v>Nuclear Purch_Cont</v>
          </cell>
        </row>
        <row r="5209">
          <cell r="B5209" t="str">
            <v>627540</v>
          </cell>
          <cell r="C5209" t="str">
            <v>Nuclear Warehouse</v>
          </cell>
        </row>
        <row r="5210">
          <cell r="B5210" t="str">
            <v>627600</v>
          </cell>
          <cell r="C5210" t="str">
            <v>Suppl Divers_Wrkfce Divers Svc</v>
          </cell>
        </row>
        <row r="5211">
          <cell r="B5211" t="str">
            <v>627610</v>
          </cell>
          <cell r="C5211" t="str">
            <v>Suppl Divers_Wrkfce Divers Adm</v>
          </cell>
        </row>
        <row r="5212">
          <cell r="B5212" t="str">
            <v>627620</v>
          </cell>
          <cell r="C5212" t="str">
            <v>Supplier Diversity</v>
          </cell>
        </row>
        <row r="5213">
          <cell r="B5213" t="str">
            <v>627630</v>
          </cell>
          <cell r="C5213" t="str">
            <v>Workforce Diversity</v>
          </cell>
        </row>
        <row r="5214">
          <cell r="B5214" t="str">
            <v>627700</v>
          </cell>
          <cell r="C5214" t="str">
            <v>Organizatal Effectveness_Supp</v>
          </cell>
        </row>
        <row r="5215">
          <cell r="B5215" t="str">
            <v>627710</v>
          </cell>
          <cell r="C5215" t="str">
            <v>Organiznl Effectness_Supp Adm</v>
          </cell>
        </row>
        <row r="5216">
          <cell r="B5216" t="str">
            <v>627720</v>
          </cell>
          <cell r="C5216" t="str">
            <v>Investment Recov_Traffic Logis</v>
          </cell>
        </row>
        <row r="5217">
          <cell r="B5217" t="str">
            <v>627990</v>
          </cell>
          <cell r="C5217" t="str">
            <v>Supply Chain Split Depts</v>
          </cell>
        </row>
        <row r="5218">
          <cell r="B5218" t="str">
            <v>628000</v>
          </cell>
          <cell r="C5218" t="str">
            <v>Corporate Planning</v>
          </cell>
        </row>
        <row r="5219">
          <cell r="B5219" t="str">
            <v>628100</v>
          </cell>
          <cell r="C5219" t="str">
            <v>Corporate Planning_Admin</v>
          </cell>
        </row>
        <row r="5220">
          <cell r="B5220" t="str">
            <v>628110</v>
          </cell>
          <cell r="C5220" t="str">
            <v>Strategic Financial Planning</v>
          </cell>
        </row>
        <row r="5221">
          <cell r="B5221" t="str">
            <v>628200</v>
          </cell>
          <cell r="C5221" t="str">
            <v>Financial Planning &amp; Corp Mgt*</v>
          </cell>
        </row>
        <row r="5222">
          <cell r="B5222" t="str">
            <v>628210</v>
          </cell>
          <cell r="C5222" t="str">
            <v>Business Planning</v>
          </cell>
        </row>
        <row r="5223">
          <cell r="B5223" t="str">
            <v>628220</v>
          </cell>
          <cell r="C5223" t="str">
            <v>Corporate Management Reporting</v>
          </cell>
        </row>
        <row r="5224">
          <cell r="B5224" t="str">
            <v>628300</v>
          </cell>
          <cell r="C5224" t="str">
            <v>Investment Analysis_Due Dilige</v>
          </cell>
        </row>
        <row r="5225">
          <cell r="B5225" t="str">
            <v>628400</v>
          </cell>
          <cell r="C5225" t="str">
            <v>Distribution Management Supp</v>
          </cell>
        </row>
        <row r="5226">
          <cell r="B5226" t="str">
            <v>628500</v>
          </cell>
          <cell r="C5226" t="str">
            <v>Generation Management Support*</v>
          </cell>
        </row>
        <row r="5227">
          <cell r="B5227" t="str">
            <v>628510</v>
          </cell>
          <cell r="C5227" t="str">
            <v>Fossil Management Support</v>
          </cell>
        </row>
        <row r="5228">
          <cell r="B5228" t="str">
            <v>628520</v>
          </cell>
          <cell r="C5228" t="str">
            <v>Nuclear Management Support</v>
          </cell>
        </row>
        <row r="5229">
          <cell r="B5229" t="str">
            <v>628530</v>
          </cell>
          <cell r="C5229" t="str">
            <v>Fuels Management Support</v>
          </cell>
        </row>
        <row r="5230">
          <cell r="B5230" t="str">
            <v>628540</v>
          </cell>
          <cell r="C5230" t="str">
            <v>Tumco Management Support</v>
          </cell>
        </row>
        <row r="5231">
          <cell r="B5231" t="str">
            <v>628550</v>
          </cell>
          <cell r="C5231" t="str">
            <v>Generation - Administration</v>
          </cell>
        </row>
        <row r="5232">
          <cell r="B5232" t="str">
            <v>628600</v>
          </cell>
          <cell r="C5232" t="str">
            <v>Pipeline Management Support</v>
          </cell>
        </row>
        <row r="5233">
          <cell r="B5233" t="str">
            <v>628700</v>
          </cell>
          <cell r="C5233" t="str">
            <v>Transmission Management Supp</v>
          </cell>
        </row>
        <row r="5234">
          <cell r="B5234" t="str">
            <v>628800</v>
          </cell>
          <cell r="C5234" t="str">
            <v>Emerging Business Management</v>
          </cell>
        </row>
        <row r="5235">
          <cell r="B5235" t="str">
            <v>628900</v>
          </cell>
          <cell r="C5235" t="str">
            <v>Fin Planning &amp; Performance Mgt</v>
          </cell>
        </row>
        <row r="5236">
          <cell r="B5236" t="str">
            <v>628950</v>
          </cell>
          <cell r="C5236" t="str">
            <v>IT Management Support</v>
          </cell>
        </row>
        <row r="5237">
          <cell r="B5237" t="str">
            <v>629000</v>
          </cell>
          <cell r="C5237" t="str">
            <v>TXU Corporate Controller</v>
          </cell>
        </row>
        <row r="5238">
          <cell r="B5238" t="str">
            <v>629100</v>
          </cell>
          <cell r="C5238" t="str">
            <v>Save for future</v>
          </cell>
        </row>
        <row r="5239">
          <cell r="B5239" t="str">
            <v>629990</v>
          </cell>
          <cell r="C5239" t="str">
            <v>Billing Split Depts</v>
          </cell>
        </row>
        <row r="5240">
          <cell r="B5240" t="str">
            <v>629991</v>
          </cell>
          <cell r="C5240" t="str">
            <v>Call Center Split Depts</v>
          </cell>
        </row>
        <row r="5241">
          <cell r="B5241" t="str">
            <v>630000</v>
          </cell>
          <cell r="C5241" t="str">
            <v>EVP - Corporate Support *</v>
          </cell>
        </row>
        <row r="5242">
          <cell r="B5242" t="str">
            <v>631000</v>
          </cell>
          <cell r="C5242" t="str">
            <v>Corporate Support Admin</v>
          </cell>
        </row>
        <row r="5243">
          <cell r="B5243" t="str">
            <v>632000</v>
          </cell>
          <cell r="C5243" t="str">
            <v>Global HR</v>
          </cell>
        </row>
        <row r="5244">
          <cell r="B5244" t="str">
            <v>632010</v>
          </cell>
          <cell r="C5244" t="str">
            <v>Center of Excellence</v>
          </cell>
        </row>
        <row r="5245">
          <cell r="B5245" t="str">
            <v>642000</v>
          </cell>
          <cell r="C5245" t="str">
            <v>VP - Customer Operations *</v>
          </cell>
        </row>
        <row r="5246">
          <cell r="B5246" t="str">
            <v>642100</v>
          </cell>
          <cell r="C5246" t="str">
            <v>Customer Operations-Admin</v>
          </cell>
        </row>
        <row r="5247">
          <cell r="B5247" t="str">
            <v>642200</v>
          </cell>
          <cell r="C5247" t="str">
            <v>Customer Information Centers *</v>
          </cell>
        </row>
        <row r="5248">
          <cell r="B5248" t="str">
            <v>642210</v>
          </cell>
          <cell r="C5248" t="str">
            <v>Customer Info Centers-Admin</v>
          </cell>
        </row>
        <row r="5249">
          <cell r="B5249" t="str">
            <v>642220</v>
          </cell>
          <cell r="C5249" t="str">
            <v>Metro CIC</v>
          </cell>
        </row>
        <row r="5250">
          <cell r="B5250" t="str">
            <v>642230</v>
          </cell>
          <cell r="C5250" t="str">
            <v>Waco CIC</v>
          </cell>
        </row>
        <row r="5251">
          <cell r="B5251" t="str">
            <v>642240</v>
          </cell>
          <cell r="C5251" t="str">
            <v>Training &amp; Systems</v>
          </cell>
        </row>
        <row r="5252">
          <cell r="B5252" t="str">
            <v>642250</v>
          </cell>
          <cell r="C5252" t="str">
            <v>Waco II</v>
          </cell>
        </row>
        <row r="5253">
          <cell r="B5253" t="str">
            <v>642400</v>
          </cell>
          <cell r="C5253" t="str">
            <v>Revenue Processing</v>
          </cell>
        </row>
        <row r="5254">
          <cell r="B5254" t="str">
            <v>642500</v>
          </cell>
          <cell r="C5254" t="str">
            <v>Customer Billing &amp; Collection*</v>
          </cell>
        </row>
        <row r="5255">
          <cell r="B5255" t="str">
            <v>642510</v>
          </cell>
          <cell r="C5255" t="str">
            <v>Cust Billing &amp; Collect -Admin</v>
          </cell>
        </row>
        <row r="5256">
          <cell r="B5256" t="str">
            <v>642520</v>
          </cell>
          <cell r="C5256" t="str">
            <v>Inactive Collections</v>
          </cell>
        </row>
        <row r="5257">
          <cell r="B5257" t="str">
            <v>642530</v>
          </cell>
          <cell r="C5257" t="str">
            <v>Legal Collections</v>
          </cell>
        </row>
        <row r="5258">
          <cell r="B5258" t="str">
            <v>642540</v>
          </cell>
          <cell r="C5258" t="str">
            <v>Billing Exceptions</v>
          </cell>
        </row>
        <row r="5259">
          <cell r="B5259" t="str">
            <v>642550</v>
          </cell>
          <cell r="C5259" t="str">
            <v>Special Billing &amp; Revenue</v>
          </cell>
        </row>
        <row r="5260">
          <cell r="B5260" t="str">
            <v>642560</v>
          </cell>
          <cell r="C5260" t="str">
            <v>Active Collections Support</v>
          </cell>
        </row>
        <row r="5261">
          <cell r="B5261" t="str">
            <v>642570</v>
          </cell>
          <cell r="C5261" t="str">
            <v>Credit Collections - Harwood</v>
          </cell>
        </row>
        <row r="5262">
          <cell r="B5262" t="str">
            <v>642600</v>
          </cell>
          <cell r="C5262" t="str">
            <v>Meter Read &amp; Collect-NonMetro*</v>
          </cell>
        </row>
        <row r="5263">
          <cell r="B5263" t="str">
            <v>642601</v>
          </cell>
          <cell r="C5263" t="str">
            <v>Meter Read&amp;Coll-NonMetro-Admin</v>
          </cell>
        </row>
        <row r="5264">
          <cell r="B5264" t="str">
            <v>642602</v>
          </cell>
          <cell r="C5264" t="str">
            <v>Temple</v>
          </cell>
        </row>
        <row r="5265">
          <cell r="B5265" t="str">
            <v>642603</v>
          </cell>
          <cell r="C5265" t="str">
            <v>Waco</v>
          </cell>
        </row>
        <row r="5266">
          <cell r="B5266" t="str">
            <v>642604</v>
          </cell>
          <cell r="C5266" t="str">
            <v>Tyler</v>
          </cell>
        </row>
        <row r="5267">
          <cell r="B5267" t="str">
            <v>642605</v>
          </cell>
          <cell r="C5267" t="str">
            <v>Texoma</v>
          </cell>
        </row>
        <row r="5268">
          <cell r="B5268" t="str">
            <v>642606</v>
          </cell>
          <cell r="C5268" t="str">
            <v>Wichita Falls</v>
          </cell>
        </row>
        <row r="5269">
          <cell r="B5269" t="str">
            <v>642607</v>
          </cell>
          <cell r="C5269" t="str">
            <v>Mineral Wells</v>
          </cell>
        </row>
        <row r="5270">
          <cell r="B5270" t="str">
            <v>642608</v>
          </cell>
          <cell r="C5270" t="str">
            <v>Big Spring</v>
          </cell>
        </row>
        <row r="5271">
          <cell r="B5271" t="str">
            <v>642609</v>
          </cell>
          <cell r="C5271" t="str">
            <v>Midland - Odessa</v>
          </cell>
        </row>
        <row r="5272">
          <cell r="B5272" t="str">
            <v>642612</v>
          </cell>
          <cell r="C5272" t="str">
            <v>Athens</v>
          </cell>
        </row>
        <row r="5273">
          <cell r="B5273" t="str">
            <v>642700</v>
          </cell>
          <cell r="C5273" t="str">
            <v>Meter Read &amp; Collect - Metro *</v>
          </cell>
        </row>
        <row r="5274">
          <cell r="B5274" t="str">
            <v>642701</v>
          </cell>
          <cell r="C5274" t="str">
            <v>Meter Read &amp; Coll-Metro-Admin</v>
          </cell>
        </row>
        <row r="5275">
          <cell r="B5275" t="str">
            <v>642702</v>
          </cell>
          <cell r="C5275" t="str">
            <v>Trinity</v>
          </cell>
        </row>
        <row r="5276">
          <cell r="B5276" t="str">
            <v>642703</v>
          </cell>
          <cell r="C5276" t="str">
            <v>White Rock</v>
          </cell>
        </row>
        <row r="5277">
          <cell r="B5277" t="str">
            <v>642704</v>
          </cell>
          <cell r="C5277" t="str">
            <v>Stemmons</v>
          </cell>
        </row>
        <row r="5278">
          <cell r="B5278" t="str">
            <v>642705</v>
          </cell>
          <cell r="C5278" t="str">
            <v>Desoto</v>
          </cell>
        </row>
        <row r="5279">
          <cell r="B5279" t="str">
            <v>642706</v>
          </cell>
          <cell r="C5279" t="str">
            <v>Mesquite Terrell</v>
          </cell>
        </row>
        <row r="5280">
          <cell r="B5280" t="str">
            <v>642707</v>
          </cell>
          <cell r="C5280" t="str">
            <v>Plano Richardson</v>
          </cell>
        </row>
        <row r="5281">
          <cell r="B5281" t="str">
            <v>642708</v>
          </cell>
          <cell r="C5281" t="str">
            <v>Farmers Branch Irving</v>
          </cell>
        </row>
        <row r="5282">
          <cell r="B5282" t="str">
            <v>642709</v>
          </cell>
          <cell r="C5282" t="str">
            <v>Arlington</v>
          </cell>
        </row>
        <row r="5283">
          <cell r="B5283" t="str">
            <v>642712</v>
          </cell>
          <cell r="C5283" t="str">
            <v>HEB</v>
          </cell>
        </row>
        <row r="5284">
          <cell r="B5284" t="str">
            <v>642713</v>
          </cell>
          <cell r="C5284" t="str">
            <v>Fort Worth</v>
          </cell>
        </row>
        <row r="5285">
          <cell r="B5285" t="str">
            <v>643000</v>
          </cell>
          <cell r="C5285" t="str">
            <v>Oncor_Controller</v>
          </cell>
        </row>
        <row r="5286">
          <cell r="B5286" t="str">
            <v>643100</v>
          </cell>
          <cell r="C5286" t="str">
            <v>Oncor Controller</v>
          </cell>
        </row>
        <row r="5287">
          <cell r="B5287" t="str">
            <v>643210</v>
          </cell>
          <cell r="C5287" t="str">
            <v>Corporate Accounting Admin</v>
          </cell>
        </row>
        <row r="5288">
          <cell r="B5288" t="str">
            <v>643220</v>
          </cell>
          <cell r="C5288" t="str">
            <v>General Accounting</v>
          </cell>
        </row>
        <row r="5289">
          <cell r="B5289" t="str">
            <v>643230</v>
          </cell>
          <cell r="C5289" t="str">
            <v>Revenue_Receivables</v>
          </cell>
        </row>
        <row r="5290">
          <cell r="B5290" t="str">
            <v>643240</v>
          </cell>
          <cell r="C5290" t="str">
            <v>Electric Regulatory Accounting</v>
          </cell>
        </row>
        <row r="5291">
          <cell r="B5291" t="str">
            <v>643310</v>
          </cell>
          <cell r="C5291" t="str">
            <v>Energy Accounting Admin</v>
          </cell>
        </row>
        <row r="5292">
          <cell r="B5292" t="str">
            <v>643320</v>
          </cell>
          <cell r="C5292" t="str">
            <v>Energy Accounting_Gas Distribu</v>
          </cell>
        </row>
        <row r="5293">
          <cell r="B5293" t="str">
            <v>643330</v>
          </cell>
          <cell r="C5293" t="str">
            <v>Energy Accounting_Pipeline</v>
          </cell>
        </row>
        <row r="5294">
          <cell r="B5294" t="str">
            <v>643340</v>
          </cell>
          <cell r="C5294" t="str">
            <v>Energy Accounting_Area Network</v>
          </cell>
        </row>
        <row r="5295">
          <cell r="B5295" t="str">
            <v>643350</v>
          </cell>
          <cell r="C5295" t="str">
            <v>Gas Regulatory Accounting</v>
          </cell>
        </row>
        <row r="5296">
          <cell r="B5296" t="str">
            <v>643410</v>
          </cell>
          <cell r="C5296" t="str">
            <v>Utility Solutions_Mgmt Sup Adm</v>
          </cell>
        </row>
        <row r="5297">
          <cell r="B5297" t="str">
            <v>657000</v>
          </cell>
          <cell r="C5297" t="str">
            <v>Integrated Solutions</v>
          </cell>
        </row>
        <row r="5298">
          <cell r="B5298" t="str">
            <v>657001</v>
          </cell>
          <cell r="C5298" t="str">
            <v>Integrated Solutions *</v>
          </cell>
        </row>
        <row r="5299">
          <cell r="B5299" t="str">
            <v>657100</v>
          </cell>
          <cell r="C5299" t="str">
            <v>Operational Solutions *</v>
          </cell>
        </row>
        <row r="5300">
          <cell r="B5300" t="str">
            <v>657110</v>
          </cell>
          <cell r="C5300" t="str">
            <v>Operational Solutions-Admin</v>
          </cell>
        </row>
        <row r="5301">
          <cell r="B5301" t="str">
            <v>657700</v>
          </cell>
          <cell r="C5301" t="str">
            <v>Product Management *</v>
          </cell>
        </row>
        <row r="5302">
          <cell r="B5302" t="str">
            <v>657710</v>
          </cell>
          <cell r="C5302" t="str">
            <v>Product Management-Admin</v>
          </cell>
        </row>
        <row r="5303">
          <cell r="B5303" t="str">
            <v>657800</v>
          </cell>
          <cell r="C5303" t="str">
            <v>Marketing Support *</v>
          </cell>
        </row>
        <row r="5304">
          <cell r="B5304" t="str">
            <v>666000</v>
          </cell>
          <cell r="C5304" t="str">
            <v>Emerging Businesses *</v>
          </cell>
        </row>
        <row r="5305">
          <cell r="B5305" t="str">
            <v>666100</v>
          </cell>
          <cell r="C5305" t="str">
            <v>Emerging Businesses-Admin</v>
          </cell>
        </row>
        <row r="5306">
          <cell r="B5306" t="str">
            <v>666200</v>
          </cell>
          <cell r="C5306" t="str">
            <v>Integrated Solutions *</v>
          </cell>
        </row>
        <row r="5307">
          <cell r="B5307" t="str">
            <v>666220</v>
          </cell>
          <cell r="C5307" t="str">
            <v>Residential Market Management</v>
          </cell>
        </row>
        <row r="5308">
          <cell r="B5308" t="str">
            <v>666230</v>
          </cell>
          <cell r="C5308" t="str">
            <v>Total Customer Solutions</v>
          </cell>
        </row>
        <row r="5309">
          <cell r="B5309" t="str">
            <v>666300</v>
          </cell>
          <cell r="C5309" t="str">
            <v>Enserch Development</v>
          </cell>
        </row>
        <row r="5310">
          <cell r="B5310" t="str">
            <v>666400</v>
          </cell>
          <cell r="C5310" t="str">
            <v>Enserch Energy Services</v>
          </cell>
        </row>
        <row r="5311">
          <cell r="B5311" t="str">
            <v>666700</v>
          </cell>
          <cell r="C5311" t="str">
            <v>Mexico City Operations</v>
          </cell>
        </row>
        <row r="5312">
          <cell r="B5312" t="str">
            <v>666800</v>
          </cell>
          <cell r="C5312" t="str">
            <v>Emerging Business_Bus Mgmt.</v>
          </cell>
        </row>
        <row r="5313">
          <cell r="B5313" t="str">
            <v>670000</v>
          </cell>
          <cell r="C5313" t="str">
            <v>Management Audit</v>
          </cell>
        </row>
        <row r="5314">
          <cell r="B5314" t="str">
            <v>681000</v>
          </cell>
          <cell r="C5314" t="str">
            <v>Human Resources</v>
          </cell>
        </row>
        <row r="5315">
          <cell r="B5315" t="str">
            <v>682000</v>
          </cell>
          <cell r="C5315" t="str">
            <v>Manage Assets</v>
          </cell>
        </row>
        <row r="5316">
          <cell r="B5316" t="str">
            <v>683000</v>
          </cell>
          <cell r="C5316" t="str">
            <v>Procure Resources</v>
          </cell>
        </row>
        <row r="5317">
          <cell r="B5317" t="str">
            <v>684000</v>
          </cell>
          <cell r="C5317" t="str">
            <v>Corporate Oversight</v>
          </cell>
        </row>
        <row r="5318">
          <cell r="B5318" t="str">
            <v>685000</v>
          </cell>
          <cell r="C5318" t="str">
            <v>Corporate Development</v>
          </cell>
        </row>
        <row r="5319">
          <cell r="B5319" t="str">
            <v>699999</v>
          </cell>
          <cell r="C5319" t="str">
            <v>Balance to Fin Model</v>
          </cell>
        </row>
        <row r="5320">
          <cell r="B5320" t="str">
            <v>700000</v>
          </cell>
          <cell r="C5320" t="str">
            <v>Corporate Department - TUF</v>
          </cell>
        </row>
        <row r="5321">
          <cell r="B5321" t="str">
            <v>700001</v>
          </cell>
          <cell r="C5321" t="str">
            <v>Corporate Department TUF01</v>
          </cell>
        </row>
        <row r="5322">
          <cell r="B5322" t="str">
            <v>700002</v>
          </cell>
          <cell r="C5322" t="str">
            <v>Corporate Department TUF02</v>
          </cell>
        </row>
        <row r="5323">
          <cell r="B5323" t="str">
            <v>701105</v>
          </cell>
          <cell r="C5323" t="str">
            <v>Pipeline_Executive Staff</v>
          </cell>
        </row>
        <row r="5324">
          <cell r="B5324" t="str">
            <v>701106</v>
          </cell>
          <cell r="C5324" t="str">
            <v>Regulatory Support</v>
          </cell>
        </row>
        <row r="5325">
          <cell r="B5325" t="str">
            <v>701107</v>
          </cell>
          <cell r="C5325" t="str">
            <v>Human Resources</v>
          </cell>
        </row>
        <row r="5326">
          <cell r="B5326" t="str">
            <v>701108</v>
          </cell>
          <cell r="C5326" t="str">
            <v>Management Support</v>
          </cell>
        </row>
        <row r="5327">
          <cell r="B5327" t="str">
            <v>701986</v>
          </cell>
          <cell r="C5327" t="str">
            <v>Training</v>
          </cell>
        </row>
        <row r="5328">
          <cell r="B5328" t="str">
            <v>702090</v>
          </cell>
          <cell r="C5328" t="str">
            <v>Division Common</v>
          </cell>
        </row>
        <row r="5329">
          <cell r="B5329" t="str">
            <v>702116</v>
          </cell>
          <cell r="C5329" t="str">
            <v>Pipeline Services Staff</v>
          </cell>
        </row>
        <row r="5330">
          <cell r="B5330" t="str">
            <v>702117</v>
          </cell>
          <cell r="C5330" t="str">
            <v>Corp Assignment</v>
          </cell>
        </row>
        <row r="5331">
          <cell r="B5331" t="str">
            <v>702210</v>
          </cell>
          <cell r="C5331" t="str">
            <v>North Region Staff</v>
          </cell>
        </row>
        <row r="5332">
          <cell r="B5332" t="str">
            <v>702211</v>
          </cell>
          <cell r="C5332" t="str">
            <v>Wichita Falls Area</v>
          </cell>
        </row>
        <row r="5333">
          <cell r="B5333" t="str">
            <v>702212</v>
          </cell>
          <cell r="C5333" t="str">
            <v>Childress District</v>
          </cell>
        </row>
        <row r="5334">
          <cell r="B5334" t="str">
            <v>702213</v>
          </cell>
          <cell r="C5334" t="str">
            <v>West Storage</v>
          </cell>
        </row>
        <row r="5335">
          <cell r="B5335" t="str">
            <v>702214</v>
          </cell>
          <cell r="C5335" t="str">
            <v>Paris Area CS/C&amp;M</v>
          </cell>
        </row>
        <row r="5336">
          <cell r="B5336" t="str">
            <v>702215</v>
          </cell>
          <cell r="C5336" t="str">
            <v>Sherman Area C&amp;M</v>
          </cell>
        </row>
        <row r="5337">
          <cell r="B5337" t="str">
            <v>702216</v>
          </cell>
          <cell r="C5337" t="str">
            <v>Storage Admin Staff</v>
          </cell>
        </row>
        <row r="5338">
          <cell r="B5338" t="str">
            <v>702268</v>
          </cell>
          <cell r="C5338" t="str">
            <v>Reservoir Engineering</v>
          </cell>
        </row>
        <row r="5339">
          <cell r="B5339" t="str">
            <v>702270</v>
          </cell>
          <cell r="C5339" t="str">
            <v>Gas Planning</v>
          </cell>
        </row>
        <row r="5340">
          <cell r="B5340" t="str">
            <v>702271</v>
          </cell>
          <cell r="C5340" t="str">
            <v>SCADA and RTU</v>
          </cell>
        </row>
        <row r="5341">
          <cell r="B5341" t="str">
            <v>702620</v>
          </cell>
          <cell r="C5341" t="str">
            <v>West Region Staff</v>
          </cell>
        </row>
        <row r="5342">
          <cell r="B5342" t="str">
            <v>702621</v>
          </cell>
          <cell r="C5342" t="str">
            <v>Abilene Area C&amp;M</v>
          </cell>
        </row>
        <row r="5343">
          <cell r="B5343" t="str">
            <v>702622</v>
          </cell>
          <cell r="C5343" t="str">
            <v>Southwest Region Admin Support</v>
          </cell>
        </row>
        <row r="5344">
          <cell r="B5344" t="str">
            <v>702623</v>
          </cell>
          <cell r="C5344" t="str">
            <v>Step/Brown/East Area C&amp;M</v>
          </cell>
        </row>
        <row r="5345">
          <cell r="B5345" t="str">
            <v>702624</v>
          </cell>
          <cell r="C5345" t="str">
            <v>West Region MIC/Surv&amp;Corrosion</v>
          </cell>
        </row>
        <row r="5346">
          <cell r="B5346" t="str">
            <v>702625</v>
          </cell>
          <cell r="C5346" t="str">
            <v>Sweetwater District</v>
          </cell>
        </row>
        <row r="5347">
          <cell r="B5347" t="str">
            <v>702626</v>
          </cell>
          <cell r="C5347" t="str">
            <v>Kerrville Area CS/CM</v>
          </cell>
        </row>
        <row r="5348">
          <cell r="B5348" t="str">
            <v>702627</v>
          </cell>
          <cell r="C5348" t="str">
            <v>San Angelo Area CS/C&amp;M</v>
          </cell>
        </row>
        <row r="5349">
          <cell r="B5349" t="str">
            <v>702801</v>
          </cell>
          <cell r="C5349" t="str">
            <v>Operations Area Managers</v>
          </cell>
        </row>
        <row r="5350">
          <cell r="B5350" t="str">
            <v>702803</v>
          </cell>
          <cell r="C5350" t="str">
            <v>Safety &amp; Training</v>
          </cell>
        </row>
        <row r="5351">
          <cell r="B5351" t="str">
            <v>702810</v>
          </cell>
          <cell r="C5351" t="str">
            <v>North RegionMIC/Surv&amp;Corrosion</v>
          </cell>
        </row>
        <row r="5352">
          <cell r="B5352" t="str">
            <v>702811</v>
          </cell>
          <cell r="C5352" t="str">
            <v>Athens Area CS/C&amp;M</v>
          </cell>
        </row>
        <row r="5353">
          <cell r="B5353" t="str">
            <v>702812</v>
          </cell>
          <cell r="C5353" t="str">
            <v>Northeast Region Admin Support</v>
          </cell>
        </row>
        <row r="5354">
          <cell r="B5354" t="str">
            <v>702813</v>
          </cell>
          <cell r="C5354" t="str">
            <v>East Storage</v>
          </cell>
        </row>
        <row r="5355">
          <cell r="B5355" t="str">
            <v>702814</v>
          </cell>
          <cell r="C5355" t="str">
            <v>Greenville Area CS/C&amp;M</v>
          </cell>
        </row>
        <row r="5356">
          <cell r="B5356" t="str">
            <v>702815</v>
          </cell>
          <cell r="C5356" t="str">
            <v>Longview Area CS/C&amp;M</v>
          </cell>
        </row>
        <row r="5357">
          <cell r="B5357" t="str">
            <v>702816</v>
          </cell>
          <cell r="C5357" t="str">
            <v>Tri-Cities</v>
          </cell>
        </row>
        <row r="5358">
          <cell r="B5358" t="str">
            <v>702820</v>
          </cell>
          <cell r="C5358" t="str">
            <v>South Region Admin</v>
          </cell>
        </row>
        <row r="5359">
          <cell r="B5359" t="str">
            <v>702821</v>
          </cell>
          <cell r="C5359" t="str">
            <v>Waco Area C&amp;M</v>
          </cell>
        </row>
        <row r="5360">
          <cell r="B5360" t="str">
            <v>702822</v>
          </cell>
          <cell r="C5360" t="str">
            <v>Temple Area C&amp;M</v>
          </cell>
        </row>
        <row r="5361">
          <cell r="B5361" t="str">
            <v>702823</v>
          </cell>
          <cell r="C5361" t="str">
            <v>Bryan Area C&amp;M</v>
          </cell>
        </row>
        <row r="5362">
          <cell r="B5362" t="str">
            <v>702824</v>
          </cell>
          <cell r="C5362" t="str">
            <v>Teague Area CS/C&amp;M</v>
          </cell>
        </row>
        <row r="5363">
          <cell r="B5363" t="str">
            <v>702825</v>
          </cell>
          <cell r="C5363" t="str">
            <v>Round Rock Area C&amp;M</v>
          </cell>
        </row>
        <row r="5364">
          <cell r="B5364" t="str">
            <v>702826</v>
          </cell>
          <cell r="C5364" t="str">
            <v>South RegionMIC/Surv&amp;Corrosion</v>
          </cell>
        </row>
        <row r="5365">
          <cell r="B5365" t="str">
            <v>702850</v>
          </cell>
          <cell r="C5365" t="str">
            <v>Metroplex Region Staff</v>
          </cell>
        </row>
        <row r="5366">
          <cell r="B5366" t="str">
            <v>702851</v>
          </cell>
          <cell r="C5366" t="str">
            <v>Metroplex Region Admin Support</v>
          </cell>
        </row>
        <row r="5367">
          <cell r="B5367" t="str">
            <v>702852</v>
          </cell>
          <cell r="C5367" t="str">
            <v>Metro Technical Services</v>
          </cell>
        </row>
        <row r="5368">
          <cell r="B5368" t="str">
            <v>702855</v>
          </cell>
          <cell r="C5368" t="str">
            <v>Metro C&amp;M</v>
          </cell>
        </row>
        <row r="5369">
          <cell r="B5369" t="str">
            <v>702856</v>
          </cell>
          <cell r="C5369" t="str">
            <v>Howard District</v>
          </cell>
        </row>
        <row r="5370">
          <cell r="B5370" t="str">
            <v>702930</v>
          </cell>
          <cell r="C5370" t="str">
            <v>Engineering &amp; Construction</v>
          </cell>
        </row>
        <row r="5371">
          <cell r="B5371" t="str">
            <v>702931</v>
          </cell>
          <cell r="C5371" t="str">
            <v>Engineering Capital Projects</v>
          </cell>
        </row>
        <row r="5372">
          <cell r="B5372" t="str">
            <v>702932</v>
          </cell>
          <cell r="C5372" t="str">
            <v>Design and Project Management</v>
          </cell>
        </row>
        <row r="5373">
          <cell r="B5373" t="str">
            <v>702933</v>
          </cell>
          <cell r="C5373" t="str">
            <v>Gas Lab Services</v>
          </cell>
        </row>
        <row r="5374">
          <cell r="B5374" t="str">
            <v>702934</v>
          </cell>
          <cell r="C5374" t="str">
            <v>Gas Measurement_Chart Calc</v>
          </cell>
        </row>
        <row r="5375">
          <cell r="B5375" t="str">
            <v>702935</v>
          </cell>
          <cell r="C5375" t="str">
            <v>Measurement_Lab Services Staff</v>
          </cell>
        </row>
        <row r="5376">
          <cell r="B5376" t="str">
            <v>702980</v>
          </cell>
          <cell r="C5376" t="str">
            <v>Gas Asset Planning_Development</v>
          </cell>
        </row>
        <row r="5377">
          <cell r="B5377" t="str">
            <v>702981</v>
          </cell>
          <cell r="C5377" t="str">
            <v>Design Support</v>
          </cell>
        </row>
        <row r="5378">
          <cell r="B5378" t="str">
            <v>702982</v>
          </cell>
          <cell r="C5378" t="str">
            <v>Reimbursables</v>
          </cell>
        </row>
        <row r="5379">
          <cell r="B5379" t="str">
            <v>702983</v>
          </cell>
          <cell r="C5379" t="str">
            <v>Gas Standards</v>
          </cell>
        </row>
        <row r="5380">
          <cell r="B5380" t="str">
            <v>702984</v>
          </cell>
          <cell r="C5380" t="str">
            <v>Construction Management</v>
          </cell>
        </row>
        <row r="5381">
          <cell r="B5381" t="str">
            <v>702986</v>
          </cell>
          <cell r="C5381" t="str">
            <v>Measurement Services</v>
          </cell>
        </row>
        <row r="5382">
          <cell r="B5382" t="str">
            <v>704001</v>
          </cell>
          <cell r="C5382" t="str">
            <v>Asset Services Admin</v>
          </cell>
        </row>
        <row r="5383">
          <cell r="B5383" t="str">
            <v>704101</v>
          </cell>
          <cell r="C5383" t="str">
            <v>Support Services Admin</v>
          </cell>
        </row>
        <row r="5384">
          <cell r="B5384" t="str">
            <v>704102</v>
          </cell>
          <cell r="C5384" t="str">
            <v>Safety &amp; Inspection</v>
          </cell>
        </row>
        <row r="5385">
          <cell r="B5385" t="str">
            <v>704103</v>
          </cell>
          <cell r="C5385" t="str">
            <v>Technical Development</v>
          </cell>
        </row>
        <row r="5386">
          <cell r="B5386" t="str">
            <v>704104</v>
          </cell>
          <cell r="C5386" t="str">
            <v>SCADA / RTU</v>
          </cell>
        </row>
        <row r="5387">
          <cell r="B5387" t="str">
            <v>704106</v>
          </cell>
          <cell r="C5387" t="str">
            <v>Work Management</v>
          </cell>
        </row>
        <row r="5388">
          <cell r="B5388" t="str">
            <v>704200</v>
          </cell>
          <cell r="C5388" t="str">
            <v>Compliance Monitoring &amp; Rptg</v>
          </cell>
        </row>
        <row r="5389">
          <cell r="B5389" t="str">
            <v>704301</v>
          </cell>
          <cell r="C5389" t="str">
            <v>Gas Engineering &amp; Constr Admin</v>
          </cell>
        </row>
        <row r="5390">
          <cell r="B5390" t="str">
            <v>704302</v>
          </cell>
          <cell r="C5390" t="str">
            <v>Gas Engineering - Programs</v>
          </cell>
        </row>
        <row r="5391">
          <cell r="B5391" t="str">
            <v>704303</v>
          </cell>
          <cell r="C5391" t="str">
            <v>Gas Engineering - Non-Metro</v>
          </cell>
        </row>
        <row r="5392">
          <cell r="B5392" t="str">
            <v>704304</v>
          </cell>
          <cell r="C5392" t="str">
            <v>Gas Engineering - Metro</v>
          </cell>
        </row>
        <row r="5393">
          <cell r="B5393" t="str">
            <v>704305</v>
          </cell>
          <cell r="C5393" t="str">
            <v>Gas Construction Management</v>
          </cell>
        </row>
        <row r="5394">
          <cell r="B5394" t="str">
            <v>704401</v>
          </cell>
          <cell r="C5394" t="str">
            <v>Metro Area Operations Admin</v>
          </cell>
        </row>
        <row r="5395">
          <cell r="B5395" t="str">
            <v>704412</v>
          </cell>
          <cell r="C5395" t="str">
            <v>M-I-C</v>
          </cell>
        </row>
        <row r="5396">
          <cell r="B5396" t="str">
            <v>704413</v>
          </cell>
          <cell r="C5396" t="str">
            <v>Survey &amp; Corrosion</v>
          </cell>
        </row>
        <row r="5397">
          <cell r="B5397" t="str">
            <v>704421</v>
          </cell>
          <cell r="C5397" t="str">
            <v>C &amp; M Admin</v>
          </cell>
        </row>
        <row r="5398">
          <cell r="B5398" t="str">
            <v>704422</v>
          </cell>
          <cell r="C5398" t="str">
            <v>C &amp; M Coordination</v>
          </cell>
        </row>
        <row r="5399">
          <cell r="B5399" t="str">
            <v>704423</v>
          </cell>
          <cell r="C5399" t="str">
            <v>Leak Sweep Coordination</v>
          </cell>
        </row>
        <row r="5400">
          <cell r="B5400" t="str">
            <v>704424</v>
          </cell>
          <cell r="C5400" t="str">
            <v>C &amp; M Production Support</v>
          </cell>
        </row>
        <row r="5401">
          <cell r="B5401" t="str">
            <v>704501</v>
          </cell>
          <cell r="C5401" t="str">
            <v>Non-MetroArea Operations Admin</v>
          </cell>
        </row>
        <row r="5402">
          <cell r="B5402" t="str">
            <v>704511</v>
          </cell>
          <cell r="C5402" t="str">
            <v>North Region Admin</v>
          </cell>
        </row>
        <row r="5403">
          <cell r="B5403" t="str">
            <v>704512</v>
          </cell>
          <cell r="C5403" t="str">
            <v>North Region M-I-C East</v>
          </cell>
        </row>
        <row r="5404">
          <cell r="B5404" t="str">
            <v>704513</v>
          </cell>
          <cell r="C5404" t="str">
            <v>North Region M-I-C West</v>
          </cell>
        </row>
        <row r="5405">
          <cell r="B5405" t="str">
            <v>704514</v>
          </cell>
          <cell r="C5405" t="str">
            <v>NorthRegion Survey &amp; Corrosion</v>
          </cell>
        </row>
        <row r="5406">
          <cell r="B5406" t="str">
            <v>704515</v>
          </cell>
          <cell r="C5406" t="str">
            <v>Athens Area</v>
          </cell>
        </row>
        <row r="5407">
          <cell r="B5407" t="str">
            <v>704517</v>
          </cell>
          <cell r="C5407" t="str">
            <v>Greenville Area</v>
          </cell>
        </row>
        <row r="5408">
          <cell r="B5408" t="str">
            <v>704519</v>
          </cell>
          <cell r="C5408" t="str">
            <v>Longview Area</v>
          </cell>
        </row>
        <row r="5409">
          <cell r="B5409" t="str">
            <v>704521</v>
          </cell>
          <cell r="C5409" t="str">
            <v>Paris Area</v>
          </cell>
        </row>
        <row r="5410">
          <cell r="B5410" t="str">
            <v>704523</v>
          </cell>
          <cell r="C5410" t="str">
            <v>Sherman Area</v>
          </cell>
        </row>
        <row r="5411">
          <cell r="B5411" t="str">
            <v>704525</v>
          </cell>
          <cell r="C5411" t="str">
            <v>Wichita Falls Area</v>
          </cell>
        </row>
        <row r="5412">
          <cell r="B5412" t="str">
            <v>704531</v>
          </cell>
          <cell r="C5412" t="str">
            <v>South Region Admin</v>
          </cell>
        </row>
        <row r="5413">
          <cell r="B5413" t="str">
            <v>704532</v>
          </cell>
          <cell r="C5413" t="str">
            <v>South Region M-I-C North</v>
          </cell>
        </row>
        <row r="5414">
          <cell r="B5414" t="str">
            <v>704533</v>
          </cell>
          <cell r="C5414" t="str">
            <v>South Region M-I-C South</v>
          </cell>
        </row>
        <row r="5415">
          <cell r="B5415" t="str">
            <v>704534</v>
          </cell>
          <cell r="C5415" t="str">
            <v>SouthRegion Survey &amp; Corrosion</v>
          </cell>
        </row>
        <row r="5416">
          <cell r="B5416" t="str">
            <v>704535</v>
          </cell>
          <cell r="C5416" t="str">
            <v>Bryan Area</v>
          </cell>
        </row>
        <row r="5417">
          <cell r="B5417" t="str">
            <v>704537</v>
          </cell>
          <cell r="C5417" t="str">
            <v>Round Rock Area</v>
          </cell>
        </row>
        <row r="5418">
          <cell r="B5418" t="str">
            <v>704539</v>
          </cell>
          <cell r="C5418" t="str">
            <v>Teague Area</v>
          </cell>
        </row>
        <row r="5419">
          <cell r="B5419" t="str">
            <v>704541</v>
          </cell>
          <cell r="C5419" t="str">
            <v>Temple Area</v>
          </cell>
        </row>
        <row r="5420">
          <cell r="B5420" t="str">
            <v>704543</v>
          </cell>
          <cell r="C5420" t="str">
            <v>Waco Area</v>
          </cell>
        </row>
        <row r="5421">
          <cell r="B5421" t="str">
            <v>704551</v>
          </cell>
          <cell r="C5421" t="str">
            <v>West Region Admin</v>
          </cell>
        </row>
        <row r="5422">
          <cell r="B5422" t="str">
            <v>704552</v>
          </cell>
          <cell r="C5422" t="str">
            <v>West Region M-I-C</v>
          </cell>
        </row>
        <row r="5423">
          <cell r="B5423" t="str">
            <v>704553</v>
          </cell>
          <cell r="C5423" t="str">
            <v>West Region Survey &amp; Corrosion</v>
          </cell>
        </row>
        <row r="5424">
          <cell r="B5424" t="str">
            <v>704554</v>
          </cell>
          <cell r="C5424" t="str">
            <v>Abilene Area</v>
          </cell>
        </row>
        <row r="5425">
          <cell r="B5425" t="str">
            <v>704556</v>
          </cell>
          <cell r="C5425" t="str">
            <v>Kerrville Area</v>
          </cell>
        </row>
        <row r="5426">
          <cell r="B5426" t="str">
            <v>704558</v>
          </cell>
          <cell r="C5426" t="str">
            <v>San Angelo Area</v>
          </cell>
        </row>
        <row r="5427">
          <cell r="B5427" t="str">
            <v>704560</v>
          </cell>
          <cell r="C5427" t="str">
            <v>Step/Brw/East Area</v>
          </cell>
        </row>
        <row r="5428">
          <cell r="B5428" t="str">
            <v>704571</v>
          </cell>
          <cell r="C5428" t="str">
            <v>Gas Storage</v>
          </cell>
        </row>
        <row r="5429">
          <cell r="B5429" t="str">
            <v>710000</v>
          </cell>
          <cell r="C5429" t="str">
            <v>Income Accounts-Gas</v>
          </cell>
        </row>
        <row r="5430">
          <cell r="B5430" t="str">
            <v>720000</v>
          </cell>
          <cell r="C5430" t="str">
            <v>Income Accounts-Oil</v>
          </cell>
        </row>
        <row r="5431">
          <cell r="B5431" t="str">
            <v>740000</v>
          </cell>
          <cell r="C5431" t="str">
            <v>TUF Corporate -Total O&amp;M *</v>
          </cell>
        </row>
        <row r="5432">
          <cell r="B5432" t="str">
            <v>741000</v>
          </cell>
          <cell r="C5432" t="str">
            <v>Administration</v>
          </cell>
        </row>
        <row r="5433">
          <cell r="B5433" t="str">
            <v>741100</v>
          </cell>
          <cell r="C5433" t="str">
            <v>Personnel Services</v>
          </cell>
        </row>
        <row r="5434">
          <cell r="B5434" t="str">
            <v>750000</v>
          </cell>
          <cell r="C5434" t="str">
            <v>Fuel Supply &amp; Contract Admin *</v>
          </cell>
        </row>
        <row r="5435">
          <cell r="B5435" t="str">
            <v>752520</v>
          </cell>
          <cell r="C5435" t="str">
            <v>Gas Measurement</v>
          </cell>
        </row>
        <row r="5436">
          <cell r="B5436" t="str">
            <v>753000</v>
          </cell>
          <cell r="C5436" t="str">
            <v>Gas Control &amp; Acquisition *</v>
          </cell>
        </row>
        <row r="5437">
          <cell r="B5437" t="str">
            <v>753300</v>
          </cell>
          <cell r="C5437" t="str">
            <v>Gas Control</v>
          </cell>
        </row>
        <row r="5438">
          <cell r="B5438" t="str">
            <v>753400</v>
          </cell>
          <cell r="C5438" t="str">
            <v>Fuel Regulation</v>
          </cell>
        </row>
        <row r="5439">
          <cell r="B5439" t="str">
            <v>753500</v>
          </cell>
          <cell r="C5439" t="str">
            <v>Gas Acquisition</v>
          </cell>
        </row>
        <row r="5440">
          <cell r="B5440" t="str">
            <v>760000</v>
          </cell>
          <cell r="C5440" t="str">
            <v>Planning *</v>
          </cell>
        </row>
        <row r="5441">
          <cell r="B5441" t="str">
            <v>761000</v>
          </cell>
          <cell r="C5441" t="str">
            <v>Fuel Planning *</v>
          </cell>
        </row>
        <row r="5442">
          <cell r="B5442" t="str">
            <v>762000</v>
          </cell>
          <cell r="C5442" t="str">
            <v>Fuel Planning *</v>
          </cell>
        </row>
        <row r="5443">
          <cell r="B5443" t="str">
            <v>763000</v>
          </cell>
          <cell r="C5443" t="str">
            <v>Fuel Regulation *</v>
          </cell>
        </row>
        <row r="5444">
          <cell r="B5444" t="str">
            <v>766000</v>
          </cell>
          <cell r="C5444" t="str">
            <v>Gas Purchases &amp; Third Party</v>
          </cell>
        </row>
        <row r="5445">
          <cell r="B5445" t="str">
            <v>770000</v>
          </cell>
          <cell r="C5445" t="str">
            <v>Operations &amp; Engineering *</v>
          </cell>
        </row>
        <row r="5446">
          <cell r="B5446" t="str">
            <v>772000</v>
          </cell>
          <cell r="C5446" t="str">
            <v>Field Operations *</v>
          </cell>
        </row>
        <row r="5447">
          <cell r="B5447" t="str">
            <v>772110</v>
          </cell>
          <cell r="C5447" t="str">
            <v>Field Operations General Admin</v>
          </cell>
        </row>
        <row r="5448">
          <cell r="B5448" t="str">
            <v>772120</v>
          </cell>
          <cell r="C5448" t="str">
            <v>Environmental Services</v>
          </cell>
        </row>
        <row r="5449">
          <cell r="B5449" t="str">
            <v>772140</v>
          </cell>
          <cell r="C5449" t="str">
            <v>Regulatory &amp; Technical</v>
          </cell>
        </row>
        <row r="5450">
          <cell r="B5450" t="str">
            <v>772200</v>
          </cell>
          <cell r="C5450" t="str">
            <v>Teague Wills Point</v>
          </cell>
        </row>
        <row r="5451">
          <cell r="B5451" t="str">
            <v>772300</v>
          </cell>
          <cell r="C5451" t="str">
            <v>Fort Worth - Jacksboro *</v>
          </cell>
        </row>
        <row r="5452">
          <cell r="B5452" t="str">
            <v>772310</v>
          </cell>
          <cell r="C5452" t="str">
            <v>Fort Worth</v>
          </cell>
        </row>
        <row r="5453">
          <cell r="B5453" t="str">
            <v>772320</v>
          </cell>
          <cell r="C5453" t="str">
            <v>Jacksboro</v>
          </cell>
        </row>
        <row r="5454">
          <cell r="B5454" t="str">
            <v>772400</v>
          </cell>
          <cell r="C5454" t="str">
            <v>Bethel Wills Point</v>
          </cell>
        </row>
        <row r="5455">
          <cell r="B5455" t="str">
            <v>772500</v>
          </cell>
          <cell r="C5455" t="str">
            <v>Valero West Texas</v>
          </cell>
        </row>
        <row r="5456">
          <cell r="B5456" t="str">
            <v>772600</v>
          </cell>
          <cell r="C5456" t="str">
            <v>Bethel-Howard</v>
          </cell>
        </row>
        <row r="5457">
          <cell r="B5457" t="str">
            <v>773000</v>
          </cell>
          <cell r="C5457" t="str">
            <v>Pipeline Design &amp; Construct *</v>
          </cell>
        </row>
        <row r="5458">
          <cell r="B5458" t="str">
            <v>773100</v>
          </cell>
          <cell r="C5458" t="str">
            <v>Administration</v>
          </cell>
        </row>
        <row r="5459">
          <cell r="B5459" t="str">
            <v>777000</v>
          </cell>
          <cell r="C5459" t="str">
            <v>Bal Sht, CWIP, &amp; Inc Accts *</v>
          </cell>
        </row>
        <row r="5460">
          <cell r="B5460" t="str">
            <v>777777</v>
          </cell>
          <cell r="C5460" t="str">
            <v>TUF - Total Company*</v>
          </cell>
        </row>
        <row r="5461">
          <cell r="B5461" t="str">
            <v>794080</v>
          </cell>
          <cell r="C5461" t="str">
            <v>Tradeco_Gas_Accrual_TEGA</v>
          </cell>
        </row>
        <row r="5462">
          <cell r="B5462" t="str">
            <v>794081</v>
          </cell>
          <cell r="C5462" t="str">
            <v>Tradeco_NE_Gas_Accrual_TNGA</v>
          </cell>
        </row>
        <row r="5463">
          <cell r="B5463" t="str">
            <v>794082</v>
          </cell>
          <cell r="C5463" t="str">
            <v>Tradeco_NE_Asset_Gas_Accr_TAGA</v>
          </cell>
        </row>
        <row r="5464">
          <cell r="B5464" t="str">
            <v>794083</v>
          </cell>
          <cell r="C5464" t="str">
            <v>Tradeco_Power_Accrual_TEPA</v>
          </cell>
        </row>
        <row r="5465">
          <cell r="B5465" t="str">
            <v>794090</v>
          </cell>
          <cell r="C5465" t="str">
            <v>Tradeco_Gas_MtM_TEGM</v>
          </cell>
        </row>
        <row r="5466">
          <cell r="B5466" t="str">
            <v>794091</v>
          </cell>
          <cell r="C5466" t="str">
            <v>Tradeco_NYMEX_MtM_TNXM</v>
          </cell>
        </row>
        <row r="5467">
          <cell r="B5467" t="str">
            <v>794092</v>
          </cell>
          <cell r="C5467" t="str">
            <v>Tradeco_Oil_MtM_TEOM</v>
          </cell>
        </row>
        <row r="5468">
          <cell r="B5468" t="str">
            <v>794093</v>
          </cell>
          <cell r="C5468" t="str">
            <v>Tradeco_Coal_MtM_TECM</v>
          </cell>
        </row>
        <row r="5469">
          <cell r="B5469" t="str">
            <v>794094</v>
          </cell>
          <cell r="C5469" t="str">
            <v>Tradeco_NE_Gas_MtM_TNGM</v>
          </cell>
        </row>
        <row r="5470">
          <cell r="B5470" t="str">
            <v>794095</v>
          </cell>
          <cell r="C5470" t="str">
            <v>Tradeco_NE_Power_MtM_TNPM</v>
          </cell>
        </row>
        <row r="5471">
          <cell r="B5471" t="str">
            <v>794096</v>
          </cell>
          <cell r="C5471" t="str">
            <v>Tradeco_Power_MtM_TEPM</v>
          </cell>
        </row>
        <row r="5472">
          <cell r="B5472" t="str">
            <v>794097</v>
          </cell>
          <cell r="C5472" t="str">
            <v>Tradeco_NE_Asset_Gas_MtM_TAGM</v>
          </cell>
        </row>
        <row r="5473">
          <cell r="B5473" t="str">
            <v>800000</v>
          </cell>
          <cell r="C5473" t="str">
            <v>Corporate Department - TUM</v>
          </cell>
        </row>
        <row r="5474">
          <cell r="B5474" t="str">
            <v>800010</v>
          </cell>
          <cell r="C5474" t="str">
            <v>TUMCO - Total Company *</v>
          </cell>
        </row>
        <row r="5475">
          <cell r="B5475" t="str">
            <v>800020</v>
          </cell>
          <cell r="C5475" t="str">
            <v>Total Prod Exp -All Mines*</v>
          </cell>
        </row>
        <row r="5476">
          <cell r="B5476" t="str">
            <v>800030</v>
          </cell>
          <cell r="C5476" t="str">
            <v>Total Prod Exp-Oper Mine *</v>
          </cell>
        </row>
        <row r="5477">
          <cell r="B5477" t="str">
            <v>800040</v>
          </cell>
          <cell r="C5477" t="str">
            <v>Total CWIP</v>
          </cell>
        </row>
        <row r="5478">
          <cell r="B5478" t="str">
            <v>801100</v>
          </cell>
          <cell r="C5478" t="str">
            <v>Corporate Department_BBMIN</v>
          </cell>
        </row>
        <row r="5479">
          <cell r="B5479" t="str">
            <v>801115</v>
          </cell>
          <cell r="C5479" t="str">
            <v>Corporate Department_BLGMC</v>
          </cell>
        </row>
        <row r="5480">
          <cell r="B5480" t="str">
            <v>801135</v>
          </cell>
          <cell r="C5480" t="str">
            <v>Corporate Department_BLGLP</v>
          </cell>
        </row>
        <row r="5481">
          <cell r="B5481" t="str">
            <v>810000</v>
          </cell>
          <cell r="C5481" t="str">
            <v>Big Brown</v>
          </cell>
        </row>
        <row r="5482">
          <cell r="B5482" t="str">
            <v>810010</v>
          </cell>
          <cell r="C5482" t="str">
            <v>Total Big Brown *</v>
          </cell>
        </row>
        <row r="5483">
          <cell r="B5483" t="str">
            <v>810020</v>
          </cell>
          <cell r="C5483" t="str">
            <v>Total Big Brown Respon Total*</v>
          </cell>
        </row>
        <row r="5484">
          <cell r="B5484" t="str">
            <v>811000</v>
          </cell>
          <cell r="C5484" t="str">
            <v>Big Brown - CWIP</v>
          </cell>
        </row>
        <row r="5485">
          <cell r="B5485" t="str">
            <v>812000</v>
          </cell>
          <cell r="C5485" t="str">
            <v>Total Big Brown Mine *</v>
          </cell>
        </row>
        <row r="5486">
          <cell r="B5486" t="str">
            <v>812010</v>
          </cell>
          <cell r="C5486" t="str">
            <v>Big Brown - Dallas A&amp;G</v>
          </cell>
        </row>
        <row r="5487">
          <cell r="B5487" t="str">
            <v>812200</v>
          </cell>
          <cell r="C5487" t="str">
            <v>Big Brown - Operations</v>
          </cell>
        </row>
        <row r="5488">
          <cell r="B5488" t="str">
            <v>812300</v>
          </cell>
          <cell r="C5488" t="str">
            <v>Big Brown - Maintenance</v>
          </cell>
        </row>
        <row r="5489">
          <cell r="B5489" t="str">
            <v>816000</v>
          </cell>
          <cell r="C5489" t="str">
            <v>Big Brown Mine Eng - Dallas*</v>
          </cell>
        </row>
        <row r="5490">
          <cell r="B5490" t="str">
            <v>816010</v>
          </cell>
          <cell r="C5490" t="str">
            <v>Big Brown Mine Engineering *</v>
          </cell>
        </row>
        <row r="5491">
          <cell r="B5491" t="str">
            <v>816100</v>
          </cell>
          <cell r="C5491" t="str">
            <v>Big Brown Mine Eng - Supv</v>
          </cell>
        </row>
        <row r="5492">
          <cell r="B5492" t="str">
            <v>816200</v>
          </cell>
          <cell r="C5492" t="str">
            <v>Big Brown-Mine Eng-Railroad</v>
          </cell>
        </row>
        <row r="5493">
          <cell r="B5493" t="str">
            <v>816220</v>
          </cell>
          <cell r="C5493" t="str">
            <v>Big Brown Railroad Operations</v>
          </cell>
        </row>
        <row r="5494">
          <cell r="B5494" t="str">
            <v>816230</v>
          </cell>
          <cell r="C5494" t="str">
            <v>Big Brown Railroad Maintenance</v>
          </cell>
        </row>
        <row r="5495">
          <cell r="B5495" t="str">
            <v>816300</v>
          </cell>
          <cell r="C5495" t="str">
            <v>Big Brown-Mine Eng - Envir</v>
          </cell>
        </row>
        <row r="5496">
          <cell r="B5496" t="str">
            <v>816400</v>
          </cell>
          <cell r="C5496" t="str">
            <v>Big Brown-Mine Eng-Eng Svcs</v>
          </cell>
        </row>
        <row r="5497">
          <cell r="B5497" t="str">
            <v>816600</v>
          </cell>
          <cell r="C5497" t="str">
            <v>Big Brown-Mine Eng-Constr</v>
          </cell>
        </row>
        <row r="5498">
          <cell r="B5498" t="str">
            <v>816700</v>
          </cell>
          <cell r="C5498" t="str">
            <v>Drilling</v>
          </cell>
        </row>
        <row r="5499">
          <cell r="B5499" t="str">
            <v>817000</v>
          </cell>
          <cell r="C5499" t="str">
            <v>Big Brown - Administration</v>
          </cell>
        </row>
        <row r="5500">
          <cell r="B5500" t="str">
            <v>818000</v>
          </cell>
          <cell r="C5500" t="str">
            <v>Big Brown - Dallas (A&amp;G &amp; Oth)</v>
          </cell>
        </row>
        <row r="5501">
          <cell r="B5501" t="str">
            <v>819000</v>
          </cell>
          <cell r="C5501" t="str">
            <v>Corporate Department_BBMIN</v>
          </cell>
        </row>
        <row r="5502">
          <cell r="B5502" t="str">
            <v>819100</v>
          </cell>
          <cell r="C5502" t="str">
            <v>Corporate Department_BBMMC</v>
          </cell>
        </row>
        <row r="5503">
          <cell r="B5503" t="str">
            <v>819125</v>
          </cell>
          <cell r="C5503" t="str">
            <v>Corporate Department_BBMIC</v>
          </cell>
        </row>
        <row r="5504">
          <cell r="B5504" t="str">
            <v>819130</v>
          </cell>
          <cell r="C5504" t="str">
            <v>Corporate Department_BBMIN</v>
          </cell>
        </row>
        <row r="5505">
          <cell r="B5505" t="str">
            <v>819300</v>
          </cell>
          <cell r="C5505" t="str">
            <v>Corporate Department_MINMC</v>
          </cell>
        </row>
        <row r="5506">
          <cell r="B5506" t="str">
            <v>820000</v>
          </cell>
          <cell r="C5506" t="str">
            <v>Total Monticello</v>
          </cell>
        </row>
        <row r="5507">
          <cell r="B5507" t="str">
            <v>820010</v>
          </cell>
          <cell r="C5507" t="str">
            <v>Monticello *</v>
          </cell>
        </row>
        <row r="5508">
          <cell r="B5508" t="str">
            <v>820020</v>
          </cell>
          <cell r="C5508" t="str">
            <v>Total Monticello Resp Total *</v>
          </cell>
        </row>
        <row r="5509">
          <cell r="B5509" t="str">
            <v>821000</v>
          </cell>
          <cell r="C5509" t="str">
            <v>Monticello - CWIP</v>
          </cell>
        </row>
        <row r="5510">
          <cell r="B5510" t="str">
            <v>822000</v>
          </cell>
          <cell r="C5510" t="str">
            <v>Total Monticello-Winfield N *</v>
          </cell>
        </row>
        <row r="5511">
          <cell r="B5511" t="str">
            <v>822010</v>
          </cell>
          <cell r="C5511" t="str">
            <v>Winfield North Mine - Dallas</v>
          </cell>
        </row>
        <row r="5512">
          <cell r="B5512" t="str">
            <v>822100</v>
          </cell>
          <cell r="C5512" t="str">
            <v>Monticello-WN-Applic&amp; Mine Sup</v>
          </cell>
        </row>
        <row r="5513">
          <cell r="B5513" t="str">
            <v>822200</v>
          </cell>
          <cell r="C5513" t="str">
            <v>Monticello-WN-Operations</v>
          </cell>
        </row>
        <row r="5514">
          <cell r="B5514" t="str">
            <v>822300</v>
          </cell>
          <cell r="C5514" t="str">
            <v>Monticello-WN - Maintenance</v>
          </cell>
        </row>
        <row r="5515">
          <cell r="B5515" t="str">
            <v>822310</v>
          </cell>
          <cell r="C5515" t="str">
            <v>MO WN DL Maintenance</v>
          </cell>
        </row>
        <row r="5516">
          <cell r="B5516" t="str">
            <v>822320</v>
          </cell>
          <cell r="C5516" t="str">
            <v>MO WN Rolling Stock Maint</v>
          </cell>
        </row>
        <row r="5517">
          <cell r="B5517" t="str">
            <v>823010</v>
          </cell>
          <cell r="C5517" t="str">
            <v>Leesburg Dallas A_G</v>
          </cell>
        </row>
        <row r="5518">
          <cell r="B5518" t="str">
            <v>823100</v>
          </cell>
          <cell r="C5518" t="str">
            <v>Leesburg Administrative</v>
          </cell>
        </row>
        <row r="5519">
          <cell r="B5519" t="str">
            <v>823200</v>
          </cell>
          <cell r="C5519" t="str">
            <v>Leesburg Operations</v>
          </cell>
        </row>
        <row r="5520">
          <cell r="B5520" t="str">
            <v>823300</v>
          </cell>
          <cell r="C5520" t="str">
            <v>Leesburg Maintenance</v>
          </cell>
        </row>
        <row r="5521">
          <cell r="B5521" t="str">
            <v>824000</v>
          </cell>
          <cell r="C5521" t="str">
            <v>Monticello-Thermo *</v>
          </cell>
        </row>
        <row r="5522">
          <cell r="B5522" t="str">
            <v>824010</v>
          </cell>
          <cell r="C5522" t="str">
            <v>Thermo Mine Dallas A&amp;G</v>
          </cell>
        </row>
        <row r="5523">
          <cell r="B5523" t="str">
            <v>824100</v>
          </cell>
          <cell r="C5523" t="str">
            <v>Monticello-TH-Applic &amp;Mine Sup</v>
          </cell>
        </row>
        <row r="5524">
          <cell r="B5524" t="str">
            <v>824200</v>
          </cell>
          <cell r="C5524" t="str">
            <v>Monticello-TH-Operations</v>
          </cell>
        </row>
        <row r="5525">
          <cell r="B5525" t="str">
            <v>824300</v>
          </cell>
          <cell r="C5525" t="str">
            <v>Monticello-TH-Maintenance</v>
          </cell>
        </row>
        <row r="5526">
          <cell r="B5526" t="str">
            <v>825000</v>
          </cell>
          <cell r="C5526" t="str">
            <v>Total  Monticello-Winfield S *</v>
          </cell>
        </row>
        <row r="5527">
          <cell r="B5527" t="str">
            <v>825010</v>
          </cell>
          <cell r="C5527" t="str">
            <v>Monticello-WS-Dallas A&amp;G</v>
          </cell>
        </row>
        <row r="5528">
          <cell r="B5528" t="str">
            <v>825100</v>
          </cell>
          <cell r="C5528" t="str">
            <v>Winfield S -Application &amp; Mine</v>
          </cell>
        </row>
        <row r="5529">
          <cell r="B5529" t="str">
            <v>825200</v>
          </cell>
          <cell r="C5529" t="str">
            <v>Winfield S - Operations</v>
          </cell>
        </row>
        <row r="5530">
          <cell r="B5530" t="str">
            <v>825300</v>
          </cell>
          <cell r="C5530" t="str">
            <v>Monticello-WS-Maintenance</v>
          </cell>
        </row>
        <row r="5531">
          <cell r="B5531" t="str">
            <v>825310</v>
          </cell>
          <cell r="C5531" t="str">
            <v>MO WS CPS_DL Maintenance</v>
          </cell>
        </row>
        <row r="5532">
          <cell r="B5532" t="str">
            <v>825320</v>
          </cell>
          <cell r="C5532" t="str">
            <v>MO WS Rolling Stock Maint</v>
          </cell>
        </row>
        <row r="5533">
          <cell r="B5533" t="str">
            <v>826000</v>
          </cell>
          <cell r="C5533" t="str">
            <v>Monticello-Mine Eng-Dallas*</v>
          </cell>
        </row>
        <row r="5534">
          <cell r="B5534" t="str">
            <v>826010</v>
          </cell>
          <cell r="C5534" t="str">
            <v>Monticello Mine Engineering *</v>
          </cell>
        </row>
        <row r="5535">
          <cell r="B5535" t="str">
            <v>826100</v>
          </cell>
          <cell r="C5535" t="str">
            <v>Mine Engineering - Supv</v>
          </cell>
        </row>
        <row r="5536">
          <cell r="B5536" t="str">
            <v>826200</v>
          </cell>
          <cell r="C5536" t="str">
            <v>Monticello Mine Eng - Railroad</v>
          </cell>
        </row>
        <row r="5537">
          <cell r="B5537" t="str">
            <v>826220</v>
          </cell>
          <cell r="C5537" t="str">
            <v>Monticello Railroad Operations</v>
          </cell>
        </row>
        <row r="5538">
          <cell r="B5538" t="str">
            <v>826230</v>
          </cell>
          <cell r="C5538" t="str">
            <v>Monticello Railroad Maint</v>
          </cell>
        </row>
        <row r="5539">
          <cell r="B5539" t="str">
            <v>826300</v>
          </cell>
          <cell r="C5539" t="str">
            <v>Mine Engineering - Environment</v>
          </cell>
        </row>
        <row r="5540">
          <cell r="B5540" t="str">
            <v>826400</v>
          </cell>
          <cell r="C5540" t="str">
            <v>Monticello Mine Eng-Eng Serv</v>
          </cell>
        </row>
        <row r="5541">
          <cell r="B5541" t="str">
            <v>826500</v>
          </cell>
          <cell r="C5541" t="str">
            <v>Monticello Mine Eng-Elect Tech</v>
          </cell>
        </row>
        <row r="5542">
          <cell r="B5542" t="str">
            <v>826600</v>
          </cell>
          <cell r="C5542" t="str">
            <v>Monticello Mine Eng-Constr</v>
          </cell>
        </row>
        <row r="5543">
          <cell r="B5543" t="str">
            <v>826700</v>
          </cell>
          <cell r="C5543" t="str">
            <v>Monticello Mine Eng - Drilling</v>
          </cell>
        </row>
        <row r="5544">
          <cell r="B5544" t="str">
            <v>827000</v>
          </cell>
          <cell r="C5544" t="str">
            <v>Monticello-Administration</v>
          </cell>
        </row>
        <row r="5545">
          <cell r="B5545" t="str">
            <v>827200</v>
          </cell>
          <cell r="C5545" t="str">
            <v>Monticello-WN-Warehouse</v>
          </cell>
        </row>
        <row r="5546">
          <cell r="B5546" t="str">
            <v>827400</v>
          </cell>
          <cell r="C5546" t="str">
            <v>Monticello-TH-Warehouse</v>
          </cell>
        </row>
        <row r="5547">
          <cell r="B5547" t="str">
            <v>827500</v>
          </cell>
          <cell r="C5547" t="str">
            <v>Monticello-WS-Warehouse</v>
          </cell>
        </row>
        <row r="5548">
          <cell r="B5548" t="str">
            <v>828000</v>
          </cell>
          <cell r="C5548" t="str">
            <v>Monticello -Dallas (A&amp;G &amp; Oth)</v>
          </cell>
        </row>
        <row r="5549">
          <cell r="B5549" t="str">
            <v>830000</v>
          </cell>
          <cell r="C5549" t="str">
            <v>Total Martin Lake</v>
          </cell>
        </row>
        <row r="5550">
          <cell r="B5550" t="str">
            <v>830010</v>
          </cell>
          <cell r="C5550" t="str">
            <v>Total Martin Lake *</v>
          </cell>
        </row>
        <row r="5551">
          <cell r="B5551" t="str">
            <v>830020</v>
          </cell>
          <cell r="C5551" t="str">
            <v>Martin Lake Respon Total *</v>
          </cell>
        </row>
        <row r="5552">
          <cell r="B5552" t="str">
            <v>831000</v>
          </cell>
          <cell r="C5552" t="str">
            <v>Martin Lake - CWIP</v>
          </cell>
        </row>
        <row r="5553">
          <cell r="B5553" t="str">
            <v>832000</v>
          </cell>
          <cell r="C5553" t="str">
            <v>Total Martin Lake-Beckville *</v>
          </cell>
        </row>
        <row r="5554">
          <cell r="B5554" t="str">
            <v>832010</v>
          </cell>
          <cell r="C5554" t="str">
            <v>Martin Lake-BV-Dallas A&amp;G</v>
          </cell>
        </row>
        <row r="5555">
          <cell r="B5555" t="str">
            <v>832200</v>
          </cell>
          <cell r="C5555" t="str">
            <v>Beckville - Operations</v>
          </cell>
        </row>
        <row r="5556">
          <cell r="B5556" t="str">
            <v>832300</v>
          </cell>
          <cell r="C5556" t="str">
            <v>Martin Lake - BV - Maintenance</v>
          </cell>
        </row>
        <row r="5557">
          <cell r="B5557" t="str">
            <v>834000</v>
          </cell>
          <cell r="C5557" t="str">
            <v>Total Martin Lake-Tatum</v>
          </cell>
        </row>
        <row r="5558">
          <cell r="B5558" t="str">
            <v>834010</v>
          </cell>
          <cell r="C5558" t="str">
            <v>Martin Lake_Tatum_Dallas A_G</v>
          </cell>
        </row>
        <row r="5559">
          <cell r="B5559" t="str">
            <v>834200</v>
          </cell>
          <cell r="C5559" t="str">
            <v>Martin Lake-TA-Operations</v>
          </cell>
        </row>
        <row r="5560">
          <cell r="B5560" t="str">
            <v>834300</v>
          </cell>
          <cell r="C5560" t="str">
            <v>Tatum Maintenance</v>
          </cell>
        </row>
        <row r="5561">
          <cell r="B5561" t="str">
            <v>835000</v>
          </cell>
          <cell r="C5561" t="str">
            <v>Total Martin Lake-Oak Hill *</v>
          </cell>
        </row>
        <row r="5562">
          <cell r="B5562" t="str">
            <v>835010</v>
          </cell>
          <cell r="C5562" t="str">
            <v>Martin Lake-OH-Dallas A&amp;G</v>
          </cell>
        </row>
        <row r="5563">
          <cell r="B5563" t="str">
            <v>835200</v>
          </cell>
          <cell r="C5563" t="str">
            <v>Martin Lake - OH - Operations</v>
          </cell>
        </row>
        <row r="5564">
          <cell r="B5564" t="str">
            <v>835300</v>
          </cell>
          <cell r="C5564" t="str">
            <v>Martin Lake - OH - Maintenance</v>
          </cell>
        </row>
        <row r="5565">
          <cell r="B5565" t="str">
            <v>836000</v>
          </cell>
          <cell r="C5565" t="str">
            <v>Martin Lake Mine Eng - Dallas*</v>
          </cell>
        </row>
        <row r="5566">
          <cell r="B5566" t="str">
            <v>836010</v>
          </cell>
          <cell r="C5566" t="str">
            <v>Martin Lake Mine Engineering *</v>
          </cell>
        </row>
        <row r="5567">
          <cell r="B5567" t="str">
            <v>836100</v>
          </cell>
          <cell r="C5567" t="str">
            <v>Martin Lake Mine Eng - Supv</v>
          </cell>
        </row>
        <row r="5568">
          <cell r="B5568" t="str">
            <v>836200</v>
          </cell>
          <cell r="C5568" t="str">
            <v>Martin Lake-Mine Eng-Railroad</v>
          </cell>
        </row>
        <row r="5569">
          <cell r="B5569" t="str">
            <v>836220</v>
          </cell>
          <cell r="C5569" t="str">
            <v>Martin Lake Railroad Oper</v>
          </cell>
        </row>
        <row r="5570">
          <cell r="B5570" t="str">
            <v>836230</v>
          </cell>
          <cell r="C5570" t="str">
            <v>Martin Lake Railroad Maint</v>
          </cell>
        </row>
        <row r="5571">
          <cell r="B5571" t="str">
            <v>836300</v>
          </cell>
          <cell r="C5571" t="str">
            <v>Martin Lake-Mine Eng-Environ</v>
          </cell>
        </row>
        <row r="5572">
          <cell r="B5572" t="str">
            <v>836400</v>
          </cell>
          <cell r="C5572" t="str">
            <v>Martin Lake-Mine Eng-Eng Serv</v>
          </cell>
        </row>
        <row r="5573">
          <cell r="B5573" t="str">
            <v>836600</v>
          </cell>
          <cell r="C5573" t="str">
            <v>Martin Lake-Mine Eng-Constr</v>
          </cell>
        </row>
        <row r="5574">
          <cell r="B5574" t="str">
            <v>836700</v>
          </cell>
          <cell r="C5574" t="str">
            <v>Martin Lake-Mine Eng-Drilling</v>
          </cell>
        </row>
        <row r="5575">
          <cell r="B5575" t="str">
            <v>837000</v>
          </cell>
          <cell r="C5575" t="str">
            <v>Martin Lake - Adminstration</v>
          </cell>
        </row>
        <row r="5576">
          <cell r="B5576" t="str">
            <v>837200</v>
          </cell>
          <cell r="C5576" t="str">
            <v>Martin Lake-BV-Warehouse</v>
          </cell>
        </row>
        <row r="5577">
          <cell r="B5577" t="str">
            <v>837400</v>
          </cell>
          <cell r="C5577" t="str">
            <v>Martin Lake-TA-Warehoouse</v>
          </cell>
        </row>
        <row r="5578">
          <cell r="B5578" t="str">
            <v>837500</v>
          </cell>
          <cell r="C5578" t="str">
            <v>Martin Lake-OH-Warehouse</v>
          </cell>
        </row>
        <row r="5579">
          <cell r="B5579" t="str">
            <v>838000</v>
          </cell>
          <cell r="C5579" t="str">
            <v>Martin Lake -Dallas(A&amp;G &amp; Oth)</v>
          </cell>
        </row>
        <row r="5580">
          <cell r="B5580" t="str">
            <v>840000</v>
          </cell>
          <cell r="C5580" t="str">
            <v>Total Forest Grove</v>
          </cell>
        </row>
        <row r="5581">
          <cell r="B5581" t="str">
            <v>841000</v>
          </cell>
          <cell r="C5581" t="str">
            <v>Forest Grove - CWIP</v>
          </cell>
        </row>
        <row r="5582">
          <cell r="B5582" t="str">
            <v>848000</v>
          </cell>
          <cell r="C5582" t="str">
            <v>Forest Grove-Dallas(A&amp;G &amp; Oth)</v>
          </cell>
        </row>
        <row r="5583">
          <cell r="B5583" t="str">
            <v>850000</v>
          </cell>
          <cell r="C5583" t="str">
            <v>Total Twin Oak</v>
          </cell>
        </row>
        <row r="5584">
          <cell r="B5584" t="str">
            <v>851000</v>
          </cell>
          <cell r="C5584" t="str">
            <v>Twin Oak - CWIP</v>
          </cell>
        </row>
        <row r="5585">
          <cell r="B5585" t="str">
            <v>858000</v>
          </cell>
          <cell r="C5585" t="str">
            <v>Twin Oak - Dallas (A&amp;G &amp; Oth)</v>
          </cell>
        </row>
        <row r="5586">
          <cell r="B5586" t="str">
            <v>880100</v>
          </cell>
          <cell r="C5586" t="str">
            <v>Corporate Department_MINMC</v>
          </cell>
        </row>
        <row r="5587">
          <cell r="B5587" t="str">
            <v>880125</v>
          </cell>
          <cell r="C5587" t="str">
            <v>Corporate Department_MINIC</v>
          </cell>
        </row>
        <row r="5588">
          <cell r="B5588" t="str">
            <v>890010</v>
          </cell>
          <cell r="C5588" t="str">
            <v>Total Dallas A&amp;G Expense *</v>
          </cell>
        </row>
        <row r="5589">
          <cell r="B5589" t="str">
            <v>891000</v>
          </cell>
          <cell r="C5589" t="str">
            <v>A &amp; G Corporate</v>
          </cell>
        </row>
        <row r="5590">
          <cell r="B5590" t="str">
            <v>891100</v>
          </cell>
          <cell r="C5590" t="str">
            <v>A &amp; G Corp - General Office</v>
          </cell>
        </row>
        <row r="5591">
          <cell r="B5591" t="str">
            <v>891200</v>
          </cell>
          <cell r="C5591" t="str">
            <v>A &amp; G Corporate-Administration</v>
          </cell>
        </row>
        <row r="5592">
          <cell r="B5592" t="str">
            <v>891300</v>
          </cell>
          <cell r="C5592" t="str">
            <v>Employee Pension &amp; Benefits</v>
          </cell>
        </row>
        <row r="5593">
          <cell r="B5593" t="str">
            <v>892000</v>
          </cell>
          <cell r="C5593" t="str">
            <v>A&amp;G-Real Estate &amp; Right-Of-W *</v>
          </cell>
        </row>
        <row r="5594">
          <cell r="B5594" t="str">
            <v>892020</v>
          </cell>
          <cell r="C5594" t="str">
            <v>Real Estate</v>
          </cell>
        </row>
        <row r="5595">
          <cell r="B5595" t="str">
            <v>893000</v>
          </cell>
          <cell r="C5595" t="str">
            <v>A&amp;G Mining Operations *</v>
          </cell>
        </row>
        <row r="5596">
          <cell r="B5596" t="str">
            <v>893010</v>
          </cell>
          <cell r="C5596" t="str">
            <v>A&amp;G Mining Oper Support Svcs *</v>
          </cell>
        </row>
        <row r="5597">
          <cell r="B5597" t="str">
            <v>893100</v>
          </cell>
          <cell r="C5597" t="str">
            <v>Operations - Director Mining</v>
          </cell>
        </row>
        <row r="5598">
          <cell r="B5598" t="str">
            <v>893200</v>
          </cell>
          <cell r="C5598" t="str">
            <v>A&amp;G Mining Operations Support</v>
          </cell>
        </row>
        <row r="5599">
          <cell r="B5599" t="str">
            <v>893210</v>
          </cell>
          <cell r="C5599" t="str">
            <v>Maintenance Services</v>
          </cell>
        </row>
        <row r="5600">
          <cell r="B5600" t="str">
            <v>893220</v>
          </cell>
          <cell r="C5600" t="str">
            <v>Equipment Specialists-Electric</v>
          </cell>
        </row>
        <row r="5601">
          <cell r="B5601" t="str">
            <v>893300</v>
          </cell>
          <cell r="C5601" t="str">
            <v>Clean Coal &amp; Mine Support</v>
          </cell>
        </row>
        <row r="5602">
          <cell r="B5602" t="str">
            <v>893400</v>
          </cell>
          <cell r="C5602" t="str">
            <v>Mine Engineering &amp; Design</v>
          </cell>
        </row>
        <row r="5603">
          <cell r="B5603" t="str">
            <v>893500</v>
          </cell>
          <cell r="C5603" t="str">
            <v>Mine Asset Management</v>
          </cell>
        </row>
        <row r="5604">
          <cell r="B5604" t="str">
            <v>893600</v>
          </cell>
          <cell r="C5604" t="str">
            <v>Mine Permitting</v>
          </cell>
        </row>
        <row r="5605">
          <cell r="B5605" t="str">
            <v>893700</v>
          </cell>
          <cell r="C5605" t="str">
            <v>A_G Mining Management Support</v>
          </cell>
        </row>
        <row r="5606">
          <cell r="B5606" t="str">
            <v>893800</v>
          </cell>
          <cell r="C5606" t="str">
            <v>Mine Land Acquisition</v>
          </cell>
        </row>
        <row r="5607">
          <cell r="B5607" t="str">
            <v>894000</v>
          </cell>
          <cell r="C5607" t="str">
            <v>Personnel *</v>
          </cell>
        </row>
        <row r="5608">
          <cell r="B5608" t="str">
            <v>894020</v>
          </cell>
          <cell r="C5608" t="str">
            <v>Labor Relations</v>
          </cell>
        </row>
        <row r="5609">
          <cell r="B5609" t="str">
            <v>894030</v>
          </cell>
          <cell r="C5609" t="str">
            <v>Employee Relations</v>
          </cell>
        </row>
        <row r="5610">
          <cell r="B5610" t="str">
            <v>894040</v>
          </cell>
          <cell r="C5610" t="str">
            <v>Compensation &amp; Benefits</v>
          </cell>
        </row>
        <row r="5611">
          <cell r="B5611" t="str">
            <v>894050</v>
          </cell>
          <cell r="C5611" t="str">
            <v>Safety &amp; Industrial Health</v>
          </cell>
        </row>
        <row r="5612">
          <cell r="B5612" t="str">
            <v>895000</v>
          </cell>
          <cell r="C5612" t="str">
            <v>A&amp;G Engineering *</v>
          </cell>
        </row>
        <row r="5613">
          <cell r="B5613" t="str">
            <v>895400</v>
          </cell>
          <cell r="C5613" t="str">
            <v>Environmental Services *</v>
          </cell>
        </row>
        <row r="5614">
          <cell r="B5614" t="str">
            <v>895410</v>
          </cell>
          <cell r="C5614" t="str">
            <v>Administrative Environmental</v>
          </cell>
        </row>
        <row r="5615">
          <cell r="B5615" t="str">
            <v>898000</v>
          </cell>
          <cell r="C5615" t="str">
            <v>Unassigned Areas</v>
          </cell>
        </row>
        <row r="5616">
          <cell r="B5616" t="str">
            <v>902980</v>
          </cell>
          <cell r="C5616" t="str">
            <v>Asset Planning and Development</v>
          </cell>
        </row>
        <row r="5617">
          <cell r="B5617" t="str">
            <v>910000</v>
          </cell>
          <cell r="C5617" t="str">
            <v>Corporate Department - TEI</v>
          </cell>
        </row>
        <row r="5618">
          <cell r="B5618" t="str">
            <v>910001</v>
          </cell>
          <cell r="C5618" t="str">
            <v>Texas Energy Industries *</v>
          </cell>
        </row>
        <row r="5619">
          <cell r="B5619" t="str">
            <v>911000</v>
          </cell>
          <cell r="C5619" t="str">
            <v>Corporate Department_TEIIC</v>
          </cell>
        </row>
        <row r="5620">
          <cell r="B5620" t="str">
            <v>912000</v>
          </cell>
          <cell r="C5620" t="str">
            <v>Corporate Department_LOCTR</v>
          </cell>
        </row>
        <row r="5621">
          <cell r="B5621" t="str">
            <v>920000</v>
          </cell>
          <cell r="C5621" t="str">
            <v>Corporate Department - INSOL</v>
          </cell>
        </row>
        <row r="5622">
          <cell r="B5622" t="str">
            <v>920001</v>
          </cell>
          <cell r="C5622" t="str">
            <v>Total Basic Resources *</v>
          </cell>
        </row>
        <row r="5623">
          <cell r="B5623" t="str">
            <v>921000</v>
          </cell>
          <cell r="C5623" t="str">
            <v>Strategic Accts_Admin</v>
          </cell>
        </row>
        <row r="5624">
          <cell r="B5624" t="str">
            <v>921100</v>
          </cell>
          <cell r="C5624" t="str">
            <v>Integrated Solutions-Admin</v>
          </cell>
        </row>
        <row r="5625">
          <cell r="B5625" t="str">
            <v>922000</v>
          </cell>
          <cell r="C5625" t="str">
            <v>Customer Solutions *</v>
          </cell>
        </row>
        <row r="5626">
          <cell r="B5626" t="str">
            <v>922100</v>
          </cell>
          <cell r="C5626" t="str">
            <v>Customer Solutions-Admin</v>
          </cell>
        </row>
        <row r="5627">
          <cell r="B5627" t="str">
            <v>922200</v>
          </cell>
          <cell r="C5627" t="str">
            <v>Energy Information</v>
          </cell>
        </row>
        <row r="5628">
          <cell r="B5628" t="str">
            <v>922300</v>
          </cell>
          <cell r="C5628" t="str">
            <v>TCS - Special Projects</v>
          </cell>
        </row>
        <row r="5629">
          <cell r="B5629" t="str">
            <v>922400</v>
          </cell>
          <cell r="C5629" t="str">
            <v>TCS - Market Research</v>
          </cell>
        </row>
        <row r="5630">
          <cell r="B5630" t="str">
            <v>922500</v>
          </cell>
          <cell r="C5630" t="str">
            <v>TCS - Financial Services</v>
          </cell>
        </row>
        <row r="5631">
          <cell r="B5631" t="str">
            <v>922600</v>
          </cell>
          <cell r="C5631" t="str">
            <v>Supply Management</v>
          </cell>
        </row>
        <row r="5632">
          <cell r="B5632" t="str">
            <v>922700</v>
          </cell>
          <cell r="C5632" t="str">
            <v>Contract Administration</v>
          </cell>
        </row>
        <row r="5633">
          <cell r="B5633" t="str">
            <v>922800</v>
          </cell>
          <cell r="C5633" t="str">
            <v>Electric Billing</v>
          </cell>
        </row>
        <row r="5634">
          <cell r="B5634" t="str">
            <v>922900</v>
          </cell>
          <cell r="C5634" t="str">
            <v>MasterSource</v>
          </cell>
        </row>
        <row r="5635">
          <cell r="B5635" t="str">
            <v>922950</v>
          </cell>
          <cell r="C5635" t="str">
            <v>Verizon</v>
          </cell>
        </row>
        <row r="5636">
          <cell r="B5636" t="str">
            <v>923000</v>
          </cell>
          <cell r="C5636" t="str">
            <v>Marketing Services-*</v>
          </cell>
        </row>
        <row r="5637">
          <cell r="B5637" t="str">
            <v>923100</v>
          </cell>
          <cell r="C5637" t="str">
            <v>Cust Acquis Admin</v>
          </cell>
        </row>
        <row r="5638">
          <cell r="B5638" t="str">
            <v>923200</v>
          </cell>
          <cell r="C5638" t="str">
            <v>Market Management</v>
          </cell>
        </row>
        <row r="5639">
          <cell r="B5639" t="str">
            <v>923310</v>
          </cell>
          <cell r="C5639" t="str">
            <v>Sales Admin</v>
          </cell>
        </row>
        <row r="5640">
          <cell r="B5640" t="str">
            <v>923320</v>
          </cell>
          <cell r="C5640" t="str">
            <v>Sales_Light Industrial</v>
          </cell>
        </row>
        <row r="5641">
          <cell r="B5641" t="str">
            <v>923340</v>
          </cell>
          <cell r="C5641" t="str">
            <v>Sales_Heavy Industrial</v>
          </cell>
        </row>
        <row r="5642">
          <cell r="B5642" t="str">
            <v>923400</v>
          </cell>
          <cell r="C5642" t="str">
            <v>Deal Management</v>
          </cell>
        </row>
        <row r="5643">
          <cell r="B5643" t="str">
            <v>923500</v>
          </cell>
          <cell r="C5643" t="str">
            <v>Account Management</v>
          </cell>
        </row>
        <row r="5644">
          <cell r="B5644" t="str">
            <v>923600</v>
          </cell>
          <cell r="C5644" t="str">
            <v>Information Management</v>
          </cell>
        </row>
        <row r="5645">
          <cell r="B5645" t="str">
            <v>923700</v>
          </cell>
          <cell r="C5645" t="str">
            <v>Demand Management</v>
          </cell>
        </row>
        <row r="5646">
          <cell r="B5646" t="str">
            <v>923800</v>
          </cell>
          <cell r="C5646" t="str">
            <v>Supply Management</v>
          </cell>
        </row>
        <row r="5647">
          <cell r="B5647" t="str">
            <v>923900</v>
          </cell>
          <cell r="C5647" t="str">
            <v>Operations Management</v>
          </cell>
        </row>
        <row r="5648">
          <cell r="B5648" t="str">
            <v>923950</v>
          </cell>
          <cell r="C5648" t="str">
            <v>Verizon</v>
          </cell>
        </row>
        <row r="5649">
          <cell r="B5649" t="str">
            <v>924000</v>
          </cell>
          <cell r="C5649" t="str">
            <v>Energy Solutions-*</v>
          </cell>
        </row>
        <row r="5650">
          <cell r="B5650" t="str">
            <v>924100</v>
          </cell>
          <cell r="C5650" t="str">
            <v>Cus Care_Fulfillment</v>
          </cell>
        </row>
        <row r="5651">
          <cell r="B5651" t="str">
            <v>924200</v>
          </cell>
          <cell r="C5651" t="str">
            <v>Customer Service</v>
          </cell>
        </row>
        <row r="5652">
          <cell r="B5652" t="str">
            <v>924300</v>
          </cell>
          <cell r="C5652" t="str">
            <v>Operations</v>
          </cell>
        </row>
        <row r="5653">
          <cell r="B5653" t="str">
            <v>924400</v>
          </cell>
          <cell r="C5653" t="str">
            <v>Technical</v>
          </cell>
        </row>
        <row r="5654">
          <cell r="B5654" t="str">
            <v>924500</v>
          </cell>
          <cell r="C5654" t="str">
            <v>Bus Develop-C &amp; G</v>
          </cell>
        </row>
        <row r="5655">
          <cell r="B5655" t="str">
            <v>924600</v>
          </cell>
          <cell r="C5655" t="str">
            <v>Bus Develop-Hospital</v>
          </cell>
        </row>
        <row r="5656">
          <cell r="B5656" t="str">
            <v>925000</v>
          </cell>
          <cell r="C5656" t="str">
            <v>Corporate Department - INSEM</v>
          </cell>
        </row>
        <row r="5657">
          <cell r="B5657" t="str">
            <v>925100</v>
          </cell>
          <cell r="C5657" t="str">
            <v>Demand Management</v>
          </cell>
        </row>
        <row r="5658">
          <cell r="B5658" t="str">
            <v>925200</v>
          </cell>
          <cell r="C5658" t="str">
            <v>Operations Management</v>
          </cell>
        </row>
        <row r="5659">
          <cell r="B5659" t="str">
            <v>926000</v>
          </cell>
          <cell r="C5659" t="str">
            <v>Customer Solutions</v>
          </cell>
        </row>
        <row r="5660">
          <cell r="B5660" t="str">
            <v>926100</v>
          </cell>
          <cell r="C5660" t="str">
            <v>Energy Services Marketing</v>
          </cell>
        </row>
        <row r="5661">
          <cell r="B5661" t="str">
            <v>926200</v>
          </cell>
          <cell r="C5661" t="str">
            <v>E_Business Marketing</v>
          </cell>
        </row>
        <row r="5662">
          <cell r="B5662" t="str">
            <v>926300</v>
          </cell>
          <cell r="C5662" t="str">
            <v>Territoty Devel_Profblty_Mkt</v>
          </cell>
        </row>
        <row r="5663">
          <cell r="B5663" t="str">
            <v>926400</v>
          </cell>
          <cell r="C5663" t="str">
            <v>Large Markets C_I</v>
          </cell>
        </row>
        <row r="5664">
          <cell r="B5664" t="str">
            <v>926500</v>
          </cell>
          <cell r="C5664" t="str">
            <v>CRM_Marketing</v>
          </cell>
        </row>
        <row r="5665">
          <cell r="B5665" t="str">
            <v>926600</v>
          </cell>
          <cell r="C5665" t="str">
            <v>Product Management</v>
          </cell>
        </row>
        <row r="5666">
          <cell r="B5666" t="str">
            <v>926700</v>
          </cell>
          <cell r="C5666" t="str">
            <v>Communications_Advertising</v>
          </cell>
        </row>
        <row r="5667">
          <cell r="B5667" t="str">
            <v>927000</v>
          </cell>
          <cell r="C5667" t="str">
            <v>Old Custom Services</v>
          </cell>
        </row>
        <row r="5668">
          <cell r="B5668" t="str">
            <v>927001</v>
          </cell>
          <cell r="C5668" t="str">
            <v>Customer Services *</v>
          </cell>
        </row>
        <row r="5669">
          <cell r="B5669" t="str">
            <v>927100</v>
          </cell>
          <cell r="C5669" t="str">
            <v>Res *</v>
          </cell>
        </row>
        <row r="5670">
          <cell r="B5670" t="str">
            <v>927110</v>
          </cell>
          <cell r="C5670" t="str">
            <v>Sales Administration</v>
          </cell>
        </row>
        <row r="5671">
          <cell r="B5671" t="str">
            <v>927200</v>
          </cell>
          <cell r="C5671" t="str">
            <v>Needs Description *</v>
          </cell>
        </row>
        <row r="5672">
          <cell r="B5672" t="str">
            <v>927210</v>
          </cell>
          <cell r="C5672" t="str">
            <v>Energy Procurement_Pricing Adm</v>
          </cell>
        </row>
        <row r="5673">
          <cell r="B5673" t="str">
            <v>927220</v>
          </cell>
          <cell r="C5673" t="str">
            <v>Strategic Procurement</v>
          </cell>
        </row>
        <row r="5674">
          <cell r="B5674" t="str">
            <v>927230</v>
          </cell>
          <cell r="C5674" t="str">
            <v>Strategic Risk Management</v>
          </cell>
        </row>
        <row r="5675">
          <cell r="B5675" t="str">
            <v>927240</v>
          </cell>
          <cell r="C5675" t="str">
            <v>Pricing_Proposals</v>
          </cell>
        </row>
        <row r="5676">
          <cell r="B5676" t="str">
            <v>927300</v>
          </cell>
          <cell r="C5676" t="str">
            <v>Needs Description *</v>
          </cell>
        </row>
        <row r="5677">
          <cell r="B5677" t="str">
            <v>927310</v>
          </cell>
          <cell r="C5677" t="str">
            <v>Retail Services_Admin</v>
          </cell>
        </row>
        <row r="5678">
          <cell r="B5678" t="str">
            <v>927320</v>
          </cell>
          <cell r="C5678" t="str">
            <v>Operations_Northeast</v>
          </cell>
        </row>
        <row r="5679">
          <cell r="B5679" t="str">
            <v>927330</v>
          </cell>
          <cell r="C5679" t="str">
            <v>Operations_West</v>
          </cell>
        </row>
        <row r="5680">
          <cell r="B5680" t="str">
            <v>927340</v>
          </cell>
          <cell r="C5680" t="str">
            <v>Operations_Texas</v>
          </cell>
        </row>
        <row r="5681">
          <cell r="B5681" t="str">
            <v>927400</v>
          </cell>
          <cell r="C5681" t="str">
            <v>Needs Description *</v>
          </cell>
        </row>
        <row r="5682">
          <cell r="B5682" t="str">
            <v>927410</v>
          </cell>
          <cell r="C5682" t="str">
            <v>Sales_Healthcare</v>
          </cell>
        </row>
        <row r="5683">
          <cell r="B5683" t="str">
            <v>927420</v>
          </cell>
          <cell r="C5683" t="str">
            <v>Strategic Sales_Industrial</v>
          </cell>
        </row>
        <row r="5684">
          <cell r="B5684" t="str">
            <v>927430</v>
          </cell>
          <cell r="C5684" t="str">
            <v>Sales_Wholesale_Retail</v>
          </cell>
        </row>
        <row r="5685">
          <cell r="B5685" t="str">
            <v>927440</v>
          </cell>
          <cell r="C5685" t="str">
            <v>Sales_Office</v>
          </cell>
        </row>
        <row r="5686">
          <cell r="B5686" t="str">
            <v>927450</v>
          </cell>
          <cell r="C5686" t="str">
            <v>Sales_Institutions</v>
          </cell>
        </row>
        <row r="5687">
          <cell r="B5687" t="str">
            <v>927500</v>
          </cell>
          <cell r="C5687" t="str">
            <v>Needs Description *</v>
          </cell>
        </row>
        <row r="5688">
          <cell r="B5688" t="str">
            <v>927510</v>
          </cell>
          <cell r="C5688" t="str">
            <v>NE_MW_West_Admin</v>
          </cell>
        </row>
        <row r="5689">
          <cell r="B5689" t="str">
            <v>927520</v>
          </cell>
          <cell r="C5689" t="str">
            <v>Northeast Sales</v>
          </cell>
        </row>
        <row r="5690">
          <cell r="B5690" t="str">
            <v>927530</v>
          </cell>
          <cell r="C5690" t="str">
            <v>Northeast_Pittsburgh</v>
          </cell>
        </row>
        <row r="5691">
          <cell r="B5691" t="str">
            <v>927540</v>
          </cell>
          <cell r="C5691" t="str">
            <v>Northeast_Rochester</v>
          </cell>
        </row>
        <row r="5692">
          <cell r="B5692" t="str">
            <v>927550</v>
          </cell>
          <cell r="C5692" t="str">
            <v>Northeast_Cherry_Hill</v>
          </cell>
        </row>
        <row r="5693">
          <cell r="B5693" t="str">
            <v>927560</v>
          </cell>
          <cell r="C5693" t="str">
            <v>Northeast_Albany</v>
          </cell>
        </row>
        <row r="5694">
          <cell r="B5694" t="str">
            <v>927570</v>
          </cell>
          <cell r="C5694" t="str">
            <v>Northeast_Syracuse</v>
          </cell>
        </row>
        <row r="5695">
          <cell r="B5695" t="str">
            <v>927580</v>
          </cell>
          <cell r="C5695" t="str">
            <v>Midwest</v>
          </cell>
        </row>
        <row r="5696">
          <cell r="B5696" t="str">
            <v>927590</v>
          </cell>
          <cell r="C5696" t="str">
            <v>West</v>
          </cell>
        </row>
        <row r="5697">
          <cell r="B5697" t="str">
            <v>927600</v>
          </cell>
          <cell r="C5697" t="str">
            <v>Needs Description *</v>
          </cell>
        </row>
        <row r="5698">
          <cell r="B5698" t="str">
            <v>927610</v>
          </cell>
          <cell r="C5698" t="str">
            <v>Texas_Admin</v>
          </cell>
        </row>
        <row r="5699">
          <cell r="B5699" t="str">
            <v>927620</v>
          </cell>
          <cell r="C5699" t="str">
            <v>Texas_Sales</v>
          </cell>
        </row>
        <row r="5700">
          <cell r="B5700" t="str">
            <v>927621</v>
          </cell>
          <cell r="C5700" t="str">
            <v>Texas_Sales_POLR</v>
          </cell>
        </row>
        <row r="5701">
          <cell r="B5701" t="str">
            <v>927630</v>
          </cell>
          <cell r="C5701" t="str">
            <v>Texas_Small_Commercial</v>
          </cell>
        </row>
        <row r="5702">
          <cell r="B5702" t="str">
            <v>927640</v>
          </cell>
          <cell r="C5702" t="str">
            <v>Texas_Transition</v>
          </cell>
        </row>
        <row r="5703">
          <cell r="B5703" t="str">
            <v>927650</v>
          </cell>
          <cell r="C5703" t="str">
            <v>Mexico</v>
          </cell>
        </row>
        <row r="5704">
          <cell r="B5704" t="str">
            <v>927700</v>
          </cell>
          <cell r="C5704" t="str">
            <v>Product Management - Rollup *</v>
          </cell>
        </row>
        <row r="5705">
          <cell r="B5705" t="str">
            <v>927800</v>
          </cell>
          <cell r="C5705" t="str">
            <v>Needs Description *</v>
          </cell>
        </row>
        <row r="5706">
          <cell r="B5706" t="str">
            <v>927900</v>
          </cell>
          <cell r="C5706" t="str">
            <v>Needs Description *</v>
          </cell>
        </row>
        <row r="5707">
          <cell r="B5707" t="str">
            <v>928100</v>
          </cell>
          <cell r="C5707" t="str">
            <v>Residential Market Mgmt-Admin</v>
          </cell>
        </row>
        <row r="5708">
          <cell r="B5708" t="str">
            <v>928110</v>
          </cell>
          <cell r="C5708" t="str">
            <v>Res Mkt Mtmt-Operations</v>
          </cell>
        </row>
        <row r="5709">
          <cell r="B5709" t="str">
            <v>928120</v>
          </cell>
          <cell r="C5709" t="str">
            <v>Res Mkt Mgmt_Mktg_Product Dev</v>
          </cell>
        </row>
        <row r="5710">
          <cell r="B5710" t="str">
            <v>928130</v>
          </cell>
          <cell r="C5710" t="str">
            <v>Res Mkt Mgmt_Market Developmnt</v>
          </cell>
        </row>
        <row r="5711">
          <cell r="B5711" t="str">
            <v>928200</v>
          </cell>
          <cell r="C5711" t="str">
            <v>Marketing</v>
          </cell>
        </row>
        <row r="5712">
          <cell r="B5712" t="str">
            <v>928300</v>
          </cell>
          <cell r="C5712" t="str">
            <v>Marketing Services Admin</v>
          </cell>
        </row>
        <row r="5713">
          <cell r="B5713" t="str">
            <v>929000</v>
          </cell>
          <cell r="C5713" t="str">
            <v>Corporate Department - BRI</v>
          </cell>
        </row>
        <row r="5714">
          <cell r="B5714" t="str">
            <v>930000</v>
          </cell>
          <cell r="C5714" t="str">
            <v>Corporate Department - CHA</v>
          </cell>
        </row>
        <row r="5715">
          <cell r="B5715" t="str">
            <v>930001</v>
          </cell>
          <cell r="C5715" t="str">
            <v>CHACO Energy Company *</v>
          </cell>
        </row>
        <row r="5716">
          <cell r="B5716" t="str">
            <v>931000</v>
          </cell>
          <cell r="C5716" t="str">
            <v>STRDO CORP DEPTID</v>
          </cell>
        </row>
        <row r="5717">
          <cell r="B5717" t="str">
            <v>940000</v>
          </cell>
          <cell r="C5717" t="str">
            <v>Corporate Department - SES</v>
          </cell>
        </row>
        <row r="5718">
          <cell r="B5718" t="str">
            <v>941000</v>
          </cell>
          <cell r="C5718" t="str">
            <v>CIS Revenue-East Texas Div</v>
          </cell>
        </row>
        <row r="5719">
          <cell r="B5719" t="str">
            <v>941100</v>
          </cell>
          <cell r="C5719" t="str">
            <v>SES Plant - Jacksonville Div</v>
          </cell>
        </row>
        <row r="5720">
          <cell r="B5720" t="str">
            <v>941300</v>
          </cell>
          <cell r="C5720" t="str">
            <v>SES Service - Jacksonville Div</v>
          </cell>
        </row>
        <row r="5721">
          <cell r="B5721" t="str">
            <v>941500</v>
          </cell>
          <cell r="C5721" t="str">
            <v>SES Office - Jacksonville Div</v>
          </cell>
        </row>
        <row r="5722">
          <cell r="B5722" t="str">
            <v>941630</v>
          </cell>
          <cell r="C5722" t="str">
            <v>CIS Revenue-Jacksonville Offic</v>
          </cell>
        </row>
        <row r="5723">
          <cell r="B5723" t="str">
            <v>941633</v>
          </cell>
          <cell r="C5723" t="str">
            <v>CIS Revenue-Overton Office</v>
          </cell>
        </row>
        <row r="5724">
          <cell r="B5724" t="str">
            <v>941636</v>
          </cell>
          <cell r="C5724" t="str">
            <v>CIS Revenue-Rusk Office</v>
          </cell>
        </row>
        <row r="5725">
          <cell r="B5725" t="str">
            <v>941639</v>
          </cell>
          <cell r="C5725" t="str">
            <v>CIS Revenue-Whitehouse Office</v>
          </cell>
        </row>
        <row r="5726">
          <cell r="B5726" t="str">
            <v>942000</v>
          </cell>
          <cell r="C5726" t="str">
            <v>CIS Revenue-Central Texas Div</v>
          </cell>
        </row>
        <row r="5727">
          <cell r="B5727" t="str">
            <v>942100</v>
          </cell>
          <cell r="C5727" t="str">
            <v>SES Plant - Mexia Division</v>
          </cell>
        </row>
        <row r="5728">
          <cell r="B5728" t="str">
            <v>942300</v>
          </cell>
          <cell r="C5728" t="str">
            <v>SES Service - Mexia Division</v>
          </cell>
        </row>
        <row r="5729">
          <cell r="B5729" t="str">
            <v>942500</v>
          </cell>
          <cell r="C5729" t="str">
            <v>SES Office - Mexia Division</v>
          </cell>
        </row>
        <row r="5730">
          <cell r="B5730" t="str">
            <v>942600</v>
          </cell>
          <cell r="C5730" t="str">
            <v>No Description Available</v>
          </cell>
        </row>
        <row r="5731">
          <cell r="B5731" t="str">
            <v>942641</v>
          </cell>
          <cell r="C5731" t="str">
            <v>CIS Revenue-Fairfield Office</v>
          </cell>
        </row>
        <row r="5732">
          <cell r="B5732" t="str">
            <v>942643</v>
          </cell>
          <cell r="C5732" t="str">
            <v>CIS Revenue-Marlin Office</v>
          </cell>
        </row>
        <row r="5733">
          <cell r="B5733" t="str">
            <v>942646</v>
          </cell>
          <cell r="C5733" t="str">
            <v>CIS Revenue-Mexia Office</v>
          </cell>
        </row>
        <row r="5734">
          <cell r="B5734" t="str">
            <v>943300</v>
          </cell>
          <cell r="C5734" t="str">
            <v>SES Service - Marlin Division</v>
          </cell>
        </row>
        <row r="5735">
          <cell r="B5735" t="str">
            <v>943500</v>
          </cell>
          <cell r="C5735" t="str">
            <v>SES Office - Marlin Division</v>
          </cell>
        </row>
        <row r="5736">
          <cell r="B5736" t="str">
            <v>944000</v>
          </cell>
          <cell r="C5736" t="str">
            <v>CIS Revenue-General Office</v>
          </cell>
        </row>
        <row r="5737">
          <cell r="B5737" t="str">
            <v>944300</v>
          </cell>
          <cell r="C5737" t="str">
            <v>SES General Office Personnel</v>
          </cell>
        </row>
        <row r="5738">
          <cell r="B5738" t="str">
            <v>945000</v>
          </cell>
          <cell r="C5738" t="str">
            <v>CIS Revenues</v>
          </cell>
        </row>
        <row r="5739">
          <cell r="B5739" t="str">
            <v>945300</v>
          </cell>
          <cell r="C5739" t="str">
            <v>SES Division Office Personnel</v>
          </cell>
        </row>
        <row r="5740">
          <cell r="B5740" t="str">
            <v>946000</v>
          </cell>
          <cell r="C5740" t="str">
            <v>Customer Service</v>
          </cell>
        </row>
        <row r="5741">
          <cell r="B5741" t="str">
            <v>946100</v>
          </cell>
          <cell r="C5741" t="str">
            <v>Business Development Admin</v>
          </cell>
        </row>
        <row r="5742">
          <cell r="B5742" t="str">
            <v>946200</v>
          </cell>
          <cell r="C5742" t="str">
            <v>Customer Serv - East Texas</v>
          </cell>
        </row>
        <row r="5743">
          <cell r="B5743" t="str">
            <v>946300</v>
          </cell>
          <cell r="C5743" t="str">
            <v>Customer Serv - Central Texas</v>
          </cell>
        </row>
        <row r="5744">
          <cell r="B5744" t="str">
            <v>946400</v>
          </cell>
          <cell r="C5744" t="str">
            <v>Customer Serv - General Office</v>
          </cell>
        </row>
        <row r="5745">
          <cell r="B5745" t="str">
            <v>947000</v>
          </cell>
          <cell r="C5745" t="str">
            <v>System Operations</v>
          </cell>
        </row>
        <row r="5746">
          <cell r="B5746" t="str">
            <v>947100</v>
          </cell>
          <cell r="C5746" t="str">
            <v>SESCO Operations Admin</v>
          </cell>
        </row>
        <row r="5747">
          <cell r="B5747" t="str">
            <v>947200</v>
          </cell>
          <cell r="C5747" t="str">
            <v>Jacksonville M_C</v>
          </cell>
        </row>
        <row r="5748">
          <cell r="B5748" t="str">
            <v>947300</v>
          </cell>
          <cell r="C5748" t="str">
            <v>Mexia Operations</v>
          </cell>
        </row>
        <row r="5749">
          <cell r="B5749" t="str">
            <v>947400</v>
          </cell>
          <cell r="C5749" t="str">
            <v>Jacksonville Distribution Serv</v>
          </cell>
        </row>
        <row r="5750">
          <cell r="B5750" t="str">
            <v>947500</v>
          </cell>
          <cell r="C5750" t="str">
            <v>Mexia Distribution Services</v>
          </cell>
        </row>
        <row r="5751">
          <cell r="B5751" t="str">
            <v>948110</v>
          </cell>
          <cell r="C5751" t="str">
            <v>Meter Reading Admin</v>
          </cell>
        </row>
        <row r="5752">
          <cell r="B5752" t="str">
            <v>948120</v>
          </cell>
          <cell r="C5752" t="str">
            <v>Meter Reading Waco</v>
          </cell>
        </row>
        <row r="5753">
          <cell r="B5753" t="str">
            <v>948130</v>
          </cell>
          <cell r="C5753" t="str">
            <v>Meter Reading Cedar Creek</v>
          </cell>
        </row>
        <row r="5754">
          <cell r="B5754" t="str">
            <v>948140</v>
          </cell>
          <cell r="C5754" t="str">
            <v>Meter Reading Tyler</v>
          </cell>
        </row>
        <row r="5755">
          <cell r="B5755" t="str">
            <v>950000</v>
          </cell>
          <cell r="C5755" t="str">
            <v>Corporate Department - TUP</v>
          </cell>
        </row>
        <row r="5756">
          <cell r="B5756" t="str">
            <v>950001</v>
          </cell>
          <cell r="C5756" t="str">
            <v>Total TU Properties *</v>
          </cell>
        </row>
        <row r="5757">
          <cell r="B5757" t="str">
            <v>951000</v>
          </cell>
          <cell r="C5757" t="str">
            <v>TU Properties - Operating Exp</v>
          </cell>
        </row>
        <row r="5758">
          <cell r="B5758" t="str">
            <v>960000</v>
          </cell>
          <cell r="C5758" t="str">
            <v>Corporate Department - TUCOM</v>
          </cell>
        </row>
        <row r="5759">
          <cell r="B5759" t="str">
            <v>960001</v>
          </cell>
          <cell r="C5759" t="str">
            <v>TUCOM Charges *</v>
          </cell>
        </row>
        <row r="5760">
          <cell r="B5760" t="str">
            <v>960100</v>
          </cell>
          <cell r="C5760" t="str">
            <v>Executive</v>
          </cell>
        </row>
        <row r="5761">
          <cell r="B5761" t="str">
            <v>960200</v>
          </cell>
          <cell r="C5761" t="str">
            <v>Corporate Development</v>
          </cell>
        </row>
        <row r="5762">
          <cell r="B5762" t="str">
            <v>960210</v>
          </cell>
          <cell r="C5762" t="str">
            <v>Finance &amp; Accounting</v>
          </cell>
        </row>
        <row r="5763">
          <cell r="B5763" t="str">
            <v>960220</v>
          </cell>
          <cell r="C5763" t="str">
            <v>Corporate Planning</v>
          </cell>
        </row>
        <row r="5764">
          <cell r="B5764" t="str">
            <v>960300</v>
          </cell>
          <cell r="C5764" t="str">
            <v>Tactical Marketing</v>
          </cell>
        </row>
        <row r="5765">
          <cell r="B5765" t="str">
            <v>960310</v>
          </cell>
          <cell r="C5765" t="str">
            <v>Admin_Tactical Marketing</v>
          </cell>
        </row>
        <row r="5766">
          <cell r="B5766" t="str">
            <v>960400</v>
          </cell>
          <cell r="C5766" t="str">
            <v>Strategic Marketing</v>
          </cell>
        </row>
        <row r="5767">
          <cell r="B5767" t="str">
            <v>960500</v>
          </cell>
          <cell r="C5767" t="str">
            <v>Business Development</v>
          </cell>
        </row>
        <row r="5768">
          <cell r="B5768" t="str">
            <v>960600</v>
          </cell>
          <cell r="C5768" t="str">
            <v>Operations</v>
          </cell>
        </row>
        <row r="5769">
          <cell r="B5769" t="str">
            <v>960700</v>
          </cell>
          <cell r="C5769" t="str">
            <v>Product Delvmnt-Business Supt</v>
          </cell>
        </row>
        <row r="5770">
          <cell r="B5770" t="str">
            <v>960800</v>
          </cell>
          <cell r="C5770" t="str">
            <v>Mobile Dispatch Service</v>
          </cell>
        </row>
        <row r="5771">
          <cell r="B5771" t="str">
            <v>960900</v>
          </cell>
          <cell r="C5771" t="str">
            <v>TXU Comm_Convenient Billlings</v>
          </cell>
        </row>
        <row r="5772">
          <cell r="B5772" t="str">
            <v>961000</v>
          </cell>
          <cell r="C5772" t="str">
            <v>Primeco Personal Communication</v>
          </cell>
        </row>
        <row r="5773">
          <cell r="B5773" t="str">
            <v>962000</v>
          </cell>
          <cell r="C5773" t="str">
            <v>896 Radios</v>
          </cell>
        </row>
        <row r="5774">
          <cell r="B5774" t="str">
            <v>963000</v>
          </cell>
          <cell r="C5774" t="str">
            <v>Fiber Optics</v>
          </cell>
        </row>
        <row r="5775">
          <cell r="B5775" t="str">
            <v>963010</v>
          </cell>
          <cell r="C5775" t="str">
            <v>Executive Admin</v>
          </cell>
        </row>
        <row r="5776">
          <cell r="B5776" t="str">
            <v>963020</v>
          </cell>
          <cell r="C5776" t="str">
            <v>Engineering Admin</v>
          </cell>
        </row>
        <row r="5777">
          <cell r="B5777" t="str">
            <v>963030</v>
          </cell>
          <cell r="C5777" t="str">
            <v>Plant Ops Admin</v>
          </cell>
        </row>
        <row r="5778">
          <cell r="B5778" t="str">
            <v>964000</v>
          </cell>
          <cell r="C5778" t="str">
            <v>Competitive Services</v>
          </cell>
        </row>
        <row r="5779">
          <cell r="B5779" t="str">
            <v>965000</v>
          </cell>
          <cell r="C5779" t="str">
            <v>Corporate Department - LCC</v>
          </cell>
        </row>
        <row r="5780">
          <cell r="B5780" t="str">
            <v>965900</v>
          </cell>
          <cell r="C5780" t="str">
            <v>Lufkin Conroe Comm-Sub Offset</v>
          </cell>
        </row>
        <row r="5781">
          <cell r="B5781" t="str">
            <v>970000</v>
          </cell>
          <cell r="C5781" t="str">
            <v>Corporate Department - TUA</v>
          </cell>
        </row>
        <row r="5782">
          <cell r="B5782" t="str">
            <v>970001</v>
          </cell>
          <cell r="C5782" t="str">
            <v>TU Australia - Rollup *</v>
          </cell>
        </row>
        <row r="5783">
          <cell r="B5783" t="str">
            <v>971000</v>
          </cell>
          <cell r="C5783" t="str">
            <v>Corporate Department - FIN1</v>
          </cell>
        </row>
        <row r="5784">
          <cell r="B5784" t="str">
            <v>972000</v>
          </cell>
          <cell r="C5784" t="str">
            <v>Corporate Department - FIN2</v>
          </cell>
        </row>
        <row r="5785">
          <cell r="B5785" t="str">
            <v>973000</v>
          </cell>
          <cell r="C5785" t="str">
            <v>Corporate Department - TUUKH</v>
          </cell>
        </row>
        <row r="5786">
          <cell r="B5786" t="str">
            <v>974000</v>
          </cell>
          <cell r="C5786" t="str">
            <v>Corporate Department - FINL1</v>
          </cell>
        </row>
        <row r="5787">
          <cell r="B5787" t="str">
            <v>975000</v>
          </cell>
          <cell r="C5787" t="str">
            <v>Corporate Department - SEMSA</v>
          </cell>
        </row>
        <row r="5788">
          <cell r="B5788" t="str">
            <v>976000</v>
          </cell>
          <cell r="C5788" t="str">
            <v>Corporate Department - YONGK</v>
          </cell>
        </row>
        <row r="5789">
          <cell r="B5789" t="str">
            <v>977000</v>
          </cell>
          <cell r="C5789" t="str">
            <v>Corporate Department - CHWCO</v>
          </cell>
        </row>
        <row r="5790">
          <cell r="B5790" t="str">
            <v>978000</v>
          </cell>
          <cell r="C5790" t="str">
            <v>Corporate Department - ERINC</v>
          </cell>
        </row>
        <row r="5791">
          <cell r="B5791" t="str">
            <v>979000</v>
          </cell>
          <cell r="C5791" t="str">
            <v>TXU_Pipelines_Australia</v>
          </cell>
        </row>
        <row r="5792">
          <cell r="B5792" t="str">
            <v>980000</v>
          </cell>
          <cell r="C5792" t="str">
            <v>Corporate Department - TXU</v>
          </cell>
        </row>
        <row r="5793">
          <cell r="B5793" t="str">
            <v>981000</v>
          </cell>
          <cell r="C5793" t="str">
            <v>Corporate Department - AUHDG</v>
          </cell>
        </row>
        <row r="5794">
          <cell r="B5794" t="str">
            <v>982000</v>
          </cell>
          <cell r="C5794" t="str">
            <v>Corporate Department - BRHDG</v>
          </cell>
        </row>
        <row r="5795">
          <cell r="B5795" t="str">
            <v>983000</v>
          </cell>
          <cell r="C5795" t="str">
            <v>Corporate Department - CMGMX</v>
          </cell>
        </row>
        <row r="5796">
          <cell r="B5796" t="str">
            <v>984000</v>
          </cell>
          <cell r="C5796" t="str">
            <v>Corporate Department_THRFT</v>
          </cell>
        </row>
        <row r="5797">
          <cell r="B5797" t="str">
            <v>985000</v>
          </cell>
          <cell r="C5797" t="str">
            <v>Corporate Department_RETCI</v>
          </cell>
        </row>
        <row r="5798">
          <cell r="B5798" t="str">
            <v>985250</v>
          </cell>
          <cell r="C5798" t="str">
            <v>Corporate Department_RMASS</v>
          </cell>
        </row>
        <row r="5799">
          <cell r="B5799" t="str">
            <v>985500</v>
          </cell>
          <cell r="C5799" t="str">
            <v>Corporate Department_EESRT</v>
          </cell>
        </row>
        <row r="5800">
          <cell r="B5800" t="str">
            <v>985750</v>
          </cell>
          <cell r="C5800" t="str">
            <v>Corporate Department_PMMTR</v>
          </cell>
        </row>
        <row r="5801">
          <cell r="B5801" t="str">
            <v>986000</v>
          </cell>
          <cell r="C5801" t="str">
            <v>TXU Australia Hldg (AGP) Ltd</v>
          </cell>
        </row>
        <row r="5802">
          <cell r="B5802" t="str">
            <v>986100</v>
          </cell>
          <cell r="C5802" t="str">
            <v>TXU Australia (LP) No. 1 Ltd</v>
          </cell>
        </row>
        <row r="5803">
          <cell r="B5803" t="str">
            <v>986200</v>
          </cell>
          <cell r="C5803" t="str">
            <v>TXU Australia (LP) No. 2 Ltd</v>
          </cell>
        </row>
        <row r="5804">
          <cell r="B5804" t="str">
            <v>987000</v>
          </cell>
          <cell r="C5804" t="str">
            <v>Corporate Department_AUSH1</v>
          </cell>
        </row>
        <row r="5805">
          <cell r="B5805" t="str">
            <v>988000</v>
          </cell>
          <cell r="C5805" t="str">
            <v>Corporate Department_AUSH2</v>
          </cell>
        </row>
        <row r="5806">
          <cell r="B5806" t="str">
            <v>999000</v>
          </cell>
          <cell r="C5806" t="str">
            <v>Corporate Department TXUCG</v>
          </cell>
        </row>
        <row r="5807">
          <cell r="B5807" t="str">
            <v>999001</v>
          </cell>
          <cell r="C5807" t="str">
            <v>Corporate Department CGHLP</v>
          </cell>
        </row>
        <row r="5808">
          <cell r="B5808" t="str">
            <v>999911</v>
          </cell>
          <cell r="C5808" t="str">
            <v>FIM Equitization Dept ID</v>
          </cell>
        </row>
        <row r="5809">
          <cell r="B5809" t="str">
            <v>999999</v>
          </cell>
          <cell r="C5809" t="str">
            <v>Elim/Consol Department</v>
          </cell>
        </row>
        <row r="5810">
          <cell r="B5810" t="str">
            <v>ZZZZZZZ</v>
          </cell>
        </row>
      </sheetData>
      <sheetData sheetId="1" refreshError="1">
        <row r="4">
          <cell r="B4" t="str">
            <v>0000000</v>
          </cell>
        </row>
        <row r="5">
          <cell r="B5" t="str">
            <v>1000009</v>
          </cell>
          <cell r="C5" t="str">
            <v>Net Distribution Plant by Town</v>
          </cell>
        </row>
        <row r="6">
          <cell r="B6" t="str">
            <v>1010000</v>
          </cell>
          <cell r="C6" t="str">
            <v>Intangible</v>
          </cell>
        </row>
        <row r="7">
          <cell r="B7" t="str">
            <v>1010005</v>
          </cell>
          <cell r="C7" t="str">
            <v>Land</v>
          </cell>
        </row>
        <row r="8">
          <cell r="B8" t="str">
            <v>1010010</v>
          </cell>
          <cell r="C8" t="str">
            <v>Building</v>
          </cell>
        </row>
        <row r="9">
          <cell r="B9" t="str">
            <v>1010019</v>
          </cell>
          <cell r="C9" t="str">
            <v>IS-Intangible Plant Summary</v>
          </cell>
        </row>
        <row r="10">
          <cell r="B10" t="str">
            <v>1010020</v>
          </cell>
          <cell r="C10" t="str">
            <v>IS-Franchises &amp; Consents</v>
          </cell>
        </row>
        <row r="11">
          <cell r="B11" t="str">
            <v>1010022</v>
          </cell>
          <cell r="C11" t="str">
            <v>Tower-Cooling</v>
          </cell>
        </row>
        <row r="12">
          <cell r="B12" t="str">
            <v>1010025</v>
          </cell>
          <cell r="C12" t="str">
            <v>Dynamo Pit</v>
          </cell>
        </row>
        <row r="13">
          <cell r="B13" t="str">
            <v>1010029</v>
          </cell>
          <cell r="C13" t="str">
            <v>IS-Distribution Plant Summary</v>
          </cell>
        </row>
        <row r="14">
          <cell r="B14" t="str">
            <v>1010030</v>
          </cell>
          <cell r="C14" t="str">
            <v>Paint Booth</v>
          </cell>
        </row>
        <row r="15">
          <cell r="B15" t="str">
            <v>1010039</v>
          </cell>
          <cell r="C15" t="str">
            <v>IS-General Plant Summary</v>
          </cell>
        </row>
        <row r="16">
          <cell r="B16" t="str">
            <v>1010060</v>
          </cell>
          <cell r="C16" t="str">
            <v>Parking Lot</v>
          </cell>
        </row>
        <row r="17">
          <cell r="B17" t="str">
            <v>1010070</v>
          </cell>
          <cell r="C17" t="str">
            <v>Fence</v>
          </cell>
        </row>
        <row r="18">
          <cell r="B18" t="str">
            <v>1010071</v>
          </cell>
          <cell r="C18" t="str">
            <v>Outdoor Lighting System</v>
          </cell>
        </row>
        <row r="19">
          <cell r="B19" t="str">
            <v>1010075</v>
          </cell>
          <cell r="C19" t="str">
            <v>Landscaping</v>
          </cell>
        </row>
        <row r="20">
          <cell r="B20" t="str">
            <v>1010076</v>
          </cell>
          <cell r="C20" t="str">
            <v>Water Filtration System</v>
          </cell>
        </row>
        <row r="21">
          <cell r="B21" t="str">
            <v>1010080</v>
          </cell>
          <cell r="C21" t="str">
            <v>System, HVAC</v>
          </cell>
        </row>
        <row r="22">
          <cell r="B22" t="str">
            <v>1010100</v>
          </cell>
          <cell r="C22" t="str">
            <v>IS-Gas &amp;Oil-Electric Plants</v>
          </cell>
        </row>
        <row r="23">
          <cell r="B23" t="str">
            <v>1010101</v>
          </cell>
          <cell r="C23" t="str">
            <v>IS-Land in Fee Gas/Oil Prod</v>
          </cell>
        </row>
        <row r="24">
          <cell r="B24" t="str">
            <v>1010109</v>
          </cell>
          <cell r="C24" t="str">
            <v>Production</v>
          </cell>
        </row>
        <row r="25">
          <cell r="B25" t="str">
            <v>1010110</v>
          </cell>
          <cell r="C25" t="str">
            <v>IS-Lignite-Electric Plants</v>
          </cell>
        </row>
        <row r="26">
          <cell r="B26" t="str">
            <v>1010111</v>
          </cell>
          <cell r="C26" t="str">
            <v>IS-Land in Fee Lig Prod</v>
          </cell>
        </row>
        <row r="27">
          <cell r="B27" t="str">
            <v>1010112</v>
          </cell>
          <cell r="C27" t="str">
            <v>In Service - Lignite - Sandow</v>
          </cell>
        </row>
        <row r="28">
          <cell r="B28" t="str">
            <v>1010113</v>
          </cell>
          <cell r="C28" t="str">
            <v>IS - Sandow Land</v>
          </cell>
        </row>
        <row r="29">
          <cell r="B29" t="str">
            <v>1010120</v>
          </cell>
          <cell r="C29" t="str">
            <v>IS-Nuclear-Electric Plants</v>
          </cell>
        </row>
        <row r="30">
          <cell r="B30" t="str">
            <v>1010121</v>
          </cell>
          <cell r="C30" t="str">
            <v>Reserve Reg Disallowance</v>
          </cell>
        </row>
        <row r="31">
          <cell r="B31" t="str">
            <v>1010122</v>
          </cell>
          <cell r="C31" t="str">
            <v>IS-Nuclear-Elec Plnts-Land</v>
          </cell>
        </row>
        <row r="32">
          <cell r="B32" t="str">
            <v>1010130</v>
          </cell>
          <cell r="C32" t="str">
            <v>IS-Other-Electric Plants</v>
          </cell>
        </row>
        <row r="33">
          <cell r="B33" t="str">
            <v>1010150</v>
          </cell>
          <cell r="C33" t="str">
            <v>System, Security</v>
          </cell>
        </row>
        <row r="34">
          <cell r="B34" t="str">
            <v>1010151</v>
          </cell>
          <cell r="C34" t="str">
            <v>System, Fire Protection</v>
          </cell>
        </row>
        <row r="35">
          <cell r="B35" t="str">
            <v>1010165</v>
          </cell>
          <cell r="C35" t="str">
            <v>Structures, Other</v>
          </cell>
        </row>
        <row r="36">
          <cell r="B36" t="str">
            <v>1010175</v>
          </cell>
          <cell r="C36" t="str">
            <v>System, Surface Drainage</v>
          </cell>
        </row>
        <row r="37">
          <cell r="B37" t="str">
            <v>1010200</v>
          </cell>
          <cell r="C37" t="str">
            <v>IS-Transmission</v>
          </cell>
        </row>
        <row r="38">
          <cell r="B38" t="str">
            <v>1010201</v>
          </cell>
          <cell r="C38" t="str">
            <v>IS-Transmission Fee Land</v>
          </cell>
        </row>
        <row r="39">
          <cell r="B39" t="str">
            <v>1010202</v>
          </cell>
          <cell r="C39" t="str">
            <v>IS-Transmission-Sandow</v>
          </cell>
        </row>
        <row r="40">
          <cell r="B40" t="str">
            <v>1010210</v>
          </cell>
          <cell r="C40" t="str">
            <v>IS-Trans-City Gate Station</v>
          </cell>
        </row>
        <row r="41">
          <cell r="B41" t="str">
            <v>1010211</v>
          </cell>
          <cell r="C41" t="str">
            <v>IS - Transmission Substation</v>
          </cell>
        </row>
        <row r="42">
          <cell r="B42" t="str">
            <v>1010212</v>
          </cell>
          <cell r="C42" t="str">
            <v>IS-Transmission Substation Lan</v>
          </cell>
        </row>
        <row r="43">
          <cell r="B43" t="str">
            <v>1010220</v>
          </cell>
          <cell r="C43" t="str">
            <v>IS-Transm Compressor Stations</v>
          </cell>
        </row>
        <row r="44">
          <cell r="B44" t="str">
            <v>1010221</v>
          </cell>
          <cell r="C44" t="str">
            <v>Transmission Compress Fee Land</v>
          </cell>
        </row>
        <row r="45">
          <cell r="B45" t="str">
            <v>1010230</v>
          </cell>
          <cell r="C45" t="str">
            <v>System, Plumbing</v>
          </cell>
        </row>
        <row r="46">
          <cell r="B46" t="str">
            <v>1010235</v>
          </cell>
          <cell r="C46" t="str">
            <v>System, Electrical</v>
          </cell>
        </row>
        <row r="47">
          <cell r="B47" t="str">
            <v>1010236</v>
          </cell>
          <cell r="C47" t="str">
            <v>Lighting Fixtures</v>
          </cell>
        </row>
        <row r="48">
          <cell r="B48" t="str">
            <v>1010240</v>
          </cell>
          <cell r="C48" t="str">
            <v>Floor Covering</v>
          </cell>
        </row>
        <row r="49">
          <cell r="B49" t="str">
            <v>1010242</v>
          </cell>
          <cell r="C49" t="str">
            <v>Emergency Generator</v>
          </cell>
        </row>
        <row r="50">
          <cell r="B50" t="str">
            <v>1010300</v>
          </cell>
          <cell r="C50" t="str">
            <v>IS-Distribution System</v>
          </cell>
        </row>
        <row r="51">
          <cell r="B51" t="str">
            <v>1010301</v>
          </cell>
          <cell r="C51" t="str">
            <v>Distribution Fee Land</v>
          </cell>
        </row>
        <row r="52">
          <cell r="B52" t="str">
            <v>1010309</v>
          </cell>
          <cell r="C52" t="str">
            <v>Distribution</v>
          </cell>
        </row>
        <row r="53">
          <cell r="B53" t="str">
            <v>1010310</v>
          </cell>
          <cell r="C53" t="str">
            <v>IS-Distribution-Substation</v>
          </cell>
        </row>
        <row r="54">
          <cell r="B54" t="str">
            <v>1010311</v>
          </cell>
          <cell r="C54" t="str">
            <v>IS-Land in Fee Distb Substatio</v>
          </cell>
        </row>
        <row r="55">
          <cell r="B55" t="str">
            <v>1010320</v>
          </cell>
          <cell r="C55" t="str">
            <v>PIS-Rsv for Reg Disallowance</v>
          </cell>
        </row>
        <row r="56">
          <cell r="B56" t="str">
            <v>1010330</v>
          </cell>
          <cell r="C56" t="str">
            <v>Leasehold Improvements</v>
          </cell>
        </row>
        <row r="57">
          <cell r="B57" t="str">
            <v>1010400</v>
          </cell>
          <cell r="C57" t="str">
            <v>IS-Prod-Oil &amp; Gas Wells</v>
          </cell>
        </row>
        <row r="58">
          <cell r="B58" t="str">
            <v>1010500</v>
          </cell>
          <cell r="C58" t="str">
            <v>IS-Gath-Rights of Way</v>
          </cell>
        </row>
        <row r="59">
          <cell r="B59" t="str">
            <v>1010501</v>
          </cell>
          <cell r="C59" t="str">
            <v>IS-Gathering Fee Land</v>
          </cell>
        </row>
        <row r="60">
          <cell r="B60" t="str">
            <v>1010520</v>
          </cell>
          <cell r="C60" t="str">
            <v>IS-Gath-Compressor Stations</v>
          </cell>
        </row>
        <row r="61">
          <cell r="B61" t="str">
            <v>1010532</v>
          </cell>
          <cell r="C61" t="str">
            <v>TRANSFORMER PAD 1000 KVA</v>
          </cell>
        </row>
        <row r="62">
          <cell r="B62" t="str">
            <v>1010534</v>
          </cell>
          <cell r="C62" t="str">
            <v>Transformer</v>
          </cell>
        </row>
        <row r="63">
          <cell r="B63" t="str">
            <v>1010535</v>
          </cell>
          <cell r="C63" t="str">
            <v>2500 KVA XFRMER PAD</v>
          </cell>
        </row>
        <row r="64">
          <cell r="B64" t="str">
            <v>1010536</v>
          </cell>
          <cell r="C64" t="str">
            <v>4/0 AL TRXLPJ</v>
          </cell>
        </row>
        <row r="65">
          <cell r="B65" t="str">
            <v>1010537</v>
          </cell>
          <cell r="C65" t="str">
            <v>Transformer 3750 KVA PAD</v>
          </cell>
        </row>
        <row r="66">
          <cell r="B66" t="str">
            <v>1010550</v>
          </cell>
          <cell r="C66" t="str">
            <v>IS-Gas Processing Plants</v>
          </cell>
        </row>
        <row r="67">
          <cell r="B67" t="str">
            <v>1010551</v>
          </cell>
          <cell r="C67" t="str">
            <v>Gas Processing Plants Fee Land</v>
          </cell>
        </row>
        <row r="68">
          <cell r="B68" t="str">
            <v>1010600</v>
          </cell>
          <cell r="C68" t="str">
            <v>IS-Underground Storage</v>
          </cell>
        </row>
        <row r="69">
          <cell r="B69" t="str">
            <v>1010601</v>
          </cell>
          <cell r="C69" t="str">
            <v>IS-Underground Storag Fee Land</v>
          </cell>
        </row>
        <row r="70">
          <cell r="B70" t="str">
            <v>1010700</v>
          </cell>
          <cell r="C70" t="str">
            <v>IS-Gen Plant-Fee Land</v>
          </cell>
        </row>
        <row r="71">
          <cell r="B71" t="str">
            <v>1010710</v>
          </cell>
          <cell r="C71" t="str">
            <v>IS-Gen Plnt-Struct &amp; Improv</v>
          </cell>
        </row>
        <row r="72">
          <cell r="B72" t="str">
            <v>1010720</v>
          </cell>
          <cell r="C72" t="str">
            <v>IS-Gen Plnt-Furn &amp; Equip</v>
          </cell>
        </row>
        <row r="73">
          <cell r="B73" t="str">
            <v>1010730</v>
          </cell>
          <cell r="C73" t="str">
            <v>IS-Transportation Equipment</v>
          </cell>
        </row>
        <row r="74">
          <cell r="B74" t="str">
            <v>1010740</v>
          </cell>
          <cell r="C74" t="str">
            <v>IS-Gen Plnt-Stores Equipment</v>
          </cell>
        </row>
        <row r="75">
          <cell r="B75" t="str">
            <v>1010745</v>
          </cell>
          <cell r="C75" t="str">
            <v>IS-Gen Plnt-Miscellaneous Equ</v>
          </cell>
        </row>
        <row r="76">
          <cell r="B76" t="str">
            <v>1010750</v>
          </cell>
          <cell r="C76" t="str">
            <v>IS-Gen Plnt-Lab Equipment</v>
          </cell>
        </row>
        <row r="77">
          <cell r="B77" t="str">
            <v>1010760</v>
          </cell>
          <cell r="C77" t="str">
            <v>IS-Gen Plnt-Power Op Equip</v>
          </cell>
        </row>
        <row r="78">
          <cell r="B78" t="str">
            <v>1010770</v>
          </cell>
          <cell r="C78" t="str">
            <v>IS-Gen Plnt-Comm Equip</v>
          </cell>
        </row>
        <row r="79">
          <cell r="B79" t="str">
            <v>1010780</v>
          </cell>
          <cell r="C79" t="str">
            <v>IS-Gen Plnt-Cmptr Eq-Mainframe</v>
          </cell>
        </row>
        <row r="80">
          <cell r="B80" t="str">
            <v>1010781</v>
          </cell>
          <cell r="C80" t="str">
            <v>IS-Gen Plnt-Computer Equip-PC</v>
          </cell>
        </row>
        <row r="81">
          <cell r="B81" t="str">
            <v>1010782</v>
          </cell>
          <cell r="C81" t="str">
            <v>IS-Computer Software</v>
          </cell>
        </row>
        <row r="82">
          <cell r="B82" t="str">
            <v>1010790</v>
          </cell>
          <cell r="C82" t="str">
            <v>IS-Gen Plnt-Misc Equipment</v>
          </cell>
        </row>
        <row r="83">
          <cell r="B83" t="str">
            <v>1010795</v>
          </cell>
          <cell r="C83" t="str">
            <v>IS-Gen Plnt-Leasehold Improv</v>
          </cell>
        </row>
        <row r="84">
          <cell r="B84" t="str">
            <v>1010798</v>
          </cell>
          <cell r="C84" t="str">
            <v>IS-General Plant</v>
          </cell>
        </row>
        <row r="85">
          <cell r="B85" t="str">
            <v>1010799</v>
          </cell>
          <cell r="C85" t="str">
            <v>IS-Gen Other Tangible Property</v>
          </cell>
        </row>
        <row r="86">
          <cell r="B86" t="str">
            <v>1010800</v>
          </cell>
          <cell r="C86" t="str">
            <v>Inservice Lignite Reserves</v>
          </cell>
        </row>
        <row r="87">
          <cell r="B87" t="str">
            <v>1010900</v>
          </cell>
          <cell r="C87" t="str">
            <v>IS-Intangible Plant</v>
          </cell>
        </row>
        <row r="88">
          <cell r="B88" t="str">
            <v>1010909</v>
          </cell>
          <cell r="C88" t="str">
            <v>Net Property Intangible Summar</v>
          </cell>
        </row>
        <row r="89">
          <cell r="B89" t="str">
            <v>1010919</v>
          </cell>
          <cell r="C89" t="str">
            <v>Net Property Intang Sum Contra</v>
          </cell>
        </row>
        <row r="90">
          <cell r="B90" t="str">
            <v>1010929</v>
          </cell>
          <cell r="C90" t="str">
            <v>Net Property General Summary</v>
          </cell>
        </row>
        <row r="91">
          <cell r="B91" t="str">
            <v>1010939</v>
          </cell>
          <cell r="C91" t="str">
            <v>Net Property General Sum Contr</v>
          </cell>
        </row>
        <row r="92">
          <cell r="B92" t="str">
            <v>1010949</v>
          </cell>
          <cell r="C92" t="str">
            <v>Net Property Distrib Summary</v>
          </cell>
        </row>
        <row r="93">
          <cell r="B93" t="str">
            <v>1010950</v>
          </cell>
          <cell r="C93" t="str">
            <v>Capital Lease</v>
          </cell>
        </row>
        <row r="94">
          <cell r="B94" t="str">
            <v>1010959</v>
          </cell>
          <cell r="C94" t="str">
            <v>Net Property Distrib Sum Contr</v>
          </cell>
        </row>
        <row r="95">
          <cell r="B95" t="str">
            <v>1010969</v>
          </cell>
          <cell r="C95" t="str">
            <v>Net Property Dist ROW Summary</v>
          </cell>
        </row>
        <row r="96">
          <cell r="B96" t="str">
            <v>1010979</v>
          </cell>
          <cell r="C96" t="str">
            <v>Net Property Dist ROW Sum Cont</v>
          </cell>
        </row>
        <row r="97">
          <cell r="B97" t="str">
            <v>1010980</v>
          </cell>
          <cell r="C97" t="str">
            <v>Plant in Service -ARO</v>
          </cell>
        </row>
        <row r="98">
          <cell r="B98" t="str">
            <v>1011005</v>
          </cell>
          <cell r="C98" t="str">
            <v>Furniture &amp; Fixtures, Misc</v>
          </cell>
        </row>
        <row r="99">
          <cell r="B99" t="str">
            <v>1011010</v>
          </cell>
          <cell r="C99" t="str">
            <v>Bookcase</v>
          </cell>
        </row>
        <row r="100">
          <cell r="B100" t="str">
            <v>1011015</v>
          </cell>
          <cell r="C100" t="str">
            <v>Credenza</v>
          </cell>
        </row>
        <row r="101">
          <cell r="B101" t="str">
            <v>1011020</v>
          </cell>
          <cell r="C101" t="str">
            <v>Table</v>
          </cell>
        </row>
        <row r="102">
          <cell r="B102" t="str">
            <v>1011025</v>
          </cell>
          <cell r="C102" t="str">
            <v>Desk</v>
          </cell>
        </row>
        <row r="103">
          <cell r="B103" t="str">
            <v>1011030</v>
          </cell>
          <cell r="C103" t="str">
            <v>Cabinet</v>
          </cell>
        </row>
        <row r="104">
          <cell r="B104" t="str">
            <v>1011040</v>
          </cell>
          <cell r="C104" t="str">
            <v>Sofa</v>
          </cell>
        </row>
        <row r="105">
          <cell r="B105" t="str">
            <v>1011050</v>
          </cell>
          <cell r="C105" t="str">
            <v>Chair</v>
          </cell>
        </row>
        <row r="106">
          <cell r="B106" t="str">
            <v>1011060</v>
          </cell>
          <cell r="C106" t="str">
            <v>Locker</v>
          </cell>
        </row>
        <row r="107">
          <cell r="B107" t="str">
            <v>1011070</v>
          </cell>
          <cell r="C107" t="str">
            <v>Panel</v>
          </cell>
        </row>
        <row r="108">
          <cell r="B108" t="str">
            <v>1011071</v>
          </cell>
          <cell r="C108" t="str">
            <v>Furn-Modular-Panels_Partitions</v>
          </cell>
        </row>
        <row r="109">
          <cell r="B109" t="str">
            <v>1011072</v>
          </cell>
          <cell r="C109" t="str">
            <v>Furn-Modular-Work Surfaces</v>
          </cell>
        </row>
        <row r="110">
          <cell r="B110" t="str">
            <v>1011073</v>
          </cell>
          <cell r="C110" t="str">
            <v>Shelving</v>
          </cell>
        </row>
        <row r="111">
          <cell r="B111" t="str">
            <v>1011085</v>
          </cell>
          <cell r="C111" t="str">
            <v>Cabinet, File</v>
          </cell>
        </row>
        <row r="112">
          <cell r="B112" t="str">
            <v>1011090</v>
          </cell>
          <cell r="C112" t="str">
            <v>Safe</v>
          </cell>
        </row>
        <row r="113">
          <cell r="B113" t="str">
            <v>1011095</v>
          </cell>
          <cell r="C113" t="str">
            <v>File, Mechanized</v>
          </cell>
        </row>
        <row r="114">
          <cell r="B114" t="str">
            <v>1011400</v>
          </cell>
          <cell r="C114" t="str">
            <v>Equipment, Computer</v>
          </cell>
        </row>
        <row r="115">
          <cell r="B115" t="str">
            <v>1011410</v>
          </cell>
          <cell r="C115" t="str">
            <v>Euip, Load Monitor_CPU</v>
          </cell>
        </row>
        <row r="116">
          <cell r="B116" t="str">
            <v>1011420</v>
          </cell>
          <cell r="C116" t="str">
            <v>Equipment, Check Handling</v>
          </cell>
        </row>
        <row r="117">
          <cell r="B117" t="str">
            <v>1011430</v>
          </cell>
          <cell r="C117" t="str">
            <v>Equipment, Audio &amp; Video</v>
          </cell>
        </row>
        <row r="118">
          <cell r="B118" t="str">
            <v>1011440</v>
          </cell>
          <cell r="C118" t="str">
            <v>Equipment, Drafting_Art</v>
          </cell>
        </row>
        <row r="119">
          <cell r="B119" t="str">
            <v>1011450</v>
          </cell>
          <cell r="C119" t="str">
            <v>Equipment, Mail Handling</v>
          </cell>
        </row>
        <row r="120">
          <cell r="B120" t="str">
            <v>1011460</v>
          </cell>
          <cell r="C120" t="str">
            <v>Equip, Coffee Room &amp; Kitchen</v>
          </cell>
        </row>
        <row r="121">
          <cell r="B121" t="str">
            <v>1011470</v>
          </cell>
          <cell r="C121" t="str">
            <v>Equipment, Paper Handling</v>
          </cell>
        </row>
        <row r="122">
          <cell r="B122" t="str">
            <v>1011475</v>
          </cell>
          <cell r="C122" t="str">
            <v>Equipment, Photographic</v>
          </cell>
        </row>
        <row r="123">
          <cell r="B123" t="str">
            <v>1011480</v>
          </cell>
          <cell r="C123" t="str">
            <v>Equip, Presentation_Meeting</v>
          </cell>
        </row>
        <row r="124">
          <cell r="B124" t="str">
            <v>1011485</v>
          </cell>
          <cell r="C124" t="str">
            <v>Equip, Microfilm_Microfiche</v>
          </cell>
        </row>
        <row r="125">
          <cell r="B125" t="str">
            <v>1011490</v>
          </cell>
          <cell r="C125" t="str">
            <v>Equip, Printing_Reproduction</v>
          </cell>
        </row>
        <row r="126">
          <cell r="B126" t="str">
            <v>1011495</v>
          </cell>
          <cell r="C126" t="str">
            <v>Equipment, Stand</v>
          </cell>
        </row>
        <row r="127">
          <cell r="B127" t="str">
            <v>1011500</v>
          </cell>
          <cell r="C127" t="str">
            <v>Equip, Environ_Waste Mgmnt</v>
          </cell>
        </row>
        <row r="128">
          <cell r="B128" t="str">
            <v>1011510</v>
          </cell>
          <cell r="C128" t="str">
            <v>Equipment, Training &amp; Safety</v>
          </cell>
        </row>
        <row r="129">
          <cell r="B129" t="str">
            <v>1011860</v>
          </cell>
          <cell r="C129" t="str">
            <v>System, Telephone</v>
          </cell>
        </row>
        <row r="130">
          <cell r="B130" t="str">
            <v>1011870</v>
          </cell>
          <cell r="C130" t="str">
            <v>Machine, Transcribing</v>
          </cell>
        </row>
        <row r="131">
          <cell r="B131" t="str">
            <v>1011875</v>
          </cell>
          <cell r="C131" t="str">
            <v>Machine, Fax</v>
          </cell>
        </row>
        <row r="132">
          <cell r="B132" t="str">
            <v>1011999</v>
          </cell>
          <cell r="C132" t="str">
            <v>Furnishings, Original</v>
          </cell>
        </row>
        <row r="133">
          <cell r="B133" t="str">
            <v>1012020</v>
          </cell>
          <cell r="C133" t="str">
            <v>Light Vehicles</v>
          </cell>
        </row>
        <row r="134">
          <cell r="B134" t="str">
            <v>1012070</v>
          </cell>
          <cell r="C134" t="str">
            <v>Heavy Vehicles</v>
          </cell>
        </row>
        <row r="135">
          <cell r="B135" t="str">
            <v>1012075</v>
          </cell>
          <cell r="C135" t="str">
            <v>Conversion On Heavy Equipment</v>
          </cell>
        </row>
        <row r="136">
          <cell r="B136" t="str">
            <v>1013025</v>
          </cell>
          <cell r="C136" t="str">
            <v>Power Supply (Battery, Etc)</v>
          </cell>
        </row>
        <row r="137">
          <cell r="B137" t="str">
            <v>1013030</v>
          </cell>
          <cell r="C137" t="str">
            <v>Air Compressor</v>
          </cell>
        </row>
        <row r="138">
          <cell r="B138" t="str">
            <v>1013035</v>
          </cell>
          <cell r="C138" t="str">
            <v>Compressor - Ammonia</v>
          </cell>
        </row>
        <row r="139">
          <cell r="B139" t="str">
            <v>1013040</v>
          </cell>
          <cell r="C139" t="str">
            <v>Air Conditioner, Portable</v>
          </cell>
        </row>
        <row r="140">
          <cell r="B140" t="str">
            <v>1013041</v>
          </cell>
          <cell r="C140" t="str">
            <v>Air Handling Unit</v>
          </cell>
        </row>
        <row r="141">
          <cell r="B141" t="str">
            <v>1013042</v>
          </cell>
          <cell r="C141" t="str">
            <v>Control System - Sequencer</v>
          </cell>
        </row>
        <row r="142">
          <cell r="B142" t="str">
            <v>1013043</v>
          </cell>
          <cell r="C142" t="str">
            <v>Control System - Chilled Water</v>
          </cell>
        </row>
        <row r="143">
          <cell r="B143" t="str">
            <v>1013044</v>
          </cell>
          <cell r="C143" t="str">
            <v>Switchgear - Breakers</v>
          </cell>
        </row>
        <row r="144">
          <cell r="B144" t="str">
            <v>1013045</v>
          </cell>
          <cell r="C144" t="str">
            <v>Air Dryer</v>
          </cell>
        </row>
        <row r="145">
          <cell r="B145" t="str">
            <v>1013050</v>
          </cell>
          <cell r="C145" t="str">
            <v>Tren Fuel Equipment</v>
          </cell>
        </row>
        <row r="146">
          <cell r="B146" t="str">
            <v>1013060</v>
          </cell>
          <cell r="C146" t="str">
            <v>Boiler</v>
          </cell>
        </row>
        <row r="147">
          <cell r="B147" t="str">
            <v>1013070</v>
          </cell>
          <cell r="C147" t="str">
            <v>Evaporator</v>
          </cell>
        </row>
        <row r="148">
          <cell r="B148" t="str">
            <v>1013075</v>
          </cell>
          <cell r="C148" t="str">
            <v>Heat Exchanger</v>
          </cell>
        </row>
        <row r="149">
          <cell r="B149" t="str">
            <v>1013078</v>
          </cell>
          <cell r="C149" t="str">
            <v>Storage Battery</v>
          </cell>
        </row>
        <row r="150">
          <cell r="B150" t="str">
            <v>1013079</v>
          </cell>
          <cell r="C150" t="str">
            <v>Circuit Breaker</v>
          </cell>
        </row>
        <row r="151">
          <cell r="B151" t="str">
            <v>1013080</v>
          </cell>
          <cell r="C151" t="str">
            <v>Tank</v>
          </cell>
        </row>
        <row r="152">
          <cell r="B152" t="str">
            <v>1013081</v>
          </cell>
          <cell r="C152" t="str">
            <v>CONDUIT 4PV</v>
          </cell>
        </row>
        <row r="153">
          <cell r="B153" t="str">
            <v>1013082</v>
          </cell>
          <cell r="C153" t="str">
            <v>Ice Tanks</v>
          </cell>
        </row>
        <row r="154">
          <cell r="B154" t="str">
            <v>1013083</v>
          </cell>
          <cell r="C154" t="str">
            <v>Chiller_Water Only</v>
          </cell>
        </row>
        <row r="155">
          <cell r="B155" t="str">
            <v>1013084</v>
          </cell>
          <cell r="C155" t="str">
            <v>CONDUCTOR 1000 AL TRILPJ</v>
          </cell>
        </row>
        <row r="156">
          <cell r="B156" t="str">
            <v>1013085</v>
          </cell>
          <cell r="C156" t="str">
            <v>HVAC - Computer</v>
          </cell>
        </row>
        <row r="157">
          <cell r="B157" t="str">
            <v>1013086</v>
          </cell>
          <cell r="C157" t="str">
            <v>WOOD POLES</v>
          </cell>
        </row>
        <row r="158">
          <cell r="B158" t="str">
            <v>1013088</v>
          </cell>
          <cell r="C158" t="str">
            <v>Chemical Treatment</v>
          </cell>
        </row>
        <row r="159">
          <cell r="B159" t="str">
            <v>1013110</v>
          </cell>
          <cell r="C159" t="str">
            <v>Cart</v>
          </cell>
        </row>
        <row r="160">
          <cell r="B160" t="str">
            <v>1013120</v>
          </cell>
          <cell r="C160" t="str">
            <v>Dollies For Trucks</v>
          </cell>
        </row>
        <row r="161">
          <cell r="B161" t="str">
            <v>1013130</v>
          </cell>
          <cell r="C161" t="str">
            <v>Jacks</v>
          </cell>
        </row>
        <row r="162">
          <cell r="B162" t="str">
            <v>1014010</v>
          </cell>
          <cell r="C162" t="str">
            <v>Card Reader</v>
          </cell>
        </row>
        <row r="163">
          <cell r="B163" t="str">
            <v>1014020</v>
          </cell>
          <cell r="C163" t="str">
            <v>Vessels</v>
          </cell>
        </row>
        <row r="164">
          <cell r="B164" t="str">
            <v>1014030</v>
          </cell>
          <cell r="C164" t="str">
            <v>Dispenser</v>
          </cell>
        </row>
        <row r="165">
          <cell r="B165" t="str">
            <v>1014040</v>
          </cell>
          <cell r="C165" t="str">
            <v>Compressor Station</v>
          </cell>
        </row>
        <row r="166">
          <cell r="B166" t="str">
            <v>1014045</v>
          </cell>
          <cell r="C166" t="str">
            <v>Nozzels</v>
          </cell>
        </row>
        <row r="167">
          <cell r="B167" t="str">
            <v>1014050</v>
          </cell>
          <cell r="C167" t="str">
            <v>Filters</v>
          </cell>
        </row>
        <row r="168">
          <cell r="B168" t="str">
            <v>1014060</v>
          </cell>
          <cell r="C168" t="str">
            <v>Modem (For Stations)</v>
          </cell>
        </row>
        <row r="169">
          <cell r="B169" t="str">
            <v>1014070</v>
          </cell>
          <cell r="C169" t="str">
            <v>Miscellaneous Parts</v>
          </cell>
        </row>
        <row r="170">
          <cell r="B170" t="str">
            <v>1014080</v>
          </cell>
          <cell r="C170" t="str">
            <v>Fuel Makers</v>
          </cell>
        </row>
        <row r="171">
          <cell r="B171" t="str">
            <v>1014090</v>
          </cell>
          <cell r="C171" t="str">
            <v>Scale</v>
          </cell>
        </row>
        <row r="172">
          <cell r="B172" t="str">
            <v>1014100</v>
          </cell>
          <cell r="C172" t="str">
            <v>Lift</v>
          </cell>
        </row>
        <row r="173">
          <cell r="B173" t="str">
            <v>1014110</v>
          </cell>
          <cell r="C173" t="str">
            <v>Shop Equipment, Misc</v>
          </cell>
        </row>
        <row r="174">
          <cell r="B174" t="str">
            <v>1014120</v>
          </cell>
          <cell r="C174" t="str">
            <v>GFI Tools</v>
          </cell>
        </row>
        <row r="175">
          <cell r="B175" t="str">
            <v>1014130</v>
          </cell>
          <cell r="C175" t="str">
            <v>Forklift</v>
          </cell>
        </row>
        <row r="176">
          <cell r="B176" t="str">
            <v>1014140</v>
          </cell>
          <cell r="C176" t="str">
            <v>Leak Detector</v>
          </cell>
        </row>
        <row r="177">
          <cell r="B177" t="str">
            <v>1014150</v>
          </cell>
          <cell r="C177" t="str">
            <v>Test Bench</v>
          </cell>
        </row>
        <row r="178">
          <cell r="B178" t="str">
            <v>1014160</v>
          </cell>
          <cell r="C178" t="str">
            <v>Drill Bender</v>
          </cell>
        </row>
        <row r="179">
          <cell r="B179" t="str">
            <v>1014170</v>
          </cell>
          <cell r="C179" t="str">
            <v>Drill Press</v>
          </cell>
        </row>
        <row r="180">
          <cell r="B180" t="str">
            <v>1014180</v>
          </cell>
          <cell r="C180" t="str">
            <v>Gas Analyzers</v>
          </cell>
        </row>
        <row r="181">
          <cell r="B181" t="str">
            <v>1014185</v>
          </cell>
          <cell r="C181" t="str">
            <v>Testing Equipment</v>
          </cell>
        </row>
        <row r="182">
          <cell r="B182" t="str">
            <v>1014190</v>
          </cell>
          <cell r="C182" t="str">
            <v>Workbench</v>
          </cell>
        </row>
        <row r="183">
          <cell r="B183" t="str">
            <v>1014195</v>
          </cell>
          <cell r="C183" t="str">
            <v>Welding Equipment</v>
          </cell>
        </row>
        <row r="184">
          <cell r="B184" t="str">
            <v>1014196</v>
          </cell>
          <cell r="C184" t="str">
            <v>Air Cooled Chiller</v>
          </cell>
        </row>
        <row r="185">
          <cell r="B185" t="str">
            <v>1014200</v>
          </cell>
          <cell r="C185" t="str">
            <v>Chiller/FEF. Monitor</v>
          </cell>
        </row>
        <row r="186">
          <cell r="B186" t="str">
            <v>1014205</v>
          </cell>
          <cell r="C186" t="str">
            <v>Pumps</v>
          </cell>
        </row>
        <row r="187">
          <cell r="B187" t="str">
            <v>1014210</v>
          </cell>
          <cell r="C187" t="str">
            <v>Piping</v>
          </cell>
        </row>
        <row r="188">
          <cell r="B188" t="str">
            <v>1015000</v>
          </cell>
          <cell r="C188" t="str">
            <v>BUSS ASSEMBLY</v>
          </cell>
        </row>
        <row r="189">
          <cell r="B189" t="str">
            <v>1015010</v>
          </cell>
          <cell r="C189" t="str">
            <v>CAPACITOR BANK</v>
          </cell>
        </row>
        <row r="190">
          <cell r="B190" t="str">
            <v>1015020</v>
          </cell>
          <cell r="C190" t="str">
            <v>Tower</v>
          </cell>
        </row>
        <row r="191">
          <cell r="B191" t="str">
            <v>1015030</v>
          </cell>
          <cell r="C191" t="str">
            <v>FUSE EQUIP</v>
          </cell>
        </row>
        <row r="192">
          <cell r="B192" t="str">
            <v>1015031</v>
          </cell>
          <cell r="C192" t="str">
            <v>RELAY SWITCHBOARD</v>
          </cell>
        </row>
        <row r="193">
          <cell r="B193" t="str">
            <v>1015120</v>
          </cell>
          <cell r="C193" t="str">
            <v>System, Lawn Sprinkler</v>
          </cell>
        </row>
        <row r="194">
          <cell r="B194" t="str">
            <v>1015130</v>
          </cell>
          <cell r="C194" t="str">
            <v>Driveways &amp; Roadways</v>
          </cell>
        </row>
        <row r="195">
          <cell r="B195" t="str">
            <v>1015200</v>
          </cell>
          <cell r="C195" t="str">
            <v>Building, Minor</v>
          </cell>
        </row>
        <row r="196">
          <cell r="B196" t="str">
            <v>1015220</v>
          </cell>
          <cell r="C196" t="str">
            <v>System, Fire Sprinkler</v>
          </cell>
        </row>
        <row r="197">
          <cell r="B197" t="str">
            <v>1016160</v>
          </cell>
          <cell r="C197" t="str">
            <v>Mobile Radio Equipment</v>
          </cell>
        </row>
        <row r="198">
          <cell r="B198" t="str">
            <v>1016250</v>
          </cell>
          <cell r="C198" t="str">
            <v>Communications Wiring</v>
          </cell>
        </row>
        <row r="199">
          <cell r="B199" t="str">
            <v>1018225</v>
          </cell>
          <cell r="C199" t="str">
            <v>Aircraft &amp; Airport Equipment</v>
          </cell>
        </row>
        <row r="200">
          <cell r="B200" t="str">
            <v>1019000</v>
          </cell>
          <cell r="C200" t="str">
            <v>PIS - Unfunctionalized</v>
          </cell>
        </row>
        <row r="201">
          <cell r="B201" t="str">
            <v>1019001</v>
          </cell>
          <cell r="C201" t="str">
            <v>Foreign Property-TEG</v>
          </cell>
        </row>
        <row r="202">
          <cell r="B202" t="str">
            <v>1019999</v>
          </cell>
          <cell r="C202" t="str">
            <v>Unclassified</v>
          </cell>
        </row>
        <row r="203">
          <cell r="B203" t="str">
            <v>1020000</v>
          </cell>
          <cell r="C203" t="str">
            <v>Gas Plant Purchased Or Sold</v>
          </cell>
        </row>
        <row r="204">
          <cell r="B204" t="str">
            <v>1050000</v>
          </cell>
          <cell r="C204" t="str">
            <v>Nuclear Fuel for future use</v>
          </cell>
        </row>
        <row r="205">
          <cell r="B205" t="str">
            <v>1051000</v>
          </cell>
          <cell r="C205" t="str">
            <v>Property Held For Future Use</v>
          </cell>
        </row>
        <row r="206">
          <cell r="B206" t="str">
            <v>1060009</v>
          </cell>
          <cell r="C206" t="str">
            <v>RWIP-Summary</v>
          </cell>
        </row>
        <row r="207">
          <cell r="B207" t="str">
            <v>1060019</v>
          </cell>
          <cell r="C207" t="str">
            <v>CCNC-Intangible Plant Summary</v>
          </cell>
        </row>
        <row r="208">
          <cell r="B208" t="str">
            <v>1060020</v>
          </cell>
          <cell r="C208" t="str">
            <v>CCNC-Franchises and Consents</v>
          </cell>
        </row>
        <row r="209">
          <cell r="B209" t="str">
            <v>1060029</v>
          </cell>
          <cell r="C209" t="str">
            <v>CCNC-Distribution Plant Summar</v>
          </cell>
        </row>
        <row r="210">
          <cell r="B210" t="str">
            <v>1060039</v>
          </cell>
          <cell r="C210" t="str">
            <v>CCNC-General Plant Summary</v>
          </cell>
        </row>
        <row r="211">
          <cell r="B211" t="str">
            <v>1060100</v>
          </cell>
          <cell r="C211" t="str">
            <v>CCNC-Gas &amp; Oil-Electric Plants</v>
          </cell>
        </row>
        <row r="212">
          <cell r="B212" t="str">
            <v>1060101</v>
          </cell>
          <cell r="C212" t="str">
            <v>CCNC-Fee Land Gas/Oil Prod</v>
          </cell>
        </row>
        <row r="213">
          <cell r="B213" t="str">
            <v>1060110</v>
          </cell>
          <cell r="C213" t="str">
            <v>CCNC-Lignite-Electric Plants</v>
          </cell>
        </row>
        <row r="214">
          <cell r="B214" t="str">
            <v>1060111</v>
          </cell>
          <cell r="C214" t="str">
            <v>CCNC-Lignite-Elect Plants-Land</v>
          </cell>
        </row>
        <row r="215">
          <cell r="B215" t="str">
            <v>1060112</v>
          </cell>
          <cell r="C215" t="str">
            <v>CCNC-Lignite - Sandow</v>
          </cell>
        </row>
        <row r="216">
          <cell r="B216" t="str">
            <v>1060113</v>
          </cell>
          <cell r="C216" t="str">
            <v>CCNC - Sandow Land</v>
          </cell>
        </row>
        <row r="217">
          <cell r="B217" t="str">
            <v>1060120</v>
          </cell>
          <cell r="C217" t="str">
            <v>CCNC-Nuclear</v>
          </cell>
        </row>
        <row r="218">
          <cell r="B218" t="str">
            <v>1060130</v>
          </cell>
          <cell r="C218" t="str">
            <v>CCNC-Other-Electric Plants</v>
          </cell>
        </row>
        <row r="219">
          <cell r="B219" t="str">
            <v>1060200</v>
          </cell>
          <cell r="C219" t="str">
            <v>CCNC-Transmission</v>
          </cell>
        </row>
        <row r="220">
          <cell r="B220" t="str">
            <v>1060201</v>
          </cell>
          <cell r="C220" t="str">
            <v>CCNC-Trans Fee Land</v>
          </cell>
        </row>
        <row r="221">
          <cell r="B221" t="str">
            <v>1060202</v>
          </cell>
          <cell r="C221" t="str">
            <v>CCNC-Transmission-Sandow</v>
          </cell>
        </row>
        <row r="222">
          <cell r="B222" t="str">
            <v>1060210</v>
          </cell>
          <cell r="C222" t="str">
            <v>CCNC-Trans-City Gate Stn</v>
          </cell>
        </row>
        <row r="223">
          <cell r="B223" t="str">
            <v>1060211</v>
          </cell>
          <cell r="C223" t="str">
            <v>CCNC - Transmission Substation</v>
          </cell>
        </row>
        <row r="224">
          <cell r="B224" t="str">
            <v>1060212</v>
          </cell>
          <cell r="C224" t="str">
            <v>CCNC-Transmn Substation Land</v>
          </cell>
        </row>
        <row r="225">
          <cell r="B225" t="str">
            <v>1060220</v>
          </cell>
          <cell r="C225" t="str">
            <v>CCNC-Trans-Comp Stns</v>
          </cell>
        </row>
        <row r="226">
          <cell r="B226" t="str">
            <v>1060221</v>
          </cell>
          <cell r="C226" t="str">
            <v>CCNC-Transm Compress Fee Land</v>
          </cell>
        </row>
        <row r="227">
          <cell r="B227" t="str">
            <v>1060300</v>
          </cell>
          <cell r="C227" t="str">
            <v>CCNC-Distribution System</v>
          </cell>
        </row>
        <row r="228">
          <cell r="B228" t="str">
            <v>1060301</v>
          </cell>
          <cell r="C228" t="str">
            <v>CCNC-Dist Fee Land</v>
          </cell>
        </row>
        <row r="229">
          <cell r="B229" t="str">
            <v>1060310</v>
          </cell>
          <cell r="C229" t="str">
            <v>CCNC-Dist-Substation</v>
          </cell>
        </row>
        <row r="230">
          <cell r="B230" t="str">
            <v>1060311</v>
          </cell>
          <cell r="C230" t="str">
            <v>CCNC-Land in Fee Distb Substat</v>
          </cell>
        </row>
        <row r="231">
          <cell r="B231" t="str">
            <v>1060400</v>
          </cell>
          <cell r="C231" t="str">
            <v>CCNC - Additions</v>
          </cell>
        </row>
        <row r="232">
          <cell r="B232" t="str">
            <v>1060500</v>
          </cell>
          <cell r="C232" t="str">
            <v>CCNC-Gathering System</v>
          </cell>
        </row>
        <row r="233">
          <cell r="B233" t="str">
            <v>1060501</v>
          </cell>
          <cell r="C233" t="str">
            <v>CCNC-Gathering Fee Land</v>
          </cell>
        </row>
        <row r="234">
          <cell r="B234" t="str">
            <v>1060520</v>
          </cell>
          <cell r="C234" t="str">
            <v>CCNC-Gath-Comp Stns</v>
          </cell>
        </row>
        <row r="235">
          <cell r="B235" t="str">
            <v>1060550</v>
          </cell>
          <cell r="C235" t="str">
            <v>CCNC-Gas Processing Plants</v>
          </cell>
        </row>
        <row r="236">
          <cell r="B236" t="str">
            <v>1060600</v>
          </cell>
          <cell r="C236" t="str">
            <v>CCNC-Underground Storage</v>
          </cell>
        </row>
        <row r="237">
          <cell r="B237" t="str">
            <v>1060601</v>
          </cell>
          <cell r="C237" t="str">
            <v>CCNC-Underground Storg Fee Lan</v>
          </cell>
        </row>
        <row r="238">
          <cell r="B238" t="str">
            <v>1060700</v>
          </cell>
          <cell r="C238" t="str">
            <v>CCNC-Gen Plnt-Land</v>
          </cell>
        </row>
        <row r="239">
          <cell r="B239" t="str">
            <v>1060710</v>
          </cell>
          <cell r="C239" t="str">
            <v>CCNC-Gen Plnt-Struct &amp; Improv</v>
          </cell>
        </row>
        <row r="240">
          <cell r="B240" t="str">
            <v>1060720</v>
          </cell>
          <cell r="C240" t="str">
            <v>CCNC-Gen Plnt-Furn &amp; Equip</v>
          </cell>
        </row>
        <row r="241">
          <cell r="B241" t="str">
            <v>1060730</v>
          </cell>
          <cell r="C241" t="str">
            <v>CCNC-Transportation Equipment</v>
          </cell>
        </row>
        <row r="242">
          <cell r="B242" t="str">
            <v>1060750</v>
          </cell>
          <cell r="C242" t="str">
            <v>CCNC-Gen Plnt-Lab Equipment</v>
          </cell>
        </row>
        <row r="243">
          <cell r="B243" t="str">
            <v>1060760</v>
          </cell>
          <cell r="C243" t="str">
            <v>CCNC-Power Op Equipment</v>
          </cell>
        </row>
        <row r="244">
          <cell r="B244" t="str">
            <v>1060770</v>
          </cell>
          <cell r="C244" t="str">
            <v>CCNC-Communication Equipment</v>
          </cell>
        </row>
        <row r="245">
          <cell r="B245" t="str">
            <v>1060780</v>
          </cell>
          <cell r="C245" t="str">
            <v>CCNC-Cmptr Eq-MainFrame</v>
          </cell>
        </row>
        <row r="246">
          <cell r="B246" t="str">
            <v>1060781</v>
          </cell>
          <cell r="C246" t="str">
            <v>CCNC-Computer Equipment-PC</v>
          </cell>
        </row>
        <row r="247">
          <cell r="B247" t="str">
            <v>1060782</v>
          </cell>
          <cell r="C247" t="str">
            <v>CCNC-Computer Software</v>
          </cell>
        </row>
        <row r="248">
          <cell r="B248" t="str">
            <v>1060790</v>
          </cell>
          <cell r="C248" t="str">
            <v>CCNC-Misc Equipment</v>
          </cell>
        </row>
        <row r="249">
          <cell r="B249" t="str">
            <v>1060795</v>
          </cell>
          <cell r="C249" t="str">
            <v>CCNC-Gen Plnt-Leasehold Improv</v>
          </cell>
        </row>
        <row r="250">
          <cell r="B250" t="str">
            <v>1060797</v>
          </cell>
          <cell r="C250" t="str">
            <v>CCNC-General Plant_Serv Master</v>
          </cell>
        </row>
        <row r="251">
          <cell r="B251" t="str">
            <v>1060798</v>
          </cell>
          <cell r="C251" t="str">
            <v>CCNC-General Plant</v>
          </cell>
        </row>
        <row r="252">
          <cell r="B252" t="str">
            <v>1060799</v>
          </cell>
          <cell r="C252" t="str">
            <v>CCNC-Other Tangible Prop</v>
          </cell>
        </row>
        <row r="253">
          <cell r="B253" t="str">
            <v>1060800</v>
          </cell>
          <cell r="C253" t="str">
            <v>CCNC-Lignite Reserves</v>
          </cell>
        </row>
        <row r="254">
          <cell r="B254" t="str">
            <v>1060900</v>
          </cell>
          <cell r="C254" t="str">
            <v>CCNC-Intangible Plant</v>
          </cell>
        </row>
        <row r="255">
          <cell r="B255" t="str">
            <v>1070000</v>
          </cell>
          <cell r="C255" t="str">
            <v>Construction Work In Progress</v>
          </cell>
        </row>
        <row r="256">
          <cell r="B256" t="str">
            <v>1079000</v>
          </cell>
          <cell r="C256" t="str">
            <v>Construction-Credit to Plant</v>
          </cell>
        </row>
        <row r="257">
          <cell r="B257" t="str">
            <v>1079900</v>
          </cell>
          <cell r="C257" t="str">
            <v>Construction WIP Contra</v>
          </cell>
        </row>
        <row r="258">
          <cell r="B258" t="str">
            <v>1080000</v>
          </cell>
          <cell r="C258" t="str">
            <v>APFD-Labor</v>
          </cell>
        </row>
        <row r="259">
          <cell r="B259" t="str">
            <v>1080019</v>
          </cell>
          <cell r="C259" t="str">
            <v>APFD-Intangible Plant Summary</v>
          </cell>
        </row>
        <row r="260">
          <cell r="B260" t="str">
            <v>1080020</v>
          </cell>
          <cell r="C260" t="str">
            <v>RWIP-Franchises and Consents</v>
          </cell>
        </row>
        <row r="261">
          <cell r="B261" t="str">
            <v>1080029</v>
          </cell>
          <cell r="C261" t="str">
            <v>APFD-Distribution Plant Summar</v>
          </cell>
        </row>
        <row r="262">
          <cell r="B262" t="str">
            <v>1080039</v>
          </cell>
          <cell r="C262" t="str">
            <v>APFD-General Plant Summary</v>
          </cell>
        </row>
        <row r="263">
          <cell r="B263" t="str">
            <v>1080100</v>
          </cell>
          <cell r="C263" t="str">
            <v>RWIP-Gas &amp; Oil</v>
          </cell>
        </row>
        <row r="264">
          <cell r="B264" t="str">
            <v>1080101</v>
          </cell>
          <cell r="C264" t="str">
            <v>Non Depr - Gas &amp; Oil</v>
          </cell>
        </row>
        <row r="265">
          <cell r="B265" t="str">
            <v>1080109</v>
          </cell>
          <cell r="C265" t="str">
            <v>Accumulated depreciation</v>
          </cell>
        </row>
        <row r="266">
          <cell r="B266" t="str">
            <v>1080110</v>
          </cell>
          <cell r="C266" t="str">
            <v>RWIP-Lignite</v>
          </cell>
        </row>
        <row r="267">
          <cell r="B267" t="str">
            <v>1080111</v>
          </cell>
          <cell r="C267" t="str">
            <v>Non Depr - Lignite</v>
          </cell>
        </row>
        <row r="268">
          <cell r="B268" t="str">
            <v>1080112</v>
          </cell>
          <cell r="C268" t="str">
            <v>RWIP-Lignite-Sandow</v>
          </cell>
        </row>
        <row r="269">
          <cell r="B269" t="str">
            <v>1080113</v>
          </cell>
          <cell r="C269" t="str">
            <v>Removal Cost Sandow Land</v>
          </cell>
        </row>
        <row r="270">
          <cell r="B270" t="str">
            <v>1080120</v>
          </cell>
          <cell r="C270" t="str">
            <v>RWIP-Nuclear</v>
          </cell>
        </row>
        <row r="271">
          <cell r="B271" t="str">
            <v>1080122</v>
          </cell>
          <cell r="C271" t="str">
            <v>Non Depr-Nuclear</v>
          </cell>
        </row>
        <row r="272">
          <cell r="B272" t="str">
            <v>1080123</v>
          </cell>
          <cell r="C272" t="str">
            <v>RWIP-Trans Related-Nuclear</v>
          </cell>
        </row>
        <row r="273">
          <cell r="B273" t="str">
            <v>1080124</v>
          </cell>
          <cell r="C273" t="str">
            <v>RWIP-Dist Substa Related-Nuclr</v>
          </cell>
        </row>
        <row r="274">
          <cell r="B274" t="str">
            <v>1080125</v>
          </cell>
          <cell r="C274" t="str">
            <v>RWIP-Distrib Related-Nuclear</v>
          </cell>
        </row>
        <row r="275">
          <cell r="B275" t="str">
            <v>1080126</v>
          </cell>
          <cell r="C275" t="str">
            <v>Depr-Mitigated Accrual</v>
          </cell>
        </row>
        <row r="276">
          <cell r="B276" t="str">
            <v>1080130</v>
          </cell>
          <cell r="C276" t="str">
            <v>RWIP-Other</v>
          </cell>
        </row>
        <row r="277">
          <cell r="B277" t="str">
            <v>1080140</v>
          </cell>
          <cell r="C277" t="str">
            <v>APFD-Producing Property</v>
          </cell>
        </row>
        <row r="278">
          <cell r="B278" t="str">
            <v>1080200</v>
          </cell>
          <cell r="C278" t="str">
            <v>RWIP-Transmission</v>
          </cell>
        </row>
        <row r="279">
          <cell r="B279" t="str">
            <v>1080201</v>
          </cell>
          <cell r="C279" t="str">
            <v>Non Depr - Transmission</v>
          </cell>
        </row>
        <row r="280">
          <cell r="B280" t="str">
            <v>1080202</v>
          </cell>
          <cell r="C280" t="str">
            <v>RWIP-Transmission-Sandow</v>
          </cell>
        </row>
        <row r="281">
          <cell r="B281" t="str">
            <v>1080210</v>
          </cell>
          <cell r="C281" t="str">
            <v>RWIP-Customer Sales Stations</v>
          </cell>
        </row>
        <row r="282">
          <cell r="B282" t="str">
            <v>1080211</v>
          </cell>
          <cell r="C282" t="str">
            <v>Removal Cost</v>
          </cell>
        </row>
        <row r="283">
          <cell r="B283" t="str">
            <v>1080212</v>
          </cell>
          <cell r="C283" t="str">
            <v>Removal Cost</v>
          </cell>
        </row>
        <row r="284">
          <cell r="B284" t="str">
            <v>1080220</v>
          </cell>
          <cell r="C284" t="str">
            <v>RWIP-Transm Compressor Statns</v>
          </cell>
        </row>
        <row r="285">
          <cell r="B285" t="str">
            <v>1080300</v>
          </cell>
          <cell r="C285" t="str">
            <v>RWIP-Distribution System</v>
          </cell>
        </row>
        <row r="286">
          <cell r="B286" t="str">
            <v>1080301</v>
          </cell>
          <cell r="C286" t="str">
            <v>Non Depr-Distribution</v>
          </cell>
        </row>
        <row r="287">
          <cell r="B287" t="str">
            <v>1080310</v>
          </cell>
          <cell r="C287" t="str">
            <v>RWIP-Distribution Substations</v>
          </cell>
        </row>
        <row r="288">
          <cell r="B288" t="str">
            <v>1080320</v>
          </cell>
          <cell r="C288" t="str">
            <v>APFD-Rsv for Reg Disallowance</v>
          </cell>
        </row>
        <row r="289">
          <cell r="B289" t="str">
            <v>1080400</v>
          </cell>
          <cell r="C289" t="str">
            <v>RWIP-Oil &amp; Gas Wells</v>
          </cell>
        </row>
        <row r="290">
          <cell r="B290" t="str">
            <v>1080500</v>
          </cell>
          <cell r="C290" t="str">
            <v>RWIP-Gathering System</v>
          </cell>
        </row>
        <row r="291">
          <cell r="B291" t="str">
            <v>1080501</v>
          </cell>
          <cell r="C291" t="str">
            <v>Gathering System Land</v>
          </cell>
        </row>
        <row r="292">
          <cell r="B292" t="str">
            <v>1080520</v>
          </cell>
          <cell r="C292" t="str">
            <v>RWIP-Gathering Compress Statns</v>
          </cell>
        </row>
        <row r="293">
          <cell r="B293" t="str">
            <v>1080550</v>
          </cell>
          <cell r="C293" t="str">
            <v>RWIP-Gas Processing Plants</v>
          </cell>
        </row>
        <row r="294">
          <cell r="B294" t="str">
            <v>1080600</v>
          </cell>
          <cell r="C294" t="str">
            <v>RWIP-Underground Storage</v>
          </cell>
        </row>
        <row r="295">
          <cell r="B295" t="str">
            <v>1080700</v>
          </cell>
          <cell r="C295" t="str">
            <v>Non Depr - General Plant</v>
          </cell>
        </row>
        <row r="296">
          <cell r="B296" t="str">
            <v>1080703</v>
          </cell>
          <cell r="C296" t="str">
            <v>APFD-Land &amp; Access</v>
          </cell>
        </row>
        <row r="297">
          <cell r="B297" t="str">
            <v>1080710</v>
          </cell>
          <cell r="C297" t="str">
            <v>RWIP-Structures &amp; Improvements</v>
          </cell>
        </row>
        <row r="298">
          <cell r="B298" t="str">
            <v>1080715</v>
          </cell>
          <cell r="C298" t="str">
            <v>APFD-Land &amp; Access</v>
          </cell>
        </row>
        <row r="299">
          <cell r="B299" t="str">
            <v>1080720</v>
          </cell>
          <cell r="C299" t="str">
            <v>RWIP-Office Furniture &amp; Equip</v>
          </cell>
        </row>
        <row r="300">
          <cell r="B300" t="str">
            <v>1080730</v>
          </cell>
          <cell r="C300" t="str">
            <v>RWIP-Transportation Equipment</v>
          </cell>
        </row>
        <row r="301">
          <cell r="B301" t="str">
            <v>1080740</v>
          </cell>
          <cell r="C301" t="str">
            <v>RWIP-Stores Equipment</v>
          </cell>
        </row>
        <row r="302">
          <cell r="B302" t="str">
            <v>1080745</v>
          </cell>
          <cell r="C302" t="str">
            <v>RWIP-Tools,Shop,Garage Equip</v>
          </cell>
        </row>
        <row r="303">
          <cell r="B303" t="str">
            <v>1080750</v>
          </cell>
          <cell r="C303" t="str">
            <v>RWIP-Laboratory Equipment</v>
          </cell>
        </row>
        <row r="304">
          <cell r="B304" t="str">
            <v>1080760</v>
          </cell>
          <cell r="C304" t="str">
            <v>RWIP-Power Operated Equipment</v>
          </cell>
        </row>
        <row r="305">
          <cell r="B305" t="str">
            <v>1080770</v>
          </cell>
          <cell r="C305" t="str">
            <v>RWIP-Communication Equipment</v>
          </cell>
        </row>
        <row r="306">
          <cell r="B306" t="str">
            <v>1080780</v>
          </cell>
          <cell r="C306" t="str">
            <v>RWIP-Computer Equip-Magn Tape</v>
          </cell>
        </row>
        <row r="307">
          <cell r="B307" t="str">
            <v>1080781</v>
          </cell>
          <cell r="C307" t="str">
            <v>RWIP-Non Associate-Mainframe</v>
          </cell>
        </row>
        <row r="308">
          <cell r="B308" t="str">
            <v>1080782</v>
          </cell>
          <cell r="C308" t="str">
            <v>RWIP-Computer Software</v>
          </cell>
        </row>
        <row r="309">
          <cell r="B309" t="str">
            <v>1080790</v>
          </cell>
          <cell r="C309" t="str">
            <v>RWIP-Miscellaneous Equipment</v>
          </cell>
        </row>
        <row r="310">
          <cell r="B310" t="str">
            <v>1080795</v>
          </cell>
          <cell r="C310" t="str">
            <v>RWIP-Leasehold Improvements</v>
          </cell>
        </row>
        <row r="311">
          <cell r="B311" t="str">
            <v>1080798</v>
          </cell>
          <cell r="C311" t="str">
            <v>RWIP-General Plant</v>
          </cell>
        </row>
        <row r="312">
          <cell r="B312" t="str">
            <v>1080799</v>
          </cell>
          <cell r="C312" t="str">
            <v>Depr - Other Tangible</v>
          </cell>
        </row>
        <row r="313">
          <cell r="B313" t="str">
            <v>1080800</v>
          </cell>
          <cell r="C313" t="str">
            <v>Non Depr - Lignite Reserves</v>
          </cell>
        </row>
        <row r="314">
          <cell r="B314" t="str">
            <v>1080810</v>
          </cell>
          <cell r="C314" t="str">
            <v>Depletion-Lignite Resources</v>
          </cell>
        </row>
        <row r="315">
          <cell r="B315" t="str">
            <v>1080820</v>
          </cell>
          <cell r="C315" t="str">
            <v>Depletion-Lignite Fee Resource</v>
          </cell>
        </row>
        <row r="316">
          <cell r="B316" t="str">
            <v>1080830</v>
          </cell>
          <cell r="C316" t="str">
            <v>Depletion-Lignite AdvRoyalties</v>
          </cell>
        </row>
        <row r="317">
          <cell r="B317" t="str">
            <v>1080850</v>
          </cell>
          <cell r="C317" t="str">
            <v>Plant Held For Future Use</v>
          </cell>
        </row>
        <row r="318">
          <cell r="B318" t="str">
            <v>1080900</v>
          </cell>
          <cell r="C318" t="str">
            <v>RWIP-Intangible</v>
          </cell>
        </row>
        <row r="319">
          <cell r="B319" t="str">
            <v>1080901</v>
          </cell>
          <cell r="C319" t="str">
            <v>Decommission _ Mine Closing</v>
          </cell>
        </row>
        <row r="320">
          <cell r="B320" t="str">
            <v>1080910</v>
          </cell>
          <cell r="C320" t="str">
            <v>RWIP-Land &amp; Access</v>
          </cell>
        </row>
        <row r="321">
          <cell r="B321" t="str">
            <v>1081020</v>
          </cell>
          <cell r="C321" t="str">
            <v>APFD-Franchises and Consents</v>
          </cell>
        </row>
        <row r="322">
          <cell r="B322" t="str">
            <v>1081100</v>
          </cell>
          <cell r="C322" t="str">
            <v>APFD-Gas &amp; Oil</v>
          </cell>
        </row>
        <row r="323">
          <cell r="B323" t="str">
            <v>1081101</v>
          </cell>
          <cell r="C323" t="str">
            <v>Non Depr - Gas &amp; Oil</v>
          </cell>
        </row>
        <row r="324">
          <cell r="B324" t="str">
            <v>1081110</v>
          </cell>
          <cell r="C324" t="str">
            <v>APFD-Lignite</v>
          </cell>
        </row>
        <row r="325">
          <cell r="B325" t="str">
            <v>1081112</v>
          </cell>
          <cell r="C325" t="str">
            <v>APFD-Lignite-Sandow</v>
          </cell>
        </row>
        <row r="326">
          <cell r="B326" t="str">
            <v>1081113</v>
          </cell>
          <cell r="C326" t="str">
            <v>To be Deleted</v>
          </cell>
        </row>
        <row r="327">
          <cell r="B327" t="str">
            <v>1081120</v>
          </cell>
          <cell r="C327" t="str">
            <v>APFD-Nuclear</v>
          </cell>
        </row>
        <row r="328">
          <cell r="B328" t="str">
            <v>1081123</v>
          </cell>
          <cell r="C328" t="str">
            <v>APFD-Trans Related-Nuclear</v>
          </cell>
        </row>
        <row r="329">
          <cell r="B329" t="str">
            <v>1081124</v>
          </cell>
          <cell r="C329" t="str">
            <v>APFD-Dist Substa Related-Nuclr</v>
          </cell>
        </row>
        <row r="330">
          <cell r="B330" t="str">
            <v>1081125</v>
          </cell>
          <cell r="C330" t="str">
            <v>APFD-Distrib Related-Nuclear</v>
          </cell>
        </row>
        <row r="331">
          <cell r="B331" t="str">
            <v>1081126</v>
          </cell>
          <cell r="C331" t="str">
            <v>Depr-Mitigated Accrual</v>
          </cell>
        </row>
        <row r="332">
          <cell r="B332" t="str">
            <v>1081130</v>
          </cell>
          <cell r="C332" t="str">
            <v>APFD-Other</v>
          </cell>
        </row>
        <row r="333">
          <cell r="B333" t="str">
            <v>1081200</v>
          </cell>
          <cell r="C333" t="str">
            <v>APFD-Transmission</v>
          </cell>
        </row>
        <row r="334">
          <cell r="B334" t="str">
            <v>1081201</v>
          </cell>
          <cell r="C334" t="str">
            <v>Non Depr - Transmission</v>
          </cell>
        </row>
        <row r="335">
          <cell r="B335" t="str">
            <v>1081202</v>
          </cell>
          <cell r="C335" t="str">
            <v>APFD-Transmission-Sandow</v>
          </cell>
        </row>
        <row r="336">
          <cell r="B336" t="str">
            <v>1081210</v>
          </cell>
          <cell r="C336" t="str">
            <v>APFD-Customer Sales Stations</v>
          </cell>
        </row>
        <row r="337">
          <cell r="B337" t="str">
            <v>1081211</v>
          </cell>
          <cell r="C337" t="str">
            <v>APFD-Transmission Substation</v>
          </cell>
        </row>
        <row r="338">
          <cell r="B338" t="str">
            <v>1081212</v>
          </cell>
          <cell r="C338" t="str">
            <v>APFD-Transmn Substation Land</v>
          </cell>
        </row>
        <row r="339">
          <cell r="B339" t="str">
            <v>1081220</v>
          </cell>
          <cell r="C339" t="str">
            <v>APFD-Transm Compressor Statns</v>
          </cell>
        </row>
        <row r="340">
          <cell r="B340" t="str">
            <v>1081250</v>
          </cell>
          <cell r="C340" t="str">
            <v>Depr Res - trans of redir amt</v>
          </cell>
        </row>
        <row r="341">
          <cell r="B341" t="str">
            <v>1081300</v>
          </cell>
          <cell r="C341" t="str">
            <v>APFD-Distribution System</v>
          </cell>
        </row>
        <row r="342">
          <cell r="B342" t="str">
            <v>1081301</v>
          </cell>
          <cell r="C342" t="str">
            <v>Non Depr-Distribution</v>
          </cell>
        </row>
        <row r="343">
          <cell r="B343" t="str">
            <v>1081310</v>
          </cell>
          <cell r="C343" t="str">
            <v>APFD-Distribution Substations</v>
          </cell>
        </row>
        <row r="344">
          <cell r="B344" t="str">
            <v>1081400</v>
          </cell>
          <cell r="C344" t="str">
            <v>APFD-Oil &amp; Gas Wells</v>
          </cell>
        </row>
        <row r="345">
          <cell r="B345" t="str">
            <v>1081500</v>
          </cell>
          <cell r="C345" t="str">
            <v>APFD-Gathering System</v>
          </cell>
        </row>
        <row r="346">
          <cell r="B346" t="str">
            <v>1081520</v>
          </cell>
          <cell r="C346" t="str">
            <v>APFD-Gathering Compress Statns</v>
          </cell>
        </row>
        <row r="347">
          <cell r="B347" t="str">
            <v>1081550</v>
          </cell>
          <cell r="C347" t="str">
            <v>APFD-Gas Processing Plants</v>
          </cell>
        </row>
        <row r="348">
          <cell r="B348" t="str">
            <v>1081600</v>
          </cell>
          <cell r="C348" t="str">
            <v>APFD-Underground Storage</v>
          </cell>
        </row>
        <row r="349">
          <cell r="B349" t="str">
            <v>1081700</v>
          </cell>
          <cell r="C349" t="str">
            <v>Non Depr - General Plant</v>
          </cell>
        </row>
        <row r="350">
          <cell r="B350" t="str">
            <v>1081710</v>
          </cell>
          <cell r="C350" t="str">
            <v>APFD-Structures &amp; Improvements</v>
          </cell>
        </row>
        <row r="351">
          <cell r="B351" t="str">
            <v>1081720</v>
          </cell>
          <cell r="C351" t="str">
            <v>APFD-Office Furniture &amp; Equip</v>
          </cell>
        </row>
        <row r="352">
          <cell r="B352" t="str">
            <v>1081730</v>
          </cell>
          <cell r="C352" t="str">
            <v>APFD-Transportation Equipment</v>
          </cell>
        </row>
        <row r="353">
          <cell r="B353" t="str">
            <v>1081740</v>
          </cell>
          <cell r="C353" t="str">
            <v>APFD-Stores Equipment</v>
          </cell>
        </row>
        <row r="354">
          <cell r="B354" t="str">
            <v>1081745</v>
          </cell>
          <cell r="C354" t="str">
            <v>APFD-Tools,Shop,Garage Equip</v>
          </cell>
        </row>
        <row r="355">
          <cell r="B355" t="str">
            <v>1081750</v>
          </cell>
          <cell r="C355" t="str">
            <v>APFD-Laboratory Equipment</v>
          </cell>
        </row>
        <row r="356">
          <cell r="B356" t="str">
            <v>1081760</v>
          </cell>
          <cell r="C356" t="str">
            <v>APFD-Power Operated Equipment</v>
          </cell>
        </row>
        <row r="357">
          <cell r="B357" t="str">
            <v>1081761</v>
          </cell>
          <cell r="C357" t="str">
            <v>To be deleted</v>
          </cell>
        </row>
        <row r="358">
          <cell r="B358" t="str">
            <v>1081770</v>
          </cell>
          <cell r="C358" t="str">
            <v>APFD-Communication Equipment</v>
          </cell>
        </row>
        <row r="359">
          <cell r="B359" t="str">
            <v>1081780</v>
          </cell>
          <cell r="C359" t="str">
            <v>APFD-Computer Equip-Magn Tape</v>
          </cell>
        </row>
        <row r="360">
          <cell r="B360" t="str">
            <v>1081781</v>
          </cell>
          <cell r="C360" t="str">
            <v>APFD-Non Associate-Mainframe</v>
          </cell>
        </row>
        <row r="361">
          <cell r="B361" t="str">
            <v>1081782</v>
          </cell>
          <cell r="C361" t="str">
            <v>APFD-Computer Software</v>
          </cell>
        </row>
        <row r="362">
          <cell r="B362" t="str">
            <v>1081790</v>
          </cell>
          <cell r="C362" t="str">
            <v>APFD-Miscellaneous Equipment</v>
          </cell>
        </row>
        <row r="363">
          <cell r="B363" t="str">
            <v>1081795</v>
          </cell>
          <cell r="C363" t="str">
            <v>APFD-Leasehold Improvements</v>
          </cell>
        </row>
        <row r="364">
          <cell r="B364" t="str">
            <v>1081797</v>
          </cell>
          <cell r="C364" t="str">
            <v>APFD-General Plant_Serv Master</v>
          </cell>
        </row>
        <row r="365">
          <cell r="B365" t="str">
            <v>1081798</v>
          </cell>
          <cell r="C365" t="str">
            <v>APFD-General Plant</v>
          </cell>
        </row>
        <row r="366">
          <cell r="B366" t="str">
            <v>1081799</v>
          </cell>
          <cell r="C366" t="str">
            <v>Depr - Other Tangible</v>
          </cell>
        </row>
        <row r="367">
          <cell r="B367" t="str">
            <v>1081800</v>
          </cell>
          <cell r="C367" t="str">
            <v>Lignite Reserves Retirement</v>
          </cell>
        </row>
        <row r="368">
          <cell r="B368" t="str">
            <v>1081900</v>
          </cell>
          <cell r="C368" t="str">
            <v>APFD-Intangible</v>
          </cell>
        </row>
        <row r="369">
          <cell r="B369" t="str">
            <v>1081910</v>
          </cell>
          <cell r="C369" t="str">
            <v>APFD-Land &amp; Access</v>
          </cell>
        </row>
        <row r="370">
          <cell r="B370" t="str">
            <v>1081980</v>
          </cell>
          <cell r="C370" t="str">
            <v>APFD-Asset retirement Obliga</v>
          </cell>
        </row>
        <row r="371">
          <cell r="B371" t="str">
            <v>1082100</v>
          </cell>
          <cell r="C371" t="str">
            <v>Retir - Gas &amp; Oil</v>
          </cell>
        </row>
        <row r="372">
          <cell r="B372" t="str">
            <v>1082101</v>
          </cell>
          <cell r="C372" t="str">
            <v>Retir - Non Depr - Gas &amp; Oil</v>
          </cell>
        </row>
        <row r="373">
          <cell r="B373" t="str">
            <v>1082110</v>
          </cell>
          <cell r="C373" t="str">
            <v>Retir - Lignite</v>
          </cell>
        </row>
        <row r="374">
          <cell r="B374" t="str">
            <v>1082111</v>
          </cell>
          <cell r="C374" t="str">
            <v>Retir - Non Depr - Lignite</v>
          </cell>
        </row>
        <row r="375">
          <cell r="B375" t="str">
            <v>1082112</v>
          </cell>
          <cell r="C375" t="str">
            <v>Retir - Lignite - Sandow</v>
          </cell>
        </row>
        <row r="376">
          <cell r="B376" t="str">
            <v>1082113</v>
          </cell>
          <cell r="C376" t="str">
            <v>Retirements Sandow Land</v>
          </cell>
        </row>
        <row r="377">
          <cell r="B377" t="str">
            <v>1082120</v>
          </cell>
          <cell r="C377" t="str">
            <v>Retir - Nuclear</v>
          </cell>
        </row>
        <row r="378">
          <cell r="B378" t="str">
            <v>1082122</v>
          </cell>
          <cell r="C378" t="str">
            <v>Retir - Non Depr- Nuclear</v>
          </cell>
        </row>
        <row r="379">
          <cell r="B379" t="str">
            <v>1082130</v>
          </cell>
          <cell r="C379" t="str">
            <v>Retir - Other</v>
          </cell>
        </row>
        <row r="380">
          <cell r="B380" t="str">
            <v>1082200</v>
          </cell>
          <cell r="C380" t="str">
            <v>Retir - Transmission</v>
          </cell>
        </row>
        <row r="381">
          <cell r="B381" t="str">
            <v>1082201</v>
          </cell>
          <cell r="C381" t="str">
            <v>Retir- Non Depr - Transmission</v>
          </cell>
        </row>
        <row r="382">
          <cell r="B382" t="str">
            <v>1082202</v>
          </cell>
          <cell r="C382" t="str">
            <v>Retir - Transmission - Sandow</v>
          </cell>
        </row>
        <row r="383">
          <cell r="B383" t="str">
            <v>1082210</v>
          </cell>
          <cell r="C383" t="str">
            <v>Retir- Customer Sales Stations</v>
          </cell>
        </row>
        <row r="384">
          <cell r="B384" t="str">
            <v>1082211</v>
          </cell>
          <cell r="C384" t="str">
            <v>Retirements</v>
          </cell>
        </row>
        <row r="385">
          <cell r="B385" t="str">
            <v>1082212</v>
          </cell>
          <cell r="C385" t="str">
            <v>Retirements</v>
          </cell>
        </row>
        <row r="386">
          <cell r="B386" t="str">
            <v>1082220</v>
          </cell>
          <cell r="C386" t="str">
            <v>Retir-Transm Compressor Statns</v>
          </cell>
        </row>
        <row r="387">
          <cell r="B387" t="str">
            <v>1082300</v>
          </cell>
          <cell r="C387" t="str">
            <v>Retir - Distribution System</v>
          </cell>
        </row>
        <row r="388">
          <cell r="B388" t="str">
            <v>1082301</v>
          </cell>
          <cell r="C388" t="str">
            <v>Retir - Non Depr-Distribution</v>
          </cell>
        </row>
        <row r="389">
          <cell r="B389" t="str">
            <v>1082310</v>
          </cell>
          <cell r="C389" t="str">
            <v>Retir-Distribution Substations</v>
          </cell>
        </row>
        <row r="390">
          <cell r="B390" t="str">
            <v>1082311</v>
          </cell>
          <cell r="C390" t="str">
            <v>Retir-Distrib Substation Land</v>
          </cell>
        </row>
        <row r="391">
          <cell r="B391" t="str">
            <v>1082400</v>
          </cell>
          <cell r="C391" t="str">
            <v>Retir - Oil &amp; Gas Wells</v>
          </cell>
        </row>
        <row r="392">
          <cell r="B392" t="str">
            <v>1082500</v>
          </cell>
          <cell r="C392" t="str">
            <v>Retir - Gathering System</v>
          </cell>
        </row>
        <row r="393">
          <cell r="B393" t="str">
            <v>1082501</v>
          </cell>
          <cell r="C393" t="str">
            <v>Retir -  Gathering System Land</v>
          </cell>
        </row>
        <row r="394">
          <cell r="B394" t="str">
            <v>1082520</v>
          </cell>
          <cell r="C394" t="str">
            <v>Retir-Gathering Compress Statn</v>
          </cell>
        </row>
        <row r="395">
          <cell r="B395" t="str">
            <v>1082550</v>
          </cell>
          <cell r="C395" t="str">
            <v>Retir - Gas Processing Plants</v>
          </cell>
        </row>
        <row r="396">
          <cell r="B396" t="str">
            <v>1082600</v>
          </cell>
          <cell r="C396" t="str">
            <v>Retir - Underground Storage</v>
          </cell>
        </row>
        <row r="397">
          <cell r="B397" t="str">
            <v>1082601</v>
          </cell>
          <cell r="C397" t="str">
            <v>Retirement - Fee Land</v>
          </cell>
        </row>
        <row r="398">
          <cell r="B398" t="str">
            <v>1082700</v>
          </cell>
          <cell r="C398" t="str">
            <v>Retir-Non Depr - General Plant</v>
          </cell>
        </row>
        <row r="399">
          <cell r="B399" t="str">
            <v>1082710</v>
          </cell>
          <cell r="C399" t="str">
            <v>Retir-Structures&amp; Improvements</v>
          </cell>
        </row>
        <row r="400">
          <cell r="B400" t="str">
            <v>1082720</v>
          </cell>
          <cell r="C400" t="str">
            <v>Retir-Office Furniture &amp; Equip</v>
          </cell>
        </row>
        <row r="401">
          <cell r="B401" t="str">
            <v>1082730</v>
          </cell>
          <cell r="C401" t="str">
            <v>Retir-Transportation Equipment</v>
          </cell>
        </row>
        <row r="402">
          <cell r="B402" t="str">
            <v>1082740</v>
          </cell>
          <cell r="C402" t="str">
            <v>Retir - Stores Equipment</v>
          </cell>
        </row>
        <row r="403">
          <cell r="B403" t="str">
            <v>1082750</v>
          </cell>
          <cell r="C403" t="str">
            <v>Retir - Laboratory Equipment</v>
          </cell>
        </row>
        <row r="404">
          <cell r="B404" t="str">
            <v>1082760</v>
          </cell>
          <cell r="C404" t="str">
            <v>Retir-Power Operated Equipmen</v>
          </cell>
        </row>
        <row r="405">
          <cell r="B405" t="str">
            <v>1082770</v>
          </cell>
          <cell r="C405" t="str">
            <v>Retir- Communication Equipment</v>
          </cell>
        </row>
        <row r="406">
          <cell r="B406" t="str">
            <v>1082780</v>
          </cell>
          <cell r="C406" t="str">
            <v>Retir-Computer Equip-Magn Tap</v>
          </cell>
        </row>
        <row r="407">
          <cell r="B407" t="str">
            <v>1082781</v>
          </cell>
          <cell r="C407" t="str">
            <v>Retir- Non Associate-Mainframe</v>
          </cell>
        </row>
        <row r="408">
          <cell r="B408" t="str">
            <v>1082782</v>
          </cell>
          <cell r="C408" t="str">
            <v>Retir - Computer Software</v>
          </cell>
        </row>
        <row r="409">
          <cell r="B409" t="str">
            <v>1082790</v>
          </cell>
          <cell r="C409" t="str">
            <v>Retir- Miscellaneous Equipment</v>
          </cell>
        </row>
        <row r="410">
          <cell r="B410" t="str">
            <v>1082795</v>
          </cell>
          <cell r="C410" t="str">
            <v>Retir - Leasehold Improvements</v>
          </cell>
        </row>
        <row r="411">
          <cell r="B411" t="str">
            <v>1082798</v>
          </cell>
          <cell r="C411" t="str">
            <v>Retir - General Plant</v>
          </cell>
        </row>
        <row r="412">
          <cell r="B412" t="str">
            <v>1082799</v>
          </cell>
          <cell r="C412" t="str">
            <v>Retir - Depr - Other Tangible</v>
          </cell>
        </row>
        <row r="413">
          <cell r="B413" t="str">
            <v>1082800</v>
          </cell>
          <cell r="C413" t="str">
            <v>Retir - Lignite Reserves</v>
          </cell>
        </row>
        <row r="414">
          <cell r="B414" t="str">
            <v>1082900</v>
          </cell>
          <cell r="C414" t="str">
            <v>Retir - Intangible</v>
          </cell>
        </row>
        <row r="415">
          <cell r="B415" t="str">
            <v>1082910</v>
          </cell>
          <cell r="C415" t="str">
            <v>Retir - Land &amp; Access</v>
          </cell>
        </row>
        <row r="416">
          <cell r="B416" t="str">
            <v>1083100</v>
          </cell>
          <cell r="C416" t="str">
            <v>Salv - Gas &amp; Oil</v>
          </cell>
        </row>
        <row r="417">
          <cell r="B417" t="str">
            <v>1083101</v>
          </cell>
          <cell r="C417" t="str">
            <v>Salv - Non Depr - Gas &amp; Oil</v>
          </cell>
        </row>
        <row r="418">
          <cell r="B418" t="str">
            <v>1083110</v>
          </cell>
          <cell r="C418" t="str">
            <v>Salv - Lignite</v>
          </cell>
        </row>
        <row r="419">
          <cell r="B419" t="str">
            <v>1083111</v>
          </cell>
          <cell r="C419" t="str">
            <v>Salv - Non Depr - Lignite</v>
          </cell>
        </row>
        <row r="420">
          <cell r="B420" t="str">
            <v>1083112</v>
          </cell>
          <cell r="C420" t="str">
            <v>Salv - Lignite - Sandow</v>
          </cell>
        </row>
        <row r="421">
          <cell r="B421" t="str">
            <v>1083113</v>
          </cell>
          <cell r="C421" t="str">
            <v>Salvage Sandow Land</v>
          </cell>
        </row>
        <row r="422">
          <cell r="B422" t="str">
            <v>1083120</v>
          </cell>
          <cell r="C422" t="str">
            <v>Salv - Nuclear</v>
          </cell>
        </row>
        <row r="423">
          <cell r="B423" t="str">
            <v>1083122</v>
          </cell>
          <cell r="C423" t="str">
            <v>Salv - Non Depr - Nuclear</v>
          </cell>
        </row>
        <row r="424">
          <cell r="B424" t="str">
            <v>1083130</v>
          </cell>
          <cell r="C424" t="str">
            <v>Salv - Other</v>
          </cell>
        </row>
        <row r="425">
          <cell r="B425" t="str">
            <v>1083200</v>
          </cell>
          <cell r="C425" t="str">
            <v>Salv - Transmission</v>
          </cell>
        </row>
        <row r="426">
          <cell r="B426" t="str">
            <v>1083201</v>
          </cell>
          <cell r="C426" t="str">
            <v>Salv - Non Depr - Transmission</v>
          </cell>
        </row>
        <row r="427">
          <cell r="B427" t="str">
            <v>1083202</v>
          </cell>
          <cell r="C427" t="str">
            <v>Salv-Transmission-Sandow</v>
          </cell>
        </row>
        <row r="428">
          <cell r="B428" t="str">
            <v>1083210</v>
          </cell>
          <cell r="C428" t="str">
            <v>Salv - Customer Sales Stations</v>
          </cell>
        </row>
        <row r="429">
          <cell r="B429" t="str">
            <v>1083211</v>
          </cell>
          <cell r="C429" t="str">
            <v>Salvage</v>
          </cell>
        </row>
        <row r="430">
          <cell r="B430" t="str">
            <v>1083212</v>
          </cell>
          <cell r="C430" t="str">
            <v>Salvage</v>
          </cell>
        </row>
        <row r="431">
          <cell r="B431" t="str">
            <v>1083220</v>
          </cell>
          <cell r="C431" t="str">
            <v>Salv- Transm Compressor Statns</v>
          </cell>
        </row>
        <row r="432">
          <cell r="B432" t="str">
            <v>1083300</v>
          </cell>
          <cell r="C432" t="str">
            <v>Salv - Distribution System</v>
          </cell>
        </row>
        <row r="433">
          <cell r="B433" t="str">
            <v>1083301</v>
          </cell>
          <cell r="C433" t="str">
            <v>Salv - Non Depr - Distribution</v>
          </cell>
        </row>
        <row r="434">
          <cell r="B434" t="str">
            <v>1083310</v>
          </cell>
          <cell r="C434" t="str">
            <v>Salv-Distribution Substations</v>
          </cell>
        </row>
        <row r="435">
          <cell r="B435" t="str">
            <v>1083400</v>
          </cell>
          <cell r="C435" t="str">
            <v>Salv - Oil &amp; Gas Wells</v>
          </cell>
        </row>
        <row r="436">
          <cell r="B436" t="str">
            <v>1083500</v>
          </cell>
          <cell r="C436" t="str">
            <v>Salv - Gathering System</v>
          </cell>
        </row>
        <row r="437">
          <cell r="B437" t="str">
            <v>1083501</v>
          </cell>
          <cell r="C437" t="str">
            <v>Salv - Gathering System Land</v>
          </cell>
        </row>
        <row r="438">
          <cell r="B438" t="str">
            <v>1083520</v>
          </cell>
          <cell r="C438" t="str">
            <v>Salv-Gathering Compress Statn</v>
          </cell>
        </row>
        <row r="439">
          <cell r="B439" t="str">
            <v>1083550</v>
          </cell>
          <cell r="C439" t="str">
            <v>Salv - Gas Processing Plants</v>
          </cell>
        </row>
        <row r="440">
          <cell r="B440" t="str">
            <v>1083600</v>
          </cell>
          <cell r="C440" t="str">
            <v>Salv - Underground Storage</v>
          </cell>
        </row>
        <row r="441">
          <cell r="B441" t="str">
            <v>1083611</v>
          </cell>
          <cell r="C441" t="str">
            <v>Nondepr Distr Subst - Beg Bal</v>
          </cell>
        </row>
        <row r="442">
          <cell r="B442" t="str">
            <v>1083700</v>
          </cell>
          <cell r="C442" t="str">
            <v>Salv- Non Depr - General Plant</v>
          </cell>
        </row>
        <row r="443">
          <cell r="B443" t="str">
            <v>1083710</v>
          </cell>
          <cell r="C443" t="str">
            <v>Salv-Structures &amp; Improvements</v>
          </cell>
        </row>
        <row r="444">
          <cell r="B444" t="str">
            <v>1083720</v>
          </cell>
          <cell r="C444" t="str">
            <v>Salv-Office Furniture &amp; Equipm</v>
          </cell>
        </row>
        <row r="445">
          <cell r="B445" t="str">
            <v>1083730</v>
          </cell>
          <cell r="C445" t="str">
            <v>Salv- Transportation Equipment</v>
          </cell>
        </row>
        <row r="446">
          <cell r="B446" t="str">
            <v>1083740</v>
          </cell>
          <cell r="C446" t="str">
            <v>Salv - Stores Equipment</v>
          </cell>
        </row>
        <row r="447">
          <cell r="B447" t="str">
            <v>1083750</v>
          </cell>
          <cell r="C447" t="str">
            <v>Salv-Laboratory Equipment</v>
          </cell>
        </row>
        <row r="448">
          <cell r="B448" t="str">
            <v>1083760</v>
          </cell>
          <cell r="C448" t="str">
            <v>Salv- Power Operated Equipment</v>
          </cell>
        </row>
        <row r="449">
          <cell r="B449" t="str">
            <v>1083770</v>
          </cell>
          <cell r="C449" t="str">
            <v>Salv-Communication Equipment</v>
          </cell>
        </row>
        <row r="450">
          <cell r="B450" t="str">
            <v>1083780</v>
          </cell>
          <cell r="C450" t="str">
            <v>Salv-Computer Equip-Magn Tape</v>
          </cell>
        </row>
        <row r="451">
          <cell r="B451" t="str">
            <v>1083781</v>
          </cell>
          <cell r="C451" t="str">
            <v>Salv- Non Associate- Mainframe</v>
          </cell>
        </row>
        <row r="452">
          <cell r="B452" t="str">
            <v>1083782</v>
          </cell>
          <cell r="C452" t="str">
            <v>Salv - Computer Software</v>
          </cell>
        </row>
        <row r="453">
          <cell r="B453" t="str">
            <v>1083790</v>
          </cell>
          <cell r="C453" t="str">
            <v>Salv - Miscellaneous Equipment</v>
          </cell>
        </row>
        <row r="454">
          <cell r="B454" t="str">
            <v>1083795</v>
          </cell>
          <cell r="C454" t="str">
            <v>Salv - Leasehold Improvements</v>
          </cell>
        </row>
        <row r="455">
          <cell r="B455" t="str">
            <v>1083798</v>
          </cell>
          <cell r="C455" t="str">
            <v>Salv - General Plant</v>
          </cell>
        </row>
        <row r="456">
          <cell r="B456" t="str">
            <v>1083799</v>
          </cell>
          <cell r="C456" t="str">
            <v>Salv - Depr - Other Tangible</v>
          </cell>
        </row>
        <row r="457">
          <cell r="B457" t="str">
            <v>1083910</v>
          </cell>
          <cell r="C457" t="str">
            <v>Salv - Land &amp; Access</v>
          </cell>
        </row>
        <row r="458">
          <cell r="B458" t="str">
            <v>1084100</v>
          </cell>
          <cell r="C458" t="str">
            <v>Oth Rec - Gas &amp; Oil</v>
          </cell>
        </row>
        <row r="459">
          <cell r="B459" t="str">
            <v>1084101</v>
          </cell>
          <cell r="C459" t="str">
            <v>Oth Rec - Non Depr - Gas &amp; Oil</v>
          </cell>
        </row>
        <row r="460">
          <cell r="B460" t="str">
            <v>1084110</v>
          </cell>
          <cell r="C460" t="str">
            <v>Oth Rec - Lignite</v>
          </cell>
        </row>
        <row r="461">
          <cell r="B461" t="str">
            <v>1084111</v>
          </cell>
          <cell r="C461" t="str">
            <v>Oth Rec - Non Depr - Lignite</v>
          </cell>
        </row>
        <row r="462">
          <cell r="B462" t="str">
            <v>1084112</v>
          </cell>
          <cell r="C462" t="str">
            <v>Oth Rec - Lignite - Sandow</v>
          </cell>
        </row>
        <row r="463">
          <cell r="B463" t="str">
            <v>1084113</v>
          </cell>
          <cell r="C463" t="str">
            <v>Other Recoveries Sandow Land</v>
          </cell>
        </row>
        <row r="464">
          <cell r="B464" t="str">
            <v>1084120</v>
          </cell>
          <cell r="C464" t="str">
            <v>Oth Rec - Nuclear</v>
          </cell>
        </row>
        <row r="465">
          <cell r="B465" t="str">
            <v>1084122</v>
          </cell>
          <cell r="C465" t="str">
            <v>Oth Rec - Non Depr - Nuclear</v>
          </cell>
        </row>
        <row r="466">
          <cell r="B466" t="str">
            <v>1084130</v>
          </cell>
          <cell r="C466" t="str">
            <v>Oth Rec - Other</v>
          </cell>
        </row>
        <row r="467">
          <cell r="B467" t="str">
            <v>1084200</v>
          </cell>
          <cell r="C467" t="str">
            <v>Oth Rec - Transmission</v>
          </cell>
        </row>
        <row r="468">
          <cell r="B468" t="str">
            <v>1084201</v>
          </cell>
          <cell r="C468" t="str">
            <v>Oth Rec- Non Depr-Transmission</v>
          </cell>
        </row>
        <row r="469">
          <cell r="B469" t="str">
            <v>1084202</v>
          </cell>
          <cell r="C469" t="str">
            <v>Oth Rec - Transmission Sandow</v>
          </cell>
        </row>
        <row r="470">
          <cell r="B470" t="str">
            <v>1084210</v>
          </cell>
          <cell r="C470" t="str">
            <v>Oth Rec-Customer Sales Station</v>
          </cell>
        </row>
        <row r="471">
          <cell r="B471" t="str">
            <v>1084211</v>
          </cell>
          <cell r="C471" t="str">
            <v>Other Recoveries</v>
          </cell>
        </row>
        <row r="472">
          <cell r="B472" t="str">
            <v>1084212</v>
          </cell>
          <cell r="C472" t="str">
            <v>Other Recoveries</v>
          </cell>
        </row>
        <row r="473">
          <cell r="B473" t="str">
            <v>1084220</v>
          </cell>
          <cell r="C473" t="str">
            <v>Oth Rec-Transm Compressor Stat</v>
          </cell>
        </row>
        <row r="474">
          <cell r="B474" t="str">
            <v>1084300</v>
          </cell>
          <cell r="C474" t="str">
            <v>Oth Rec - Distribution System</v>
          </cell>
        </row>
        <row r="475">
          <cell r="B475" t="str">
            <v>1084301</v>
          </cell>
          <cell r="C475" t="str">
            <v>Oth Rec- Non Depr-Distribution</v>
          </cell>
        </row>
        <row r="476">
          <cell r="B476" t="str">
            <v>1084310</v>
          </cell>
          <cell r="C476" t="str">
            <v>Oth Rec-Distribution Substatio</v>
          </cell>
        </row>
        <row r="477">
          <cell r="B477" t="str">
            <v>1084311</v>
          </cell>
          <cell r="C477" t="str">
            <v>Oth Rec-Dist Substation Land</v>
          </cell>
        </row>
        <row r="478">
          <cell r="B478" t="str">
            <v>1084400</v>
          </cell>
          <cell r="C478" t="str">
            <v>Oth Rec - Oil &amp; Gas Wells</v>
          </cell>
        </row>
        <row r="479">
          <cell r="B479" t="str">
            <v>1084500</v>
          </cell>
          <cell r="C479" t="str">
            <v>Oth Rec - Gathering System</v>
          </cell>
        </row>
        <row r="480">
          <cell r="B480" t="str">
            <v>1084501</v>
          </cell>
          <cell r="C480" t="str">
            <v>Oth Rec- Gathering System Land</v>
          </cell>
        </row>
        <row r="481">
          <cell r="B481" t="str">
            <v>1084520</v>
          </cell>
          <cell r="C481" t="str">
            <v>Oth Rec-Gathering Compress Sta</v>
          </cell>
        </row>
        <row r="482">
          <cell r="B482" t="str">
            <v>1084550</v>
          </cell>
          <cell r="C482" t="str">
            <v>Oth Rec-Gas Processing Plants</v>
          </cell>
        </row>
        <row r="483">
          <cell r="B483" t="str">
            <v>1084600</v>
          </cell>
          <cell r="C483" t="str">
            <v>Oth Rec - Underground Storage</v>
          </cell>
        </row>
        <row r="484">
          <cell r="B484" t="str">
            <v>1084700</v>
          </cell>
          <cell r="C484" t="str">
            <v>Oth Rec-Non Depr-General Plant</v>
          </cell>
        </row>
        <row r="485">
          <cell r="B485" t="str">
            <v>1084710</v>
          </cell>
          <cell r="C485" t="str">
            <v>Oth Rec-Structures&amp;Improvement</v>
          </cell>
        </row>
        <row r="486">
          <cell r="B486" t="str">
            <v>1084720</v>
          </cell>
          <cell r="C486" t="str">
            <v>Oth Rec-Office Furniture&amp;Equip</v>
          </cell>
        </row>
        <row r="487">
          <cell r="B487" t="str">
            <v>1084730</v>
          </cell>
          <cell r="C487" t="str">
            <v>Oth Rec-Transportation Equipme</v>
          </cell>
        </row>
        <row r="488">
          <cell r="B488" t="str">
            <v>1084740</v>
          </cell>
          <cell r="C488" t="str">
            <v>Oth Rec - Stores Equipment</v>
          </cell>
        </row>
        <row r="489">
          <cell r="B489" t="str">
            <v>1084750</v>
          </cell>
          <cell r="C489" t="str">
            <v>Oth Rec - Laboratory Equipment</v>
          </cell>
        </row>
        <row r="490">
          <cell r="B490" t="str">
            <v>1084760</v>
          </cell>
          <cell r="C490" t="str">
            <v>Oth Rec-Power Operated Equipme</v>
          </cell>
        </row>
        <row r="491">
          <cell r="B491" t="str">
            <v>1084770</v>
          </cell>
          <cell r="C491" t="str">
            <v>Oth Rec-Communication Equipmen</v>
          </cell>
        </row>
        <row r="492">
          <cell r="B492" t="str">
            <v>1084780</v>
          </cell>
          <cell r="C492" t="str">
            <v>Oth Rec-Computer Equip-Magn T</v>
          </cell>
        </row>
        <row r="493">
          <cell r="B493" t="str">
            <v>1084781</v>
          </cell>
          <cell r="C493" t="str">
            <v>Oth Rec-Non Associated-Mainfra</v>
          </cell>
        </row>
        <row r="494">
          <cell r="B494" t="str">
            <v>1084782</v>
          </cell>
          <cell r="C494" t="str">
            <v>Oth Rec - Computer Software</v>
          </cell>
        </row>
        <row r="495">
          <cell r="B495" t="str">
            <v>1084790</v>
          </cell>
          <cell r="C495" t="str">
            <v>Oth Rec-Miscellaneous Equipmen</v>
          </cell>
        </row>
        <row r="496">
          <cell r="B496" t="str">
            <v>1084795</v>
          </cell>
          <cell r="C496" t="str">
            <v>Oth Rec-Leasehold Improvements</v>
          </cell>
        </row>
        <row r="497">
          <cell r="B497" t="str">
            <v>1084798</v>
          </cell>
          <cell r="C497" t="str">
            <v>Oth Rec - General Plant</v>
          </cell>
        </row>
        <row r="498">
          <cell r="B498" t="str">
            <v>1084799</v>
          </cell>
          <cell r="C498" t="str">
            <v>Oth Rec - Depr -Other Tangible</v>
          </cell>
        </row>
        <row r="499">
          <cell r="B499" t="str">
            <v>1084800</v>
          </cell>
          <cell r="C499" t="str">
            <v>Oth Recoveries-Lignite Reserve</v>
          </cell>
        </row>
        <row r="500">
          <cell r="B500" t="str">
            <v>1084910</v>
          </cell>
          <cell r="C500" t="str">
            <v>Oth Rec - Land &amp; Access</v>
          </cell>
        </row>
        <row r="501">
          <cell r="B501" t="str">
            <v>1086100</v>
          </cell>
          <cell r="C501" t="str">
            <v>Gas and Oil - Beg Bal</v>
          </cell>
        </row>
        <row r="502">
          <cell r="B502" t="str">
            <v>1086101</v>
          </cell>
          <cell r="C502" t="str">
            <v>Nondepr Oil and Gas-Beg Bal</v>
          </cell>
        </row>
        <row r="503">
          <cell r="B503" t="str">
            <v>1086110</v>
          </cell>
          <cell r="C503" t="str">
            <v>Lignite - Beg Balance</v>
          </cell>
        </row>
        <row r="504">
          <cell r="B504" t="str">
            <v>1086111</v>
          </cell>
          <cell r="C504" t="str">
            <v>Nondepr Lignite-Beg Bal</v>
          </cell>
        </row>
        <row r="505">
          <cell r="B505" t="str">
            <v>1086112</v>
          </cell>
          <cell r="C505" t="str">
            <v>Lignite-Sandow-Beg Bal</v>
          </cell>
        </row>
        <row r="506">
          <cell r="B506" t="str">
            <v>1086120</v>
          </cell>
          <cell r="C506" t="str">
            <v>Nuclear-Beg Balance</v>
          </cell>
        </row>
        <row r="507">
          <cell r="B507" t="str">
            <v>1086122</v>
          </cell>
          <cell r="C507" t="str">
            <v>Nondepr Nuclear - Beg Bal</v>
          </cell>
        </row>
        <row r="508">
          <cell r="B508" t="str">
            <v>1086130</v>
          </cell>
          <cell r="C508" t="str">
            <v>Other - Beg Bal</v>
          </cell>
        </row>
        <row r="509">
          <cell r="B509" t="str">
            <v>1086200</v>
          </cell>
          <cell r="C509" t="str">
            <v>Transmission - Beg Bal</v>
          </cell>
        </row>
        <row r="510">
          <cell r="B510" t="str">
            <v>1086201</v>
          </cell>
          <cell r="C510" t="str">
            <v>Nondepr Transmission - Beg Bal</v>
          </cell>
        </row>
        <row r="511">
          <cell r="B511" t="str">
            <v>1086202</v>
          </cell>
          <cell r="C511" t="str">
            <v>Transm - Sandow - Beg Bal</v>
          </cell>
        </row>
        <row r="512">
          <cell r="B512" t="str">
            <v>1086210</v>
          </cell>
          <cell r="C512" t="str">
            <v>Cust Sales Stations-Beg Bal</v>
          </cell>
        </row>
        <row r="513">
          <cell r="B513" t="str">
            <v>1086211</v>
          </cell>
          <cell r="C513" t="str">
            <v>Trans Substations-Beg Bal</v>
          </cell>
        </row>
        <row r="514">
          <cell r="B514" t="str">
            <v>1086212</v>
          </cell>
          <cell r="C514" t="str">
            <v>Nonderp Trns Subst-Beg Bal</v>
          </cell>
        </row>
        <row r="515">
          <cell r="B515" t="str">
            <v>1086220</v>
          </cell>
          <cell r="C515" t="str">
            <v>Trans Comp Stat-Beg Bal</v>
          </cell>
        </row>
        <row r="516">
          <cell r="B516" t="str">
            <v>1086300</v>
          </cell>
          <cell r="C516" t="str">
            <v>Distribution - Beg Bal</v>
          </cell>
        </row>
        <row r="517">
          <cell r="B517" t="str">
            <v>1086301</v>
          </cell>
          <cell r="C517" t="str">
            <v>Nondepr Distrib - Beg Bal</v>
          </cell>
        </row>
        <row r="518">
          <cell r="B518" t="str">
            <v>1086310</v>
          </cell>
          <cell r="C518" t="str">
            <v>Distrib Substations - Beg Bal</v>
          </cell>
        </row>
        <row r="519">
          <cell r="B519" t="str">
            <v>1086311</v>
          </cell>
          <cell r="C519" t="str">
            <v>Nondepr Distr Subst - Beg Bal</v>
          </cell>
        </row>
        <row r="520">
          <cell r="B520" t="str">
            <v>1086400</v>
          </cell>
          <cell r="C520" t="str">
            <v>Oil and Gas Wells - Beg Bal</v>
          </cell>
        </row>
        <row r="521">
          <cell r="B521" t="str">
            <v>1086500</v>
          </cell>
          <cell r="C521" t="str">
            <v>Gathering Systems - Beg Bal</v>
          </cell>
        </row>
        <row r="522">
          <cell r="B522" t="str">
            <v>1086501</v>
          </cell>
          <cell r="C522" t="str">
            <v>Gathering System-Land-Beg Bal</v>
          </cell>
        </row>
        <row r="523">
          <cell r="B523" t="str">
            <v>1086520</v>
          </cell>
          <cell r="C523" t="str">
            <v>Gathering Compress Sta-Beg Bal</v>
          </cell>
        </row>
        <row r="524">
          <cell r="B524" t="str">
            <v>1086550</v>
          </cell>
          <cell r="C524" t="str">
            <v>Gas Processing Plants-Beg Bal</v>
          </cell>
        </row>
        <row r="525">
          <cell r="B525" t="str">
            <v>1086600</v>
          </cell>
          <cell r="C525" t="str">
            <v>Underground Storage - Beg Bal</v>
          </cell>
        </row>
        <row r="526">
          <cell r="B526" t="str">
            <v>1086601</v>
          </cell>
          <cell r="C526" t="str">
            <v>Fee Land - Beg Bal</v>
          </cell>
        </row>
        <row r="527">
          <cell r="B527" t="str">
            <v>1086700</v>
          </cell>
          <cell r="C527" t="str">
            <v>Nondepr Gen Plant - Beg Bal</v>
          </cell>
        </row>
        <row r="528">
          <cell r="B528" t="str">
            <v>1086710</v>
          </cell>
          <cell r="C528" t="str">
            <v>Structr and Improvmnts-Beg Bal</v>
          </cell>
        </row>
        <row r="529">
          <cell r="B529" t="str">
            <v>1086720</v>
          </cell>
          <cell r="C529" t="str">
            <v>Office Furn and Equip-Beg Bal</v>
          </cell>
        </row>
        <row r="530">
          <cell r="B530" t="str">
            <v>1086730</v>
          </cell>
          <cell r="C530" t="str">
            <v>Transp Equip-Beg Bal</v>
          </cell>
        </row>
        <row r="531">
          <cell r="B531" t="str">
            <v>1086740</v>
          </cell>
          <cell r="C531" t="str">
            <v>Stores Equip - Beg Bal</v>
          </cell>
        </row>
        <row r="532">
          <cell r="B532" t="str">
            <v>1086750</v>
          </cell>
          <cell r="C532" t="str">
            <v>Laboratory Equip - Beg Bal</v>
          </cell>
        </row>
        <row r="533">
          <cell r="B533" t="str">
            <v>1086760</v>
          </cell>
          <cell r="C533" t="str">
            <v>Power Operated Equip-Beg Bal</v>
          </cell>
        </row>
        <row r="534">
          <cell r="B534" t="str">
            <v>1086770</v>
          </cell>
          <cell r="C534" t="str">
            <v>Communication Equip - Beg Bal</v>
          </cell>
        </row>
        <row r="535">
          <cell r="B535" t="str">
            <v>1086780</v>
          </cell>
          <cell r="C535" t="str">
            <v>Comptr Equip-Mag Tape-Beg Bal</v>
          </cell>
        </row>
        <row r="536">
          <cell r="B536" t="str">
            <v>1086781</v>
          </cell>
          <cell r="C536" t="str">
            <v>Non-assoc Mainframe - Beg Bal</v>
          </cell>
        </row>
        <row r="537">
          <cell r="B537" t="str">
            <v>1086782</v>
          </cell>
          <cell r="C537" t="str">
            <v>Computer Software-Beg Bal</v>
          </cell>
        </row>
        <row r="538">
          <cell r="B538" t="str">
            <v>1086790</v>
          </cell>
          <cell r="C538" t="str">
            <v>Miscellaneous Equip-Beg Bal</v>
          </cell>
        </row>
        <row r="539">
          <cell r="B539" t="str">
            <v>1086795</v>
          </cell>
          <cell r="C539" t="str">
            <v>Leasehold Impr-Beg Bal</v>
          </cell>
        </row>
        <row r="540">
          <cell r="B540" t="str">
            <v>1086797</v>
          </cell>
          <cell r="C540" t="str">
            <v>Gen-Serv Master-Beg Bal</v>
          </cell>
        </row>
        <row r="541">
          <cell r="B541" t="str">
            <v>1086798</v>
          </cell>
          <cell r="C541" t="str">
            <v>Gen Plant - Beg Bal</v>
          </cell>
        </row>
        <row r="542">
          <cell r="B542" t="str">
            <v>1086799</v>
          </cell>
          <cell r="C542" t="str">
            <v>Other Tangible - Beg Bal</v>
          </cell>
        </row>
        <row r="543">
          <cell r="B543" t="str">
            <v>1086800</v>
          </cell>
          <cell r="C543" t="str">
            <v>Lignite Reserves-Beg Bal</v>
          </cell>
        </row>
        <row r="544">
          <cell r="B544" t="str">
            <v>1086900</v>
          </cell>
          <cell r="C544" t="str">
            <v>Intangible - Beg Bal</v>
          </cell>
        </row>
        <row r="545">
          <cell r="B545" t="str">
            <v>1086910</v>
          </cell>
          <cell r="C545" t="str">
            <v>Land &amp; Access-Beg Bal</v>
          </cell>
        </row>
        <row r="546">
          <cell r="B546" t="str">
            <v>1090000</v>
          </cell>
          <cell r="C546" t="str">
            <v>Reserve for regulatory allwnce</v>
          </cell>
        </row>
        <row r="547">
          <cell r="B547" t="str">
            <v>1110000</v>
          </cell>
          <cell r="C547" t="str">
            <v>Not valid</v>
          </cell>
        </row>
        <row r="548">
          <cell r="B548" t="str">
            <v>1110795</v>
          </cell>
          <cell r="C548" t="str">
            <v>Amort Leasehold Improvements</v>
          </cell>
        </row>
        <row r="549">
          <cell r="B549" t="str">
            <v>1110950</v>
          </cell>
          <cell r="C549" t="str">
            <v>Accum Amort - Capital Lease</v>
          </cell>
        </row>
        <row r="550">
          <cell r="B550" t="str">
            <v>1110951</v>
          </cell>
          <cell r="C550" t="str">
            <v>Capital Lease-Valuation Allow.</v>
          </cell>
        </row>
        <row r="551">
          <cell r="B551" t="str">
            <v>1111000</v>
          </cell>
          <cell r="C551" t="str">
            <v>Amortization - Plant</v>
          </cell>
        </row>
        <row r="552">
          <cell r="B552" t="str">
            <v>1111795</v>
          </cell>
          <cell r="C552" t="str">
            <v>Amort Leasehold Imprvmnts</v>
          </cell>
        </row>
        <row r="553">
          <cell r="B553" t="str">
            <v>1111900</v>
          </cell>
          <cell r="C553" t="str">
            <v>Amort Gen Plt Intangible</v>
          </cell>
        </row>
        <row r="554">
          <cell r="B554" t="str">
            <v>1112000</v>
          </cell>
          <cell r="C554" t="str">
            <v>Amortization - Storage Rights</v>
          </cell>
        </row>
        <row r="555">
          <cell r="B555" t="str">
            <v>1112795</v>
          </cell>
          <cell r="C555" t="str">
            <v>Retire Leasehold Imprvmnts</v>
          </cell>
        </row>
        <row r="556">
          <cell r="B556" t="str">
            <v>1112900</v>
          </cell>
          <cell r="C556" t="str">
            <v>Retire Gen Plt Intangible</v>
          </cell>
        </row>
        <row r="557">
          <cell r="B557" t="str">
            <v>1113000</v>
          </cell>
          <cell r="C557" t="str">
            <v>Amortization - Other</v>
          </cell>
        </row>
        <row r="558">
          <cell r="B558" t="str">
            <v>1113009</v>
          </cell>
          <cell r="C558" t="str">
            <v>Amortization - Other - Summary</v>
          </cell>
        </row>
        <row r="559">
          <cell r="B559" t="str">
            <v>1113795</v>
          </cell>
          <cell r="C559" t="str">
            <v>Salvage Leasehold Imprvmnts</v>
          </cell>
        </row>
        <row r="560">
          <cell r="B560" t="str">
            <v>1114000</v>
          </cell>
          <cell r="C560" t="str">
            <v>Not valid</v>
          </cell>
        </row>
        <row r="561">
          <cell r="B561" t="str">
            <v>1115000</v>
          </cell>
          <cell r="C561" t="str">
            <v>Amortization - Intangibles</v>
          </cell>
        </row>
        <row r="562">
          <cell r="B562" t="str">
            <v>1116795</v>
          </cell>
          <cell r="C562" t="str">
            <v>Amort Leasehold Imp Beg Bal</v>
          </cell>
        </row>
        <row r="563">
          <cell r="B563" t="str">
            <v>1116900</v>
          </cell>
          <cell r="C563" t="str">
            <v>Amort Gen Plt Intang  Beg Bal</v>
          </cell>
        </row>
        <row r="564">
          <cell r="B564" t="str">
            <v>1140000</v>
          </cell>
          <cell r="C564" t="str">
            <v>Gas Plant Acquisitn Adjustment</v>
          </cell>
        </row>
        <row r="565">
          <cell r="B565" t="str">
            <v>1150000</v>
          </cell>
          <cell r="C565" t="str">
            <v>APFA-Gas Plt Acquisitn Adjust</v>
          </cell>
        </row>
        <row r="566">
          <cell r="B566" t="str">
            <v>1171000</v>
          </cell>
          <cell r="C566" t="str">
            <v>Gas Stored-Base Gas</v>
          </cell>
        </row>
        <row r="567">
          <cell r="B567" t="str">
            <v>1172000</v>
          </cell>
          <cell r="C567" t="str">
            <v>System Balancing Gas</v>
          </cell>
        </row>
        <row r="568">
          <cell r="B568" t="str">
            <v>1173000</v>
          </cell>
          <cell r="C568" t="str">
            <v>Gas Stored Undrgnd-Noncurr Oth</v>
          </cell>
        </row>
        <row r="569">
          <cell r="B569" t="str">
            <v>1174000</v>
          </cell>
          <cell r="C569" t="str">
            <v>Gas Owed to System Gas</v>
          </cell>
        </row>
        <row r="570">
          <cell r="B570" t="str">
            <v>1180000</v>
          </cell>
          <cell r="C570" t="str">
            <v>Other utility Plant</v>
          </cell>
        </row>
        <row r="571">
          <cell r="B571" t="str">
            <v>1181000</v>
          </cell>
          <cell r="C571" t="str">
            <v>Lignite Reserves</v>
          </cell>
        </row>
        <row r="572">
          <cell r="B572" t="str">
            <v>1181100</v>
          </cell>
          <cell r="C572" t="str">
            <v>Lignite Reserves-TU Electric</v>
          </cell>
        </row>
        <row r="573">
          <cell r="B573" t="str">
            <v>1181200</v>
          </cell>
          <cell r="C573" t="str">
            <v>Amort Lignite Reserves</v>
          </cell>
        </row>
        <row r="574">
          <cell r="B574" t="str">
            <v>1181300</v>
          </cell>
          <cell r="C574" t="str">
            <v>Lignite Owned In Fee</v>
          </cell>
        </row>
        <row r="575">
          <cell r="B575" t="str">
            <v>1181400</v>
          </cell>
          <cell r="C575" t="str">
            <v>Fee Lignite-TU Electric</v>
          </cell>
        </row>
        <row r="576">
          <cell r="B576" t="str">
            <v>1181500</v>
          </cell>
          <cell r="C576" t="str">
            <v>Amort Of Fee Lignite</v>
          </cell>
        </row>
        <row r="577">
          <cell r="B577" t="str">
            <v>1181600</v>
          </cell>
          <cell r="C577" t="str">
            <v>Advance Royalties</v>
          </cell>
        </row>
        <row r="578">
          <cell r="B578" t="str">
            <v>1181700</v>
          </cell>
          <cell r="C578" t="str">
            <v>Advance Royalties-TU Electric</v>
          </cell>
        </row>
        <row r="579">
          <cell r="B579" t="str">
            <v>1181800</v>
          </cell>
          <cell r="C579" t="str">
            <v>Amort Of Advance Royalties</v>
          </cell>
        </row>
        <row r="580">
          <cell r="B580" t="str">
            <v>1201000</v>
          </cell>
          <cell r="C580" t="str">
            <v>NF-IP-Refine,Conv,Enrich,Fab</v>
          </cell>
        </row>
        <row r="581">
          <cell r="B581" t="str">
            <v>1201009</v>
          </cell>
          <cell r="C581" t="str">
            <v>Nuclear Fuel</v>
          </cell>
        </row>
        <row r="582">
          <cell r="B582" t="str">
            <v>1201100</v>
          </cell>
          <cell r="C582" t="str">
            <v>NF-IP-Refine-Resv Reg Disallow</v>
          </cell>
        </row>
        <row r="583">
          <cell r="B583" t="str">
            <v>1202000</v>
          </cell>
          <cell r="C583" t="str">
            <v>NF-IP-Mat &amp; Assem-Stk</v>
          </cell>
        </row>
        <row r="584">
          <cell r="B584" t="str">
            <v>1202100</v>
          </cell>
          <cell r="C584" t="str">
            <v>NF-IP-Mat &amp; Assem-Resv Reg Dis</v>
          </cell>
        </row>
        <row r="585">
          <cell r="B585" t="str">
            <v>1203000</v>
          </cell>
          <cell r="C585" t="str">
            <v>NF-IP-Assembly In Reactor</v>
          </cell>
        </row>
        <row r="586">
          <cell r="B586" t="str">
            <v>1203100</v>
          </cell>
          <cell r="C586" t="str">
            <v>NF-Ip-Assem-Resv Reg Disallow</v>
          </cell>
        </row>
        <row r="587">
          <cell r="B587" t="str">
            <v>1204000</v>
          </cell>
          <cell r="C587" t="str">
            <v>NF-IP-Spent Nuclear Fuel</v>
          </cell>
        </row>
        <row r="588">
          <cell r="B588" t="str">
            <v>1204100</v>
          </cell>
          <cell r="C588" t="str">
            <v>NF-IP-Spent NF-Rsv Reg Disallw</v>
          </cell>
        </row>
        <row r="589">
          <cell r="B589" t="str">
            <v>1205000</v>
          </cell>
          <cell r="C589" t="str">
            <v>NF-IP-APFA Nuclear Fuel</v>
          </cell>
        </row>
        <row r="590">
          <cell r="B590" t="str">
            <v>1205009</v>
          </cell>
          <cell r="C590" t="str">
            <v>Nuclear Fuel_Acum Amortization</v>
          </cell>
        </row>
        <row r="591">
          <cell r="B591" t="str">
            <v>1205100</v>
          </cell>
          <cell r="C591" t="str">
            <v>NF-IP-APFA-Assem Rsv Reg Disal</v>
          </cell>
        </row>
        <row r="592">
          <cell r="B592" t="str">
            <v>1210000</v>
          </cell>
          <cell r="C592" t="str">
            <v>Nonutility Property</v>
          </cell>
        </row>
        <row r="593">
          <cell r="B593" t="str">
            <v>1210001</v>
          </cell>
          <cell r="C593" t="str">
            <v>Non-utility Prop Resrv - disal</v>
          </cell>
        </row>
        <row r="594">
          <cell r="B594" t="str">
            <v>1210009</v>
          </cell>
          <cell r="C594" t="str">
            <v>Nonutility Property</v>
          </cell>
        </row>
        <row r="595">
          <cell r="B595" t="str">
            <v>1211000</v>
          </cell>
          <cell r="C595" t="str">
            <v>Real Estate</v>
          </cell>
        </row>
        <row r="596">
          <cell r="B596" t="str">
            <v>1211009</v>
          </cell>
          <cell r="C596" t="str">
            <v>Real Estate - Summary</v>
          </cell>
        </row>
        <row r="597">
          <cell r="B597" t="str">
            <v>1220000</v>
          </cell>
          <cell r="C597" t="str">
            <v>Accum depr-NonUtility Property</v>
          </cell>
        </row>
        <row r="598">
          <cell r="B598" t="str">
            <v>1230000</v>
          </cell>
          <cell r="C598" t="str">
            <v>Lng Trm NRec Frm Affiliated Co</v>
          </cell>
        </row>
        <row r="599">
          <cell r="B599" t="str">
            <v>1230250</v>
          </cell>
          <cell r="C599" t="str">
            <v>Investment in Affiliated Comp</v>
          </cell>
        </row>
        <row r="600">
          <cell r="B600" t="str">
            <v>1230500</v>
          </cell>
          <cell r="C600" t="str">
            <v>Undistr Earn-Unconsol Sub</v>
          </cell>
        </row>
        <row r="601">
          <cell r="B601" t="str">
            <v>1230509</v>
          </cell>
          <cell r="C601" t="str">
            <v>Invst-recv frm uncnsldtd AfCo</v>
          </cell>
        </row>
        <row r="602">
          <cell r="B602" t="str">
            <v>1230510</v>
          </cell>
          <cell r="C602" t="str">
            <v>Advance - Unconsolidated Sub</v>
          </cell>
        </row>
        <row r="603">
          <cell r="B603" t="str">
            <v>1230750</v>
          </cell>
          <cell r="C603" t="str">
            <v>Xcs cost_value of net asst acq</v>
          </cell>
        </row>
        <row r="604">
          <cell r="B604" t="str">
            <v>1231000</v>
          </cell>
          <cell r="C604" t="str">
            <v>Advances To Assoc Cos - MP</v>
          </cell>
        </row>
        <row r="605">
          <cell r="B605" t="str">
            <v>1231250</v>
          </cell>
          <cell r="C605" t="str">
            <v>Common Stock</v>
          </cell>
        </row>
        <row r="606">
          <cell r="B606" t="str">
            <v>1231251</v>
          </cell>
          <cell r="C606" t="str">
            <v>Invstmnt-Comm Secur-TU Capital</v>
          </cell>
        </row>
        <row r="607">
          <cell r="B607" t="str">
            <v>1231260</v>
          </cell>
          <cell r="C607" t="str">
            <v>Investment_LLC Membership Int</v>
          </cell>
        </row>
        <row r="608">
          <cell r="B608" t="str">
            <v>1231300</v>
          </cell>
          <cell r="C608" t="str">
            <v>Undistributed Earnings</v>
          </cell>
        </row>
        <row r="609">
          <cell r="B609" t="str">
            <v>1231310</v>
          </cell>
          <cell r="C609" t="str">
            <v>Other Comprehensive Income</v>
          </cell>
        </row>
        <row r="610">
          <cell r="B610" t="str">
            <v>1231350</v>
          </cell>
          <cell r="C610" t="str">
            <v>Foreign Currency Translatn Adj</v>
          </cell>
        </row>
        <row r="611">
          <cell r="B611" t="str">
            <v>1231500</v>
          </cell>
          <cell r="C611" t="str">
            <v>Investment_LLC</v>
          </cell>
        </row>
        <row r="612">
          <cell r="B612" t="str">
            <v>1231750</v>
          </cell>
          <cell r="C612" t="str">
            <v>Goodwill</v>
          </cell>
        </row>
        <row r="613">
          <cell r="B613" t="str">
            <v>1231751</v>
          </cell>
          <cell r="C613" t="str">
            <v>Goodwill Contra</v>
          </cell>
        </row>
        <row r="614">
          <cell r="B614" t="str">
            <v>1231752</v>
          </cell>
          <cell r="C614" t="str">
            <v>Goodwill Amort-affiliate inves</v>
          </cell>
        </row>
        <row r="615">
          <cell r="B615" t="str">
            <v>1231850</v>
          </cell>
          <cell r="C615" t="str">
            <v>Investment-Premium</v>
          </cell>
        </row>
        <row r="616">
          <cell r="B616" t="str">
            <v>1231851</v>
          </cell>
          <cell r="C616" t="str">
            <v>Investment-Premium Contra</v>
          </cell>
        </row>
        <row r="617">
          <cell r="B617" t="str">
            <v>1231852</v>
          </cell>
          <cell r="C617" t="str">
            <v>Investment-Premium Amort affil</v>
          </cell>
        </row>
        <row r="618">
          <cell r="B618" t="str">
            <v>1232000</v>
          </cell>
          <cell r="C618" t="str">
            <v>Non-curr Advances to Assoc Cos</v>
          </cell>
        </row>
        <row r="619">
          <cell r="B619" t="str">
            <v>1232100</v>
          </cell>
          <cell r="C619" t="str">
            <v>Non-cur Adv Assoc Cos - Contra</v>
          </cell>
        </row>
        <row r="620">
          <cell r="B620" t="str">
            <v>1236000</v>
          </cell>
          <cell r="C620" t="str">
            <v>Other Investments-Partnerships</v>
          </cell>
        </row>
        <row r="621">
          <cell r="B621" t="str">
            <v>1236011</v>
          </cell>
          <cell r="C621" t="str">
            <v>Oth Aff Inv_Undistrib Earnings</v>
          </cell>
        </row>
        <row r="622">
          <cell r="B622" t="str">
            <v>1240000</v>
          </cell>
          <cell r="C622" t="str">
            <v>Other Investments</v>
          </cell>
        </row>
        <row r="623">
          <cell r="B623" t="str">
            <v>1240005</v>
          </cell>
          <cell r="C623" t="str">
            <v>Oth Inv - Restricted Cash</v>
          </cell>
        </row>
        <row r="624">
          <cell r="B624" t="str">
            <v>1240010</v>
          </cell>
          <cell r="C624" t="str">
            <v>Oth Inv-Contra Credit-LTNR</v>
          </cell>
        </row>
        <row r="625">
          <cell r="B625" t="str">
            <v>1241000</v>
          </cell>
          <cell r="C625" t="str">
            <v>Foreign Currency Options</v>
          </cell>
        </row>
        <row r="626">
          <cell r="B626" t="str">
            <v>1241100</v>
          </cell>
          <cell r="C626" t="str">
            <v>Stocks</v>
          </cell>
        </row>
        <row r="627">
          <cell r="B627" t="str">
            <v>1241101</v>
          </cell>
          <cell r="C627" t="str">
            <v>Discontinued Ops Impairment Co</v>
          </cell>
        </row>
        <row r="628">
          <cell r="B628" t="str">
            <v>1241102</v>
          </cell>
          <cell r="C628" t="str">
            <v>Impairment Reserve</v>
          </cell>
        </row>
        <row r="629">
          <cell r="B629" t="str">
            <v>1241200</v>
          </cell>
          <cell r="C629" t="str">
            <v>Other - Misc Investments</v>
          </cell>
        </row>
        <row r="630">
          <cell r="B630" t="str">
            <v>1241300</v>
          </cell>
          <cell r="C630" t="str">
            <v>Note Receivable - Non Current</v>
          </cell>
        </row>
        <row r="631">
          <cell r="B631" t="str">
            <v>1241310</v>
          </cell>
          <cell r="C631" t="str">
            <v>Note Receivable - Contra</v>
          </cell>
        </row>
        <row r="632">
          <cell r="B632" t="str">
            <v>1241400</v>
          </cell>
          <cell r="C632" t="str">
            <v>Long Term Rec-Citibank</v>
          </cell>
        </row>
        <row r="633">
          <cell r="B633" t="str">
            <v>1243010</v>
          </cell>
          <cell r="C633" t="str">
            <v>Deferred Compensation Plan</v>
          </cell>
        </row>
        <row r="634">
          <cell r="B634" t="str">
            <v>1243020</v>
          </cell>
          <cell r="C634" t="str">
            <v>D&amp;I Company Matching</v>
          </cell>
        </row>
        <row r="635">
          <cell r="B635" t="str">
            <v>1243030</v>
          </cell>
          <cell r="C635" t="str">
            <v>D&amp;I Company Incentive Award</v>
          </cell>
        </row>
        <row r="636">
          <cell r="B636" t="str">
            <v>1243110</v>
          </cell>
          <cell r="C636" t="str">
            <v>Salary Deferral-7 Year Option</v>
          </cell>
        </row>
        <row r="637">
          <cell r="B637" t="str">
            <v>1243140</v>
          </cell>
          <cell r="C637" t="str">
            <v>Salary Deferral-Retirement</v>
          </cell>
        </row>
        <row r="638">
          <cell r="B638" t="str">
            <v>1243200</v>
          </cell>
          <cell r="C638" t="str">
            <v>Split $ Life Ins</v>
          </cell>
        </row>
        <row r="639">
          <cell r="B639" t="str">
            <v>1243300</v>
          </cell>
          <cell r="C639" t="str">
            <v>Supplemental Retirement Plan</v>
          </cell>
        </row>
        <row r="640">
          <cell r="B640" t="str">
            <v>1245000</v>
          </cell>
          <cell r="C640" t="str">
            <v>Intngbl Lic Asset-Holding Co I</v>
          </cell>
        </row>
        <row r="641">
          <cell r="B641" t="str">
            <v>1245100</v>
          </cell>
          <cell r="C641" t="str">
            <v>Salary Deferral-7 Year Option</v>
          </cell>
        </row>
        <row r="642">
          <cell r="B642" t="str">
            <v>1245200</v>
          </cell>
          <cell r="C642" t="str">
            <v>Salary Deferral - Retirement</v>
          </cell>
        </row>
        <row r="643">
          <cell r="B643" t="str">
            <v>1245400</v>
          </cell>
          <cell r="C643" t="str">
            <v>Salary Defferal - Enserch</v>
          </cell>
        </row>
        <row r="644">
          <cell r="B644" t="str">
            <v>1245500</v>
          </cell>
          <cell r="C644" t="str">
            <v>Salary Deferral-7Yr Foundation</v>
          </cell>
        </row>
        <row r="645">
          <cell r="B645" t="str">
            <v>1245600</v>
          </cell>
          <cell r="C645" t="str">
            <v>Salary Defer-Retire Foundation</v>
          </cell>
        </row>
        <row r="646">
          <cell r="B646" t="str">
            <v>1245700</v>
          </cell>
          <cell r="C646" t="str">
            <v>Salary Deferral-7 Yr Opt Em Bu</v>
          </cell>
        </row>
        <row r="647">
          <cell r="B647" t="str">
            <v>1245800</v>
          </cell>
          <cell r="C647" t="str">
            <v>Salary Defer-Retrmt Opt Em Bus</v>
          </cell>
        </row>
        <row r="648">
          <cell r="B648" t="str">
            <v>1245900</v>
          </cell>
          <cell r="C648" t="str">
            <v>Salary Deferral Trust Assets</v>
          </cell>
        </row>
        <row r="649">
          <cell r="B649" t="str">
            <v>1246000</v>
          </cell>
          <cell r="C649" t="str">
            <v>Oth Investments-Partnerships</v>
          </cell>
        </row>
        <row r="650">
          <cell r="B650" t="str">
            <v>1246010</v>
          </cell>
          <cell r="C650" t="str">
            <v>Other Investments</v>
          </cell>
        </row>
        <row r="651">
          <cell r="B651" t="str">
            <v>1246011</v>
          </cell>
          <cell r="C651" t="str">
            <v>Oth Investmnt-Undistr Earnings</v>
          </cell>
        </row>
        <row r="652">
          <cell r="B652" t="str">
            <v>1246012</v>
          </cell>
          <cell r="C652" t="str">
            <v>Other Investments - FCTA</v>
          </cell>
        </row>
        <row r="653">
          <cell r="B653" t="str">
            <v>1246020</v>
          </cell>
          <cell r="C653" t="str">
            <v>Undistributed Earnings-Other</v>
          </cell>
        </row>
        <row r="654">
          <cell r="B654" t="str">
            <v>1246100</v>
          </cell>
          <cell r="C654" t="str">
            <v>Investment-JV-Oil &amp; Gas</v>
          </cell>
        </row>
        <row r="655">
          <cell r="B655" t="str">
            <v>1246200</v>
          </cell>
          <cell r="C655" t="str">
            <v>Investment in Joint Venture</v>
          </cell>
        </row>
        <row r="656">
          <cell r="B656" t="str">
            <v>1247000</v>
          </cell>
          <cell r="C656" t="str">
            <v>Prepaid-Gas</v>
          </cell>
        </row>
        <row r="657">
          <cell r="B657" t="str">
            <v>1247010</v>
          </cell>
          <cell r="C657" t="str">
            <v>Advance Payments-Gas D&amp;P</v>
          </cell>
        </row>
        <row r="658">
          <cell r="B658" t="str">
            <v>1247100</v>
          </cell>
          <cell r="C658" t="str">
            <v>Reformation Prepayments</v>
          </cell>
        </row>
        <row r="659">
          <cell r="B659" t="str">
            <v>1248000</v>
          </cell>
          <cell r="C659" t="str">
            <v>Intngbl Lic Asset-Holding Co I</v>
          </cell>
        </row>
        <row r="660">
          <cell r="B660" t="str">
            <v>1248100</v>
          </cell>
          <cell r="C660" t="str">
            <v>Development Cost</v>
          </cell>
        </row>
        <row r="661">
          <cell r="B661" t="str">
            <v>1248200</v>
          </cell>
          <cell r="C661" t="str">
            <v>Intngbl - Finance Consltg Cost</v>
          </cell>
        </row>
        <row r="662">
          <cell r="B662" t="str">
            <v>1280100</v>
          </cell>
          <cell r="C662" t="str">
            <v>Compensation Trust</v>
          </cell>
        </row>
        <row r="663">
          <cell r="B663" t="str">
            <v>1280110</v>
          </cell>
          <cell r="C663" t="str">
            <v>Deferred Compensation Trust</v>
          </cell>
        </row>
        <row r="664">
          <cell r="B664" t="str">
            <v>1280120</v>
          </cell>
          <cell r="C664" t="str">
            <v>Retirement Inc Restor Trust</v>
          </cell>
        </row>
        <row r="665">
          <cell r="B665" t="str">
            <v>1280130</v>
          </cell>
          <cell r="C665" t="str">
            <v>Split Dollar Trust</v>
          </cell>
        </row>
        <row r="666">
          <cell r="B666" t="str">
            <v>1280400</v>
          </cell>
          <cell r="C666" t="str">
            <v>Deposit-Domestic Workers Comp</v>
          </cell>
        </row>
        <row r="667">
          <cell r="B667" t="str">
            <v>1280410</v>
          </cell>
          <cell r="C667" t="str">
            <v>Deposit Prem-Worker'S Compens</v>
          </cell>
        </row>
        <row r="668">
          <cell r="B668" t="str">
            <v>1280500</v>
          </cell>
          <cell r="C668" t="str">
            <v>Deposit - ENS Claims Mgt</v>
          </cell>
        </row>
        <row r="669">
          <cell r="B669" t="str">
            <v>1280600</v>
          </cell>
          <cell r="C669" t="str">
            <v>EFCU Deposit - Treasury</v>
          </cell>
        </row>
        <row r="670">
          <cell r="B670" t="str">
            <v>1280700</v>
          </cell>
          <cell r="C670" t="str">
            <v>EFCU Deposit - Finance</v>
          </cell>
        </row>
        <row r="671">
          <cell r="B671" t="str">
            <v>1281000</v>
          </cell>
          <cell r="C671" t="str">
            <v>OSF-Brazos River Authority</v>
          </cell>
        </row>
        <row r="672">
          <cell r="B672" t="str">
            <v>1281100</v>
          </cell>
          <cell r="C672" t="str">
            <v>OSF-BRA Construction</v>
          </cell>
        </row>
        <row r="673">
          <cell r="B673" t="str">
            <v>1281200</v>
          </cell>
          <cell r="C673" t="str">
            <v>OSF-SRA Construction</v>
          </cell>
        </row>
        <row r="674">
          <cell r="B674" t="str">
            <v>1282000</v>
          </cell>
          <cell r="C674" t="str">
            <v>OSF-Certificate Of Deposit</v>
          </cell>
        </row>
        <row r="675">
          <cell r="B675" t="str">
            <v>1284000</v>
          </cell>
          <cell r="C675" t="str">
            <v>OSF-Decommissioning CPSES</v>
          </cell>
        </row>
        <row r="676">
          <cell r="B676" t="str">
            <v>1286652</v>
          </cell>
          <cell r="C676" t="str">
            <v>TX Capital Bank Deposit MMkt</v>
          </cell>
        </row>
        <row r="677">
          <cell r="B677" t="str">
            <v>1310000</v>
          </cell>
          <cell r="C677" t="str">
            <v>Cash-Chase Bank of TX-Pre FIM</v>
          </cell>
        </row>
        <row r="678">
          <cell r="B678" t="str">
            <v>1310001</v>
          </cell>
          <cell r="C678" t="str">
            <v>Cash - Wrong Office Cash</v>
          </cell>
        </row>
        <row r="679">
          <cell r="B679" t="str">
            <v>1310008</v>
          </cell>
          <cell r="C679" t="str">
            <v>Cash (CAD) Net Outs</v>
          </cell>
        </row>
        <row r="680">
          <cell r="B680" t="str">
            <v>1310009</v>
          </cell>
          <cell r="C680" t="str">
            <v>Cash</v>
          </cell>
        </row>
        <row r="681">
          <cell r="B681" t="str">
            <v>1310200</v>
          </cell>
          <cell r="C681" t="str">
            <v>Cash-Mellon Bank</v>
          </cell>
        </row>
        <row r="682">
          <cell r="B682" t="str">
            <v>1310210</v>
          </cell>
          <cell r="C682" t="str">
            <v>Cash for Greg Test</v>
          </cell>
        </row>
        <row r="683">
          <cell r="B683" t="str">
            <v>1310279</v>
          </cell>
          <cell r="C683" t="str">
            <v>Cash-Chase Bank of Texas</v>
          </cell>
        </row>
        <row r="684">
          <cell r="B684" t="str">
            <v>1310300</v>
          </cell>
          <cell r="C684" t="str">
            <v>Cash-NationsBank</v>
          </cell>
        </row>
        <row r="685">
          <cell r="B685" t="str">
            <v>1310310</v>
          </cell>
          <cell r="C685" t="str">
            <v>Cash-Bank One</v>
          </cell>
        </row>
        <row r="686">
          <cell r="B686" t="str">
            <v>1310347</v>
          </cell>
          <cell r="C686" t="str">
            <v>Bank of Amer 3751750347</v>
          </cell>
        </row>
        <row r="687">
          <cell r="B687" t="str">
            <v>1310400</v>
          </cell>
          <cell r="C687" t="str">
            <v>Cash-FNB Chicago</v>
          </cell>
        </row>
        <row r="688">
          <cell r="B688" t="str">
            <v>1310600</v>
          </cell>
          <cell r="C688" t="str">
            <v>Cash-Chemical Bank Delaware</v>
          </cell>
        </row>
        <row r="689">
          <cell r="B689" t="str">
            <v>1310700</v>
          </cell>
          <cell r="C689" t="str">
            <v>Cash-Morgan Guaranty Trust NY</v>
          </cell>
        </row>
        <row r="690">
          <cell r="B690" t="str">
            <v>1310892</v>
          </cell>
          <cell r="C690" t="str">
            <v>Bank One</v>
          </cell>
        </row>
        <row r="691">
          <cell r="B691" t="str">
            <v>1310902</v>
          </cell>
          <cell r="C691" t="str">
            <v>Cash - NationsBank 902</v>
          </cell>
        </row>
        <row r="692">
          <cell r="B692" t="str">
            <v>1311100</v>
          </cell>
          <cell r="C692" t="str">
            <v>Cash-Universal Billing</v>
          </cell>
        </row>
        <row r="693">
          <cell r="B693" t="str">
            <v>1311300</v>
          </cell>
          <cell r="C693" t="str">
            <v>Cash-Chase Manhattan Bank</v>
          </cell>
        </row>
        <row r="694">
          <cell r="B694" t="str">
            <v>1311310</v>
          </cell>
          <cell r="C694" t="str">
            <v>Cash-Chase Manhattan Bank_TXU</v>
          </cell>
        </row>
        <row r="695">
          <cell r="B695" t="str">
            <v>1311400</v>
          </cell>
          <cell r="C695" t="str">
            <v>Cash-ANZ Bank Melbourne</v>
          </cell>
        </row>
        <row r="696">
          <cell r="B696" t="str">
            <v>1311491</v>
          </cell>
          <cell r="C696" t="str">
            <v>Cash-Mellon Bank 121-1491</v>
          </cell>
        </row>
        <row r="697">
          <cell r="B697" t="str">
            <v>1311500</v>
          </cell>
          <cell r="C697" t="str">
            <v>Cash - Texas Commerce Bank</v>
          </cell>
        </row>
        <row r="698">
          <cell r="B698" t="str">
            <v>1311519</v>
          </cell>
          <cell r="C698" t="str">
            <v>CASH_TMGIC</v>
          </cell>
        </row>
        <row r="699">
          <cell r="B699" t="str">
            <v>1311534</v>
          </cell>
          <cell r="C699" t="str">
            <v>Cash-Chase Bank Texas</v>
          </cell>
        </row>
        <row r="700">
          <cell r="B700" t="str">
            <v>1312032</v>
          </cell>
          <cell r="C700" t="str">
            <v>JP Morgan Chase &amp; Co, Texas</v>
          </cell>
        </row>
        <row r="701">
          <cell r="B701" t="str">
            <v>1312072</v>
          </cell>
          <cell r="C701" t="str">
            <v>Denver Cash - US Bank</v>
          </cell>
        </row>
        <row r="702">
          <cell r="B702" t="str">
            <v>1312200</v>
          </cell>
          <cell r="C702" t="str">
            <v>Cash-Chase BankTX Holding Co I</v>
          </cell>
        </row>
        <row r="703">
          <cell r="B703" t="str">
            <v>1312453</v>
          </cell>
          <cell r="C703" t="str">
            <v>JP Morgan Chase &amp; Co, Texas</v>
          </cell>
        </row>
        <row r="704">
          <cell r="B704" t="str">
            <v>1312552</v>
          </cell>
          <cell r="C704" t="str">
            <v>CASH_EIVIC</v>
          </cell>
        </row>
        <row r="705">
          <cell r="B705" t="str">
            <v>1312553</v>
          </cell>
          <cell r="C705" t="str">
            <v>CASH_TFNIC</v>
          </cell>
        </row>
        <row r="706">
          <cell r="B706" t="str">
            <v>1312554</v>
          </cell>
          <cell r="C706" t="str">
            <v>CASH_TUHIC</v>
          </cell>
        </row>
        <row r="707">
          <cell r="B707" t="str">
            <v>1312555</v>
          </cell>
          <cell r="C707" t="str">
            <v>CASH_TEIIC</v>
          </cell>
        </row>
        <row r="708">
          <cell r="B708" t="str">
            <v>1312668</v>
          </cell>
          <cell r="C708" t="str">
            <v>Cash-Bank of America 2668</v>
          </cell>
        </row>
        <row r="709">
          <cell r="B709" t="str">
            <v>1312915</v>
          </cell>
          <cell r="C709" t="str">
            <v>Bank of America</v>
          </cell>
        </row>
        <row r="710">
          <cell r="B710" t="str">
            <v>1312968</v>
          </cell>
          <cell r="C710" t="str">
            <v>Bank One account 5152968</v>
          </cell>
        </row>
        <row r="711">
          <cell r="B711" t="str">
            <v>1313200</v>
          </cell>
          <cell r="C711" t="str">
            <v>Cash-Puget Sound Energy</v>
          </cell>
        </row>
        <row r="712">
          <cell r="B712" t="str">
            <v>1313300</v>
          </cell>
          <cell r="C712" t="str">
            <v>Cash-Chase Manhattan Bank 7982</v>
          </cell>
        </row>
        <row r="713">
          <cell r="B713" t="str">
            <v>1313505</v>
          </cell>
          <cell r="C713" t="str">
            <v>Cash - CM 08806323505</v>
          </cell>
        </row>
        <row r="714">
          <cell r="B714" t="str">
            <v>1313756</v>
          </cell>
          <cell r="C714" t="str">
            <v>Cash-Chase-Derivative Rec</v>
          </cell>
        </row>
        <row r="715">
          <cell r="B715" t="str">
            <v>1313790</v>
          </cell>
          <cell r="C715" t="str">
            <v>Cash-Chase-3790-Moneypool</v>
          </cell>
        </row>
        <row r="716">
          <cell r="B716" t="str">
            <v>1313935</v>
          </cell>
          <cell r="C716" t="str">
            <v>Cash -JP Morgan Chase</v>
          </cell>
        </row>
        <row r="717">
          <cell r="B717" t="str">
            <v>1314008</v>
          </cell>
          <cell r="C717" t="str">
            <v>Cash for coal settlements</v>
          </cell>
        </row>
        <row r="718">
          <cell r="B718" t="str">
            <v>1314032</v>
          </cell>
          <cell r="C718" t="str">
            <v>JP MORGAN CHASE - Dallas</v>
          </cell>
        </row>
        <row r="719">
          <cell r="B719" t="str">
            <v>1314095</v>
          </cell>
          <cell r="C719" t="str">
            <v>Chase Bank Acct - Trans Bond</v>
          </cell>
        </row>
        <row r="720">
          <cell r="B720" t="str">
            <v>1314131</v>
          </cell>
          <cell r="C720" t="str">
            <v>Cash - JP Morgan Chase 4131</v>
          </cell>
        </row>
        <row r="721">
          <cell r="B721" t="str">
            <v>1314232</v>
          </cell>
          <cell r="C721" t="str">
            <v>Cash_GENIC</v>
          </cell>
        </row>
        <row r="722">
          <cell r="B722" t="str">
            <v>1314240</v>
          </cell>
          <cell r="C722" t="str">
            <v>Cash_BRNIC</v>
          </cell>
        </row>
        <row r="723">
          <cell r="B723" t="str">
            <v>1314250</v>
          </cell>
          <cell r="C723" t="str">
            <v>Cash_MCKIC</v>
          </cell>
        </row>
        <row r="724">
          <cell r="B724" t="str">
            <v>1314267</v>
          </cell>
          <cell r="C724" t="str">
            <v>Cash_HNDIC</v>
          </cell>
        </row>
        <row r="725">
          <cell r="B725" t="str">
            <v>1314275</v>
          </cell>
          <cell r="C725" t="str">
            <v>Cash_TRHIC</v>
          </cell>
        </row>
        <row r="726">
          <cell r="B726" t="str">
            <v>1314283</v>
          </cell>
          <cell r="C726" t="str">
            <v>Cash_DCVIC</v>
          </cell>
        </row>
        <row r="727">
          <cell r="B727" t="str">
            <v>1314291</v>
          </cell>
          <cell r="C727" t="str">
            <v>Cash_BLGIC</v>
          </cell>
        </row>
        <row r="728">
          <cell r="B728" t="str">
            <v>1314294</v>
          </cell>
          <cell r="C728" t="str">
            <v>Cash - Mellon Draft -003-4294</v>
          </cell>
        </row>
        <row r="729">
          <cell r="B729" t="str">
            <v>1314297</v>
          </cell>
          <cell r="C729" t="str">
            <v>Cash - JP Morgan Chase 4297</v>
          </cell>
        </row>
        <row r="730">
          <cell r="B730" t="str">
            <v>1314305</v>
          </cell>
          <cell r="C730" t="str">
            <v>Cash</v>
          </cell>
        </row>
        <row r="731">
          <cell r="B731" t="str">
            <v>1314313</v>
          </cell>
          <cell r="C731" t="str">
            <v>Cash_BBMIC</v>
          </cell>
        </row>
        <row r="732">
          <cell r="B732" t="str">
            <v>1314321</v>
          </cell>
          <cell r="C732" t="str">
            <v>Cash_ETRIC</v>
          </cell>
        </row>
        <row r="733">
          <cell r="B733" t="str">
            <v>1314348</v>
          </cell>
          <cell r="C733" t="str">
            <v>Cash_ESVIC</v>
          </cell>
        </row>
        <row r="734">
          <cell r="B734" t="str">
            <v>1314356</v>
          </cell>
          <cell r="C734" t="str">
            <v>Cash_ESLIC</v>
          </cell>
        </row>
        <row r="735">
          <cell r="B735" t="str">
            <v>1314358</v>
          </cell>
          <cell r="C735" t="str">
            <v>Cash - Mellon Draft -003-4358</v>
          </cell>
        </row>
        <row r="736">
          <cell r="B736" t="str">
            <v>1314511</v>
          </cell>
          <cell r="C736" t="str">
            <v>Cash -JP Morgan Chase</v>
          </cell>
        </row>
        <row r="737">
          <cell r="B737" t="str">
            <v>1314541</v>
          </cell>
          <cell r="C737" t="str">
            <v>Mellon Bank 001_4541</v>
          </cell>
        </row>
        <row r="738">
          <cell r="B738" t="str">
            <v>1314574</v>
          </cell>
          <cell r="C738" t="str">
            <v>Cash - JPM 08806364574</v>
          </cell>
        </row>
        <row r="739">
          <cell r="B739" t="str">
            <v>1314750</v>
          </cell>
          <cell r="C739" t="str">
            <v>Cash-Mellon Bank-Master ZBA</v>
          </cell>
        </row>
        <row r="740">
          <cell r="B740" t="str">
            <v>1314788</v>
          </cell>
          <cell r="C740" t="str">
            <v>Cash - Mellon Draft -003-4788</v>
          </cell>
        </row>
        <row r="741">
          <cell r="B741" t="str">
            <v>1314915</v>
          </cell>
          <cell r="C741" t="str">
            <v>Cash-CIBC (USD) Transactions</v>
          </cell>
        </row>
        <row r="742">
          <cell r="B742" t="str">
            <v>1314995</v>
          </cell>
          <cell r="C742" t="str">
            <v>Chase Bank Acct 08806374995</v>
          </cell>
        </row>
        <row r="743">
          <cell r="B743" t="str">
            <v>1315041</v>
          </cell>
          <cell r="C743" t="str">
            <v>Cash - JPM Chase - 5041-DRIP</v>
          </cell>
        </row>
        <row r="744">
          <cell r="B744" t="str">
            <v>1315042</v>
          </cell>
          <cell r="C744" t="str">
            <v>JPMorganChase Acct 08806375042</v>
          </cell>
        </row>
        <row r="745">
          <cell r="B745" t="str">
            <v>1315101</v>
          </cell>
          <cell r="C745" t="str">
            <v>Canadian Bank Acct - UTSOL</v>
          </cell>
        </row>
        <row r="746">
          <cell r="B746" t="str">
            <v>1315115</v>
          </cell>
          <cell r="C746" t="str">
            <v>Cash - Mellon Draft -003-5115</v>
          </cell>
        </row>
        <row r="747">
          <cell r="B747" t="str">
            <v>1315161</v>
          </cell>
          <cell r="C747" t="str">
            <v>Cash - Chase Bank 5161</v>
          </cell>
        </row>
        <row r="748">
          <cell r="B748" t="str">
            <v>1315591</v>
          </cell>
          <cell r="C748" t="str">
            <v>Bank of Amer 3751755591</v>
          </cell>
        </row>
        <row r="749">
          <cell r="B749" t="str">
            <v>1315696</v>
          </cell>
          <cell r="C749" t="str">
            <v>Cash_JP Morgan Chase</v>
          </cell>
        </row>
        <row r="750">
          <cell r="B750" t="str">
            <v>1315900</v>
          </cell>
          <cell r="C750" t="str">
            <v>Cash-Money Pool</v>
          </cell>
        </row>
        <row r="751">
          <cell r="B751" t="str">
            <v>1316016</v>
          </cell>
          <cell r="C751" t="str">
            <v>Cash-CIBC (CAD) Transactions</v>
          </cell>
        </row>
        <row r="752">
          <cell r="B752" t="str">
            <v>1316031</v>
          </cell>
          <cell r="C752" t="str">
            <v>Cash-BankOne-644366031</v>
          </cell>
        </row>
        <row r="753">
          <cell r="B753" t="str">
            <v>1316077</v>
          </cell>
          <cell r="C753" t="str">
            <v>Cash-Chase-USD Receipts</v>
          </cell>
        </row>
        <row r="754">
          <cell r="B754" t="str">
            <v>1316218</v>
          </cell>
          <cell r="C754" t="str">
            <v>Bank of America</v>
          </cell>
        </row>
        <row r="755">
          <cell r="B755" t="str">
            <v>1316300</v>
          </cell>
          <cell r="C755" t="str">
            <v>Austin Bank Jacksonville</v>
          </cell>
        </row>
        <row r="756">
          <cell r="B756" t="str">
            <v>1316301</v>
          </cell>
          <cell r="C756" t="str">
            <v>First State Bank Overton</v>
          </cell>
        </row>
        <row r="757">
          <cell r="B757" t="str">
            <v>1316302</v>
          </cell>
          <cell r="C757" t="str">
            <v>Austin Bank Rusk</v>
          </cell>
        </row>
        <row r="758">
          <cell r="B758" t="str">
            <v>1316303</v>
          </cell>
          <cell r="C758" t="str">
            <v>Austin Bank Whitehouse</v>
          </cell>
        </row>
        <row r="759">
          <cell r="B759" t="str">
            <v>1316304</v>
          </cell>
          <cell r="C759" t="str">
            <v>First State Bank Temple</v>
          </cell>
        </row>
        <row r="760">
          <cell r="B760" t="str">
            <v>1316305</v>
          </cell>
          <cell r="C760" t="str">
            <v>First National Bank Mexia</v>
          </cell>
        </row>
        <row r="761">
          <cell r="B761" t="str">
            <v>1316306</v>
          </cell>
          <cell r="C761" t="str">
            <v>First National Bank Fairfield</v>
          </cell>
        </row>
        <row r="762">
          <cell r="B762" t="str">
            <v>1316307</v>
          </cell>
          <cell r="C762" t="str">
            <v>Cash-BofAmerica-Jacksonville</v>
          </cell>
        </row>
        <row r="763">
          <cell r="B763" t="str">
            <v>1316354</v>
          </cell>
          <cell r="C763" t="str">
            <v>JPMorgan ChaseAcct 08806376354</v>
          </cell>
        </row>
        <row r="764">
          <cell r="B764" t="str">
            <v>1316389</v>
          </cell>
          <cell r="C764" t="str">
            <v>MELLON BANK 0056389</v>
          </cell>
        </row>
        <row r="765">
          <cell r="B765" t="str">
            <v>1316446</v>
          </cell>
          <cell r="C765" t="str">
            <v>Cash-Mellon-Disb-OLD</v>
          </cell>
        </row>
        <row r="766">
          <cell r="B766" t="str">
            <v>1316771</v>
          </cell>
          <cell r="C766" t="str">
            <v>Allfirst</v>
          </cell>
        </row>
        <row r="767">
          <cell r="B767" t="str">
            <v>1317049</v>
          </cell>
          <cell r="C767" t="str">
            <v>Cash-Bank of New York</v>
          </cell>
        </row>
        <row r="768">
          <cell r="B768" t="str">
            <v>1317064</v>
          </cell>
          <cell r="C768" t="str">
            <v>JP Morgan Chase</v>
          </cell>
        </row>
        <row r="769">
          <cell r="B769" t="str">
            <v>1317109</v>
          </cell>
          <cell r="C769" t="str">
            <v>Cash - INSOL Denver account</v>
          </cell>
        </row>
        <row r="770">
          <cell r="B770" t="str">
            <v>1317203</v>
          </cell>
          <cell r="C770" t="str">
            <v>Cash-Mellon 7203</v>
          </cell>
        </row>
        <row r="771">
          <cell r="B771" t="str">
            <v>1317204</v>
          </cell>
          <cell r="C771" t="str">
            <v>Cash-Mellon 7204</v>
          </cell>
        </row>
        <row r="772">
          <cell r="B772" t="str">
            <v>1317205</v>
          </cell>
          <cell r="C772" t="str">
            <v>Cash-Mellon 7205</v>
          </cell>
        </row>
        <row r="773">
          <cell r="B773" t="str">
            <v>1317209</v>
          </cell>
          <cell r="C773" t="str">
            <v>Cash-Chase Bank of Texas 7209</v>
          </cell>
        </row>
        <row r="774">
          <cell r="B774" t="str">
            <v>1317210</v>
          </cell>
          <cell r="C774" t="str">
            <v>Cash-BOA-1403-Customer Draft</v>
          </cell>
        </row>
        <row r="775">
          <cell r="B775" t="str">
            <v>1317211</v>
          </cell>
          <cell r="C775" t="str">
            <v>Cash-Mellon 7211</v>
          </cell>
        </row>
        <row r="776">
          <cell r="B776" t="str">
            <v>1317212</v>
          </cell>
          <cell r="C776" t="str">
            <v>Cash-Mellon 7212</v>
          </cell>
        </row>
        <row r="777">
          <cell r="B777" t="str">
            <v>1317213</v>
          </cell>
          <cell r="C777" t="str">
            <v>Cash-NationsBank 7213</v>
          </cell>
        </row>
        <row r="778">
          <cell r="B778" t="str">
            <v>1317214</v>
          </cell>
          <cell r="C778" t="str">
            <v>Cash-Chase-0991-3rd Party Coll</v>
          </cell>
        </row>
        <row r="779">
          <cell r="B779" t="str">
            <v>1317215</v>
          </cell>
          <cell r="C779" t="str">
            <v>Cash-Chase-6795-Concentration</v>
          </cell>
        </row>
        <row r="780">
          <cell r="B780" t="str">
            <v>1317216</v>
          </cell>
          <cell r="C780" t="str">
            <v>Cash-Chase-7171 Project Hapn</v>
          </cell>
        </row>
        <row r="781">
          <cell r="B781" t="str">
            <v>1317217</v>
          </cell>
          <cell r="C781" t="str">
            <v>Cash - NationsBank 7217</v>
          </cell>
        </row>
        <row r="782">
          <cell r="B782" t="str">
            <v>1317220</v>
          </cell>
          <cell r="C782" t="str">
            <v>Cash - NationsBank 7220</v>
          </cell>
        </row>
        <row r="783">
          <cell r="B783" t="str">
            <v>1317221</v>
          </cell>
          <cell r="C783" t="str">
            <v>Cash-Chase Bank of Texas 7221</v>
          </cell>
        </row>
        <row r="784">
          <cell r="B784" t="str">
            <v>1317222</v>
          </cell>
          <cell r="C784" t="str">
            <v>Cash-Mellon 7222</v>
          </cell>
        </row>
        <row r="785">
          <cell r="B785" t="str">
            <v>1317223</v>
          </cell>
          <cell r="C785" t="str">
            <v>Cash-Chase Bank of Texas 7223</v>
          </cell>
        </row>
        <row r="786">
          <cell r="B786" t="str">
            <v>1317224</v>
          </cell>
          <cell r="C786" t="str">
            <v>Cash-Chase Bank of Texas 7224</v>
          </cell>
        </row>
        <row r="787">
          <cell r="B787" t="str">
            <v>1317225</v>
          </cell>
          <cell r="C787" t="str">
            <v>Cash -Chase Bank of Texas 7225</v>
          </cell>
        </row>
        <row r="788">
          <cell r="B788" t="str">
            <v>1317226</v>
          </cell>
          <cell r="C788" t="str">
            <v>Cash -Chase Bank of Texas 7226</v>
          </cell>
        </row>
        <row r="789">
          <cell r="B789" t="str">
            <v>1317227</v>
          </cell>
          <cell r="C789" t="str">
            <v>Cash -Chase Bank of Texas 7227</v>
          </cell>
        </row>
        <row r="790">
          <cell r="B790" t="str">
            <v>1317228</v>
          </cell>
          <cell r="C790" t="str">
            <v>Cash -Chase Bank of Texas 7228</v>
          </cell>
        </row>
        <row r="791">
          <cell r="B791" t="str">
            <v>1317230</v>
          </cell>
          <cell r="C791" t="str">
            <v>Cash -Chase Bank of Texas 7230</v>
          </cell>
        </row>
        <row r="792">
          <cell r="B792" t="str">
            <v>1317231</v>
          </cell>
          <cell r="C792" t="str">
            <v>Cash -Chase Bank of Texas 7231</v>
          </cell>
        </row>
        <row r="793">
          <cell r="B793" t="str">
            <v>1317232</v>
          </cell>
          <cell r="C793" t="str">
            <v>Cash -Chase Bank of Texas 7232</v>
          </cell>
        </row>
        <row r="794">
          <cell r="B794" t="str">
            <v>1317233</v>
          </cell>
          <cell r="C794" t="str">
            <v>Cash -Chase Bank of Texas 7233</v>
          </cell>
        </row>
        <row r="795">
          <cell r="B795" t="str">
            <v>1317234</v>
          </cell>
          <cell r="C795" t="str">
            <v>Cash-First Chicago 7234</v>
          </cell>
        </row>
        <row r="796">
          <cell r="B796" t="str">
            <v>1317235</v>
          </cell>
          <cell r="C796" t="str">
            <v>Cash-First Chicago 7235</v>
          </cell>
        </row>
        <row r="797">
          <cell r="B797" t="str">
            <v>1317236</v>
          </cell>
          <cell r="C797" t="str">
            <v>Cash-First Chicago 7236</v>
          </cell>
        </row>
        <row r="798">
          <cell r="B798" t="str">
            <v>1317237</v>
          </cell>
          <cell r="C798" t="str">
            <v>Cash-Chase Bank of Texas 7237</v>
          </cell>
        </row>
        <row r="799">
          <cell r="B799" t="str">
            <v>1317238</v>
          </cell>
          <cell r="C799" t="str">
            <v>Cash-NationsBank 7238</v>
          </cell>
        </row>
        <row r="800">
          <cell r="B800" t="str">
            <v>1317239</v>
          </cell>
          <cell r="C800" t="str">
            <v>Cash-Chase Bank of Texas 7239</v>
          </cell>
        </row>
        <row r="801">
          <cell r="B801" t="str">
            <v>1317240</v>
          </cell>
          <cell r="C801" t="str">
            <v>Cash -Chase Bank of Texas 7240</v>
          </cell>
        </row>
        <row r="802">
          <cell r="B802" t="str">
            <v>1317242</v>
          </cell>
          <cell r="C802" t="str">
            <v>Cash-Chase Bank of Texas 7242</v>
          </cell>
        </row>
        <row r="803">
          <cell r="B803" t="str">
            <v>1317243</v>
          </cell>
          <cell r="C803" t="str">
            <v>Cash-Chase Bank of Texas 7243</v>
          </cell>
        </row>
        <row r="804">
          <cell r="B804" t="str">
            <v>1317250</v>
          </cell>
          <cell r="C804" t="str">
            <v>Cash-Chase Bank of Texas 7250</v>
          </cell>
        </row>
        <row r="805">
          <cell r="B805" t="str">
            <v>1317251</v>
          </cell>
          <cell r="C805" t="str">
            <v>Cash-Chase 7251</v>
          </cell>
        </row>
        <row r="806">
          <cell r="B806" t="str">
            <v>1317252</v>
          </cell>
          <cell r="C806" t="str">
            <v>Cash-Chase-6811-COF Deposits</v>
          </cell>
        </row>
        <row r="807">
          <cell r="B807" t="str">
            <v>1317253</v>
          </cell>
          <cell r="C807" t="str">
            <v>Cash-Chase Bank of Texas 7253</v>
          </cell>
        </row>
        <row r="808">
          <cell r="B808" t="str">
            <v>1317254</v>
          </cell>
          <cell r="C808" t="str">
            <v>Cash -Chase Bank of Texas 7254</v>
          </cell>
        </row>
        <row r="809">
          <cell r="B809" t="str">
            <v>1317255</v>
          </cell>
          <cell r="C809" t="str">
            <v>Cash-Mellon 7255</v>
          </cell>
        </row>
        <row r="810">
          <cell r="B810" t="str">
            <v>1317256</v>
          </cell>
          <cell r="C810" t="str">
            <v>Cash-Chase Bank of Texas 7256</v>
          </cell>
        </row>
        <row r="811">
          <cell r="B811" t="str">
            <v>1317258</v>
          </cell>
          <cell r="C811" t="str">
            <v>Cash -Chase Bank of Texas 7258</v>
          </cell>
        </row>
        <row r="812">
          <cell r="B812" t="str">
            <v>1317259</v>
          </cell>
          <cell r="C812" t="str">
            <v>Cash -Chase Bank of Texas 7259</v>
          </cell>
        </row>
        <row r="813">
          <cell r="B813" t="str">
            <v>1317260</v>
          </cell>
          <cell r="C813" t="str">
            <v>Cash -Chase Bank of Texas 7260</v>
          </cell>
        </row>
        <row r="814">
          <cell r="B814" t="str">
            <v>1317263</v>
          </cell>
          <cell r="C814" t="str">
            <v>Cash - Bank of America 263</v>
          </cell>
        </row>
        <row r="815">
          <cell r="B815" t="str">
            <v>1317264</v>
          </cell>
          <cell r="C815" t="str">
            <v>Cash-Chase Bank of Texas 7264</v>
          </cell>
        </row>
        <row r="816">
          <cell r="B816" t="str">
            <v>1317265</v>
          </cell>
          <cell r="C816" t="str">
            <v>Cash -Chase Bank of Texas 7265</v>
          </cell>
        </row>
        <row r="817">
          <cell r="B817" t="str">
            <v>1317267</v>
          </cell>
          <cell r="C817" t="str">
            <v>Cash - Bank of America 2668</v>
          </cell>
        </row>
        <row r="818">
          <cell r="B818" t="str">
            <v>1317358</v>
          </cell>
          <cell r="C818" t="str">
            <v>Cash-Chase Bank of TX 7358</v>
          </cell>
        </row>
        <row r="819">
          <cell r="B819" t="str">
            <v>1317371</v>
          </cell>
          <cell r="C819" t="str">
            <v>Cash-Chase-Wholesale Gas Disb</v>
          </cell>
        </row>
        <row r="820">
          <cell r="B820" t="str">
            <v>1317411</v>
          </cell>
          <cell r="C820" t="str">
            <v>Cash-First Texas Bank-1060155</v>
          </cell>
        </row>
        <row r="821">
          <cell r="B821" t="str">
            <v>1317412</v>
          </cell>
          <cell r="C821" t="str">
            <v>Cash-1stNat Bk Killeen-1168061</v>
          </cell>
        </row>
        <row r="822">
          <cell r="B822" t="str">
            <v>1317415</v>
          </cell>
          <cell r="C822" t="str">
            <v>Cash-Union State Bank-27000710</v>
          </cell>
        </row>
        <row r="823">
          <cell r="B823" t="str">
            <v>1317416</v>
          </cell>
          <cell r="C823" t="str">
            <v>Cash-Heights State Bk-1168004</v>
          </cell>
        </row>
        <row r="824">
          <cell r="B824" t="str">
            <v>1317501</v>
          </cell>
          <cell r="C824" t="str">
            <v>Cash-Citibank New York 7501</v>
          </cell>
        </row>
        <row r="825">
          <cell r="B825" t="str">
            <v>1317502</v>
          </cell>
          <cell r="C825" t="str">
            <v>Cash-Chase-4500 COF Depository</v>
          </cell>
        </row>
        <row r="826">
          <cell r="B826" t="str">
            <v>1317503</v>
          </cell>
          <cell r="C826" t="str">
            <v>Cash-Bof Americ-4375-3rdParty</v>
          </cell>
        </row>
        <row r="827">
          <cell r="B827" t="str">
            <v>1317504</v>
          </cell>
          <cell r="C827" t="str">
            <v>Cash-BofA-4525-Concentration</v>
          </cell>
        </row>
        <row r="828">
          <cell r="B828" t="str">
            <v>1317505</v>
          </cell>
          <cell r="C828" t="str">
            <v>Cash-NationsBank Dallas 7505</v>
          </cell>
        </row>
        <row r="829">
          <cell r="B829" t="str">
            <v>1317506</v>
          </cell>
          <cell r="C829" t="str">
            <v>Cash-Nations-3311-COF Deposit</v>
          </cell>
        </row>
        <row r="830">
          <cell r="B830" t="str">
            <v>1317508</v>
          </cell>
          <cell r="C830" t="str">
            <v>Cash-Chase Manhattan-0158-EDI</v>
          </cell>
        </row>
        <row r="831">
          <cell r="B831" t="str">
            <v>1317509</v>
          </cell>
          <cell r="C831" t="str">
            <v>Cash-NationsBank of Texas 7509</v>
          </cell>
        </row>
        <row r="832">
          <cell r="B832" t="str">
            <v>1317510</v>
          </cell>
          <cell r="C832" t="str">
            <v>Cash-Chase-9791-Misc AR</v>
          </cell>
        </row>
        <row r="833">
          <cell r="B833" t="str">
            <v>1317511</v>
          </cell>
          <cell r="C833" t="str">
            <v>Cash-BofA-0009-Common</v>
          </cell>
        </row>
        <row r="834">
          <cell r="B834" t="str">
            <v>1317512</v>
          </cell>
          <cell r="C834" t="str">
            <v>Cash-Chase-9197-CIS Common</v>
          </cell>
        </row>
        <row r="835">
          <cell r="B835" t="str">
            <v>1317520</v>
          </cell>
          <cell r="C835" t="str">
            <v>Cash-Chase Manhattan-0867</v>
          </cell>
        </row>
        <row r="836">
          <cell r="B836" t="str">
            <v>1317521</v>
          </cell>
          <cell r="C836" t="str">
            <v>Cash-NationsBank Wichita Falls</v>
          </cell>
        </row>
        <row r="837">
          <cell r="B837" t="str">
            <v>1317524</v>
          </cell>
          <cell r="C837" t="str">
            <v>Cash-Team Bank 7524</v>
          </cell>
        </row>
        <row r="838">
          <cell r="B838" t="str">
            <v>1317599</v>
          </cell>
          <cell r="C838" t="str">
            <v>RMASS EDI for Selections</v>
          </cell>
        </row>
        <row r="839">
          <cell r="B839" t="str">
            <v>1317701</v>
          </cell>
          <cell r="C839" t="str">
            <v>Cash-Chase Bank of Texas 7701</v>
          </cell>
        </row>
        <row r="840">
          <cell r="B840" t="str">
            <v>1317767</v>
          </cell>
          <cell r="C840" t="str">
            <v>JP Morgan Chase</v>
          </cell>
        </row>
        <row r="841">
          <cell r="B841" t="str">
            <v>1317801</v>
          </cell>
          <cell r="C841" t="str">
            <v>Cash-Chase Bank of Texas 7801</v>
          </cell>
        </row>
        <row r="842">
          <cell r="B842" t="str">
            <v>1317918</v>
          </cell>
          <cell r="C842" t="str">
            <v>Cash-CIBC CAD Receipt Account</v>
          </cell>
        </row>
        <row r="843">
          <cell r="B843" t="str">
            <v>1318000</v>
          </cell>
          <cell r="C843" t="str">
            <v>Restricted Cash - Current</v>
          </cell>
        </row>
        <row r="844">
          <cell r="B844" t="str">
            <v>1318014</v>
          </cell>
          <cell r="C844" t="str">
            <v>Cash - Canadian Imperial Bank</v>
          </cell>
        </row>
        <row r="845">
          <cell r="B845" t="str">
            <v>1318042</v>
          </cell>
          <cell r="C845" t="str">
            <v>Cash-Chase ERCOT 3rd Party Rec</v>
          </cell>
        </row>
        <row r="846">
          <cell r="B846" t="str">
            <v>1318059</v>
          </cell>
          <cell r="C846" t="str">
            <v>Cash-Chase-Power Rec</v>
          </cell>
        </row>
        <row r="847">
          <cell r="B847" t="str">
            <v>1318061</v>
          </cell>
          <cell r="C847" t="str">
            <v>Cash-Chase Bank-010 038 061</v>
          </cell>
        </row>
        <row r="848">
          <cell r="B848" t="str">
            <v>1318178</v>
          </cell>
          <cell r="C848" t="str">
            <v>Cash - Mellon 02018178</v>
          </cell>
        </row>
        <row r="849">
          <cell r="B849" t="str">
            <v>1318255</v>
          </cell>
          <cell r="C849" t="str">
            <v>CHASE MANHATTAN 08806258255</v>
          </cell>
        </row>
        <row r="850">
          <cell r="B850" t="str">
            <v>1318297</v>
          </cell>
          <cell r="C850" t="str">
            <v>Chase Acct 08806258297</v>
          </cell>
        </row>
        <row r="851">
          <cell r="B851" t="str">
            <v>1318317</v>
          </cell>
          <cell r="C851" t="str">
            <v>Cash-CIBC</v>
          </cell>
        </row>
        <row r="852">
          <cell r="B852" t="str">
            <v>1318619</v>
          </cell>
          <cell r="C852" t="str">
            <v>CIBC  account 9068619</v>
          </cell>
        </row>
        <row r="853">
          <cell r="B853" t="str">
            <v>1318888</v>
          </cell>
          <cell r="C853" t="str">
            <v>Cash-Mellon USD Pymts</v>
          </cell>
        </row>
        <row r="854">
          <cell r="B854" t="str">
            <v>1318909</v>
          </cell>
          <cell r="C854" t="str">
            <v>Cash-Mellon-Wholesale Gas Disb</v>
          </cell>
        </row>
        <row r="855">
          <cell r="B855" t="str">
            <v>1318917</v>
          </cell>
          <cell r="C855" t="str">
            <v>Cash-Mellon-Derivative Disb</v>
          </cell>
        </row>
        <row r="856">
          <cell r="B856" t="str">
            <v>1318925</v>
          </cell>
          <cell r="C856" t="str">
            <v>Cash-Mellon-ERCOT ISO Disb/Rec</v>
          </cell>
        </row>
        <row r="857">
          <cell r="B857" t="str">
            <v>1318933</v>
          </cell>
          <cell r="C857" t="str">
            <v>Cash-Mellon-3rd Party Disb</v>
          </cell>
        </row>
        <row r="858">
          <cell r="B858" t="str">
            <v>1318960</v>
          </cell>
          <cell r="C858" t="str">
            <v>Lone Star Credit Union 398960</v>
          </cell>
        </row>
        <row r="859">
          <cell r="B859" t="str">
            <v>1319000</v>
          </cell>
          <cell r="C859" t="str">
            <v>Cash-Transfer Of Funds</v>
          </cell>
        </row>
        <row r="860">
          <cell r="B860" t="str">
            <v>1319010</v>
          </cell>
          <cell r="C860" t="str">
            <v>Manager Fund Canada</v>
          </cell>
        </row>
        <row r="861">
          <cell r="B861" t="str">
            <v>1319334</v>
          </cell>
          <cell r="C861" t="str">
            <v>JP Morgan Chase Co, TX</v>
          </cell>
        </row>
        <row r="862">
          <cell r="B862" t="str">
            <v>1319351</v>
          </cell>
          <cell r="C862" t="str">
            <v>Cash - Chase Bnk (USD) Trans</v>
          </cell>
        </row>
        <row r="863">
          <cell r="B863" t="str">
            <v>1319427</v>
          </cell>
          <cell r="C863" t="str">
            <v>Cash-BOA-9427-Moneypool</v>
          </cell>
        </row>
        <row r="864">
          <cell r="B864" t="str">
            <v>1319500</v>
          </cell>
          <cell r="C864" t="str">
            <v>Cash - Thrift Plan</v>
          </cell>
        </row>
        <row r="865">
          <cell r="B865" t="str">
            <v>1319581</v>
          </cell>
          <cell r="C865" t="str">
            <v>JP Morgan Chase, TX</v>
          </cell>
        </row>
        <row r="866">
          <cell r="B866" t="str">
            <v>1319610</v>
          </cell>
          <cell r="C866" t="str">
            <v>Cash-Chase acct 9610</v>
          </cell>
        </row>
        <row r="867">
          <cell r="B867" t="str">
            <v>1319772</v>
          </cell>
          <cell r="C867" t="str">
            <v>ONCOR Electric Delivery Compan</v>
          </cell>
        </row>
        <row r="868">
          <cell r="B868" t="str">
            <v>1319810</v>
          </cell>
          <cell r="C868" t="str">
            <v>TXU Energy Company LLC</v>
          </cell>
        </row>
        <row r="869">
          <cell r="B869" t="str">
            <v>1340000</v>
          </cell>
          <cell r="C869" t="str">
            <v>Other Special Deposits</v>
          </cell>
        </row>
        <row r="870">
          <cell r="B870" t="str">
            <v>1340009</v>
          </cell>
          <cell r="C870" t="str">
            <v>Special Deposit</v>
          </cell>
        </row>
        <row r="871">
          <cell r="B871" t="str">
            <v>1340200</v>
          </cell>
          <cell r="C871" t="str">
            <v>Natwest-Pound Sterling</v>
          </cell>
        </row>
        <row r="872">
          <cell r="B872" t="str">
            <v>1340300</v>
          </cell>
          <cell r="C872" t="str">
            <v>Enstar Cash-Health Care</v>
          </cell>
        </row>
        <row r="873">
          <cell r="B873" t="str">
            <v>1340400</v>
          </cell>
          <cell r="C873" t="str">
            <v>Enstar Cash-Dependent Care</v>
          </cell>
        </row>
        <row r="874">
          <cell r="B874" t="str">
            <v>1342500</v>
          </cell>
          <cell r="C874" t="str">
            <v>Cessna</v>
          </cell>
        </row>
        <row r="875">
          <cell r="B875" t="str">
            <v>1343000</v>
          </cell>
          <cell r="C875" t="str">
            <v>Other Special Deposits-PCS</v>
          </cell>
        </row>
        <row r="876">
          <cell r="B876" t="str">
            <v>1343100</v>
          </cell>
          <cell r="C876" t="str">
            <v>Workers Compensation</v>
          </cell>
        </row>
        <row r="877">
          <cell r="B877" t="str">
            <v>1345491</v>
          </cell>
          <cell r="C877" t="str">
            <v>Workers Comp - Fleet Bank</v>
          </cell>
        </row>
        <row r="878">
          <cell r="B878" t="str">
            <v>1348200</v>
          </cell>
          <cell r="C878" t="str">
            <v>O &amp; M Reserve Account</v>
          </cell>
        </row>
        <row r="879">
          <cell r="B879" t="str">
            <v>1348300</v>
          </cell>
          <cell r="C879" t="str">
            <v>Debt Service Reserve Account</v>
          </cell>
        </row>
        <row r="880">
          <cell r="B880" t="str">
            <v>1348301</v>
          </cell>
          <cell r="C880" t="str">
            <v>REP Security Deposit</v>
          </cell>
        </row>
        <row r="881">
          <cell r="B881" t="str">
            <v>1348400</v>
          </cell>
          <cell r="C881" t="str">
            <v>Reduced Generation Account</v>
          </cell>
        </row>
        <row r="882">
          <cell r="B882" t="str">
            <v>1350100</v>
          </cell>
          <cell r="C882" t="str">
            <v>Agents &amp; Managers</v>
          </cell>
        </row>
        <row r="883">
          <cell r="B883" t="str">
            <v>1350110</v>
          </cell>
          <cell r="C883" t="str">
            <v>Agents Draft Clearing</v>
          </cell>
        </row>
        <row r="884">
          <cell r="B884" t="str">
            <v>1350200</v>
          </cell>
          <cell r="C884" t="str">
            <v>Officers &amp; Employee</v>
          </cell>
        </row>
        <row r="885">
          <cell r="B885" t="str">
            <v>1350300</v>
          </cell>
          <cell r="C885" t="str">
            <v>Relocation Advances</v>
          </cell>
        </row>
        <row r="886">
          <cell r="B886" t="str">
            <v>1350500</v>
          </cell>
          <cell r="C886" t="str">
            <v>Agents-Chile</v>
          </cell>
        </row>
        <row r="887">
          <cell r="B887" t="str">
            <v>1350600</v>
          </cell>
          <cell r="C887" t="str">
            <v>Directors</v>
          </cell>
        </row>
        <row r="888">
          <cell r="B888" t="str">
            <v>1350700</v>
          </cell>
          <cell r="C888" t="str">
            <v>Travel Advances</v>
          </cell>
        </row>
        <row r="889">
          <cell r="B889" t="str">
            <v>1350800</v>
          </cell>
          <cell r="C889" t="str">
            <v>Restricted-Foreign Currency</v>
          </cell>
        </row>
        <row r="890">
          <cell r="B890" t="str">
            <v>1351000</v>
          </cell>
          <cell r="C890" t="str">
            <v>Payroll-NationsBank</v>
          </cell>
        </row>
        <row r="891">
          <cell r="B891" t="str">
            <v>1352100</v>
          </cell>
          <cell r="C891" t="str">
            <v>Spec Acct-Washington First TX</v>
          </cell>
        </row>
        <row r="892">
          <cell r="B892" t="str">
            <v>1352400</v>
          </cell>
          <cell r="C892" t="str">
            <v>Medical Benefits Acct (Chase)</v>
          </cell>
        </row>
        <row r="893">
          <cell r="B893" t="str">
            <v>1352500</v>
          </cell>
          <cell r="C893" t="str">
            <v>Spec Acct-Chase Bank of Texas</v>
          </cell>
        </row>
        <row r="894">
          <cell r="B894" t="str">
            <v>1352600</v>
          </cell>
          <cell r="C894" t="str">
            <v>Retiree Health Benefits(Chase)</v>
          </cell>
        </row>
        <row r="895">
          <cell r="B895" t="str">
            <v>1352900</v>
          </cell>
          <cell r="C895" t="str">
            <v>Nationsbank</v>
          </cell>
        </row>
        <row r="896">
          <cell r="B896" t="str">
            <v>1354000</v>
          </cell>
          <cell r="C896" t="str">
            <v>Working Funds-Petty Cash</v>
          </cell>
        </row>
        <row r="897">
          <cell r="B897" t="str">
            <v>1354100</v>
          </cell>
          <cell r="C897" t="str">
            <v>Lignite Survey Fund-1St TX Bnk</v>
          </cell>
        </row>
        <row r="898">
          <cell r="B898" t="str">
            <v>1354200</v>
          </cell>
          <cell r="C898" t="str">
            <v>Mgt Support Fund-NationsBank</v>
          </cell>
        </row>
        <row r="899">
          <cell r="B899" t="str">
            <v>1359900</v>
          </cell>
          <cell r="C899" t="str">
            <v>Working Funds-Other</v>
          </cell>
        </row>
        <row r="900">
          <cell r="B900" t="str">
            <v>1360100</v>
          </cell>
          <cell r="C900" t="str">
            <v>Temporary Cash Investments</v>
          </cell>
        </row>
        <row r="901">
          <cell r="B901" t="str">
            <v>1361000</v>
          </cell>
          <cell r="C901" t="str">
            <v>TCI-Certificate Of Deposit</v>
          </cell>
        </row>
        <row r="902">
          <cell r="B902" t="str">
            <v>1362000</v>
          </cell>
          <cell r="C902" t="str">
            <v>TCI-Prime Commercial Paper</v>
          </cell>
        </row>
        <row r="903">
          <cell r="B903" t="str">
            <v>1364000</v>
          </cell>
          <cell r="C903" t="str">
            <v>TCI-US Government Securities</v>
          </cell>
        </row>
        <row r="904">
          <cell r="B904" t="str">
            <v>1410000</v>
          </cell>
          <cell r="C904" t="str">
            <v>Notes Receivable-Current</v>
          </cell>
        </row>
        <row r="905">
          <cell r="B905" t="str">
            <v>1410010</v>
          </cell>
          <cell r="C905" t="str">
            <v>Notes Rec - Contra Credit</v>
          </cell>
        </row>
        <row r="906">
          <cell r="B906" t="str">
            <v>1410100</v>
          </cell>
          <cell r="C906" t="str">
            <v>Note Receivable-Current(Resv.)</v>
          </cell>
        </row>
        <row r="907">
          <cell r="B907" t="str">
            <v>1410600</v>
          </cell>
          <cell r="C907" t="str">
            <v>Notes Receivable-Contra Credit</v>
          </cell>
        </row>
        <row r="908">
          <cell r="B908" t="str">
            <v>1419000</v>
          </cell>
          <cell r="C908" t="str">
            <v>Notes Rec AR Module Only</v>
          </cell>
        </row>
        <row r="909">
          <cell r="B909" t="str">
            <v>1420000</v>
          </cell>
          <cell r="C909" t="str">
            <v>Customer Accounts Receivable</v>
          </cell>
        </row>
        <row r="910">
          <cell r="B910" t="str">
            <v>1420002</v>
          </cell>
          <cell r="C910" t="str">
            <v>A/R Trade Cust - Santa Ynez</v>
          </cell>
        </row>
        <row r="911">
          <cell r="B911" t="str">
            <v>1420006</v>
          </cell>
          <cell r="C911" t="str">
            <v>A/R Costs-Unbilled Rev-Elim</v>
          </cell>
        </row>
        <row r="912">
          <cell r="B912" t="str">
            <v>1420009</v>
          </cell>
          <cell r="C912" t="str">
            <v>Acct Receivable Trade Cust</v>
          </cell>
        </row>
        <row r="913">
          <cell r="B913" t="str">
            <v>1420010</v>
          </cell>
          <cell r="C913" t="str">
            <v>A/R Trade-Town Hempstead SWMA</v>
          </cell>
        </row>
        <row r="914">
          <cell r="B914" t="str">
            <v>1420011</v>
          </cell>
          <cell r="C914" t="str">
            <v>Contra Trade Acct Receivable</v>
          </cell>
        </row>
        <row r="915">
          <cell r="B915" t="str">
            <v>1420111</v>
          </cell>
          <cell r="C915" t="str">
            <v>Liquids &amp; Thermal</v>
          </cell>
        </row>
        <row r="916">
          <cell r="B916" t="str">
            <v>1420112</v>
          </cell>
          <cell r="C916" t="str">
            <v>Oil &amp; Miscellaneous Gas</v>
          </cell>
        </row>
        <row r="917">
          <cell r="B917" t="str">
            <v>1420113</v>
          </cell>
          <cell r="C917" t="str">
            <v>Unapplied Receipts</v>
          </cell>
        </row>
        <row r="918">
          <cell r="B918" t="str">
            <v>1420200</v>
          </cell>
          <cell r="C918" t="str">
            <v>Merchandise</v>
          </cell>
        </row>
        <row r="919">
          <cell r="B919" t="str">
            <v>1420210</v>
          </cell>
          <cell r="C919" t="str">
            <v>Customer Accts Recv - BEST</v>
          </cell>
        </row>
        <row r="920">
          <cell r="B920" t="str">
            <v>1420300</v>
          </cell>
          <cell r="C920" t="str">
            <v>Accrued Other</v>
          </cell>
        </row>
        <row r="921">
          <cell r="B921" t="str">
            <v>1420310</v>
          </cell>
          <cell r="C921" t="str">
            <v>Transferred</v>
          </cell>
        </row>
        <row r="922">
          <cell r="B922" t="str">
            <v>1420311</v>
          </cell>
          <cell r="C922" t="str">
            <v>Intercompany Transferred</v>
          </cell>
        </row>
        <row r="923">
          <cell r="B923" t="str">
            <v>1420400</v>
          </cell>
          <cell r="C923" t="str">
            <v>A/R - System Benefit Fund</v>
          </cell>
        </row>
        <row r="924">
          <cell r="B924" t="str">
            <v>1420500</v>
          </cell>
          <cell r="C924" t="str">
            <v>Returned Checks</v>
          </cell>
        </row>
        <row r="925">
          <cell r="B925" t="str">
            <v>1420600</v>
          </cell>
          <cell r="C925" t="str">
            <v>Unclassified Collections</v>
          </cell>
        </row>
        <row r="926">
          <cell r="B926" t="str">
            <v>1420700</v>
          </cell>
          <cell r="C926" t="str">
            <v>Suspense</v>
          </cell>
        </row>
        <row r="927">
          <cell r="B927" t="str">
            <v>1420800</v>
          </cell>
          <cell r="C927" t="str">
            <v>WNA Accrual</v>
          </cell>
        </row>
        <row r="928">
          <cell r="B928" t="str">
            <v>1420900</v>
          </cell>
          <cell r="C928" t="str">
            <v>A/R - Standard Offer Program</v>
          </cell>
        </row>
        <row r="929">
          <cell r="B929" t="str">
            <v>1421000</v>
          </cell>
          <cell r="C929" t="str">
            <v>Electric-CIS</v>
          </cell>
        </row>
        <row r="930">
          <cell r="B930" t="str">
            <v>1422000</v>
          </cell>
          <cell r="C930" t="str">
            <v>Gas-CIS</v>
          </cell>
        </row>
        <row r="931">
          <cell r="B931" t="str">
            <v>1422010</v>
          </cell>
          <cell r="C931" t="str">
            <v>Gas A_R-Gas Master</v>
          </cell>
        </row>
        <row r="932">
          <cell r="B932" t="str">
            <v>1422100</v>
          </cell>
          <cell r="C932" t="str">
            <v>Gas</v>
          </cell>
        </row>
        <row r="933">
          <cell r="B933" t="str">
            <v>1422200</v>
          </cell>
          <cell r="C933" t="str">
            <v>Accrued Gas</v>
          </cell>
        </row>
        <row r="934">
          <cell r="B934" t="str">
            <v>1422300</v>
          </cell>
          <cell r="C934" t="str">
            <v>Gas-CIS - Third Party Receipts</v>
          </cell>
        </row>
        <row r="935">
          <cell r="B935" t="str">
            <v>1422400</v>
          </cell>
          <cell r="C935" t="str">
            <v>CIS AR Estimate</v>
          </cell>
        </row>
        <row r="936">
          <cell r="B936" t="str">
            <v>1423000</v>
          </cell>
          <cell r="C936" t="str">
            <v>Sale of Electric Receivables</v>
          </cell>
        </row>
        <row r="937">
          <cell r="B937" t="str">
            <v>1423100</v>
          </cell>
          <cell r="C937" t="str">
            <v>Sale of Gas Receivables</v>
          </cell>
        </row>
        <row r="938">
          <cell r="B938" t="str">
            <v>1423200</v>
          </cell>
          <cell r="C938" t="str">
            <v>Notes Receivable from ERINC</v>
          </cell>
        </row>
        <row r="939">
          <cell r="B939" t="str">
            <v>1428000</v>
          </cell>
          <cell r="C939" t="str">
            <v>Customer AR Split to RP</v>
          </cell>
        </row>
        <row r="940">
          <cell r="B940" t="str">
            <v>1428010</v>
          </cell>
          <cell r="C940" t="str">
            <v>Cust AR Split to Platinum</v>
          </cell>
        </row>
        <row r="941">
          <cell r="B941" t="str">
            <v>1429000</v>
          </cell>
          <cell r="C941" t="str">
            <v>Customer Rec AR Module Only</v>
          </cell>
        </row>
        <row r="942">
          <cell r="B942" t="str">
            <v>1430100</v>
          </cell>
          <cell r="C942" t="str">
            <v>Other Misc Accounts Receivable</v>
          </cell>
        </row>
        <row r="943">
          <cell r="B943" t="str">
            <v>1430101</v>
          </cell>
          <cell r="C943" t="str">
            <v>Other Misc A/R-Contra Credit</v>
          </cell>
        </row>
        <row r="944">
          <cell r="B944" t="str">
            <v>1430110</v>
          </cell>
          <cell r="C944" t="str">
            <v>A_R - Foreign VAT</v>
          </cell>
        </row>
        <row r="945">
          <cell r="B945" t="str">
            <v>1430111</v>
          </cell>
          <cell r="C945" t="str">
            <v>AR - Split Check -Platinum_FIM</v>
          </cell>
        </row>
        <row r="946">
          <cell r="B946" t="str">
            <v>1430200</v>
          </cell>
          <cell r="C946" t="str">
            <v>Estimates</v>
          </cell>
        </row>
        <row r="947">
          <cell r="B947" t="str">
            <v>1430230</v>
          </cell>
          <cell r="C947" t="str">
            <v>A_R-Gas-CAM</v>
          </cell>
        </row>
        <row r="948">
          <cell r="B948" t="str">
            <v>1430231</v>
          </cell>
          <cell r="C948" t="str">
            <v>A_R-Gas-Accrual</v>
          </cell>
        </row>
        <row r="949">
          <cell r="B949" t="str">
            <v>1430232</v>
          </cell>
          <cell r="C949" t="str">
            <v>A_R-Power-CAM</v>
          </cell>
        </row>
        <row r="950">
          <cell r="B950" t="str">
            <v>1430233</v>
          </cell>
          <cell r="C950" t="str">
            <v>A_R-Power-Accrual</v>
          </cell>
        </row>
        <row r="951">
          <cell r="B951" t="str">
            <v>1430234</v>
          </cell>
          <cell r="C951" t="str">
            <v>A_R-Gas Derivative-System</v>
          </cell>
        </row>
        <row r="952">
          <cell r="B952" t="str">
            <v>1430235</v>
          </cell>
          <cell r="C952" t="str">
            <v>A_R-Gas Derivative-Accrual</v>
          </cell>
        </row>
        <row r="953">
          <cell r="B953" t="str">
            <v>1430236</v>
          </cell>
          <cell r="C953" t="str">
            <v>A_R - ERCOT Settlements-System</v>
          </cell>
        </row>
        <row r="954">
          <cell r="B954" t="str">
            <v>1430237</v>
          </cell>
          <cell r="C954" t="str">
            <v>A_R - ERCOT Settlements-Accru.</v>
          </cell>
        </row>
        <row r="955">
          <cell r="B955" t="str">
            <v>1430238</v>
          </cell>
          <cell r="C955" t="str">
            <v>A_R-Renewable Energy Credits</v>
          </cell>
        </row>
        <row r="956">
          <cell r="B956" t="str">
            <v>1430239</v>
          </cell>
          <cell r="C956" t="str">
            <v>A_R-Emission Credits</v>
          </cell>
        </row>
        <row r="957">
          <cell r="B957" t="str">
            <v>1430240</v>
          </cell>
          <cell r="C957" t="str">
            <v>A_R - Fuel Oil - CAM</v>
          </cell>
        </row>
        <row r="958">
          <cell r="B958" t="str">
            <v>1430241</v>
          </cell>
          <cell r="C958" t="str">
            <v>A_R - Fuel Oil - Accrual</v>
          </cell>
        </row>
        <row r="959">
          <cell r="B959" t="str">
            <v>1430242</v>
          </cell>
          <cell r="C959" t="str">
            <v>A_R - Coal - CAM</v>
          </cell>
        </row>
        <row r="960">
          <cell r="B960" t="str">
            <v>1430243</v>
          </cell>
          <cell r="C960" t="str">
            <v>A_R - Coal - Accrual</v>
          </cell>
        </row>
        <row r="961">
          <cell r="B961" t="str">
            <v>1430244</v>
          </cell>
          <cell r="C961" t="str">
            <v>A_R - Emission Credits - CAM</v>
          </cell>
        </row>
        <row r="962">
          <cell r="B962" t="str">
            <v>1430245</v>
          </cell>
          <cell r="C962" t="str">
            <v>A_R - Emission Credits - Accru</v>
          </cell>
        </row>
        <row r="963">
          <cell r="B963" t="str">
            <v>1430246</v>
          </cell>
          <cell r="C963" t="str">
            <v>A_R - Capacity Auction - CAM</v>
          </cell>
        </row>
        <row r="964">
          <cell r="B964" t="str">
            <v>1430247</v>
          </cell>
          <cell r="C964" t="str">
            <v>A_R - Capacity Auction - Accru</v>
          </cell>
        </row>
        <row r="965">
          <cell r="B965" t="str">
            <v>1430248</v>
          </cell>
          <cell r="C965" t="str">
            <v>A_R Power Transfer frm ESD-CAM</v>
          </cell>
        </row>
        <row r="966">
          <cell r="B966" t="str">
            <v>1430249</v>
          </cell>
          <cell r="C966" t="str">
            <v>A_R Power Transfer frm ESD-Acr</v>
          </cell>
        </row>
        <row r="967">
          <cell r="B967" t="str">
            <v>1430250</v>
          </cell>
          <cell r="C967" t="str">
            <v>A_R - QSE Services -CAM</v>
          </cell>
        </row>
        <row r="968">
          <cell r="B968" t="str">
            <v>1430251</v>
          </cell>
          <cell r="C968" t="str">
            <v>A_R - QSE Services -Accrual</v>
          </cell>
        </row>
        <row r="969">
          <cell r="B969" t="str">
            <v>1430252</v>
          </cell>
          <cell r="C969" t="str">
            <v>A_R - ERCOT TCR -CAM</v>
          </cell>
        </row>
        <row r="970">
          <cell r="B970" t="str">
            <v>1430253</v>
          </cell>
          <cell r="C970" t="str">
            <v>A_R - ERCOT TCR -Accru</v>
          </cell>
        </row>
        <row r="971">
          <cell r="B971" t="str">
            <v>1430254</v>
          </cell>
          <cell r="C971" t="str">
            <v>A_R-ISO Stlmts-Non-ERCOT-Sys</v>
          </cell>
        </row>
        <row r="972">
          <cell r="B972" t="str">
            <v>1430255</v>
          </cell>
          <cell r="C972" t="str">
            <v>A_R-ISO Stlmts-Non-ERCOT-Acc</v>
          </cell>
        </row>
        <row r="973">
          <cell r="B973" t="str">
            <v>1430256</v>
          </cell>
          <cell r="C973" t="str">
            <v>A_R - Cross Commodity - Sys</v>
          </cell>
        </row>
        <row r="974">
          <cell r="B974" t="str">
            <v>1430258</v>
          </cell>
          <cell r="C974" t="str">
            <v>A_R-Power Derivatives-System</v>
          </cell>
        </row>
        <row r="975">
          <cell r="B975" t="str">
            <v>1430259</v>
          </cell>
          <cell r="C975" t="str">
            <v>A_R-Power Derivatives-Accrual</v>
          </cell>
        </row>
        <row r="976">
          <cell r="B976" t="str">
            <v>1430300</v>
          </cell>
          <cell r="C976" t="str">
            <v>Claims</v>
          </cell>
        </row>
        <row r="977">
          <cell r="B977" t="str">
            <v>1430310</v>
          </cell>
          <cell r="C977" t="str">
            <v>Outstanding Net Receivables</v>
          </cell>
        </row>
        <row r="978">
          <cell r="B978" t="str">
            <v>1430400</v>
          </cell>
          <cell r="C978" t="str">
            <v>Transp-Distribution Companies</v>
          </cell>
        </row>
        <row r="979">
          <cell r="B979" t="str">
            <v>1430500</v>
          </cell>
          <cell r="C979" t="str">
            <v>Transp-Industrial Sales</v>
          </cell>
        </row>
        <row r="980">
          <cell r="B980" t="str">
            <v>1430600</v>
          </cell>
          <cell r="C980" t="str">
            <v>Liquids &amp; Thermal - Other</v>
          </cell>
        </row>
        <row r="981">
          <cell r="B981" t="str">
            <v>1430700</v>
          </cell>
          <cell r="C981" t="str">
            <v>Transportation-Other</v>
          </cell>
        </row>
        <row r="982">
          <cell r="B982" t="str">
            <v>1430800</v>
          </cell>
          <cell r="C982" t="str">
            <v>Transp-Pipeline Companies</v>
          </cell>
        </row>
        <row r="983">
          <cell r="B983" t="str">
            <v>1430900</v>
          </cell>
          <cell r="C983" t="str">
            <v>Intersystem-Leg CIS&amp;CIS+ Xfers</v>
          </cell>
        </row>
        <row r="984">
          <cell r="B984" t="str">
            <v>1431000</v>
          </cell>
          <cell r="C984" t="str">
            <v>Payroll Deduction - Other</v>
          </cell>
        </row>
        <row r="985">
          <cell r="B985" t="str">
            <v>1431040</v>
          </cell>
          <cell r="C985" t="str">
            <v>Insurance Premiums</v>
          </cell>
        </row>
        <row r="986">
          <cell r="B986" t="str">
            <v>1431060</v>
          </cell>
          <cell r="C986" t="str">
            <v>Energy Conservation</v>
          </cell>
        </row>
        <row r="987">
          <cell r="B987" t="str">
            <v>1431097</v>
          </cell>
          <cell r="C987" t="str">
            <v>A_R - Retirees</v>
          </cell>
        </row>
        <row r="988">
          <cell r="B988" t="str">
            <v>1431098</v>
          </cell>
          <cell r="C988" t="str">
            <v>Employees-Former</v>
          </cell>
        </row>
        <row r="989">
          <cell r="B989" t="str">
            <v>1431099</v>
          </cell>
          <cell r="C989" t="str">
            <v>Employees</v>
          </cell>
        </row>
        <row r="990">
          <cell r="B990" t="str">
            <v>1431100</v>
          </cell>
          <cell r="C990" t="str">
            <v>Cash Transfers Leg CIS &amp; CIS+</v>
          </cell>
        </row>
        <row r="991">
          <cell r="B991" t="str">
            <v>1431110</v>
          </cell>
          <cell r="C991" t="str">
            <v>Appliances</v>
          </cell>
        </row>
        <row r="992">
          <cell r="B992" t="str">
            <v>1431300</v>
          </cell>
          <cell r="C992" t="str">
            <v>Reinsurance</v>
          </cell>
        </row>
        <row r="993">
          <cell r="B993" t="str">
            <v>1431600</v>
          </cell>
          <cell r="C993" t="str">
            <v>Payroll Advances</v>
          </cell>
        </row>
        <row r="994">
          <cell r="B994" t="str">
            <v>1431700</v>
          </cell>
          <cell r="C994" t="str">
            <v>Employee Merchandise Purchases</v>
          </cell>
        </row>
        <row r="995">
          <cell r="B995" t="str">
            <v>1432100</v>
          </cell>
          <cell r="C995" t="str">
            <v>Alcoa-Sandow</v>
          </cell>
        </row>
        <row r="996">
          <cell r="B996" t="str">
            <v>1432200</v>
          </cell>
          <cell r="C996" t="str">
            <v>AmericanExpress-Customer Accts</v>
          </cell>
        </row>
        <row r="997">
          <cell r="B997" t="str">
            <v>1432300</v>
          </cell>
          <cell r="C997" t="str">
            <v>Returns &amp; Shipping Orders</v>
          </cell>
        </row>
        <row r="998">
          <cell r="B998" t="str">
            <v>1432400</v>
          </cell>
          <cell r="C998" t="str">
            <v>Returned Bank Items</v>
          </cell>
        </row>
        <row r="999">
          <cell r="B999" t="str">
            <v>1432500</v>
          </cell>
          <cell r="C999" t="str">
            <v>Customer Refund Forgery</v>
          </cell>
        </row>
        <row r="1000">
          <cell r="B1000" t="str">
            <v>1432600</v>
          </cell>
          <cell r="C1000" t="str">
            <v>Wheeling</v>
          </cell>
        </row>
        <row r="1001">
          <cell r="B1001" t="str">
            <v>1432700</v>
          </cell>
          <cell r="C1001" t="str">
            <v>Environmental Reimb</v>
          </cell>
        </row>
        <row r="1002">
          <cell r="B1002" t="str">
            <v>1432900</v>
          </cell>
          <cell r="C1002" t="str">
            <v>Valero Bethel Howard</v>
          </cell>
        </row>
        <row r="1003">
          <cell r="B1003" t="str">
            <v>1433000</v>
          </cell>
          <cell r="C1003" t="str">
            <v>Sale of Misc Receivables</v>
          </cell>
        </row>
        <row r="1004">
          <cell r="B1004" t="str">
            <v>1433001</v>
          </cell>
          <cell r="C1004" t="str">
            <v>Notes Receivable from ERINC</v>
          </cell>
        </row>
        <row r="1005">
          <cell r="B1005" t="str">
            <v>1433100</v>
          </cell>
          <cell r="C1005" t="str">
            <v>LSG Bethel Howard</v>
          </cell>
        </row>
        <row r="1006">
          <cell r="B1006" t="str">
            <v>1433200</v>
          </cell>
          <cell r="C1006" t="str">
            <v>Valero-OOFCO Rent</v>
          </cell>
        </row>
        <row r="1007">
          <cell r="B1007" t="str">
            <v>1433300</v>
          </cell>
          <cell r="C1007" t="str">
            <v>Returns (MSO) - Big Brown</v>
          </cell>
        </row>
        <row r="1008">
          <cell r="B1008" t="str">
            <v>1433400</v>
          </cell>
          <cell r="C1008" t="str">
            <v>Returns (MSO) - Monticello</v>
          </cell>
        </row>
        <row r="1009">
          <cell r="B1009" t="str">
            <v>1433500</v>
          </cell>
          <cell r="C1009" t="str">
            <v>Returns (MSO) - Martin Lake</v>
          </cell>
        </row>
        <row r="1010">
          <cell r="B1010" t="str">
            <v>1433800</v>
          </cell>
          <cell r="C1010" t="str">
            <v>Real Estate</v>
          </cell>
        </row>
        <row r="1011">
          <cell r="B1011" t="str">
            <v>1433900</v>
          </cell>
          <cell r="C1011" t="str">
            <v>Oil &amp; Gas</v>
          </cell>
        </row>
        <row r="1012">
          <cell r="B1012" t="str">
            <v>1434000</v>
          </cell>
          <cell r="C1012" t="str">
            <v>Bankers Leasing Corporation</v>
          </cell>
        </row>
        <row r="1013">
          <cell r="B1013" t="str">
            <v>1434100</v>
          </cell>
          <cell r="C1013" t="str">
            <v>Building Tenants</v>
          </cell>
        </row>
        <row r="1014">
          <cell r="B1014" t="str">
            <v>1434200</v>
          </cell>
          <cell r="C1014" t="str">
            <v>PCS_Primeco</v>
          </cell>
        </row>
        <row r="1015">
          <cell r="B1015" t="str">
            <v>1435000</v>
          </cell>
          <cell r="C1015" t="str">
            <v>Contributions Rec-Thrift Plan</v>
          </cell>
        </row>
        <row r="1016">
          <cell r="B1016" t="str">
            <v>1435001</v>
          </cell>
          <cell r="C1016" t="str">
            <v>AR-Debt Service Deficiency</v>
          </cell>
        </row>
        <row r="1017">
          <cell r="B1017" t="str">
            <v>1435002</v>
          </cell>
          <cell r="C1017" t="str">
            <v>AR-Dividend Replacement</v>
          </cell>
        </row>
        <row r="1018">
          <cell r="B1018" t="str">
            <v>1435003</v>
          </cell>
          <cell r="C1018" t="str">
            <v>AR-LESOP Dividends</v>
          </cell>
        </row>
        <row r="1019">
          <cell r="B1019" t="str">
            <v>1437000</v>
          </cell>
          <cell r="C1019" t="str">
            <v>Federal Income Tax Receivable</v>
          </cell>
        </row>
        <row r="1020">
          <cell r="B1020" t="str">
            <v>1438000</v>
          </cell>
          <cell r="C1020" t="str">
            <v>Customer AR Split to C&amp;C</v>
          </cell>
        </row>
        <row r="1021">
          <cell r="B1021" t="str">
            <v>1438010</v>
          </cell>
          <cell r="C1021" t="str">
            <v>Cust AR Split- Platinum to C&amp;C</v>
          </cell>
        </row>
        <row r="1022">
          <cell r="B1022" t="str">
            <v>1439000</v>
          </cell>
          <cell r="C1022" t="str">
            <v>Misc Rec AR Module Only</v>
          </cell>
        </row>
        <row r="1023">
          <cell r="B1023" t="str">
            <v>1439100</v>
          </cell>
          <cell r="C1023" t="str">
            <v>GCBS Only-Accounts Receivable</v>
          </cell>
        </row>
        <row r="1024">
          <cell r="B1024" t="str">
            <v>1439200</v>
          </cell>
          <cell r="C1024" t="str">
            <v>A_R - Off System - PS Only</v>
          </cell>
        </row>
        <row r="1025">
          <cell r="B1025" t="str">
            <v>1440000</v>
          </cell>
          <cell r="C1025" t="str">
            <v>Uncollectible Accounts-Credit</v>
          </cell>
        </row>
        <row r="1026">
          <cell r="B1026" t="str">
            <v>1440009</v>
          </cell>
          <cell r="C1026" t="str">
            <v>Allowance For Uncllctble Accts</v>
          </cell>
        </row>
        <row r="1027">
          <cell r="B1027" t="str">
            <v>1440100</v>
          </cell>
          <cell r="C1027" t="str">
            <v>Uncollectible Accounts-Misc</v>
          </cell>
        </row>
        <row r="1028">
          <cell r="B1028" t="str">
            <v>1440200</v>
          </cell>
          <cell r="C1028" t="str">
            <v>Sale Of Car-Credit</v>
          </cell>
        </row>
        <row r="1029">
          <cell r="B1029" t="str">
            <v>1450000</v>
          </cell>
          <cell r="C1029" t="str">
            <v>Notes Receivable - Assoc Cos</v>
          </cell>
        </row>
        <row r="1030">
          <cell r="B1030" t="str">
            <v>1450009</v>
          </cell>
          <cell r="C1030" t="str">
            <v>Notes Temporary Cash Advances</v>
          </cell>
        </row>
        <row r="1031">
          <cell r="B1031" t="str">
            <v>1460000</v>
          </cell>
          <cell r="C1031" t="str">
            <v>A_R - Associated Companies</v>
          </cell>
        </row>
        <row r="1032">
          <cell r="B1032" t="str">
            <v>1460220</v>
          </cell>
          <cell r="C1032" t="str">
            <v>LUG Deferral Asset - Affil</v>
          </cell>
        </row>
        <row r="1033">
          <cell r="B1033" t="str">
            <v>1461000</v>
          </cell>
          <cell r="C1033" t="str">
            <v>System Balancing</v>
          </cell>
        </row>
        <row r="1034">
          <cell r="B1034" t="str">
            <v>1464000</v>
          </cell>
          <cell r="C1034" t="str">
            <v>A_R-IntraCo-Desk to Desk-Gas</v>
          </cell>
        </row>
        <row r="1035">
          <cell r="B1035" t="str">
            <v>1464200</v>
          </cell>
          <cell r="C1035" t="str">
            <v>A_R-IntraCo-Desk to Desk-Power</v>
          </cell>
        </row>
        <row r="1036">
          <cell r="B1036" t="str">
            <v>1464400</v>
          </cell>
          <cell r="C1036" t="str">
            <v>A_R-IntraCo-Desk to Desk-Deriv</v>
          </cell>
        </row>
        <row r="1037">
          <cell r="B1037" t="str">
            <v>1465000</v>
          </cell>
          <cell r="C1037" t="str">
            <v>A/R - TAX NOTE DUE FROM ENERGY</v>
          </cell>
        </row>
        <row r="1038">
          <cell r="B1038" t="str">
            <v>1466000</v>
          </cell>
          <cell r="C1038" t="str">
            <v>TDSP Billings</v>
          </cell>
        </row>
        <row r="1039">
          <cell r="B1039" t="str">
            <v>1467000</v>
          </cell>
          <cell r="C1039" t="str">
            <v>TC Billings due to SPE</v>
          </cell>
        </row>
        <row r="1040">
          <cell r="B1040" t="str">
            <v>1468000</v>
          </cell>
          <cell r="C1040" t="str">
            <v>A_R - Internal Settlement Proc</v>
          </cell>
        </row>
        <row r="1041">
          <cell r="B1041" t="str">
            <v>1469000</v>
          </cell>
          <cell r="C1041" t="str">
            <v>A_R-Associated Cos-Advances</v>
          </cell>
        </row>
        <row r="1042">
          <cell r="B1042" t="str">
            <v>1510000</v>
          </cell>
          <cell r="C1042" t="str">
            <v>Fuel Stock</v>
          </cell>
        </row>
        <row r="1043">
          <cell r="B1043" t="str">
            <v>1510800</v>
          </cell>
          <cell r="C1043" t="str">
            <v>Propane</v>
          </cell>
        </row>
        <row r="1044">
          <cell r="B1044" t="str">
            <v>1510809</v>
          </cell>
          <cell r="C1044" t="str">
            <v>Fuel Stock</v>
          </cell>
        </row>
        <row r="1045">
          <cell r="B1045" t="str">
            <v>1510900</v>
          </cell>
          <cell r="C1045" t="str">
            <v>Banked Gas</v>
          </cell>
        </row>
        <row r="1046">
          <cell r="B1046" t="str">
            <v>1511000</v>
          </cell>
          <cell r="C1046" t="str">
            <v>Lignite Excluding Sandow</v>
          </cell>
        </row>
        <row r="1047">
          <cell r="B1047" t="str">
            <v>1511100</v>
          </cell>
          <cell r="C1047" t="str">
            <v>Lignite-Mine Stockpile</v>
          </cell>
        </row>
        <row r="1048">
          <cell r="B1048" t="str">
            <v>1512000</v>
          </cell>
          <cell r="C1048" t="str">
            <v>Western Coal</v>
          </cell>
        </row>
        <row r="1049">
          <cell r="B1049" t="str">
            <v>1513000</v>
          </cell>
          <cell r="C1049" t="str">
            <v>Fuel Oil</v>
          </cell>
        </row>
        <row r="1050">
          <cell r="B1050" t="str">
            <v>1513100</v>
          </cell>
          <cell r="C1050" t="str">
            <v>Fuel Oil - Unamortized Diff</v>
          </cell>
        </row>
        <row r="1051">
          <cell r="B1051" t="str">
            <v>1530000</v>
          </cell>
          <cell r="C1051" t="str">
            <v>Residuals &amp; Extracted Products</v>
          </cell>
        </row>
        <row r="1052">
          <cell r="B1052" t="str">
            <v>1531100</v>
          </cell>
          <cell r="C1052" t="str">
            <v>Residual &amp; Extracted Prod-Othr</v>
          </cell>
        </row>
        <row r="1053">
          <cell r="B1053" t="str">
            <v>1531120</v>
          </cell>
          <cell r="C1053" t="str">
            <v>Liquids Line Fill</v>
          </cell>
        </row>
        <row r="1054">
          <cell r="B1054" t="str">
            <v>1531160</v>
          </cell>
          <cell r="C1054" t="str">
            <v>Gas-Est &amp; Reversals Only</v>
          </cell>
        </row>
        <row r="1055">
          <cell r="B1055" t="str">
            <v>1540100</v>
          </cell>
          <cell r="C1055" t="str">
            <v>Materials &amp; Supplies-Gas</v>
          </cell>
        </row>
        <row r="1056">
          <cell r="B1056" t="str">
            <v>1540109</v>
          </cell>
          <cell r="C1056" t="str">
            <v>Materials and Supplies</v>
          </cell>
        </row>
        <row r="1057">
          <cell r="B1057" t="str">
            <v>1540700</v>
          </cell>
          <cell r="C1057" t="str">
            <v>Materials &amp; Supplies-Junk</v>
          </cell>
        </row>
        <row r="1058">
          <cell r="B1058" t="str">
            <v>1541000</v>
          </cell>
          <cell r="C1058" t="str">
            <v>896 Radio Equipment</v>
          </cell>
        </row>
        <row r="1059">
          <cell r="B1059" t="str">
            <v>1541300</v>
          </cell>
          <cell r="C1059" t="str">
            <v>Materials &amp; Supplies-Sta Form</v>
          </cell>
        </row>
        <row r="1060">
          <cell r="B1060" t="str">
            <v>1541700</v>
          </cell>
          <cell r="C1060" t="str">
            <v>Materials &amp; Supplies-DP Form</v>
          </cell>
        </row>
        <row r="1061">
          <cell r="B1061" t="str">
            <v>1542000</v>
          </cell>
          <cell r="C1061" t="str">
            <v>Materials &amp; Supplies-Non PMMS</v>
          </cell>
        </row>
        <row r="1062">
          <cell r="B1062" t="str">
            <v>1544500</v>
          </cell>
          <cell r="C1062" t="str">
            <v>V &amp; E Inventory</v>
          </cell>
        </row>
        <row r="1063">
          <cell r="B1063" t="str">
            <v>1545000</v>
          </cell>
          <cell r="C1063" t="str">
            <v>Materials &amp; Supp-PMMS Normal</v>
          </cell>
        </row>
        <row r="1064">
          <cell r="B1064" t="str">
            <v>1545100</v>
          </cell>
          <cell r="C1064" t="str">
            <v>Materials &amp; Supp-PMMS Pseudo</v>
          </cell>
        </row>
        <row r="1065">
          <cell r="B1065" t="str">
            <v>1547000</v>
          </cell>
          <cell r="C1065" t="str">
            <v>Spare Parts</v>
          </cell>
        </row>
        <row r="1066">
          <cell r="B1066" t="str">
            <v>1547900</v>
          </cell>
          <cell r="C1066" t="str">
            <v>LNG Inventory</v>
          </cell>
        </row>
        <row r="1067">
          <cell r="B1067" t="str">
            <v>1548000</v>
          </cell>
          <cell r="C1067" t="str">
            <v>CNG Inventory</v>
          </cell>
        </row>
        <row r="1068">
          <cell r="B1068" t="str">
            <v>1548100</v>
          </cell>
          <cell r="C1068" t="str">
            <v>Miscellaneous Inventory</v>
          </cell>
        </row>
        <row r="1069">
          <cell r="B1069" t="str">
            <v>1548103</v>
          </cell>
          <cell r="C1069" t="str">
            <v>Storage Tanks</v>
          </cell>
        </row>
        <row r="1070">
          <cell r="B1070" t="str">
            <v>1548111</v>
          </cell>
          <cell r="C1070" t="str">
            <v>Card Readers</v>
          </cell>
        </row>
        <row r="1071">
          <cell r="B1071" t="str">
            <v>1548500</v>
          </cell>
          <cell r="C1071" t="str">
            <v>Station</v>
          </cell>
        </row>
        <row r="1072">
          <cell r="B1072" t="str">
            <v>1550000</v>
          </cell>
          <cell r="C1072" t="str">
            <v>Merchandise</v>
          </cell>
        </row>
        <row r="1073">
          <cell r="B1073" t="str">
            <v>1580000</v>
          </cell>
          <cell r="C1073" t="str">
            <v>Population Only</v>
          </cell>
        </row>
        <row r="1074">
          <cell r="B1074" t="str">
            <v>1581000</v>
          </cell>
          <cell r="C1074" t="str">
            <v>Allowance Inventory</v>
          </cell>
        </row>
        <row r="1075">
          <cell r="B1075" t="str">
            <v>1582000</v>
          </cell>
          <cell r="C1075" t="str">
            <v>Allowance Inventory_NOX</v>
          </cell>
        </row>
        <row r="1076">
          <cell r="B1076" t="str">
            <v>1583000</v>
          </cell>
          <cell r="C1076" t="str">
            <v>Allowance Inventory_REC</v>
          </cell>
        </row>
        <row r="1077">
          <cell r="B1077" t="str">
            <v>1630000</v>
          </cell>
          <cell r="C1077" t="str">
            <v>Stores Expense Undistributed</v>
          </cell>
        </row>
        <row r="1078">
          <cell r="B1078" t="str">
            <v>1630100</v>
          </cell>
          <cell r="C1078" t="str">
            <v>Stores Exp Undistributed Rents</v>
          </cell>
        </row>
        <row r="1079">
          <cell r="B1079" t="str">
            <v>1630200</v>
          </cell>
          <cell r="C1079" t="str">
            <v>Stores Exp Undis-Purch Var</v>
          </cell>
        </row>
        <row r="1080">
          <cell r="B1080" t="str">
            <v>1630520</v>
          </cell>
          <cell r="C1080" t="str">
            <v>Freight-DIS</v>
          </cell>
        </row>
        <row r="1081">
          <cell r="B1081" t="str">
            <v>1630530</v>
          </cell>
          <cell r="C1081" t="str">
            <v>Freight-TRN</v>
          </cell>
        </row>
        <row r="1082">
          <cell r="B1082" t="str">
            <v>1631000</v>
          </cell>
          <cell r="C1082" t="str">
            <v>Stores Expense</v>
          </cell>
        </row>
        <row r="1083">
          <cell r="B1083" t="str">
            <v>1631100</v>
          </cell>
          <cell r="C1083" t="str">
            <v>Purchasing &amp; Stores</v>
          </cell>
        </row>
        <row r="1084">
          <cell r="B1084" t="str">
            <v>1631200</v>
          </cell>
          <cell r="C1084" t="str">
            <v>Inventory Adjustment</v>
          </cell>
        </row>
        <row r="1085">
          <cell r="B1085" t="str">
            <v>1631300</v>
          </cell>
          <cell r="C1085" t="str">
            <v>Undistributed-</v>
          </cell>
        </row>
        <row r="1086">
          <cell r="B1086" t="str">
            <v>1631400</v>
          </cell>
          <cell r="C1086" t="str">
            <v>Undistributed-Discounts</v>
          </cell>
        </row>
        <row r="1087">
          <cell r="B1087" t="str">
            <v>1631700</v>
          </cell>
          <cell r="C1087" t="str">
            <v>Undistributed-Auto Adj</v>
          </cell>
        </row>
        <row r="1088">
          <cell r="B1088" t="str">
            <v>1632000</v>
          </cell>
          <cell r="C1088" t="str">
            <v>Purchasing &amp; Stores-Kitting</v>
          </cell>
        </row>
        <row r="1089">
          <cell r="B1089" t="str">
            <v>1634000</v>
          </cell>
          <cell r="C1089" t="str">
            <v>Stores Sales &amp; Use Tax</v>
          </cell>
        </row>
        <row r="1090">
          <cell r="B1090" t="str">
            <v>1638100</v>
          </cell>
          <cell r="C1090" t="str">
            <v>Purchasing &amp; Stores-Returns</v>
          </cell>
        </row>
        <row r="1091">
          <cell r="B1091" t="str">
            <v>1638200</v>
          </cell>
          <cell r="C1091" t="str">
            <v>Purchase &amp; Store-Freight Claim</v>
          </cell>
        </row>
        <row r="1092">
          <cell r="B1092" t="str">
            <v>1640000</v>
          </cell>
          <cell r="C1092" t="str">
            <v>Gas Stored Underground-Current</v>
          </cell>
        </row>
        <row r="1093">
          <cell r="B1093" t="str">
            <v>1640001</v>
          </cell>
          <cell r="C1093" t="str">
            <v>Gas Stored UG - Valuation Adj</v>
          </cell>
        </row>
        <row r="1094">
          <cell r="B1094" t="str">
            <v>1640009</v>
          </cell>
          <cell r="C1094" t="str">
            <v>Gas stored underground current</v>
          </cell>
        </row>
        <row r="1095">
          <cell r="B1095" t="str">
            <v>1640010</v>
          </cell>
          <cell r="C1095" t="str">
            <v>Gas Stored Underground-Primary</v>
          </cell>
        </row>
        <row r="1096">
          <cell r="B1096" t="str">
            <v>1640011</v>
          </cell>
          <cell r="C1096" t="str">
            <v>Gas Underground-Primary-Contra</v>
          </cell>
        </row>
        <row r="1097">
          <cell r="B1097" t="str">
            <v>1640020</v>
          </cell>
          <cell r="C1097" t="str">
            <v>Gas Stored Underground-Secndry</v>
          </cell>
        </row>
        <row r="1098">
          <cell r="B1098" t="str">
            <v>1640021</v>
          </cell>
          <cell r="C1098" t="str">
            <v>Gas Underground-Secndry-Contra</v>
          </cell>
        </row>
        <row r="1099">
          <cell r="B1099" t="str">
            <v>1641000</v>
          </cell>
          <cell r="C1099" t="str">
            <v>Gas Stored - Current</v>
          </cell>
        </row>
        <row r="1100">
          <cell r="B1100" t="str">
            <v>1650000</v>
          </cell>
          <cell r="C1100" t="str">
            <v>Prepayments</v>
          </cell>
        </row>
        <row r="1101">
          <cell r="B1101" t="str">
            <v>1652100</v>
          </cell>
          <cell r="C1101" t="str">
            <v>Insurance</v>
          </cell>
        </row>
        <row r="1102">
          <cell r="B1102" t="str">
            <v>1652101</v>
          </cell>
          <cell r="C1102" t="str">
            <v>Ceded Premium</v>
          </cell>
        </row>
        <row r="1103">
          <cell r="B1103" t="str">
            <v>1652200</v>
          </cell>
          <cell r="C1103" t="str">
            <v>Retirement Plan</v>
          </cell>
        </row>
        <row r="1104">
          <cell r="B1104" t="str">
            <v>1652300</v>
          </cell>
          <cell r="C1104" t="str">
            <v>Medical Claims</v>
          </cell>
        </row>
        <row r="1105">
          <cell r="B1105" t="str">
            <v>1653100</v>
          </cell>
          <cell r="C1105" t="str">
            <v>State Franchise Taxes</v>
          </cell>
        </row>
        <row r="1106">
          <cell r="B1106" t="str">
            <v>1653400</v>
          </cell>
          <cell r="C1106" t="str">
            <v>Use Tax</v>
          </cell>
        </row>
        <row r="1107">
          <cell r="B1107" t="str">
            <v>1653900</v>
          </cell>
          <cell r="C1107" t="str">
            <v>Other Taxes</v>
          </cell>
        </row>
        <row r="1108">
          <cell r="B1108" t="str">
            <v>1654100</v>
          </cell>
          <cell r="C1108" t="str">
            <v>Rents and Leases</v>
          </cell>
        </row>
        <row r="1109">
          <cell r="B1109" t="str">
            <v>1654200</v>
          </cell>
          <cell r="C1109" t="str">
            <v>Transportation</v>
          </cell>
        </row>
        <row r="1110">
          <cell r="B1110" t="str">
            <v>1654300</v>
          </cell>
          <cell r="C1110" t="str">
            <v>Radio Frequencies</v>
          </cell>
        </row>
        <row r="1111">
          <cell r="B1111" t="str">
            <v>1655100</v>
          </cell>
          <cell r="C1111" t="str">
            <v>Interest</v>
          </cell>
        </row>
        <row r="1112">
          <cell r="B1112" t="str">
            <v>1659000</v>
          </cell>
          <cell r="C1112" t="str">
            <v>Other Prepayments</v>
          </cell>
        </row>
        <row r="1113">
          <cell r="B1113" t="str">
            <v>1659100</v>
          </cell>
          <cell r="C1113" t="str">
            <v>Unearned Ceded Premiums</v>
          </cell>
        </row>
        <row r="1114">
          <cell r="B1114" t="str">
            <v>1660000</v>
          </cell>
          <cell r="C1114" t="str">
            <v>Other Prepayments (N)</v>
          </cell>
        </row>
        <row r="1115">
          <cell r="B1115" t="str">
            <v>1661100</v>
          </cell>
          <cell r="C1115" t="str">
            <v>Prepayments-Gas (N)</v>
          </cell>
        </row>
        <row r="1116">
          <cell r="B1116" t="str">
            <v>1661110</v>
          </cell>
          <cell r="C1116" t="str">
            <v>Prepayments-Gas Reclassed (N)</v>
          </cell>
        </row>
        <row r="1117">
          <cell r="B1117" t="str">
            <v>1661120</v>
          </cell>
          <cell r="C1117" t="str">
            <v>Prepayments-Gas Reformation(N)</v>
          </cell>
        </row>
        <row r="1118">
          <cell r="B1118" t="str">
            <v>1662100</v>
          </cell>
          <cell r="C1118" t="str">
            <v>Insurance (N)</v>
          </cell>
        </row>
        <row r="1119">
          <cell r="B1119" t="str">
            <v>1663200</v>
          </cell>
          <cell r="C1119" t="str">
            <v>State Gross Receipts Taxes (N)</v>
          </cell>
        </row>
        <row r="1120">
          <cell r="B1120" t="str">
            <v>1663300</v>
          </cell>
          <cell r="C1120" t="str">
            <v>City Franchise Taxes (N)</v>
          </cell>
        </row>
        <row r="1121">
          <cell r="B1121" t="str">
            <v>1663400</v>
          </cell>
          <cell r="C1121" t="str">
            <v>Sales &amp; Use Tax (N)</v>
          </cell>
        </row>
        <row r="1122">
          <cell r="B1122" t="str">
            <v>1664100</v>
          </cell>
          <cell r="C1122" t="str">
            <v>Rents and Leases (N)</v>
          </cell>
        </row>
        <row r="1123">
          <cell r="B1123" t="str">
            <v>1666100</v>
          </cell>
          <cell r="C1123" t="str">
            <v>Dues and Contributions (N)</v>
          </cell>
        </row>
        <row r="1124">
          <cell r="B1124" t="str">
            <v>1667200</v>
          </cell>
          <cell r="C1124" t="str">
            <v>Assigned Gas Purchased (N)</v>
          </cell>
        </row>
        <row r="1125">
          <cell r="B1125" t="str">
            <v>1680100</v>
          </cell>
          <cell r="C1125" t="str">
            <v>Adv for Gas Expl, Dev &amp; Prod</v>
          </cell>
        </row>
        <row r="1126">
          <cell r="B1126" t="str">
            <v>1680400</v>
          </cell>
          <cell r="C1126" t="str">
            <v>Advances For Gas (3649-La #56)</v>
          </cell>
        </row>
        <row r="1127">
          <cell r="B1127" t="str">
            <v>1680500</v>
          </cell>
          <cell r="C1127" t="str">
            <v>Other Adv For Gas-Non-Curr Cre</v>
          </cell>
        </row>
        <row r="1128">
          <cell r="B1128" t="str">
            <v>1710000</v>
          </cell>
          <cell r="C1128" t="str">
            <v>Other Interest &amp; Div Receivble</v>
          </cell>
        </row>
        <row r="1129">
          <cell r="B1129" t="str">
            <v>1710100</v>
          </cell>
          <cell r="C1129" t="str">
            <v>Affiliated Interest</v>
          </cell>
        </row>
        <row r="1130">
          <cell r="B1130" t="str">
            <v>1710200</v>
          </cell>
          <cell r="C1130" t="str">
            <v>Prime Commercial Paper</v>
          </cell>
        </row>
        <row r="1131">
          <cell r="B1131" t="str">
            <v>1710300</v>
          </cell>
          <cell r="C1131" t="str">
            <v>Lesop Contra Equity</v>
          </cell>
        </row>
        <row r="1132">
          <cell r="B1132" t="str">
            <v>1710400</v>
          </cell>
          <cell r="C1132" t="str">
            <v>U.S. Government Securities</v>
          </cell>
        </row>
        <row r="1133">
          <cell r="B1133" t="str">
            <v>1710500</v>
          </cell>
          <cell r="C1133" t="str">
            <v>FIT</v>
          </cell>
        </row>
        <row r="1134">
          <cell r="B1134" t="str">
            <v>1710600</v>
          </cell>
          <cell r="C1134" t="str">
            <v>Interest &amp; Div Rec-Contra Cred</v>
          </cell>
        </row>
        <row r="1135">
          <cell r="B1135" t="str">
            <v>1711100</v>
          </cell>
          <cell r="C1135" t="str">
            <v>Affiliated Dividends</v>
          </cell>
        </row>
        <row r="1136">
          <cell r="B1136" t="str">
            <v>1719000</v>
          </cell>
          <cell r="C1136" t="str">
            <v>Notes Receivable-A_R Module</v>
          </cell>
        </row>
        <row r="1137">
          <cell r="B1137" t="str">
            <v>1720000</v>
          </cell>
          <cell r="C1137" t="str">
            <v>Rents Receivable</v>
          </cell>
        </row>
        <row r="1138">
          <cell r="B1138" t="str">
            <v>1720100</v>
          </cell>
          <cell r="C1138" t="str">
            <v>House</v>
          </cell>
        </row>
        <row r="1139">
          <cell r="B1139" t="str">
            <v>1720200</v>
          </cell>
          <cell r="C1139" t="str">
            <v>Pasture</v>
          </cell>
        </row>
        <row r="1140">
          <cell r="B1140" t="str">
            <v>1729000</v>
          </cell>
          <cell r="C1140" t="str">
            <v>Rent Rec - A_R Module</v>
          </cell>
        </row>
        <row r="1141">
          <cell r="B1141" t="str">
            <v>1730000</v>
          </cell>
          <cell r="C1141" t="str">
            <v>Accrued Utility Revenues</v>
          </cell>
        </row>
        <row r="1142">
          <cell r="B1142" t="str">
            <v>1730100</v>
          </cell>
          <cell r="C1142" t="str">
            <v>Gas</v>
          </cell>
        </row>
        <row r="1143">
          <cell r="B1143" t="str">
            <v>1731000</v>
          </cell>
          <cell r="C1143" t="str">
            <v>Accrued Utility Rev-Affiliate</v>
          </cell>
        </row>
        <row r="1144">
          <cell r="B1144" t="str">
            <v>1735000</v>
          </cell>
          <cell r="C1144" t="str">
            <v>Other Rev Unbilled Rev Accrual</v>
          </cell>
        </row>
        <row r="1145">
          <cell r="B1145" t="str">
            <v>1740000</v>
          </cell>
          <cell r="C1145" t="str">
            <v>Misc Current &amp; Accrued Assets</v>
          </cell>
        </row>
        <row r="1146">
          <cell r="B1146" t="str">
            <v>1740009</v>
          </cell>
          <cell r="C1146" t="str">
            <v>Other Current Assets</v>
          </cell>
        </row>
        <row r="1147">
          <cell r="B1147" t="str">
            <v>1740100</v>
          </cell>
          <cell r="C1147" t="str">
            <v>Imbal, Storg &amp; Unreconcile Gas</v>
          </cell>
        </row>
        <row r="1148">
          <cell r="B1148" t="str">
            <v>1740110</v>
          </cell>
          <cell r="C1148" t="str">
            <v>Futures Margin Account Balanc</v>
          </cell>
        </row>
        <row r="1149">
          <cell r="B1149" t="str">
            <v>1740200</v>
          </cell>
          <cell r="C1149" t="str">
            <v>Imbal &amp; Unreconcile Power</v>
          </cell>
        </row>
        <row r="1150">
          <cell r="B1150" t="str">
            <v>1740210</v>
          </cell>
          <cell r="C1150" t="str">
            <v>Zai Net Roll off Accrual</v>
          </cell>
        </row>
        <row r="1151">
          <cell r="B1151" t="str">
            <v>1740930</v>
          </cell>
          <cell r="C1151" t="str">
            <v>Barclays - Futures Margin</v>
          </cell>
        </row>
        <row r="1152">
          <cell r="B1152" t="str">
            <v>1741191</v>
          </cell>
          <cell r="C1152" t="str">
            <v>ABN AMRO_Future Margins</v>
          </cell>
        </row>
        <row r="1153">
          <cell r="B1153" t="str">
            <v>1741230</v>
          </cell>
          <cell r="C1153" t="str">
            <v>Exchange Gas</v>
          </cell>
        </row>
        <row r="1154">
          <cell r="B1154" t="str">
            <v>1741231</v>
          </cell>
          <cell r="C1154" t="str">
            <v>Gas Stor Imb Asset-3rd Party</v>
          </cell>
        </row>
        <row r="1155">
          <cell r="B1155" t="str">
            <v>1741232</v>
          </cell>
          <cell r="C1155" t="str">
            <v>Imbal Estimate Asset-3rd party</v>
          </cell>
        </row>
        <row r="1156">
          <cell r="B1156" t="str">
            <v>1741233</v>
          </cell>
          <cell r="C1156" t="str">
            <v>System gas receivable</v>
          </cell>
        </row>
        <row r="1157">
          <cell r="B1157" t="str">
            <v>1741235</v>
          </cell>
          <cell r="C1157" t="str">
            <v>LUG &amp; Co Used Gas</v>
          </cell>
        </row>
        <row r="1158">
          <cell r="B1158" t="str">
            <v>1741236</v>
          </cell>
          <cell r="C1158" t="str">
            <v>Recoverable Exchange Gas</v>
          </cell>
        </row>
        <row r="1159">
          <cell r="B1159" t="str">
            <v>1741238</v>
          </cell>
          <cell r="C1159" t="str">
            <v>Open Access FERC Ord 500-Imbal</v>
          </cell>
        </row>
        <row r="1160">
          <cell r="B1160" t="str">
            <v>1741615</v>
          </cell>
          <cell r="C1160" t="str">
            <v>Exchange Gas-Imbalance-Affil</v>
          </cell>
        </row>
        <row r="1161">
          <cell r="B1161" t="str">
            <v>1741630</v>
          </cell>
          <cell r="C1161" t="str">
            <v>Exchange Gas-Affiliated</v>
          </cell>
        </row>
        <row r="1162">
          <cell r="B1162" t="str">
            <v>1741636</v>
          </cell>
          <cell r="C1162" t="str">
            <v>Recoverable Exchange Gas-Affil</v>
          </cell>
        </row>
        <row r="1163">
          <cell r="B1163" t="str">
            <v>1741641</v>
          </cell>
          <cell r="C1163" t="str">
            <v>Exchg Gas Recovble Storage Gas</v>
          </cell>
        </row>
        <row r="1164">
          <cell r="B1164" t="str">
            <v>1741642</v>
          </cell>
          <cell r="C1164" t="str">
            <v>Exchg Gas Recovble Imbal LSGTR</v>
          </cell>
        </row>
        <row r="1165">
          <cell r="B1165" t="str">
            <v>1742000</v>
          </cell>
          <cell r="C1165" t="str">
            <v>Carry Forward Imbalance</v>
          </cell>
        </row>
        <row r="1166">
          <cell r="B1166" t="str">
            <v>1742010</v>
          </cell>
          <cell r="C1166" t="str">
            <v>Misc Gas Purch_GUD 3543</v>
          </cell>
        </row>
        <row r="1167">
          <cell r="B1167" t="str">
            <v>1742032</v>
          </cell>
          <cell r="C1167" t="str">
            <v>Smith Barney Futures Margin</v>
          </cell>
        </row>
        <row r="1168">
          <cell r="B1168" t="str">
            <v>1742100</v>
          </cell>
          <cell r="C1168" t="str">
            <v>Customer O/U Col. - Principal</v>
          </cell>
        </row>
        <row r="1169">
          <cell r="B1169" t="str">
            <v>1742200</v>
          </cell>
          <cell r="C1169" t="str">
            <v>Customer O/U Col. - Interest</v>
          </cell>
        </row>
        <row r="1170">
          <cell r="B1170" t="str">
            <v>1742300</v>
          </cell>
          <cell r="C1170" t="str">
            <v>Over/Under Recovery-Industrial</v>
          </cell>
        </row>
        <row r="1171">
          <cell r="B1171" t="str">
            <v>1744000</v>
          </cell>
          <cell r="C1171" t="str">
            <v>Plant Gas Imbalance</v>
          </cell>
        </row>
        <row r="1172">
          <cell r="B1172" t="str">
            <v>1745000</v>
          </cell>
          <cell r="C1172" t="str">
            <v>Deposits</v>
          </cell>
        </row>
        <row r="1173">
          <cell r="B1173" t="str">
            <v>1745100</v>
          </cell>
          <cell r="C1173" t="str">
            <v>Current Assets of Telecomm</v>
          </cell>
        </row>
        <row r="1174">
          <cell r="B1174" t="str">
            <v>1745280</v>
          </cell>
          <cell r="C1174" t="str">
            <v>Paribas - Futures Margin 5280</v>
          </cell>
        </row>
        <row r="1175">
          <cell r="B1175" t="str">
            <v>1745281</v>
          </cell>
          <cell r="C1175" t="str">
            <v>Paribas-Futures Margin 5281</v>
          </cell>
        </row>
        <row r="1176">
          <cell r="B1176" t="str">
            <v>1745282</v>
          </cell>
          <cell r="C1176" t="str">
            <v>Paribas Margin 5282</v>
          </cell>
        </row>
        <row r="1177">
          <cell r="B1177" t="str">
            <v>1745284</v>
          </cell>
          <cell r="C1177" t="str">
            <v>Paribas-Futures Margin 5284</v>
          </cell>
        </row>
        <row r="1178">
          <cell r="B1178" t="str">
            <v>1746000</v>
          </cell>
          <cell r="C1178" t="str">
            <v>Home Purchase Plan</v>
          </cell>
        </row>
        <row r="1179">
          <cell r="B1179" t="str">
            <v>1747000</v>
          </cell>
          <cell r="C1179" t="str">
            <v>Movie Ticket Inventory</v>
          </cell>
        </row>
        <row r="1180">
          <cell r="B1180" t="str">
            <v>1747050</v>
          </cell>
          <cell r="C1180" t="str">
            <v>Refco - Futures Margin</v>
          </cell>
        </row>
        <row r="1181">
          <cell r="B1181" t="str">
            <v>1747326</v>
          </cell>
          <cell r="C1181" t="str">
            <v>SmithBarney Futures Margin Pwr</v>
          </cell>
        </row>
        <row r="1182">
          <cell r="B1182" t="str">
            <v>1747600</v>
          </cell>
          <cell r="C1182" t="str">
            <v>Banc One Capital Markets</v>
          </cell>
        </row>
        <row r="1183">
          <cell r="B1183" t="str">
            <v>1748250</v>
          </cell>
          <cell r="C1183" t="str">
            <v>Deferred Brokerage Fees</v>
          </cell>
        </row>
        <row r="1184">
          <cell r="B1184" t="str">
            <v>1748500</v>
          </cell>
          <cell r="C1184" t="str">
            <v>Sunrise Imbalance</v>
          </cell>
        </row>
        <row r="1185">
          <cell r="B1185" t="str">
            <v>1748600</v>
          </cell>
          <cell r="C1185" t="str">
            <v>Asset_Disputed ERCOT Settlemnt</v>
          </cell>
        </row>
        <row r="1186">
          <cell r="B1186" t="str">
            <v>1749400</v>
          </cell>
          <cell r="C1186" t="str">
            <v>Def Premium Curr Assets-Gas</v>
          </cell>
        </row>
        <row r="1187">
          <cell r="B1187" t="str">
            <v>1749410</v>
          </cell>
          <cell r="C1187" t="str">
            <v>Def Premium Curr Asset - Power</v>
          </cell>
        </row>
        <row r="1188">
          <cell r="B1188" t="str">
            <v>1749790</v>
          </cell>
          <cell r="C1188" t="str">
            <v>Energy Mktg Risk Mgmt-current</v>
          </cell>
        </row>
        <row r="1189">
          <cell r="B1189" t="str">
            <v>1749791</v>
          </cell>
          <cell r="C1189" t="str">
            <v>MtM Inventory - Non ERCOT</v>
          </cell>
        </row>
        <row r="1190">
          <cell r="B1190" t="str">
            <v>1749792</v>
          </cell>
          <cell r="C1190" t="str">
            <v>MtM Cur Asset - ERCOT</v>
          </cell>
        </row>
        <row r="1191">
          <cell r="B1191" t="str">
            <v>1749793</v>
          </cell>
          <cell r="C1191" t="str">
            <v>MtM Inventory - ERCOT</v>
          </cell>
        </row>
        <row r="1192">
          <cell r="B1192" t="str">
            <v>1749794</v>
          </cell>
          <cell r="C1192" t="str">
            <v>MtM Curr Asset - Others</v>
          </cell>
        </row>
        <row r="1193">
          <cell r="B1193" t="str">
            <v>1749795</v>
          </cell>
          <cell r="C1193" t="str">
            <v>Risk Deriv Curr Asset-FVHdg</v>
          </cell>
        </row>
        <row r="1194">
          <cell r="B1194" t="str">
            <v>1749796</v>
          </cell>
          <cell r="C1194" t="str">
            <v>MtM Current Asset - Tradeco</v>
          </cell>
        </row>
        <row r="1195">
          <cell r="B1195" t="str">
            <v>1749820</v>
          </cell>
          <cell r="C1195" t="str">
            <v>Risk Mgt Derivative Asset</v>
          </cell>
        </row>
        <row r="1196">
          <cell r="B1196" t="str">
            <v>1749890</v>
          </cell>
          <cell r="C1196" t="str">
            <v>MtM Reserves - Non ERCOT</v>
          </cell>
        </row>
        <row r="1197">
          <cell r="B1197" t="str">
            <v>1749891</v>
          </cell>
          <cell r="C1197" t="str">
            <v>MtM External Commissions Reser</v>
          </cell>
        </row>
        <row r="1198">
          <cell r="B1198" t="str">
            <v>1749892</v>
          </cell>
          <cell r="C1198" t="str">
            <v>MtM Reserves - ERCOT</v>
          </cell>
        </row>
        <row r="1199">
          <cell r="B1199" t="str">
            <v>1749893</v>
          </cell>
          <cell r="C1199" t="str">
            <v>MtM Reserves-ERCOT Power</v>
          </cell>
        </row>
        <row r="1200">
          <cell r="B1200" t="str">
            <v>1749894</v>
          </cell>
          <cell r="C1200" t="str">
            <v>MtM Reserves-ERCOT Gas</v>
          </cell>
        </row>
        <row r="1201">
          <cell r="B1201" t="str">
            <v>1749900</v>
          </cell>
          <cell r="C1201" t="str">
            <v>Other Accrued Assets</v>
          </cell>
        </row>
        <row r="1202">
          <cell r="B1202" t="str">
            <v>1749916</v>
          </cell>
          <cell r="C1202" t="str">
            <v>Fuel &amp; Shrinkage-Affiliated</v>
          </cell>
        </row>
        <row r="1203">
          <cell r="B1203" t="str">
            <v>1749960</v>
          </cell>
          <cell r="C1203" t="str">
            <v>Other Curr Assets-Bankrupt Cos</v>
          </cell>
        </row>
        <row r="1204">
          <cell r="B1204" t="str">
            <v>1749990</v>
          </cell>
          <cell r="C1204" t="str">
            <v>Contra-OthCurrAssets-BnkrptCos</v>
          </cell>
        </row>
        <row r="1205">
          <cell r="B1205" t="str">
            <v>1810000</v>
          </cell>
          <cell r="C1205" t="str">
            <v>Bonds, Stocks &amp; Notes</v>
          </cell>
        </row>
        <row r="1206">
          <cell r="B1206" t="str">
            <v>1821500</v>
          </cell>
          <cell r="C1206" t="str">
            <v>Federal - State - FAS 109</v>
          </cell>
        </row>
        <row r="1207">
          <cell r="B1207" t="str">
            <v>1821600</v>
          </cell>
          <cell r="C1207" t="str">
            <v>Federal - State - APB 11</v>
          </cell>
        </row>
        <row r="1208">
          <cell r="B1208" t="str">
            <v>1822010</v>
          </cell>
          <cell r="C1208" t="str">
            <v>Martin Lake 4 - Recoverable</v>
          </cell>
        </row>
        <row r="1209">
          <cell r="B1209" t="str">
            <v>1822020</v>
          </cell>
          <cell r="C1209" t="str">
            <v>Martin Lake 4 - Write-Off</v>
          </cell>
        </row>
        <row r="1210">
          <cell r="B1210" t="str">
            <v>1822037</v>
          </cell>
          <cell r="C1210" t="str">
            <v>Securitizable Reg. Asset</v>
          </cell>
        </row>
        <row r="1211">
          <cell r="B1211" t="str">
            <v>1822038</v>
          </cell>
          <cell r="C1211" t="str">
            <v>Sec Reg Asset - Stock Acq Cost</v>
          </cell>
        </row>
        <row r="1212">
          <cell r="B1212" t="str">
            <v>1822039</v>
          </cell>
          <cell r="C1212" t="str">
            <v>Unamortized Financing Costs</v>
          </cell>
        </row>
        <row r="1213">
          <cell r="B1213" t="str">
            <v>1822040</v>
          </cell>
          <cell r="C1213" t="str">
            <v>Intangible Transition Property</v>
          </cell>
        </row>
        <row r="1214">
          <cell r="B1214" t="str">
            <v>1823000</v>
          </cell>
          <cell r="C1214" t="str">
            <v>Other Regulatory Assets</v>
          </cell>
        </row>
        <row r="1215">
          <cell r="B1215" t="str">
            <v>1823001</v>
          </cell>
          <cell r="C1215" t="str">
            <v>FAS 109-EPIS-Basis Differences</v>
          </cell>
        </row>
        <row r="1216">
          <cell r="B1216" t="str">
            <v>1823002</v>
          </cell>
          <cell r="C1216" t="str">
            <v>FAS 109-CWIP-Flow Through</v>
          </cell>
        </row>
        <row r="1217">
          <cell r="B1217" t="str">
            <v>1823003</v>
          </cell>
          <cell r="C1217" t="str">
            <v>FAS 109-MLSES#4</v>
          </cell>
        </row>
        <row r="1218">
          <cell r="B1218" t="str">
            <v>1823004</v>
          </cell>
          <cell r="C1218" t="str">
            <v>FAS 109-Software Development</v>
          </cell>
        </row>
        <row r="1219">
          <cell r="B1219" t="str">
            <v>1823005</v>
          </cell>
          <cell r="C1219" t="str">
            <v>FAS 109-Lignite Reserves</v>
          </cell>
        </row>
        <row r="1220">
          <cell r="B1220" t="str">
            <v>1823006</v>
          </cell>
          <cell r="C1220" t="str">
            <v>FAS 109-Nuclear Fuel - Reactor</v>
          </cell>
        </row>
        <row r="1221">
          <cell r="B1221" t="str">
            <v>1823100</v>
          </cell>
          <cell r="C1221" t="str">
            <v>DOE Decommissioning Fund</v>
          </cell>
        </row>
        <row r="1222">
          <cell r="B1222" t="str">
            <v>1823109</v>
          </cell>
          <cell r="C1222" t="str">
            <v>Unamortized Regulatory Assets</v>
          </cell>
        </row>
        <row r="1223">
          <cell r="B1223" t="str">
            <v>1823110</v>
          </cell>
          <cell r="C1223" t="str">
            <v>EIA Iniatiative Related Costs</v>
          </cell>
        </row>
        <row r="1224">
          <cell r="B1224" t="str">
            <v>1823200</v>
          </cell>
          <cell r="C1224" t="str">
            <v>Comanche Peak ARO</v>
          </cell>
        </row>
        <row r="1225">
          <cell r="B1225" t="str">
            <v>1825100</v>
          </cell>
          <cell r="C1225" t="str">
            <v>State - FAS 109</v>
          </cell>
        </row>
        <row r="1226">
          <cell r="B1226" t="str">
            <v>1825200</v>
          </cell>
          <cell r="C1226" t="str">
            <v>State - APB 11</v>
          </cell>
        </row>
        <row r="1227">
          <cell r="B1227" t="str">
            <v>1825201</v>
          </cell>
          <cell r="C1227" t="str">
            <v>State-Apb 11</v>
          </cell>
        </row>
        <row r="1228">
          <cell r="B1228" t="str">
            <v>1825300</v>
          </cell>
          <cell r="C1228" t="str">
            <v>State Reg. Asset - Other</v>
          </cell>
        </row>
        <row r="1229">
          <cell r="B1229" t="str">
            <v>1829900</v>
          </cell>
          <cell r="C1229" t="str">
            <v>Other Regulatory Assets</v>
          </cell>
        </row>
        <row r="1230">
          <cell r="B1230" t="str">
            <v>1829930</v>
          </cell>
          <cell r="C1230" t="str">
            <v>Enhanced Retirement Plan 1997</v>
          </cell>
        </row>
        <row r="1231">
          <cell r="B1231" t="str">
            <v>1830000</v>
          </cell>
          <cell r="C1231" t="str">
            <v>Otr Def Debits &amp; Noncrnt Assts</v>
          </cell>
        </row>
        <row r="1232">
          <cell r="B1232" t="str">
            <v>1840000</v>
          </cell>
          <cell r="C1232" t="str">
            <v>Clearing Account</v>
          </cell>
        </row>
        <row r="1233">
          <cell r="B1233" t="str">
            <v>1840010</v>
          </cell>
          <cell r="C1233" t="str">
            <v>Treasurer's Draft Account</v>
          </cell>
        </row>
        <row r="1234">
          <cell r="B1234" t="str">
            <v>1840020</v>
          </cell>
          <cell r="C1234" t="str">
            <v>Payroll Tax</v>
          </cell>
        </row>
        <row r="1235">
          <cell r="B1235" t="str">
            <v>1840030</v>
          </cell>
          <cell r="C1235" t="str">
            <v>Vehicles &amp; Equipment</v>
          </cell>
        </row>
        <row r="1236">
          <cell r="B1236" t="str">
            <v>1840100</v>
          </cell>
          <cell r="C1236" t="str">
            <v>Billed to Others</v>
          </cell>
        </row>
        <row r="1237">
          <cell r="B1237" t="str">
            <v>1840200</v>
          </cell>
          <cell r="C1237" t="str">
            <v>Transportation-Officers</v>
          </cell>
        </row>
        <row r="1238">
          <cell r="B1238" t="str">
            <v>1840300</v>
          </cell>
          <cell r="C1238" t="str">
            <v>Transportation-Vehicles</v>
          </cell>
        </row>
        <row r="1239">
          <cell r="B1239" t="str">
            <v>1840310</v>
          </cell>
          <cell r="C1239" t="str">
            <v>Time-Non Productive</v>
          </cell>
        </row>
        <row r="1240">
          <cell r="B1240" t="str">
            <v>1840320</v>
          </cell>
          <cell r="C1240" t="str">
            <v>Time-Non Productive-Trn</v>
          </cell>
        </row>
        <row r="1241">
          <cell r="B1241" t="str">
            <v>1840330</v>
          </cell>
          <cell r="C1241" t="str">
            <v>Time-Variable</v>
          </cell>
        </row>
        <row r="1242">
          <cell r="B1242" t="str">
            <v>1840350</v>
          </cell>
          <cell r="C1242" t="str">
            <v>CPSES Site Equipment</v>
          </cell>
        </row>
        <row r="1243">
          <cell r="B1243" t="str">
            <v>1840400</v>
          </cell>
          <cell r="C1243" t="str">
            <v>Transportation-Hydraul Maint</v>
          </cell>
        </row>
        <row r="1244">
          <cell r="B1244" t="str">
            <v>1840410</v>
          </cell>
          <cell r="C1244" t="str">
            <v>Transportation-Credit</v>
          </cell>
        </row>
        <row r="1245">
          <cell r="B1245" t="str">
            <v>1840500</v>
          </cell>
          <cell r="C1245" t="str">
            <v>Employee</v>
          </cell>
        </row>
        <row r="1246">
          <cell r="B1246" t="str">
            <v>1840510</v>
          </cell>
          <cell r="C1246" t="str">
            <v>Time-Direct-Labor-Fos</v>
          </cell>
        </row>
        <row r="1247">
          <cell r="B1247" t="str">
            <v>1840520</v>
          </cell>
          <cell r="C1247" t="str">
            <v>Time-Var-Direct-Labor-Contract</v>
          </cell>
        </row>
        <row r="1248">
          <cell r="B1248" t="str">
            <v>1840530</v>
          </cell>
          <cell r="C1248" t="str">
            <v>Time-Var-Indirect-Labor-Fos</v>
          </cell>
        </row>
        <row r="1249">
          <cell r="B1249" t="str">
            <v>1840540</v>
          </cell>
          <cell r="C1249" t="str">
            <v>Time-Indirect-Labor-Contract</v>
          </cell>
        </row>
        <row r="1250">
          <cell r="B1250" t="str">
            <v>1840550</v>
          </cell>
          <cell r="C1250" t="str">
            <v>Expenses</v>
          </cell>
        </row>
        <row r="1251">
          <cell r="B1251" t="str">
            <v>1840560</v>
          </cell>
          <cell r="C1251" t="str">
            <v>Time-Var-Direct-Labor-Fos</v>
          </cell>
        </row>
        <row r="1252">
          <cell r="B1252" t="str">
            <v>1840580</v>
          </cell>
          <cell r="C1252" t="str">
            <v>Time-Var-Direct-Labor-Credit</v>
          </cell>
        </row>
        <row r="1253">
          <cell r="B1253" t="str">
            <v>1840590</v>
          </cell>
          <cell r="C1253" t="str">
            <v>Time-Var-Indirect-Labor-Exp</v>
          </cell>
        </row>
        <row r="1254">
          <cell r="B1254" t="str">
            <v>1840600</v>
          </cell>
          <cell r="C1254" t="str">
            <v>Power Operated Equipment</v>
          </cell>
        </row>
        <row r="1255">
          <cell r="B1255" t="str">
            <v>1840700</v>
          </cell>
          <cell r="C1255" t="str">
            <v>Time-Var-Indirect-Labor-Credit</v>
          </cell>
        </row>
        <row r="1256">
          <cell r="B1256" t="str">
            <v>1840800</v>
          </cell>
          <cell r="C1256" t="str">
            <v>Purch &amp; Stores Clg - Purch Exp</v>
          </cell>
        </row>
        <row r="1257">
          <cell r="B1257" t="str">
            <v>1840880</v>
          </cell>
          <cell r="C1257" t="str">
            <v>Special Financing-Labor</v>
          </cell>
        </row>
        <row r="1258">
          <cell r="B1258" t="str">
            <v>1840890</v>
          </cell>
          <cell r="C1258" t="str">
            <v>Special Financing-Expenses</v>
          </cell>
        </row>
        <row r="1259">
          <cell r="B1259" t="str">
            <v>1840900</v>
          </cell>
          <cell r="C1259" t="str">
            <v>Van Pooling Program</v>
          </cell>
        </row>
        <row r="1260">
          <cell r="B1260" t="str">
            <v>1840910</v>
          </cell>
          <cell r="C1260" t="str">
            <v>Dallas Transit Sys Mthly Disc</v>
          </cell>
        </row>
        <row r="1261">
          <cell r="B1261" t="str">
            <v>1841000</v>
          </cell>
          <cell r="C1261" t="str">
            <v>Vehicles &amp; Equipment</v>
          </cell>
        </row>
        <row r="1262">
          <cell r="B1262" t="str">
            <v>1841100</v>
          </cell>
          <cell r="C1262" t="str">
            <v>Transportation-Fuel</v>
          </cell>
        </row>
        <row r="1263">
          <cell r="B1263" t="str">
            <v>1841110</v>
          </cell>
          <cell r="C1263" t="str">
            <v>Fleet Card Expense</v>
          </cell>
        </row>
        <row r="1264">
          <cell r="B1264" t="str">
            <v>1841200</v>
          </cell>
          <cell r="C1264" t="str">
            <v>Transportation-Maintenance</v>
          </cell>
        </row>
        <row r="1265">
          <cell r="B1265" t="str">
            <v>1841210</v>
          </cell>
          <cell r="C1265" t="str">
            <v>Special Financing-Outside Svc</v>
          </cell>
        </row>
        <row r="1266">
          <cell r="B1266" t="str">
            <v>1841215</v>
          </cell>
          <cell r="C1266" t="str">
            <v>TXU Mechanic Charges_Veh Maint</v>
          </cell>
        </row>
        <row r="1267">
          <cell r="B1267" t="str">
            <v>1841220</v>
          </cell>
          <cell r="C1267" t="str">
            <v>Special Financing-Contra Cr</v>
          </cell>
        </row>
        <row r="1268">
          <cell r="B1268" t="str">
            <v>1841230</v>
          </cell>
          <cell r="C1268" t="str">
            <v>Time-Nonprod-Distrb</v>
          </cell>
        </row>
        <row r="1269">
          <cell r="B1269" t="str">
            <v>1841240</v>
          </cell>
          <cell r="C1269" t="str">
            <v>Time-Nonprod-Distrb-Cr</v>
          </cell>
        </row>
        <row r="1270">
          <cell r="B1270" t="str">
            <v>1841250</v>
          </cell>
          <cell r="C1270" t="str">
            <v>Time-Nonprod-Trn</v>
          </cell>
        </row>
        <row r="1271">
          <cell r="B1271" t="str">
            <v>1841260</v>
          </cell>
          <cell r="C1271" t="str">
            <v>Time-Nonprod-Trn-Cr</v>
          </cell>
        </row>
        <row r="1272">
          <cell r="B1272" t="str">
            <v>1841300</v>
          </cell>
          <cell r="C1272" t="str">
            <v>Transportation-Vehicle Depr</v>
          </cell>
        </row>
        <row r="1273">
          <cell r="B1273" t="str">
            <v>1841400</v>
          </cell>
          <cell r="C1273" t="str">
            <v>Transportation-Lease &amp; Rental</v>
          </cell>
        </row>
        <row r="1274">
          <cell r="B1274" t="str">
            <v>1841500</v>
          </cell>
          <cell r="C1274" t="str">
            <v>Pool Car</v>
          </cell>
        </row>
        <row r="1275">
          <cell r="B1275" t="str">
            <v>1841510</v>
          </cell>
          <cell r="C1275" t="str">
            <v>Pool Car Operations-Clearing</v>
          </cell>
        </row>
        <row r="1276">
          <cell r="B1276" t="str">
            <v>1841600</v>
          </cell>
          <cell r="C1276" t="str">
            <v>Fleet Maintenance-Operation</v>
          </cell>
        </row>
        <row r="1277">
          <cell r="B1277" t="str">
            <v>1841610</v>
          </cell>
          <cell r="C1277" t="str">
            <v>Fleet Hydraulic-Operation</v>
          </cell>
        </row>
        <row r="1278">
          <cell r="B1278" t="str">
            <v>1841620</v>
          </cell>
          <cell r="C1278" t="str">
            <v>Fleet Operations Morningside</v>
          </cell>
        </row>
        <row r="1279">
          <cell r="B1279" t="str">
            <v>1841630</v>
          </cell>
          <cell r="C1279" t="str">
            <v>Fleet Operations Logan Street</v>
          </cell>
        </row>
        <row r="1280">
          <cell r="B1280" t="str">
            <v>1841640</v>
          </cell>
          <cell r="C1280" t="str">
            <v>Fleet Maintenance Clearing</v>
          </cell>
        </row>
        <row r="1281">
          <cell r="B1281" t="str">
            <v>1841700</v>
          </cell>
          <cell r="C1281" t="str">
            <v>Transportation - Hydraul Maint</v>
          </cell>
        </row>
        <row r="1282">
          <cell r="B1282" t="str">
            <v>1841800</v>
          </cell>
          <cell r="C1282" t="str">
            <v>Transportation-Credit</v>
          </cell>
        </row>
        <row r="1283">
          <cell r="B1283" t="str">
            <v>1841900</v>
          </cell>
          <cell r="C1283" t="str">
            <v>Aviation</v>
          </cell>
        </row>
        <row r="1284">
          <cell r="B1284" t="str">
            <v>1841910</v>
          </cell>
          <cell r="C1284" t="str">
            <v>Aviation - Clearing</v>
          </cell>
        </row>
        <row r="1285">
          <cell r="B1285" t="str">
            <v>1841930</v>
          </cell>
          <cell r="C1285" t="str">
            <v>Payroll Tax</v>
          </cell>
        </row>
        <row r="1286">
          <cell r="B1286" t="str">
            <v>1841960</v>
          </cell>
          <cell r="C1286" t="str">
            <v>Transportation-Maintenance</v>
          </cell>
        </row>
        <row r="1287">
          <cell r="B1287" t="str">
            <v>1842050</v>
          </cell>
          <cell r="C1287" t="str">
            <v>Cleared To Expense</v>
          </cell>
        </row>
        <row r="1288">
          <cell r="B1288" t="str">
            <v>1842060</v>
          </cell>
          <cell r="C1288" t="str">
            <v>Cleared To CWIP</v>
          </cell>
        </row>
        <row r="1289">
          <cell r="B1289" t="str">
            <v>1842070</v>
          </cell>
          <cell r="C1289" t="str">
            <v>Transportation-Clearing</v>
          </cell>
        </row>
        <row r="1290">
          <cell r="B1290" t="str">
            <v>1842080</v>
          </cell>
          <cell r="C1290" t="str">
            <v>Power Operated Equipment</v>
          </cell>
        </row>
        <row r="1291">
          <cell r="B1291" t="str">
            <v>1842090</v>
          </cell>
          <cell r="C1291" t="str">
            <v>Communication Equipment</v>
          </cell>
        </row>
        <row r="1292">
          <cell r="B1292" t="str">
            <v>1842100</v>
          </cell>
          <cell r="C1292" t="str">
            <v>Variable Time</v>
          </cell>
        </row>
        <row r="1293">
          <cell r="B1293" t="str">
            <v>1842190</v>
          </cell>
          <cell r="C1293" t="str">
            <v>Variable Time Clearing Credit</v>
          </cell>
        </row>
        <row r="1294">
          <cell r="B1294" t="str">
            <v>1842200</v>
          </cell>
          <cell r="C1294" t="str">
            <v>Time-Variable - Direct-Labor</v>
          </cell>
        </row>
        <row r="1295">
          <cell r="B1295" t="str">
            <v>1842300</v>
          </cell>
          <cell r="C1295" t="str">
            <v>Time-Variable - Indirect-Labor</v>
          </cell>
        </row>
        <row r="1296">
          <cell r="B1296" t="str">
            <v>1842400</v>
          </cell>
          <cell r="C1296" t="str">
            <v>Variable Time Loading</v>
          </cell>
        </row>
        <row r="1297">
          <cell r="B1297" t="str">
            <v>1842409</v>
          </cell>
          <cell r="C1297" t="str">
            <v>Variable Time Loading (Credit)</v>
          </cell>
        </row>
        <row r="1298">
          <cell r="B1298" t="str">
            <v>1843110</v>
          </cell>
          <cell r="C1298" t="str">
            <v>Rent-Assoc Cos</v>
          </cell>
        </row>
        <row r="1299">
          <cell r="B1299" t="str">
            <v>1843120</v>
          </cell>
          <cell r="C1299" t="str">
            <v>Telecommunications-Assoc Cos</v>
          </cell>
        </row>
        <row r="1300">
          <cell r="B1300" t="str">
            <v>1843140</v>
          </cell>
          <cell r="C1300" t="str">
            <v>Computer Equipment-Assoc Cos</v>
          </cell>
        </row>
        <row r="1301">
          <cell r="B1301" t="str">
            <v>1843150</v>
          </cell>
          <cell r="C1301" t="str">
            <v>Automobile Oper-Assoc Cos</v>
          </cell>
        </row>
        <row r="1302">
          <cell r="B1302" t="str">
            <v>1843170</v>
          </cell>
          <cell r="C1302" t="str">
            <v>Aviation Variable-Assoc Cos</v>
          </cell>
        </row>
        <row r="1303">
          <cell r="B1303" t="str">
            <v>1843210</v>
          </cell>
          <cell r="C1303" t="str">
            <v>Medical-Assoc Cos</v>
          </cell>
        </row>
        <row r="1304">
          <cell r="B1304" t="str">
            <v>1843220</v>
          </cell>
          <cell r="C1304" t="str">
            <v>Dental-Assoc Cos</v>
          </cell>
        </row>
        <row r="1305">
          <cell r="B1305" t="str">
            <v>1843230</v>
          </cell>
          <cell r="C1305" t="str">
            <v>HMO-Assoc Cos</v>
          </cell>
        </row>
        <row r="1306">
          <cell r="B1306" t="str">
            <v>1843240</v>
          </cell>
          <cell r="C1306" t="str">
            <v>Prescription-Assoc Cos</v>
          </cell>
        </row>
        <row r="1307">
          <cell r="B1307" t="str">
            <v>1843250</v>
          </cell>
          <cell r="C1307" t="str">
            <v>Group Life-Assoc Cos</v>
          </cell>
        </row>
        <row r="1308">
          <cell r="B1308" t="str">
            <v>1843260</v>
          </cell>
          <cell r="C1308" t="str">
            <v>Acc Death &amp; Dis-Assoc Cos</v>
          </cell>
        </row>
        <row r="1309">
          <cell r="B1309" t="str">
            <v>1843270</v>
          </cell>
          <cell r="C1309" t="str">
            <v>Long Term Disability-Assoc Cos</v>
          </cell>
        </row>
        <row r="1310">
          <cell r="B1310" t="str">
            <v>1843280</v>
          </cell>
          <cell r="C1310" t="str">
            <v>Property Insurance-Assoc Cos</v>
          </cell>
        </row>
        <row r="1311">
          <cell r="B1311" t="str">
            <v>1843290</v>
          </cell>
          <cell r="C1311" t="str">
            <v>Liability Insurance-Assoc Cos</v>
          </cell>
        </row>
        <row r="1312">
          <cell r="B1312" t="str">
            <v>1843300</v>
          </cell>
          <cell r="C1312" t="str">
            <v>Workers Comp Ins - Assoc Cos</v>
          </cell>
        </row>
        <row r="1313">
          <cell r="B1313" t="str">
            <v>1843400</v>
          </cell>
          <cell r="C1313" t="str">
            <v>Payroll Related - Assoc Cos</v>
          </cell>
        </row>
        <row r="1314">
          <cell r="B1314" t="str">
            <v>1843500</v>
          </cell>
          <cell r="C1314" t="str">
            <v>Misc Conv Items - Assoc Cos</v>
          </cell>
        </row>
        <row r="1315">
          <cell r="B1315" t="str">
            <v>1843600</v>
          </cell>
          <cell r="C1315" t="str">
            <v>Convenience Charges - Credit</v>
          </cell>
        </row>
        <row r="1316">
          <cell r="B1316" t="str">
            <v>1843610</v>
          </cell>
          <cell r="C1316" t="str">
            <v>Dallas Charges for EES Houston</v>
          </cell>
        </row>
        <row r="1317">
          <cell r="B1317" t="str">
            <v>1844800</v>
          </cell>
          <cell r="C1317" t="str">
            <v>Regulator Service</v>
          </cell>
        </row>
        <row r="1318">
          <cell r="B1318" t="str">
            <v>1845000</v>
          </cell>
          <cell r="C1318" t="str">
            <v>Cleared To Expense</v>
          </cell>
        </row>
        <row r="1319">
          <cell r="B1319" t="str">
            <v>1845100</v>
          </cell>
          <cell r="C1319" t="str">
            <v>Cleared To CWIP</v>
          </cell>
        </row>
        <row r="1320">
          <cell r="B1320" t="str">
            <v>1845200</v>
          </cell>
          <cell r="C1320" t="str">
            <v>Billed To Others</v>
          </cell>
        </row>
        <row r="1321">
          <cell r="B1321" t="str">
            <v>1847120</v>
          </cell>
          <cell r="C1321" t="str">
            <v>Labor Clearing</v>
          </cell>
        </row>
        <row r="1322">
          <cell r="B1322" t="str">
            <v>1847129</v>
          </cell>
          <cell r="C1322" t="str">
            <v>Labor Clearing Contra</v>
          </cell>
        </row>
        <row r="1323">
          <cell r="B1323" t="str">
            <v>1847180</v>
          </cell>
          <cell r="C1323" t="str">
            <v>Radio Communications</v>
          </cell>
        </row>
        <row r="1324">
          <cell r="B1324" t="str">
            <v>1847181</v>
          </cell>
          <cell r="C1324" t="str">
            <v>Radio Comm-Operating-Clearing</v>
          </cell>
        </row>
        <row r="1325">
          <cell r="B1325" t="str">
            <v>1849000</v>
          </cell>
          <cell r="C1325" t="str">
            <v>WESS Clearing Account</v>
          </cell>
        </row>
        <row r="1326">
          <cell r="B1326" t="str">
            <v>1850000</v>
          </cell>
          <cell r="C1326" t="str">
            <v>Temporary Facilities</v>
          </cell>
        </row>
        <row r="1327">
          <cell r="B1327" t="str">
            <v>1851000</v>
          </cell>
          <cell r="C1327" t="str">
            <v>Temporary Facilities-Curr Chrg</v>
          </cell>
        </row>
        <row r="1328">
          <cell r="B1328" t="str">
            <v>1860100</v>
          </cell>
          <cell r="C1328" t="str">
            <v>Misc Deferred Debit - Other</v>
          </cell>
        </row>
        <row r="1329">
          <cell r="B1329" t="str">
            <v>1860200</v>
          </cell>
          <cell r="C1329" t="str">
            <v>N/C Asset CPSES ARO</v>
          </cell>
        </row>
        <row r="1330">
          <cell r="B1330" t="str">
            <v>1860210</v>
          </cell>
          <cell r="C1330" t="str">
            <v>N/C Asset CPSES ARO-contra</v>
          </cell>
        </row>
        <row r="1331">
          <cell r="B1331" t="str">
            <v>1860300</v>
          </cell>
          <cell r="C1331" t="str">
            <v>Other Work In Progress</v>
          </cell>
        </row>
        <row r="1332">
          <cell r="B1332" t="str">
            <v>1860400</v>
          </cell>
          <cell r="C1332" t="str">
            <v>Unallocated Medical</v>
          </cell>
        </row>
        <row r="1333">
          <cell r="B1333" t="str">
            <v>1860410</v>
          </cell>
          <cell r="C1333" t="str">
            <v>Unallocated Medical - Retirees</v>
          </cell>
        </row>
        <row r="1334">
          <cell r="B1334" t="str">
            <v>1860500</v>
          </cell>
          <cell r="C1334" t="str">
            <v>Unallocated Dental</v>
          </cell>
        </row>
        <row r="1335">
          <cell r="B1335" t="str">
            <v>1860510</v>
          </cell>
          <cell r="C1335" t="str">
            <v>Unallocated Dental - Retirees</v>
          </cell>
        </row>
        <row r="1336">
          <cell r="B1336" t="str">
            <v>1860531</v>
          </cell>
          <cell r="C1336" t="str">
            <v>Def DR-Yongke China Proj</v>
          </cell>
        </row>
        <row r="1337">
          <cell r="B1337" t="str">
            <v>1860600</v>
          </cell>
          <cell r="C1337" t="str">
            <v>ADIT-Credit-Carry Forward 1985</v>
          </cell>
        </row>
        <row r="1338">
          <cell r="B1338" t="str">
            <v>1860700</v>
          </cell>
          <cell r="C1338" t="str">
            <v>Deferred Tax-City Gas Company</v>
          </cell>
        </row>
        <row r="1339">
          <cell r="B1339" t="str">
            <v>1860710</v>
          </cell>
          <cell r="C1339" t="str">
            <v>Rate Norm-ITC Basis Red Nt_Amo</v>
          </cell>
        </row>
        <row r="1340">
          <cell r="B1340" t="str">
            <v>1860900</v>
          </cell>
          <cell r="C1340" t="str">
            <v>Acum Def Trg Job Tax CR-C_F 85</v>
          </cell>
        </row>
        <row r="1341">
          <cell r="B1341" t="str">
            <v>1860990</v>
          </cell>
          <cell r="C1341" t="str">
            <v>Regul Commission Exp-Clearing</v>
          </cell>
        </row>
        <row r="1342">
          <cell r="B1342" t="str">
            <v>1861101</v>
          </cell>
          <cell r="C1342" t="str">
            <v>Job Order-Rate Case-Gen Exp</v>
          </cell>
        </row>
        <row r="1343">
          <cell r="B1343" t="str">
            <v>1861102</v>
          </cell>
          <cell r="C1343" t="str">
            <v>Job Order-Rate Case-Prud Exp</v>
          </cell>
        </row>
        <row r="1344">
          <cell r="B1344" t="str">
            <v>1861110</v>
          </cell>
          <cell r="C1344" t="str">
            <v>Charges &amp; Credits</v>
          </cell>
        </row>
        <row r="1345">
          <cell r="B1345" t="str">
            <v>1861119</v>
          </cell>
          <cell r="C1345" t="str">
            <v>Deferred FIT Receivable</v>
          </cell>
        </row>
        <row r="1346">
          <cell r="B1346" t="str">
            <v>1861120</v>
          </cell>
          <cell r="C1346" t="str">
            <v>Job Order-Fed Tax Payment</v>
          </cell>
        </row>
        <row r="1347">
          <cell r="B1347" t="str">
            <v>1861130</v>
          </cell>
          <cell r="C1347" t="str">
            <v>IBNR - Medical Claims</v>
          </cell>
        </row>
        <row r="1348">
          <cell r="B1348" t="str">
            <v>1861140</v>
          </cell>
          <cell r="C1348" t="str">
            <v>IBNR - Dental Claims</v>
          </cell>
        </row>
        <row r="1349">
          <cell r="B1349" t="str">
            <v>1861150</v>
          </cell>
          <cell r="C1349" t="str">
            <v>IBNR - Pers Injury Prop Damage</v>
          </cell>
        </row>
        <row r="1350">
          <cell r="B1350" t="str">
            <v>1861200</v>
          </cell>
          <cell r="C1350" t="str">
            <v>Job Order-Secur_Reacq-Cur Chrg</v>
          </cell>
        </row>
        <row r="1351">
          <cell r="B1351" t="str">
            <v>1861243</v>
          </cell>
          <cell r="C1351" t="str">
            <v>Deferred Charges - Palakkad</v>
          </cell>
        </row>
        <row r="1352">
          <cell r="B1352" t="str">
            <v>1861244</v>
          </cell>
          <cell r="C1352" t="str">
            <v>Wayang Windu Proj</v>
          </cell>
        </row>
        <row r="1353">
          <cell r="B1353" t="str">
            <v>1861245</v>
          </cell>
          <cell r="C1353" t="str">
            <v>Hamakua</v>
          </cell>
        </row>
        <row r="1354">
          <cell r="B1354" t="str">
            <v>1861250</v>
          </cell>
          <cell r="C1354" t="str">
            <v>Costs Incurred-Unbilled Contr</v>
          </cell>
        </row>
        <row r="1355">
          <cell r="B1355" t="str">
            <v>1861251</v>
          </cell>
          <cell r="C1355" t="str">
            <v>Utility Cost</v>
          </cell>
        </row>
        <row r="1356">
          <cell r="B1356" t="str">
            <v>1861260</v>
          </cell>
          <cell r="C1356" t="str">
            <v>Pass-through Utility Pmnt - MS</v>
          </cell>
        </row>
        <row r="1357">
          <cell r="B1357" t="str">
            <v>1861265</v>
          </cell>
          <cell r="C1357" t="str">
            <v>SourceNet Pass-through Util-MS</v>
          </cell>
        </row>
        <row r="1358">
          <cell r="B1358" t="str">
            <v>1861284</v>
          </cell>
          <cell r="C1358" t="str">
            <v>Reimbursable Gas Purchases</v>
          </cell>
        </row>
        <row r="1359">
          <cell r="B1359" t="str">
            <v>1861300</v>
          </cell>
          <cell r="C1359" t="str">
            <v>Intercompany</v>
          </cell>
        </row>
        <row r="1360">
          <cell r="B1360" t="str">
            <v>1861350</v>
          </cell>
          <cell r="C1360" t="str">
            <v>Reg A - Pre SB &amp; Trans Redir</v>
          </cell>
        </row>
        <row r="1361">
          <cell r="B1361" t="str">
            <v>1861351</v>
          </cell>
          <cell r="C1361" t="str">
            <v>Reg A - Stranded Cost Rec-Dist</v>
          </cell>
        </row>
        <row r="1362">
          <cell r="B1362" t="str">
            <v>1861352</v>
          </cell>
          <cell r="C1362" t="str">
            <v>Reg A-Str Cost Rec-Distr Sibs</v>
          </cell>
        </row>
        <row r="1363">
          <cell r="B1363" t="str">
            <v>1861353</v>
          </cell>
          <cell r="C1363" t="str">
            <v>Reg A-Stran Cost Rec-Trans</v>
          </cell>
        </row>
        <row r="1364">
          <cell r="B1364" t="str">
            <v>1861400</v>
          </cell>
          <cell r="C1364" t="str">
            <v>Medical Funding</v>
          </cell>
        </row>
        <row r="1365">
          <cell r="B1365" t="str">
            <v>1861410</v>
          </cell>
          <cell r="C1365" t="str">
            <v>Medical Funding-Blue Crss_Shld</v>
          </cell>
        </row>
        <row r="1366">
          <cell r="B1366" t="str">
            <v>1861420</v>
          </cell>
          <cell r="C1366" t="str">
            <v>Dental Funding</v>
          </cell>
        </row>
        <row r="1367">
          <cell r="B1367" t="str">
            <v>1861439</v>
          </cell>
          <cell r="C1367" t="str">
            <v>Invalid</v>
          </cell>
        </row>
        <row r="1368">
          <cell r="B1368" t="str">
            <v>1861467</v>
          </cell>
          <cell r="C1368" t="str">
            <v>Interest - Excess Exp Note</v>
          </cell>
        </row>
        <row r="1369">
          <cell r="B1369" t="str">
            <v>1861468</v>
          </cell>
          <cell r="C1369" t="str">
            <v>Interest - EPC Contract Note</v>
          </cell>
        </row>
        <row r="1370">
          <cell r="B1370" t="str">
            <v>1861469</v>
          </cell>
          <cell r="C1370" t="str">
            <v>FMV-49% Interest in ENW</v>
          </cell>
        </row>
        <row r="1371">
          <cell r="B1371" t="str">
            <v>1861471</v>
          </cell>
          <cell r="C1371" t="str">
            <v>LT Receivable -Encogen One</v>
          </cell>
        </row>
        <row r="1372">
          <cell r="B1372" t="str">
            <v>1861500</v>
          </cell>
          <cell r="C1372" t="str">
            <v>Dallas Cnty Construction Costs</v>
          </cell>
        </row>
        <row r="1373">
          <cell r="B1373" t="str">
            <v>1861501</v>
          </cell>
          <cell r="C1373" t="str">
            <v>Amort Dallas Cnty Constr Costs</v>
          </cell>
        </row>
        <row r="1374">
          <cell r="B1374" t="str">
            <v>1861600</v>
          </cell>
          <cell r="C1374" t="str">
            <v>ATE Ryder Equipment Value</v>
          </cell>
        </row>
        <row r="1375">
          <cell r="B1375" t="str">
            <v>1861601</v>
          </cell>
          <cell r="C1375" t="str">
            <v>Amortize ATE Ryder Equip Value</v>
          </cell>
        </row>
        <row r="1376">
          <cell r="B1376" t="str">
            <v>1861700</v>
          </cell>
          <cell r="C1376" t="str">
            <v>Nonrecoverable Settlement-N_C</v>
          </cell>
        </row>
        <row r="1377">
          <cell r="B1377" t="str">
            <v>1861701</v>
          </cell>
          <cell r="C1377" t="str">
            <v>Gas Costs - National Fuel</v>
          </cell>
        </row>
        <row r="1378">
          <cell r="B1378" t="str">
            <v>1861702</v>
          </cell>
          <cell r="C1378" t="str">
            <v>Gas Purch Cost - EES</v>
          </cell>
        </row>
        <row r="1379">
          <cell r="B1379" t="str">
            <v>1861703</v>
          </cell>
          <cell r="C1379" t="str">
            <v>Gas Purch Cost - EES</v>
          </cell>
        </row>
        <row r="1380">
          <cell r="B1380" t="str">
            <v>1861707</v>
          </cell>
          <cell r="C1380" t="str">
            <v>Gas Costs-Dev. Asso</v>
          </cell>
        </row>
        <row r="1381">
          <cell r="B1381" t="str">
            <v>1861709</v>
          </cell>
          <cell r="C1381" t="str">
            <v>Gas Cost-Capitalized Interest</v>
          </cell>
        </row>
        <row r="1382">
          <cell r="B1382" t="str">
            <v>1861712</v>
          </cell>
          <cell r="C1382" t="str">
            <v>Amortization Of Gas Costs</v>
          </cell>
        </row>
        <row r="1383">
          <cell r="B1383" t="str">
            <v>1861747</v>
          </cell>
          <cell r="C1383" t="str">
            <v>Long-Term Prepayment</v>
          </cell>
        </row>
        <row r="1384">
          <cell r="B1384" t="str">
            <v>1861791</v>
          </cell>
          <cell r="C1384" t="str">
            <v>Accum Amort Def Financing Fees</v>
          </cell>
        </row>
        <row r="1385">
          <cell r="B1385" t="str">
            <v>1861792</v>
          </cell>
          <cell r="C1385" t="str">
            <v>Financing Cost</v>
          </cell>
        </row>
        <row r="1386">
          <cell r="B1386" t="str">
            <v>1861795</v>
          </cell>
          <cell r="C1386" t="str">
            <v>Insurance Reimbursmnt Expected</v>
          </cell>
        </row>
        <row r="1387">
          <cell r="B1387" t="str">
            <v>1861801</v>
          </cell>
          <cell r="C1387" t="str">
            <v>Gas Imbalance</v>
          </cell>
        </row>
        <row r="1388">
          <cell r="B1388" t="str">
            <v>1861900</v>
          </cell>
          <cell r="C1388" t="str">
            <v>Other Work In Progress</v>
          </cell>
        </row>
        <row r="1389">
          <cell r="B1389" t="str">
            <v>1861971</v>
          </cell>
          <cell r="C1389" t="str">
            <v>Advance Royalties-Hanson</v>
          </cell>
        </row>
        <row r="1390">
          <cell r="B1390" t="str">
            <v>1862000</v>
          </cell>
          <cell r="C1390" t="str">
            <v>Convenience Bills</v>
          </cell>
        </row>
        <row r="1391">
          <cell r="B1391" t="str">
            <v>1862010</v>
          </cell>
          <cell r="C1391" t="str">
            <v>Convenience Bill - BLC Lease</v>
          </cell>
        </row>
        <row r="1392">
          <cell r="B1392" t="str">
            <v>1862100</v>
          </cell>
          <cell r="C1392" t="str">
            <v>Recovery (Over)_Under</v>
          </cell>
        </row>
        <row r="1393">
          <cell r="B1393" t="str">
            <v>1862200</v>
          </cell>
          <cell r="C1393" t="str">
            <v>Job Order-Billed-Damages-Curr</v>
          </cell>
        </row>
        <row r="1394">
          <cell r="B1394" t="str">
            <v>1862300</v>
          </cell>
          <cell r="C1394" t="str">
            <v>Job Order-Insurance Recoveries</v>
          </cell>
        </row>
        <row r="1395">
          <cell r="B1395" t="str">
            <v>1862400</v>
          </cell>
          <cell r="C1395" t="str">
            <v>Job Order-Cross Chgs-Labor</v>
          </cell>
        </row>
        <row r="1396">
          <cell r="B1396" t="str">
            <v>1862500</v>
          </cell>
          <cell r="C1396" t="str">
            <v>Advance Pymts To Joint Owners</v>
          </cell>
        </row>
        <row r="1397">
          <cell r="B1397" t="str">
            <v>1862600</v>
          </cell>
          <cell r="C1397" t="str">
            <v>Job Order-Misc-Corp-Curr Chrg</v>
          </cell>
        </row>
        <row r="1398">
          <cell r="B1398" t="str">
            <v>1862700</v>
          </cell>
          <cell r="C1398" t="str">
            <v>Job Orders</v>
          </cell>
        </row>
        <row r="1399">
          <cell r="B1399" t="str">
            <v>1862701</v>
          </cell>
          <cell r="C1399" t="str">
            <v>Misc-Enserch</v>
          </cell>
        </row>
        <row r="1400">
          <cell r="B1400" t="str">
            <v>1862702</v>
          </cell>
          <cell r="C1400" t="str">
            <v>Misc-Corporate Charges</v>
          </cell>
        </row>
        <row r="1401">
          <cell r="B1401" t="str">
            <v>1862800</v>
          </cell>
          <cell r="C1401" t="str">
            <v>Goodwill - Sunrise Acquisition</v>
          </cell>
        </row>
        <row r="1402">
          <cell r="B1402" t="str">
            <v>1862810</v>
          </cell>
          <cell r="C1402" t="str">
            <v>Sunrise Goodwill Amort-Contra</v>
          </cell>
        </row>
        <row r="1403">
          <cell r="B1403" t="str">
            <v>1862821</v>
          </cell>
          <cell r="C1403" t="str">
            <v>Gen Partners Fees</v>
          </cell>
        </row>
        <row r="1404">
          <cell r="B1404" t="str">
            <v>1862825</v>
          </cell>
          <cell r="C1404" t="str">
            <v>Ranch</v>
          </cell>
        </row>
        <row r="1405">
          <cell r="B1405" t="str">
            <v>1862826</v>
          </cell>
          <cell r="C1405" t="str">
            <v>Sale Of Partnerships</v>
          </cell>
        </row>
        <row r="1406">
          <cell r="B1406" t="str">
            <v>1862900</v>
          </cell>
          <cell r="C1406" t="str">
            <v>Computer Equipment Clearing</v>
          </cell>
        </row>
        <row r="1407">
          <cell r="B1407" t="str">
            <v>1862910</v>
          </cell>
          <cell r="C1407" t="str">
            <v>Long Term Incentive Comp Plan</v>
          </cell>
        </row>
        <row r="1408">
          <cell r="B1408" t="str">
            <v>1862920</v>
          </cell>
          <cell r="C1408" t="str">
            <v>Non-Current Prepaid Insurance</v>
          </cell>
        </row>
        <row r="1409">
          <cell r="B1409" t="str">
            <v>1862999</v>
          </cell>
          <cell r="C1409" t="str">
            <v>Computer Equip - AMS Clearing</v>
          </cell>
        </row>
        <row r="1410">
          <cell r="B1410" t="str">
            <v>1863000</v>
          </cell>
          <cell r="C1410" t="str">
            <v>Unamort Debt Exp-Senior Notes</v>
          </cell>
        </row>
        <row r="1411">
          <cell r="B1411" t="str">
            <v>1863010</v>
          </cell>
          <cell r="C1411" t="str">
            <v>Unamortized Debt Expense</v>
          </cell>
        </row>
        <row r="1412">
          <cell r="B1412" t="str">
            <v>1863050</v>
          </cell>
          <cell r="C1412" t="str">
            <v>Unamortized Debt Expense-TEG</v>
          </cell>
        </row>
        <row r="1413">
          <cell r="B1413" t="str">
            <v>1863100</v>
          </cell>
          <cell r="C1413" t="str">
            <v>Suspense-Construction</v>
          </cell>
        </row>
        <row r="1414">
          <cell r="B1414" t="str">
            <v>1863200</v>
          </cell>
          <cell r="C1414" t="str">
            <v>Yongke China Project</v>
          </cell>
        </row>
        <row r="1415">
          <cell r="B1415" t="str">
            <v>1863300</v>
          </cell>
          <cell r="C1415" t="str">
            <v>TU Services Bill</v>
          </cell>
        </row>
        <row r="1416">
          <cell r="B1416" t="str">
            <v>1863400</v>
          </cell>
          <cell r="C1416" t="str">
            <v>Initial Lease Cost-NationsBank</v>
          </cell>
        </row>
        <row r="1417">
          <cell r="B1417" t="str">
            <v>1863500</v>
          </cell>
          <cell r="C1417" t="str">
            <v>Current</v>
          </cell>
        </row>
        <row r="1418">
          <cell r="B1418" t="str">
            <v>1863530</v>
          </cell>
          <cell r="C1418" t="str">
            <v>Contract Services</v>
          </cell>
        </row>
        <row r="1419">
          <cell r="B1419" t="str">
            <v>1863550</v>
          </cell>
          <cell r="C1419" t="str">
            <v>Amortization - System Develop</v>
          </cell>
        </row>
        <row r="1420">
          <cell r="B1420" t="str">
            <v>1863900</v>
          </cell>
          <cell r="C1420" t="str">
            <v>Material Returned to Vendor</v>
          </cell>
        </row>
        <row r="1421">
          <cell r="B1421" t="str">
            <v>1864200</v>
          </cell>
          <cell r="C1421" t="str">
            <v>ERCOT Interchange</v>
          </cell>
        </row>
        <row r="1422">
          <cell r="B1422" t="str">
            <v>1864300</v>
          </cell>
          <cell r="C1422" t="str">
            <v>Gas Purchase</v>
          </cell>
        </row>
        <row r="1423">
          <cell r="B1423" t="str">
            <v>1864400</v>
          </cell>
          <cell r="C1423" t="str">
            <v>Line Pack</v>
          </cell>
        </row>
        <row r="1424">
          <cell r="B1424" t="str">
            <v>1864500</v>
          </cell>
          <cell r="C1424" t="str">
            <v>Misc Def DR-TUFCO Contract</v>
          </cell>
        </row>
        <row r="1425">
          <cell r="B1425" t="str">
            <v>1865000</v>
          </cell>
          <cell r="C1425" t="str">
            <v>Working Funds-Payroll</v>
          </cell>
        </row>
        <row r="1426">
          <cell r="B1426" t="str">
            <v>1865001</v>
          </cell>
          <cell r="C1426" t="str">
            <v>Benefit Allocation Clearing</v>
          </cell>
        </row>
        <row r="1427">
          <cell r="B1427" t="str">
            <v>1865050</v>
          </cell>
          <cell r="C1427" t="str">
            <v>Telecommunications - Other</v>
          </cell>
        </row>
        <row r="1428">
          <cell r="B1428" t="str">
            <v>1865100</v>
          </cell>
          <cell r="C1428" t="str">
            <v>Fuel Rev-Over_Under Coll Fuel</v>
          </cell>
        </row>
        <row r="1429">
          <cell r="B1429" t="str">
            <v>1865200</v>
          </cell>
          <cell r="C1429" t="str">
            <v>Fuel Rev-Over_Undr Col PCR Rev</v>
          </cell>
        </row>
        <row r="1430">
          <cell r="B1430" t="str">
            <v>1865310</v>
          </cell>
          <cell r="C1430" t="str">
            <v>Fuel Rev-Int Exp Ovr_Undr Coll</v>
          </cell>
        </row>
        <row r="1431">
          <cell r="B1431" t="str">
            <v>1865400</v>
          </cell>
          <cell r="C1431" t="str">
            <v>Over_Under Collections</v>
          </cell>
        </row>
        <row r="1432">
          <cell r="B1432" t="str">
            <v>1865910</v>
          </cell>
          <cell r="C1432" t="str">
            <v>LESOP</v>
          </cell>
        </row>
        <row r="1433">
          <cell r="B1433" t="str">
            <v>1865920</v>
          </cell>
          <cell r="C1433" t="str">
            <v>LESOP - TUS</v>
          </cell>
        </row>
        <row r="1434">
          <cell r="B1434" t="str">
            <v>1865930</v>
          </cell>
          <cell r="C1434" t="str">
            <v>LESOP - TUM</v>
          </cell>
        </row>
        <row r="1435">
          <cell r="B1435" t="str">
            <v>1865940</v>
          </cell>
          <cell r="C1435" t="str">
            <v>LESOP - TUF</v>
          </cell>
        </row>
        <row r="1436">
          <cell r="B1436" t="str">
            <v>1865950</v>
          </cell>
          <cell r="C1436" t="str">
            <v>LESOP - SES</v>
          </cell>
        </row>
        <row r="1437">
          <cell r="B1437" t="str">
            <v>1866000</v>
          </cell>
          <cell r="C1437" t="str">
            <v>LMS-Intercompany</v>
          </cell>
        </row>
        <row r="1438">
          <cell r="B1438" t="str">
            <v>1866001</v>
          </cell>
          <cell r="C1438" t="str">
            <v>1994 A_P External Audit</v>
          </cell>
        </row>
        <row r="1439">
          <cell r="B1439" t="str">
            <v>1866003</v>
          </cell>
          <cell r="C1439" t="str">
            <v>Alternative Fuel Costs</v>
          </cell>
        </row>
        <row r="1440">
          <cell r="B1440" t="str">
            <v>1866016</v>
          </cell>
          <cell r="C1440" t="str">
            <v>1995 A_P External Audit</v>
          </cell>
        </row>
        <row r="1441">
          <cell r="B1441" t="str">
            <v>1866018</v>
          </cell>
          <cell r="C1441" t="str">
            <v>1997 Jan Storm - WACO</v>
          </cell>
        </row>
        <row r="1442">
          <cell r="B1442" t="str">
            <v>1866019</v>
          </cell>
          <cell r="C1442" t="str">
            <v>1997 Jan Storm - Arctic</v>
          </cell>
        </row>
        <row r="1443">
          <cell r="B1443" t="str">
            <v>1866020</v>
          </cell>
          <cell r="C1443" t="str">
            <v>1996 A_PExternal Audit</v>
          </cell>
        </row>
        <row r="1444">
          <cell r="B1444" t="str">
            <v>1866021</v>
          </cell>
          <cell r="C1444" t="str">
            <v>Acct Supp-Energy Srvc(Enserch)</v>
          </cell>
        </row>
        <row r="1445">
          <cell r="B1445" t="str">
            <v>1866022</v>
          </cell>
          <cell r="C1445" t="str">
            <v>Enserch Desktop</v>
          </cell>
        </row>
        <row r="1446">
          <cell r="B1446" t="str">
            <v>1866023</v>
          </cell>
          <cell r="C1446" t="str">
            <v>Opening (Temp Space)</v>
          </cell>
        </row>
        <row r="1447">
          <cell r="B1447" t="str">
            <v>1866024</v>
          </cell>
          <cell r="C1447" t="str">
            <v>1997 Accounting Conference</v>
          </cell>
        </row>
        <row r="1448">
          <cell r="B1448" t="str">
            <v>1866026</v>
          </cell>
          <cell r="C1448" t="str">
            <v>HR_ENS Data Conv (Tesseract)</v>
          </cell>
        </row>
        <row r="1449">
          <cell r="B1449" t="str">
            <v>1866027</v>
          </cell>
          <cell r="C1449" t="str">
            <v>Enserch Network Monitoring</v>
          </cell>
        </row>
        <row r="1450">
          <cell r="B1450" t="str">
            <v>1866028</v>
          </cell>
          <cell r="C1450" t="str">
            <v>Enserch - Customer Operations</v>
          </cell>
        </row>
        <row r="1451">
          <cell r="B1451" t="str">
            <v>1866029</v>
          </cell>
          <cell r="C1451" t="str">
            <v>HR-Enserch Premerge Exp</v>
          </cell>
        </row>
        <row r="1452">
          <cell r="B1452" t="str">
            <v>1866030</v>
          </cell>
          <cell r="C1452" t="str">
            <v>Tu Services - Clyde I</v>
          </cell>
        </row>
        <row r="1453">
          <cell r="B1453" t="str">
            <v>1866031</v>
          </cell>
          <cell r="C1453" t="str">
            <v>Project El</v>
          </cell>
        </row>
        <row r="1454">
          <cell r="B1454" t="str">
            <v>1866032</v>
          </cell>
          <cell r="C1454" t="str">
            <v>Storm Damage 5-27-97</v>
          </cell>
        </row>
        <row r="1455">
          <cell r="B1455" t="str">
            <v>1866034</v>
          </cell>
          <cell r="C1455" t="str">
            <v>Enserch_Year 2000 Project</v>
          </cell>
        </row>
        <row r="1456">
          <cell r="B1456" t="str">
            <v>1866036</v>
          </cell>
          <cell r="C1456" t="str">
            <v>United Way Cookbook</v>
          </cell>
        </row>
        <row r="1457">
          <cell r="B1457" t="str">
            <v>1866037</v>
          </cell>
          <cell r="C1457" t="str">
            <v>Storm Damage 6-16-97</v>
          </cell>
        </row>
        <row r="1458">
          <cell r="B1458" t="str">
            <v>1866038</v>
          </cell>
          <cell r="C1458" t="str">
            <v>Storm Damage 6-22-97</v>
          </cell>
        </row>
        <row r="1459">
          <cell r="B1459" t="str">
            <v>1866039</v>
          </cell>
          <cell r="C1459" t="str">
            <v>ENS_DIS Gasification</v>
          </cell>
        </row>
        <row r="1460">
          <cell r="B1460" t="str">
            <v>1866040</v>
          </cell>
          <cell r="C1460" t="str">
            <v>BOD 8-97</v>
          </cell>
        </row>
        <row r="1461">
          <cell r="B1461" t="str">
            <v>1866041</v>
          </cell>
          <cell r="C1461" t="str">
            <v>United Way Golf Tournament</v>
          </cell>
        </row>
        <row r="1462">
          <cell r="B1462" t="str">
            <v>1866042</v>
          </cell>
          <cell r="C1462" t="str">
            <v>LSG Inserting MDC</v>
          </cell>
        </row>
        <row r="1463">
          <cell r="B1463" t="str">
            <v>1866043</v>
          </cell>
          <cell r="C1463" t="str">
            <v>Diversity Training Expenditure</v>
          </cell>
        </row>
        <row r="1464">
          <cell r="B1464" t="str">
            <v>1866045</v>
          </cell>
          <cell r="C1464" t="str">
            <v>RE - Routing 1997</v>
          </cell>
        </row>
        <row r="1465">
          <cell r="B1465" t="str">
            <v>1866046</v>
          </cell>
          <cell r="C1465" t="str">
            <v>TUS Voluntary Severance</v>
          </cell>
        </row>
        <row r="1466">
          <cell r="B1466" t="str">
            <v>1866047</v>
          </cell>
          <cell r="C1466" t="str">
            <v>Participation in Alec</v>
          </cell>
        </row>
        <row r="1467">
          <cell r="B1467" t="str">
            <v>1866100</v>
          </cell>
          <cell r="C1467" t="str">
            <v>Subj To Amort-Rate Case Exp</v>
          </cell>
        </row>
        <row r="1468">
          <cell r="B1468" t="str">
            <v>1866200</v>
          </cell>
          <cell r="C1468" t="str">
            <v>Subj To Amort-Prudence</v>
          </cell>
        </row>
        <row r="1469">
          <cell r="B1469" t="str">
            <v>1866250</v>
          </cell>
          <cell r="C1469" t="str">
            <v>Risk Management Derivative</v>
          </cell>
        </row>
        <row r="1470">
          <cell r="B1470" t="str">
            <v>1866300</v>
          </cell>
          <cell r="C1470" t="str">
            <v>1999 Severance Costs</v>
          </cell>
        </row>
        <row r="1471">
          <cell r="B1471" t="str">
            <v>1866310</v>
          </cell>
          <cell r="C1471" t="str">
            <v>1997 Enhanced Retirement Plan</v>
          </cell>
        </row>
        <row r="1472">
          <cell r="B1472" t="str">
            <v>1866320</v>
          </cell>
          <cell r="C1472" t="str">
            <v>WINS Project Cost</v>
          </cell>
        </row>
        <row r="1473">
          <cell r="B1473" t="str">
            <v>1866330</v>
          </cell>
          <cell r="C1473" t="str">
            <v>2004 Restructuring Costs</v>
          </cell>
        </row>
        <row r="1474">
          <cell r="B1474" t="str">
            <v>1866350</v>
          </cell>
          <cell r="C1474" t="str">
            <v>Polypipe Replacement</v>
          </cell>
        </row>
        <row r="1475">
          <cell r="B1475" t="str">
            <v>1866400</v>
          </cell>
          <cell r="C1475" t="str">
            <v>Self-Insurance</v>
          </cell>
        </row>
        <row r="1476">
          <cell r="B1476" t="str">
            <v>1866500</v>
          </cell>
          <cell r="C1476" t="str">
            <v>Competitive Action Plan Costs</v>
          </cell>
        </row>
        <row r="1477">
          <cell r="B1477" t="str">
            <v>1866600</v>
          </cell>
          <cell r="C1477" t="str">
            <v>Merger Transition Costs</v>
          </cell>
        </row>
        <row r="1478">
          <cell r="B1478" t="str">
            <v>1866700</v>
          </cell>
          <cell r="C1478" t="str">
            <v>Def DB - UK Acquisition</v>
          </cell>
        </row>
        <row r="1479">
          <cell r="B1479" t="str">
            <v>1866800</v>
          </cell>
          <cell r="C1479" t="str">
            <v>Advance Notice</v>
          </cell>
        </row>
        <row r="1480">
          <cell r="B1480" t="str">
            <v>1866900</v>
          </cell>
          <cell r="C1480" t="str">
            <v>Subj To Amort-Other</v>
          </cell>
        </row>
        <row r="1481">
          <cell r="B1481" t="str">
            <v>1866901</v>
          </cell>
          <cell r="C1481" t="str">
            <v>Subj To Amort-Resv Reg Disall</v>
          </cell>
        </row>
        <row r="1482">
          <cell r="B1482" t="str">
            <v>1867000</v>
          </cell>
          <cell r="C1482" t="str">
            <v>TU Electric Preferred Stock</v>
          </cell>
        </row>
        <row r="1483">
          <cell r="B1483" t="str">
            <v>1867700</v>
          </cell>
          <cell r="C1483" t="str">
            <v>Out Of Balance Elim Trans</v>
          </cell>
        </row>
        <row r="1484">
          <cell r="B1484" t="str">
            <v>1867701</v>
          </cell>
          <cell r="C1484" t="str">
            <v>AR_AP Elim Out of Balance</v>
          </cell>
        </row>
        <row r="1485">
          <cell r="B1485" t="str">
            <v>1867702</v>
          </cell>
          <cell r="C1485" t="str">
            <v>NOTES Elim Out of Balance</v>
          </cell>
        </row>
        <row r="1486">
          <cell r="B1486" t="str">
            <v>1867703</v>
          </cell>
          <cell r="C1486" t="str">
            <v>AFF_DIV Elim Out of Balance</v>
          </cell>
        </row>
        <row r="1487">
          <cell r="B1487" t="str">
            <v>1867704</v>
          </cell>
          <cell r="C1487" t="str">
            <v>AFF_ADV Elim Out of Balance</v>
          </cell>
        </row>
        <row r="1488">
          <cell r="B1488" t="str">
            <v>1867705</v>
          </cell>
          <cell r="C1488" t="str">
            <v>MISC Elim Out of Balance</v>
          </cell>
        </row>
        <row r="1489">
          <cell r="B1489" t="str">
            <v>1868000</v>
          </cell>
          <cell r="C1489" t="str">
            <v>Other Misc Deferred Debits</v>
          </cell>
        </row>
        <row r="1490">
          <cell r="B1490" t="str">
            <v>1868010</v>
          </cell>
          <cell r="C1490" t="str">
            <v>Misc Def DR-Gas Purc-GUD 3543</v>
          </cell>
        </row>
        <row r="1491">
          <cell r="B1491" t="str">
            <v>1868030</v>
          </cell>
          <cell r="C1491" t="str">
            <v>City Gate Deferred - Other</v>
          </cell>
        </row>
        <row r="1492">
          <cell r="B1492" t="str">
            <v>1868200</v>
          </cell>
          <cell r="C1492" t="str">
            <v>DICP-Unamort-Employee Deferral</v>
          </cell>
        </row>
        <row r="1493">
          <cell r="B1493" t="str">
            <v>1868204</v>
          </cell>
          <cell r="C1493" t="str">
            <v>Powerbridge Option</v>
          </cell>
        </row>
        <row r="1494">
          <cell r="B1494" t="str">
            <v>1868250</v>
          </cell>
          <cell r="C1494" t="str">
            <v>Deferred Brokerage Fees-Noncur</v>
          </cell>
        </row>
        <row r="1495">
          <cell r="B1495" t="str">
            <v>1868260</v>
          </cell>
          <cell r="C1495" t="str">
            <v>Prepaid Insurance - Noncurrent</v>
          </cell>
        </row>
        <row r="1496">
          <cell r="B1496" t="str">
            <v>1868270</v>
          </cell>
          <cell r="C1496" t="str">
            <v>Noncurrent Receivables - Trade</v>
          </cell>
        </row>
        <row r="1497">
          <cell r="B1497" t="str">
            <v>1868280</v>
          </cell>
          <cell r="C1497" t="str">
            <v>System Balancing_EESDV</v>
          </cell>
        </row>
        <row r="1498">
          <cell r="B1498" t="str">
            <v>1868300</v>
          </cell>
          <cell r="C1498" t="str">
            <v>DICP-Unamort-Company Match</v>
          </cell>
        </row>
        <row r="1499">
          <cell r="B1499" t="str">
            <v>1868400</v>
          </cell>
          <cell r="C1499" t="str">
            <v>DICP-Unamort-Incentive Award</v>
          </cell>
        </row>
        <row r="1500">
          <cell r="B1500" t="str">
            <v>1868510</v>
          </cell>
          <cell r="C1500" t="str">
            <v>SDP-Company Match 7 Yr Option</v>
          </cell>
        </row>
        <row r="1501">
          <cell r="B1501" t="str">
            <v>1868520</v>
          </cell>
          <cell r="C1501" t="str">
            <v>SDP-Unamort Comatch Retirement</v>
          </cell>
        </row>
        <row r="1502">
          <cell r="B1502" t="str">
            <v>1868550</v>
          </cell>
          <cell r="C1502" t="str">
            <v>SDP Unamort Co Match-7Yr Found</v>
          </cell>
        </row>
        <row r="1503">
          <cell r="B1503" t="str">
            <v>1868560</v>
          </cell>
          <cell r="C1503" t="str">
            <v>SDP Unamort Co Match Retiree</v>
          </cell>
        </row>
        <row r="1504">
          <cell r="B1504" t="str">
            <v>1868570</v>
          </cell>
          <cell r="C1504" t="str">
            <v>Salary Deferral-7 Yr Opt Em Bu</v>
          </cell>
        </row>
        <row r="1505">
          <cell r="B1505" t="str">
            <v>1868580</v>
          </cell>
          <cell r="C1505" t="str">
            <v>Salary Defer-Retrmt Opt Em Bus</v>
          </cell>
        </row>
        <row r="1506">
          <cell r="B1506" t="str">
            <v>1868700</v>
          </cell>
          <cell r="C1506" t="str">
            <v>Long term Incentive Plan - TUE</v>
          </cell>
        </row>
        <row r="1507">
          <cell r="B1507" t="str">
            <v>1868710</v>
          </cell>
          <cell r="C1507" t="str">
            <v>Long term Incentive Plan - TUS</v>
          </cell>
        </row>
        <row r="1508">
          <cell r="B1508" t="str">
            <v>1868800</v>
          </cell>
          <cell r="C1508" t="str">
            <v>Money Pool-Met Life Draft</v>
          </cell>
        </row>
        <row r="1509">
          <cell r="B1509" t="str">
            <v>1868900</v>
          </cell>
          <cell r="C1509" t="str">
            <v>Money Pool-Contrib To_From</v>
          </cell>
        </row>
        <row r="1510">
          <cell r="B1510" t="str">
            <v>1869000</v>
          </cell>
          <cell r="C1510" t="str">
            <v>Miscellaneous Deferred Debits</v>
          </cell>
        </row>
        <row r="1511">
          <cell r="B1511" t="str">
            <v>1869100</v>
          </cell>
          <cell r="C1511" t="str">
            <v>Miscellaneous Deferred Debits</v>
          </cell>
        </row>
        <row r="1512">
          <cell r="B1512" t="str">
            <v>1869110</v>
          </cell>
          <cell r="C1512" t="str">
            <v>Unbundling</v>
          </cell>
        </row>
        <row r="1513">
          <cell r="B1513" t="str">
            <v>1869150</v>
          </cell>
          <cell r="C1513" t="str">
            <v>Assets - Discontinued Opers</v>
          </cell>
        </row>
        <row r="1514">
          <cell r="B1514" t="str">
            <v>1869200</v>
          </cell>
          <cell r="C1514" t="str">
            <v>Advances For Dev Of Gas Prop</v>
          </cell>
        </row>
        <row r="1515">
          <cell r="B1515" t="str">
            <v>1869300</v>
          </cell>
          <cell r="C1515" t="str">
            <v>Advances-Developm Of Gas Prop</v>
          </cell>
        </row>
        <row r="1516">
          <cell r="B1516" t="str">
            <v>1869400</v>
          </cell>
          <cell r="C1516" t="str">
            <v>Def Prem NonCurr Asset - Gas</v>
          </cell>
        </row>
        <row r="1517">
          <cell r="B1517" t="str">
            <v>1869410</v>
          </cell>
          <cell r="C1517" t="str">
            <v>Def Prem NonCurr Asset-Power</v>
          </cell>
        </row>
        <row r="1518">
          <cell r="B1518" t="str">
            <v>1869500</v>
          </cell>
          <cell r="C1518" t="str">
            <v>IEEE National Convention-2003</v>
          </cell>
        </row>
        <row r="1519">
          <cell r="B1519" t="str">
            <v>1869750</v>
          </cell>
          <cell r="C1519" t="str">
            <v>Payments Pending Account Distr</v>
          </cell>
        </row>
        <row r="1520">
          <cell r="B1520" t="str">
            <v>1869790</v>
          </cell>
          <cell r="C1520" t="str">
            <v>Energy Mktg Risk Mgmt-noncur</v>
          </cell>
        </row>
        <row r="1521">
          <cell r="B1521" t="str">
            <v>1869791</v>
          </cell>
          <cell r="C1521" t="str">
            <v>MtM NonCurr Asset-Gas Affil</v>
          </cell>
        </row>
        <row r="1522">
          <cell r="B1522" t="str">
            <v>1869792</v>
          </cell>
          <cell r="C1522" t="str">
            <v>MtM NonCurr Asset-Power</v>
          </cell>
        </row>
        <row r="1523">
          <cell r="B1523" t="str">
            <v>1869793</v>
          </cell>
          <cell r="C1523" t="str">
            <v>MtM NonCurr Asset - Power Affi</v>
          </cell>
        </row>
        <row r="1524">
          <cell r="B1524" t="str">
            <v>1869795</v>
          </cell>
          <cell r="C1524" t="str">
            <v>Risk Deriv Non Curr Ast-FVHdg</v>
          </cell>
        </row>
        <row r="1525">
          <cell r="B1525" t="str">
            <v>1869820</v>
          </cell>
          <cell r="C1525" t="str">
            <v>Risk Mgt Derivative Asset</v>
          </cell>
        </row>
        <row r="1526">
          <cell r="B1526" t="str">
            <v>1869892</v>
          </cell>
          <cell r="C1526" t="str">
            <v>MtM Reserve - NonCurrAsset-Pwr</v>
          </cell>
        </row>
        <row r="1527">
          <cell r="B1527" t="str">
            <v>1869893</v>
          </cell>
          <cell r="C1527" t="str">
            <v>MtM Reserves-ERCOT-NC</v>
          </cell>
        </row>
        <row r="1528">
          <cell r="B1528" t="str">
            <v>1869900</v>
          </cell>
          <cell r="C1528" t="str">
            <v>Validation Fatals</v>
          </cell>
        </row>
        <row r="1529">
          <cell r="B1529" t="str">
            <v>1869901</v>
          </cell>
          <cell r="C1529" t="str">
            <v>PMMS-Unassigned Accounting</v>
          </cell>
        </row>
        <row r="1530">
          <cell r="B1530" t="str">
            <v>1869902</v>
          </cell>
          <cell r="C1530" t="str">
            <v>Purchasing Card</v>
          </cell>
        </row>
        <row r="1531">
          <cell r="B1531" t="str">
            <v>1869903</v>
          </cell>
          <cell r="C1531" t="str">
            <v>Loan Rec-Thrift Plan</v>
          </cell>
        </row>
        <row r="1532">
          <cell r="B1532" t="str">
            <v>1870000</v>
          </cell>
          <cell r="C1532" t="str">
            <v>Research &amp; Devlmt Expenditures</v>
          </cell>
        </row>
        <row r="1533">
          <cell r="B1533" t="str">
            <v>1881000</v>
          </cell>
          <cell r="C1533" t="str">
            <v>Res,Dev&amp;Demo-Intern-Curr</v>
          </cell>
        </row>
        <row r="1534">
          <cell r="B1534" t="str">
            <v>1882000</v>
          </cell>
          <cell r="C1534" t="str">
            <v>Res,Dev&amp;Demo-Extern-Curr</v>
          </cell>
        </row>
        <row r="1535">
          <cell r="B1535" t="str">
            <v>1890000</v>
          </cell>
          <cell r="C1535" t="str">
            <v>Unamort Loss-Reacq Debt</v>
          </cell>
        </row>
        <row r="1536">
          <cell r="B1536" t="str">
            <v>1891000</v>
          </cell>
          <cell r="C1536" t="str">
            <v>Unamort Loss-Reacq Debt-FMB</v>
          </cell>
        </row>
        <row r="1537">
          <cell r="B1537" t="str">
            <v>1891100</v>
          </cell>
          <cell r="C1537" t="str">
            <v>Unamor Loss-Redemp of Prfd Stk</v>
          </cell>
        </row>
        <row r="1538">
          <cell r="B1538" t="str">
            <v>1891200</v>
          </cell>
          <cell r="C1538" t="str">
            <v>Unamor Loss-Redemp of Prfd Sec</v>
          </cell>
        </row>
        <row r="1539">
          <cell r="B1539" t="str">
            <v>1900000</v>
          </cell>
          <cell r="C1539" t="str">
            <v>Accum Def Federal Income Tax</v>
          </cell>
        </row>
        <row r="1540">
          <cell r="B1540" t="str">
            <v>1900001</v>
          </cell>
          <cell r="C1540" t="str">
            <v>ADFIT-PEP</v>
          </cell>
        </row>
        <row r="1541">
          <cell r="B1541" t="str">
            <v>1900002</v>
          </cell>
          <cell r="C1541" t="str">
            <v>ADFIT-Bad Debt Reserve</v>
          </cell>
        </row>
        <row r="1542">
          <cell r="B1542" t="str">
            <v>1900003</v>
          </cell>
          <cell r="C1542" t="str">
            <v>ADFIT-Cycle Billing Revenue</v>
          </cell>
        </row>
        <row r="1543">
          <cell r="B1543" t="str">
            <v>1900004</v>
          </cell>
          <cell r="C1543" t="str">
            <v>ADFIT-Vacations</v>
          </cell>
        </row>
        <row r="1544">
          <cell r="B1544" t="str">
            <v>1900005</v>
          </cell>
          <cell r="C1544" t="str">
            <v>ADFIT-Nuclear Outage Expense</v>
          </cell>
        </row>
        <row r="1545">
          <cell r="B1545" t="str">
            <v>1900006</v>
          </cell>
          <cell r="C1545" t="str">
            <v>DFIT State - ATL</v>
          </cell>
        </row>
        <row r="1546">
          <cell r="B1546" t="str">
            <v>1900007</v>
          </cell>
          <cell r="C1546" t="str">
            <v>ADSIT-FAS 109</v>
          </cell>
        </row>
        <row r="1547">
          <cell r="B1547" t="str">
            <v>1900008</v>
          </cell>
          <cell r="C1547" t="str">
            <v>ADFIT-West Texas_CPL Revenues</v>
          </cell>
        </row>
        <row r="1548">
          <cell r="B1548" t="str">
            <v>1900009</v>
          </cell>
          <cell r="C1548" t="str">
            <v>ADFIT-Loss_Foreign Current Opt</v>
          </cell>
        </row>
        <row r="1549">
          <cell r="B1549" t="str">
            <v>1900010</v>
          </cell>
          <cell r="C1549" t="str">
            <v>ADIT - State APB 11</v>
          </cell>
        </row>
        <row r="1550">
          <cell r="B1550" t="str">
            <v>1900011</v>
          </cell>
          <cell r="C1550" t="str">
            <v>ADFIT-Other-Int. Unbill Fuel</v>
          </cell>
        </row>
        <row r="1551">
          <cell r="B1551" t="str">
            <v>1900012</v>
          </cell>
          <cell r="C1551" t="str">
            <v>ADFIT-Unbilled Fuel Revenue</v>
          </cell>
        </row>
        <row r="1552">
          <cell r="B1552" t="str">
            <v>1900013</v>
          </cell>
          <cell r="C1552" t="str">
            <v>ADFIT-Int on Unbilled Fuel Rev</v>
          </cell>
        </row>
        <row r="1553">
          <cell r="B1553" t="str">
            <v>1900014</v>
          </cell>
          <cell r="C1553" t="str">
            <v>ADFIT - Involuntary Severance</v>
          </cell>
        </row>
        <row r="1554">
          <cell r="B1554" t="str">
            <v>1900015</v>
          </cell>
          <cell r="C1554" t="str">
            <v>ADFIT - Guaranteed Payments</v>
          </cell>
        </row>
        <row r="1555">
          <cell r="B1555" t="str">
            <v>1901000</v>
          </cell>
          <cell r="C1555" t="str">
            <v>ADFIT-Impairment-Cancel Fee-FG</v>
          </cell>
        </row>
        <row r="1556">
          <cell r="B1556" t="str">
            <v>1901001</v>
          </cell>
          <cell r="C1556" t="str">
            <v>ADSIT-Sandow Non Operating</v>
          </cell>
        </row>
        <row r="1557">
          <cell r="B1557" t="str">
            <v>1901002</v>
          </cell>
          <cell r="C1557" t="str">
            <v>ADFIT- Non-operating</v>
          </cell>
        </row>
        <row r="1558">
          <cell r="B1558" t="str">
            <v>1901003</v>
          </cell>
          <cell r="C1558" t="str">
            <v>ADFIT-Mark to Market Loss_Gain</v>
          </cell>
        </row>
        <row r="1559">
          <cell r="B1559" t="str">
            <v>1901030</v>
          </cell>
          <cell r="C1559" t="str">
            <v>ADFIT-PIPD Claims</v>
          </cell>
        </row>
        <row r="1560">
          <cell r="B1560" t="str">
            <v>1901100</v>
          </cell>
          <cell r="C1560" t="str">
            <v>ADFIT-Bus Interuption</v>
          </cell>
        </row>
        <row r="1561">
          <cell r="B1561" t="str">
            <v>1901190</v>
          </cell>
          <cell r="C1561" t="str">
            <v>ADFIT-Pensions</v>
          </cell>
        </row>
        <row r="1562">
          <cell r="B1562" t="str">
            <v>1902000</v>
          </cell>
          <cell r="C1562" t="str">
            <v>ADFIT-CPSES Severance</v>
          </cell>
        </row>
        <row r="1563">
          <cell r="B1563" t="str">
            <v>1902001</v>
          </cell>
          <cell r="C1563" t="str">
            <v>ADFIT-Property Insuranc Reserv</v>
          </cell>
        </row>
        <row r="1564">
          <cell r="B1564" t="str">
            <v>1902002</v>
          </cell>
          <cell r="C1564" t="str">
            <v>ADFIT-DCIP Amortization</v>
          </cell>
        </row>
        <row r="1565">
          <cell r="B1565" t="str">
            <v>1902003</v>
          </cell>
          <cell r="C1565" t="str">
            <v>ADFIT-Stock Incentiv Comp Plan</v>
          </cell>
        </row>
        <row r="1566">
          <cell r="B1566" t="str">
            <v>1902004</v>
          </cell>
          <cell r="C1566" t="str">
            <v>ADFIT-LESOP</v>
          </cell>
        </row>
        <row r="1567">
          <cell r="B1567" t="str">
            <v>1902005</v>
          </cell>
          <cell r="C1567" t="str">
            <v>ADFIT-Land Imprv &amp; Access</v>
          </cell>
        </row>
        <row r="1568">
          <cell r="B1568" t="str">
            <v>1902006</v>
          </cell>
          <cell r="C1568" t="str">
            <v>ADFIT-Mine Closing Cost</v>
          </cell>
        </row>
        <row r="1569">
          <cell r="B1569" t="str">
            <v>1902007</v>
          </cell>
          <cell r="C1569" t="str">
            <v>ADFIT-XPS Gains</v>
          </cell>
        </row>
        <row r="1570">
          <cell r="B1570" t="str">
            <v>1902008</v>
          </cell>
          <cell r="C1570" t="str">
            <v>ADFIT-XPS Lease</v>
          </cell>
        </row>
        <row r="1571">
          <cell r="B1571" t="str">
            <v>1902009</v>
          </cell>
          <cell r="C1571" t="str">
            <v>ADFIT-Charitable Contributions</v>
          </cell>
        </row>
        <row r="1572">
          <cell r="B1572" t="str">
            <v>1902010</v>
          </cell>
          <cell r="C1572" t="str">
            <v>ADFIT-Jobs Credit</v>
          </cell>
        </row>
        <row r="1573">
          <cell r="B1573" t="str">
            <v>1902011</v>
          </cell>
          <cell r="C1573" t="str">
            <v>ADFIT-Impairment-Utility</v>
          </cell>
        </row>
        <row r="1574">
          <cell r="B1574" t="str">
            <v>1902012</v>
          </cell>
          <cell r="C1574" t="str">
            <v>ADFIT-Supplemental Retirement</v>
          </cell>
        </row>
        <row r="1575">
          <cell r="B1575" t="str">
            <v>1902013</v>
          </cell>
          <cell r="C1575" t="str">
            <v>ADFIT-Pension Plan</v>
          </cell>
        </row>
        <row r="1576">
          <cell r="B1576" t="str">
            <v>1902014</v>
          </cell>
          <cell r="C1576" t="str">
            <v>ADFIT-Deferred Incentive Comp</v>
          </cell>
        </row>
        <row r="1577">
          <cell r="B1577" t="str">
            <v>1902015</v>
          </cell>
          <cell r="C1577" t="str">
            <v>ADFIT-Long Term Incentive Plan</v>
          </cell>
        </row>
        <row r="1578">
          <cell r="B1578" t="str">
            <v>1902016</v>
          </cell>
          <cell r="C1578" t="str">
            <v>ADFIT-Capit Exp-Gas Inventory</v>
          </cell>
        </row>
        <row r="1579">
          <cell r="B1579" t="str">
            <v>1902017</v>
          </cell>
          <cell r="C1579" t="str">
            <v>ADFIT-Contrib In Aid Construct</v>
          </cell>
        </row>
        <row r="1580">
          <cell r="B1580" t="str">
            <v>1902018</v>
          </cell>
          <cell r="C1580" t="str">
            <v>ADFIT-Combustion Turbine Lease</v>
          </cell>
        </row>
        <row r="1581">
          <cell r="B1581" t="str">
            <v>1902019</v>
          </cell>
          <cell r="C1581" t="str">
            <v>ADFIT-Thrift Accr_Fund Dif</v>
          </cell>
        </row>
        <row r="1582">
          <cell r="B1582" t="str">
            <v>1902020</v>
          </cell>
          <cell r="C1582" t="str">
            <v>ADFIT-Salary Def Plan 7 Yr Opt</v>
          </cell>
        </row>
        <row r="1583">
          <cell r="B1583" t="str">
            <v>1902021</v>
          </cell>
          <cell r="C1583" t="str">
            <v>ADFIT-Salary Def Plan Ret Opt</v>
          </cell>
        </row>
        <row r="1584">
          <cell r="B1584" t="str">
            <v>1902022</v>
          </cell>
          <cell r="C1584" t="str">
            <v>ADFIT-Foreign Currency Transl</v>
          </cell>
        </row>
        <row r="1585">
          <cell r="B1585" t="str">
            <v>1902023</v>
          </cell>
          <cell r="C1585" t="str">
            <v>ADFIT-OPEB and FAS 112</v>
          </cell>
        </row>
        <row r="1586">
          <cell r="B1586" t="str">
            <v>1902024</v>
          </cell>
          <cell r="C1586" t="str">
            <v>ADFIT-O&amp;G Depletion</v>
          </cell>
        </row>
        <row r="1587">
          <cell r="B1587" t="str">
            <v>1902025</v>
          </cell>
          <cell r="C1587" t="str">
            <v>ADFIT-Provided For Misc Recv</v>
          </cell>
        </row>
        <row r="1588">
          <cell r="B1588" t="str">
            <v>1902026</v>
          </cell>
          <cell r="C1588" t="str">
            <v>ADFIT-Percent Depl Carry Forwd</v>
          </cell>
        </row>
        <row r="1589">
          <cell r="B1589" t="str">
            <v>1902027</v>
          </cell>
          <cell r="C1589" t="str">
            <v>ADFIT-Development Cost-Primeco</v>
          </cell>
        </row>
        <row r="1590">
          <cell r="B1590" t="str">
            <v>1902028</v>
          </cell>
          <cell r="C1590" t="str">
            <v>ADFIT-Partnership Basis Diff</v>
          </cell>
        </row>
        <row r="1591">
          <cell r="B1591" t="str">
            <v>1902029</v>
          </cell>
          <cell r="C1591" t="str">
            <v>ADFIT-Startup-896 Radio</v>
          </cell>
        </row>
        <row r="1592">
          <cell r="B1592" t="str">
            <v>1902030</v>
          </cell>
          <cell r="C1592" t="str">
            <v>ADFIT-Acquisition Costs</v>
          </cell>
        </row>
        <row r="1593">
          <cell r="B1593" t="str">
            <v>1902031</v>
          </cell>
          <cell r="C1593" t="str">
            <v>ADFIT-Non Owner Contributions</v>
          </cell>
        </row>
        <row r="1594">
          <cell r="B1594" t="str">
            <v>1902032</v>
          </cell>
          <cell r="C1594" t="str">
            <v>ADFIT-Excess Rev Req Level</v>
          </cell>
        </row>
        <row r="1595">
          <cell r="B1595" t="str">
            <v>1902033</v>
          </cell>
          <cell r="C1595" t="str">
            <v>ADFIT-Unamortized ITC</v>
          </cell>
        </row>
        <row r="1596">
          <cell r="B1596" t="str">
            <v>1902034</v>
          </cell>
          <cell r="C1596" t="str">
            <v>ADFIT-Net Operating Loss</v>
          </cell>
        </row>
        <row r="1597">
          <cell r="B1597" t="str">
            <v>1902035</v>
          </cell>
          <cell r="C1597" t="str">
            <v>ADFIT-ALT Minimum Tax</v>
          </cell>
        </row>
        <row r="1598">
          <cell r="B1598" t="str">
            <v>1902036</v>
          </cell>
          <cell r="C1598" t="str">
            <v>ADFIT-S02 Emmissions Allowance</v>
          </cell>
        </row>
        <row r="1599">
          <cell r="B1599" t="str">
            <v>1902037</v>
          </cell>
          <cell r="C1599" t="str">
            <v>ADFIT-Stock Options Exercised</v>
          </cell>
        </row>
        <row r="1600">
          <cell r="B1600" t="str">
            <v>1902038</v>
          </cell>
          <cell r="C1600" t="str">
            <v>ADFIT-DASE Bus Interup Charge</v>
          </cell>
        </row>
        <row r="1601">
          <cell r="B1601" t="str">
            <v>1902039</v>
          </cell>
          <cell r="C1601" t="str">
            <v>ADFIT-Bank Fee Related-TEG</v>
          </cell>
        </row>
        <row r="1602">
          <cell r="B1602" t="str">
            <v>1902040</v>
          </cell>
          <cell r="C1602" t="str">
            <v>ADFIT-Ins Claims IBNR Accrual</v>
          </cell>
        </row>
        <row r="1603">
          <cell r="B1603" t="str">
            <v>1902041</v>
          </cell>
          <cell r="C1603" t="str">
            <v>ADFIT PPA-Long Term Debt</v>
          </cell>
        </row>
        <row r="1604">
          <cell r="B1604" t="str">
            <v>1902042</v>
          </cell>
          <cell r="C1604" t="str">
            <v>ADFIT-Shirley Plant Reserve</v>
          </cell>
        </row>
        <row r="1605">
          <cell r="B1605" t="str">
            <v>1902043</v>
          </cell>
          <cell r="C1605" t="str">
            <v>ADFIT ENS Genl Ofc Complex-PPA</v>
          </cell>
        </row>
        <row r="1606">
          <cell r="B1606" t="str">
            <v>1902044</v>
          </cell>
          <cell r="C1606" t="str">
            <v>ADFIT Enserch Ofc Complex-PPA</v>
          </cell>
        </row>
        <row r="1607">
          <cell r="B1607" t="str">
            <v>1902045</v>
          </cell>
          <cell r="C1607" t="str">
            <v>ADFIT- Nipak Reserve</v>
          </cell>
        </row>
        <row r="1608">
          <cell r="B1608" t="str">
            <v>1902046</v>
          </cell>
          <cell r="C1608" t="str">
            <v>CFC Book Income</v>
          </cell>
        </row>
        <row r="1609">
          <cell r="B1609" t="str">
            <v>1902047</v>
          </cell>
          <cell r="C1609" t="str">
            <v>Bonus Accrual</v>
          </cell>
        </row>
        <row r="1610">
          <cell r="B1610" t="str">
            <v>1902048</v>
          </cell>
          <cell r="C1610" t="str">
            <v>DFIT NOL Valuation Allowance</v>
          </cell>
        </row>
        <row r="1611">
          <cell r="B1611" t="str">
            <v>1902049</v>
          </cell>
          <cell r="C1611" t="str">
            <v>DFIT Merger Transaction Costs</v>
          </cell>
        </row>
        <row r="1612">
          <cell r="B1612" t="str">
            <v>1902050</v>
          </cell>
          <cell r="C1612" t="str">
            <v>DFIT - PPA-Vineyard Matter</v>
          </cell>
        </row>
        <row r="1613">
          <cell r="B1613" t="str">
            <v>1902051</v>
          </cell>
          <cell r="C1613" t="str">
            <v>DFIT-Hedge on TU Acquis Invest</v>
          </cell>
        </row>
        <row r="1614">
          <cell r="B1614" t="str">
            <v>1902052</v>
          </cell>
          <cell r="C1614" t="str">
            <v>ADFIT-Federal_State_FAS 109</v>
          </cell>
        </row>
        <row r="1615">
          <cell r="B1615" t="str">
            <v>1902053</v>
          </cell>
          <cell r="C1615" t="str">
            <v>ADFIT-Federal_State_APB 11</v>
          </cell>
        </row>
        <row r="1616">
          <cell r="B1616" t="str">
            <v>1902054</v>
          </cell>
          <cell r="C1616" t="str">
            <v>ADFIT - PIPD Claims</v>
          </cell>
        </row>
        <row r="1617">
          <cell r="B1617" t="str">
            <v>1902055</v>
          </cell>
          <cell r="C1617" t="str">
            <v>ADFIT - Pension</v>
          </cell>
        </row>
        <row r="1618">
          <cell r="B1618" t="str">
            <v>1902056</v>
          </cell>
          <cell r="C1618" t="str">
            <v>ADFIT-Reg Asset Benefits_Merge</v>
          </cell>
        </row>
        <row r="1619">
          <cell r="B1619" t="str">
            <v>1902057</v>
          </cell>
          <cell r="C1619" t="str">
            <v>ADFIT - Operating State</v>
          </cell>
        </row>
        <row r="1620">
          <cell r="B1620" t="str">
            <v>1902058</v>
          </cell>
          <cell r="C1620" t="str">
            <v>ADFIT- Restoration &amp; COLA Plan</v>
          </cell>
        </row>
        <row r="1621">
          <cell r="B1621" t="str">
            <v>1902059</v>
          </cell>
          <cell r="C1621" t="str">
            <v>ADFIT-Mitig and Redirctd Depr</v>
          </cell>
        </row>
        <row r="1622">
          <cell r="B1622" t="str">
            <v>1902060</v>
          </cell>
          <cell r="C1622" t="str">
            <v>ADFIT - Management Incentive</v>
          </cell>
        </row>
        <row r="1623">
          <cell r="B1623" t="str">
            <v>1902061</v>
          </cell>
          <cell r="C1623" t="str">
            <v>ADFIT-PATS Option Premium</v>
          </cell>
        </row>
        <row r="1624">
          <cell r="B1624" t="str">
            <v>1902062</v>
          </cell>
          <cell r="C1624" t="str">
            <v>ADFIT Defrd Employee Contracts</v>
          </cell>
        </row>
        <row r="1625">
          <cell r="B1625" t="str">
            <v>1902063</v>
          </cell>
          <cell r="C1625" t="str">
            <v>ADFIT-Eastwind Power Prtnr Agr</v>
          </cell>
        </row>
        <row r="1626">
          <cell r="B1626" t="str">
            <v>1902064</v>
          </cell>
          <cell r="C1626" t="str">
            <v>ADFIT-Sec 196 Business Credit</v>
          </cell>
        </row>
        <row r="1627">
          <cell r="B1627" t="str">
            <v>1902065</v>
          </cell>
          <cell r="C1627" t="str">
            <v>ADFIT-Nat'l Fuel Swing Option</v>
          </cell>
        </row>
        <row r="1628">
          <cell r="B1628" t="str">
            <v>1902066</v>
          </cell>
          <cell r="C1628" t="str">
            <v>ADFIT-Tenn Transp Agreement</v>
          </cell>
        </row>
        <row r="1629">
          <cell r="B1629" t="str">
            <v>1902067</v>
          </cell>
          <cell r="C1629" t="str">
            <v>ADFIT PPA Impairment PUC</v>
          </cell>
        </row>
        <row r="1630">
          <cell r="B1630" t="str">
            <v>1902068</v>
          </cell>
          <cell r="C1630" t="str">
            <v>ADFIT - Everest Oper Lease</v>
          </cell>
        </row>
        <row r="1631">
          <cell r="B1631" t="str">
            <v>1902070</v>
          </cell>
          <cell r="C1631" t="str">
            <v>ADFIT-Def Gain_Loss on Derivs</v>
          </cell>
        </row>
        <row r="1632">
          <cell r="B1632" t="str">
            <v>1902071</v>
          </cell>
          <cell r="C1632" t="str">
            <v>ADFIT-OCI DEF_GAIN_LOSS</v>
          </cell>
        </row>
        <row r="1633">
          <cell r="B1633" t="str">
            <v>1902080</v>
          </cell>
          <cell r="C1633" t="str">
            <v>ADFIT - Retail Clawback</v>
          </cell>
        </row>
        <row r="1634">
          <cell r="B1634" t="str">
            <v>1902081</v>
          </cell>
          <cell r="C1634" t="str">
            <v>ADFIT - NUCLEAR D&amp;D ARO</v>
          </cell>
        </row>
        <row r="1635">
          <cell r="B1635" t="str">
            <v>1902082</v>
          </cell>
          <cell r="C1635" t="str">
            <v>ADFIT - ASH DISPOSAL ARO</v>
          </cell>
        </row>
        <row r="1636">
          <cell r="B1636" t="str">
            <v>1902100</v>
          </cell>
          <cell r="C1636" t="str">
            <v>ADFIT - Insurance Reserves</v>
          </cell>
        </row>
        <row r="1637">
          <cell r="B1637" t="str">
            <v>1903000</v>
          </cell>
          <cell r="C1637" t="str">
            <v>ADFIT-Noncurrent</v>
          </cell>
        </row>
        <row r="1638">
          <cell r="B1638" t="str">
            <v>1903100</v>
          </cell>
          <cell r="C1638" t="str">
            <v>DFIT - EEX NOL Bad Debt</v>
          </cell>
        </row>
        <row r="1639">
          <cell r="B1639" t="str">
            <v>1903110</v>
          </cell>
          <cell r="C1639" t="str">
            <v>DFIT-Purchase Acctg Adjustment</v>
          </cell>
        </row>
        <row r="1640">
          <cell r="B1640" t="str">
            <v>1904000</v>
          </cell>
          <cell r="C1640" t="str">
            <v>ADFIT-Impairment</v>
          </cell>
        </row>
        <row r="1641">
          <cell r="B1641" t="str">
            <v>1904001</v>
          </cell>
          <cell r="C1641" t="str">
            <v>ADFIT-Impair-Prod Plnt Storage</v>
          </cell>
        </row>
        <row r="1642">
          <cell r="B1642" t="str">
            <v>1904002</v>
          </cell>
          <cell r="C1642" t="str">
            <v>ADFIT-Impairment-Land</v>
          </cell>
        </row>
        <row r="1643">
          <cell r="B1643" t="str">
            <v>1904003</v>
          </cell>
          <cell r="C1643" t="str">
            <v>ADFIT-Impair-Mine Development</v>
          </cell>
        </row>
        <row r="1644">
          <cell r="B1644" t="str">
            <v>1904004</v>
          </cell>
          <cell r="C1644" t="str">
            <v>ADFIT-Impairment-Mineral Lease</v>
          </cell>
        </row>
        <row r="1645">
          <cell r="B1645" t="str">
            <v>1904005</v>
          </cell>
          <cell r="C1645" t="str">
            <v>ADFIT-Impair-Adv Royalty Oblig</v>
          </cell>
        </row>
        <row r="1646">
          <cell r="B1646" t="str">
            <v>1904006</v>
          </cell>
          <cell r="C1646" t="str">
            <v>ADFIT-Impair-Union Tower Land</v>
          </cell>
        </row>
        <row r="1647">
          <cell r="B1647" t="str">
            <v>1904007</v>
          </cell>
          <cell r="C1647" t="str">
            <v>ADFIT-Impair-Union Tower Struc</v>
          </cell>
        </row>
        <row r="1648">
          <cell r="B1648" t="str">
            <v>1904008</v>
          </cell>
          <cell r="C1648" t="str">
            <v>ADFIT-Disallow-CPSES Unit 1</v>
          </cell>
        </row>
        <row r="1649">
          <cell r="B1649" t="str">
            <v>1904009</v>
          </cell>
          <cell r="C1649" t="str">
            <v>ADFIT-Disallow-CPSES Unit 2</v>
          </cell>
        </row>
        <row r="1650">
          <cell r="B1650" t="str">
            <v>1904010</v>
          </cell>
          <cell r="C1650" t="str">
            <v>ADFIT-Disallow-Nuclear Fuel</v>
          </cell>
        </row>
        <row r="1651">
          <cell r="B1651" t="str">
            <v>1904011</v>
          </cell>
          <cell r="C1651" t="str">
            <v>ADFIT - Sandow Non-operating</v>
          </cell>
        </row>
        <row r="1652">
          <cell r="B1652" t="str">
            <v>1904012</v>
          </cell>
          <cell r="C1652" t="str">
            <v>ADFIT - Bus. Interruption</v>
          </cell>
        </row>
        <row r="1653">
          <cell r="B1653" t="str">
            <v>1904013</v>
          </cell>
          <cell r="C1653" t="str">
            <v>ADFIT Regulatory Settlement</v>
          </cell>
        </row>
        <row r="1654">
          <cell r="B1654" t="str">
            <v>1905000</v>
          </cell>
          <cell r="C1654" t="str">
            <v>ADSIT-Current</v>
          </cell>
        </row>
        <row r="1655">
          <cell r="B1655" t="str">
            <v>1907000</v>
          </cell>
          <cell r="C1655" t="str">
            <v>ADSIT-FAS 109</v>
          </cell>
        </row>
        <row r="1656">
          <cell r="B1656" t="str">
            <v>1907001</v>
          </cell>
          <cell r="C1656" t="str">
            <v>ADSIT-APB 11</v>
          </cell>
        </row>
        <row r="1657">
          <cell r="B1657" t="str">
            <v>1907009</v>
          </cell>
          <cell r="C1657" t="str">
            <v>ADSIT-Noncurrent</v>
          </cell>
        </row>
        <row r="1658">
          <cell r="B1658" t="str">
            <v>1907100</v>
          </cell>
          <cell r="C1658" t="str">
            <v>ADFIT-Terminat Agreemt-LSG_TUF</v>
          </cell>
        </row>
        <row r="1659">
          <cell r="B1659" t="str">
            <v>1908000</v>
          </cell>
          <cell r="C1659" t="str">
            <v>ADSIT-Non Operating</v>
          </cell>
        </row>
        <row r="1660">
          <cell r="B1660" t="str">
            <v>1909000</v>
          </cell>
          <cell r="C1660" t="str">
            <v>ADTA - Foreign Tax Assets Curr</v>
          </cell>
        </row>
        <row r="1661">
          <cell r="B1661" t="str">
            <v>1909500</v>
          </cell>
          <cell r="C1661" t="str">
            <v>ADTA - Foreign Tax Asset - NC</v>
          </cell>
        </row>
        <row r="1662">
          <cell r="B1662" t="str">
            <v>1909999</v>
          </cell>
          <cell r="C1662" t="str">
            <v>Contra deferred tax asset</v>
          </cell>
        </row>
        <row r="1663">
          <cell r="B1663" t="str">
            <v>1920000</v>
          </cell>
          <cell r="C1663" t="str">
            <v>Accum Provision For Impairment</v>
          </cell>
        </row>
        <row r="1664">
          <cell r="B1664" t="str">
            <v>1930001</v>
          </cell>
          <cell r="C1664" t="str">
            <v>Foreign Currency Transfers</v>
          </cell>
        </row>
        <row r="1665">
          <cell r="B1665" t="str">
            <v>2010000</v>
          </cell>
          <cell r="C1665" t="str">
            <v>Common Stock Issued</v>
          </cell>
        </row>
        <row r="1666">
          <cell r="B1666" t="str">
            <v>2011000</v>
          </cell>
          <cell r="C1666" t="str">
            <v>Common Stock Issued-Affiliated</v>
          </cell>
        </row>
        <row r="1667">
          <cell r="B1667" t="str">
            <v>2011050</v>
          </cell>
          <cell r="C1667" t="str">
            <v>APIC - Associated</v>
          </cell>
        </row>
        <row r="1668">
          <cell r="B1668" t="str">
            <v>2011100</v>
          </cell>
          <cell r="C1668" t="str">
            <v>Public Offering Proceeds</v>
          </cell>
        </row>
        <row r="1669">
          <cell r="B1669" t="str">
            <v>2011200</v>
          </cell>
          <cell r="C1669" t="str">
            <v>Public Offering Expenses</v>
          </cell>
        </row>
        <row r="1670">
          <cell r="B1670" t="str">
            <v>2012100</v>
          </cell>
          <cell r="C1670" t="str">
            <v>Thrift Plan Proceeds</v>
          </cell>
        </row>
        <row r="1671">
          <cell r="B1671" t="str">
            <v>2012200</v>
          </cell>
          <cell r="C1671" t="str">
            <v>Thrift Plan Expenses</v>
          </cell>
        </row>
        <row r="1672">
          <cell r="B1672" t="str">
            <v>2013100</v>
          </cell>
          <cell r="C1672" t="str">
            <v>ESOP Proceeds</v>
          </cell>
        </row>
        <row r="1673">
          <cell r="B1673" t="str">
            <v>2013200</v>
          </cell>
          <cell r="C1673" t="str">
            <v>ESOP Expenses</v>
          </cell>
        </row>
        <row r="1674">
          <cell r="B1674" t="str">
            <v>2014100</v>
          </cell>
          <cell r="C1674" t="str">
            <v>DRIP Proceeds</v>
          </cell>
        </row>
        <row r="1675">
          <cell r="B1675" t="str">
            <v>2014200</v>
          </cell>
          <cell r="C1675" t="str">
            <v>DRIP Expenses</v>
          </cell>
        </row>
        <row r="1676">
          <cell r="B1676" t="str">
            <v>2014300</v>
          </cell>
          <cell r="C1676" t="str">
            <v>DRIP-POT Amount Adjustment</v>
          </cell>
        </row>
        <row r="1677">
          <cell r="B1677" t="str">
            <v>2015100</v>
          </cell>
          <cell r="C1677" t="str">
            <v>LESOP-Proceeds</v>
          </cell>
        </row>
        <row r="1678">
          <cell r="B1678" t="str">
            <v>2015900</v>
          </cell>
          <cell r="C1678" t="str">
            <v>LESOP-Contra Equity-Note Recv</v>
          </cell>
        </row>
        <row r="1679">
          <cell r="B1679" t="str">
            <v>2015910</v>
          </cell>
          <cell r="C1679" t="str">
            <v>LESOP-Contra Equity-Def Credit</v>
          </cell>
        </row>
        <row r="1680">
          <cell r="B1680" t="str">
            <v>2016000</v>
          </cell>
          <cell r="C1680" t="str">
            <v>Stock Options</v>
          </cell>
        </row>
        <row r="1681">
          <cell r="B1681" t="str">
            <v>2016100</v>
          </cell>
          <cell r="C1681" t="str">
            <v>Stock Options - Settlements</v>
          </cell>
        </row>
        <row r="1682">
          <cell r="B1682" t="str">
            <v>2017100</v>
          </cell>
          <cell r="C1682" t="str">
            <v>LT Incentive Compensatn Plan</v>
          </cell>
        </row>
        <row r="1683">
          <cell r="B1683" t="str">
            <v>2017200</v>
          </cell>
          <cell r="C1683" t="str">
            <v>LT Incen Comp Plan-Contra Eqty</v>
          </cell>
        </row>
        <row r="1684">
          <cell r="B1684" t="str">
            <v>2017300</v>
          </cell>
          <cell r="C1684" t="str">
            <v>LT Incen Comp Plan-Tax Benefit</v>
          </cell>
        </row>
        <row r="1685">
          <cell r="B1685" t="str">
            <v>2018200</v>
          </cell>
          <cell r="C1685" t="str">
            <v>Common Stock Exp-Feline Prides</v>
          </cell>
        </row>
        <row r="1686">
          <cell r="B1686" t="str">
            <v>2018500</v>
          </cell>
          <cell r="C1686" t="str">
            <v>Contra Equity-Feline Prides</v>
          </cell>
        </row>
        <row r="1687">
          <cell r="B1687" t="str">
            <v>2018510</v>
          </cell>
          <cell r="C1687" t="str">
            <v>Tax Benefit Feline Prides</v>
          </cell>
        </row>
        <row r="1688">
          <cell r="B1688" t="str">
            <v>2018600</v>
          </cell>
          <cell r="C1688" t="str">
            <v>Common Stock Exp-Equity Units</v>
          </cell>
        </row>
        <row r="1689">
          <cell r="B1689" t="str">
            <v>2018700</v>
          </cell>
          <cell r="C1689" t="str">
            <v>Contra Equity - Equity Units</v>
          </cell>
        </row>
        <row r="1690">
          <cell r="B1690" t="str">
            <v>2018800</v>
          </cell>
          <cell r="C1690" t="str">
            <v>Contra Equity - Stated Capital</v>
          </cell>
        </row>
        <row r="1691">
          <cell r="B1691" t="str">
            <v>2019000</v>
          </cell>
          <cell r="C1691" t="str">
            <v>Common Securities Issued</v>
          </cell>
        </row>
        <row r="1692">
          <cell r="B1692" t="str">
            <v>2019009</v>
          </cell>
          <cell r="C1692" t="str">
            <v>Common Stock</v>
          </cell>
        </row>
        <row r="1693">
          <cell r="B1693" t="str">
            <v>2019100</v>
          </cell>
          <cell r="C1693" t="str">
            <v>Treasury Stock - DCIP</v>
          </cell>
        </row>
        <row r="1694">
          <cell r="B1694" t="str">
            <v>2019110</v>
          </cell>
          <cell r="C1694" t="str">
            <v>Trust Fund Contra - DCIP</v>
          </cell>
        </row>
        <row r="1695">
          <cell r="B1695" t="str">
            <v>2019120</v>
          </cell>
          <cell r="C1695" t="str">
            <v>Treasury Stock - DCOD</v>
          </cell>
        </row>
        <row r="1696">
          <cell r="B1696" t="str">
            <v>2019130</v>
          </cell>
          <cell r="C1696" t="str">
            <v>Trust Fund Contra - DCOD</v>
          </cell>
        </row>
        <row r="1697">
          <cell r="B1697" t="str">
            <v>2019140</v>
          </cell>
          <cell r="C1697" t="str">
            <v>Treasury Stock - DCAB</v>
          </cell>
        </row>
        <row r="1698">
          <cell r="B1698" t="str">
            <v>2019150</v>
          </cell>
          <cell r="C1698" t="str">
            <v>Trust Fund Contra - DCAB</v>
          </cell>
        </row>
        <row r="1699">
          <cell r="B1699" t="str">
            <v>2019160</v>
          </cell>
          <cell r="C1699" t="str">
            <v>PIC fro Sale of Treasury Stock</v>
          </cell>
        </row>
        <row r="1700">
          <cell r="B1700" t="str">
            <v>2040100</v>
          </cell>
          <cell r="C1700" t="str">
            <v>TXU Preference Stock</v>
          </cell>
        </row>
        <row r="1701">
          <cell r="B1701" t="str">
            <v>2040700</v>
          </cell>
          <cell r="C1701" t="str">
            <v>Preferred Stock-Series E</v>
          </cell>
        </row>
        <row r="1702">
          <cell r="B1702" t="str">
            <v>2040800</v>
          </cell>
          <cell r="C1702" t="str">
            <v>Preferred Stock-Series F</v>
          </cell>
        </row>
        <row r="1703">
          <cell r="B1703" t="str">
            <v>2040801</v>
          </cell>
          <cell r="C1703" t="str">
            <v>Allocated Preferred Stock</v>
          </cell>
        </row>
        <row r="1704">
          <cell r="B1704" t="str">
            <v>2041000</v>
          </cell>
          <cell r="C1704" t="str">
            <v>Preferred Stock-Class A</v>
          </cell>
        </row>
        <row r="1705">
          <cell r="B1705" t="str">
            <v>2042000</v>
          </cell>
          <cell r="C1705" t="str">
            <v>Cumm Preferred Stock-Class C</v>
          </cell>
        </row>
        <row r="1706">
          <cell r="B1706" t="str">
            <v>2044000</v>
          </cell>
          <cell r="C1706" t="str">
            <v>Prefstck Issued-No Mndtry Redm</v>
          </cell>
        </row>
        <row r="1707">
          <cell r="B1707" t="str">
            <v>2048000</v>
          </cell>
          <cell r="C1707" t="str">
            <v>Prefstck Issued-Mndtry Redempt</v>
          </cell>
        </row>
        <row r="1708">
          <cell r="B1708" t="str">
            <v>2049100</v>
          </cell>
          <cell r="C1708" t="str">
            <v>Pref&amp;CAP Sec Iss-Mndtry Redemp</v>
          </cell>
        </row>
        <row r="1709">
          <cell r="B1709" t="str">
            <v>2049101</v>
          </cell>
          <cell r="C1709" t="str">
            <v>Allocated Preferred Securities</v>
          </cell>
        </row>
        <row r="1710">
          <cell r="B1710" t="str">
            <v>2049109</v>
          </cell>
          <cell r="C1710" t="str">
            <v>MndtryRedeem Pref-Secur_Subsid</v>
          </cell>
        </row>
        <row r="1711">
          <cell r="B1711" t="str">
            <v>2049200</v>
          </cell>
          <cell r="C1711" t="str">
            <v>Pref&amp;CAP Sec-Contra Captl Iss</v>
          </cell>
        </row>
        <row r="1712">
          <cell r="B1712" t="str">
            <v>2049300</v>
          </cell>
          <cell r="C1712" t="str">
            <v>Preferred Trust Securities</v>
          </cell>
        </row>
        <row r="1713">
          <cell r="B1713" t="str">
            <v>2070000</v>
          </cell>
          <cell r="C1713" t="str">
            <v>Premium On Capital Stock</v>
          </cell>
        </row>
        <row r="1714">
          <cell r="B1714" t="str">
            <v>2071000</v>
          </cell>
          <cell r="C1714" t="str">
            <v>Premium On Capital Stock</v>
          </cell>
        </row>
        <row r="1715">
          <cell r="B1715" t="str">
            <v>2071009</v>
          </cell>
          <cell r="C1715" t="str">
            <v>Paid in Capital</v>
          </cell>
        </row>
        <row r="1716">
          <cell r="B1716" t="str">
            <v>2100000</v>
          </cell>
          <cell r="C1716" t="str">
            <v>Gain On Capital Stock</v>
          </cell>
        </row>
        <row r="1717">
          <cell r="B1717" t="str">
            <v>2110000</v>
          </cell>
          <cell r="C1717" t="str">
            <v>Miscellaneous Paid-In Capital</v>
          </cell>
        </row>
        <row r="1718">
          <cell r="B1718" t="str">
            <v>2110100</v>
          </cell>
          <cell r="C1718" t="str">
            <v>Partners' Capital</v>
          </cell>
        </row>
        <row r="1719">
          <cell r="B1719" t="str">
            <v>2110110</v>
          </cell>
          <cell r="C1719" t="str">
            <v>Partner's Capital - EDC Four</v>
          </cell>
        </row>
        <row r="1720">
          <cell r="B1720" t="str">
            <v>2110111</v>
          </cell>
          <cell r="C1720" t="str">
            <v>Partner's Capital - EDC (49)%</v>
          </cell>
        </row>
        <row r="1721">
          <cell r="B1721" t="str">
            <v>2110112</v>
          </cell>
          <cell r="C1721" t="str">
            <v>Partner's Cap- Enserch Hawaii</v>
          </cell>
        </row>
        <row r="1722">
          <cell r="B1722" t="str">
            <v>2110113</v>
          </cell>
          <cell r="C1722" t="str">
            <v>Partners Capital-Jones Capital</v>
          </cell>
        </row>
        <row r="1723">
          <cell r="B1723" t="str">
            <v>2110114</v>
          </cell>
          <cell r="C1723" t="str">
            <v>Partn's Cap-Jones Hamakua Land</v>
          </cell>
        </row>
        <row r="1724">
          <cell r="B1724" t="str">
            <v>2110120</v>
          </cell>
          <cell r="C1724" t="str">
            <v>Partn's Cap-Continental Energy</v>
          </cell>
        </row>
        <row r="1725">
          <cell r="B1725" t="str">
            <v>2110130</v>
          </cell>
          <cell r="C1725" t="str">
            <v>Prtn's Cap-Electron Four/NWInc</v>
          </cell>
        </row>
        <row r="1726">
          <cell r="B1726" t="str">
            <v>2110150</v>
          </cell>
          <cell r="C1726" t="str">
            <v>PC - Zenith Trust</v>
          </cell>
        </row>
        <row r="1727">
          <cell r="B1727" t="str">
            <v>2110160</v>
          </cell>
          <cell r="C1727" t="str">
            <v>Partners Cap_PINGP</v>
          </cell>
        </row>
        <row r="1728">
          <cell r="B1728" t="str">
            <v>2111000</v>
          </cell>
          <cell r="C1728" t="str">
            <v>Miscellaneous Paid-In Capital</v>
          </cell>
        </row>
        <row r="1729">
          <cell r="B1729" t="str">
            <v>2111100</v>
          </cell>
          <cell r="C1729" t="str">
            <v>Partner's Capital-Distribution</v>
          </cell>
        </row>
        <row r="1730">
          <cell r="B1730" t="str">
            <v>2112000</v>
          </cell>
          <cell r="C1730" t="str">
            <v>Paid in Cap-Merger Reclass_ENS</v>
          </cell>
        </row>
        <row r="1731">
          <cell r="B1731" t="str">
            <v>2113000</v>
          </cell>
          <cell r="C1731" t="str">
            <v>Membership Interest</v>
          </cell>
        </row>
        <row r="1732">
          <cell r="B1732" t="str">
            <v>2113100</v>
          </cell>
          <cell r="C1732" t="str">
            <v>Membership Interest-Distributi</v>
          </cell>
        </row>
        <row r="1733">
          <cell r="B1733" t="str">
            <v>2119000</v>
          </cell>
          <cell r="C1733" t="str">
            <v>Minority Interest</v>
          </cell>
        </row>
        <row r="1734">
          <cell r="B1734" t="str">
            <v>2119900</v>
          </cell>
          <cell r="C1734" t="str">
            <v>Distribution to Beneficiary</v>
          </cell>
        </row>
        <row r="1735">
          <cell r="B1735" t="str">
            <v>2150000</v>
          </cell>
          <cell r="C1735" t="str">
            <v>Retained Earnings</v>
          </cell>
        </row>
        <row r="1736">
          <cell r="B1736" t="str">
            <v>2160000</v>
          </cell>
          <cell r="C1736" t="str">
            <v>Unappropriated Ret Earnings</v>
          </cell>
        </row>
        <row r="1737">
          <cell r="B1737" t="str">
            <v>2160100</v>
          </cell>
          <cell r="C1737" t="str">
            <v>Foreign Currency Translatn Adj</v>
          </cell>
        </row>
        <row r="1738">
          <cell r="B1738" t="str">
            <v>2160109</v>
          </cell>
          <cell r="C1738" t="str">
            <v>Cum currency translation adj</v>
          </cell>
        </row>
        <row r="1739">
          <cell r="B1739" t="str">
            <v>2160200</v>
          </cell>
          <cell r="C1739" t="str">
            <v>Purchase Accounting Adjustment</v>
          </cell>
        </row>
        <row r="1740">
          <cell r="B1740" t="str">
            <v>2160300</v>
          </cell>
          <cell r="C1740" t="str">
            <v>Retained Earn-Mrgr Reclass_ENS</v>
          </cell>
        </row>
        <row r="1741">
          <cell r="B1741" t="str">
            <v>2161000</v>
          </cell>
          <cell r="C1741" t="str">
            <v>Unappr Undist Subsid Earnings</v>
          </cell>
        </row>
        <row r="1742">
          <cell r="B1742" t="str">
            <v>2161100</v>
          </cell>
          <cell r="C1742" t="str">
            <v>Transtar Inception (7-31-97)</v>
          </cell>
        </row>
        <row r="1743">
          <cell r="B1743" t="str">
            <v>2161200</v>
          </cell>
          <cell r="C1743" t="str">
            <v>Thrift Plan Fund Equity</v>
          </cell>
        </row>
        <row r="1744">
          <cell r="B1744" t="str">
            <v>2163100</v>
          </cell>
          <cell r="C1744" t="str">
            <v>Compreh Income-FV Investment</v>
          </cell>
        </row>
        <row r="1745">
          <cell r="B1745" t="str">
            <v>2163200</v>
          </cell>
          <cell r="C1745" t="str">
            <v>Compreh Income R/E-Pensions</v>
          </cell>
        </row>
        <row r="1746">
          <cell r="B1746" t="str">
            <v>2163300</v>
          </cell>
          <cell r="C1746" t="str">
            <v>Compr Inc-Gain_Loss Derivative</v>
          </cell>
        </row>
        <row r="1747">
          <cell r="B1747" t="str">
            <v>2163301</v>
          </cell>
          <cell r="C1747" t="str">
            <v>Compr Inc-Tax Effet Derivative</v>
          </cell>
        </row>
        <row r="1748">
          <cell r="B1748" t="str">
            <v>2163310</v>
          </cell>
          <cell r="C1748" t="str">
            <v>Comp Inc Dedesignated Derivs</v>
          </cell>
        </row>
        <row r="1749">
          <cell r="B1749" t="str">
            <v>2163311</v>
          </cell>
          <cell r="C1749" t="str">
            <v>Comp Inc-Tax-Dedesig Derivativ</v>
          </cell>
        </row>
        <row r="1750">
          <cell r="B1750" t="str">
            <v>2169999</v>
          </cell>
          <cell r="C1750" t="str">
            <v>Contra Comp Inc G/L Derivative</v>
          </cell>
        </row>
        <row r="1751">
          <cell r="B1751" t="str">
            <v>2170000</v>
          </cell>
          <cell r="C1751" t="str">
            <v>Reacquired Capital Stock</v>
          </cell>
        </row>
        <row r="1752">
          <cell r="B1752" t="str">
            <v>2171000</v>
          </cell>
          <cell r="C1752" t="str">
            <v>Reacquired Capital Stock</v>
          </cell>
        </row>
        <row r="1753">
          <cell r="B1753" t="str">
            <v>2179100</v>
          </cell>
          <cell r="C1753" t="str">
            <v>Equity Forward Agreements</v>
          </cell>
        </row>
        <row r="1754">
          <cell r="B1754" t="str">
            <v>2210000</v>
          </cell>
          <cell r="C1754" t="str">
            <v>Bonds</v>
          </cell>
        </row>
        <row r="1755">
          <cell r="B1755" t="str">
            <v>2210100</v>
          </cell>
          <cell r="C1755" t="str">
            <v>Bonds - Contra</v>
          </cell>
        </row>
        <row r="1756">
          <cell r="B1756" t="str">
            <v>2212000</v>
          </cell>
          <cell r="C1756" t="str">
            <v>Notes</v>
          </cell>
        </row>
        <row r="1757">
          <cell r="B1757" t="str">
            <v>2230000</v>
          </cell>
          <cell r="C1757" t="str">
            <v>Advances from Assoc Cos - MP</v>
          </cell>
        </row>
        <row r="1758">
          <cell r="B1758" t="str">
            <v>2230009</v>
          </cell>
          <cell r="C1758" t="str">
            <v>LngTrm Advance From Affiltd Co</v>
          </cell>
        </row>
        <row r="1759">
          <cell r="B1759" t="str">
            <v>2230100</v>
          </cell>
          <cell r="C1759" t="str">
            <v>Lng Trm NPay to Assoc Cos</v>
          </cell>
        </row>
        <row r="1760">
          <cell r="B1760" t="str">
            <v>2232000</v>
          </cell>
          <cell r="C1760" t="str">
            <v>Non-curr Advances from AssocCo</v>
          </cell>
        </row>
        <row r="1761">
          <cell r="B1761" t="str">
            <v>2232100</v>
          </cell>
          <cell r="C1761" t="str">
            <v>Non-cur Adv Assoc Cos - Contra</v>
          </cell>
        </row>
        <row r="1762">
          <cell r="B1762" t="str">
            <v>2240000</v>
          </cell>
          <cell r="C1762" t="str">
            <v>Other Long Term Debt</v>
          </cell>
        </row>
        <row r="1763">
          <cell r="B1763" t="str">
            <v>2240001</v>
          </cell>
          <cell r="C1763" t="str">
            <v>OLTD - RISK MGMG CONTRA DEBT</v>
          </cell>
        </row>
        <row r="1764">
          <cell r="B1764" t="str">
            <v>2240002</v>
          </cell>
          <cell r="C1764" t="str">
            <v>RM Contra Debt Dedesignated</v>
          </cell>
        </row>
        <row r="1765">
          <cell r="B1765" t="str">
            <v>2240009</v>
          </cell>
          <cell r="C1765" t="str">
            <v>Allocated Lng Term Debt fr ENS</v>
          </cell>
        </row>
        <row r="1766">
          <cell r="B1766" t="str">
            <v>2241000</v>
          </cell>
          <cell r="C1766" t="str">
            <v>Other LTD-Note Due-Contra</v>
          </cell>
        </row>
        <row r="1767">
          <cell r="B1767" t="str">
            <v>2242000</v>
          </cell>
          <cell r="C1767" t="str">
            <v>Other LT Debt-Capital Lease</v>
          </cell>
        </row>
        <row r="1768">
          <cell r="B1768" t="str">
            <v>2245000</v>
          </cell>
          <cell r="C1768" t="str">
            <v>Other LT Debt-Customer Deposit</v>
          </cell>
        </row>
        <row r="1769">
          <cell r="B1769" t="str">
            <v>2246000</v>
          </cell>
          <cell r="C1769" t="str">
            <v>Other Long Term Debt-Term Loan</v>
          </cell>
        </row>
        <row r="1770">
          <cell r="B1770" t="str">
            <v>2248000</v>
          </cell>
          <cell r="C1770" t="str">
            <v>Notes Payable-ConstructorBonus</v>
          </cell>
        </row>
        <row r="1771">
          <cell r="B1771" t="str">
            <v>2248100</v>
          </cell>
          <cell r="C1771" t="str">
            <v>Notes Payable-Excess Exp Agree</v>
          </cell>
        </row>
        <row r="1772">
          <cell r="B1772" t="str">
            <v>2250000</v>
          </cell>
          <cell r="C1772" t="str">
            <v>Unamort Premium On Lt Debt</v>
          </cell>
        </row>
        <row r="1773">
          <cell r="B1773" t="str">
            <v>2260000</v>
          </cell>
          <cell r="C1773" t="str">
            <v>Unamort Discount On LT Debt</v>
          </cell>
        </row>
        <row r="1774">
          <cell r="B1774" t="str">
            <v>2280100</v>
          </cell>
          <cell r="C1774" t="str">
            <v>Accum Prov-Injury &amp; Damages</v>
          </cell>
        </row>
        <row r="1775">
          <cell r="B1775" t="str">
            <v>2281000</v>
          </cell>
          <cell r="C1775" t="str">
            <v>Accum Prov-Property Ins</v>
          </cell>
        </row>
        <row r="1776">
          <cell r="B1776" t="str">
            <v>2281010</v>
          </cell>
          <cell r="C1776" t="str">
            <v>Reserve-Charges-Property</v>
          </cell>
        </row>
        <row r="1777">
          <cell r="B1777" t="str">
            <v>2281011</v>
          </cell>
          <cell r="C1777" t="str">
            <v>Reserve-Charges-Liability</v>
          </cell>
        </row>
        <row r="1778">
          <cell r="B1778" t="str">
            <v>2281020</v>
          </cell>
          <cell r="C1778" t="str">
            <v>Reserve-Charges-Accum Prov</v>
          </cell>
        </row>
        <row r="1779">
          <cell r="B1779" t="str">
            <v>2282000</v>
          </cell>
          <cell r="C1779" t="str">
            <v>Accum Prov Injuries &amp; Damages</v>
          </cell>
        </row>
        <row r="1780">
          <cell r="B1780" t="str">
            <v>2283000</v>
          </cell>
          <cell r="C1780" t="str">
            <v>Supplemental Retirement Plan</v>
          </cell>
        </row>
        <row r="1781">
          <cell r="B1781" t="str">
            <v>2283010</v>
          </cell>
          <cell r="C1781" t="str">
            <v>Accum Prov-Pen&amp;Ben-Charges</v>
          </cell>
        </row>
        <row r="1782">
          <cell r="B1782" t="str">
            <v>2283020</v>
          </cell>
          <cell r="C1782" t="str">
            <v>Accum Prov-Pen&amp;Ben-Accruals</v>
          </cell>
        </row>
        <row r="1783">
          <cell r="B1783" t="str">
            <v>2284000</v>
          </cell>
          <cell r="C1783" t="str">
            <v>Accum Prov-Misc Oper</v>
          </cell>
        </row>
        <row r="1784">
          <cell r="B1784" t="str">
            <v>2284100</v>
          </cell>
          <cell r="C1784" t="str">
            <v>Doe Decommissioning Assessment</v>
          </cell>
        </row>
        <row r="1785">
          <cell r="B1785" t="str">
            <v>2288000</v>
          </cell>
          <cell r="C1785" t="str">
            <v>Preferred-Mandatory Redemption</v>
          </cell>
        </row>
        <row r="1786">
          <cell r="B1786" t="str">
            <v>2300000</v>
          </cell>
          <cell r="C1786" t="str">
            <v>FAS 143 ARO Liability</v>
          </cell>
        </row>
        <row r="1787">
          <cell r="B1787" t="str">
            <v>2301000</v>
          </cell>
          <cell r="C1787" t="str">
            <v>FAS 143 ARO Liab_Nuclear Decom</v>
          </cell>
        </row>
        <row r="1788">
          <cell r="B1788" t="str">
            <v>2310000</v>
          </cell>
          <cell r="C1788" t="str">
            <v>Notes Payable</v>
          </cell>
        </row>
        <row r="1789">
          <cell r="B1789" t="str">
            <v>2310100</v>
          </cell>
          <cell r="C1789" t="str">
            <v>Commercial Paper</v>
          </cell>
        </row>
        <row r="1790">
          <cell r="B1790" t="str">
            <v>2310109</v>
          </cell>
          <cell r="C1790" t="str">
            <v>Other notes payable</v>
          </cell>
        </row>
        <row r="1791">
          <cell r="B1791" t="str">
            <v>2310200</v>
          </cell>
          <cell r="C1791" t="str">
            <v>Not valid</v>
          </cell>
        </row>
        <row r="1792">
          <cell r="B1792" t="str">
            <v>2312000</v>
          </cell>
          <cell r="C1792" t="str">
            <v>Note Payable Commercial Paper</v>
          </cell>
        </row>
        <row r="1793">
          <cell r="B1793" t="str">
            <v>2313000</v>
          </cell>
          <cell r="C1793" t="str">
            <v>Notes Payable Discount Current</v>
          </cell>
        </row>
        <row r="1794">
          <cell r="B1794" t="str">
            <v>2319000</v>
          </cell>
          <cell r="C1794" t="str">
            <v>Notes Payable Due Currently</v>
          </cell>
        </row>
        <row r="1795">
          <cell r="B1795" t="str">
            <v>2320009</v>
          </cell>
          <cell r="C1795" t="str">
            <v>A_P-Trade</v>
          </cell>
        </row>
        <row r="1796">
          <cell r="B1796" t="str">
            <v>2320200</v>
          </cell>
          <cell r="C1796" t="str">
            <v>A_P-Gas Purchased</v>
          </cell>
        </row>
        <row r="1797">
          <cell r="B1797" t="str">
            <v>2320210</v>
          </cell>
          <cell r="C1797" t="str">
            <v>A_P-Gas Purch-Est</v>
          </cell>
        </row>
        <row r="1798">
          <cell r="B1798" t="str">
            <v>2320220</v>
          </cell>
          <cell r="C1798" t="str">
            <v>A_P-Gas Purchase-LUG Adjustmnt</v>
          </cell>
        </row>
        <row r="1799">
          <cell r="B1799" t="str">
            <v>2320230</v>
          </cell>
          <cell r="C1799" t="str">
            <v>A_P-Gas-Caminus System</v>
          </cell>
        </row>
        <row r="1800">
          <cell r="B1800" t="str">
            <v>2320231</v>
          </cell>
          <cell r="C1800" t="str">
            <v>A_P-Gas-Accruals</v>
          </cell>
        </row>
        <row r="1801">
          <cell r="B1801" t="str">
            <v>2320232</v>
          </cell>
          <cell r="C1801" t="str">
            <v>A_P-Power-Caminus System</v>
          </cell>
        </row>
        <row r="1802">
          <cell r="B1802" t="str">
            <v>2320233</v>
          </cell>
          <cell r="C1802" t="str">
            <v>A_P-Power-Accruals</v>
          </cell>
        </row>
        <row r="1803">
          <cell r="B1803" t="str">
            <v>2320234</v>
          </cell>
          <cell r="C1803" t="str">
            <v>A_P-Gas Derivative-System</v>
          </cell>
        </row>
        <row r="1804">
          <cell r="B1804" t="str">
            <v>2320235</v>
          </cell>
          <cell r="C1804" t="str">
            <v>A_P-Gas Derivatives-Accruals</v>
          </cell>
        </row>
        <row r="1805">
          <cell r="B1805" t="str">
            <v>2320236</v>
          </cell>
          <cell r="C1805" t="str">
            <v>A_P - ERCOT Settlements-System</v>
          </cell>
        </row>
        <row r="1806">
          <cell r="B1806" t="str">
            <v>2320237</v>
          </cell>
          <cell r="C1806" t="str">
            <v>A_P - ERCOT Settlements-Accrua</v>
          </cell>
        </row>
        <row r="1807">
          <cell r="B1807" t="str">
            <v>2320238</v>
          </cell>
          <cell r="C1807" t="str">
            <v>A_P-Renewable Energy Credits</v>
          </cell>
        </row>
        <row r="1808">
          <cell r="B1808" t="str">
            <v>2320239</v>
          </cell>
          <cell r="C1808" t="str">
            <v>A_P-Emission Credits</v>
          </cell>
        </row>
        <row r="1809">
          <cell r="B1809" t="str">
            <v>2320240</v>
          </cell>
          <cell r="C1809" t="str">
            <v>A_P - Fuel Oil - CAM</v>
          </cell>
        </row>
        <row r="1810">
          <cell r="B1810" t="str">
            <v>2320241</v>
          </cell>
          <cell r="C1810" t="str">
            <v>A_P - Fuel Oil - Accrual</v>
          </cell>
        </row>
        <row r="1811">
          <cell r="B1811" t="str">
            <v>2320242</v>
          </cell>
          <cell r="C1811" t="str">
            <v>A_P - Coal - CAM</v>
          </cell>
        </row>
        <row r="1812">
          <cell r="B1812" t="str">
            <v>2320243</v>
          </cell>
          <cell r="C1812" t="str">
            <v>A_P - Coal - Accrual</v>
          </cell>
        </row>
        <row r="1813">
          <cell r="B1813" t="str">
            <v>2320244</v>
          </cell>
          <cell r="C1813" t="str">
            <v>A_P - Emission Credits - CAM</v>
          </cell>
        </row>
        <row r="1814">
          <cell r="B1814" t="str">
            <v>2320245</v>
          </cell>
          <cell r="C1814" t="str">
            <v>A_P - Emission Credits - Accru</v>
          </cell>
        </row>
        <row r="1815">
          <cell r="B1815" t="str">
            <v>2320246</v>
          </cell>
          <cell r="C1815" t="str">
            <v>A_P - Capacity Auction - CAM</v>
          </cell>
        </row>
        <row r="1816">
          <cell r="B1816" t="str">
            <v>2320247</v>
          </cell>
          <cell r="C1816" t="str">
            <v>A_P - Capacity Auction - Accru</v>
          </cell>
        </row>
        <row r="1817">
          <cell r="B1817" t="str">
            <v>2320248</v>
          </cell>
          <cell r="C1817" t="str">
            <v>A_P Power Transfer frm ESD-Acr</v>
          </cell>
        </row>
        <row r="1818">
          <cell r="B1818" t="str">
            <v>2320249</v>
          </cell>
          <cell r="C1818" t="str">
            <v>A_P - Qualified Sched Entity</v>
          </cell>
        </row>
        <row r="1819">
          <cell r="B1819" t="str">
            <v>2320252</v>
          </cell>
          <cell r="C1819" t="str">
            <v>A_P - ERCOT TCR -CAM</v>
          </cell>
        </row>
        <row r="1820">
          <cell r="B1820" t="str">
            <v>2320254</v>
          </cell>
          <cell r="C1820" t="str">
            <v>A_P-ISO Stlmts-Non-ERCOT-Sys</v>
          </cell>
        </row>
        <row r="1821">
          <cell r="B1821" t="str">
            <v>2320256</v>
          </cell>
          <cell r="C1821" t="str">
            <v>A_P - Cross Commodity - Sys</v>
          </cell>
        </row>
        <row r="1822">
          <cell r="B1822" t="str">
            <v>2320258</v>
          </cell>
          <cell r="C1822" t="str">
            <v>A_P-Power Derivatives-System</v>
          </cell>
        </row>
        <row r="1823">
          <cell r="B1823" t="str">
            <v>2320259</v>
          </cell>
          <cell r="C1823" t="str">
            <v>A_P-Power Derivatives-Accrual</v>
          </cell>
        </row>
        <row r="1824">
          <cell r="B1824" t="str">
            <v>2320300</v>
          </cell>
          <cell r="C1824" t="str">
            <v>Other Accounts Payable</v>
          </cell>
        </row>
        <row r="1825">
          <cell r="B1825" t="str">
            <v>2320301</v>
          </cell>
          <cell r="C1825" t="str">
            <v>Contra Trade AP</v>
          </cell>
        </row>
        <row r="1826">
          <cell r="B1826" t="str">
            <v>2320310</v>
          </cell>
          <cell r="C1826" t="str">
            <v>HES-Acquisition</v>
          </cell>
        </row>
        <row r="1827">
          <cell r="B1827" t="str">
            <v>2320320</v>
          </cell>
          <cell r="C1827" t="str">
            <v>AP Cabot Oil &amp; Gas</v>
          </cell>
        </row>
        <row r="1828">
          <cell r="B1828" t="str">
            <v>2320330</v>
          </cell>
          <cell r="C1828" t="str">
            <v>AP Aquila Energy</v>
          </cell>
        </row>
        <row r="1829">
          <cell r="B1829" t="str">
            <v>2320340</v>
          </cell>
          <cell r="C1829" t="str">
            <v>AP Canwest Supply</v>
          </cell>
        </row>
        <row r="1830">
          <cell r="B1830" t="str">
            <v>2320350</v>
          </cell>
          <cell r="C1830" t="str">
            <v>AP Duke</v>
          </cell>
        </row>
        <row r="1831">
          <cell r="B1831" t="str">
            <v>2320360</v>
          </cell>
          <cell r="C1831" t="str">
            <v>AP Cascade</v>
          </cell>
        </row>
        <row r="1832">
          <cell r="B1832" t="str">
            <v>2320370</v>
          </cell>
          <cell r="C1832" t="str">
            <v>AP Williams Power</v>
          </cell>
        </row>
        <row r="1833">
          <cell r="B1833" t="str">
            <v>2320400</v>
          </cell>
          <cell r="C1833" t="str">
            <v>Accrued Payables - Trade</v>
          </cell>
        </row>
        <row r="1834">
          <cell r="B1834" t="str">
            <v>2320500</v>
          </cell>
          <cell r="C1834" t="str">
            <v>customer advance payments</v>
          </cell>
        </row>
        <row r="1835">
          <cell r="B1835" t="str">
            <v>2320600</v>
          </cell>
          <cell r="C1835" t="str">
            <v>A_P-Use Tax</v>
          </cell>
        </row>
        <row r="1836">
          <cell r="B1836" t="str">
            <v>2320700</v>
          </cell>
          <cell r="C1836" t="str">
            <v>Notes Payable to Originators</v>
          </cell>
        </row>
        <row r="1837">
          <cell r="B1837" t="str">
            <v>2320772</v>
          </cell>
          <cell r="C1837" t="str">
            <v>Draft Payments Outstanding</v>
          </cell>
        </row>
        <row r="1838">
          <cell r="B1838" t="str">
            <v>2321025</v>
          </cell>
          <cell r="C1838" t="str">
            <v>Insurance Claims</v>
          </cell>
        </row>
        <row r="1839">
          <cell r="B1839" t="str">
            <v>2321095</v>
          </cell>
          <cell r="C1839" t="str">
            <v>A_P - Debit Card Relocations</v>
          </cell>
        </row>
        <row r="1840">
          <cell r="B1840" t="str">
            <v>2321097</v>
          </cell>
          <cell r="C1840" t="str">
            <v>A_P - Retirees</v>
          </cell>
        </row>
        <row r="1841">
          <cell r="B1841" t="str">
            <v>2321099</v>
          </cell>
          <cell r="C1841" t="str">
            <v>A_P - Employees</v>
          </cell>
        </row>
        <row r="1842">
          <cell r="B1842" t="str">
            <v>2321120</v>
          </cell>
          <cell r="C1842" t="str">
            <v>Employee-Thrift Plan Collectns</v>
          </cell>
        </row>
        <row r="1843">
          <cell r="B1843" t="str">
            <v>2321200</v>
          </cell>
          <cell r="C1843" t="str">
            <v>A_P-Gas Accrual</v>
          </cell>
        </row>
        <row r="1844">
          <cell r="B1844" t="str">
            <v>2321213</v>
          </cell>
          <cell r="C1844" t="str">
            <v>A_P-Other-Estimate-EPO</v>
          </cell>
        </row>
        <row r="1845">
          <cell r="B1845" t="str">
            <v>2321220</v>
          </cell>
          <cell r="C1845" t="str">
            <v>A_P-T &amp; F - Actual</v>
          </cell>
        </row>
        <row r="1846">
          <cell r="B1846" t="str">
            <v>2321240</v>
          </cell>
          <cell r="C1846" t="str">
            <v>A_P-Other - Actual</v>
          </cell>
        </row>
        <row r="1847">
          <cell r="B1847" t="str">
            <v>2321250</v>
          </cell>
          <cell r="C1847" t="str">
            <v>A_P-Other (Gen Acct)</v>
          </cell>
        </row>
        <row r="1848">
          <cell r="B1848" t="str">
            <v>2321270</v>
          </cell>
          <cell r="C1848" t="str">
            <v>A_P-Other-Plant Gas Imbalance</v>
          </cell>
        </row>
        <row r="1849">
          <cell r="B1849" t="str">
            <v>2321271</v>
          </cell>
          <cell r="C1849" t="str">
            <v>A_P-Other-Plant Gas Imbal-Othr</v>
          </cell>
        </row>
        <row r="1850">
          <cell r="B1850" t="str">
            <v>2321300</v>
          </cell>
          <cell r="C1850" t="str">
            <v>Dividends Payable</v>
          </cell>
        </row>
        <row r="1851">
          <cell r="B1851" t="str">
            <v>2321310</v>
          </cell>
          <cell r="C1851" t="str">
            <v>Dividends Payable-Preferred</v>
          </cell>
        </row>
        <row r="1852">
          <cell r="B1852" t="str">
            <v>2321320</v>
          </cell>
          <cell r="C1852" t="str">
            <v>Div Pay-Pref-Direct Deposit</v>
          </cell>
        </row>
        <row r="1853">
          <cell r="B1853" t="str">
            <v>2321780</v>
          </cell>
          <cell r="C1853" t="str">
            <v>A_P-Plant Royalty-Suspense</v>
          </cell>
        </row>
        <row r="1854">
          <cell r="B1854" t="str">
            <v>2321808</v>
          </cell>
          <cell r="C1854" t="str">
            <v>A_P-Jobbing Production Resale</v>
          </cell>
        </row>
        <row r="1855">
          <cell r="B1855" t="str">
            <v>2321900</v>
          </cell>
          <cell r="C1855" t="str">
            <v>PED - Loans</v>
          </cell>
        </row>
        <row r="1856">
          <cell r="B1856" t="str">
            <v>2321901</v>
          </cell>
          <cell r="C1856" t="str">
            <v>ENSAVE Loans</v>
          </cell>
        </row>
        <row r="1857">
          <cell r="B1857" t="str">
            <v>2321902</v>
          </cell>
          <cell r="C1857" t="str">
            <v>PED - Bankruptcy</v>
          </cell>
        </row>
        <row r="1858">
          <cell r="B1858" t="str">
            <v>2321903</v>
          </cell>
          <cell r="C1858" t="str">
            <v>PED - Child Support</v>
          </cell>
        </row>
        <row r="1859">
          <cell r="B1859" t="str">
            <v>2321904</v>
          </cell>
          <cell r="C1859" t="str">
            <v>PED - Parking</v>
          </cell>
        </row>
        <row r="1860">
          <cell r="B1860" t="str">
            <v>2321905</v>
          </cell>
          <cell r="C1860" t="str">
            <v>PED - Dependent Care Plan</v>
          </cell>
        </row>
        <row r="1861">
          <cell r="B1861" t="str">
            <v>2321906</v>
          </cell>
          <cell r="C1861" t="str">
            <v>PED - Health Care Plan</v>
          </cell>
        </row>
        <row r="1862">
          <cell r="B1862" t="str">
            <v>2321907</v>
          </cell>
          <cell r="C1862" t="str">
            <v>PED - Dental Insurance</v>
          </cell>
        </row>
        <row r="1863">
          <cell r="B1863" t="str">
            <v>2321908</v>
          </cell>
          <cell r="C1863" t="str">
            <v>PED - Retiree Dental Insurance</v>
          </cell>
        </row>
        <row r="1864">
          <cell r="B1864" t="str">
            <v>2321909</v>
          </cell>
          <cell r="C1864" t="str">
            <v>PED - Dependent Life Insurance</v>
          </cell>
        </row>
        <row r="1865">
          <cell r="B1865" t="str">
            <v>2321910</v>
          </cell>
          <cell r="C1865" t="str">
            <v>PED - Employee Life Insurance</v>
          </cell>
        </row>
        <row r="1866">
          <cell r="B1866" t="str">
            <v>2321911</v>
          </cell>
          <cell r="C1866" t="str">
            <v>Group Universal Life Ins</v>
          </cell>
        </row>
        <row r="1867">
          <cell r="B1867" t="str">
            <v>2321912</v>
          </cell>
          <cell r="C1867" t="str">
            <v>Vision Care</v>
          </cell>
        </row>
        <row r="1868">
          <cell r="B1868" t="str">
            <v>2321913</v>
          </cell>
          <cell r="C1868" t="str">
            <v>PED - Self Insured Plan</v>
          </cell>
        </row>
        <row r="1869">
          <cell r="B1869" t="str">
            <v>2321914</v>
          </cell>
          <cell r="C1869" t="str">
            <v>PED - IRS Levy</v>
          </cell>
        </row>
        <row r="1870">
          <cell r="B1870" t="str">
            <v>2321915</v>
          </cell>
          <cell r="C1870" t="str">
            <v>PED - Other</v>
          </cell>
        </row>
        <row r="1871">
          <cell r="B1871" t="str">
            <v>2321916</v>
          </cell>
          <cell r="C1871" t="str">
            <v>PED - TU PAC</v>
          </cell>
        </row>
        <row r="1872">
          <cell r="B1872" t="str">
            <v>2321917</v>
          </cell>
          <cell r="C1872" t="str">
            <v>PED - Union PAC</v>
          </cell>
        </row>
        <row r="1873">
          <cell r="B1873" t="str">
            <v>2321918</v>
          </cell>
          <cell r="C1873" t="str">
            <v>PED - Salary Deferral Plan</v>
          </cell>
        </row>
        <row r="1874">
          <cell r="B1874" t="str">
            <v>2321919</v>
          </cell>
          <cell r="C1874" t="str">
            <v>PED - Student Loans</v>
          </cell>
        </row>
        <row r="1875">
          <cell r="B1875" t="str">
            <v>2321920</v>
          </cell>
          <cell r="C1875" t="str">
            <v>PED - Thrift Plan Collections</v>
          </cell>
        </row>
        <row r="1876">
          <cell r="B1876" t="str">
            <v>2321921</v>
          </cell>
          <cell r="C1876" t="str">
            <v>PED - U.S. Savings Bonds</v>
          </cell>
        </row>
        <row r="1877">
          <cell r="B1877" t="str">
            <v>2321922</v>
          </cell>
          <cell r="C1877" t="str">
            <v>ENSAVE Plan Collections</v>
          </cell>
        </row>
        <row r="1878">
          <cell r="B1878" t="str">
            <v>2321923</v>
          </cell>
          <cell r="C1878" t="str">
            <v>PED - Union Dues</v>
          </cell>
        </row>
        <row r="1879">
          <cell r="B1879" t="str">
            <v>2321924</v>
          </cell>
          <cell r="C1879" t="str">
            <v>PED - United Way</v>
          </cell>
        </row>
        <row r="1880">
          <cell r="B1880" t="str">
            <v>2321925</v>
          </cell>
          <cell r="C1880" t="str">
            <v>Lifestyle Account</v>
          </cell>
        </row>
        <row r="1881">
          <cell r="B1881" t="str">
            <v>2321926</v>
          </cell>
          <cell r="C1881" t="str">
            <v>Uniforms</v>
          </cell>
        </row>
        <row r="1882">
          <cell r="B1882" t="str">
            <v>2321927</v>
          </cell>
          <cell r="C1882" t="str">
            <v>PED - Alimony</v>
          </cell>
        </row>
        <row r="1883">
          <cell r="B1883" t="str">
            <v>2321928</v>
          </cell>
          <cell r="C1883" t="str">
            <v>PED-Thrift Loan Fees</v>
          </cell>
        </row>
        <row r="1884">
          <cell r="B1884" t="str">
            <v>2321930</v>
          </cell>
          <cell r="C1884" t="str">
            <v>Thrift Plan - Employer Match</v>
          </cell>
        </row>
        <row r="1885">
          <cell r="B1885" t="str">
            <v>2321931</v>
          </cell>
          <cell r="C1885" t="str">
            <v>Voluntary Benefits</v>
          </cell>
        </row>
        <row r="1886">
          <cell r="B1886" t="str">
            <v>2321932</v>
          </cell>
          <cell r="C1886" t="str">
            <v>Accidental D&amp;D</v>
          </cell>
        </row>
        <row r="1887">
          <cell r="B1887" t="str">
            <v>2321933</v>
          </cell>
          <cell r="C1887" t="str">
            <v>LT Disability</v>
          </cell>
        </row>
        <row r="1888">
          <cell r="B1888" t="str">
            <v>2322000</v>
          </cell>
          <cell r="C1888" t="str">
            <v>Royalties</v>
          </cell>
        </row>
        <row r="1889">
          <cell r="B1889" t="str">
            <v>2322001</v>
          </cell>
          <cell r="C1889" t="str">
            <v>Royalties-Withholding</v>
          </cell>
        </row>
        <row r="1890">
          <cell r="B1890" t="str">
            <v>2322013</v>
          </cell>
          <cell r="C1890" t="str">
            <v>Texas State-Treasurer-GP Tax</v>
          </cell>
        </row>
        <row r="1891">
          <cell r="B1891" t="str">
            <v>2322014</v>
          </cell>
          <cell r="C1891" t="str">
            <v>Tx State-Tresr-Oil Cleanup Fee</v>
          </cell>
        </row>
        <row r="1892">
          <cell r="B1892" t="str">
            <v>2322020</v>
          </cell>
          <cell r="C1892" t="str">
            <v>Vermont Prem Taxes</v>
          </cell>
        </row>
        <row r="1893">
          <cell r="B1893" t="str">
            <v>2322046</v>
          </cell>
          <cell r="C1893" t="str">
            <v>Valero</v>
          </cell>
        </row>
        <row r="1894">
          <cell r="B1894" t="str">
            <v>2322081</v>
          </cell>
          <cell r="C1894" t="str">
            <v>Royalties - BB - Area 081</v>
          </cell>
        </row>
        <row r="1895">
          <cell r="B1895" t="str">
            <v>2322100</v>
          </cell>
          <cell r="C1895" t="str">
            <v>Royalties - Advance</v>
          </cell>
        </row>
        <row r="1896">
          <cell r="B1896" t="str">
            <v>2322171</v>
          </cell>
          <cell r="C1896" t="str">
            <v>Royalties - MO - Area 171</v>
          </cell>
        </row>
        <row r="1897">
          <cell r="B1897" t="str">
            <v>2322250</v>
          </cell>
          <cell r="C1897" t="str">
            <v>Accts_PRD Ded_Alimony</v>
          </cell>
        </row>
        <row r="1898">
          <cell r="B1898" t="str">
            <v>2322271</v>
          </cell>
          <cell r="C1898" t="str">
            <v>Royalties - ML - Area 271</v>
          </cell>
        </row>
        <row r="1899">
          <cell r="B1899" t="str">
            <v>2322363</v>
          </cell>
          <cell r="C1899" t="str">
            <v>Royalties - ML - Area 363</v>
          </cell>
        </row>
        <row r="1900">
          <cell r="B1900" t="str">
            <v>2322401</v>
          </cell>
          <cell r="C1900" t="str">
            <v>Employee Group Life Insurance</v>
          </cell>
        </row>
        <row r="1901">
          <cell r="B1901" t="str">
            <v>2322402</v>
          </cell>
          <cell r="C1901" t="str">
            <v>Retiree Dental Insurance</v>
          </cell>
        </row>
        <row r="1902">
          <cell r="B1902" t="str">
            <v>2322403</v>
          </cell>
          <cell r="C1902" t="str">
            <v>Retiree Medical Insurance</v>
          </cell>
        </row>
        <row r="1903">
          <cell r="B1903" t="str">
            <v>2322421</v>
          </cell>
          <cell r="C1903" t="str">
            <v>Royalties - MO - Area 421</v>
          </cell>
        </row>
        <row r="1904">
          <cell r="B1904" t="str">
            <v>2322500</v>
          </cell>
          <cell r="C1904" t="str">
            <v>A_P-Employers Insurance</v>
          </cell>
        </row>
        <row r="1905">
          <cell r="B1905" t="str">
            <v>2322600</v>
          </cell>
          <cell r="C1905" t="str">
            <v>A_P-Bonus Accrual</v>
          </cell>
        </row>
        <row r="1906">
          <cell r="B1906" t="str">
            <v>2322700</v>
          </cell>
          <cell r="C1906" t="str">
            <v>Accrued Liabilities</v>
          </cell>
        </row>
        <row r="1907">
          <cell r="B1907" t="str">
            <v>2322750</v>
          </cell>
          <cell r="C1907" t="str">
            <v>Accrued Operating Expenses</v>
          </cell>
        </row>
        <row r="1908">
          <cell r="B1908" t="str">
            <v>2322760</v>
          </cell>
          <cell r="C1908" t="str">
            <v>Accrued Gathering Fee Allowanc</v>
          </cell>
        </row>
        <row r="1909">
          <cell r="B1909" t="str">
            <v>2322800</v>
          </cell>
          <cell r="C1909" t="str">
            <v>TDSP Expenses-Unbilled</v>
          </cell>
        </row>
        <row r="1910">
          <cell r="B1910" t="str">
            <v>2323000</v>
          </cell>
          <cell r="C1910" t="str">
            <v>Retentions</v>
          </cell>
        </row>
        <row r="1911">
          <cell r="B1911" t="str">
            <v>2323002</v>
          </cell>
          <cell r="C1911" t="str">
            <v>Gas Information System</v>
          </cell>
        </row>
        <row r="1912">
          <cell r="B1912" t="str">
            <v>2323485</v>
          </cell>
          <cell r="C1912" t="str">
            <v>Employee-Expat Expenses</v>
          </cell>
        </row>
        <row r="1913">
          <cell r="B1913" t="str">
            <v>2323490</v>
          </cell>
          <cell r="C1913" t="str">
            <v>Miscellaneous Collections</v>
          </cell>
        </row>
        <row r="1914">
          <cell r="B1914" t="str">
            <v>2324000</v>
          </cell>
          <cell r="C1914" t="str">
            <v>Trade Payables &amp; Vouchers</v>
          </cell>
        </row>
        <row r="1915">
          <cell r="B1915" t="str">
            <v>2324001</v>
          </cell>
          <cell r="C1915" t="str">
            <v>A_P-Canadian Natural Resources</v>
          </cell>
        </row>
        <row r="1916">
          <cell r="B1916" t="str">
            <v>2324002</v>
          </cell>
          <cell r="C1916" t="str">
            <v>Transcanada Pipeline</v>
          </cell>
        </row>
        <row r="1917">
          <cell r="B1917" t="str">
            <v>2324003</v>
          </cell>
          <cell r="C1917" t="str">
            <v>National Fuel Gas Distribution</v>
          </cell>
        </row>
        <row r="1918">
          <cell r="B1918" t="str">
            <v>2324004</v>
          </cell>
          <cell r="C1918" t="str">
            <v>National Fuel Gas Supply</v>
          </cell>
        </row>
        <row r="1919">
          <cell r="B1919" t="str">
            <v>2324005</v>
          </cell>
          <cell r="C1919" t="str">
            <v>D&amp;T</v>
          </cell>
        </row>
        <row r="1920">
          <cell r="B1920" t="str">
            <v>2324012</v>
          </cell>
          <cell r="C1920" t="str">
            <v>Insurance Claims</v>
          </cell>
        </row>
        <row r="1921">
          <cell r="B1921" t="str">
            <v>2324013</v>
          </cell>
          <cell r="C1921" t="str">
            <v>EDC4</v>
          </cell>
        </row>
        <row r="1922">
          <cell r="B1922" t="str">
            <v>2324014</v>
          </cell>
          <cell r="C1922" t="str">
            <v>Lone Star Energy</v>
          </cell>
        </row>
        <row r="1923">
          <cell r="B1923" t="str">
            <v>2324100</v>
          </cell>
          <cell r="C1923" t="str">
            <v>CIS - Customer Refunds</v>
          </cell>
        </row>
        <row r="1924">
          <cell r="B1924" t="str">
            <v>2324199</v>
          </cell>
          <cell r="C1924" t="str">
            <v>Customer Refunds - Mellon</v>
          </cell>
        </row>
        <row r="1925">
          <cell r="B1925" t="str">
            <v>2324300</v>
          </cell>
          <cell r="C1925" t="str">
            <v>Managers Fund - TP&amp;L</v>
          </cell>
        </row>
        <row r="1926">
          <cell r="B1926" t="str">
            <v>2324400</v>
          </cell>
          <cell r="C1926" t="str">
            <v>Managers Fund - General</v>
          </cell>
        </row>
        <row r="1927">
          <cell r="B1927" t="str">
            <v>2324600</v>
          </cell>
          <cell r="C1927" t="str">
            <v>Managers Fund - Refunds</v>
          </cell>
        </row>
        <row r="1928">
          <cell r="B1928" t="str">
            <v>2324700</v>
          </cell>
          <cell r="C1928" t="str">
            <v>Payroll Fund</v>
          </cell>
        </row>
        <row r="1929">
          <cell r="B1929" t="str">
            <v>2324900</v>
          </cell>
          <cell r="C1929" t="str">
            <v>Gas Purchase - Estimate</v>
          </cell>
        </row>
        <row r="1930">
          <cell r="B1930" t="str">
            <v>2324901</v>
          </cell>
          <cell r="C1930" t="str">
            <v>Affiliate TDSP Payable Reclass</v>
          </cell>
        </row>
        <row r="1931">
          <cell r="B1931" t="str">
            <v>2325000</v>
          </cell>
          <cell r="C1931" t="str">
            <v>Construction Payables</v>
          </cell>
        </row>
        <row r="1932">
          <cell r="B1932" t="str">
            <v>2325100</v>
          </cell>
          <cell r="C1932" t="str">
            <v>Royalties - Undeliverable</v>
          </cell>
        </row>
        <row r="1933">
          <cell r="B1933" t="str">
            <v>2326000</v>
          </cell>
          <cell r="C1933" t="str">
            <v>Employee Stock Ownership Plan</v>
          </cell>
        </row>
        <row r="1934">
          <cell r="B1934" t="str">
            <v>2326400</v>
          </cell>
          <cell r="C1934" t="str">
            <v>Materials &amp; Supplies</v>
          </cell>
        </row>
        <row r="1935">
          <cell r="B1935" t="str">
            <v>2326446</v>
          </cell>
          <cell r="C1935" t="str">
            <v>O_S Checks-Old Mellon Acct</v>
          </cell>
        </row>
        <row r="1936">
          <cell r="B1936" t="str">
            <v>2326900</v>
          </cell>
          <cell r="C1936" t="str">
            <v>Bank Service Charge</v>
          </cell>
        </row>
        <row r="1937">
          <cell r="B1937" t="str">
            <v>2327000</v>
          </cell>
          <cell r="C1937" t="str">
            <v>O_S Checks-Morgan-Dividends</v>
          </cell>
        </row>
        <row r="1938">
          <cell r="B1938" t="str">
            <v>2327100</v>
          </cell>
          <cell r="C1938" t="str">
            <v>O_S Checks-Chase-Dividends</v>
          </cell>
        </row>
        <row r="1939">
          <cell r="B1939" t="str">
            <v>2327200</v>
          </cell>
          <cell r="C1939" t="str">
            <v>O_S Checks-NationsBank-Dividen</v>
          </cell>
        </row>
        <row r="1940">
          <cell r="B1940" t="str">
            <v>2327300</v>
          </cell>
          <cell r="C1940" t="str">
            <v>Controlled Disbursement Ac</v>
          </cell>
        </row>
        <row r="1941">
          <cell r="B1941" t="str">
            <v>2327600</v>
          </cell>
          <cell r="C1941" t="str">
            <v>Customer Assistance</v>
          </cell>
        </row>
        <row r="1942">
          <cell r="B1942" t="str">
            <v>2327918</v>
          </cell>
          <cell r="C1942" t="str">
            <v>O_S Pymnts-CAD CIBC</v>
          </cell>
        </row>
        <row r="1943">
          <cell r="B1943" t="str">
            <v>2328000</v>
          </cell>
          <cell r="C1943" t="str">
            <v>Dividend Check Replacement</v>
          </cell>
        </row>
        <row r="1944">
          <cell r="B1944" t="str">
            <v>2328100</v>
          </cell>
          <cell r="C1944" t="str">
            <v>Dividend Check Replacement-SES</v>
          </cell>
        </row>
        <row r="1945">
          <cell r="B1945" t="str">
            <v>2328150</v>
          </cell>
          <cell r="C1945" t="str">
            <v>Dividends Check Replacemnt-ENS</v>
          </cell>
        </row>
        <row r="1946">
          <cell r="B1946" t="str">
            <v>2328200</v>
          </cell>
          <cell r="C1946" t="str">
            <v>O_S Checks-Bank One</v>
          </cell>
        </row>
        <row r="1947">
          <cell r="B1947" t="str">
            <v>2328300</v>
          </cell>
          <cell r="C1947" t="str">
            <v>O_S Checks-Chemical Bank</v>
          </cell>
        </row>
        <row r="1948">
          <cell r="B1948" t="str">
            <v>2328888</v>
          </cell>
          <cell r="C1948" t="str">
            <v>O_S Pymnts-USD Mellon</v>
          </cell>
        </row>
        <row r="1949">
          <cell r="B1949" t="str">
            <v>2328900</v>
          </cell>
          <cell r="C1949" t="str">
            <v>O_S Checks-Money Pool</v>
          </cell>
        </row>
        <row r="1950">
          <cell r="B1950" t="str">
            <v>2328909</v>
          </cell>
          <cell r="C1950" t="str">
            <v>O_S Pymnts-Wholesale Gas</v>
          </cell>
        </row>
        <row r="1951">
          <cell r="B1951" t="str">
            <v>2328910</v>
          </cell>
          <cell r="C1951" t="str">
            <v>O_S Checks-Gas Purchase</v>
          </cell>
        </row>
        <row r="1952">
          <cell r="B1952" t="str">
            <v>2328917</v>
          </cell>
          <cell r="C1952" t="str">
            <v>O_S Pymnts-Derivative</v>
          </cell>
        </row>
        <row r="1953">
          <cell r="B1953" t="str">
            <v>2328920</v>
          </cell>
          <cell r="C1953" t="str">
            <v>O_S Checks - Selections</v>
          </cell>
        </row>
        <row r="1954">
          <cell r="B1954" t="str">
            <v>2328925</v>
          </cell>
          <cell r="C1954" t="str">
            <v>O_S Pymnts-ERCOT ISO</v>
          </cell>
        </row>
        <row r="1955">
          <cell r="B1955" t="str">
            <v>2328930</v>
          </cell>
          <cell r="C1955" t="str">
            <v>O_S Checks - Mastersource</v>
          </cell>
        </row>
        <row r="1956">
          <cell r="B1956" t="str">
            <v>2328933</v>
          </cell>
          <cell r="C1956" t="str">
            <v>O_S Pymnts-ERCOT 3rd Party</v>
          </cell>
        </row>
        <row r="1957">
          <cell r="B1957" t="str">
            <v>2328940</v>
          </cell>
          <cell r="C1957" t="str">
            <v>O_S Checks-Cons Bil-SourceNet</v>
          </cell>
        </row>
        <row r="1958">
          <cell r="B1958" t="str">
            <v>2328941</v>
          </cell>
          <cell r="C1958" t="str">
            <v>O_S Pymnts-Power</v>
          </cell>
        </row>
        <row r="1959">
          <cell r="B1959" t="str">
            <v>2328945</v>
          </cell>
          <cell r="C1959" t="str">
            <v>O_S Checks-Mellon-SourceNet</v>
          </cell>
        </row>
        <row r="1960">
          <cell r="B1960" t="str">
            <v>2328950</v>
          </cell>
          <cell r="C1960" t="str">
            <v>EDI Payments Outstanding</v>
          </cell>
        </row>
        <row r="1961">
          <cell r="B1961" t="str">
            <v>2328970</v>
          </cell>
          <cell r="C1961" t="str">
            <v>Payroll Checks Outstanding</v>
          </cell>
        </row>
        <row r="1962">
          <cell r="B1962" t="str">
            <v>2328971</v>
          </cell>
          <cell r="C1962" t="str">
            <v>Payroll Checks Outstanding</v>
          </cell>
        </row>
        <row r="1963">
          <cell r="B1963" t="str">
            <v>2329000</v>
          </cell>
          <cell r="C1963" t="str">
            <v>Miscellaneous Accounts Payable</v>
          </cell>
        </row>
        <row r="1964">
          <cell r="B1964" t="str">
            <v>2329010</v>
          </cell>
          <cell r="C1964" t="str">
            <v>O_S Pymnt-CAD CIBC-Office Fund</v>
          </cell>
        </row>
        <row r="1965">
          <cell r="B1965" t="str">
            <v>2329900</v>
          </cell>
          <cell r="C1965" t="str">
            <v>Other Accounts Payable</v>
          </cell>
        </row>
        <row r="1966">
          <cell r="B1966" t="str">
            <v>2330000</v>
          </cell>
          <cell r="C1966" t="str">
            <v>Notes Payable-Assoc Cos</v>
          </cell>
        </row>
        <row r="1967">
          <cell r="B1967" t="str">
            <v>2340000</v>
          </cell>
          <cell r="C1967" t="str">
            <v>A_P - Associated Companies</v>
          </cell>
        </row>
        <row r="1968">
          <cell r="B1968" t="str">
            <v>2340220</v>
          </cell>
          <cell r="C1968" t="str">
            <v>LUG Deferral Liab - Affil</v>
          </cell>
        </row>
        <row r="1969">
          <cell r="B1969" t="str">
            <v>2341000</v>
          </cell>
          <cell r="C1969" t="str">
            <v>System Balancing</v>
          </cell>
        </row>
        <row r="1970">
          <cell r="B1970" t="str">
            <v>2345000</v>
          </cell>
          <cell r="C1970" t="str">
            <v>A/P - TAX NOTE DUE TO TRNDS</v>
          </cell>
        </row>
        <row r="1971">
          <cell r="B1971" t="str">
            <v>2346000</v>
          </cell>
          <cell r="C1971" t="str">
            <v>TDSP Billings</v>
          </cell>
        </row>
        <row r="1972">
          <cell r="B1972" t="str">
            <v>2347000</v>
          </cell>
          <cell r="C1972" t="str">
            <v>TC Billings</v>
          </cell>
        </row>
        <row r="1973">
          <cell r="B1973" t="str">
            <v>2348000</v>
          </cell>
          <cell r="C1973" t="str">
            <v>A_P - Internal Settlement Proc</v>
          </cell>
        </row>
        <row r="1974">
          <cell r="B1974" t="str">
            <v>2348900</v>
          </cell>
          <cell r="C1974" t="str">
            <v>Interest Payable - Affiliate</v>
          </cell>
        </row>
        <row r="1975">
          <cell r="B1975" t="str">
            <v>2349000</v>
          </cell>
          <cell r="C1975" t="str">
            <v>Associate Companies-Advances</v>
          </cell>
        </row>
        <row r="1976">
          <cell r="B1976" t="str">
            <v>2349009</v>
          </cell>
          <cell r="C1976" t="str">
            <v>N_P Temp Cash Advance frm AfCo</v>
          </cell>
        </row>
        <row r="1977">
          <cell r="B1977" t="str">
            <v>2351000</v>
          </cell>
          <cell r="C1977" t="str">
            <v>Customer Deposits - Active</v>
          </cell>
        </row>
        <row r="1978">
          <cell r="B1978" t="str">
            <v>2351001</v>
          </cell>
          <cell r="C1978" t="str">
            <v>Customer Deposits-Non CIS</v>
          </cell>
        </row>
        <row r="1979">
          <cell r="B1979" t="str">
            <v>2351009</v>
          </cell>
          <cell r="C1979" t="str">
            <v>Customer's Deposit</v>
          </cell>
        </row>
        <row r="1980">
          <cell r="B1980" t="str">
            <v>2351100</v>
          </cell>
          <cell r="C1980" t="str">
            <v>Long-Term Contra</v>
          </cell>
        </row>
        <row r="1981">
          <cell r="B1981" t="str">
            <v>2352000</v>
          </cell>
          <cell r="C1981" t="str">
            <v>Unclaimed</v>
          </cell>
        </row>
        <row r="1982">
          <cell r="B1982" t="str">
            <v>2353000</v>
          </cell>
          <cell r="C1982" t="str">
            <v>Billed</v>
          </cell>
        </row>
        <row r="1983">
          <cell r="B1983" t="str">
            <v>2354000</v>
          </cell>
          <cell r="C1983" t="str">
            <v>Unearned Rev-Prepay from Cust</v>
          </cell>
        </row>
        <row r="1984">
          <cell r="B1984" t="str">
            <v>2361000</v>
          </cell>
          <cell r="C1984" t="str">
            <v>FICA - Employer</v>
          </cell>
        </row>
        <row r="1985">
          <cell r="B1985" t="str">
            <v>2361009</v>
          </cell>
          <cell r="C1985" t="str">
            <v>Othr Than Income Taxes Accrued</v>
          </cell>
        </row>
        <row r="1986">
          <cell r="B1986" t="str">
            <v>2361100</v>
          </cell>
          <cell r="C1986" t="str">
            <v>Accrd Federal Unemployment Tax</v>
          </cell>
        </row>
        <row r="1987">
          <cell r="B1987" t="str">
            <v>2361200</v>
          </cell>
          <cell r="C1987" t="str">
            <v>Superfund</v>
          </cell>
        </row>
        <row r="1988">
          <cell r="B1988" t="str">
            <v>2361400</v>
          </cell>
          <cell r="C1988" t="str">
            <v>Other Tax-Federal CNG Tax</v>
          </cell>
        </row>
        <row r="1989">
          <cell r="B1989" t="str">
            <v>2361450</v>
          </cell>
          <cell r="C1989" t="str">
            <v>Other Tax-Federal LNG Tax</v>
          </cell>
        </row>
        <row r="1990">
          <cell r="B1990" t="str">
            <v>2361500</v>
          </cell>
          <cell r="C1990" t="str">
            <v>Excise</v>
          </cell>
        </row>
        <row r="1991">
          <cell r="B1991" t="str">
            <v>2361550</v>
          </cell>
          <cell r="C1991" t="str">
            <v>Accrued DOT Pipeline User Fee</v>
          </cell>
        </row>
        <row r="1992">
          <cell r="B1992" t="str">
            <v>2361920</v>
          </cell>
          <cell r="C1992" t="str">
            <v>A_P-Federal Diesel Tax</v>
          </cell>
        </row>
        <row r="1993">
          <cell r="B1993" t="str">
            <v>2361930</v>
          </cell>
          <cell r="C1993" t="str">
            <v>Excise - Insurance Premium</v>
          </cell>
        </row>
        <row r="1994">
          <cell r="B1994" t="str">
            <v>2362000</v>
          </cell>
          <cell r="C1994" t="str">
            <v>State-Disability Accr</v>
          </cell>
        </row>
        <row r="1995">
          <cell r="B1995" t="str">
            <v>2362100</v>
          </cell>
          <cell r="C1995" t="str">
            <v>Accrued State Unemployment Tax</v>
          </cell>
        </row>
        <row r="1996">
          <cell r="B1996" t="str">
            <v>2362200</v>
          </cell>
          <cell r="C1996" t="str">
            <v>State Regulat Assessment &amp;Fees</v>
          </cell>
        </row>
        <row r="1997">
          <cell r="B1997" t="str">
            <v>2362210</v>
          </cell>
          <cell r="C1997" t="str">
            <v>PUC Sys Benefit Assessment Fee</v>
          </cell>
        </row>
        <row r="1998">
          <cell r="B1998" t="str">
            <v>2362400</v>
          </cell>
          <cell r="C1998" t="str">
            <v>State - Gross Receipts</v>
          </cell>
        </row>
        <row r="1999">
          <cell r="B1999" t="str">
            <v>2362410</v>
          </cell>
          <cell r="C1999" t="str">
            <v>Local - Gross Receipts</v>
          </cell>
        </row>
        <row r="2000">
          <cell r="B2000" t="str">
            <v>2362415</v>
          </cell>
          <cell r="C2000" t="str">
            <v>Local Gross Receipt - DD Chrgs</v>
          </cell>
        </row>
        <row r="2001">
          <cell r="B2001" t="str">
            <v>2362500</v>
          </cell>
          <cell r="C2001" t="str">
            <v>State - Franchise</v>
          </cell>
        </row>
        <row r="2002">
          <cell r="B2002" t="str">
            <v>2362600</v>
          </cell>
          <cell r="C2002" t="str">
            <v>State-Ad Valorem-Current Year</v>
          </cell>
        </row>
        <row r="2003">
          <cell r="B2003" t="str">
            <v>2362610</v>
          </cell>
          <cell r="C2003" t="str">
            <v>State-Ad Valorem-Prior Year</v>
          </cell>
        </row>
        <row r="2004">
          <cell r="B2004" t="str">
            <v>2362700</v>
          </cell>
          <cell r="C2004" t="str">
            <v>State - Other - Full Accrual</v>
          </cell>
        </row>
        <row r="2005">
          <cell r="B2005" t="str">
            <v>2362710</v>
          </cell>
          <cell r="C2005" t="str">
            <v>State - Other - State Accrual</v>
          </cell>
        </row>
        <row r="2006">
          <cell r="B2006" t="str">
            <v>2362720</v>
          </cell>
          <cell r="C2006" t="str">
            <v>Local - Other - City Accrual</v>
          </cell>
        </row>
        <row r="2007">
          <cell r="B2007" t="str">
            <v>2362730</v>
          </cell>
          <cell r="C2007" t="str">
            <v>Local - Other - MTA Accrual</v>
          </cell>
        </row>
        <row r="2008">
          <cell r="B2008" t="str">
            <v>2362740</v>
          </cell>
          <cell r="C2008" t="str">
            <v>Local - Other - County Accrual</v>
          </cell>
        </row>
        <row r="2009">
          <cell r="B2009" t="str">
            <v>2362750</v>
          </cell>
          <cell r="C2009" t="str">
            <v>Local - Other - SPD Accrual</v>
          </cell>
        </row>
        <row r="2010">
          <cell r="B2010" t="str">
            <v>2362760</v>
          </cell>
          <cell r="C2010" t="str">
            <v>State-Other-Accrual-Various</v>
          </cell>
        </row>
        <row r="2011">
          <cell r="B2011" t="str">
            <v>2362765</v>
          </cell>
          <cell r="C2011" t="str">
            <v>Surchg on Off-Rd HD Diesel Eq</v>
          </cell>
        </row>
        <row r="2012">
          <cell r="B2012" t="str">
            <v>2362770</v>
          </cell>
          <cell r="C2012" t="str">
            <v>State - Other - Accrual - XPS</v>
          </cell>
        </row>
        <row r="2013">
          <cell r="B2013" t="str">
            <v>2362780</v>
          </cell>
          <cell r="C2013" t="str">
            <v>State-Other-Accrual-Contra</v>
          </cell>
        </row>
        <row r="2014">
          <cell r="B2014" t="str">
            <v>2362800</v>
          </cell>
          <cell r="C2014" t="str">
            <v>State-Other-Gross Production</v>
          </cell>
        </row>
        <row r="2015">
          <cell r="B2015" t="str">
            <v>2362900</v>
          </cell>
          <cell r="C2015" t="str">
            <v>State - Other - Accrued</v>
          </cell>
        </row>
        <row r="2016">
          <cell r="B2016" t="str">
            <v>2362920</v>
          </cell>
          <cell r="C2016" t="str">
            <v>State-Other-Fuel Tax</v>
          </cell>
        </row>
        <row r="2017">
          <cell r="B2017" t="str">
            <v>2362930</v>
          </cell>
          <cell r="C2017" t="str">
            <v>State - Insurance Premium</v>
          </cell>
        </row>
        <row r="2018">
          <cell r="B2018" t="str">
            <v>2363800</v>
          </cell>
          <cell r="C2018" t="str">
            <v>FIT - Accrual</v>
          </cell>
        </row>
        <row r="2019">
          <cell r="B2019" t="str">
            <v>2364000</v>
          </cell>
          <cell r="C2019" t="str">
            <v>Accrued State Excise Tax</v>
          </cell>
        </row>
        <row r="2020">
          <cell r="B2020" t="str">
            <v>2364800</v>
          </cell>
          <cell r="C2020" t="str">
            <v>SIT-Accrual</v>
          </cell>
        </row>
        <row r="2021">
          <cell r="B2021" t="str">
            <v>2365800</v>
          </cell>
          <cell r="C2021" t="str">
            <v>Foreign-Accrual</v>
          </cell>
        </row>
        <row r="2022">
          <cell r="B2022" t="str">
            <v>2367100</v>
          </cell>
          <cell r="C2022" t="str">
            <v>Other Tax-Use Tax-State-Accru</v>
          </cell>
        </row>
        <row r="2023">
          <cell r="B2023" t="str">
            <v>2368888</v>
          </cell>
          <cell r="C2023" t="str">
            <v>Federal Income Tax Accrual</v>
          </cell>
        </row>
        <row r="2024">
          <cell r="B2024" t="str">
            <v>2369100</v>
          </cell>
          <cell r="C2024" t="str">
            <v>SIT Accrual</v>
          </cell>
        </row>
        <row r="2025">
          <cell r="B2025" t="str">
            <v>2369999</v>
          </cell>
          <cell r="C2025" t="str">
            <v>Contra tax liability</v>
          </cell>
        </row>
        <row r="2026">
          <cell r="B2026" t="str">
            <v>2370000</v>
          </cell>
          <cell r="C2026" t="str">
            <v>Interest Accrued</v>
          </cell>
        </row>
        <row r="2027">
          <cell r="B2027" t="str">
            <v>2372000</v>
          </cell>
          <cell r="C2027" t="str">
            <v>Interest Accrued-Note Due</v>
          </cell>
        </row>
        <row r="2028">
          <cell r="B2028" t="str">
            <v>2375000</v>
          </cell>
          <cell r="C2028" t="str">
            <v>Interest Accr-Customer Deposit</v>
          </cell>
        </row>
        <row r="2029">
          <cell r="B2029" t="str">
            <v>2376000</v>
          </cell>
          <cell r="C2029" t="str">
            <v>Accr Int-Advances for Construc</v>
          </cell>
        </row>
        <row r="2030">
          <cell r="B2030" t="str">
            <v>2379000</v>
          </cell>
          <cell r="C2030" t="str">
            <v>Interest Accrued</v>
          </cell>
        </row>
        <row r="2031">
          <cell r="B2031" t="str">
            <v>2380000</v>
          </cell>
          <cell r="C2031" t="str">
            <v>Dividends Declared</v>
          </cell>
        </row>
        <row r="2032">
          <cell r="B2032" t="str">
            <v>2380100</v>
          </cell>
          <cell r="C2032" t="str">
            <v>Common Stock-Dividend Declared</v>
          </cell>
        </row>
        <row r="2033">
          <cell r="B2033" t="str">
            <v>2380200</v>
          </cell>
          <cell r="C2033" t="str">
            <v>Preferred Stock-Divid Declared</v>
          </cell>
        </row>
        <row r="2034">
          <cell r="B2034" t="str">
            <v>2380250</v>
          </cell>
          <cell r="C2034" t="str">
            <v>Trust Distr Payable</v>
          </cell>
        </row>
        <row r="2035">
          <cell r="B2035" t="str">
            <v>2380300</v>
          </cell>
          <cell r="C2035" t="str">
            <v>Prefd Securities-Distributions</v>
          </cell>
        </row>
        <row r="2036">
          <cell r="B2036" t="str">
            <v>2385000</v>
          </cell>
          <cell r="C2036" t="str">
            <v>Dividends Payable</v>
          </cell>
        </row>
        <row r="2037">
          <cell r="B2037" t="str">
            <v>2390000</v>
          </cell>
          <cell r="C2037" t="str">
            <v>Matured Long Term Debt</v>
          </cell>
        </row>
        <row r="2038">
          <cell r="B2038" t="str">
            <v>2390002</v>
          </cell>
          <cell r="C2038" t="str">
            <v>Matured LTD Contra Debt Dedes</v>
          </cell>
        </row>
        <row r="2039">
          <cell r="B2039" t="str">
            <v>2390009</v>
          </cell>
          <cell r="C2039" t="str">
            <v>Longterm debt maturing current</v>
          </cell>
        </row>
        <row r="2040">
          <cell r="B2040" t="str">
            <v>2390100</v>
          </cell>
          <cell r="C2040" t="str">
            <v>Matured LT Debt-Contra_ENS</v>
          </cell>
        </row>
        <row r="2041">
          <cell r="B2041" t="str">
            <v>2392000</v>
          </cell>
          <cell r="C2041" t="str">
            <v>Matured LT Debt-Capital Lease</v>
          </cell>
        </row>
        <row r="2042">
          <cell r="B2042" t="str">
            <v>2411000</v>
          </cell>
          <cell r="C2042" t="str">
            <v>FICA Withheld</v>
          </cell>
        </row>
        <row r="2043">
          <cell r="B2043" t="str">
            <v>2411200</v>
          </cell>
          <cell r="C2043" t="str">
            <v>FIT - Withheld - Income Tax</v>
          </cell>
        </row>
        <row r="2044">
          <cell r="B2044" t="str">
            <v>2411300</v>
          </cell>
          <cell r="C2044" t="str">
            <v>FIT - Withheld - Royalties</v>
          </cell>
        </row>
        <row r="2045">
          <cell r="B2045" t="str">
            <v>2411301</v>
          </cell>
          <cell r="C2045" t="str">
            <v>FIT Withheld - Royalties</v>
          </cell>
        </row>
        <row r="2046">
          <cell r="B2046" t="str">
            <v>2411400</v>
          </cell>
          <cell r="C2046" t="str">
            <v>FIT - Withheld -Pref Dividends</v>
          </cell>
        </row>
        <row r="2047">
          <cell r="B2047" t="str">
            <v>2411450</v>
          </cell>
          <cell r="C2047" t="str">
            <v>3rd Party Transport Tax Estima</v>
          </cell>
        </row>
        <row r="2048">
          <cell r="B2048" t="str">
            <v>2411500</v>
          </cell>
          <cell r="C2048" t="str">
            <v>FIT - Withheld-Common Dividend</v>
          </cell>
        </row>
        <row r="2049">
          <cell r="B2049" t="str">
            <v>2411501</v>
          </cell>
          <cell r="C2049" t="str">
            <v>Foreign Tax Withhld-Comm Divid</v>
          </cell>
        </row>
        <row r="2050">
          <cell r="B2050" t="str">
            <v>2411600</v>
          </cell>
          <cell r="C2050" t="str">
            <v>DRIP Liquidtn Withhld-Domestic</v>
          </cell>
        </row>
        <row r="2051">
          <cell r="B2051" t="str">
            <v>2411700</v>
          </cell>
          <cell r="C2051" t="str">
            <v>DRIP Liquidtn Withhld-Foreign</v>
          </cell>
        </row>
        <row r="2052">
          <cell r="B2052" t="str">
            <v>2411800</v>
          </cell>
          <cell r="C2052" t="str">
            <v>SIT Withheld - Income Tax</v>
          </cell>
        </row>
        <row r="2053">
          <cell r="B2053" t="str">
            <v>2412000</v>
          </cell>
          <cell r="C2053" t="str">
            <v>State-Disability</v>
          </cell>
        </row>
        <row r="2054">
          <cell r="B2054" t="str">
            <v>2412100</v>
          </cell>
          <cell r="C2054" t="str">
            <v>State-Unemployment</v>
          </cell>
        </row>
        <row r="2055">
          <cell r="B2055" t="str">
            <v>2412200</v>
          </cell>
          <cell r="C2055" t="str">
            <v>SIT Withheld - Income Tax</v>
          </cell>
        </row>
        <row r="2056">
          <cell r="B2056" t="str">
            <v>2412300</v>
          </cell>
          <cell r="C2056" t="str">
            <v>IT Withheld - City Income Tax</v>
          </cell>
        </row>
        <row r="2057">
          <cell r="B2057" t="str">
            <v>2412310</v>
          </cell>
          <cell r="C2057" t="str">
            <v>IT Withheld - County Tax</v>
          </cell>
        </row>
        <row r="2058">
          <cell r="B2058" t="str">
            <v>2412400</v>
          </cell>
          <cell r="C2058" t="str">
            <v>State-Gross Production</v>
          </cell>
        </row>
        <row r="2059">
          <cell r="B2059" t="str">
            <v>2412410</v>
          </cell>
          <cell r="C2059" t="str">
            <v>Tax Coll-St Gross Prod-Condens</v>
          </cell>
        </row>
        <row r="2060">
          <cell r="B2060" t="str">
            <v>2412450</v>
          </cell>
          <cell r="C2060" t="str">
            <v>Local Gross Rec - Third Party</v>
          </cell>
        </row>
        <row r="2061">
          <cell r="B2061" t="str">
            <v>2412460</v>
          </cell>
          <cell r="C2061" t="str">
            <v>Local Gross Receipts - CIAC</v>
          </cell>
        </row>
        <row r="2062">
          <cell r="B2062" t="str">
            <v>2412500</v>
          </cell>
          <cell r="C2062" t="str">
            <v>Oil Field Clean Up Fee</v>
          </cell>
        </row>
        <row r="2063">
          <cell r="B2063" t="str">
            <v>2412600</v>
          </cell>
          <cell r="C2063" t="str">
            <v>State-Conservation</v>
          </cell>
        </row>
        <row r="2064">
          <cell r="B2064" t="str">
            <v>2412680</v>
          </cell>
          <cell r="C2064" t="str">
            <v>Foreign VAT Collected</v>
          </cell>
        </row>
        <row r="2065">
          <cell r="B2065" t="str">
            <v>2412700</v>
          </cell>
          <cell r="C2065" t="str">
            <v>State - Other - Accrual</v>
          </cell>
        </row>
        <row r="2066">
          <cell r="B2066" t="str">
            <v>2412709</v>
          </cell>
          <cell r="C2066" t="str">
            <v>Parking Sales</v>
          </cell>
        </row>
        <row r="2067">
          <cell r="B2067" t="str">
            <v>2412710</v>
          </cell>
          <cell r="C2067" t="str">
            <v>State - Other - Accrual -State</v>
          </cell>
        </row>
        <row r="2068">
          <cell r="B2068" t="str">
            <v>2412720</v>
          </cell>
          <cell r="C2068" t="str">
            <v>State - Other - Accrual - City</v>
          </cell>
        </row>
        <row r="2069">
          <cell r="B2069" t="str">
            <v>2412730</v>
          </cell>
          <cell r="C2069" t="str">
            <v>State - Other - Accrual - MTA</v>
          </cell>
        </row>
        <row r="2070">
          <cell r="B2070" t="str">
            <v>2412740</v>
          </cell>
          <cell r="C2070" t="str">
            <v>State - Other - Accrual-County</v>
          </cell>
        </row>
        <row r="2071">
          <cell r="B2071" t="str">
            <v>2412750</v>
          </cell>
          <cell r="C2071" t="str">
            <v>State - Other - Accrual - SPD</v>
          </cell>
        </row>
        <row r="2072">
          <cell r="B2072" t="str">
            <v>2412751</v>
          </cell>
          <cell r="C2072" t="str">
            <v>SIT - Withheld - Louisiana</v>
          </cell>
        </row>
        <row r="2073">
          <cell r="B2073" t="str">
            <v>2412800</v>
          </cell>
          <cell r="C2073" t="str">
            <v>Sales Tax Collected - CIS Only</v>
          </cell>
        </row>
        <row r="2074">
          <cell r="B2074" t="str">
            <v>2412810</v>
          </cell>
          <cell r="C2074" t="str">
            <v>Sales Tax Collected - Unknown</v>
          </cell>
        </row>
        <row r="2075">
          <cell r="B2075" t="str">
            <v>2412850</v>
          </cell>
          <cell r="C2075" t="str">
            <v>Sales Taxes Collected_MIS Only</v>
          </cell>
        </row>
        <row r="2076">
          <cell r="B2076" t="str">
            <v>2412860</v>
          </cell>
          <cell r="C2076" t="str">
            <v>Sales Taxes Collected - VAP On</v>
          </cell>
        </row>
        <row r="2077">
          <cell r="B2077" t="str">
            <v>2412870</v>
          </cell>
          <cell r="C2077" t="str">
            <v>Canada Goods and Services Tax</v>
          </cell>
        </row>
        <row r="2078">
          <cell r="B2078" t="str">
            <v>2412880</v>
          </cell>
          <cell r="C2078" t="str">
            <v>New Mexico Gross Receipts Tax</v>
          </cell>
        </row>
        <row r="2079">
          <cell r="B2079" t="str">
            <v>2412910</v>
          </cell>
          <cell r="C2079" t="str">
            <v>State-Other-Accrual-Gas Sale</v>
          </cell>
        </row>
        <row r="2080">
          <cell r="B2080" t="str">
            <v>2412920</v>
          </cell>
          <cell r="C2080" t="str">
            <v>Local-Other-Accrual-Gas Sale</v>
          </cell>
        </row>
        <row r="2081">
          <cell r="B2081" t="str">
            <v>2412930</v>
          </cell>
          <cell r="C2081" t="str">
            <v>Local-Other-Accrual-MTA</v>
          </cell>
        </row>
        <row r="2082">
          <cell r="B2082" t="str">
            <v>2413100</v>
          </cell>
          <cell r="C2082" t="str">
            <v>Foreign Tax Withhld-Pref Divid</v>
          </cell>
        </row>
        <row r="2083">
          <cell r="B2083" t="str">
            <v>2413200</v>
          </cell>
          <cell r="C2083" t="str">
            <v>Foreign Tax Withhld-Comm Divid</v>
          </cell>
        </row>
        <row r="2084">
          <cell r="B2084" t="str">
            <v>2413300</v>
          </cell>
          <cell r="C2084" t="str">
            <v>DRIP Liquidtn Withhld-Foreign</v>
          </cell>
        </row>
        <row r="2085">
          <cell r="B2085" t="str">
            <v>2414000</v>
          </cell>
          <cell r="C2085" t="str">
            <v>Other Taxes Withheld</v>
          </cell>
        </row>
        <row r="2086">
          <cell r="B2086" t="str">
            <v>2414100</v>
          </cell>
          <cell r="C2086" t="str">
            <v>Miscellaneous Taxes Payable</v>
          </cell>
        </row>
        <row r="2087">
          <cell r="B2087" t="str">
            <v>2415000</v>
          </cell>
          <cell r="C2087" t="str">
            <v>Misc-Telecom Infastruct Fund</v>
          </cell>
        </row>
        <row r="2088">
          <cell r="B2088" t="str">
            <v>2415100</v>
          </cell>
          <cell r="C2088" t="str">
            <v>Insurance - Surplus Lines Tax</v>
          </cell>
        </row>
        <row r="2089">
          <cell r="B2089" t="str">
            <v>2416000</v>
          </cell>
          <cell r="C2089" t="str">
            <v>Misc-TXUSF Payable</v>
          </cell>
        </row>
        <row r="2090">
          <cell r="B2090" t="str">
            <v>2417000</v>
          </cell>
          <cell r="C2090" t="str">
            <v>System Benefit Fund Collection</v>
          </cell>
        </row>
        <row r="2091">
          <cell r="B2091" t="str">
            <v>2417300</v>
          </cell>
          <cell r="C2091" t="str">
            <v>MTA Accrual - Misc Sale</v>
          </cell>
        </row>
        <row r="2092">
          <cell r="B2092" t="str">
            <v>2420009</v>
          </cell>
          <cell r="C2092" t="str">
            <v>Over Recovered Fuel Revenue</v>
          </cell>
        </row>
        <row r="2093">
          <cell r="B2093" t="str">
            <v>2420110</v>
          </cell>
          <cell r="C2093" t="str">
            <v>Futures Margin Accnt-Net Liab</v>
          </cell>
        </row>
        <row r="2094">
          <cell r="B2094" t="str">
            <v>2420200</v>
          </cell>
          <cell r="C2094" t="str">
            <v>Imbal &amp; Unreconcile Power</v>
          </cell>
        </row>
        <row r="2095">
          <cell r="B2095" t="str">
            <v>2420210</v>
          </cell>
          <cell r="C2095" t="str">
            <v>Zai Net Roll Off Accrual</v>
          </cell>
        </row>
        <row r="2096">
          <cell r="B2096" t="str">
            <v>2421100</v>
          </cell>
          <cell r="C2096" t="str">
            <v>Escheat - Wages</v>
          </cell>
        </row>
        <row r="2097">
          <cell r="B2097" t="str">
            <v>2421120</v>
          </cell>
          <cell r="C2097" t="str">
            <v>Escheat - Voucher Checks</v>
          </cell>
        </row>
        <row r="2098">
          <cell r="B2098" t="str">
            <v>2421140</v>
          </cell>
          <cell r="C2098" t="str">
            <v>Escheat - Preferred Dividends</v>
          </cell>
        </row>
        <row r="2099">
          <cell r="B2099" t="str">
            <v>2421145</v>
          </cell>
          <cell r="C2099" t="str">
            <v>Escheat - Preferred Pre '91</v>
          </cell>
        </row>
        <row r="2100">
          <cell r="B2100" t="str">
            <v>2421160</v>
          </cell>
          <cell r="C2100" t="str">
            <v>Escheat - Customer Overpay</v>
          </cell>
        </row>
        <row r="2101">
          <cell r="B2101" t="str">
            <v>2421170</v>
          </cell>
          <cell r="C2101" t="str">
            <v>Escheat - Other</v>
          </cell>
        </row>
        <row r="2102">
          <cell r="B2102" t="str">
            <v>2421200</v>
          </cell>
          <cell r="C2102" t="str">
            <v>Gas Imbalance</v>
          </cell>
        </row>
        <row r="2103">
          <cell r="B2103" t="str">
            <v>2421215</v>
          </cell>
          <cell r="C2103" t="str">
            <v>Transportation Imbalance</v>
          </cell>
        </row>
        <row r="2104">
          <cell r="B2104" t="str">
            <v>2421230</v>
          </cell>
          <cell r="C2104" t="str">
            <v>Exchange Gas</v>
          </cell>
        </row>
        <row r="2105">
          <cell r="B2105" t="str">
            <v>2421231</v>
          </cell>
          <cell r="C2105" t="str">
            <v>Gas Stor Imb Liab-3rd prty</v>
          </cell>
        </row>
        <row r="2106">
          <cell r="B2106" t="str">
            <v>2421232</v>
          </cell>
          <cell r="C2106" t="str">
            <v>Imbal Estimate Liab-3rd prty</v>
          </cell>
        </row>
        <row r="2107">
          <cell r="B2107" t="str">
            <v>2421233</v>
          </cell>
          <cell r="C2107" t="str">
            <v>System gas payable</v>
          </cell>
        </row>
        <row r="2108">
          <cell r="B2108" t="str">
            <v>2421238</v>
          </cell>
          <cell r="C2108" t="str">
            <v>Open Access FERC Ord 500-Imbal</v>
          </cell>
        </row>
        <row r="2109">
          <cell r="B2109" t="str">
            <v>2421615</v>
          </cell>
          <cell r="C2109" t="str">
            <v>Exchange Gas-Imbalance-Affil</v>
          </cell>
        </row>
        <row r="2110">
          <cell r="B2110" t="str">
            <v>2421630</v>
          </cell>
          <cell r="C2110" t="str">
            <v>Exchange Gas-Affiliated</v>
          </cell>
        </row>
        <row r="2111">
          <cell r="B2111" t="str">
            <v>2421636</v>
          </cell>
          <cell r="C2111" t="str">
            <v>Exchange Gas-Delivered-Affil</v>
          </cell>
        </row>
        <row r="2112">
          <cell r="B2112" t="str">
            <v>2421641</v>
          </cell>
          <cell r="C2112" t="str">
            <v>Exchg Gas Recovble Storage Gas</v>
          </cell>
        </row>
        <row r="2113">
          <cell r="B2113" t="str">
            <v>2421642</v>
          </cell>
          <cell r="C2113" t="str">
            <v>Exchg Gas Recovble Imbal LSGTR</v>
          </cell>
        </row>
        <row r="2114">
          <cell r="B2114" t="str">
            <v>2421709</v>
          </cell>
          <cell r="C2114" t="str">
            <v>Other Current Liabilities</v>
          </cell>
        </row>
        <row r="2115">
          <cell r="B2115" t="str">
            <v>2421710</v>
          </cell>
          <cell r="C2115" t="str">
            <v>Reserve-Claims Provision</v>
          </cell>
        </row>
        <row r="2116">
          <cell r="B2116" t="str">
            <v>2421720</v>
          </cell>
          <cell r="C2116" t="str">
            <v>Reserve-Outside Legal Services</v>
          </cell>
        </row>
        <row r="2117">
          <cell r="B2117" t="str">
            <v>2421730</v>
          </cell>
          <cell r="C2117" t="str">
            <v>Reserve-General Liab Claims</v>
          </cell>
        </row>
        <row r="2118">
          <cell r="B2118" t="str">
            <v>2421740</v>
          </cell>
          <cell r="C2118" t="str">
            <v>Reserve-DCAA</v>
          </cell>
        </row>
        <row r="2119">
          <cell r="B2119" t="str">
            <v>2421750</v>
          </cell>
          <cell r="C2119" t="str">
            <v>Reserve-Workers Comp</v>
          </cell>
        </row>
        <row r="2120">
          <cell r="B2120" t="str">
            <v>2421760</v>
          </cell>
          <cell r="C2120" t="str">
            <v>Reserve-Claims Processing Fee</v>
          </cell>
        </row>
        <row r="2121">
          <cell r="B2121" t="str">
            <v>2421770</v>
          </cell>
          <cell r="C2121" t="str">
            <v>Reserve-Estimated Ins Charges</v>
          </cell>
        </row>
        <row r="2122">
          <cell r="B2122" t="str">
            <v>2421780</v>
          </cell>
          <cell r="C2122" t="str">
            <v>Reserve-H&amp;G</v>
          </cell>
        </row>
        <row r="2123">
          <cell r="B2123" t="str">
            <v>2421790</v>
          </cell>
          <cell r="C2123" t="str">
            <v>Reserve-Miscellaneous</v>
          </cell>
        </row>
        <row r="2124">
          <cell r="B2124" t="str">
            <v>2422000</v>
          </cell>
          <cell r="C2124" t="str">
            <v>Accrued Water Supply Expense</v>
          </cell>
        </row>
        <row r="2125">
          <cell r="B2125" t="str">
            <v>2422100</v>
          </cell>
          <cell r="C2125" t="str">
            <v>Assigned Gas Purchase Prepay</v>
          </cell>
        </row>
        <row r="2126">
          <cell r="B2126" t="str">
            <v>2422500</v>
          </cell>
          <cell r="C2126" t="str">
            <v>Sale Of T_O Dragline</v>
          </cell>
        </row>
        <row r="2127">
          <cell r="B2127" t="str">
            <v>2422600</v>
          </cell>
          <cell r="C2127" t="str">
            <v>Reclamation</v>
          </cell>
        </row>
        <row r="2128">
          <cell r="B2128" t="str">
            <v>2422700</v>
          </cell>
          <cell r="C2128" t="str">
            <v>Acreage Fee</v>
          </cell>
        </row>
        <row r="2129">
          <cell r="B2129" t="str">
            <v>2422800</v>
          </cell>
          <cell r="C2129" t="str">
            <v>Advance Royality Current Oblig</v>
          </cell>
        </row>
        <row r="2130">
          <cell r="B2130" t="str">
            <v>2423100</v>
          </cell>
          <cell r="C2130" t="str">
            <v>Pension Plan</v>
          </cell>
        </row>
        <row r="2131">
          <cell r="B2131" t="str">
            <v>2423200</v>
          </cell>
          <cell r="C2131" t="str">
            <v>Workers Compensation</v>
          </cell>
        </row>
        <row r="2132">
          <cell r="B2132" t="str">
            <v>2423201</v>
          </cell>
          <cell r="C2132" t="str">
            <v>Workers Compen D_B Reserve</v>
          </cell>
        </row>
        <row r="2133">
          <cell r="B2133" t="str">
            <v>2423310</v>
          </cell>
          <cell r="C2133" t="str">
            <v>Flexible Spending-Dependent</v>
          </cell>
        </row>
        <row r="2134">
          <cell r="B2134" t="str">
            <v>2423320</v>
          </cell>
          <cell r="C2134" t="str">
            <v>Flexible Spending-Health Care</v>
          </cell>
        </row>
        <row r="2135">
          <cell r="B2135" t="str">
            <v>2423330</v>
          </cell>
          <cell r="C2135" t="str">
            <v>Life Insurance - Employee</v>
          </cell>
        </row>
        <row r="2136">
          <cell r="B2136" t="str">
            <v>2423340</v>
          </cell>
          <cell r="C2136" t="str">
            <v>LifeStyle Account - ESC</v>
          </cell>
        </row>
        <row r="2137">
          <cell r="B2137" t="str">
            <v>2423400</v>
          </cell>
          <cell r="C2137" t="str">
            <v>Vacation</v>
          </cell>
        </row>
        <row r="2138">
          <cell r="B2138" t="str">
            <v>2423500</v>
          </cell>
          <cell r="C2138" t="str">
            <v>Procurement Card Purch</v>
          </cell>
        </row>
        <row r="2139">
          <cell r="B2139" t="str">
            <v>2423900</v>
          </cell>
          <cell r="C2139" t="str">
            <v>Other Accrued Payables</v>
          </cell>
        </row>
        <row r="2140">
          <cell r="B2140" t="str">
            <v>2423901</v>
          </cell>
          <cell r="C2140" t="str">
            <v>Clawback to 3rd Party REPS</v>
          </cell>
        </row>
        <row r="2141">
          <cell r="B2141" t="str">
            <v>2423910</v>
          </cell>
          <cell r="C2141" t="str">
            <v>Customers' Deposit Refunds</v>
          </cell>
        </row>
        <row r="2142">
          <cell r="B2142" t="str">
            <v>2423911</v>
          </cell>
          <cell r="C2142" t="str">
            <v>Customers' Deposit Recoveries</v>
          </cell>
        </row>
        <row r="2143">
          <cell r="B2143" t="str">
            <v>2423920</v>
          </cell>
          <cell r="C2143" t="str">
            <v>Reinvestment Funds</v>
          </cell>
        </row>
        <row r="2144">
          <cell r="B2144" t="str">
            <v>2424000</v>
          </cell>
          <cell r="C2144" t="str">
            <v>Payroll Accrual</v>
          </cell>
        </row>
        <row r="2145">
          <cell r="B2145" t="str">
            <v>2424001</v>
          </cell>
          <cell r="C2145" t="str">
            <v>Commissions Accrual - Denver</v>
          </cell>
        </row>
        <row r="2146">
          <cell r="B2146" t="str">
            <v>2424100</v>
          </cell>
          <cell r="C2146" t="str">
            <v>Accrued Incentive Plans</v>
          </cell>
        </row>
        <row r="2147">
          <cell r="B2147" t="str">
            <v>2424200</v>
          </cell>
          <cell r="C2147" t="str">
            <v>A_P-Bonus Accrual</v>
          </cell>
        </row>
        <row r="2148">
          <cell r="B2148" t="str">
            <v>2424300</v>
          </cell>
          <cell r="C2148" t="str">
            <v>Unearned Insurance Premium</v>
          </cell>
        </row>
        <row r="2149">
          <cell r="B2149" t="str">
            <v>2425000</v>
          </cell>
          <cell r="C2149" t="str">
            <v>Customer Adv For Const-Current</v>
          </cell>
        </row>
        <row r="2150">
          <cell r="B2150" t="str">
            <v>2425100</v>
          </cell>
          <cell r="C2150" t="str">
            <v>Current Liabs of Telecomm</v>
          </cell>
        </row>
        <row r="2151">
          <cell r="B2151" t="str">
            <v>2426000</v>
          </cell>
          <cell r="C2151" t="str">
            <v>Energy Aid Program</v>
          </cell>
        </row>
        <row r="2152">
          <cell r="B2152" t="str">
            <v>2426101</v>
          </cell>
          <cell r="C2152" t="str">
            <v>DISCO CIS COL-Res-NDF</v>
          </cell>
        </row>
        <row r="2153">
          <cell r="B2153" t="str">
            <v>2426102</v>
          </cell>
          <cell r="C2153" t="str">
            <v>DISCO CIS COL-Res-XFMR</v>
          </cell>
        </row>
        <row r="2154">
          <cell r="B2154" t="str">
            <v>2426103</v>
          </cell>
          <cell r="C2154" t="str">
            <v>DISCO CIS COL-Res-TUoS</v>
          </cell>
        </row>
        <row r="2155">
          <cell r="B2155" t="str">
            <v>2426111</v>
          </cell>
          <cell r="C2155" t="str">
            <v>DISCO CIS COL-GSS-Sen-NDF</v>
          </cell>
        </row>
        <row r="2156">
          <cell r="B2156" t="str">
            <v>2426112</v>
          </cell>
          <cell r="C2156" t="str">
            <v>DISCO CIS COL-GSS-Snd-XFMR</v>
          </cell>
        </row>
        <row r="2157">
          <cell r="B2157" t="str">
            <v>2426113</v>
          </cell>
          <cell r="C2157" t="str">
            <v>DISCO CIS COL-GSS-Snd-TUoS</v>
          </cell>
        </row>
        <row r="2158">
          <cell r="B2158" t="str">
            <v>2426121</v>
          </cell>
          <cell r="C2158" t="str">
            <v>DISCO CIS COL-GSS-Prm-NDF</v>
          </cell>
        </row>
        <row r="2159">
          <cell r="B2159" t="str">
            <v>2426122</v>
          </cell>
          <cell r="C2159" t="str">
            <v>DISCO CIS COL-GSS-Prm-XFMR</v>
          </cell>
        </row>
        <row r="2160">
          <cell r="B2160" t="str">
            <v>2426123</v>
          </cell>
          <cell r="C2160" t="str">
            <v>DISCO CIS COL-GSS-Prm-TUoS</v>
          </cell>
        </row>
        <row r="2161">
          <cell r="B2161" t="str">
            <v>2426131</v>
          </cell>
          <cell r="C2161" t="str">
            <v>DISCO CIS COL-GSL-Snd-NDF</v>
          </cell>
        </row>
        <row r="2162">
          <cell r="B2162" t="str">
            <v>2426132</v>
          </cell>
          <cell r="C2162" t="str">
            <v>DISCO CIS COL-GSL-Snd-XFMR</v>
          </cell>
        </row>
        <row r="2163">
          <cell r="B2163" t="str">
            <v>2426133</v>
          </cell>
          <cell r="C2163" t="str">
            <v>DISCO CIS COL-GSL-Snd-TUoS</v>
          </cell>
        </row>
        <row r="2164">
          <cell r="B2164" t="str">
            <v>2426141</v>
          </cell>
          <cell r="C2164" t="str">
            <v>DISCO CIS COL-GSL-Prm-NDF</v>
          </cell>
        </row>
        <row r="2165">
          <cell r="B2165" t="str">
            <v>2426142</v>
          </cell>
          <cell r="C2165" t="str">
            <v>DISCO CIS COL-GSL-Prm-XFMR</v>
          </cell>
        </row>
        <row r="2166">
          <cell r="B2166" t="str">
            <v>2426143</v>
          </cell>
          <cell r="C2166" t="str">
            <v>DISCO CIS COL-GSL-Prm-TUoS</v>
          </cell>
        </row>
        <row r="2167">
          <cell r="B2167" t="str">
            <v>2426151</v>
          </cell>
          <cell r="C2167" t="str">
            <v>DISCO CIS COL-St&amp;Hwy Lt-NDF</v>
          </cell>
        </row>
        <row r="2168">
          <cell r="B2168" t="str">
            <v>2426152</v>
          </cell>
          <cell r="C2168" t="str">
            <v>DISCO CIS COL-St&amp;Hwy Lt-XFMR</v>
          </cell>
        </row>
        <row r="2169">
          <cell r="B2169" t="str">
            <v>2426153</v>
          </cell>
          <cell r="C2169" t="str">
            <v>DISCO CIS COL-St&amp;Hwy Lt-TUoS</v>
          </cell>
        </row>
        <row r="2170">
          <cell r="B2170" t="str">
            <v>2426161</v>
          </cell>
          <cell r="C2170" t="str">
            <v>DISCO CIS COL-Oth Pub -NDF</v>
          </cell>
        </row>
        <row r="2171">
          <cell r="B2171" t="str">
            <v>2426162</v>
          </cell>
          <cell r="C2171" t="str">
            <v>DISCO CIS COL-Oth Pub-XFMR</v>
          </cell>
        </row>
        <row r="2172">
          <cell r="B2172" t="str">
            <v>2426163</v>
          </cell>
          <cell r="C2172" t="str">
            <v>DISCO CIS COL-Oth Pub-TUoS</v>
          </cell>
        </row>
        <row r="2173">
          <cell r="B2173" t="str">
            <v>2426171</v>
          </cell>
          <cell r="C2173" t="str">
            <v>DISCO CIS COL-Resales-NDF</v>
          </cell>
        </row>
        <row r="2174">
          <cell r="B2174" t="str">
            <v>2426172</v>
          </cell>
          <cell r="C2174" t="str">
            <v>DISCO CIS COL-Resales-XFMR</v>
          </cell>
        </row>
        <row r="2175">
          <cell r="B2175" t="str">
            <v>2426173</v>
          </cell>
          <cell r="C2175" t="str">
            <v>DISCO CIS COL-Resales-TUoS</v>
          </cell>
        </row>
        <row r="2176">
          <cell r="B2176" t="str">
            <v>2427200</v>
          </cell>
          <cell r="C2176" t="str">
            <v>Finance - FMB_Collections</v>
          </cell>
        </row>
        <row r="2177">
          <cell r="B2177" t="str">
            <v>2427250</v>
          </cell>
          <cell r="C2177" t="str">
            <v>Finance - Collections PCRB's</v>
          </cell>
        </row>
        <row r="2178">
          <cell r="B2178" t="str">
            <v>2427500</v>
          </cell>
          <cell r="C2178" t="str">
            <v>Special Financing</v>
          </cell>
        </row>
        <row r="2179">
          <cell r="B2179" t="str">
            <v>2427600</v>
          </cell>
          <cell r="C2179" t="str">
            <v>Contract Adjustment Payments</v>
          </cell>
        </row>
        <row r="2180">
          <cell r="B2180" t="str">
            <v>2428100</v>
          </cell>
          <cell r="C2180" t="str">
            <v>Contractor Accruals</v>
          </cell>
        </row>
        <row r="2181">
          <cell r="B2181" t="str">
            <v>2428200</v>
          </cell>
          <cell r="C2181" t="str">
            <v>General Contractor - Other</v>
          </cell>
        </row>
        <row r="2182">
          <cell r="B2182" t="str">
            <v>2428210</v>
          </cell>
          <cell r="C2182" t="str">
            <v>Contractor Accruals-Other</v>
          </cell>
        </row>
        <row r="2183">
          <cell r="B2183" t="str">
            <v>2428300</v>
          </cell>
          <cell r="C2183" t="str">
            <v>Site Maintenance Contractor</v>
          </cell>
        </row>
        <row r="2184">
          <cell r="B2184" t="str">
            <v>2428600</v>
          </cell>
          <cell r="C2184" t="str">
            <v>Liab_Disputed ERCOT Settlemnt</v>
          </cell>
        </row>
        <row r="2185">
          <cell r="B2185" t="str">
            <v>2429100</v>
          </cell>
          <cell r="C2185" t="str">
            <v>Stock Option</v>
          </cell>
        </row>
        <row r="2186">
          <cell r="B2186" t="str">
            <v>2429200</v>
          </cell>
          <cell r="C2186" t="str">
            <v>Special Early Retirement</v>
          </cell>
        </row>
        <row r="2187">
          <cell r="B2187" t="str">
            <v>2429300</v>
          </cell>
          <cell r="C2187" t="str">
            <v>Corporate Accruals</v>
          </cell>
        </row>
        <row r="2188">
          <cell r="B2188" t="str">
            <v>2429400</v>
          </cell>
          <cell r="C2188" t="str">
            <v>Def Prem Current Liab-Gas</v>
          </cell>
        </row>
        <row r="2189">
          <cell r="B2189" t="str">
            <v>2429410</v>
          </cell>
          <cell r="C2189" t="str">
            <v>Def Prem Current Liab-Power</v>
          </cell>
        </row>
        <row r="2190">
          <cell r="B2190" t="str">
            <v>2429420</v>
          </cell>
          <cell r="C2190" t="str">
            <v>Def Reinsurance Premium Inc</v>
          </cell>
        </row>
        <row r="2191">
          <cell r="B2191" t="str">
            <v>2429500</v>
          </cell>
          <cell r="C2191" t="str">
            <v>Transmission Services</v>
          </cell>
        </row>
        <row r="2192">
          <cell r="B2192" t="str">
            <v>2429600</v>
          </cell>
          <cell r="C2192" t="str">
            <v>Other Curr Liability-BnkrptCos</v>
          </cell>
        </row>
        <row r="2193">
          <cell r="B2193" t="str">
            <v>2429610</v>
          </cell>
          <cell r="C2193" t="str">
            <v>DIP Contracts-Current Portion</v>
          </cell>
        </row>
        <row r="2194">
          <cell r="B2194" t="str">
            <v>2429615</v>
          </cell>
          <cell r="C2194" t="str">
            <v>Commissions Rec'd In Advance</v>
          </cell>
        </row>
        <row r="2195">
          <cell r="B2195" t="str">
            <v>2429620</v>
          </cell>
          <cell r="C2195" t="str">
            <v>PSC-Colorado Charges</v>
          </cell>
        </row>
        <row r="2196">
          <cell r="B2196" t="str">
            <v>2429630</v>
          </cell>
          <cell r="C2196" t="str">
            <v>Relocation Reserve-Current</v>
          </cell>
        </row>
        <row r="2197">
          <cell r="B2197" t="str">
            <v>2429640</v>
          </cell>
          <cell r="C2197" t="str">
            <v>Deferred Rent Income-Current</v>
          </cell>
        </row>
        <row r="2198">
          <cell r="B2198" t="str">
            <v>2429650</v>
          </cell>
          <cell r="C2198" t="str">
            <v>Security Deposits</v>
          </cell>
        </row>
        <row r="2199">
          <cell r="B2199" t="str">
            <v>2429660</v>
          </cell>
          <cell r="C2199" t="str">
            <v>Combustion Insp Reserv-Current</v>
          </cell>
        </row>
        <row r="2200">
          <cell r="B2200" t="str">
            <v>2429670</v>
          </cell>
          <cell r="C2200" t="str">
            <v>Hot Gas Path Inspection Reserv</v>
          </cell>
        </row>
        <row r="2201">
          <cell r="B2201" t="str">
            <v>2429671</v>
          </cell>
          <cell r="C2201" t="str">
            <v>Major Overhaul Reserve-Current</v>
          </cell>
        </row>
        <row r="2202">
          <cell r="B2202" t="str">
            <v>2429680</v>
          </cell>
          <cell r="C2202" t="str">
            <v>Package Policy Reserves</v>
          </cell>
        </row>
        <row r="2203">
          <cell r="B2203" t="str">
            <v>2429690</v>
          </cell>
          <cell r="C2203" t="str">
            <v>Work Comp Reclass From NonCurr</v>
          </cell>
        </row>
        <row r="2204">
          <cell r="B2204" t="str">
            <v>2429700</v>
          </cell>
          <cell r="C2204" t="str">
            <v>Security Deposit</v>
          </cell>
        </row>
        <row r="2205">
          <cell r="B2205" t="str">
            <v>2429790</v>
          </cell>
          <cell r="C2205" t="str">
            <v>MtM Curr Liability-Gas</v>
          </cell>
        </row>
        <row r="2206">
          <cell r="B2206" t="str">
            <v>2429791</v>
          </cell>
          <cell r="C2206" t="str">
            <v>MtM Curr Liab-Gas-Affiliate</v>
          </cell>
        </row>
        <row r="2207">
          <cell r="B2207" t="str">
            <v>2429792</v>
          </cell>
          <cell r="C2207" t="str">
            <v>MtM Curr Liability-Power</v>
          </cell>
        </row>
        <row r="2208">
          <cell r="B2208" t="str">
            <v>2429793</v>
          </cell>
          <cell r="C2208" t="str">
            <v>MtM Curr Liab-Power-Affiliate</v>
          </cell>
        </row>
        <row r="2209">
          <cell r="B2209" t="str">
            <v>2429795</v>
          </cell>
          <cell r="C2209" t="str">
            <v>Risk Deriv Curr Liab-FVHdg</v>
          </cell>
        </row>
        <row r="2210">
          <cell r="B2210" t="str">
            <v>2429800</v>
          </cell>
          <cell r="C2210" t="str">
            <v>Vermont Prem Taxes</v>
          </cell>
        </row>
        <row r="2211">
          <cell r="B2211" t="str">
            <v>2429820</v>
          </cell>
          <cell r="C2211" t="str">
            <v>Risk Management Derivative</v>
          </cell>
        </row>
        <row r="2212">
          <cell r="B2212" t="str">
            <v>2429850</v>
          </cell>
          <cell r="C2212" t="str">
            <v>Current Lease Obligation</v>
          </cell>
        </row>
        <row r="2213">
          <cell r="B2213" t="str">
            <v>2429900</v>
          </cell>
          <cell r="C2213" t="str">
            <v>Other Accrued Liabilities</v>
          </cell>
        </row>
        <row r="2214">
          <cell r="B2214" t="str">
            <v>2429910</v>
          </cell>
          <cell r="C2214" t="str">
            <v>PPA IMPAIRMENT_PUC SETLMNT_CUR</v>
          </cell>
        </row>
        <row r="2215">
          <cell r="B2215" t="str">
            <v>2520100</v>
          </cell>
          <cell r="C2215" t="str">
            <v>Customer Advances For Construc</v>
          </cell>
        </row>
        <row r="2216">
          <cell r="B2216" t="str">
            <v>2520110</v>
          </cell>
          <cell r="C2216" t="str">
            <v>Customer Adv-Const-Curr Contra</v>
          </cell>
        </row>
        <row r="2217">
          <cell r="B2217" t="str">
            <v>2520200</v>
          </cell>
          <cell r="C2217" t="str">
            <v>D I P Contracts</v>
          </cell>
        </row>
        <row r="2218">
          <cell r="B2218" t="str">
            <v>2520300</v>
          </cell>
          <cell r="C2218" t="str">
            <v>D I P Contracts-Curr Contra</v>
          </cell>
        </row>
        <row r="2219">
          <cell r="B2219" t="str">
            <v>2529000</v>
          </cell>
          <cell r="C2219" t="str">
            <v>Minority Interest-Non Affiliat</v>
          </cell>
        </row>
        <row r="2220">
          <cell r="B2220" t="str">
            <v>2529001</v>
          </cell>
          <cell r="C2220" t="str">
            <v>Minority Int-Non Affil-Com Stk</v>
          </cell>
        </row>
        <row r="2221">
          <cell r="B2221" t="str">
            <v>2530001</v>
          </cell>
          <cell r="C2221" t="str">
            <v>FAS 109-Unamortized ITC</v>
          </cell>
        </row>
        <row r="2222">
          <cell r="B2222" t="str">
            <v>2530002</v>
          </cell>
          <cell r="C2222" t="str">
            <v>Preferred Securities</v>
          </cell>
        </row>
        <row r="2223">
          <cell r="B2223" t="str">
            <v>2530003</v>
          </cell>
          <cell r="C2223" t="str">
            <v>Unamort Disc on Preferred Sec</v>
          </cell>
        </row>
        <row r="2224">
          <cell r="B2224" t="str">
            <v>2530009</v>
          </cell>
          <cell r="C2224" t="str">
            <v>Other noncurrent liabilities</v>
          </cell>
        </row>
        <row r="2225">
          <cell r="B2225" t="str">
            <v>2530400</v>
          </cell>
          <cell r="C2225" t="str">
            <v>Benefits</v>
          </cell>
        </row>
        <row r="2226">
          <cell r="B2226" t="str">
            <v>2531000</v>
          </cell>
          <cell r="C2226" t="str">
            <v>IBNR - Medical &amp; Dental Claims</v>
          </cell>
        </row>
        <row r="2227">
          <cell r="B2227" t="str">
            <v>2531010</v>
          </cell>
          <cell r="C2227" t="str">
            <v>IBNR - Pers Injury Prop Damage</v>
          </cell>
        </row>
        <row r="2228">
          <cell r="B2228" t="str">
            <v>2531021</v>
          </cell>
          <cell r="C2228" t="str">
            <v>Reg Liab Prot Excs DFIT</v>
          </cell>
        </row>
        <row r="2229">
          <cell r="B2229" t="str">
            <v>2531100</v>
          </cell>
          <cell r="C2229" t="str">
            <v>Unclaimed Wages</v>
          </cell>
        </row>
        <row r="2230">
          <cell r="B2230" t="str">
            <v>2531200</v>
          </cell>
          <cell r="C2230" t="str">
            <v>Unclaimed Checks</v>
          </cell>
        </row>
        <row r="2231">
          <cell r="B2231" t="str">
            <v>2531300</v>
          </cell>
          <cell r="C2231" t="str">
            <v>Overpaid Bills</v>
          </cell>
        </row>
        <row r="2232">
          <cell r="B2232" t="str">
            <v>2531400</v>
          </cell>
          <cell r="C2232" t="str">
            <v>FAS96 Change-Deferred Taxes</v>
          </cell>
        </row>
        <row r="2233">
          <cell r="B2233" t="str">
            <v>2532000</v>
          </cell>
          <cell r="C2233" t="str">
            <v>Standard Costs Credit - ESD</v>
          </cell>
        </row>
        <row r="2234">
          <cell r="B2234" t="str">
            <v>2532100</v>
          </cell>
          <cell r="C2234" t="str">
            <v>Pass Thru Tariffs</v>
          </cell>
        </row>
        <row r="2235">
          <cell r="B2235" t="str">
            <v>2532800</v>
          </cell>
          <cell r="C2235" t="str">
            <v>City Of Detroit</v>
          </cell>
        </row>
        <row r="2236">
          <cell r="B2236" t="str">
            <v>2532900</v>
          </cell>
          <cell r="C2236" t="str">
            <v>Damage Claims</v>
          </cell>
        </row>
        <row r="2237">
          <cell r="B2237" t="str">
            <v>2533000</v>
          </cell>
          <cell r="C2237" t="str">
            <v>Deferred &amp; Incentive Comp</v>
          </cell>
        </row>
        <row r="2238">
          <cell r="B2238" t="str">
            <v>2533010</v>
          </cell>
          <cell r="C2238" t="str">
            <v>DICP</v>
          </cell>
        </row>
        <row r="2239">
          <cell r="B2239" t="str">
            <v>2533020</v>
          </cell>
          <cell r="C2239" t="str">
            <v>DICP Company Match</v>
          </cell>
        </row>
        <row r="2240">
          <cell r="B2240" t="str">
            <v>2533030</v>
          </cell>
          <cell r="C2240" t="str">
            <v>DICP Incentive Award</v>
          </cell>
        </row>
        <row r="2241">
          <cell r="B2241" t="str">
            <v>2533050</v>
          </cell>
          <cell r="C2241" t="str">
            <v>Deferred Compensation_APB 12</v>
          </cell>
        </row>
        <row r="2242">
          <cell r="B2242" t="str">
            <v>2533060</v>
          </cell>
          <cell r="C2242" t="str">
            <v>Restrictive Stock Award</v>
          </cell>
        </row>
        <row r="2243">
          <cell r="B2243" t="str">
            <v>2533090</v>
          </cell>
          <cell r="C2243" t="str">
            <v>D&amp;I Plan-Non-Qualified</v>
          </cell>
        </row>
        <row r="2244">
          <cell r="B2244" t="str">
            <v>2533100</v>
          </cell>
          <cell r="C2244" t="str">
            <v>OPEB-Group Life Insurance</v>
          </cell>
        </row>
        <row r="2245">
          <cell r="B2245" t="str">
            <v>2533110</v>
          </cell>
          <cell r="C2245" t="str">
            <v>OPEB-Group Life-Pmt to Trust</v>
          </cell>
        </row>
        <row r="2246">
          <cell r="B2246" t="str">
            <v>2533111</v>
          </cell>
          <cell r="C2246" t="str">
            <v>OPEB-Group Life-Pmt to Key Emp</v>
          </cell>
        </row>
        <row r="2247">
          <cell r="B2247" t="str">
            <v>2533120</v>
          </cell>
          <cell r="C2247" t="str">
            <v>OPEB-Group Life Ins Accrual</v>
          </cell>
        </row>
        <row r="2248">
          <cell r="B2248" t="str">
            <v>2533200</v>
          </cell>
          <cell r="C2248" t="str">
            <v>OPEB-Group Health Insurance</v>
          </cell>
        </row>
        <row r="2249">
          <cell r="B2249" t="str">
            <v>2533210</v>
          </cell>
          <cell r="C2249" t="str">
            <v>OPEB-Group Hlth-Pmt to Trust</v>
          </cell>
        </row>
        <row r="2250">
          <cell r="B2250" t="str">
            <v>2533211</v>
          </cell>
          <cell r="C2250" t="str">
            <v>OPEB-Group Hlth-Pmt to Key Emp</v>
          </cell>
        </row>
        <row r="2251">
          <cell r="B2251" t="str">
            <v>2533220</v>
          </cell>
          <cell r="C2251" t="str">
            <v>OPEB-Group Health Ins Accrual</v>
          </cell>
        </row>
        <row r="2252">
          <cell r="B2252" t="str">
            <v>2533300</v>
          </cell>
          <cell r="C2252" t="str">
            <v>Retirement Plan</v>
          </cell>
        </row>
        <row r="2253">
          <cell r="B2253" t="str">
            <v>2533330</v>
          </cell>
          <cell r="C2253" t="str">
            <v>Retirement Plan</v>
          </cell>
        </row>
        <row r="2254">
          <cell r="B2254" t="str">
            <v>2533331</v>
          </cell>
          <cell r="C2254" t="str">
            <v>Retirement Plan</v>
          </cell>
        </row>
        <row r="2255">
          <cell r="B2255" t="str">
            <v>2533400</v>
          </cell>
          <cell r="C2255" t="str">
            <v>Supplemental Retirement Plan</v>
          </cell>
        </row>
        <row r="2256">
          <cell r="B2256" t="str">
            <v>2533500</v>
          </cell>
          <cell r="C2256" t="str">
            <v>FAS 112</v>
          </cell>
        </row>
        <row r="2257">
          <cell r="B2257" t="str">
            <v>2533600</v>
          </cell>
          <cell r="C2257" t="str">
            <v>Workers Compensation</v>
          </cell>
        </row>
        <row r="2258">
          <cell r="B2258" t="str">
            <v>2533601</v>
          </cell>
          <cell r="C2258" t="str">
            <v>Work Comp Reclass From NonCurr</v>
          </cell>
        </row>
        <row r="2259">
          <cell r="B2259" t="str">
            <v>2533800</v>
          </cell>
          <cell r="C2259" t="str">
            <v>Long Term Disability Accrual</v>
          </cell>
        </row>
        <row r="2260">
          <cell r="B2260" t="str">
            <v>2533900</v>
          </cell>
          <cell r="C2260" t="str">
            <v>OPEB-FAS 106</v>
          </cell>
        </row>
        <row r="2261">
          <cell r="B2261" t="str">
            <v>2533910</v>
          </cell>
          <cell r="C2261" t="str">
            <v>Reserve For IBNR Claims-Med</v>
          </cell>
        </row>
        <row r="2262">
          <cell r="B2262" t="str">
            <v>2534000</v>
          </cell>
          <cell r="C2262" t="str">
            <v>Leveraged ESOP</v>
          </cell>
        </row>
        <row r="2263">
          <cell r="B2263" t="str">
            <v>2534100</v>
          </cell>
          <cell r="C2263" t="str">
            <v>ESOP</v>
          </cell>
        </row>
        <row r="2264">
          <cell r="B2264" t="str">
            <v>2535100</v>
          </cell>
          <cell r="C2264" t="str">
            <v>Salary Deferral-7 Year Option</v>
          </cell>
        </row>
        <row r="2265">
          <cell r="B2265" t="str">
            <v>2535200</v>
          </cell>
          <cell r="C2265" t="str">
            <v>Salary Deferral-Retirement</v>
          </cell>
        </row>
        <row r="2266">
          <cell r="B2266" t="str">
            <v>2535300</v>
          </cell>
          <cell r="C2266" t="str">
            <v>Salary Deferral-Retire Annuity</v>
          </cell>
        </row>
        <row r="2267">
          <cell r="B2267" t="str">
            <v>2535400</v>
          </cell>
          <cell r="C2267" t="str">
            <v>Salary Deferral-Enserch Plan</v>
          </cell>
        </row>
        <row r="2268">
          <cell r="B2268" t="str">
            <v>2535500</v>
          </cell>
          <cell r="C2268" t="str">
            <v>Salary Deferral-7Yr Foundation</v>
          </cell>
        </row>
        <row r="2269">
          <cell r="B2269" t="str">
            <v>2535600</v>
          </cell>
          <cell r="C2269" t="str">
            <v>Salary Defer-Retire Foundation</v>
          </cell>
        </row>
        <row r="2270">
          <cell r="B2270" t="str">
            <v>2535650</v>
          </cell>
          <cell r="C2270" t="str">
            <v>Salary Def Reitree Annuity Fou</v>
          </cell>
        </row>
        <row r="2271">
          <cell r="B2271" t="str">
            <v>2535700</v>
          </cell>
          <cell r="C2271" t="str">
            <v>Salary Deferral-7 Yr Emerg Bus</v>
          </cell>
        </row>
        <row r="2272">
          <cell r="B2272" t="str">
            <v>2535800</v>
          </cell>
          <cell r="C2272" t="str">
            <v>Salary Def-Retir Opt Emerg Bus</v>
          </cell>
        </row>
        <row r="2273">
          <cell r="B2273" t="str">
            <v>2535850</v>
          </cell>
          <cell r="C2273" t="str">
            <v>Salary Def-Ret Opt Ann Em Busi</v>
          </cell>
        </row>
        <row r="2274">
          <cell r="B2274" t="str">
            <v>2536000</v>
          </cell>
          <cell r="C2274" t="str">
            <v>Energy Reserve Account - ALCOA</v>
          </cell>
        </row>
        <row r="2275">
          <cell r="B2275" t="str">
            <v>2537000</v>
          </cell>
          <cell r="C2275" t="str">
            <v>Ad Val Tax - ENS Aircraft</v>
          </cell>
        </row>
        <row r="2276">
          <cell r="B2276" t="str">
            <v>2537100</v>
          </cell>
          <cell r="C2276" t="str">
            <v>Ad Val Tax - BLC Aircraft</v>
          </cell>
        </row>
        <row r="2277">
          <cell r="B2277" t="str">
            <v>2537200</v>
          </cell>
          <cell r="C2277" t="str">
            <v>Ad Val Tax - Marnet MCDC</v>
          </cell>
        </row>
        <row r="2278">
          <cell r="B2278" t="str">
            <v>2537300</v>
          </cell>
          <cell r="C2278" t="str">
            <v>Ad Val Tax - GE Aircraft</v>
          </cell>
        </row>
        <row r="2279">
          <cell r="B2279" t="str">
            <v>2537400</v>
          </cell>
          <cell r="C2279" t="str">
            <v>Ad Val Tax - BLC Comm Equip</v>
          </cell>
        </row>
        <row r="2280">
          <cell r="B2280" t="str">
            <v>2537410</v>
          </cell>
          <cell r="C2280" t="str">
            <v>Ad Val Tax - Leased Autos</v>
          </cell>
        </row>
        <row r="2281">
          <cell r="B2281" t="str">
            <v>2537500</v>
          </cell>
          <cell r="C2281" t="str">
            <v>Ad Val Tax - Pacific Rim</v>
          </cell>
        </row>
        <row r="2282">
          <cell r="B2282" t="str">
            <v>2537600</v>
          </cell>
          <cell r="C2282" t="str">
            <v>Ad Val Tax - Accrued - COF</v>
          </cell>
        </row>
        <row r="2283">
          <cell r="B2283" t="str">
            <v>2537700</v>
          </cell>
          <cell r="C2283" t="str">
            <v>Ad Val Tax - IBM Equipment</v>
          </cell>
        </row>
        <row r="2284">
          <cell r="B2284" t="str">
            <v>2537800</v>
          </cell>
          <cell r="C2284" t="str">
            <v>Ad Val Tax - Leased Buildings</v>
          </cell>
        </row>
        <row r="2285">
          <cell r="B2285" t="str">
            <v>2537900</v>
          </cell>
          <cell r="C2285" t="str">
            <v>Ad Val Tax - BLC_SCADA</v>
          </cell>
        </row>
        <row r="2286">
          <cell r="B2286" t="str">
            <v>2538000</v>
          </cell>
          <cell r="C2286" t="str">
            <v>CIS - Customer Deposits Billed</v>
          </cell>
        </row>
        <row r="2287">
          <cell r="B2287" t="str">
            <v>2538010</v>
          </cell>
          <cell r="C2287" t="str">
            <v>Customer Deposits - Non Curr</v>
          </cell>
        </row>
        <row r="2288">
          <cell r="B2288" t="str">
            <v>2538100</v>
          </cell>
          <cell r="C2288" t="str">
            <v>Deferred Gain on XPS lease</v>
          </cell>
        </row>
        <row r="2289">
          <cell r="B2289" t="str">
            <v>2538200</v>
          </cell>
          <cell r="C2289" t="str">
            <v>Pole Contact Rentals</v>
          </cell>
        </row>
        <row r="2290">
          <cell r="B2290" t="str">
            <v>2538400</v>
          </cell>
          <cell r="C2290" t="str">
            <v>Advance Royalty Obligation</v>
          </cell>
        </row>
        <row r="2291">
          <cell r="B2291" t="str">
            <v>2538500</v>
          </cell>
          <cell r="C2291" t="str">
            <v>Deferred Revenue</v>
          </cell>
        </row>
        <row r="2292">
          <cell r="B2292" t="str">
            <v>2538510</v>
          </cell>
          <cell r="C2292" t="str">
            <v>Deferred Rent Income-Noncurr</v>
          </cell>
        </row>
        <row r="2293">
          <cell r="B2293" t="str">
            <v>2538600</v>
          </cell>
          <cell r="C2293" t="str">
            <v>Unrecognized Interest Expense</v>
          </cell>
        </row>
        <row r="2294">
          <cell r="B2294" t="str">
            <v>2538700</v>
          </cell>
          <cell r="C2294" t="str">
            <v>Reinsurance Reserves</v>
          </cell>
        </row>
        <row r="2295">
          <cell r="B2295" t="str">
            <v>2538701</v>
          </cell>
          <cell r="C2295" t="str">
            <v>Unearned Premiums</v>
          </cell>
        </row>
        <row r="2296">
          <cell r="B2296" t="str">
            <v>2538702</v>
          </cell>
          <cell r="C2296" t="str">
            <v>TRIA Reserves</v>
          </cell>
        </row>
        <row r="2297">
          <cell r="B2297" t="str">
            <v>2538703</v>
          </cell>
          <cell r="C2297" t="str">
            <v>Deferred Commission Income</v>
          </cell>
        </row>
        <row r="2298">
          <cell r="B2298" t="str">
            <v>2538710</v>
          </cell>
          <cell r="C2298" t="str">
            <v>Puget Mobilization</v>
          </cell>
        </row>
        <row r="2299">
          <cell r="B2299" t="str">
            <v>2538720</v>
          </cell>
          <cell r="C2299" t="str">
            <v>Relocation Reserve-Noncurrent</v>
          </cell>
        </row>
        <row r="2300">
          <cell r="B2300" t="str">
            <v>2538730</v>
          </cell>
          <cell r="C2300" t="str">
            <v>Def Rev-NFGS Backup Margin</v>
          </cell>
        </row>
        <row r="2301">
          <cell r="B2301" t="str">
            <v>2538740</v>
          </cell>
          <cell r="C2301" t="str">
            <v>Def Rev Enserch Guaranty Fee</v>
          </cell>
        </row>
        <row r="2302">
          <cell r="B2302" t="str">
            <v>2538750</v>
          </cell>
          <cell r="C2302" t="str">
            <v>Combustion Insp Reserv-Noncurr</v>
          </cell>
        </row>
        <row r="2303">
          <cell r="B2303" t="str">
            <v>2538760</v>
          </cell>
          <cell r="C2303" t="str">
            <v>Hot Gas Path Inspection Reserv</v>
          </cell>
        </row>
        <row r="2304">
          <cell r="B2304" t="str">
            <v>2538770</v>
          </cell>
          <cell r="C2304" t="str">
            <v>Major Overhaul Reserve</v>
          </cell>
        </row>
        <row r="2305">
          <cell r="B2305" t="str">
            <v>2538791</v>
          </cell>
          <cell r="C2305" t="str">
            <v>Reserve-Shirley Plant</v>
          </cell>
        </row>
        <row r="2306">
          <cell r="B2306" t="str">
            <v>2538792</v>
          </cell>
          <cell r="C2306" t="str">
            <v>Nipak Claims</v>
          </cell>
        </row>
        <row r="2307">
          <cell r="B2307" t="str">
            <v>2538793</v>
          </cell>
          <cell r="C2307" t="str">
            <v>Res for Conting Purch Acct Adj</v>
          </cell>
        </row>
        <row r="2308">
          <cell r="B2308" t="str">
            <v>2538794</v>
          </cell>
          <cell r="C2308" t="str">
            <v>Reserve For Costal Settlement</v>
          </cell>
        </row>
        <row r="2309">
          <cell r="B2309" t="str">
            <v>2538795</v>
          </cell>
          <cell r="C2309" t="str">
            <v>Package Policy Reserves</v>
          </cell>
        </row>
        <row r="2310">
          <cell r="B2310" t="str">
            <v>2538796</v>
          </cell>
          <cell r="C2310" t="str">
            <v>Reserve For IBNR Claims-Dental</v>
          </cell>
        </row>
        <row r="2311">
          <cell r="B2311" t="str">
            <v>2538797</v>
          </cell>
          <cell r="C2311" t="str">
            <v>Fidelity Liability Reserves</v>
          </cell>
        </row>
        <row r="2312">
          <cell r="B2312" t="str">
            <v>2538800</v>
          </cell>
          <cell r="C2312" t="str">
            <v>Reinsurance Payable</v>
          </cell>
        </row>
        <row r="2313">
          <cell r="B2313" t="str">
            <v>2538900</v>
          </cell>
          <cell r="C2313" t="str">
            <v>Operating Loss Reserve</v>
          </cell>
        </row>
        <row r="2314">
          <cell r="B2314" t="str">
            <v>2539000</v>
          </cell>
          <cell r="C2314" t="str">
            <v>Other Deferred Credits</v>
          </cell>
        </row>
        <row r="2315">
          <cell r="B2315" t="str">
            <v>2539010</v>
          </cell>
          <cell r="C2315" t="str">
            <v>Deferred Liability</v>
          </cell>
        </row>
        <row r="2316">
          <cell r="B2316" t="str">
            <v>2539020</v>
          </cell>
          <cell r="C2316" t="str">
            <v>Deferred Liability-Unamortized</v>
          </cell>
        </row>
        <row r="2317">
          <cell r="B2317" t="str">
            <v>2539030</v>
          </cell>
          <cell r="C2317" t="str">
            <v>N/C Liab FAS 143 ARO</v>
          </cell>
        </row>
        <row r="2318">
          <cell r="B2318" t="str">
            <v>2539031</v>
          </cell>
          <cell r="C2318" t="str">
            <v>N/C Liab FAS143 ARO-contra</v>
          </cell>
        </row>
        <row r="2319">
          <cell r="B2319" t="str">
            <v>2539040</v>
          </cell>
          <cell r="C2319" t="str">
            <v>Liab - Discontinued Opers</v>
          </cell>
        </row>
        <row r="2320">
          <cell r="B2320" t="str">
            <v>2539050</v>
          </cell>
          <cell r="C2320" t="str">
            <v>Defer Cr-Cust Contributions</v>
          </cell>
        </row>
        <row r="2321">
          <cell r="B2321" t="str">
            <v>2539100</v>
          </cell>
          <cell r="C2321" t="str">
            <v>Def Business &amp; Occupation Tax</v>
          </cell>
        </row>
        <row r="2322">
          <cell r="B2322" t="str">
            <v>2539110</v>
          </cell>
          <cell r="C2322" t="str">
            <v>Deferred Compensation Contract</v>
          </cell>
        </row>
        <row r="2323">
          <cell r="B2323" t="str">
            <v>2539120</v>
          </cell>
          <cell r="C2323" t="str">
            <v>Restoration Plan</v>
          </cell>
        </row>
        <row r="2324">
          <cell r="B2324" t="str">
            <v>2539130</v>
          </cell>
          <cell r="C2324" t="str">
            <v>Other Deferred Credits-Spindle</v>
          </cell>
        </row>
        <row r="2325">
          <cell r="B2325" t="str">
            <v>2539140</v>
          </cell>
          <cell r="C2325" t="str">
            <v>Def CR-New Defer'D Comp Plan</v>
          </cell>
        </row>
        <row r="2326">
          <cell r="B2326" t="str">
            <v>2539150</v>
          </cell>
          <cell r="C2326" t="str">
            <v>Secruity Deposits Non Current</v>
          </cell>
        </row>
        <row r="2327">
          <cell r="B2327" t="str">
            <v>2539160</v>
          </cell>
          <cell r="C2327" t="str">
            <v>Enserch COLA Plan</v>
          </cell>
        </row>
        <row r="2328">
          <cell r="B2328" t="str">
            <v>2539170</v>
          </cell>
          <cell r="C2328" t="str">
            <v>Curtain Wall Repair Reserve</v>
          </cell>
        </row>
        <row r="2329">
          <cell r="B2329" t="str">
            <v>2539180</v>
          </cell>
          <cell r="C2329" t="str">
            <v>Other Long Term Liabilities</v>
          </cell>
        </row>
        <row r="2330">
          <cell r="B2330" t="str">
            <v>2539200</v>
          </cell>
          <cell r="C2330" t="str">
            <v>Oth Def CR-Fuel Refund-Princip</v>
          </cell>
        </row>
        <row r="2331">
          <cell r="B2331" t="str">
            <v>2539300</v>
          </cell>
          <cell r="C2331" t="str">
            <v>Contract Adjustment Payments</v>
          </cell>
        </row>
        <row r="2332">
          <cell r="B2332" t="str">
            <v>2539400</v>
          </cell>
          <cell r="C2332" t="str">
            <v>Def Prem NonCurr Liab-Gas</v>
          </cell>
        </row>
        <row r="2333">
          <cell r="B2333" t="str">
            <v>2539410</v>
          </cell>
          <cell r="C2333" t="str">
            <v>Def Prem NonCurr Liab-Power</v>
          </cell>
        </row>
        <row r="2334">
          <cell r="B2334" t="str">
            <v>2539500</v>
          </cell>
          <cell r="C2334" t="str">
            <v>PPA IMPAIRMENT_PUC SETTLEMENT</v>
          </cell>
        </row>
        <row r="2335">
          <cell r="B2335" t="str">
            <v>2539790</v>
          </cell>
          <cell r="C2335" t="str">
            <v>Energy Mktg Risk Mgmt-nc liab</v>
          </cell>
        </row>
        <row r="2336">
          <cell r="B2336" t="str">
            <v>2539791</v>
          </cell>
          <cell r="C2336" t="str">
            <v>MtM NonCurr Liab-Gas-Affiliate</v>
          </cell>
        </row>
        <row r="2337">
          <cell r="B2337" t="str">
            <v>2539792</v>
          </cell>
          <cell r="C2337" t="str">
            <v>MtM NonCurr Liability-Power</v>
          </cell>
        </row>
        <row r="2338">
          <cell r="B2338" t="str">
            <v>2539793</v>
          </cell>
          <cell r="C2338" t="str">
            <v>MtM NonCurr Liab-Power-Affil</v>
          </cell>
        </row>
        <row r="2339">
          <cell r="B2339" t="str">
            <v>2539795</v>
          </cell>
          <cell r="C2339" t="str">
            <v>Risk Deriv Non Curr Liab-FVHdg</v>
          </cell>
        </row>
        <row r="2340">
          <cell r="B2340" t="str">
            <v>2539800</v>
          </cell>
          <cell r="C2340" t="str">
            <v>Notes Payable - Non Current</v>
          </cell>
        </row>
        <row r="2341">
          <cell r="B2341" t="str">
            <v>2539810</v>
          </cell>
          <cell r="C2341" t="str">
            <v>Notes Pay Discount-Non Current</v>
          </cell>
        </row>
        <row r="2342">
          <cell r="B2342" t="str">
            <v>2539820</v>
          </cell>
          <cell r="C2342" t="str">
            <v>Risk Mgt Derivative Liabs</v>
          </cell>
        </row>
        <row r="2343">
          <cell r="B2343" t="str">
            <v>2539850</v>
          </cell>
          <cell r="C2343" t="str">
            <v>Long-Term Lease Obligation</v>
          </cell>
        </row>
        <row r="2344">
          <cell r="B2344" t="str">
            <v>2540001</v>
          </cell>
          <cell r="C2344" t="str">
            <v>FAS 109 - Unamortized ITC</v>
          </cell>
        </row>
        <row r="2345">
          <cell r="B2345" t="str">
            <v>2540003</v>
          </cell>
          <cell r="C2345" t="str">
            <v>Nonstat Excess DFIT</v>
          </cell>
        </row>
        <row r="2346">
          <cell r="B2346" t="str">
            <v>2541000</v>
          </cell>
          <cell r="C2346" t="str">
            <v>Oth Def Cr-SO2 Emission Allowa</v>
          </cell>
        </row>
        <row r="2347">
          <cell r="B2347" t="str">
            <v>2541001</v>
          </cell>
          <cell r="C2347" t="str">
            <v>Excess DFIT</v>
          </cell>
        </row>
        <row r="2348">
          <cell r="B2348" t="str">
            <v>2541002</v>
          </cell>
          <cell r="C2348" t="str">
            <v>Excess Rev Req Level</v>
          </cell>
        </row>
        <row r="2349">
          <cell r="B2349" t="str">
            <v>2541003</v>
          </cell>
          <cell r="C2349" t="str">
            <v>FAS 109 - Unamortized ITC</v>
          </cell>
        </row>
        <row r="2350">
          <cell r="B2350" t="str">
            <v>2541349</v>
          </cell>
          <cell r="C2350" t="str">
            <v>Reg  Liab-Mitigation Reserve</v>
          </cell>
        </row>
        <row r="2351">
          <cell r="B2351" t="str">
            <v>2541350</v>
          </cell>
          <cell r="C2351" t="str">
            <v>Reg Liab - Mitigation</v>
          </cell>
        </row>
        <row r="2352">
          <cell r="B2352" t="str">
            <v>2541351</v>
          </cell>
          <cell r="C2352" t="str">
            <v>Reg L-EMC-Contra</v>
          </cell>
        </row>
        <row r="2353">
          <cell r="B2353" t="str">
            <v>2541352</v>
          </cell>
          <cell r="C2353" t="str">
            <v>Reg L-EMC-SESCO</v>
          </cell>
        </row>
        <row r="2354">
          <cell r="B2354" t="str">
            <v>2541353</v>
          </cell>
          <cell r="C2354" t="str">
            <v>Reg L-Stran Cost Rec-Tr</v>
          </cell>
        </row>
        <row r="2355">
          <cell r="B2355" t="str">
            <v>2541400</v>
          </cell>
          <cell r="C2355" t="str">
            <v>Regulatory Liability-Interest</v>
          </cell>
        </row>
        <row r="2356">
          <cell r="B2356" t="str">
            <v>2541520</v>
          </cell>
          <cell r="C2356" t="str">
            <v>FAS 109 - Federal - State</v>
          </cell>
        </row>
        <row r="2357">
          <cell r="B2357" t="str">
            <v>2541530</v>
          </cell>
          <cell r="C2357" t="str">
            <v>APB 11 - Federal - State</v>
          </cell>
        </row>
        <row r="2358">
          <cell r="B2358" t="str">
            <v>2542100</v>
          </cell>
          <cell r="C2358" t="str">
            <v>Regulatory Liability</v>
          </cell>
        </row>
        <row r="2359">
          <cell r="B2359" t="str">
            <v>2543000</v>
          </cell>
          <cell r="C2359" t="str">
            <v>FAS 109 - Unamortized ITC</v>
          </cell>
        </row>
        <row r="2360">
          <cell r="B2360" t="str">
            <v>2543003</v>
          </cell>
          <cell r="C2360" t="str">
            <v>FAS 109 - Unamortized ITC</v>
          </cell>
        </row>
        <row r="2361">
          <cell r="B2361" t="str">
            <v>2544000</v>
          </cell>
          <cell r="C2361" t="str">
            <v>LSP_TUF_Termntn_Agrmnt</v>
          </cell>
        </row>
        <row r="2362">
          <cell r="B2362" t="str">
            <v>2545000</v>
          </cell>
          <cell r="C2362" t="str">
            <v>FAS 115 - Unrealized Gains DCT</v>
          </cell>
        </row>
        <row r="2363">
          <cell r="B2363" t="str">
            <v>2545100</v>
          </cell>
          <cell r="C2363" t="str">
            <v>FAS 109 - State</v>
          </cell>
        </row>
        <row r="2364">
          <cell r="B2364" t="str">
            <v>2545200</v>
          </cell>
          <cell r="C2364" t="str">
            <v>APB 11 - State</v>
          </cell>
        </row>
        <row r="2365">
          <cell r="B2365" t="str">
            <v>2546000</v>
          </cell>
          <cell r="C2365" t="str">
            <v>RESERVE_REGULATORY SETTLEMENT</v>
          </cell>
        </row>
        <row r="2366">
          <cell r="B2366" t="str">
            <v>2546250</v>
          </cell>
          <cell r="C2366" t="str">
            <v>Risk Management Derivative</v>
          </cell>
        </row>
        <row r="2367">
          <cell r="B2367" t="str">
            <v>2546600</v>
          </cell>
          <cell r="C2367" t="str">
            <v>1997 Merger Transition Costs</v>
          </cell>
        </row>
        <row r="2368">
          <cell r="B2368" t="str">
            <v>2546700</v>
          </cell>
          <cell r="C2368" t="str">
            <v>Other Regulatory Liabilities</v>
          </cell>
        </row>
        <row r="2369">
          <cell r="B2369" t="str">
            <v>2550009</v>
          </cell>
          <cell r="C2369" t="str">
            <v>Unamort fed invstmnt tax cred</v>
          </cell>
        </row>
        <row r="2370">
          <cell r="B2370" t="str">
            <v>2551000</v>
          </cell>
          <cell r="C2370" t="str">
            <v>Accumulated Deferred ITC</v>
          </cell>
        </row>
        <row r="2371">
          <cell r="B2371" t="str">
            <v>2553000</v>
          </cell>
          <cell r="C2371" t="str">
            <v>Rate Base Amortization</v>
          </cell>
        </row>
        <row r="2372">
          <cell r="B2372" t="str">
            <v>2554000</v>
          </cell>
          <cell r="C2372" t="str">
            <v>Minority Interest_Non Affiliat</v>
          </cell>
        </row>
        <row r="2373">
          <cell r="B2373" t="str">
            <v>2554011</v>
          </cell>
          <cell r="C2373" t="str">
            <v>Minority Owner - Utilized</v>
          </cell>
        </row>
        <row r="2374">
          <cell r="B2374" t="str">
            <v>2559999</v>
          </cell>
          <cell r="C2374" t="str">
            <v>Contra ITC</v>
          </cell>
        </row>
        <row r="2375">
          <cell r="B2375" t="str">
            <v>2570000</v>
          </cell>
          <cell r="C2375" t="str">
            <v>Unamort Gain - Reacquired Debt</v>
          </cell>
        </row>
        <row r="2376">
          <cell r="B2376" t="str">
            <v>2620000</v>
          </cell>
          <cell r="C2376" t="str">
            <v>Injuries &amp; Damages Reserve (N)</v>
          </cell>
        </row>
        <row r="2377">
          <cell r="B2377" t="str">
            <v>2650000</v>
          </cell>
          <cell r="C2377" t="str">
            <v>Misc. Operating Reserves</v>
          </cell>
        </row>
        <row r="2378">
          <cell r="B2378" t="str">
            <v>2820000</v>
          </cell>
          <cell r="C2378" t="str">
            <v>Accum Def Fed Inc Tax-Current</v>
          </cell>
        </row>
        <row r="2379">
          <cell r="B2379" t="str">
            <v>2821030</v>
          </cell>
          <cell r="C2379" t="str">
            <v>ADFIT-PIPD-Regulatory Asset</v>
          </cell>
        </row>
        <row r="2380">
          <cell r="B2380" t="str">
            <v>2822000</v>
          </cell>
          <cell r="C2380" t="str">
            <v>ADFIT-Other Property</v>
          </cell>
        </row>
        <row r="2381">
          <cell r="B2381" t="str">
            <v>2822001</v>
          </cell>
          <cell r="C2381" t="str">
            <v>ADFIT-Liberalized Depreciation</v>
          </cell>
        </row>
        <row r="2382">
          <cell r="B2382" t="str">
            <v>2822002</v>
          </cell>
          <cell r="C2382" t="str">
            <v>ADFIT-CWIP-Basis Difference</v>
          </cell>
        </row>
        <row r="2383">
          <cell r="B2383" t="str">
            <v>2822003</v>
          </cell>
          <cell r="C2383" t="str">
            <v>ADFIT-Uranium Exchange</v>
          </cell>
        </row>
        <row r="2384">
          <cell r="B2384" t="str">
            <v>2822004</v>
          </cell>
          <cell r="C2384" t="str">
            <v>ADFIT-DOE-D&amp;D Amortization</v>
          </cell>
        </row>
        <row r="2385">
          <cell r="B2385" t="str">
            <v>2822005</v>
          </cell>
          <cell r="C2385" t="str">
            <v>ADFIT-Nuclear Fuel Basis Diff</v>
          </cell>
        </row>
        <row r="2386">
          <cell r="B2386" t="str">
            <v>2822006</v>
          </cell>
          <cell r="C2386" t="str">
            <v>ADFIT-Martin Lake Unit 4</v>
          </cell>
        </row>
        <row r="2387">
          <cell r="B2387" t="str">
            <v>2822007</v>
          </cell>
          <cell r="C2387" t="str">
            <v>ADFIT-Connection Fees</v>
          </cell>
        </row>
        <row r="2388">
          <cell r="B2388" t="str">
            <v>2822008</v>
          </cell>
          <cell r="C2388" t="str">
            <v>ADFIT-Liberliz Depr-ITC Reduct</v>
          </cell>
        </row>
        <row r="2389">
          <cell r="B2389" t="str">
            <v>2822009</v>
          </cell>
          <cell r="C2389" t="str">
            <v>ADFIT-Gain On Debentures</v>
          </cell>
        </row>
        <row r="2390">
          <cell r="B2390" t="str">
            <v>2822010</v>
          </cell>
          <cell r="C2390" t="str">
            <v>ADFIT-Gain_Partnrship Invstmnt</v>
          </cell>
        </row>
        <row r="2391">
          <cell r="B2391" t="str">
            <v>2822011</v>
          </cell>
          <cell r="C2391" t="str">
            <v>ADFIT-Oth Software DevelopCost</v>
          </cell>
        </row>
        <row r="2392">
          <cell r="B2392" t="str">
            <v>2822012</v>
          </cell>
          <cell r="C2392" t="str">
            <v>ADFIT-Misc Intangible Plant</v>
          </cell>
        </row>
        <row r="2393">
          <cell r="B2393" t="str">
            <v>2822013</v>
          </cell>
          <cell r="C2393" t="str">
            <v>ADFIT-Goodwill</v>
          </cell>
        </row>
        <row r="2394">
          <cell r="B2394" t="str">
            <v>2822014</v>
          </cell>
          <cell r="C2394" t="str">
            <v>ADFIT-Controlled Foreign Corp</v>
          </cell>
        </row>
        <row r="2395">
          <cell r="B2395" t="str">
            <v>2822015</v>
          </cell>
          <cell r="C2395" t="str">
            <v>ADFIT-F109-EPIS-Flow Through</v>
          </cell>
        </row>
        <row r="2396">
          <cell r="B2396" t="str">
            <v>2822016</v>
          </cell>
          <cell r="C2396" t="str">
            <v>ADFIT-F109-CWIP-Flow Through</v>
          </cell>
        </row>
        <row r="2397">
          <cell r="B2397" t="str">
            <v>2822017</v>
          </cell>
          <cell r="C2397" t="str">
            <v>ADFIT-F109-MLSES #4</v>
          </cell>
        </row>
        <row r="2398">
          <cell r="B2398" t="str">
            <v>2822018</v>
          </cell>
          <cell r="C2398" t="str">
            <v>ADFIT-F109-Software Developmnt</v>
          </cell>
        </row>
        <row r="2399">
          <cell r="B2399" t="str">
            <v>2822019</v>
          </cell>
          <cell r="C2399" t="str">
            <v>ADFIT-F109-Lign Reserv-N-Serv</v>
          </cell>
        </row>
        <row r="2400">
          <cell r="B2400" t="str">
            <v>2822020</v>
          </cell>
          <cell r="C2400" t="str">
            <v>ADFIT-F109-Nuc Fuel In Reactor</v>
          </cell>
        </row>
        <row r="2401">
          <cell r="B2401" t="str">
            <v>2822021</v>
          </cell>
          <cell r="C2401" t="str">
            <v>ADFIT-FAS 109-Federal &amp; State</v>
          </cell>
        </row>
        <row r="2402">
          <cell r="B2402" t="str">
            <v>2822022</v>
          </cell>
          <cell r="C2402" t="str">
            <v>ADFIT-APB 11-Federal &amp; State</v>
          </cell>
        </row>
        <row r="2403">
          <cell r="B2403" t="str">
            <v>2822023</v>
          </cell>
          <cell r="C2403" t="str">
            <v>ADFIT-InterCo Transf Gain_Loss</v>
          </cell>
        </row>
        <row r="2404">
          <cell r="B2404" t="str">
            <v>2822024</v>
          </cell>
          <cell r="C2404" t="str">
            <v>ADFIT-DASES Bus Interptn Chrg</v>
          </cell>
        </row>
        <row r="2405">
          <cell r="B2405" t="str">
            <v>2822025</v>
          </cell>
          <cell r="C2405" t="str">
            <v>ADFIT-Liber Depr Val Allow</v>
          </cell>
        </row>
        <row r="2406">
          <cell r="B2406" t="str">
            <v>2822026</v>
          </cell>
          <cell r="C2406" t="str">
            <v>ADFIT-Line Pack Adjustment</v>
          </cell>
        </row>
        <row r="2407">
          <cell r="B2407" t="str">
            <v>2822027</v>
          </cell>
          <cell r="C2407" t="str">
            <v>ADFIT-Polypipe Replacement</v>
          </cell>
        </row>
        <row r="2408">
          <cell r="B2408" t="str">
            <v>2822056</v>
          </cell>
          <cell r="C2408" t="str">
            <v>ADFIT - Operating State</v>
          </cell>
        </row>
        <row r="2409">
          <cell r="B2409" t="str">
            <v>2824000</v>
          </cell>
          <cell r="C2409" t="str">
            <v>ADFIT- Non-operating</v>
          </cell>
        </row>
        <row r="2410">
          <cell r="B2410" t="str">
            <v>2824001</v>
          </cell>
          <cell r="C2410" t="str">
            <v>ADFIT-DASES Installment Sale</v>
          </cell>
        </row>
        <row r="2411">
          <cell r="B2411" t="str">
            <v>2825000</v>
          </cell>
          <cell r="C2411" t="str">
            <v>ADSIT-Current</v>
          </cell>
        </row>
        <row r="2412">
          <cell r="B2412" t="str">
            <v>2827000</v>
          </cell>
          <cell r="C2412" t="str">
            <v>ADSIT-FAS 109-State</v>
          </cell>
        </row>
        <row r="2413">
          <cell r="B2413" t="str">
            <v>2827001</v>
          </cell>
          <cell r="C2413" t="str">
            <v>ADSIT-APB 11-State</v>
          </cell>
        </row>
        <row r="2414">
          <cell r="B2414" t="str">
            <v>2827009</v>
          </cell>
          <cell r="C2414" t="str">
            <v>ADSIT-Noncurrent</v>
          </cell>
        </row>
        <row r="2415">
          <cell r="B2415" t="str">
            <v>2828000</v>
          </cell>
          <cell r="C2415" t="str">
            <v>ADSIT-Sandow</v>
          </cell>
        </row>
        <row r="2416">
          <cell r="B2416" t="str">
            <v>2830000</v>
          </cell>
          <cell r="C2416" t="str">
            <v>Accum Defd Federal Income Tax</v>
          </cell>
        </row>
        <row r="2417">
          <cell r="B2417" t="str">
            <v>2830010</v>
          </cell>
          <cell r="C2417" t="str">
            <v>ADFIT - Property Tax Accrual</v>
          </cell>
        </row>
        <row r="2418">
          <cell r="B2418" t="str">
            <v>2830020</v>
          </cell>
          <cell r="C2418" t="str">
            <v>ADFIT - System Benefit Fund</v>
          </cell>
        </row>
        <row r="2419">
          <cell r="B2419" t="str">
            <v>2830710</v>
          </cell>
          <cell r="C2419" t="str">
            <v>ADFIT-Term Agreement-TUFCO</v>
          </cell>
        </row>
        <row r="2420">
          <cell r="B2420" t="str">
            <v>2830999</v>
          </cell>
          <cell r="C2420" t="str">
            <v>ADFIT-Other</v>
          </cell>
        </row>
        <row r="2421">
          <cell r="B2421" t="str">
            <v>2831000</v>
          </cell>
          <cell r="C2421" t="str">
            <v>ADFIT-Other-Int Unbill Fuel</v>
          </cell>
        </row>
        <row r="2422">
          <cell r="B2422" t="str">
            <v>2831001</v>
          </cell>
          <cell r="C2422" t="str">
            <v>ADFIT Mark-to-Market Gain</v>
          </cell>
        </row>
        <row r="2423">
          <cell r="B2423" t="str">
            <v>2831002</v>
          </cell>
          <cell r="C2423" t="str">
            <v>ADFIT-Unreal_G/L_Fgn_Cur_Trans</v>
          </cell>
        </row>
        <row r="2424">
          <cell r="B2424" t="str">
            <v>2831901</v>
          </cell>
          <cell r="C2424" t="str">
            <v>ADFIT-Controlled Foreign Corp</v>
          </cell>
        </row>
        <row r="2425">
          <cell r="B2425" t="str">
            <v>2832000</v>
          </cell>
          <cell r="C2425" t="str">
            <v>ADFIT-Other</v>
          </cell>
        </row>
        <row r="2426">
          <cell r="B2426" t="str">
            <v>2832001</v>
          </cell>
          <cell r="C2426" t="str">
            <v>ADFIT-Section 263A Items</v>
          </cell>
        </row>
        <row r="2427">
          <cell r="B2427" t="str">
            <v>2832002</v>
          </cell>
          <cell r="C2427" t="str">
            <v>ADFIT-Other Regulatory Expense</v>
          </cell>
        </row>
        <row r="2428">
          <cell r="B2428" t="str">
            <v>2832003</v>
          </cell>
          <cell r="C2428" t="str">
            <v>ADFIT-LESOP</v>
          </cell>
        </row>
        <row r="2429">
          <cell r="B2429" t="str">
            <v>2832004</v>
          </cell>
          <cell r="C2429" t="str">
            <v>ADFIT-Oth Unbilled PCR Revenue</v>
          </cell>
        </row>
        <row r="2430">
          <cell r="B2430" t="str">
            <v>2832005</v>
          </cell>
          <cell r="C2430" t="str">
            <v>Interest on Unbilled Fuel Rev</v>
          </cell>
        </row>
        <row r="2431">
          <cell r="B2431" t="str">
            <v>2832006</v>
          </cell>
          <cell r="C2431" t="str">
            <v>ADFIT-Early Retire_Severance</v>
          </cell>
        </row>
        <row r="2432">
          <cell r="B2432" t="str">
            <v>2832007</v>
          </cell>
          <cell r="C2432" t="str">
            <v>ADFIT-Debt Recal Premium &amp; Exp</v>
          </cell>
        </row>
        <row r="2433">
          <cell r="B2433" t="str">
            <v>2832008</v>
          </cell>
          <cell r="C2433" t="str">
            <v>ADFIT-Pension</v>
          </cell>
        </row>
        <row r="2434">
          <cell r="B2434" t="str">
            <v>2832009</v>
          </cell>
          <cell r="C2434" t="str">
            <v>ADFIT-Supplemantal Retirement</v>
          </cell>
        </row>
        <row r="2435">
          <cell r="B2435" t="str">
            <v>2832010</v>
          </cell>
          <cell r="C2435" t="str">
            <v>ADFIT-Loss on Gas Advances</v>
          </cell>
        </row>
        <row r="2436">
          <cell r="B2436" t="str">
            <v>2832011</v>
          </cell>
          <cell r="C2436" t="str">
            <v>ADFIT-Amort Gas Plnt Acquisitn</v>
          </cell>
        </row>
        <row r="2437">
          <cell r="B2437" t="str">
            <v>2832012</v>
          </cell>
          <cell r="C2437" t="str">
            <v>ADFIT-Gas Contract Settlements</v>
          </cell>
        </row>
        <row r="2438">
          <cell r="B2438" t="str">
            <v>2832013</v>
          </cell>
          <cell r="C2438" t="str">
            <v>ADFIT-CAP Costs</v>
          </cell>
        </row>
        <row r="2439">
          <cell r="B2439" t="str">
            <v>2832014</v>
          </cell>
          <cell r="C2439" t="str">
            <v>ADFIT-Mining &amp; Developmnt Cost</v>
          </cell>
        </row>
        <row r="2440">
          <cell r="B2440" t="str">
            <v>2832015</v>
          </cell>
          <cell r="C2440" t="str">
            <v>ADFIT-OPEB and FAS 112</v>
          </cell>
        </row>
        <row r="2441">
          <cell r="B2441" t="str">
            <v>2832016</v>
          </cell>
          <cell r="C2441" t="str">
            <v>ADFIT-Depletion</v>
          </cell>
        </row>
        <row r="2442">
          <cell r="B2442" t="str">
            <v>2832017</v>
          </cell>
          <cell r="C2442" t="str">
            <v>ADFIT-Furniture &amp; Fixtures</v>
          </cell>
        </row>
        <row r="2443">
          <cell r="B2443" t="str">
            <v>2832018</v>
          </cell>
          <cell r="C2443" t="str">
            <v>ADFIT-Oil &amp; Gas Property</v>
          </cell>
        </row>
        <row r="2444">
          <cell r="B2444" t="str">
            <v>2832019</v>
          </cell>
          <cell r="C2444" t="str">
            <v>ADFIT-Partnership Basis Diff</v>
          </cell>
        </row>
        <row r="2445">
          <cell r="B2445" t="str">
            <v>2832020</v>
          </cell>
          <cell r="C2445" t="str">
            <v>ADFIT- Installment Sales</v>
          </cell>
        </row>
        <row r="2446">
          <cell r="B2446" t="str">
            <v>2832021</v>
          </cell>
          <cell r="C2446" t="str">
            <v>ADFIT-Advance Royalties</v>
          </cell>
        </row>
        <row r="2447">
          <cell r="B2447" t="str">
            <v>2832022</v>
          </cell>
          <cell r="C2447" t="str">
            <v>ADFIT-Consulting Costs-Primeco</v>
          </cell>
        </row>
        <row r="2448">
          <cell r="B2448" t="str">
            <v>2832023</v>
          </cell>
          <cell r="C2448" t="str">
            <v>ADFIT-Development Cost-Primeco</v>
          </cell>
        </row>
        <row r="2449">
          <cell r="B2449" t="str">
            <v>2832024</v>
          </cell>
          <cell r="C2449" t="str">
            <v>ADFIT-Licensing</v>
          </cell>
        </row>
        <row r="2450">
          <cell r="B2450" t="str">
            <v>2832025</v>
          </cell>
          <cell r="C2450" t="str">
            <v>ADFIT-York License Agreement</v>
          </cell>
        </row>
        <row r="2451">
          <cell r="B2451" t="str">
            <v>2832026</v>
          </cell>
          <cell r="C2451" t="str">
            <v>ADFIT-Foreign Income Taxes</v>
          </cell>
        </row>
        <row r="2452">
          <cell r="B2452" t="str">
            <v>2832027</v>
          </cell>
          <cell r="C2452" t="str">
            <v>ADFIT-Loss on Red_Prfd Securit</v>
          </cell>
        </row>
        <row r="2453">
          <cell r="B2453" t="str">
            <v>2832028</v>
          </cell>
          <cell r="C2453" t="str">
            <v>ADFIT-Term. Agreemt_TUFCO/LSGD</v>
          </cell>
        </row>
        <row r="2454">
          <cell r="B2454" t="str">
            <v>2832029</v>
          </cell>
          <cell r="C2454" t="str">
            <v>ADFIT - Other</v>
          </cell>
        </row>
        <row r="2455">
          <cell r="B2455" t="str">
            <v>2832030</v>
          </cell>
          <cell r="C2455" t="str">
            <v>ADFIT-Controlled Foreign Corp.</v>
          </cell>
        </row>
        <row r="2456">
          <cell r="B2456" t="str">
            <v>2832031</v>
          </cell>
          <cell r="C2456" t="str">
            <v>ADFIT-1999 Enh Emp Separ Prog</v>
          </cell>
        </row>
        <row r="2457">
          <cell r="B2457" t="str">
            <v>2832032</v>
          </cell>
          <cell r="C2457" t="str">
            <v>ADFIT-Redirected Depreciation</v>
          </cell>
        </row>
        <row r="2458">
          <cell r="B2458" t="str">
            <v>2832033</v>
          </cell>
          <cell r="C2458" t="str">
            <v>OCI Mark to Market</v>
          </cell>
        </row>
        <row r="2459">
          <cell r="B2459" t="str">
            <v>2832034</v>
          </cell>
          <cell r="C2459" t="str">
            <v>ADFIT-Def Gain_Loss on Derivs</v>
          </cell>
        </row>
        <row r="2460">
          <cell r="B2460" t="str">
            <v>2832035</v>
          </cell>
          <cell r="C2460" t="str">
            <v>ADFIT-A/R Program Closing Fees</v>
          </cell>
        </row>
        <row r="2461">
          <cell r="B2461" t="str">
            <v>2832036</v>
          </cell>
          <cell r="C2461" t="str">
            <v>ADFIT Capacity Auctions</v>
          </cell>
        </row>
        <row r="2462">
          <cell r="B2462" t="str">
            <v>2832037</v>
          </cell>
          <cell r="C2462" t="str">
            <v>ADFIT Securitizable Reg. Asset</v>
          </cell>
        </row>
        <row r="2463">
          <cell r="B2463" t="str">
            <v>2832038</v>
          </cell>
          <cell r="C2463" t="str">
            <v>ADFIT - Bond Issuance Costs</v>
          </cell>
        </row>
        <row r="2464">
          <cell r="B2464" t="str">
            <v>2832039</v>
          </cell>
          <cell r="C2464" t="str">
            <v>ADFIT - WINS Costs</v>
          </cell>
        </row>
        <row r="2465">
          <cell r="B2465" t="str">
            <v>2832071</v>
          </cell>
          <cell r="C2465" t="str">
            <v>ADFIT-OCI DEF_GAIN_LOSS</v>
          </cell>
        </row>
        <row r="2466">
          <cell r="B2466" t="str">
            <v>2832072</v>
          </cell>
          <cell r="C2466" t="str">
            <v>ADFIT-OCI DEF_GAIN_LOSS_DEDESI</v>
          </cell>
        </row>
        <row r="2467">
          <cell r="B2467" t="str">
            <v>2834000</v>
          </cell>
          <cell r="C2467" t="str">
            <v>ADFIT-Gain Lignite</v>
          </cell>
        </row>
        <row r="2468">
          <cell r="B2468" t="str">
            <v>2834001</v>
          </cell>
          <cell r="C2468" t="str">
            <v>ADFIT-Other Martin Lake Unit 4</v>
          </cell>
        </row>
        <row r="2469">
          <cell r="B2469" t="str">
            <v>2834002</v>
          </cell>
          <cell r="C2469" t="str">
            <v>ADFIT-Impairment-Oil</v>
          </cell>
        </row>
        <row r="2470">
          <cell r="B2470" t="str">
            <v>2834004</v>
          </cell>
          <cell r="C2470" t="str">
            <v>ADFIT-Impairment-Lignite</v>
          </cell>
        </row>
        <row r="2471">
          <cell r="B2471" t="str">
            <v>2834005</v>
          </cell>
          <cell r="C2471" t="str">
            <v>ADFIT-Impairment-Royalties</v>
          </cell>
        </row>
        <row r="2472">
          <cell r="B2472" t="str">
            <v>2834006</v>
          </cell>
          <cell r="C2472" t="str">
            <v>ADFIT-State-Non Operating</v>
          </cell>
        </row>
        <row r="2473">
          <cell r="B2473" t="str">
            <v>2834007</v>
          </cell>
          <cell r="C2473" t="str">
            <v>ADFIT Investment in Pantellos</v>
          </cell>
        </row>
        <row r="2474">
          <cell r="B2474" t="str">
            <v>2834008</v>
          </cell>
          <cell r="C2474" t="str">
            <v>ADFIT Investment in TXU Europe</v>
          </cell>
        </row>
        <row r="2475">
          <cell r="B2475" t="str">
            <v>2835500</v>
          </cell>
          <cell r="C2475" t="str">
            <v>ADFIT-IBNR - Regulatory Asset</v>
          </cell>
        </row>
        <row r="2476">
          <cell r="B2476" t="str">
            <v>2835600</v>
          </cell>
          <cell r="C2476" t="str">
            <v>ADFIT on Reg Asset Bens-Mergr</v>
          </cell>
        </row>
        <row r="2477">
          <cell r="B2477" t="str">
            <v>2837000</v>
          </cell>
          <cell r="C2477" t="str">
            <v>ADSIT-Other</v>
          </cell>
        </row>
        <row r="2478">
          <cell r="B2478" t="str">
            <v>2837100</v>
          </cell>
          <cell r="C2478" t="str">
            <v>ADFIT-Merger ERP_VSP</v>
          </cell>
        </row>
        <row r="2479">
          <cell r="B2479" t="str">
            <v>2837200</v>
          </cell>
          <cell r="C2479" t="str">
            <v>ADFIT-Terminat Agreemt-LSG_TUF</v>
          </cell>
        </row>
        <row r="2480">
          <cell r="B2480" t="str">
            <v>2837300</v>
          </cell>
          <cell r="C2480" t="str">
            <v>ADFIT-Amor Advance Notice Unit</v>
          </cell>
        </row>
        <row r="2481">
          <cell r="B2481" t="str">
            <v>2838000</v>
          </cell>
          <cell r="C2481" t="str">
            <v>ADTL- Foreign Tax Liab - Curr</v>
          </cell>
        </row>
        <row r="2482">
          <cell r="B2482" t="str">
            <v>2838500</v>
          </cell>
          <cell r="C2482" t="str">
            <v>ADTL -Foreign Tax Liab NC</v>
          </cell>
        </row>
        <row r="2483">
          <cell r="B2483" t="str">
            <v>2839180</v>
          </cell>
          <cell r="C2483" t="str">
            <v>ADFIT Other Long Term</v>
          </cell>
        </row>
        <row r="2484">
          <cell r="B2484" t="str">
            <v>2839999</v>
          </cell>
          <cell r="C2484" t="str">
            <v>Contra deferred tax liability</v>
          </cell>
        </row>
        <row r="2485">
          <cell r="B2485" t="str">
            <v>3003000</v>
          </cell>
          <cell r="C2485" t="str">
            <v>Labor Accruals-Rwip</v>
          </cell>
        </row>
        <row r="2486">
          <cell r="B2486" t="str">
            <v>3007000</v>
          </cell>
          <cell r="C2486" t="str">
            <v>Labor Accruals-Cwip</v>
          </cell>
        </row>
        <row r="2487">
          <cell r="B2487" t="str">
            <v>3020000</v>
          </cell>
          <cell r="C2487" t="str">
            <v>Franchises and Consents</v>
          </cell>
        </row>
        <row r="2488">
          <cell r="B2488" t="str">
            <v>3030000</v>
          </cell>
          <cell r="C2488" t="str">
            <v>Intangible</v>
          </cell>
        </row>
        <row r="2489">
          <cell r="B2489" t="str">
            <v>3032000</v>
          </cell>
          <cell r="C2489" t="str">
            <v>Intangible-Retire</v>
          </cell>
        </row>
        <row r="2490">
          <cell r="B2490" t="str">
            <v>3037000</v>
          </cell>
          <cell r="C2490" t="str">
            <v>Intangible-Additions</v>
          </cell>
        </row>
        <row r="2491">
          <cell r="B2491" t="str">
            <v>3040000</v>
          </cell>
          <cell r="C2491" t="str">
            <v>Land &amp; Land Rights</v>
          </cell>
        </row>
        <row r="2492">
          <cell r="B2492" t="str">
            <v>3042000</v>
          </cell>
          <cell r="C2492" t="str">
            <v>Land &amp; Land Rights Retirments</v>
          </cell>
        </row>
        <row r="2493">
          <cell r="B2493" t="str">
            <v>3043000</v>
          </cell>
          <cell r="C2493" t="str">
            <v>Land  Removal Cost</v>
          </cell>
        </row>
        <row r="2494">
          <cell r="B2494" t="str">
            <v>3044000</v>
          </cell>
          <cell r="C2494" t="str">
            <v>Land Salvage</v>
          </cell>
        </row>
        <row r="2495">
          <cell r="B2495" t="str">
            <v>3046000</v>
          </cell>
          <cell r="C2495" t="str">
            <v>Land Other Recoveries</v>
          </cell>
        </row>
        <row r="2496">
          <cell r="B2496" t="str">
            <v>3047000</v>
          </cell>
          <cell r="C2496" t="str">
            <v>Land &amp; Land Rights Additions</v>
          </cell>
        </row>
        <row r="2497">
          <cell r="B2497" t="str">
            <v>3050000</v>
          </cell>
          <cell r="C2497" t="str">
            <v>Structures</v>
          </cell>
        </row>
        <row r="2498">
          <cell r="B2498" t="str">
            <v>3050004</v>
          </cell>
          <cell r="C2498" t="str">
            <v>Land &amp; Land Rights</v>
          </cell>
        </row>
        <row r="2499">
          <cell r="B2499" t="str">
            <v>3050006</v>
          </cell>
          <cell r="C2499" t="str">
            <v>Structures</v>
          </cell>
        </row>
        <row r="2500">
          <cell r="B2500" t="str">
            <v>3052000</v>
          </cell>
          <cell r="C2500" t="str">
            <v>Structures-Retirements</v>
          </cell>
        </row>
        <row r="2501">
          <cell r="B2501" t="str">
            <v>3052005</v>
          </cell>
          <cell r="C2501" t="str">
            <v>Union Tower - Retirements</v>
          </cell>
        </row>
        <row r="2502">
          <cell r="B2502" t="str">
            <v>3053000</v>
          </cell>
          <cell r="C2502" t="str">
            <v>Strucures-Removal Cost</v>
          </cell>
        </row>
        <row r="2503">
          <cell r="B2503" t="str">
            <v>3054000</v>
          </cell>
          <cell r="C2503" t="str">
            <v>Strucures-Salvage</v>
          </cell>
        </row>
        <row r="2504">
          <cell r="B2504" t="str">
            <v>3056000</v>
          </cell>
          <cell r="C2504" t="str">
            <v>Strucures-Other Recoveries</v>
          </cell>
        </row>
        <row r="2505">
          <cell r="B2505" t="str">
            <v>3057000</v>
          </cell>
          <cell r="C2505" t="str">
            <v>Structures-Additions</v>
          </cell>
        </row>
        <row r="2506">
          <cell r="B2506" t="str">
            <v>3057004</v>
          </cell>
          <cell r="C2506" t="str">
            <v>Land &amp; Land Rights-Additions</v>
          </cell>
        </row>
        <row r="2507">
          <cell r="B2507" t="str">
            <v>3057006</v>
          </cell>
          <cell r="C2507" t="str">
            <v>Structures-Additions</v>
          </cell>
        </row>
        <row r="2508">
          <cell r="B2508" t="str">
            <v>3060000</v>
          </cell>
          <cell r="C2508" t="str">
            <v>Leasehold</v>
          </cell>
        </row>
        <row r="2509">
          <cell r="B2509" t="str">
            <v>3060005</v>
          </cell>
          <cell r="C2509" t="str">
            <v>Leasehold</v>
          </cell>
        </row>
        <row r="2510">
          <cell r="B2510" t="str">
            <v>3062000</v>
          </cell>
          <cell r="C2510" t="str">
            <v>Lease Hold-Retirements</v>
          </cell>
        </row>
        <row r="2511">
          <cell r="B2511" t="str">
            <v>3062002</v>
          </cell>
          <cell r="C2511" t="str">
            <v>Skyway Tower - Retirements</v>
          </cell>
        </row>
        <row r="2512">
          <cell r="B2512" t="str">
            <v>3063000</v>
          </cell>
          <cell r="C2512" t="str">
            <v>Leasehold-Removal Cost</v>
          </cell>
        </row>
        <row r="2513">
          <cell r="B2513" t="str">
            <v>3064000</v>
          </cell>
          <cell r="C2513" t="str">
            <v>Leasehold-Salvage</v>
          </cell>
        </row>
        <row r="2514">
          <cell r="B2514" t="str">
            <v>3066000</v>
          </cell>
          <cell r="C2514" t="str">
            <v>Leasehold-Other Recov</v>
          </cell>
        </row>
        <row r="2515">
          <cell r="B2515" t="str">
            <v>3067000</v>
          </cell>
          <cell r="C2515" t="str">
            <v>Leasehold-Additions</v>
          </cell>
        </row>
        <row r="2516">
          <cell r="B2516" t="str">
            <v>3067005</v>
          </cell>
          <cell r="C2516" t="str">
            <v>Leasehold-Additions</v>
          </cell>
        </row>
        <row r="2517">
          <cell r="B2517" t="str">
            <v>3070000</v>
          </cell>
          <cell r="C2517" t="str">
            <v>Equipment</v>
          </cell>
        </row>
        <row r="2518">
          <cell r="B2518" t="str">
            <v>3070001</v>
          </cell>
          <cell r="C2518" t="str">
            <v>Computer Equip</v>
          </cell>
        </row>
        <row r="2519">
          <cell r="B2519" t="str">
            <v>3070009</v>
          </cell>
          <cell r="C2519" t="str">
            <v>Other Equip</v>
          </cell>
        </row>
        <row r="2520">
          <cell r="B2520" t="str">
            <v>3072000</v>
          </cell>
          <cell r="C2520" t="str">
            <v>Equipment-Retirements</v>
          </cell>
        </row>
        <row r="2521">
          <cell r="B2521" t="str">
            <v>3072001</v>
          </cell>
          <cell r="C2521" t="str">
            <v>Computer Equip - Retirements</v>
          </cell>
        </row>
        <row r="2522">
          <cell r="B2522" t="str">
            <v>3072009</v>
          </cell>
          <cell r="C2522" t="str">
            <v>Misc Equip - Retirements</v>
          </cell>
        </row>
        <row r="2523">
          <cell r="B2523" t="str">
            <v>3073000</v>
          </cell>
          <cell r="C2523" t="str">
            <v>Equipment-Removal Cost</v>
          </cell>
        </row>
        <row r="2524">
          <cell r="B2524" t="str">
            <v>3073001</v>
          </cell>
          <cell r="C2524" t="str">
            <v>Computer Equip-Removal Cost</v>
          </cell>
        </row>
        <row r="2525">
          <cell r="B2525" t="str">
            <v>3074000</v>
          </cell>
          <cell r="C2525" t="str">
            <v>Equipment-Salvage</v>
          </cell>
        </row>
        <row r="2526">
          <cell r="B2526" t="str">
            <v>3074001</v>
          </cell>
          <cell r="C2526" t="str">
            <v>Computer Equip-Salvage</v>
          </cell>
        </row>
        <row r="2527">
          <cell r="B2527" t="str">
            <v>3076000</v>
          </cell>
          <cell r="C2527" t="str">
            <v>Equipment-Other Recoveries</v>
          </cell>
        </row>
        <row r="2528">
          <cell r="B2528" t="str">
            <v>3077000</v>
          </cell>
          <cell r="C2528" t="str">
            <v>Equipment-Additions</v>
          </cell>
        </row>
        <row r="2529">
          <cell r="B2529" t="str">
            <v>3077001</v>
          </cell>
          <cell r="C2529" t="str">
            <v>Computer Equip-Additions</v>
          </cell>
        </row>
        <row r="2530">
          <cell r="B2530" t="str">
            <v>3077009</v>
          </cell>
          <cell r="C2530" t="str">
            <v>Other Equip-Additions</v>
          </cell>
        </row>
        <row r="2531">
          <cell r="B2531" t="str">
            <v>3080000</v>
          </cell>
          <cell r="C2531" t="str">
            <v>Furn &amp; Equip.</v>
          </cell>
        </row>
        <row r="2532">
          <cell r="B2532" t="str">
            <v>3082000</v>
          </cell>
          <cell r="C2532" t="str">
            <v>Furn &amp; Equip.-Retire</v>
          </cell>
        </row>
        <row r="2533">
          <cell r="B2533" t="str">
            <v>3083000</v>
          </cell>
          <cell r="C2533" t="str">
            <v>Furn &amp; Equip.-Rem Cst</v>
          </cell>
        </row>
        <row r="2534">
          <cell r="B2534" t="str">
            <v>3084000</v>
          </cell>
          <cell r="C2534" t="str">
            <v>Furn &amp; Equip.-Salv</v>
          </cell>
        </row>
        <row r="2535">
          <cell r="B2535" t="str">
            <v>3086000</v>
          </cell>
          <cell r="C2535" t="str">
            <v>Furn &amp; Equip.-Oth Rec</v>
          </cell>
        </row>
        <row r="2536">
          <cell r="B2536" t="str">
            <v>3087000</v>
          </cell>
          <cell r="C2536" t="str">
            <v>Furn &amp; Equip. Add</v>
          </cell>
        </row>
        <row r="2537">
          <cell r="B2537" t="str">
            <v>3090000</v>
          </cell>
          <cell r="C2537" t="str">
            <v>Land Owned In Fee</v>
          </cell>
        </row>
        <row r="2538">
          <cell r="B2538" t="str">
            <v>3092000</v>
          </cell>
          <cell r="C2538" t="str">
            <v>Land Owned In Fee-Retirements</v>
          </cell>
        </row>
        <row r="2539">
          <cell r="B2539" t="str">
            <v>3093000</v>
          </cell>
          <cell r="C2539" t="str">
            <v>Land Owned In Fee-Removal</v>
          </cell>
        </row>
        <row r="2540">
          <cell r="B2540" t="str">
            <v>3094000</v>
          </cell>
          <cell r="C2540" t="str">
            <v>Land Owned In Fee Salvage</v>
          </cell>
        </row>
        <row r="2541">
          <cell r="B2541" t="str">
            <v>3096000</v>
          </cell>
          <cell r="C2541" t="str">
            <v>Land Owned In Fee-Oth Recov</v>
          </cell>
        </row>
        <row r="2542">
          <cell r="B2542" t="str">
            <v>3097000</v>
          </cell>
          <cell r="C2542" t="str">
            <v>Land Owned In Fee-Additions</v>
          </cell>
        </row>
        <row r="2543">
          <cell r="B2543" t="str">
            <v>3100000</v>
          </cell>
          <cell r="C2543" t="str">
            <v>Land Rights</v>
          </cell>
        </row>
        <row r="2544">
          <cell r="B2544" t="str">
            <v>3100001</v>
          </cell>
          <cell r="C2544" t="str">
            <v>Aircraft</v>
          </cell>
        </row>
        <row r="2545">
          <cell r="B2545" t="str">
            <v>3102000</v>
          </cell>
          <cell r="C2545" t="str">
            <v>Land Rights-Retirements</v>
          </cell>
        </row>
        <row r="2546">
          <cell r="B2546" t="str">
            <v>3102001</v>
          </cell>
          <cell r="C2546" t="str">
            <v>Aircraft-Retirements</v>
          </cell>
        </row>
        <row r="2547">
          <cell r="B2547" t="str">
            <v>3103000</v>
          </cell>
          <cell r="C2547" t="str">
            <v>Land Rights-Removal</v>
          </cell>
        </row>
        <row r="2548">
          <cell r="B2548" t="str">
            <v>3103001</v>
          </cell>
          <cell r="C2548" t="str">
            <v>Aircraft-Removal Cost</v>
          </cell>
        </row>
        <row r="2549">
          <cell r="B2549" t="str">
            <v>3104000</v>
          </cell>
          <cell r="C2549" t="str">
            <v>Land Rights-Salvage</v>
          </cell>
        </row>
        <row r="2550">
          <cell r="B2550" t="str">
            <v>3104001</v>
          </cell>
          <cell r="C2550" t="str">
            <v>Aircraft-Salvage</v>
          </cell>
        </row>
        <row r="2551">
          <cell r="B2551" t="str">
            <v>3106000</v>
          </cell>
          <cell r="C2551" t="str">
            <v>Land Rights-Oth Recov</v>
          </cell>
        </row>
        <row r="2552">
          <cell r="B2552" t="str">
            <v>3106001</v>
          </cell>
          <cell r="C2552" t="str">
            <v>Aircraft-Other Recoveries</v>
          </cell>
        </row>
        <row r="2553">
          <cell r="B2553" t="str">
            <v>3107000</v>
          </cell>
          <cell r="C2553" t="str">
            <v>Land Rights-Additions</v>
          </cell>
        </row>
        <row r="2554">
          <cell r="B2554" t="str">
            <v>3107001</v>
          </cell>
          <cell r="C2554" t="str">
            <v>Aircraft-Additions</v>
          </cell>
        </row>
        <row r="2555">
          <cell r="B2555" t="str">
            <v>3110000</v>
          </cell>
          <cell r="C2555" t="str">
            <v>Struct And Impro</v>
          </cell>
        </row>
        <row r="2556">
          <cell r="B2556" t="str">
            <v>3110001</v>
          </cell>
          <cell r="C2556" t="str">
            <v>Telecom Equip</v>
          </cell>
        </row>
        <row r="2557">
          <cell r="B2557" t="str">
            <v>3112000</v>
          </cell>
          <cell r="C2557" t="str">
            <v>Struct And Impro-Retirements</v>
          </cell>
        </row>
        <row r="2558">
          <cell r="B2558" t="str">
            <v>3112001</v>
          </cell>
          <cell r="C2558" t="str">
            <v>Telecom Equip-Retirements</v>
          </cell>
        </row>
        <row r="2559">
          <cell r="B2559" t="str">
            <v>3113000</v>
          </cell>
          <cell r="C2559" t="str">
            <v>Struct &amp; Imprvmnts-Removal</v>
          </cell>
        </row>
        <row r="2560">
          <cell r="B2560" t="str">
            <v>3113001</v>
          </cell>
          <cell r="C2560" t="str">
            <v>Telecom Equip-Removals</v>
          </cell>
        </row>
        <row r="2561">
          <cell r="B2561" t="str">
            <v>3114000</v>
          </cell>
          <cell r="C2561" t="str">
            <v>Struct And Impro-Salvage</v>
          </cell>
        </row>
        <row r="2562">
          <cell r="B2562" t="str">
            <v>3114001</v>
          </cell>
          <cell r="C2562" t="str">
            <v>Telecom Equip-Salvage</v>
          </cell>
        </row>
        <row r="2563">
          <cell r="B2563" t="str">
            <v>3116000</v>
          </cell>
          <cell r="C2563" t="str">
            <v>Struct &amp; Imprvmnts-Oth Recov</v>
          </cell>
        </row>
        <row r="2564">
          <cell r="B2564" t="str">
            <v>3116001</v>
          </cell>
          <cell r="C2564" t="str">
            <v>Telecom Equip-Other Recoveries</v>
          </cell>
        </row>
        <row r="2565">
          <cell r="B2565" t="str">
            <v>3117000</v>
          </cell>
          <cell r="C2565" t="str">
            <v>Struct And Impro-Additions</v>
          </cell>
        </row>
        <row r="2566">
          <cell r="B2566" t="str">
            <v>3117001</v>
          </cell>
          <cell r="C2566" t="str">
            <v>Telecom Equip-Additions</v>
          </cell>
        </row>
        <row r="2567">
          <cell r="B2567" t="str">
            <v>3117002</v>
          </cell>
          <cell r="C2567" t="str">
            <v>Asset Retirement ARO</v>
          </cell>
        </row>
        <row r="2568">
          <cell r="B2568" t="str">
            <v>3120000</v>
          </cell>
          <cell r="C2568" t="str">
            <v>Boiler Plant Equip</v>
          </cell>
        </row>
        <row r="2569">
          <cell r="B2569" t="str">
            <v>3122000</v>
          </cell>
          <cell r="C2569" t="str">
            <v>Boiler Plant Equip-Retirements</v>
          </cell>
        </row>
        <row r="2570">
          <cell r="B2570" t="str">
            <v>3123000</v>
          </cell>
          <cell r="C2570" t="str">
            <v>Boiler Plant Equipt-Removal</v>
          </cell>
        </row>
        <row r="2571">
          <cell r="B2571" t="str">
            <v>3124000</v>
          </cell>
          <cell r="C2571" t="str">
            <v>Boiler Plant Equip-Salvage</v>
          </cell>
        </row>
        <row r="2572">
          <cell r="B2572" t="str">
            <v>3126000</v>
          </cell>
          <cell r="C2572" t="str">
            <v>Boiler Plant Equipt-Oth Rec</v>
          </cell>
        </row>
        <row r="2573">
          <cell r="B2573" t="str">
            <v>3127000</v>
          </cell>
          <cell r="C2573" t="str">
            <v>Boiler Plant Equip-Additions</v>
          </cell>
        </row>
        <row r="2574">
          <cell r="B2574" t="str">
            <v>3130000</v>
          </cell>
          <cell r="C2574" t="str">
            <v>Eng Driven Turb</v>
          </cell>
        </row>
        <row r="2575">
          <cell r="B2575" t="str">
            <v>3132000</v>
          </cell>
          <cell r="C2575" t="str">
            <v>Eng Driven Turb-Retirements</v>
          </cell>
        </row>
        <row r="2576">
          <cell r="B2576" t="str">
            <v>3133000</v>
          </cell>
          <cell r="C2576" t="str">
            <v>Eng Driven Turb-Removal</v>
          </cell>
        </row>
        <row r="2577">
          <cell r="B2577" t="str">
            <v>3134000</v>
          </cell>
          <cell r="C2577" t="str">
            <v>Eng Driven Turb-Salvage</v>
          </cell>
        </row>
        <row r="2578">
          <cell r="B2578" t="str">
            <v>3136000</v>
          </cell>
          <cell r="C2578" t="str">
            <v>Eng Driven Turb-Oth Recov</v>
          </cell>
        </row>
        <row r="2579">
          <cell r="B2579" t="str">
            <v>3137000</v>
          </cell>
          <cell r="C2579" t="str">
            <v>Eng Driven Turb-Additions</v>
          </cell>
        </row>
        <row r="2580">
          <cell r="B2580" t="str">
            <v>3140000</v>
          </cell>
          <cell r="C2580" t="str">
            <v>Turborgenerator</v>
          </cell>
        </row>
        <row r="2581">
          <cell r="B2581" t="str">
            <v>3142000</v>
          </cell>
          <cell r="C2581" t="str">
            <v>Turborgenerator-Retirements</v>
          </cell>
        </row>
        <row r="2582">
          <cell r="B2582" t="str">
            <v>3143000</v>
          </cell>
          <cell r="C2582" t="str">
            <v>Turbogenerator-Removal</v>
          </cell>
        </row>
        <row r="2583">
          <cell r="B2583" t="str">
            <v>3144000</v>
          </cell>
          <cell r="C2583" t="str">
            <v>Turborgenerator-Salvage</v>
          </cell>
        </row>
        <row r="2584">
          <cell r="B2584" t="str">
            <v>3146000</v>
          </cell>
          <cell r="C2584" t="str">
            <v>Turbogenerator-Other Recov</v>
          </cell>
        </row>
        <row r="2585">
          <cell r="B2585" t="str">
            <v>3147000</v>
          </cell>
          <cell r="C2585" t="str">
            <v>Turborgenerator-Additions</v>
          </cell>
        </row>
        <row r="2586">
          <cell r="B2586" t="str">
            <v>3150000</v>
          </cell>
          <cell r="C2586" t="str">
            <v>Acc Elect Equipt</v>
          </cell>
        </row>
        <row r="2587">
          <cell r="B2587" t="str">
            <v>3152000</v>
          </cell>
          <cell r="C2587" t="str">
            <v>Acc Elect Equipt-Retirements</v>
          </cell>
        </row>
        <row r="2588">
          <cell r="B2588" t="str">
            <v>3153000</v>
          </cell>
          <cell r="C2588" t="str">
            <v>Acc Elect Equipt-Removal</v>
          </cell>
        </row>
        <row r="2589">
          <cell r="B2589" t="str">
            <v>3154000</v>
          </cell>
          <cell r="C2589" t="str">
            <v>Acc Elect Equipt-Salvage</v>
          </cell>
        </row>
        <row r="2590">
          <cell r="B2590" t="str">
            <v>3156000</v>
          </cell>
          <cell r="C2590" t="str">
            <v>Acc Elect Equipt-Oth Recov</v>
          </cell>
        </row>
        <row r="2591">
          <cell r="B2591" t="str">
            <v>3157000</v>
          </cell>
          <cell r="C2591" t="str">
            <v>Acc Elect Equipt-Additions</v>
          </cell>
        </row>
        <row r="2592">
          <cell r="B2592" t="str">
            <v>3160000</v>
          </cell>
          <cell r="C2592" t="str">
            <v>Misc Pow Plt Equip</v>
          </cell>
        </row>
        <row r="2593">
          <cell r="B2593" t="str">
            <v>3162000</v>
          </cell>
          <cell r="C2593" t="str">
            <v>Misc Pow Plt Equip-Retirements</v>
          </cell>
        </row>
        <row r="2594">
          <cell r="B2594" t="str">
            <v>3163000</v>
          </cell>
          <cell r="C2594" t="str">
            <v>Misc Power Equipt-Removal</v>
          </cell>
        </row>
        <row r="2595">
          <cell r="B2595" t="str">
            <v>3164000</v>
          </cell>
          <cell r="C2595" t="str">
            <v>Misc Pow Plt Equip-Salvage</v>
          </cell>
        </row>
        <row r="2596">
          <cell r="B2596" t="str">
            <v>3166000</v>
          </cell>
          <cell r="C2596" t="str">
            <v>Misc Power Equipt-Oth Recov</v>
          </cell>
        </row>
        <row r="2597">
          <cell r="B2597" t="str">
            <v>3167000</v>
          </cell>
          <cell r="C2597" t="str">
            <v>Misc Pow Plt Equip-Additions</v>
          </cell>
        </row>
        <row r="2598">
          <cell r="B2598" t="str">
            <v>3190000</v>
          </cell>
          <cell r="C2598" t="str">
            <v>Land Owned In Fee</v>
          </cell>
        </row>
        <row r="2599">
          <cell r="B2599" t="str">
            <v>3192000</v>
          </cell>
          <cell r="C2599" t="str">
            <v>Land Owned In Fee-Retirements</v>
          </cell>
        </row>
        <row r="2600">
          <cell r="B2600" t="str">
            <v>3193000</v>
          </cell>
          <cell r="C2600" t="str">
            <v>Land Owned In Fee-Removal</v>
          </cell>
        </row>
        <row r="2601">
          <cell r="B2601" t="str">
            <v>3197000</v>
          </cell>
          <cell r="C2601" t="str">
            <v>Land Owned In Fee-Additions</v>
          </cell>
        </row>
        <row r="2602">
          <cell r="B2602" t="str">
            <v>3200000</v>
          </cell>
          <cell r="C2602" t="str">
            <v>Land Rights</v>
          </cell>
        </row>
        <row r="2603">
          <cell r="B2603" t="str">
            <v>3202000</v>
          </cell>
          <cell r="C2603" t="str">
            <v>Land Rights-Retirements</v>
          </cell>
        </row>
        <row r="2604">
          <cell r="B2604" t="str">
            <v>3207000</v>
          </cell>
          <cell r="C2604" t="str">
            <v>Land Rights-Additions</v>
          </cell>
        </row>
        <row r="2605">
          <cell r="B2605" t="str">
            <v>3210000</v>
          </cell>
          <cell r="C2605" t="str">
            <v>Struct And Impro</v>
          </cell>
        </row>
        <row r="2606">
          <cell r="B2606" t="str">
            <v>3212000</v>
          </cell>
          <cell r="C2606" t="str">
            <v>Struct And Impro-Retirements</v>
          </cell>
        </row>
        <row r="2607">
          <cell r="B2607" t="str">
            <v>3213000</v>
          </cell>
          <cell r="C2607" t="str">
            <v>Struct And Impro-Removal</v>
          </cell>
        </row>
        <row r="2608">
          <cell r="B2608" t="str">
            <v>3214000</v>
          </cell>
          <cell r="C2608" t="str">
            <v>Struct And Impro-Salvage</v>
          </cell>
        </row>
        <row r="2609">
          <cell r="B2609" t="str">
            <v>3216000</v>
          </cell>
          <cell r="C2609" t="str">
            <v>Struct And Impro-Oth Recov</v>
          </cell>
        </row>
        <row r="2610">
          <cell r="B2610" t="str">
            <v>3217000</v>
          </cell>
          <cell r="C2610" t="str">
            <v>Struct And Impro-Additions</v>
          </cell>
        </row>
        <row r="2611">
          <cell r="B2611" t="str">
            <v>3220000</v>
          </cell>
          <cell r="C2611" t="str">
            <v>Reactor Plt Equipt</v>
          </cell>
        </row>
        <row r="2612">
          <cell r="B2612" t="str">
            <v>3222000</v>
          </cell>
          <cell r="C2612" t="str">
            <v>Reactor Plt Equipt-Retirements</v>
          </cell>
        </row>
        <row r="2613">
          <cell r="B2613" t="str">
            <v>3223000</v>
          </cell>
          <cell r="C2613" t="str">
            <v>Reactor Plt Equipt-Removal</v>
          </cell>
        </row>
        <row r="2614">
          <cell r="B2614" t="str">
            <v>3224000</v>
          </cell>
          <cell r="C2614" t="str">
            <v>Reactor Plt Equipt-Salvage</v>
          </cell>
        </row>
        <row r="2615">
          <cell r="B2615" t="str">
            <v>3226000</v>
          </cell>
          <cell r="C2615" t="str">
            <v>Reactor Plt Equipt-Oth Recov</v>
          </cell>
        </row>
        <row r="2616">
          <cell r="B2616" t="str">
            <v>3227000</v>
          </cell>
          <cell r="C2616" t="str">
            <v>Reactor Plt Equipt-Additions</v>
          </cell>
        </row>
        <row r="2617">
          <cell r="B2617" t="str">
            <v>3230000</v>
          </cell>
          <cell r="C2617" t="str">
            <v>Turborgenerator</v>
          </cell>
        </row>
        <row r="2618">
          <cell r="B2618" t="str">
            <v>3232000</v>
          </cell>
          <cell r="C2618" t="str">
            <v>Turborgenerator-Retirements</v>
          </cell>
        </row>
        <row r="2619">
          <cell r="B2619" t="str">
            <v>3233000</v>
          </cell>
          <cell r="C2619" t="str">
            <v>Turborgenerator-Removal</v>
          </cell>
        </row>
        <row r="2620">
          <cell r="B2620" t="str">
            <v>3234000</v>
          </cell>
          <cell r="C2620" t="str">
            <v>Turborgenerator-Salvage</v>
          </cell>
        </row>
        <row r="2621">
          <cell r="B2621" t="str">
            <v>3236000</v>
          </cell>
          <cell r="C2621" t="str">
            <v>Turborgenerator-Oth Recov</v>
          </cell>
        </row>
        <row r="2622">
          <cell r="B2622" t="str">
            <v>3237000</v>
          </cell>
          <cell r="C2622" t="str">
            <v>Turborgenerator-Additions</v>
          </cell>
        </row>
        <row r="2623">
          <cell r="B2623" t="str">
            <v>3240000</v>
          </cell>
          <cell r="C2623" t="str">
            <v>Acc Elec Equip</v>
          </cell>
        </row>
        <row r="2624">
          <cell r="B2624" t="str">
            <v>3242000</v>
          </cell>
          <cell r="C2624" t="str">
            <v>Acc Elec Equip-Retirements</v>
          </cell>
        </row>
        <row r="2625">
          <cell r="B2625" t="str">
            <v>3243000</v>
          </cell>
          <cell r="C2625" t="str">
            <v>Acc Elec Equip-Removal</v>
          </cell>
        </row>
        <row r="2626">
          <cell r="B2626" t="str">
            <v>3244000</v>
          </cell>
          <cell r="C2626" t="str">
            <v>Acc Elec Equip-Salvage</v>
          </cell>
        </row>
        <row r="2627">
          <cell r="B2627" t="str">
            <v>3246000</v>
          </cell>
          <cell r="C2627" t="str">
            <v>Acc Elec Equip-Oth Recov</v>
          </cell>
        </row>
        <row r="2628">
          <cell r="B2628" t="str">
            <v>3247000</v>
          </cell>
          <cell r="C2628" t="str">
            <v>Acc Elec Equip-Additions</v>
          </cell>
        </row>
        <row r="2629">
          <cell r="B2629" t="str">
            <v>3250000</v>
          </cell>
          <cell r="C2629" t="str">
            <v>Misc Pow Plt Equip</v>
          </cell>
        </row>
        <row r="2630">
          <cell r="B2630" t="str">
            <v>3250001</v>
          </cell>
          <cell r="C2630" t="str">
            <v>Prod-Intgbl Drill Cost</v>
          </cell>
        </row>
        <row r="2631">
          <cell r="B2631" t="str">
            <v>3250004</v>
          </cell>
          <cell r="C2631" t="str">
            <v>Gath-Rights Of Way</v>
          </cell>
        </row>
        <row r="2632">
          <cell r="B2632" t="str">
            <v>3250005</v>
          </cell>
          <cell r="C2632" t="str">
            <v>Gath-Fee Land</v>
          </cell>
        </row>
        <row r="2633">
          <cell r="B2633" t="str">
            <v>3250006</v>
          </cell>
          <cell r="C2633" t="str">
            <v>Gath-Land Rights</v>
          </cell>
        </row>
        <row r="2634">
          <cell r="B2634" t="str">
            <v>3252000</v>
          </cell>
          <cell r="C2634" t="str">
            <v>Misc Pow Plt Equip-Retirements</v>
          </cell>
        </row>
        <row r="2635">
          <cell r="B2635" t="str">
            <v>3252004</v>
          </cell>
          <cell r="C2635" t="str">
            <v>Gath-Rights Of Way-Retire</v>
          </cell>
        </row>
        <row r="2636">
          <cell r="B2636" t="str">
            <v>3252005</v>
          </cell>
          <cell r="C2636" t="str">
            <v>Gath-Fee Land-Retire</v>
          </cell>
        </row>
        <row r="2637">
          <cell r="B2637" t="str">
            <v>3252006</v>
          </cell>
          <cell r="C2637" t="str">
            <v>Gath-Land Rights-Retire</v>
          </cell>
        </row>
        <row r="2638">
          <cell r="B2638" t="str">
            <v>3252500</v>
          </cell>
          <cell r="C2638" t="str">
            <v>Intangible Drilling-Retiremnts</v>
          </cell>
        </row>
        <row r="2639">
          <cell r="B2639" t="str">
            <v>3253000</v>
          </cell>
          <cell r="C2639" t="str">
            <v>Misc Pow Plt Equip-Removal</v>
          </cell>
        </row>
        <row r="2640">
          <cell r="B2640" t="str">
            <v>3253004</v>
          </cell>
          <cell r="C2640" t="str">
            <v>Gath-Rights Of Way-Rem Cst</v>
          </cell>
        </row>
        <row r="2641">
          <cell r="B2641" t="str">
            <v>3253005</v>
          </cell>
          <cell r="C2641" t="str">
            <v>Gath-Fee Land-Rem Cst</v>
          </cell>
        </row>
        <row r="2642">
          <cell r="B2642" t="str">
            <v>3253006</v>
          </cell>
          <cell r="C2642" t="str">
            <v>Gath-Land Rights-Rem Cst</v>
          </cell>
        </row>
        <row r="2643">
          <cell r="B2643" t="str">
            <v>3254000</v>
          </cell>
          <cell r="C2643" t="str">
            <v>Misc Pow Plt Equip-Salvage</v>
          </cell>
        </row>
        <row r="2644">
          <cell r="B2644" t="str">
            <v>3254001</v>
          </cell>
          <cell r="C2644" t="str">
            <v>Gath-Intgbl Drill Cost-Salv</v>
          </cell>
        </row>
        <row r="2645">
          <cell r="B2645" t="str">
            <v>3254004</v>
          </cell>
          <cell r="C2645" t="str">
            <v>Gath-Rights Of Way-Salv</v>
          </cell>
        </row>
        <row r="2646">
          <cell r="B2646" t="str">
            <v>3254005</v>
          </cell>
          <cell r="C2646" t="str">
            <v>Gath-Fee Land-Salv</v>
          </cell>
        </row>
        <row r="2647">
          <cell r="B2647" t="str">
            <v>3254006</v>
          </cell>
          <cell r="C2647" t="str">
            <v>Gath-Land Rights-Salv</v>
          </cell>
        </row>
        <row r="2648">
          <cell r="B2648" t="str">
            <v>3256000</v>
          </cell>
          <cell r="C2648" t="str">
            <v>Misc Pow Plt Equip-Oth Recov</v>
          </cell>
        </row>
        <row r="2649">
          <cell r="B2649" t="str">
            <v>3256004</v>
          </cell>
          <cell r="C2649" t="str">
            <v>Gath-Rights Of Way-Oth Rec</v>
          </cell>
        </row>
        <row r="2650">
          <cell r="B2650" t="str">
            <v>3256005</v>
          </cell>
          <cell r="C2650" t="str">
            <v>Gath-Fee Land-Oth Rec</v>
          </cell>
        </row>
        <row r="2651">
          <cell r="B2651" t="str">
            <v>3256006</v>
          </cell>
          <cell r="C2651" t="str">
            <v>Gath-Land Rights-Oth Rec</v>
          </cell>
        </row>
        <row r="2652">
          <cell r="B2652" t="str">
            <v>3257000</v>
          </cell>
          <cell r="C2652" t="str">
            <v>Misc Pow Plt Equip-Additions</v>
          </cell>
        </row>
        <row r="2653">
          <cell r="B2653" t="str">
            <v>3257001</v>
          </cell>
          <cell r="C2653" t="str">
            <v>Prod-Intgbl Drill Cost-Add</v>
          </cell>
        </row>
        <row r="2654">
          <cell r="B2654" t="str">
            <v>3257004</v>
          </cell>
          <cell r="C2654" t="str">
            <v>Gath-Rights Of Way-Add</v>
          </cell>
        </row>
        <row r="2655">
          <cell r="B2655" t="str">
            <v>3257005</v>
          </cell>
          <cell r="C2655" t="str">
            <v>Gath-Fee Land-Additions</v>
          </cell>
        </row>
        <row r="2656">
          <cell r="B2656" t="str">
            <v>3257006</v>
          </cell>
          <cell r="C2656" t="str">
            <v>Gath-Land Rights-Additions</v>
          </cell>
        </row>
        <row r="2657">
          <cell r="B2657" t="str">
            <v>3270000</v>
          </cell>
          <cell r="C2657" t="str">
            <v>Gath-Field Compr Struc</v>
          </cell>
        </row>
        <row r="2658">
          <cell r="B2658" t="str">
            <v>3272000</v>
          </cell>
          <cell r="C2658" t="str">
            <v>Gath-Field Compr Struc-Ret</v>
          </cell>
        </row>
        <row r="2659">
          <cell r="B2659" t="str">
            <v>3273000</v>
          </cell>
          <cell r="C2659" t="str">
            <v>Gath-Field Compr Struc-Rem</v>
          </cell>
        </row>
        <row r="2660">
          <cell r="B2660" t="str">
            <v>3274000</v>
          </cell>
          <cell r="C2660" t="str">
            <v>Gath-Field Compr Struc-Salv</v>
          </cell>
        </row>
        <row r="2661">
          <cell r="B2661" t="str">
            <v>3276000</v>
          </cell>
          <cell r="C2661" t="str">
            <v>Gath-Field Compr Struc-O Rec</v>
          </cell>
        </row>
        <row r="2662">
          <cell r="B2662" t="str">
            <v>3277000</v>
          </cell>
          <cell r="C2662" t="str">
            <v>Gath-Field Compr Struc-Add</v>
          </cell>
        </row>
        <row r="2663">
          <cell r="B2663" t="str">
            <v>3280000</v>
          </cell>
          <cell r="C2663" t="str">
            <v>Gath-Meas&amp;Reg Stru</v>
          </cell>
        </row>
        <row r="2664">
          <cell r="B2664" t="str">
            <v>3282000</v>
          </cell>
          <cell r="C2664" t="str">
            <v>Gath-Meas&amp;Reg Stru-Retire</v>
          </cell>
        </row>
        <row r="2665">
          <cell r="B2665" t="str">
            <v>3283000</v>
          </cell>
          <cell r="C2665" t="str">
            <v>Gath-Meas&amp;Reg Stru-Removal</v>
          </cell>
        </row>
        <row r="2666">
          <cell r="B2666" t="str">
            <v>3284000</v>
          </cell>
          <cell r="C2666" t="str">
            <v>Gath-Meas&amp;Reg Stru-Salv</v>
          </cell>
        </row>
        <row r="2667">
          <cell r="B2667" t="str">
            <v>3286000</v>
          </cell>
          <cell r="C2667" t="str">
            <v>Gath-Meas&amp;Reg Stru-Oth Rec</v>
          </cell>
        </row>
        <row r="2668">
          <cell r="B2668" t="str">
            <v>3287000</v>
          </cell>
          <cell r="C2668" t="str">
            <v>Gath-Meas&amp;Reg Stru-Additions</v>
          </cell>
        </row>
        <row r="2669">
          <cell r="B2669" t="str">
            <v>3290000</v>
          </cell>
          <cell r="C2669" t="str">
            <v>Gath-Other Struct</v>
          </cell>
        </row>
        <row r="2670">
          <cell r="B2670" t="str">
            <v>3292000</v>
          </cell>
          <cell r="C2670" t="str">
            <v>Gath-Other Struct-Retire</v>
          </cell>
        </row>
        <row r="2671">
          <cell r="B2671" t="str">
            <v>3293000</v>
          </cell>
          <cell r="C2671" t="str">
            <v>Gath-Other Struct-Removal</v>
          </cell>
        </row>
        <row r="2672">
          <cell r="B2672" t="str">
            <v>3294000</v>
          </cell>
          <cell r="C2672" t="str">
            <v>Gath-Other Struct-Salv</v>
          </cell>
        </row>
        <row r="2673">
          <cell r="B2673" t="str">
            <v>3296000</v>
          </cell>
          <cell r="C2673" t="str">
            <v>Gath-Other Struct-Oth Rec</v>
          </cell>
        </row>
        <row r="2674">
          <cell r="B2674" t="str">
            <v>3297000</v>
          </cell>
          <cell r="C2674" t="str">
            <v>Gath-Other Struct-Additions</v>
          </cell>
        </row>
        <row r="2675">
          <cell r="B2675" t="str">
            <v>3300000</v>
          </cell>
          <cell r="C2675" t="str">
            <v>Prod Well-Const</v>
          </cell>
        </row>
        <row r="2676">
          <cell r="B2676" t="str">
            <v>3302000</v>
          </cell>
          <cell r="C2676" t="str">
            <v>Prod Wells-Const-Retire</v>
          </cell>
        </row>
        <row r="2677">
          <cell r="B2677" t="str">
            <v>3303000</v>
          </cell>
          <cell r="C2677" t="str">
            <v>Prod Wellsconst-Rem Cst</v>
          </cell>
        </row>
        <row r="2678">
          <cell r="B2678" t="str">
            <v>3304000</v>
          </cell>
          <cell r="C2678" t="str">
            <v>Prod Wells-Const-Salv</v>
          </cell>
        </row>
        <row r="2679">
          <cell r="B2679" t="str">
            <v>3306000</v>
          </cell>
          <cell r="C2679" t="str">
            <v>Prod Wells-Const-Oth Rec</v>
          </cell>
        </row>
        <row r="2680">
          <cell r="B2680" t="str">
            <v>3307000</v>
          </cell>
          <cell r="C2680" t="str">
            <v>Prod Well-Const-Additions</v>
          </cell>
        </row>
        <row r="2681">
          <cell r="B2681" t="str">
            <v>3310000</v>
          </cell>
          <cell r="C2681" t="str">
            <v>Prod Wells-Equip</v>
          </cell>
        </row>
        <row r="2682">
          <cell r="B2682" t="str">
            <v>3312000</v>
          </cell>
          <cell r="C2682" t="str">
            <v>Prod Wells-Equip-Retire</v>
          </cell>
        </row>
        <row r="2683">
          <cell r="B2683" t="str">
            <v>3313000</v>
          </cell>
          <cell r="C2683" t="str">
            <v>Prod Wells-Equip-Rem Cst</v>
          </cell>
        </row>
        <row r="2684">
          <cell r="B2684" t="str">
            <v>3314000</v>
          </cell>
          <cell r="C2684" t="str">
            <v>Prod Wells-Equip-Salv</v>
          </cell>
        </row>
        <row r="2685">
          <cell r="B2685" t="str">
            <v>3316000</v>
          </cell>
          <cell r="C2685" t="str">
            <v>Prod Wells-Equip-Oth Rec</v>
          </cell>
        </row>
        <row r="2686">
          <cell r="B2686" t="str">
            <v>3317000</v>
          </cell>
          <cell r="C2686" t="str">
            <v>Prod Wells-Equip-Additions</v>
          </cell>
        </row>
        <row r="2687">
          <cell r="B2687" t="str">
            <v>3320000</v>
          </cell>
          <cell r="C2687" t="str">
            <v>Gath-Field Lines</v>
          </cell>
        </row>
        <row r="2688">
          <cell r="B2688" t="str">
            <v>3322000</v>
          </cell>
          <cell r="C2688" t="str">
            <v>Gath-Field Lines-Retire</v>
          </cell>
        </row>
        <row r="2689">
          <cell r="B2689" t="str">
            <v>3323000</v>
          </cell>
          <cell r="C2689" t="str">
            <v>Gath-Field Lines-Removal</v>
          </cell>
        </row>
        <row r="2690">
          <cell r="B2690" t="str">
            <v>3324000</v>
          </cell>
          <cell r="C2690" t="str">
            <v>Gath-Field Lines-Salv</v>
          </cell>
        </row>
        <row r="2691">
          <cell r="B2691" t="str">
            <v>3326000</v>
          </cell>
          <cell r="C2691" t="str">
            <v>Gath-Field Lines-Oth Rec</v>
          </cell>
        </row>
        <row r="2692">
          <cell r="B2692" t="str">
            <v>3327000</v>
          </cell>
          <cell r="C2692" t="str">
            <v>Gath-Field Lines-Additions</v>
          </cell>
        </row>
        <row r="2693">
          <cell r="B2693" t="str">
            <v>3330000</v>
          </cell>
          <cell r="C2693" t="str">
            <v>Gath-Field Compr Eqp</v>
          </cell>
        </row>
        <row r="2694">
          <cell r="B2694" t="str">
            <v>3332000</v>
          </cell>
          <cell r="C2694" t="str">
            <v>Gath-Field Compr Eqp-Retire</v>
          </cell>
        </row>
        <row r="2695">
          <cell r="B2695" t="str">
            <v>3333000</v>
          </cell>
          <cell r="C2695" t="str">
            <v>Gath-Field Compr Eqp-Removal</v>
          </cell>
        </row>
        <row r="2696">
          <cell r="B2696" t="str">
            <v>3334000</v>
          </cell>
          <cell r="C2696" t="str">
            <v>Gath-Field Compr Eqp-Salv</v>
          </cell>
        </row>
        <row r="2697">
          <cell r="B2697" t="str">
            <v>3336000</v>
          </cell>
          <cell r="C2697" t="str">
            <v>Gath-Field Compr Eqp-Oth Rec</v>
          </cell>
        </row>
        <row r="2698">
          <cell r="B2698" t="str">
            <v>3337000</v>
          </cell>
          <cell r="C2698" t="str">
            <v>Gath-Field Compr Eqp-Add</v>
          </cell>
        </row>
        <row r="2699">
          <cell r="B2699" t="str">
            <v>3340000</v>
          </cell>
          <cell r="C2699" t="str">
            <v>Gath-Field Meas&amp;Reg Eq</v>
          </cell>
        </row>
        <row r="2700">
          <cell r="B2700" t="str">
            <v>3342000</v>
          </cell>
          <cell r="C2700" t="str">
            <v>Gath-Field Meas&amp;Reg Eq-Ret</v>
          </cell>
        </row>
        <row r="2701">
          <cell r="B2701" t="str">
            <v>3343000</v>
          </cell>
          <cell r="C2701" t="str">
            <v>Gath-Field Meas&amp;Reg Eq-Rem Cst</v>
          </cell>
        </row>
        <row r="2702">
          <cell r="B2702" t="str">
            <v>3344000</v>
          </cell>
          <cell r="C2702" t="str">
            <v>Gath-Field Meas&amp;Reg Eq-Salv</v>
          </cell>
        </row>
        <row r="2703">
          <cell r="B2703" t="str">
            <v>3346000</v>
          </cell>
          <cell r="C2703" t="str">
            <v>Gath-Field Meas&amp;Reg Eq-Oth Rec</v>
          </cell>
        </row>
        <row r="2704">
          <cell r="B2704" t="str">
            <v>3347000</v>
          </cell>
          <cell r="C2704" t="str">
            <v>Gath-Field Meas&amp;Reg Eq-Add</v>
          </cell>
        </row>
        <row r="2705">
          <cell r="B2705" t="str">
            <v>3360000</v>
          </cell>
          <cell r="C2705" t="str">
            <v>Gath-Purif Eqp</v>
          </cell>
        </row>
        <row r="2706">
          <cell r="B2706" t="str">
            <v>3362000</v>
          </cell>
          <cell r="C2706" t="str">
            <v>Gath-Purif Eqp-Retire</v>
          </cell>
        </row>
        <row r="2707">
          <cell r="B2707" t="str">
            <v>3363000</v>
          </cell>
          <cell r="C2707" t="str">
            <v>Gath-Purif Eqp-Removal</v>
          </cell>
        </row>
        <row r="2708">
          <cell r="B2708" t="str">
            <v>3364000</v>
          </cell>
          <cell r="C2708" t="str">
            <v>Gath-Purif Eqp-Salv</v>
          </cell>
        </row>
        <row r="2709">
          <cell r="B2709" t="str">
            <v>3366000</v>
          </cell>
          <cell r="C2709" t="str">
            <v>Gath-Purif Eqp-Oth Rec</v>
          </cell>
        </row>
        <row r="2710">
          <cell r="B2710" t="str">
            <v>3367000</v>
          </cell>
          <cell r="C2710" t="str">
            <v>Gath-Purif Eqp-Additions</v>
          </cell>
        </row>
        <row r="2711">
          <cell r="B2711" t="str">
            <v>3370000</v>
          </cell>
          <cell r="C2711" t="str">
            <v>Gath-Other Eqp</v>
          </cell>
        </row>
        <row r="2712">
          <cell r="B2712" t="str">
            <v>3372000</v>
          </cell>
          <cell r="C2712" t="str">
            <v>Gath-Other Eqp-Retire</v>
          </cell>
        </row>
        <row r="2713">
          <cell r="B2713" t="str">
            <v>3373000</v>
          </cell>
          <cell r="C2713" t="str">
            <v>Gath-Other Eqp-Removal</v>
          </cell>
        </row>
        <row r="2714">
          <cell r="B2714" t="str">
            <v>3374000</v>
          </cell>
          <cell r="C2714" t="str">
            <v>Gath-Other Eqp-Salv</v>
          </cell>
        </row>
        <row r="2715">
          <cell r="B2715" t="str">
            <v>3376000</v>
          </cell>
          <cell r="C2715" t="str">
            <v>Gath-Other Eqp-Oth Rec</v>
          </cell>
        </row>
        <row r="2716">
          <cell r="B2716" t="str">
            <v>3377000</v>
          </cell>
          <cell r="C2716" t="str">
            <v>Gath-Other Eqp-Additions</v>
          </cell>
        </row>
        <row r="2717">
          <cell r="B2717" t="str">
            <v>3390000</v>
          </cell>
          <cell r="C2717" t="str">
            <v>Land in Fee</v>
          </cell>
        </row>
        <row r="2718">
          <cell r="B2718" t="str">
            <v>3392000</v>
          </cell>
          <cell r="C2718" t="str">
            <v>Land in Fee-Retirements</v>
          </cell>
        </row>
        <row r="2719">
          <cell r="B2719" t="str">
            <v>3393000</v>
          </cell>
          <cell r="C2719" t="str">
            <v>Land in Fee-Removal</v>
          </cell>
        </row>
        <row r="2720">
          <cell r="B2720" t="str">
            <v>3394000</v>
          </cell>
          <cell r="C2720" t="str">
            <v>Land in Fee-Salvage</v>
          </cell>
        </row>
        <row r="2721">
          <cell r="B2721" t="str">
            <v>3396000</v>
          </cell>
          <cell r="C2721" t="str">
            <v>Land in Fee-Other Recoveries</v>
          </cell>
        </row>
        <row r="2722">
          <cell r="B2722" t="str">
            <v>3397000</v>
          </cell>
          <cell r="C2722" t="str">
            <v>Land in Fee-Additions</v>
          </cell>
        </row>
        <row r="2723">
          <cell r="B2723" t="str">
            <v>3400000</v>
          </cell>
          <cell r="C2723" t="str">
            <v>Land and Land Rights</v>
          </cell>
        </row>
        <row r="2724">
          <cell r="B2724" t="str">
            <v>3402000</v>
          </cell>
          <cell r="C2724" t="str">
            <v>Land And Land Rights-Retiremen</v>
          </cell>
        </row>
        <row r="2725">
          <cell r="B2725" t="str">
            <v>3403000</v>
          </cell>
          <cell r="C2725" t="str">
            <v>Land And Land Rights-Removal</v>
          </cell>
        </row>
        <row r="2726">
          <cell r="B2726" t="str">
            <v>3404000</v>
          </cell>
          <cell r="C2726" t="str">
            <v>Land And Land Rights-Salvage</v>
          </cell>
        </row>
        <row r="2727">
          <cell r="B2727" t="str">
            <v>3406000</v>
          </cell>
          <cell r="C2727" t="str">
            <v>Land And Land Rights-Other Rec</v>
          </cell>
        </row>
        <row r="2728">
          <cell r="B2728" t="str">
            <v>3407000</v>
          </cell>
          <cell r="C2728" t="str">
            <v>Land And Land Rights-Additions</v>
          </cell>
        </row>
        <row r="2729">
          <cell r="B2729" t="str">
            <v>3410000</v>
          </cell>
          <cell r="C2729" t="str">
            <v>Struct And Impro</v>
          </cell>
        </row>
        <row r="2730">
          <cell r="B2730" t="str">
            <v>3410001</v>
          </cell>
          <cell r="C2730" t="str">
            <v>Proc-Struc&amp;Improv</v>
          </cell>
        </row>
        <row r="2731">
          <cell r="B2731" t="str">
            <v>3412000</v>
          </cell>
          <cell r="C2731" t="str">
            <v>Struct And Impro-Retirements</v>
          </cell>
        </row>
        <row r="2732">
          <cell r="B2732" t="str">
            <v>3412001</v>
          </cell>
          <cell r="C2732" t="str">
            <v>Proc-Struc&amp;Improv-Retire</v>
          </cell>
        </row>
        <row r="2733">
          <cell r="B2733" t="str">
            <v>3413000</v>
          </cell>
          <cell r="C2733" t="str">
            <v>Struct And Impro-Removal</v>
          </cell>
        </row>
        <row r="2734">
          <cell r="B2734" t="str">
            <v>3413001</v>
          </cell>
          <cell r="C2734" t="str">
            <v>Proc-Struc&amp;Improv-Removal</v>
          </cell>
        </row>
        <row r="2735">
          <cell r="B2735" t="str">
            <v>3414000</v>
          </cell>
          <cell r="C2735" t="str">
            <v>Struct And Impro-Salvage</v>
          </cell>
        </row>
        <row r="2736">
          <cell r="B2736" t="str">
            <v>3414001</v>
          </cell>
          <cell r="C2736" t="str">
            <v>Proc-Struc&amp;Improv-Salv</v>
          </cell>
        </row>
        <row r="2737">
          <cell r="B2737" t="str">
            <v>3416000</v>
          </cell>
          <cell r="C2737" t="str">
            <v>Struct And Impr0-Oth Recov</v>
          </cell>
        </row>
        <row r="2738">
          <cell r="B2738" t="str">
            <v>3416001</v>
          </cell>
          <cell r="C2738" t="str">
            <v>Proc-Struc&amp;Improv-Oth Rec</v>
          </cell>
        </row>
        <row r="2739">
          <cell r="B2739" t="str">
            <v>3417000</v>
          </cell>
          <cell r="C2739" t="str">
            <v>Struct And Impro-Additions</v>
          </cell>
        </row>
        <row r="2740">
          <cell r="B2740" t="str">
            <v>3417001</v>
          </cell>
          <cell r="C2740" t="str">
            <v>Proc-Struc&amp;Improv-Additions</v>
          </cell>
        </row>
        <row r="2741">
          <cell r="B2741" t="str">
            <v>3420000</v>
          </cell>
          <cell r="C2741" t="str">
            <v>Fuel Hlds,Prod,Acc</v>
          </cell>
        </row>
        <row r="2742">
          <cell r="B2742" t="str">
            <v>3420001</v>
          </cell>
          <cell r="C2742" t="str">
            <v>Proc-Extrct&amp;Ref Eqp</v>
          </cell>
        </row>
        <row r="2743">
          <cell r="B2743" t="str">
            <v>3422000</v>
          </cell>
          <cell r="C2743" t="str">
            <v>Fuel Hlds,Prod,Acc-Retirements</v>
          </cell>
        </row>
        <row r="2744">
          <cell r="B2744" t="str">
            <v>3422001</v>
          </cell>
          <cell r="C2744" t="str">
            <v>Proc-Extrct&amp;Ref Eqp-Retire</v>
          </cell>
        </row>
        <row r="2745">
          <cell r="B2745" t="str">
            <v>3423000</v>
          </cell>
          <cell r="C2745" t="str">
            <v>Fuel Hlds,Prod,Acc-Removal</v>
          </cell>
        </row>
        <row r="2746">
          <cell r="B2746" t="str">
            <v>3423001</v>
          </cell>
          <cell r="C2746" t="str">
            <v>Proc-Extrct&amp;Ref Eqp-Removal</v>
          </cell>
        </row>
        <row r="2747">
          <cell r="B2747" t="str">
            <v>3424000</v>
          </cell>
          <cell r="C2747" t="str">
            <v>Fuel Hlds,Prod,Acc-Salvage</v>
          </cell>
        </row>
        <row r="2748">
          <cell r="B2748" t="str">
            <v>3424001</v>
          </cell>
          <cell r="C2748" t="str">
            <v>Proc-Extrct&amp;Ref Eqp-Slav</v>
          </cell>
        </row>
        <row r="2749">
          <cell r="B2749" t="str">
            <v>3426000</v>
          </cell>
          <cell r="C2749" t="str">
            <v>Fuel Hlds,Prod,Acc-Oth Recov</v>
          </cell>
        </row>
        <row r="2750">
          <cell r="B2750" t="str">
            <v>3426001</v>
          </cell>
          <cell r="C2750" t="str">
            <v>Proc-Extrct&amp;Ref Eqp-Oth Rec</v>
          </cell>
        </row>
        <row r="2751">
          <cell r="B2751" t="str">
            <v>3427000</v>
          </cell>
          <cell r="C2751" t="str">
            <v>Fuel Hlds,Prod,Acc-Additions</v>
          </cell>
        </row>
        <row r="2752">
          <cell r="B2752" t="str">
            <v>3427001</v>
          </cell>
          <cell r="C2752" t="str">
            <v>Proc-Extrct&amp;Ref Eqp-Add</v>
          </cell>
        </row>
        <row r="2753">
          <cell r="B2753" t="str">
            <v>3430000</v>
          </cell>
          <cell r="C2753" t="str">
            <v>Prime Movers</v>
          </cell>
        </row>
        <row r="2754">
          <cell r="B2754" t="str">
            <v>3430001</v>
          </cell>
          <cell r="C2754" t="str">
            <v>Proc-Pipe Lines</v>
          </cell>
        </row>
        <row r="2755">
          <cell r="B2755" t="str">
            <v>3432000</v>
          </cell>
          <cell r="C2755" t="str">
            <v>Prime Movers-Retirements</v>
          </cell>
        </row>
        <row r="2756">
          <cell r="B2756" t="str">
            <v>3432001</v>
          </cell>
          <cell r="C2756" t="str">
            <v>Proc-Pipe Lines-Retire</v>
          </cell>
        </row>
        <row r="2757">
          <cell r="B2757" t="str">
            <v>3433000</v>
          </cell>
          <cell r="C2757" t="str">
            <v>Prime Movers-Removal</v>
          </cell>
        </row>
        <row r="2758">
          <cell r="B2758" t="str">
            <v>3433001</v>
          </cell>
          <cell r="C2758" t="str">
            <v>Proc-Pipe Lines-Removal</v>
          </cell>
        </row>
        <row r="2759">
          <cell r="B2759" t="str">
            <v>3434000</v>
          </cell>
          <cell r="C2759" t="str">
            <v>Prime Movers-Salvage</v>
          </cell>
        </row>
        <row r="2760">
          <cell r="B2760" t="str">
            <v>3434001</v>
          </cell>
          <cell r="C2760" t="str">
            <v>Proc-Pipe Lines-Salv</v>
          </cell>
        </row>
        <row r="2761">
          <cell r="B2761" t="str">
            <v>3436000</v>
          </cell>
          <cell r="C2761" t="str">
            <v>Prime Movers-Oth Recov</v>
          </cell>
        </row>
        <row r="2762">
          <cell r="B2762" t="str">
            <v>3436001</v>
          </cell>
          <cell r="C2762" t="str">
            <v>Proc-Pipe Lines-Oth Rec</v>
          </cell>
        </row>
        <row r="2763">
          <cell r="B2763" t="str">
            <v>3437000</v>
          </cell>
          <cell r="C2763" t="str">
            <v>Prime Movers-Additions</v>
          </cell>
        </row>
        <row r="2764">
          <cell r="B2764" t="str">
            <v>3437001</v>
          </cell>
          <cell r="C2764" t="str">
            <v>Proc-Pipe Lines-Additions</v>
          </cell>
        </row>
        <row r="2765">
          <cell r="B2765" t="str">
            <v>3440000</v>
          </cell>
          <cell r="C2765" t="str">
            <v>Generators</v>
          </cell>
        </row>
        <row r="2766">
          <cell r="B2766" t="str">
            <v>3440001</v>
          </cell>
          <cell r="C2766" t="str">
            <v>Proc-Ext Prod Strg Eqp</v>
          </cell>
        </row>
        <row r="2767">
          <cell r="B2767" t="str">
            <v>3442000</v>
          </cell>
          <cell r="C2767" t="str">
            <v>Generators-Retirements</v>
          </cell>
        </row>
        <row r="2768">
          <cell r="B2768" t="str">
            <v>3442001</v>
          </cell>
          <cell r="C2768" t="str">
            <v>Proc-Ext Prod Strg Eqp-Ret</v>
          </cell>
        </row>
        <row r="2769">
          <cell r="B2769" t="str">
            <v>3443000</v>
          </cell>
          <cell r="C2769" t="str">
            <v>Generators-Removal</v>
          </cell>
        </row>
        <row r="2770">
          <cell r="B2770" t="str">
            <v>3443001</v>
          </cell>
          <cell r="C2770" t="str">
            <v>Proc-Ext Prod Strg Eqp-Rem</v>
          </cell>
        </row>
        <row r="2771">
          <cell r="B2771" t="str">
            <v>3444000</v>
          </cell>
          <cell r="C2771" t="str">
            <v>Generators-Salvage</v>
          </cell>
        </row>
        <row r="2772">
          <cell r="B2772" t="str">
            <v>3444001</v>
          </cell>
          <cell r="C2772" t="str">
            <v>Proc-Ext Prod Strg Eqp-Salv</v>
          </cell>
        </row>
        <row r="2773">
          <cell r="B2773" t="str">
            <v>3446000</v>
          </cell>
          <cell r="C2773" t="str">
            <v>Generators-Oth Recov</v>
          </cell>
        </row>
        <row r="2774">
          <cell r="B2774" t="str">
            <v>3446001</v>
          </cell>
          <cell r="C2774" t="str">
            <v>Proc-Ext Prod Strg Eqp-O Rec</v>
          </cell>
        </row>
        <row r="2775">
          <cell r="B2775" t="str">
            <v>3447000</v>
          </cell>
          <cell r="C2775" t="str">
            <v>Generators-Additions</v>
          </cell>
        </row>
        <row r="2776">
          <cell r="B2776" t="str">
            <v>3447001</v>
          </cell>
          <cell r="C2776" t="str">
            <v>Proc-Ext Prod Strg Eqp-Add</v>
          </cell>
        </row>
        <row r="2777">
          <cell r="B2777" t="str">
            <v>3450000</v>
          </cell>
          <cell r="C2777" t="str">
            <v>Acc Elect Equip</v>
          </cell>
        </row>
        <row r="2778">
          <cell r="B2778" t="str">
            <v>3450001</v>
          </cell>
          <cell r="C2778" t="str">
            <v>Proc-Compr Eqp</v>
          </cell>
        </row>
        <row r="2779">
          <cell r="B2779" t="str">
            <v>3452000</v>
          </cell>
          <cell r="C2779" t="str">
            <v>Acc Elect Equip-Retirements</v>
          </cell>
        </row>
        <row r="2780">
          <cell r="B2780" t="str">
            <v>3452001</v>
          </cell>
          <cell r="C2780" t="str">
            <v>Proc-Compr Eqp-Retire</v>
          </cell>
        </row>
        <row r="2781">
          <cell r="B2781" t="str">
            <v>3453000</v>
          </cell>
          <cell r="C2781" t="str">
            <v>Acc Elect Equip-Removal</v>
          </cell>
        </row>
        <row r="2782">
          <cell r="B2782" t="str">
            <v>3453001</v>
          </cell>
          <cell r="C2782" t="str">
            <v>Proc-Compr Eqp-Removal</v>
          </cell>
        </row>
        <row r="2783">
          <cell r="B2783" t="str">
            <v>3454000</v>
          </cell>
          <cell r="C2783" t="str">
            <v>Acc Elect Equip-Salvage</v>
          </cell>
        </row>
        <row r="2784">
          <cell r="B2784" t="str">
            <v>3454001</v>
          </cell>
          <cell r="C2784" t="str">
            <v>Proc-Compr Eqp-Salv</v>
          </cell>
        </row>
        <row r="2785">
          <cell r="B2785" t="str">
            <v>3456000</v>
          </cell>
          <cell r="C2785" t="str">
            <v>Acc Elect Equip-Other Recovers</v>
          </cell>
        </row>
        <row r="2786">
          <cell r="B2786" t="str">
            <v>3456001</v>
          </cell>
          <cell r="C2786" t="str">
            <v>Proc-Compr Eqp-Oth Rec</v>
          </cell>
        </row>
        <row r="2787">
          <cell r="B2787" t="str">
            <v>3457000</v>
          </cell>
          <cell r="C2787" t="str">
            <v>Acc Elect Equip-Additions</v>
          </cell>
        </row>
        <row r="2788">
          <cell r="B2788" t="str">
            <v>3457001</v>
          </cell>
          <cell r="C2788" t="str">
            <v>Proc-Compr Eqp-Additions</v>
          </cell>
        </row>
        <row r="2789">
          <cell r="B2789" t="str">
            <v>3460000</v>
          </cell>
          <cell r="C2789" t="str">
            <v>Misc Pwr Plt Equip</v>
          </cell>
        </row>
        <row r="2790">
          <cell r="B2790" t="str">
            <v>3460001</v>
          </cell>
          <cell r="C2790" t="str">
            <v>Proc-Meas&amp;Reg Eqp itons</v>
          </cell>
        </row>
        <row r="2791">
          <cell r="B2791" t="str">
            <v>3462000</v>
          </cell>
          <cell r="C2791" t="str">
            <v>Misc Pwr Plt Equip-Retirements</v>
          </cell>
        </row>
        <row r="2792">
          <cell r="B2792" t="str">
            <v>3462001</v>
          </cell>
          <cell r="C2792" t="str">
            <v>Proc-Meas&amp;Reg Eqp-Retire</v>
          </cell>
        </row>
        <row r="2793">
          <cell r="B2793" t="str">
            <v>3463000</v>
          </cell>
          <cell r="C2793" t="str">
            <v>Misc Pwr Plt Equip-Removal</v>
          </cell>
        </row>
        <row r="2794">
          <cell r="B2794" t="str">
            <v>3463001</v>
          </cell>
          <cell r="C2794" t="str">
            <v>Proc-Meas&amp;Reg Eqp-Removal</v>
          </cell>
        </row>
        <row r="2795">
          <cell r="B2795" t="str">
            <v>3464000</v>
          </cell>
          <cell r="C2795" t="str">
            <v>Misc Pwr Plt Equip-Salvage</v>
          </cell>
        </row>
        <row r="2796">
          <cell r="B2796" t="str">
            <v>3464001</v>
          </cell>
          <cell r="C2796" t="str">
            <v>Proc-Meas&amp;Reg Eqp-Salv</v>
          </cell>
        </row>
        <row r="2797">
          <cell r="B2797" t="str">
            <v>3466000</v>
          </cell>
          <cell r="C2797" t="str">
            <v>Misc Pwr Plt Equip</v>
          </cell>
        </row>
        <row r="2798">
          <cell r="B2798" t="str">
            <v>3466001</v>
          </cell>
          <cell r="C2798" t="str">
            <v>Proc-Meas&amp;Reg Eqp-Oth Rec</v>
          </cell>
        </row>
        <row r="2799">
          <cell r="B2799" t="str">
            <v>3467000</v>
          </cell>
          <cell r="C2799" t="str">
            <v>Misc Pwr Plt Equip-Additions</v>
          </cell>
        </row>
        <row r="2800">
          <cell r="B2800" t="str">
            <v>3467001</v>
          </cell>
          <cell r="C2800" t="str">
            <v>Proc-Meas&amp;Reg Eqp-Additons</v>
          </cell>
        </row>
        <row r="2801">
          <cell r="B2801" t="str">
            <v>3470000</v>
          </cell>
          <cell r="C2801" t="str">
            <v>Proc-Other Eqp</v>
          </cell>
        </row>
        <row r="2802">
          <cell r="B2802" t="str">
            <v>3472000</v>
          </cell>
          <cell r="C2802" t="str">
            <v>Proc-Other Eqp-Retire</v>
          </cell>
        </row>
        <row r="2803">
          <cell r="B2803" t="str">
            <v>3473000</v>
          </cell>
          <cell r="C2803" t="str">
            <v>Proc-Other Eqp-Removal</v>
          </cell>
        </row>
        <row r="2804">
          <cell r="B2804" t="str">
            <v>3474000</v>
          </cell>
          <cell r="C2804" t="str">
            <v>Proc-Other Eqp-Salv</v>
          </cell>
        </row>
        <row r="2805">
          <cell r="B2805" t="str">
            <v>3476000</v>
          </cell>
          <cell r="C2805" t="str">
            <v>Proc-Other Eqp-Oth Rec</v>
          </cell>
        </row>
        <row r="2806">
          <cell r="B2806" t="str">
            <v>3477000</v>
          </cell>
          <cell r="C2806" t="str">
            <v>Proc-Other Eqp-Additions</v>
          </cell>
        </row>
        <row r="2807">
          <cell r="B2807" t="str">
            <v>3483000</v>
          </cell>
          <cell r="C2807" t="str">
            <v>Indirect Const OH - Rem Cst</v>
          </cell>
        </row>
        <row r="2808">
          <cell r="B2808" t="str">
            <v>3487000</v>
          </cell>
          <cell r="C2808" t="str">
            <v>Construction Overhead</v>
          </cell>
        </row>
        <row r="2809">
          <cell r="B2809" t="str">
            <v>3490000</v>
          </cell>
          <cell r="C2809" t="str">
            <v>Land Owned In Fee</v>
          </cell>
        </row>
        <row r="2810">
          <cell r="B2810" t="str">
            <v>3490001</v>
          </cell>
          <cell r="C2810" t="str">
            <v>Strg-Fee Land</v>
          </cell>
        </row>
        <row r="2811">
          <cell r="B2811" t="str">
            <v>3492000</v>
          </cell>
          <cell r="C2811" t="str">
            <v>Land Owned In Fee-Retirements</v>
          </cell>
        </row>
        <row r="2812">
          <cell r="B2812" t="str">
            <v>3492001</v>
          </cell>
          <cell r="C2812" t="str">
            <v>Strg-Fee Land-Retire</v>
          </cell>
        </row>
        <row r="2813">
          <cell r="B2813" t="str">
            <v>3493000</v>
          </cell>
          <cell r="C2813" t="str">
            <v>Land Owned In Fee-Removal</v>
          </cell>
        </row>
        <row r="2814">
          <cell r="B2814" t="str">
            <v>3493001</v>
          </cell>
          <cell r="C2814" t="str">
            <v>Strg-Fee Land-Rem Cst</v>
          </cell>
        </row>
        <row r="2815">
          <cell r="B2815" t="str">
            <v>3494001</v>
          </cell>
          <cell r="C2815" t="str">
            <v>Strg-Fee Land-Salv</v>
          </cell>
        </row>
        <row r="2816">
          <cell r="B2816" t="str">
            <v>3496000</v>
          </cell>
          <cell r="C2816" t="str">
            <v>Land Owned-Other Recoveries</v>
          </cell>
        </row>
        <row r="2817">
          <cell r="B2817" t="str">
            <v>3496001</v>
          </cell>
          <cell r="C2817" t="str">
            <v>Strg-Fee Land-Oth Rec</v>
          </cell>
        </row>
        <row r="2818">
          <cell r="B2818" t="str">
            <v>3497000</v>
          </cell>
          <cell r="C2818" t="str">
            <v>Land Owned In Fee-Additions</v>
          </cell>
        </row>
        <row r="2819">
          <cell r="B2819" t="str">
            <v>3497001</v>
          </cell>
          <cell r="C2819" t="str">
            <v>Strg-Fee Land Additions</v>
          </cell>
        </row>
        <row r="2820">
          <cell r="B2820" t="str">
            <v>3500000</v>
          </cell>
          <cell r="C2820" t="str">
            <v>Land Rights</v>
          </cell>
        </row>
        <row r="2821">
          <cell r="B2821" t="str">
            <v>3500001</v>
          </cell>
          <cell r="C2821" t="str">
            <v>Strg-Fee Land</v>
          </cell>
        </row>
        <row r="2822">
          <cell r="B2822" t="str">
            <v>3500002</v>
          </cell>
          <cell r="C2822" t="str">
            <v>Strg-Rights Of Way</v>
          </cell>
        </row>
        <row r="2823">
          <cell r="B2823" t="str">
            <v>3500003</v>
          </cell>
          <cell r="C2823" t="str">
            <v>Strg-Land Rights</v>
          </cell>
        </row>
        <row r="2824">
          <cell r="B2824" t="str">
            <v>3502000</v>
          </cell>
          <cell r="C2824" t="str">
            <v>Land Rights-Retirements</v>
          </cell>
        </row>
        <row r="2825">
          <cell r="B2825" t="str">
            <v>3502001</v>
          </cell>
          <cell r="C2825" t="str">
            <v>Strg-Fee Land-Retire</v>
          </cell>
        </row>
        <row r="2826">
          <cell r="B2826" t="str">
            <v>3502002</v>
          </cell>
          <cell r="C2826" t="str">
            <v>Strg-Rights Of Way-Retire</v>
          </cell>
        </row>
        <row r="2827">
          <cell r="B2827" t="str">
            <v>3502003</v>
          </cell>
          <cell r="C2827" t="str">
            <v>Strg-Land Rights-Retire</v>
          </cell>
        </row>
        <row r="2828">
          <cell r="B2828" t="str">
            <v>3503000</v>
          </cell>
          <cell r="C2828" t="str">
            <v>Land Rights-Removal</v>
          </cell>
        </row>
        <row r="2829">
          <cell r="B2829" t="str">
            <v>3503001</v>
          </cell>
          <cell r="C2829" t="str">
            <v>Strg-Fee Land-Removal</v>
          </cell>
        </row>
        <row r="2830">
          <cell r="B2830" t="str">
            <v>3503002</v>
          </cell>
          <cell r="C2830" t="str">
            <v>Strg-Rights Of Way-Removal</v>
          </cell>
        </row>
        <row r="2831">
          <cell r="B2831" t="str">
            <v>3503003</v>
          </cell>
          <cell r="C2831" t="str">
            <v>Strg-Land Rights-Removal</v>
          </cell>
        </row>
        <row r="2832">
          <cell r="B2832" t="str">
            <v>3504000</v>
          </cell>
          <cell r="C2832" t="str">
            <v>Land Rights-Salvage</v>
          </cell>
        </row>
        <row r="2833">
          <cell r="B2833" t="str">
            <v>3504001</v>
          </cell>
          <cell r="C2833" t="str">
            <v>Strg-Fee Land-Salv</v>
          </cell>
        </row>
        <row r="2834">
          <cell r="B2834" t="str">
            <v>3504002</v>
          </cell>
          <cell r="C2834" t="str">
            <v>Strg-Rights Of Way-Salv</v>
          </cell>
        </row>
        <row r="2835">
          <cell r="B2835" t="str">
            <v>3504003</v>
          </cell>
          <cell r="C2835" t="str">
            <v>Strg-Land Rights-Salv</v>
          </cell>
        </row>
        <row r="2836">
          <cell r="B2836" t="str">
            <v>3506000</v>
          </cell>
          <cell r="C2836" t="str">
            <v>Land Rights-Oth Recov</v>
          </cell>
        </row>
        <row r="2837">
          <cell r="B2837" t="str">
            <v>3506001</v>
          </cell>
          <cell r="C2837" t="str">
            <v>Strg-Fee Land-Oth Rec</v>
          </cell>
        </row>
        <row r="2838">
          <cell r="B2838" t="str">
            <v>3506002</v>
          </cell>
          <cell r="C2838" t="str">
            <v>Strg-Rights Of Way-Oth Rec</v>
          </cell>
        </row>
        <row r="2839">
          <cell r="B2839" t="str">
            <v>3506003</v>
          </cell>
          <cell r="C2839" t="str">
            <v>Strg-Land Rights-Oth Rec</v>
          </cell>
        </row>
        <row r="2840">
          <cell r="B2840" t="str">
            <v>3507000</v>
          </cell>
          <cell r="C2840" t="str">
            <v>Land Rights-Additions</v>
          </cell>
        </row>
        <row r="2841">
          <cell r="B2841" t="str">
            <v>3507001</v>
          </cell>
          <cell r="C2841" t="str">
            <v>Strg-Fee Land-Additions</v>
          </cell>
        </row>
        <row r="2842">
          <cell r="B2842" t="str">
            <v>3507002</v>
          </cell>
          <cell r="C2842" t="str">
            <v>Strg-Rights Of Way-Additions</v>
          </cell>
        </row>
        <row r="2843">
          <cell r="B2843" t="str">
            <v>3507003</v>
          </cell>
          <cell r="C2843" t="str">
            <v>Strg-Land Rights-Additions</v>
          </cell>
        </row>
        <row r="2844">
          <cell r="B2844" t="str">
            <v>3510000</v>
          </cell>
          <cell r="C2844" t="str">
            <v>Strg-Struc&amp;Improv</v>
          </cell>
        </row>
        <row r="2845">
          <cell r="B2845" t="str">
            <v>3512000</v>
          </cell>
          <cell r="C2845" t="str">
            <v>Strg-Struc&amp;Improv-Retire</v>
          </cell>
        </row>
        <row r="2846">
          <cell r="B2846" t="str">
            <v>3513000</v>
          </cell>
          <cell r="C2846" t="str">
            <v>Strg-Struc&amp;Improv-Removal</v>
          </cell>
        </row>
        <row r="2847">
          <cell r="B2847" t="str">
            <v>3514000</v>
          </cell>
          <cell r="C2847" t="str">
            <v>Strg-Struc&amp;Improv-Salv</v>
          </cell>
        </row>
        <row r="2848">
          <cell r="B2848" t="str">
            <v>3516000</v>
          </cell>
          <cell r="C2848" t="str">
            <v>Strg-Struc&amp;Improv-Oth Rec</v>
          </cell>
        </row>
        <row r="2849">
          <cell r="B2849" t="str">
            <v>3517000</v>
          </cell>
          <cell r="C2849" t="str">
            <v>Strg-Struc&amp;Improv-Additions</v>
          </cell>
        </row>
        <row r="2850">
          <cell r="B2850" t="str">
            <v>3520000</v>
          </cell>
          <cell r="C2850" t="str">
            <v>Struc &amp; Impro</v>
          </cell>
        </row>
        <row r="2851">
          <cell r="B2851" t="str">
            <v>3520001</v>
          </cell>
          <cell r="C2851" t="str">
            <v>Strg-Wells</v>
          </cell>
        </row>
        <row r="2852">
          <cell r="B2852" t="str">
            <v>3522000</v>
          </cell>
          <cell r="C2852" t="str">
            <v>Struct And Impro-Retirements</v>
          </cell>
        </row>
        <row r="2853">
          <cell r="B2853" t="str">
            <v>3522001</v>
          </cell>
          <cell r="C2853" t="str">
            <v>Strg-Wells-Retire</v>
          </cell>
        </row>
        <row r="2854">
          <cell r="B2854" t="str">
            <v>3523000</v>
          </cell>
          <cell r="C2854" t="str">
            <v>Struct And Impro-Removal</v>
          </cell>
        </row>
        <row r="2855">
          <cell r="B2855" t="str">
            <v>3523001</v>
          </cell>
          <cell r="C2855" t="str">
            <v>Strg-Wells-Removal</v>
          </cell>
        </row>
        <row r="2856">
          <cell r="B2856" t="str">
            <v>3524000</v>
          </cell>
          <cell r="C2856" t="str">
            <v>Struct And Impro-Salvage</v>
          </cell>
        </row>
        <row r="2857">
          <cell r="B2857" t="str">
            <v>3524001</v>
          </cell>
          <cell r="C2857" t="str">
            <v>Strg-Wells-Salv</v>
          </cell>
        </row>
        <row r="2858">
          <cell r="B2858" t="str">
            <v>3526000</v>
          </cell>
          <cell r="C2858" t="str">
            <v>Struct And Impro-Oth Recov</v>
          </cell>
        </row>
        <row r="2859">
          <cell r="B2859" t="str">
            <v>3526001</v>
          </cell>
          <cell r="C2859" t="str">
            <v>Strg-Wells-Oth Rec</v>
          </cell>
        </row>
        <row r="2860">
          <cell r="B2860" t="str">
            <v>3527000</v>
          </cell>
          <cell r="C2860" t="str">
            <v>Struc &amp; Impro-Additions</v>
          </cell>
        </row>
        <row r="2861">
          <cell r="B2861" t="str">
            <v>3527001</v>
          </cell>
          <cell r="C2861" t="str">
            <v>Strg-Wells-Additions</v>
          </cell>
        </row>
        <row r="2862">
          <cell r="B2862" t="str">
            <v>3530000</v>
          </cell>
          <cell r="C2862" t="str">
            <v>Station Equip</v>
          </cell>
        </row>
        <row r="2863">
          <cell r="B2863" t="str">
            <v>3530001</v>
          </cell>
          <cell r="C2863" t="str">
            <v>Strg-Lines</v>
          </cell>
        </row>
        <row r="2864">
          <cell r="B2864" t="str">
            <v>3532000</v>
          </cell>
          <cell r="C2864" t="str">
            <v>Station Equip-Retirements</v>
          </cell>
        </row>
        <row r="2865">
          <cell r="B2865" t="str">
            <v>3532001</v>
          </cell>
          <cell r="C2865" t="str">
            <v>Strg-Lines-Retire</v>
          </cell>
        </row>
        <row r="2866">
          <cell r="B2866" t="str">
            <v>3533000</v>
          </cell>
          <cell r="C2866" t="str">
            <v>Station Equip-Removal</v>
          </cell>
        </row>
        <row r="2867">
          <cell r="B2867" t="str">
            <v>3533001</v>
          </cell>
          <cell r="C2867" t="str">
            <v>Strg-Lines-Removal</v>
          </cell>
        </row>
        <row r="2868">
          <cell r="B2868" t="str">
            <v>3534000</v>
          </cell>
          <cell r="C2868" t="str">
            <v>Station Equip-Salvage</v>
          </cell>
        </row>
        <row r="2869">
          <cell r="B2869" t="str">
            <v>3534001</v>
          </cell>
          <cell r="C2869" t="str">
            <v>Strg-Lines-Salv</v>
          </cell>
        </row>
        <row r="2870">
          <cell r="B2870" t="str">
            <v>3536000</v>
          </cell>
          <cell r="C2870" t="str">
            <v>Station Equip-Oth Recov</v>
          </cell>
        </row>
        <row r="2871">
          <cell r="B2871" t="str">
            <v>3536001</v>
          </cell>
          <cell r="C2871" t="str">
            <v>Strg-Lines-Oth Rec</v>
          </cell>
        </row>
        <row r="2872">
          <cell r="B2872" t="str">
            <v>3537000</v>
          </cell>
          <cell r="C2872" t="str">
            <v>Station Equip-Additions</v>
          </cell>
        </row>
        <row r="2873">
          <cell r="B2873" t="str">
            <v>3537001</v>
          </cell>
          <cell r="C2873" t="str">
            <v>Strg-Lines-Additions</v>
          </cell>
        </row>
        <row r="2874">
          <cell r="B2874" t="str">
            <v>3540000</v>
          </cell>
          <cell r="C2874" t="str">
            <v>Towers &amp; Fix</v>
          </cell>
        </row>
        <row r="2875">
          <cell r="B2875" t="str">
            <v>3540001</v>
          </cell>
          <cell r="C2875" t="str">
            <v>Strg-Compr Eqp</v>
          </cell>
        </row>
        <row r="2876">
          <cell r="B2876" t="str">
            <v>3542000</v>
          </cell>
          <cell r="C2876" t="str">
            <v>Towers &amp; Fix-Retirements</v>
          </cell>
        </row>
        <row r="2877">
          <cell r="B2877" t="str">
            <v>3542001</v>
          </cell>
          <cell r="C2877" t="str">
            <v>Strg-Compr Eqp-Retire</v>
          </cell>
        </row>
        <row r="2878">
          <cell r="B2878" t="str">
            <v>3543000</v>
          </cell>
          <cell r="C2878" t="str">
            <v>Towers &amp; Fix-Removal</v>
          </cell>
        </row>
        <row r="2879">
          <cell r="B2879" t="str">
            <v>3543001</v>
          </cell>
          <cell r="C2879" t="str">
            <v>Strg-Compr Eqp-Removal</v>
          </cell>
        </row>
        <row r="2880">
          <cell r="B2880" t="str">
            <v>3544000</v>
          </cell>
          <cell r="C2880" t="str">
            <v>Towers &amp; Fix-Salvage</v>
          </cell>
        </row>
        <row r="2881">
          <cell r="B2881" t="str">
            <v>3544001</v>
          </cell>
          <cell r="C2881" t="str">
            <v>Strg-Compr Eqp-Salv</v>
          </cell>
        </row>
        <row r="2882">
          <cell r="B2882" t="str">
            <v>3546000</v>
          </cell>
          <cell r="C2882" t="str">
            <v>Towers &amp; Fix-Oth Recov</v>
          </cell>
        </row>
        <row r="2883">
          <cell r="B2883" t="str">
            <v>3546001</v>
          </cell>
          <cell r="C2883" t="str">
            <v>Strg-Compr Eqp-Oth Rec</v>
          </cell>
        </row>
        <row r="2884">
          <cell r="B2884" t="str">
            <v>3547000</v>
          </cell>
          <cell r="C2884" t="str">
            <v>Towers &amp; Fix-Additions</v>
          </cell>
        </row>
        <row r="2885">
          <cell r="B2885" t="str">
            <v>3547001</v>
          </cell>
          <cell r="C2885" t="str">
            <v>Strg-Compr Eqp-Additions</v>
          </cell>
        </row>
        <row r="2886">
          <cell r="B2886" t="str">
            <v>3550000</v>
          </cell>
          <cell r="C2886" t="str">
            <v>Poles &amp; Fix</v>
          </cell>
        </row>
        <row r="2887">
          <cell r="B2887" t="str">
            <v>3550001</v>
          </cell>
          <cell r="C2887" t="str">
            <v>Strg-Meas&amp;Reg Eqp</v>
          </cell>
        </row>
        <row r="2888">
          <cell r="B2888" t="str">
            <v>3550002</v>
          </cell>
          <cell r="C2888" t="str">
            <v>Poles, Towers &amp; Fix</v>
          </cell>
        </row>
        <row r="2889">
          <cell r="B2889" t="str">
            <v>3552000</v>
          </cell>
          <cell r="C2889" t="str">
            <v>Poles &amp; Fix-Retirements</v>
          </cell>
        </row>
        <row r="2890">
          <cell r="B2890" t="str">
            <v>3552001</v>
          </cell>
          <cell r="C2890" t="str">
            <v>Strg-Meas&amp;Reg Eqp-Retire</v>
          </cell>
        </row>
        <row r="2891">
          <cell r="B2891" t="str">
            <v>3553000</v>
          </cell>
          <cell r="C2891" t="str">
            <v>Poles &amp; Fix-Removal</v>
          </cell>
        </row>
        <row r="2892">
          <cell r="B2892" t="str">
            <v>3553001</v>
          </cell>
          <cell r="C2892" t="str">
            <v>Strg-Meas&amp;Reg Eqp-Removal</v>
          </cell>
        </row>
        <row r="2893">
          <cell r="B2893" t="str">
            <v>3554000</v>
          </cell>
          <cell r="C2893" t="str">
            <v>Poles &amp; Fix-Salvage</v>
          </cell>
        </row>
        <row r="2894">
          <cell r="B2894" t="str">
            <v>3554001</v>
          </cell>
          <cell r="C2894" t="str">
            <v>Strg-Meas&amp;Reg Eqp-Salv</v>
          </cell>
        </row>
        <row r="2895">
          <cell r="B2895" t="str">
            <v>3556000</v>
          </cell>
          <cell r="C2895" t="str">
            <v>Poles &amp; Fix-Oth Recov</v>
          </cell>
        </row>
        <row r="2896">
          <cell r="B2896" t="str">
            <v>3556001</v>
          </cell>
          <cell r="C2896" t="str">
            <v>Strg-Meas&amp;Reg Eqp-Oth Rec</v>
          </cell>
        </row>
        <row r="2897">
          <cell r="B2897" t="str">
            <v>3557000</v>
          </cell>
          <cell r="C2897" t="str">
            <v>Poles &amp; Fix-Additions</v>
          </cell>
        </row>
        <row r="2898">
          <cell r="B2898" t="str">
            <v>3557001</v>
          </cell>
          <cell r="C2898" t="str">
            <v>Strg-Meas&amp;Reg Eqp-Additions</v>
          </cell>
        </row>
        <row r="2899">
          <cell r="B2899" t="str">
            <v>3560000</v>
          </cell>
          <cell r="C2899" t="str">
            <v>Ovhead Con_Dev</v>
          </cell>
        </row>
        <row r="2900">
          <cell r="B2900" t="str">
            <v>3560001</v>
          </cell>
          <cell r="C2900" t="str">
            <v>Strg-Purif Eqp</v>
          </cell>
        </row>
        <row r="2901">
          <cell r="B2901" t="str">
            <v>3562000</v>
          </cell>
          <cell r="C2901" t="str">
            <v>Ovhead Cond_Dev-Retirements</v>
          </cell>
        </row>
        <row r="2902">
          <cell r="B2902" t="str">
            <v>3562001</v>
          </cell>
          <cell r="C2902" t="str">
            <v>Strg-Purif Eqp-Retire</v>
          </cell>
        </row>
        <row r="2903">
          <cell r="B2903" t="str">
            <v>3563000</v>
          </cell>
          <cell r="C2903" t="str">
            <v>Ovhead Cond_Dev-Removal</v>
          </cell>
        </row>
        <row r="2904">
          <cell r="B2904" t="str">
            <v>3563001</v>
          </cell>
          <cell r="C2904" t="str">
            <v>Strg-Purif Eqp-Removal</v>
          </cell>
        </row>
        <row r="2905">
          <cell r="B2905" t="str">
            <v>3564000</v>
          </cell>
          <cell r="C2905" t="str">
            <v>Ovrhead Con_Dev-Salvage</v>
          </cell>
        </row>
        <row r="2906">
          <cell r="B2906" t="str">
            <v>3564001</v>
          </cell>
          <cell r="C2906" t="str">
            <v>Strg-Purif Eqp-Salv</v>
          </cell>
        </row>
        <row r="2907">
          <cell r="B2907" t="str">
            <v>3566000</v>
          </cell>
          <cell r="C2907" t="str">
            <v>Ovhead Cond_Dev-Oth Recov</v>
          </cell>
        </row>
        <row r="2908">
          <cell r="B2908" t="str">
            <v>3566001</v>
          </cell>
          <cell r="C2908" t="str">
            <v>Strg-Purif Eqp-Oth Rec</v>
          </cell>
        </row>
        <row r="2909">
          <cell r="B2909" t="str">
            <v>3567000</v>
          </cell>
          <cell r="C2909" t="str">
            <v>Ovhead Con_Dev-Additions</v>
          </cell>
        </row>
        <row r="2910">
          <cell r="B2910" t="str">
            <v>3567001</v>
          </cell>
          <cell r="C2910" t="str">
            <v>Strg-Purif Eqp-Additions</v>
          </cell>
        </row>
        <row r="2911">
          <cell r="B2911" t="str">
            <v>3570000</v>
          </cell>
          <cell r="C2911" t="str">
            <v>Undg Conduit</v>
          </cell>
        </row>
        <row r="2912">
          <cell r="B2912" t="str">
            <v>3570001</v>
          </cell>
          <cell r="C2912" t="str">
            <v>Strg-Other Eqp</v>
          </cell>
        </row>
        <row r="2913">
          <cell r="B2913" t="str">
            <v>3572000</v>
          </cell>
          <cell r="C2913" t="str">
            <v>Undg Conduit-Retirements</v>
          </cell>
        </row>
        <row r="2914">
          <cell r="B2914" t="str">
            <v>3572001</v>
          </cell>
          <cell r="C2914" t="str">
            <v>Strg-Other Eqp-Retire</v>
          </cell>
        </row>
        <row r="2915">
          <cell r="B2915" t="str">
            <v>3573000</v>
          </cell>
          <cell r="C2915" t="str">
            <v>Undg Conduit-Removal</v>
          </cell>
        </row>
        <row r="2916">
          <cell r="B2916" t="str">
            <v>3573001</v>
          </cell>
          <cell r="C2916" t="str">
            <v>Strg-Other Eqp-Removal</v>
          </cell>
        </row>
        <row r="2917">
          <cell r="B2917" t="str">
            <v>3574000</v>
          </cell>
          <cell r="C2917" t="str">
            <v>Undg Conduit-Salvage</v>
          </cell>
        </row>
        <row r="2918">
          <cell r="B2918" t="str">
            <v>3574001</v>
          </cell>
          <cell r="C2918" t="str">
            <v>Strg-Other Eqp-Salv</v>
          </cell>
        </row>
        <row r="2919">
          <cell r="B2919" t="str">
            <v>3576000</v>
          </cell>
          <cell r="C2919" t="str">
            <v>Undg Conduit-Oth Recov</v>
          </cell>
        </row>
        <row r="2920">
          <cell r="B2920" t="str">
            <v>3576001</v>
          </cell>
          <cell r="C2920" t="str">
            <v>Strg-Other Eqp-Oth Rec</v>
          </cell>
        </row>
        <row r="2921">
          <cell r="B2921" t="str">
            <v>3577000</v>
          </cell>
          <cell r="C2921" t="str">
            <v>Undg Conduit-Additions</v>
          </cell>
        </row>
        <row r="2922">
          <cell r="B2922" t="str">
            <v>3577001</v>
          </cell>
          <cell r="C2922" t="str">
            <v>Strg-Other Eqp-Additions</v>
          </cell>
        </row>
        <row r="2923">
          <cell r="B2923" t="str">
            <v>3580000</v>
          </cell>
          <cell r="C2923" t="str">
            <v>Undg Conduct &amp; Dev</v>
          </cell>
        </row>
        <row r="2924">
          <cell r="B2924" t="str">
            <v>3582000</v>
          </cell>
          <cell r="C2924" t="str">
            <v>Undg Conduct &amp; Dev-Retirements</v>
          </cell>
        </row>
        <row r="2925">
          <cell r="B2925" t="str">
            <v>3583000</v>
          </cell>
          <cell r="C2925" t="str">
            <v>Undg Conduct &amp; Dev-Removal</v>
          </cell>
        </row>
        <row r="2926">
          <cell r="B2926" t="str">
            <v>3584000</v>
          </cell>
          <cell r="C2926" t="str">
            <v>Undg Conduct &amp; Dev-Salvage</v>
          </cell>
        </row>
        <row r="2927">
          <cell r="B2927" t="str">
            <v>3586000</v>
          </cell>
          <cell r="C2927" t="str">
            <v>Undg Conduct &amp; Dev-Oth Recov</v>
          </cell>
        </row>
        <row r="2928">
          <cell r="B2928" t="str">
            <v>3587000</v>
          </cell>
          <cell r="C2928" t="str">
            <v>Undg Conduct &amp; Dev-Additions</v>
          </cell>
        </row>
        <row r="2929">
          <cell r="B2929" t="str">
            <v>3590000</v>
          </cell>
          <cell r="C2929" t="str">
            <v>Roads And Trails</v>
          </cell>
        </row>
        <row r="2930">
          <cell r="B2930" t="str">
            <v>3600000</v>
          </cell>
          <cell r="C2930" t="str">
            <v>Dist Land Rights</v>
          </cell>
        </row>
        <row r="2931">
          <cell r="B2931" t="str">
            <v>3602000</v>
          </cell>
          <cell r="C2931" t="str">
            <v>Dist Land Rights-Retirements</v>
          </cell>
        </row>
        <row r="2932">
          <cell r="B2932" t="str">
            <v>3607000</v>
          </cell>
          <cell r="C2932" t="str">
            <v>Dist Land Rights-Additions</v>
          </cell>
        </row>
        <row r="2933">
          <cell r="B2933" t="str">
            <v>3610000</v>
          </cell>
          <cell r="C2933" t="str">
            <v>Struct And Impro</v>
          </cell>
        </row>
        <row r="2934">
          <cell r="B2934" t="str">
            <v>3612000</v>
          </cell>
          <cell r="C2934" t="str">
            <v>Struct And Impro-Retirements</v>
          </cell>
        </row>
        <row r="2935">
          <cell r="B2935" t="str">
            <v>3613000</v>
          </cell>
          <cell r="C2935" t="str">
            <v>Struct And Impro-Removal</v>
          </cell>
        </row>
        <row r="2936">
          <cell r="B2936" t="str">
            <v>3614000</v>
          </cell>
          <cell r="C2936" t="str">
            <v>Struct And Impro-Salvage</v>
          </cell>
        </row>
        <row r="2937">
          <cell r="B2937" t="str">
            <v>3616000</v>
          </cell>
          <cell r="C2937" t="str">
            <v>Struct And Impro-Oth Recov</v>
          </cell>
        </row>
        <row r="2938">
          <cell r="B2938" t="str">
            <v>3617000</v>
          </cell>
          <cell r="C2938" t="str">
            <v>Struct And Impro-Additions</v>
          </cell>
        </row>
        <row r="2939">
          <cell r="B2939" t="str">
            <v>3620000</v>
          </cell>
          <cell r="C2939" t="str">
            <v>Station Equiptment</v>
          </cell>
        </row>
        <row r="2940">
          <cell r="B2940" t="str">
            <v>3622000</v>
          </cell>
          <cell r="C2940" t="str">
            <v>Station Equiptment-Retirements</v>
          </cell>
        </row>
        <row r="2941">
          <cell r="B2941" t="str">
            <v>3623000</v>
          </cell>
          <cell r="C2941" t="str">
            <v>Station Equiptment-Removal</v>
          </cell>
        </row>
        <row r="2942">
          <cell r="B2942" t="str">
            <v>3624000</v>
          </cell>
          <cell r="C2942" t="str">
            <v>Station Equiptment-Salvage</v>
          </cell>
        </row>
        <row r="2943">
          <cell r="B2943" t="str">
            <v>3626000</v>
          </cell>
          <cell r="C2943" t="str">
            <v>Station Equiptment-Oth Recov</v>
          </cell>
        </row>
        <row r="2944">
          <cell r="B2944" t="str">
            <v>3627000</v>
          </cell>
          <cell r="C2944" t="str">
            <v>Station Equiptment-Additions</v>
          </cell>
        </row>
        <row r="2945">
          <cell r="B2945" t="str">
            <v>3640000</v>
          </cell>
          <cell r="C2945" t="str">
            <v>Poles,Towers &amp; Fix</v>
          </cell>
        </row>
        <row r="2946">
          <cell r="B2946" t="str">
            <v>3640001</v>
          </cell>
          <cell r="C2946" t="str">
            <v>Fee Land</v>
          </cell>
        </row>
        <row r="2947">
          <cell r="B2947" t="str">
            <v>3642000</v>
          </cell>
          <cell r="C2947" t="str">
            <v>Poles,Towers &amp; Fix-Retirements</v>
          </cell>
        </row>
        <row r="2948">
          <cell r="B2948" t="str">
            <v>3642001</v>
          </cell>
          <cell r="C2948" t="str">
            <v>Fee Land-Retire</v>
          </cell>
        </row>
        <row r="2949">
          <cell r="B2949" t="str">
            <v>3643000</v>
          </cell>
          <cell r="C2949" t="str">
            <v>Poles,Towers &amp; Fix-Removal</v>
          </cell>
        </row>
        <row r="2950">
          <cell r="B2950" t="str">
            <v>3643001</v>
          </cell>
          <cell r="C2950" t="str">
            <v>Fee Land-Removal</v>
          </cell>
        </row>
        <row r="2951">
          <cell r="B2951" t="str">
            <v>3644000</v>
          </cell>
          <cell r="C2951" t="str">
            <v>Poles,Towers &amp; Fix-Salvage</v>
          </cell>
        </row>
        <row r="2952">
          <cell r="B2952" t="str">
            <v>3644001</v>
          </cell>
          <cell r="C2952" t="str">
            <v>Fee Land-Salv</v>
          </cell>
        </row>
        <row r="2953">
          <cell r="B2953" t="str">
            <v>3646000</v>
          </cell>
          <cell r="C2953" t="str">
            <v>Poles,Towers &amp; Fix-Oth Recov</v>
          </cell>
        </row>
        <row r="2954">
          <cell r="B2954" t="str">
            <v>3646001</v>
          </cell>
          <cell r="C2954" t="str">
            <v>Fee Land-Oth Rec</v>
          </cell>
        </row>
        <row r="2955">
          <cell r="B2955" t="str">
            <v>3647000</v>
          </cell>
          <cell r="C2955" t="str">
            <v>Poles,Towers &amp; Fix-Additions</v>
          </cell>
        </row>
        <row r="2956">
          <cell r="B2956" t="str">
            <v>3647001</v>
          </cell>
          <cell r="C2956" t="str">
            <v>Fee Land-Additions</v>
          </cell>
        </row>
        <row r="2957">
          <cell r="B2957" t="str">
            <v>3648000</v>
          </cell>
          <cell r="C2957" t="str">
            <v>Poles, Towers, &amp; Fix - Donated</v>
          </cell>
        </row>
        <row r="2958">
          <cell r="B2958" t="str">
            <v>3650000</v>
          </cell>
          <cell r="C2958" t="str">
            <v>Ovhead Cond_Dev</v>
          </cell>
        </row>
        <row r="2959">
          <cell r="B2959" t="str">
            <v>3650001</v>
          </cell>
          <cell r="C2959" t="str">
            <v>Trn-Fee Land</v>
          </cell>
        </row>
        <row r="2960">
          <cell r="B2960" t="str">
            <v>3650002</v>
          </cell>
          <cell r="C2960" t="str">
            <v>Trn-Rights Of Way</v>
          </cell>
        </row>
        <row r="2961">
          <cell r="B2961" t="str">
            <v>3650003</v>
          </cell>
          <cell r="C2961" t="str">
            <v>Trn-Land Rights</v>
          </cell>
        </row>
        <row r="2962">
          <cell r="B2962" t="str">
            <v>3652000</v>
          </cell>
          <cell r="C2962" t="str">
            <v>Ovhead Cond_Dev-Retirements</v>
          </cell>
        </row>
        <row r="2963">
          <cell r="B2963" t="str">
            <v>3652001</v>
          </cell>
          <cell r="C2963" t="str">
            <v>Trn-Fee Land-Retire</v>
          </cell>
        </row>
        <row r="2964">
          <cell r="B2964" t="str">
            <v>3652002</v>
          </cell>
          <cell r="C2964" t="str">
            <v>Trn-Rights Of Way-Retire</v>
          </cell>
        </row>
        <row r="2965">
          <cell r="B2965" t="str">
            <v>3652003</v>
          </cell>
          <cell r="C2965" t="str">
            <v>Trn-Land Rights-Retire</v>
          </cell>
        </row>
        <row r="2966">
          <cell r="B2966" t="str">
            <v>3653000</v>
          </cell>
          <cell r="C2966" t="str">
            <v>Ovhead Cond_Dev-Removal</v>
          </cell>
        </row>
        <row r="2967">
          <cell r="B2967" t="str">
            <v>3653001</v>
          </cell>
          <cell r="C2967" t="str">
            <v>Trn-Fee Land-Removal</v>
          </cell>
        </row>
        <row r="2968">
          <cell r="B2968" t="str">
            <v>3653002</v>
          </cell>
          <cell r="C2968" t="str">
            <v>Trn-Rights Of Way-Removal</v>
          </cell>
        </row>
        <row r="2969">
          <cell r="B2969" t="str">
            <v>3653003</v>
          </cell>
          <cell r="C2969" t="str">
            <v>Trn-Land Rights-Removal</v>
          </cell>
        </row>
        <row r="2970">
          <cell r="B2970" t="str">
            <v>3654000</v>
          </cell>
          <cell r="C2970" t="str">
            <v>Ovhead Cond_Dev-Salvage</v>
          </cell>
        </row>
        <row r="2971">
          <cell r="B2971" t="str">
            <v>3654001</v>
          </cell>
          <cell r="C2971" t="str">
            <v>Trn-Fee Land-Salv</v>
          </cell>
        </row>
        <row r="2972">
          <cell r="B2972" t="str">
            <v>3654002</v>
          </cell>
          <cell r="C2972" t="str">
            <v>Trn-Rights Of Way-Salv</v>
          </cell>
        </row>
        <row r="2973">
          <cell r="B2973" t="str">
            <v>3654003</v>
          </cell>
          <cell r="C2973" t="str">
            <v>Trn-Land Rights-Salv</v>
          </cell>
        </row>
        <row r="2974">
          <cell r="B2974" t="str">
            <v>3656000</v>
          </cell>
          <cell r="C2974" t="str">
            <v>Ovhead Cond_Dev-Oth Recov</v>
          </cell>
        </row>
        <row r="2975">
          <cell r="B2975" t="str">
            <v>3656001</v>
          </cell>
          <cell r="C2975" t="str">
            <v>Trn-Fee Land-Oth Rec</v>
          </cell>
        </row>
        <row r="2976">
          <cell r="B2976" t="str">
            <v>3656002</v>
          </cell>
          <cell r="C2976" t="str">
            <v>Trn-Rights Of Way-Oth Rec</v>
          </cell>
        </row>
        <row r="2977">
          <cell r="B2977" t="str">
            <v>3656003</v>
          </cell>
          <cell r="C2977" t="str">
            <v>Trn-Land Rights-Oth Rec</v>
          </cell>
        </row>
        <row r="2978">
          <cell r="B2978" t="str">
            <v>3657000</v>
          </cell>
          <cell r="C2978" t="str">
            <v>Ovhead Cond_Dev-Additions</v>
          </cell>
        </row>
        <row r="2979">
          <cell r="B2979" t="str">
            <v>3657001</v>
          </cell>
          <cell r="C2979" t="str">
            <v>Trn-Fee Land-Additions</v>
          </cell>
        </row>
        <row r="2980">
          <cell r="B2980" t="str">
            <v>3657002</v>
          </cell>
          <cell r="C2980" t="str">
            <v>Trn-Rights Of Way-Additions</v>
          </cell>
        </row>
        <row r="2981">
          <cell r="B2981" t="str">
            <v>3657003</v>
          </cell>
          <cell r="C2981" t="str">
            <v>Trn-Land Rights-Additions</v>
          </cell>
        </row>
        <row r="2982">
          <cell r="B2982" t="str">
            <v>3658000</v>
          </cell>
          <cell r="C2982" t="str">
            <v>Ovhead Cond_Dev-Donated</v>
          </cell>
        </row>
        <row r="2983">
          <cell r="B2983" t="str">
            <v>3660000</v>
          </cell>
          <cell r="C2983" t="str">
            <v>Undg Conduit</v>
          </cell>
        </row>
        <row r="2984">
          <cell r="B2984" t="str">
            <v>3660001</v>
          </cell>
          <cell r="C2984" t="str">
            <v>Trn-Struc&amp;Improv</v>
          </cell>
        </row>
        <row r="2985">
          <cell r="B2985" t="str">
            <v>3662000</v>
          </cell>
          <cell r="C2985" t="str">
            <v>Undg Conduit-Retirements</v>
          </cell>
        </row>
        <row r="2986">
          <cell r="B2986" t="str">
            <v>3662001</v>
          </cell>
          <cell r="C2986" t="str">
            <v>Trn-Struc&amp;Improv-Retire</v>
          </cell>
        </row>
        <row r="2987">
          <cell r="B2987" t="str">
            <v>3663000</v>
          </cell>
          <cell r="C2987" t="str">
            <v>Undg Conduit-Removal</v>
          </cell>
        </row>
        <row r="2988">
          <cell r="B2988" t="str">
            <v>3663001</v>
          </cell>
          <cell r="C2988" t="str">
            <v>Trn-Struc&amp;Improv-Removal</v>
          </cell>
        </row>
        <row r="2989">
          <cell r="B2989" t="str">
            <v>3664000</v>
          </cell>
          <cell r="C2989" t="str">
            <v>Undg Conduit-Salvage</v>
          </cell>
        </row>
        <row r="2990">
          <cell r="B2990" t="str">
            <v>3664001</v>
          </cell>
          <cell r="C2990" t="str">
            <v>Trn-Struc&amp;Improv-Salv</v>
          </cell>
        </row>
        <row r="2991">
          <cell r="B2991" t="str">
            <v>3666000</v>
          </cell>
          <cell r="C2991" t="str">
            <v>Undg Conduit-Oth Recov</v>
          </cell>
        </row>
        <row r="2992">
          <cell r="B2992" t="str">
            <v>3666001</v>
          </cell>
          <cell r="C2992" t="str">
            <v>Trn-Struc&amp;Improv-Oth Rec</v>
          </cell>
        </row>
        <row r="2993">
          <cell r="B2993" t="str">
            <v>3667000</v>
          </cell>
          <cell r="C2993" t="str">
            <v>Undg Conduit-Additions</v>
          </cell>
        </row>
        <row r="2994">
          <cell r="B2994" t="str">
            <v>3667001</v>
          </cell>
          <cell r="C2994" t="str">
            <v>Trn-Struc&amp;Improv-Additions</v>
          </cell>
        </row>
        <row r="2995">
          <cell r="B2995" t="str">
            <v>3668000</v>
          </cell>
          <cell r="C2995" t="str">
            <v>Undg Conduit-Donated</v>
          </cell>
        </row>
        <row r="2996">
          <cell r="B2996" t="str">
            <v>3670000</v>
          </cell>
          <cell r="C2996" t="str">
            <v>Undg Conduct &amp; Dev</v>
          </cell>
        </row>
        <row r="2997">
          <cell r="B2997" t="str">
            <v>3670001</v>
          </cell>
          <cell r="C2997" t="str">
            <v>Gas Mains</v>
          </cell>
        </row>
        <row r="2998">
          <cell r="B2998" t="str">
            <v>3670002</v>
          </cell>
          <cell r="C2998" t="str">
            <v>Trn-Mains</v>
          </cell>
        </row>
        <row r="2999">
          <cell r="B2999" t="str">
            <v>3672000</v>
          </cell>
          <cell r="C2999" t="str">
            <v>Undg Conduct &amp; Dev-Retirements</v>
          </cell>
        </row>
        <row r="3000">
          <cell r="B3000" t="str">
            <v>3672001</v>
          </cell>
          <cell r="C3000" t="str">
            <v>Gas Mains Retirements</v>
          </cell>
        </row>
        <row r="3001">
          <cell r="B3001" t="str">
            <v>3672002</v>
          </cell>
          <cell r="C3001" t="str">
            <v>Trn-Mains-Retire</v>
          </cell>
        </row>
        <row r="3002">
          <cell r="B3002" t="str">
            <v>3673000</v>
          </cell>
          <cell r="C3002" t="str">
            <v>Undg Conduct &amp; Dev-Removal</v>
          </cell>
        </row>
        <row r="3003">
          <cell r="B3003" t="str">
            <v>3673001</v>
          </cell>
          <cell r="C3003" t="str">
            <v>Gas Mains Removal Costs</v>
          </cell>
        </row>
        <row r="3004">
          <cell r="B3004" t="str">
            <v>3673002</v>
          </cell>
          <cell r="C3004" t="str">
            <v>Trn-Mains-Removal</v>
          </cell>
        </row>
        <row r="3005">
          <cell r="B3005" t="str">
            <v>3674000</v>
          </cell>
          <cell r="C3005" t="str">
            <v>Undg Conduct &amp; Dev-Salvage</v>
          </cell>
        </row>
        <row r="3006">
          <cell r="B3006" t="str">
            <v>3674001</v>
          </cell>
          <cell r="C3006" t="str">
            <v>Gas Mains Salvage</v>
          </cell>
        </row>
        <row r="3007">
          <cell r="B3007" t="str">
            <v>3674002</v>
          </cell>
          <cell r="C3007" t="str">
            <v>Trn-Mains-Salv</v>
          </cell>
        </row>
        <row r="3008">
          <cell r="B3008" t="str">
            <v>3676000</v>
          </cell>
          <cell r="C3008" t="str">
            <v>Undg Conduct &amp; Dev-Oth Recov</v>
          </cell>
        </row>
        <row r="3009">
          <cell r="B3009" t="str">
            <v>3676001</v>
          </cell>
          <cell r="C3009" t="str">
            <v>Gas Mains Other Recoveries</v>
          </cell>
        </row>
        <row r="3010">
          <cell r="B3010" t="str">
            <v>3676002</v>
          </cell>
          <cell r="C3010" t="str">
            <v>Trn-Mains-Oth Rec</v>
          </cell>
        </row>
        <row r="3011">
          <cell r="B3011" t="str">
            <v>3677000</v>
          </cell>
          <cell r="C3011" t="str">
            <v>Undg Conduct &amp; Dev-Additions</v>
          </cell>
        </row>
        <row r="3012">
          <cell r="B3012" t="str">
            <v>3677001</v>
          </cell>
          <cell r="C3012" t="str">
            <v>Gas Mains Additions</v>
          </cell>
        </row>
        <row r="3013">
          <cell r="B3013" t="str">
            <v>3677002</v>
          </cell>
          <cell r="C3013" t="str">
            <v>Trn-Mains-Additions</v>
          </cell>
        </row>
        <row r="3014">
          <cell r="B3014" t="str">
            <v>3678000</v>
          </cell>
          <cell r="C3014" t="str">
            <v>Undg Conduct &amp; Dev-Donated</v>
          </cell>
        </row>
        <row r="3015">
          <cell r="B3015" t="str">
            <v>3680000</v>
          </cell>
          <cell r="C3015" t="str">
            <v>Line Trnsfrmr</v>
          </cell>
        </row>
        <row r="3016">
          <cell r="B3016" t="str">
            <v>3680001</v>
          </cell>
          <cell r="C3016" t="str">
            <v>Trn-Compr Eqp</v>
          </cell>
        </row>
        <row r="3017">
          <cell r="B3017" t="str">
            <v>3682000</v>
          </cell>
          <cell r="C3017" t="str">
            <v>Line Trnsfrmr-Retirements</v>
          </cell>
        </row>
        <row r="3018">
          <cell r="B3018" t="str">
            <v>3682001</v>
          </cell>
          <cell r="C3018" t="str">
            <v>Trn-Compr Eqp-Retire</v>
          </cell>
        </row>
        <row r="3019">
          <cell r="B3019" t="str">
            <v>3683000</v>
          </cell>
          <cell r="C3019" t="str">
            <v>Line Trnsfrmr-Removal</v>
          </cell>
        </row>
        <row r="3020">
          <cell r="B3020" t="str">
            <v>3683001</v>
          </cell>
          <cell r="C3020" t="str">
            <v>Trn-Compr Eqp-Removal</v>
          </cell>
        </row>
        <row r="3021">
          <cell r="B3021" t="str">
            <v>3684000</v>
          </cell>
          <cell r="C3021" t="str">
            <v>Line Trnsfrmr-Salvage</v>
          </cell>
        </row>
        <row r="3022">
          <cell r="B3022" t="str">
            <v>3684001</v>
          </cell>
          <cell r="C3022" t="str">
            <v>Trn-Compr Eqp-Salv</v>
          </cell>
        </row>
        <row r="3023">
          <cell r="B3023" t="str">
            <v>3686000</v>
          </cell>
          <cell r="C3023" t="str">
            <v>Line Trnsfrmr-Oth Recov</v>
          </cell>
        </row>
        <row r="3024">
          <cell r="B3024" t="str">
            <v>3686001</v>
          </cell>
          <cell r="C3024" t="str">
            <v>Trn-Compr Eqp-Oth Rec</v>
          </cell>
        </row>
        <row r="3025">
          <cell r="B3025" t="str">
            <v>3687000</v>
          </cell>
          <cell r="C3025" t="str">
            <v>Line Trnsfrmr-Additions</v>
          </cell>
        </row>
        <row r="3026">
          <cell r="B3026" t="str">
            <v>3687001</v>
          </cell>
          <cell r="C3026" t="str">
            <v>Trn-Compr Eqp-Additions</v>
          </cell>
        </row>
        <row r="3027">
          <cell r="B3027" t="str">
            <v>3690000</v>
          </cell>
          <cell r="C3027" t="str">
            <v>Services</v>
          </cell>
        </row>
        <row r="3028">
          <cell r="B3028" t="str">
            <v>3690001</v>
          </cell>
          <cell r="C3028" t="str">
            <v>Trn-Meas&amp;Reg Eqp</v>
          </cell>
        </row>
        <row r="3029">
          <cell r="B3029" t="str">
            <v>3692000</v>
          </cell>
          <cell r="C3029" t="str">
            <v>Services-Retirements</v>
          </cell>
        </row>
        <row r="3030">
          <cell r="B3030" t="str">
            <v>3692001</v>
          </cell>
          <cell r="C3030" t="str">
            <v>Trn-Meas&amp;Reg Eqp-Retire</v>
          </cell>
        </row>
        <row r="3031">
          <cell r="B3031" t="str">
            <v>3693000</v>
          </cell>
          <cell r="C3031" t="str">
            <v>Services-Removal</v>
          </cell>
        </row>
        <row r="3032">
          <cell r="B3032" t="str">
            <v>3693001</v>
          </cell>
          <cell r="C3032" t="str">
            <v>Trn-Meas&amp;Reg Eqp-Removal</v>
          </cell>
        </row>
        <row r="3033">
          <cell r="B3033" t="str">
            <v>3694000</v>
          </cell>
          <cell r="C3033" t="str">
            <v>Services-Salvage</v>
          </cell>
        </row>
        <row r="3034">
          <cell r="B3034" t="str">
            <v>3694001</v>
          </cell>
          <cell r="C3034" t="str">
            <v>Trn-Meas&amp;Reg Eqp-Salv</v>
          </cell>
        </row>
        <row r="3035">
          <cell r="B3035" t="str">
            <v>3696000</v>
          </cell>
          <cell r="C3035" t="str">
            <v>Services-Oth Recov</v>
          </cell>
        </row>
        <row r="3036">
          <cell r="B3036" t="str">
            <v>3696001</v>
          </cell>
          <cell r="C3036" t="str">
            <v>Trn-Meas&amp;Reg Eqp-Oth Rec</v>
          </cell>
        </row>
        <row r="3037">
          <cell r="B3037" t="str">
            <v>3697000</v>
          </cell>
          <cell r="C3037" t="str">
            <v>Services-Additions</v>
          </cell>
        </row>
        <row r="3038">
          <cell r="B3038" t="str">
            <v>3697001</v>
          </cell>
          <cell r="C3038" t="str">
            <v>Trn-Meas&amp;Reg Eqp-Additions</v>
          </cell>
        </row>
        <row r="3039">
          <cell r="B3039" t="str">
            <v>3698000</v>
          </cell>
          <cell r="C3039" t="str">
            <v>Services-Donated</v>
          </cell>
        </row>
        <row r="3040">
          <cell r="B3040" t="str">
            <v>3700000</v>
          </cell>
          <cell r="C3040" t="str">
            <v>Meters</v>
          </cell>
        </row>
        <row r="3041">
          <cell r="B3041" t="str">
            <v>3700001</v>
          </cell>
          <cell r="C3041" t="str">
            <v>Commun Equip</v>
          </cell>
        </row>
        <row r="3042">
          <cell r="B3042" t="str">
            <v>3702000</v>
          </cell>
          <cell r="C3042" t="str">
            <v>Meters-Retirements</v>
          </cell>
        </row>
        <row r="3043">
          <cell r="B3043" t="str">
            <v>3702001</v>
          </cell>
          <cell r="C3043" t="str">
            <v>Commun Equip-Retire</v>
          </cell>
        </row>
        <row r="3044">
          <cell r="B3044" t="str">
            <v>3703000</v>
          </cell>
          <cell r="C3044" t="str">
            <v>Meters-Removal</v>
          </cell>
        </row>
        <row r="3045">
          <cell r="B3045" t="str">
            <v>3703001</v>
          </cell>
          <cell r="C3045" t="str">
            <v>Commun Equip-Removal</v>
          </cell>
        </row>
        <row r="3046">
          <cell r="B3046" t="str">
            <v>3704000</v>
          </cell>
          <cell r="C3046" t="str">
            <v>Meters-Salvage</v>
          </cell>
        </row>
        <row r="3047">
          <cell r="B3047" t="str">
            <v>3704001</v>
          </cell>
          <cell r="C3047" t="str">
            <v>Commun Equip-Salv</v>
          </cell>
        </row>
        <row r="3048">
          <cell r="B3048" t="str">
            <v>3706000</v>
          </cell>
          <cell r="C3048" t="str">
            <v>Meters-Oth Recov</v>
          </cell>
        </row>
        <row r="3049">
          <cell r="B3049" t="str">
            <v>3706001</v>
          </cell>
          <cell r="C3049" t="str">
            <v>Commun Equip-Oth Rec</v>
          </cell>
        </row>
        <row r="3050">
          <cell r="B3050" t="str">
            <v>3707000</v>
          </cell>
          <cell r="C3050" t="str">
            <v>Meters-Additions</v>
          </cell>
        </row>
        <row r="3051">
          <cell r="B3051" t="str">
            <v>3707001</v>
          </cell>
          <cell r="C3051" t="str">
            <v>Commun Equip-Additions</v>
          </cell>
        </row>
        <row r="3052">
          <cell r="B3052" t="str">
            <v>3710000</v>
          </cell>
          <cell r="C3052" t="str">
            <v>Instl On Cust Prem</v>
          </cell>
        </row>
        <row r="3053">
          <cell r="B3053" t="str">
            <v>3710001</v>
          </cell>
          <cell r="C3053" t="str">
            <v>Trn-Other Eqp</v>
          </cell>
        </row>
        <row r="3054">
          <cell r="B3054" t="str">
            <v>3712000</v>
          </cell>
          <cell r="C3054" t="str">
            <v>Instl On Cust Prem-Retirements</v>
          </cell>
        </row>
        <row r="3055">
          <cell r="B3055" t="str">
            <v>3712001</v>
          </cell>
          <cell r="C3055" t="str">
            <v>Trn-Other Eqp-Retire</v>
          </cell>
        </row>
        <row r="3056">
          <cell r="B3056" t="str">
            <v>3713000</v>
          </cell>
          <cell r="C3056" t="str">
            <v>Instl On Cust Prem-Removal</v>
          </cell>
        </row>
        <row r="3057">
          <cell r="B3057" t="str">
            <v>3713001</v>
          </cell>
          <cell r="C3057" t="str">
            <v>Trn-Other Eqp-Removal</v>
          </cell>
        </row>
        <row r="3058">
          <cell r="B3058" t="str">
            <v>3714000</v>
          </cell>
          <cell r="C3058" t="str">
            <v>Instl On Cust Prem-Salvage</v>
          </cell>
        </row>
        <row r="3059">
          <cell r="B3059" t="str">
            <v>3714001</v>
          </cell>
          <cell r="C3059" t="str">
            <v>Trn-Other Eqp-Salv</v>
          </cell>
        </row>
        <row r="3060">
          <cell r="B3060" t="str">
            <v>3716000</v>
          </cell>
          <cell r="C3060" t="str">
            <v>Instl On Cust Prem-Oth Recov</v>
          </cell>
        </row>
        <row r="3061">
          <cell r="B3061" t="str">
            <v>3716001</v>
          </cell>
          <cell r="C3061" t="str">
            <v>Trn-Other Eqp-Oth Rec</v>
          </cell>
        </row>
        <row r="3062">
          <cell r="B3062" t="str">
            <v>3717000</v>
          </cell>
          <cell r="C3062" t="str">
            <v>Instl On Cust Prem-Additions</v>
          </cell>
        </row>
        <row r="3063">
          <cell r="B3063" t="str">
            <v>3717001</v>
          </cell>
          <cell r="C3063" t="str">
            <v>Trn-Other Eqp-Additions</v>
          </cell>
        </row>
        <row r="3064">
          <cell r="B3064" t="str">
            <v>3718000</v>
          </cell>
          <cell r="C3064" t="str">
            <v>Instl On Cust Prem-Donated</v>
          </cell>
        </row>
        <row r="3065">
          <cell r="B3065" t="str">
            <v>3723301</v>
          </cell>
          <cell r="C3065" t="str">
            <v>CIAC - Non-Gvmtl - Removal-Rel</v>
          </cell>
        </row>
        <row r="3066">
          <cell r="B3066" t="str">
            <v>3723302</v>
          </cell>
          <cell r="C3066" t="str">
            <v>CIAC - Gvmtl - Removal -Reloc</v>
          </cell>
        </row>
        <row r="3067">
          <cell r="B3067" t="str">
            <v>3723402</v>
          </cell>
          <cell r="C3067" t="str">
            <v>CIAC - Sale of Facilities</v>
          </cell>
        </row>
        <row r="3068">
          <cell r="B3068" t="str">
            <v>3727000</v>
          </cell>
          <cell r="C3068" t="str">
            <v>Contribution in Aid of Constr</v>
          </cell>
        </row>
        <row r="3069">
          <cell r="B3069" t="str">
            <v>3727040</v>
          </cell>
          <cell r="C3069" t="str">
            <v>Ciac-Non Standard Service</v>
          </cell>
        </row>
        <row r="3070">
          <cell r="B3070" t="str">
            <v>3727050</v>
          </cell>
          <cell r="C3070" t="str">
            <v>Ciac-Other</v>
          </cell>
        </row>
        <row r="3071">
          <cell r="B3071" t="str">
            <v>3727200</v>
          </cell>
          <cell r="C3071" t="str">
            <v>Ciac-Damages To Company Prop.</v>
          </cell>
        </row>
        <row r="3072">
          <cell r="B3072" t="str">
            <v>3727301</v>
          </cell>
          <cell r="C3072" t="str">
            <v>Ciac-Non Gvrmtl-Removal_Reloc</v>
          </cell>
        </row>
        <row r="3073">
          <cell r="B3073" t="str">
            <v>3727302</v>
          </cell>
          <cell r="C3073" t="str">
            <v>Ciac-Gvrmtl-Removal_Reloc</v>
          </cell>
        </row>
        <row r="3074">
          <cell r="B3074" t="str">
            <v>3727402</v>
          </cell>
          <cell r="C3074" t="str">
            <v>Ciac-Sale of Facilities (Oth)</v>
          </cell>
        </row>
        <row r="3075">
          <cell r="B3075" t="str">
            <v>3727500</v>
          </cell>
          <cell r="C3075" t="str">
            <v>Ciac-Other</v>
          </cell>
        </row>
        <row r="3076">
          <cell r="B3076" t="str">
            <v>3727601</v>
          </cell>
          <cell r="C3076" t="str">
            <v>Ciac-Contributed Materials</v>
          </cell>
        </row>
        <row r="3077">
          <cell r="B3077" t="str">
            <v>3727701</v>
          </cell>
          <cell r="C3077" t="str">
            <v>Ciac-Contributed Materials</v>
          </cell>
        </row>
        <row r="3078">
          <cell r="B3078" t="str">
            <v>3730000</v>
          </cell>
          <cell r="C3078" t="str">
            <v>St Light_Signal Sys</v>
          </cell>
        </row>
        <row r="3079">
          <cell r="B3079" t="str">
            <v>3732000</v>
          </cell>
          <cell r="C3079" t="str">
            <v>St Light_Signal Sys-Retirement</v>
          </cell>
        </row>
        <row r="3080">
          <cell r="B3080" t="str">
            <v>3733000</v>
          </cell>
          <cell r="C3080" t="str">
            <v>St Light_Signal Sys-Removal</v>
          </cell>
        </row>
        <row r="3081">
          <cell r="B3081" t="str">
            <v>3734000</v>
          </cell>
          <cell r="C3081" t="str">
            <v>St Light_Signal Sys-Salvage</v>
          </cell>
        </row>
        <row r="3082">
          <cell r="B3082" t="str">
            <v>3736000</v>
          </cell>
          <cell r="C3082" t="str">
            <v>St Light_Signal Sys-Oth Recov</v>
          </cell>
        </row>
        <row r="3083">
          <cell r="B3083" t="str">
            <v>3737000</v>
          </cell>
          <cell r="C3083" t="str">
            <v>St Light_Signal Sys-Additions</v>
          </cell>
        </row>
        <row r="3084">
          <cell r="B3084" t="str">
            <v>3738000</v>
          </cell>
          <cell r="C3084" t="str">
            <v>St Light_Signal Sys-Donated</v>
          </cell>
        </row>
        <row r="3085">
          <cell r="B3085" t="str">
            <v>3740000</v>
          </cell>
          <cell r="C3085" t="str">
            <v>Land In Fee</v>
          </cell>
        </row>
        <row r="3086">
          <cell r="B3086" t="str">
            <v>3740001</v>
          </cell>
          <cell r="C3086" t="str">
            <v>Land Rights</v>
          </cell>
        </row>
        <row r="3087">
          <cell r="B3087" t="str">
            <v>3740002</v>
          </cell>
          <cell r="C3087" t="str">
            <v>SESCO Lights</v>
          </cell>
        </row>
        <row r="3088">
          <cell r="B3088" t="str">
            <v>3742000</v>
          </cell>
          <cell r="C3088" t="str">
            <v>Land In Fee-Retire</v>
          </cell>
        </row>
        <row r="3089">
          <cell r="B3089" t="str">
            <v>3742001</v>
          </cell>
          <cell r="C3089" t="str">
            <v>L;And Rights-Retire</v>
          </cell>
        </row>
        <row r="3090">
          <cell r="B3090" t="str">
            <v>3743000</v>
          </cell>
          <cell r="C3090" t="str">
            <v>Land In Fee-Removal</v>
          </cell>
        </row>
        <row r="3091">
          <cell r="B3091" t="str">
            <v>3743001</v>
          </cell>
          <cell r="C3091" t="str">
            <v>L;And Rights-Removal</v>
          </cell>
        </row>
        <row r="3092">
          <cell r="B3092" t="str">
            <v>3744000</v>
          </cell>
          <cell r="C3092" t="str">
            <v>Land In Fee-Salv</v>
          </cell>
        </row>
        <row r="3093">
          <cell r="B3093" t="str">
            <v>3744001</v>
          </cell>
          <cell r="C3093" t="str">
            <v>L;And Rights-Salv</v>
          </cell>
        </row>
        <row r="3094">
          <cell r="B3094" t="str">
            <v>3746000</v>
          </cell>
          <cell r="C3094" t="str">
            <v>Land In Fee-Oth Rec</v>
          </cell>
        </row>
        <row r="3095">
          <cell r="B3095" t="str">
            <v>3746001</v>
          </cell>
          <cell r="C3095" t="str">
            <v>L;And Rights-Oth Rec</v>
          </cell>
        </row>
        <row r="3096">
          <cell r="B3096" t="str">
            <v>3747000</v>
          </cell>
          <cell r="C3096" t="str">
            <v>Land In Fee-Additions</v>
          </cell>
        </row>
        <row r="3097">
          <cell r="B3097" t="str">
            <v>3747001</v>
          </cell>
          <cell r="C3097" t="str">
            <v>L;And Rights-Additions</v>
          </cell>
        </row>
        <row r="3098">
          <cell r="B3098" t="str">
            <v>3750000</v>
          </cell>
          <cell r="C3098" t="str">
            <v>Struc &amp; Improv</v>
          </cell>
        </row>
        <row r="3099">
          <cell r="B3099" t="str">
            <v>3752000</v>
          </cell>
          <cell r="C3099" t="str">
            <v>Struc &amp; Improv-Retire</v>
          </cell>
        </row>
        <row r="3100">
          <cell r="B3100" t="str">
            <v>3753000</v>
          </cell>
          <cell r="C3100" t="str">
            <v>Struc &amp; Improv-Removal</v>
          </cell>
        </row>
        <row r="3101">
          <cell r="B3101" t="str">
            <v>3754000</v>
          </cell>
          <cell r="C3101" t="str">
            <v>Struc &amp; Improv-Salv</v>
          </cell>
        </row>
        <row r="3102">
          <cell r="B3102" t="str">
            <v>3756000</v>
          </cell>
          <cell r="C3102" t="str">
            <v>Struc &amp; Improv-Oth Rec</v>
          </cell>
        </row>
        <row r="3103">
          <cell r="B3103" t="str">
            <v>3757000</v>
          </cell>
          <cell r="C3103" t="str">
            <v>Struc &amp; Improv-Additions</v>
          </cell>
        </row>
        <row r="3104">
          <cell r="B3104" t="str">
            <v>3760000</v>
          </cell>
          <cell r="C3104" t="str">
            <v>Mains</v>
          </cell>
        </row>
        <row r="3105">
          <cell r="B3105" t="str">
            <v>3762000</v>
          </cell>
          <cell r="C3105" t="str">
            <v>Mains-Retire</v>
          </cell>
        </row>
        <row r="3106">
          <cell r="B3106" t="str">
            <v>3763000</v>
          </cell>
          <cell r="C3106" t="str">
            <v>Mains-Removal</v>
          </cell>
        </row>
        <row r="3107">
          <cell r="B3107" t="str">
            <v>3764000</v>
          </cell>
          <cell r="C3107" t="str">
            <v>Mains-Salv</v>
          </cell>
        </row>
        <row r="3108">
          <cell r="B3108" t="str">
            <v>3766000</v>
          </cell>
          <cell r="C3108" t="str">
            <v>Mains-Oth Rec</v>
          </cell>
        </row>
        <row r="3109">
          <cell r="B3109" t="str">
            <v>3767000</v>
          </cell>
          <cell r="C3109" t="str">
            <v>Mains-Additions</v>
          </cell>
        </row>
        <row r="3110">
          <cell r="B3110" t="str">
            <v>3768000</v>
          </cell>
          <cell r="C3110" t="str">
            <v>Mains-Donated</v>
          </cell>
        </row>
        <row r="3111">
          <cell r="B3111" t="str">
            <v>3780000</v>
          </cell>
          <cell r="C3111" t="str">
            <v>Dist-Meas&amp;Reg Sta tions</v>
          </cell>
        </row>
        <row r="3112">
          <cell r="B3112" t="str">
            <v>3782000</v>
          </cell>
          <cell r="C3112" t="str">
            <v>Dist-Meas&amp;Reg Sta-Retire</v>
          </cell>
        </row>
        <row r="3113">
          <cell r="B3113" t="str">
            <v>3783000</v>
          </cell>
          <cell r="C3113" t="str">
            <v>Dist-Meas&amp;Reg Sta-Removal</v>
          </cell>
        </row>
        <row r="3114">
          <cell r="B3114" t="str">
            <v>3784000</v>
          </cell>
          <cell r="C3114" t="str">
            <v>Dist-Meas&amp;Reg Sta-Salv</v>
          </cell>
        </row>
        <row r="3115">
          <cell r="B3115" t="str">
            <v>3786000</v>
          </cell>
          <cell r="C3115" t="str">
            <v>Dist-Meas&amp;Reg Sta-Oth Rec</v>
          </cell>
        </row>
        <row r="3116">
          <cell r="B3116" t="str">
            <v>3787000</v>
          </cell>
          <cell r="C3116" t="str">
            <v>Dist-Meas&amp;Reg Sta-Addtions</v>
          </cell>
        </row>
        <row r="3117">
          <cell r="B3117" t="str">
            <v>3790000</v>
          </cell>
          <cell r="C3117" t="str">
            <v>City Gate Sta</v>
          </cell>
        </row>
        <row r="3118">
          <cell r="B3118" t="str">
            <v>3792000</v>
          </cell>
          <cell r="C3118" t="str">
            <v>City Gate Sta-Retire</v>
          </cell>
        </row>
        <row r="3119">
          <cell r="B3119" t="str">
            <v>3793000</v>
          </cell>
          <cell r="C3119" t="str">
            <v>City Gate Sta-Removal</v>
          </cell>
        </row>
        <row r="3120">
          <cell r="B3120" t="str">
            <v>3794000</v>
          </cell>
          <cell r="C3120" t="str">
            <v>City Gate Sta-Salv</v>
          </cell>
        </row>
        <row r="3121">
          <cell r="B3121" t="str">
            <v>3796000</v>
          </cell>
          <cell r="C3121" t="str">
            <v>City Gate Sta-Oth Rec</v>
          </cell>
        </row>
        <row r="3122">
          <cell r="B3122" t="str">
            <v>3797000</v>
          </cell>
          <cell r="C3122" t="str">
            <v>City Gate Sta-Additions</v>
          </cell>
        </row>
        <row r="3123">
          <cell r="B3123" t="str">
            <v>3800000</v>
          </cell>
          <cell r="C3123" t="str">
            <v>Services</v>
          </cell>
        </row>
        <row r="3124">
          <cell r="B3124" t="str">
            <v>3802000</v>
          </cell>
          <cell r="C3124" t="str">
            <v>Services-Retire</v>
          </cell>
        </row>
        <row r="3125">
          <cell r="B3125" t="str">
            <v>3803000</v>
          </cell>
          <cell r="C3125" t="str">
            <v>Services-Removal</v>
          </cell>
        </row>
        <row r="3126">
          <cell r="B3126" t="str">
            <v>3804000</v>
          </cell>
          <cell r="C3126" t="str">
            <v>Services-Salv</v>
          </cell>
        </row>
        <row r="3127">
          <cell r="B3127" t="str">
            <v>3806000</v>
          </cell>
          <cell r="C3127" t="str">
            <v>Services-Oth Rec</v>
          </cell>
        </row>
        <row r="3128">
          <cell r="B3128" t="str">
            <v>3807000</v>
          </cell>
          <cell r="C3128" t="str">
            <v>Services-Additions</v>
          </cell>
        </row>
        <row r="3129">
          <cell r="B3129" t="str">
            <v>3808000</v>
          </cell>
          <cell r="C3129" t="str">
            <v>Services-Donated</v>
          </cell>
        </row>
        <row r="3130">
          <cell r="B3130" t="str">
            <v>3810000</v>
          </cell>
          <cell r="C3130" t="str">
            <v>Meters</v>
          </cell>
        </row>
        <row r="3131">
          <cell r="B3131" t="str">
            <v>3812000</v>
          </cell>
          <cell r="C3131" t="str">
            <v>Meters-Retire</v>
          </cell>
        </row>
        <row r="3132">
          <cell r="B3132" t="str">
            <v>3813000</v>
          </cell>
          <cell r="C3132" t="str">
            <v>Meters-Removal</v>
          </cell>
        </row>
        <row r="3133">
          <cell r="B3133" t="str">
            <v>3814000</v>
          </cell>
          <cell r="C3133" t="str">
            <v>Meters-Salv</v>
          </cell>
        </row>
        <row r="3134">
          <cell r="B3134" t="str">
            <v>3816000</v>
          </cell>
          <cell r="C3134" t="str">
            <v>Meters-Oth Rec</v>
          </cell>
        </row>
        <row r="3135">
          <cell r="B3135" t="str">
            <v>3817000</v>
          </cell>
          <cell r="C3135" t="str">
            <v>Meters-Additions</v>
          </cell>
        </row>
        <row r="3136">
          <cell r="B3136" t="str">
            <v>3830000</v>
          </cell>
          <cell r="C3136" t="str">
            <v>Regulators</v>
          </cell>
        </row>
        <row r="3137">
          <cell r="B3137" t="str">
            <v>3832000</v>
          </cell>
          <cell r="C3137" t="str">
            <v>Regulators-Retire</v>
          </cell>
        </row>
        <row r="3138">
          <cell r="B3138" t="str">
            <v>3833000</v>
          </cell>
          <cell r="C3138" t="str">
            <v>Regulators-Removal</v>
          </cell>
        </row>
        <row r="3139">
          <cell r="B3139" t="str">
            <v>3834000</v>
          </cell>
          <cell r="C3139" t="str">
            <v>Regulators-Salv</v>
          </cell>
        </row>
        <row r="3140">
          <cell r="B3140" t="str">
            <v>3836000</v>
          </cell>
          <cell r="C3140" t="str">
            <v>Regulators-Oth Rec</v>
          </cell>
        </row>
        <row r="3141">
          <cell r="B3141" t="str">
            <v>3837000</v>
          </cell>
          <cell r="C3141" t="str">
            <v>Regulators-Additions</v>
          </cell>
        </row>
        <row r="3142">
          <cell r="B3142" t="str">
            <v>3857000</v>
          </cell>
          <cell r="C3142" t="str">
            <v>Afudc</v>
          </cell>
        </row>
        <row r="3143">
          <cell r="B3143" t="str">
            <v>3863301</v>
          </cell>
          <cell r="C3143" t="str">
            <v>Ciac-Non Gvrmtl-Removal_Reloc</v>
          </cell>
        </row>
        <row r="3144">
          <cell r="B3144" t="str">
            <v>3863302</v>
          </cell>
          <cell r="C3144" t="str">
            <v>Ciac-Gvrmtl-Removal_Relocation</v>
          </cell>
        </row>
        <row r="3145">
          <cell r="B3145" t="str">
            <v>3863401</v>
          </cell>
          <cell r="C3145" t="str">
            <v>CIAC_Sale Of Facil_SWBT Co</v>
          </cell>
        </row>
        <row r="3146">
          <cell r="B3146" t="str">
            <v>3863402</v>
          </cell>
          <cell r="C3146" t="str">
            <v>Ciac_Sale Of Facilities_Oth</v>
          </cell>
        </row>
        <row r="3147">
          <cell r="B3147" t="str">
            <v>3867010</v>
          </cell>
          <cell r="C3147" t="str">
            <v>CIAC-Difference In Cost</v>
          </cell>
        </row>
        <row r="3148">
          <cell r="B3148" t="str">
            <v>3867020</v>
          </cell>
          <cell r="C3148" t="str">
            <v>CIAC-Revenue Deficiency</v>
          </cell>
        </row>
        <row r="3149">
          <cell r="B3149" t="str">
            <v>3867030</v>
          </cell>
          <cell r="C3149" t="str">
            <v>CIAC-Revenue Deficiency</v>
          </cell>
        </row>
        <row r="3150">
          <cell r="B3150" t="str">
            <v>3867040</v>
          </cell>
          <cell r="C3150" t="str">
            <v>Ciac-Non Standard Service</v>
          </cell>
        </row>
        <row r="3151">
          <cell r="B3151" t="str">
            <v>3867041</v>
          </cell>
          <cell r="C3151" t="str">
            <v>CIAC-Steel Street Light Poles</v>
          </cell>
        </row>
        <row r="3152">
          <cell r="B3152" t="str">
            <v>3867050</v>
          </cell>
          <cell r="C3152" t="str">
            <v>Ciac-Other</v>
          </cell>
        </row>
        <row r="3153">
          <cell r="B3153" t="str">
            <v>3867051</v>
          </cell>
          <cell r="C3153" t="str">
            <v>CIAC-Contributed Labor</v>
          </cell>
        </row>
        <row r="3154">
          <cell r="B3154" t="str">
            <v>3867100</v>
          </cell>
          <cell r="C3154" t="str">
            <v>CIAC-Temp Serv(12 Mths_Longer)</v>
          </cell>
        </row>
        <row r="3155">
          <cell r="B3155" t="str">
            <v>3867200</v>
          </cell>
          <cell r="C3155" t="str">
            <v>Ciac-Damages To Company Prop.</v>
          </cell>
        </row>
        <row r="3156">
          <cell r="B3156" t="str">
            <v>3867301</v>
          </cell>
          <cell r="C3156" t="str">
            <v>Ciac-Non Gvrmtl-Removal_Reloc</v>
          </cell>
        </row>
        <row r="3157">
          <cell r="B3157" t="str">
            <v>3867302</v>
          </cell>
          <cell r="C3157" t="str">
            <v>Ciac-Gvrmtl-Removal_Relocation</v>
          </cell>
        </row>
        <row r="3158">
          <cell r="B3158" t="str">
            <v>3867401</v>
          </cell>
          <cell r="C3158" t="str">
            <v>CIAC-Sale Of Facil.-SWBT Co.</v>
          </cell>
        </row>
        <row r="3159">
          <cell r="B3159" t="str">
            <v>3867402</v>
          </cell>
          <cell r="C3159" t="str">
            <v>Ciac-Sale Of Facilities (Oth)</v>
          </cell>
        </row>
        <row r="3160">
          <cell r="B3160" t="str">
            <v>3867500</v>
          </cell>
          <cell r="C3160" t="str">
            <v>Ciac-Other</v>
          </cell>
        </row>
        <row r="3161">
          <cell r="B3161" t="str">
            <v>3867601</v>
          </cell>
          <cell r="C3161" t="str">
            <v>Ciac-Contributed Materials</v>
          </cell>
        </row>
        <row r="3162">
          <cell r="B3162" t="str">
            <v>3867602</v>
          </cell>
          <cell r="C3162" t="str">
            <v>CIAC-Contributed Labor</v>
          </cell>
        </row>
        <row r="3163">
          <cell r="B3163" t="str">
            <v>3867603</v>
          </cell>
          <cell r="C3163" t="str">
            <v>CIAC-Donated Facilities</v>
          </cell>
        </row>
        <row r="3164">
          <cell r="B3164" t="str">
            <v>3867701</v>
          </cell>
          <cell r="C3164" t="str">
            <v>Ciac-Contributed Materials</v>
          </cell>
        </row>
        <row r="3165">
          <cell r="B3165" t="str">
            <v>3867702</v>
          </cell>
          <cell r="C3165" t="str">
            <v>CIAC-Contributed Labor</v>
          </cell>
        </row>
        <row r="3166">
          <cell r="B3166" t="str">
            <v>3870000</v>
          </cell>
          <cell r="C3166" t="str">
            <v>Other Equip</v>
          </cell>
        </row>
        <row r="3167">
          <cell r="B3167" t="str">
            <v>3872000</v>
          </cell>
          <cell r="C3167" t="str">
            <v>Other Equip-Retire</v>
          </cell>
        </row>
        <row r="3168">
          <cell r="B3168" t="str">
            <v>3873000</v>
          </cell>
          <cell r="C3168" t="str">
            <v>Other Equip-Removal</v>
          </cell>
        </row>
        <row r="3169">
          <cell r="B3169" t="str">
            <v>3874000</v>
          </cell>
          <cell r="C3169" t="str">
            <v>Other Equip-Salv</v>
          </cell>
        </row>
        <row r="3170">
          <cell r="B3170" t="str">
            <v>3876000</v>
          </cell>
          <cell r="C3170" t="str">
            <v>Other Equip-Oth Rec</v>
          </cell>
        </row>
        <row r="3171">
          <cell r="B3171" t="str">
            <v>3877000</v>
          </cell>
          <cell r="C3171" t="str">
            <v>Other Equip-Additions</v>
          </cell>
        </row>
        <row r="3172">
          <cell r="B3172" t="str">
            <v>3880000</v>
          </cell>
          <cell r="C3172" t="str">
            <v>Land Owned In Fee</v>
          </cell>
        </row>
        <row r="3173">
          <cell r="B3173" t="str">
            <v>3882000</v>
          </cell>
          <cell r="C3173" t="str">
            <v>Land Owned In Fee-Retire</v>
          </cell>
        </row>
        <row r="3174">
          <cell r="B3174" t="str">
            <v>3883000</v>
          </cell>
          <cell r="C3174" t="str">
            <v>Land Owned In Fee-Removal</v>
          </cell>
        </row>
        <row r="3175">
          <cell r="B3175" t="str">
            <v>3884000</v>
          </cell>
          <cell r="C3175" t="str">
            <v>Land Owned In Fee-Salv</v>
          </cell>
        </row>
        <row r="3176">
          <cell r="B3176" t="str">
            <v>3886000</v>
          </cell>
          <cell r="C3176" t="str">
            <v>Land Owned In Fee-Oth Rec</v>
          </cell>
        </row>
        <row r="3177">
          <cell r="B3177" t="str">
            <v>3887000</v>
          </cell>
          <cell r="C3177" t="str">
            <v>Land Owned In Fee-Additions</v>
          </cell>
        </row>
        <row r="3178">
          <cell r="B3178" t="str">
            <v>3890000</v>
          </cell>
          <cell r="C3178" t="str">
            <v>Land Rights</v>
          </cell>
        </row>
        <row r="3179">
          <cell r="B3179" t="str">
            <v>3890001</v>
          </cell>
          <cell r="C3179" t="str">
            <v>Fee Land</v>
          </cell>
        </row>
        <row r="3180">
          <cell r="B3180" t="str">
            <v>3892000</v>
          </cell>
          <cell r="C3180" t="str">
            <v>Land Rights-Retirements</v>
          </cell>
        </row>
        <row r="3181">
          <cell r="B3181" t="str">
            <v>3892001</v>
          </cell>
          <cell r="C3181" t="str">
            <v>Fee land-Retire</v>
          </cell>
        </row>
        <row r="3182">
          <cell r="B3182" t="str">
            <v>3893000</v>
          </cell>
          <cell r="C3182" t="str">
            <v>Land Rights-Removal Cost</v>
          </cell>
        </row>
        <row r="3183">
          <cell r="B3183" t="str">
            <v>3893001</v>
          </cell>
          <cell r="C3183" t="str">
            <v>Fee Land-Removal</v>
          </cell>
        </row>
        <row r="3184">
          <cell r="B3184" t="str">
            <v>3894000</v>
          </cell>
          <cell r="C3184" t="str">
            <v>Land Rights-Salvage</v>
          </cell>
        </row>
        <row r="3185">
          <cell r="B3185" t="str">
            <v>3894001</v>
          </cell>
          <cell r="C3185" t="str">
            <v>Fee Land-Salv</v>
          </cell>
        </row>
        <row r="3186">
          <cell r="B3186" t="str">
            <v>3896000</v>
          </cell>
          <cell r="C3186" t="str">
            <v>Land Rights Other Recoveries</v>
          </cell>
        </row>
        <row r="3187">
          <cell r="B3187" t="str">
            <v>3896001</v>
          </cell>
          <cell r="C3187" t="str">
            <v>Fee Land-Oth Rec</v>
          </cell>
        </row>
        <row r="3188">
          <cell r="B3188" t="str">
            <v>3897000</v>
          </cell>
          <cell r="C3188" t="str">
            <v>Land Rights-Additions</v>
          </cell>
        </row>
        <row r="3189">
          <cell r="B3189" t="str">
            <v>3897001</v>
          </cell>
          <cell r="C3189" t="str">
            <v>Fee Land-Additions</v>
          </cell>
        </row>
        <row r="3190">
          <cell r="B3190" t="str">
            <v>3900000</v>
          </cell>
          <cell r="C3190" t="str">
            <v>Struc &amp; Improv</v>
          </cell>
        </row>
        <row r="3191">
          <cell r="B3191" t="str">
            <v>3900004</v>
          </cell>
          <cell r="C3191" t="str">
            <v>Leasehold</v>
          </cell>
        </row>
        <row r="3192">
          <cell r="B3192" t="str">
            <v>3902000</v>
          </cell>
          <cell r="C3192" t="str">
            <v>Struc &amp; Improv-Retire</v>
          </cell>
        </row>
        <row r="3193">
          <cell r="B3193" t="str">
            <v>3903000</v>
          </cell>
          <cell r="C3193" t="str">
            <v>Struc &amp; Improv-Removal</v>
          </cell>
        </row>
        <row r="3194">
          <cell r="B3194" t="str">
            <v>3904000</v>
          </cell>
          <cell r="C3194" t="str">
            <v>Struc &amp; Improv-Salv</v>
          </cell>
        </row>
        <row r="3195">
          <cell r="B3195" t="str">
            <v>3906000</v>
          </cell>
          <cell r="C3195" t="str">
            <v>Struct &amp; Improv-Oth Rec</v>
          </cell>
        </row>
        <row r="3196">
          <cell r="B3196" t="str">
            <v>3907000</v>
          </cell>
          <cell r="C3196" t="str">
            <v>Struc &amp; Improv-Additions</v>
          </cell>
        </row>
        <row r="3197">
          <cell r="B3197" t="str">
            <v>3907004</v>
          </cell>
          <cell r="C3197" t="str">
            <v>Leasehold-Additions</v>
          </cell>
        </row>
        <row r="3198">
          <cell r="B3198" t="str">
            <v>3910000</v>
          </cell>
          <cell r="C3198" t="str">
            <v>Furn &amp; Equip</v>
          </cell>
        </row>
        <row r="3199">
          <cell r="B3199" t="str">
            <v>3912000</v>
          </cell>
          <cell r="C3199" t="str">
            <v>Furn &amp; Equip-Retire</v>
          </cell>
        </row>
        <row r="3200">
          <cell r="B3200" t="str">
            <v>3913000</v>
          </cell>
          <cell r="C3200" t="str">
            <v>Furn &amp; Equip-Removal</v>
          </cell>
        </row>
        <row r="3201">
          <cell r="B3201" t="str">
            <v>3914000</v>
          </cell>
          <cell r="C3201" t="str">
            <v>Furn &amp; Equip-Salv</v>
          </cell>
        </row>
        <row r="3202">
          <cell r="B3202" t="str">
            <v>3916000</v>
          </cell>
          <cell r="C3202" t="str">
            <v>Furn &amp; Equip-Oth Rec</v>
          </cell>
        </row>
        <row r="3203">
          <cell r="B3203" t="str">
            <v>3917000</v>
          </cell>
          <cell r="C3203" t="str">
            <v>Furn &amp; Equip-Additions</v>
          </cell>
        </row>
        <row r="3204">
          <cell r="B3204" t="str">
            <v>3920000</v>
          </cell>
          <cell r="C3204" t="str">
            <v>Transp Equip</v>
          </cell>
        </row>
        <row r="3205">
          <cell r="B3205" t="str">
            <v>3922000</v>
          </cell>
          <cell r="C3205" t="str">
            <v>Transp Equip-Retire</v>
          </cell>
        </row>
        <row r="3206">
          <cell r="B3206" t="str">
            <v>3923000</v>
          </cell>
          <cell r="C3206" t="str">
            <v>Transp Equip-Removal</v>
          </cell>
        </row>
        <row r="3207">
          <cell r="B3207" t="str">
            <v>3924000</v>
          </cell>
          <cell r="C3207" t="str">
            <v>Transp Equip-Salvage</v>
          </cell>
        </row>
        <row r="3208">
          <cell r="B3208" t="str">
            <v>3926000</v>
          </cell>
          <cell r="C3208" t="str">
            <v>Transp Equip-Oth Rec</v>
          </cell>
        </row>
        <row r="3209">
          <cell r="B3209" t="str">
            <v>3927000</v>
          </cell>
          <cell r="C3209" t="str">
            <v>Transp Equip-Additions</v>
          </cell>
        </row>
        <row r="3210">
          <cell r="B3210" t="str">
            <v>3930000</v>
          </cell>
          <cell r="C3210" t="str">
            <v>Stores Equip</v>
          </cell>
        </row>
        <row r="3211">
          <cell r="B3211" t="str">
            <v>3932000</v>
          </cell>
          <cell r="C3211" t="str">
            <v>Stores Equip-Retire</v>
          </cell>
        </row>
        <row r="3212">
          <cell r="B3212" t="str">
            <v>3933000</v>
          </cell>
          <cell r="C3212" t="str">
            <v>Stores Equip-Removal</v>
          </cell>
        </row>
        <row r="3213">
          <cell r="B3213" t="str">
            <v>3934000</v>
          </cell>
          <cell r="C3213" t="str">
            <v>Stores Equip-Salv</v>
          </cell>
        </row>
        <row r="3214">
          <cell r="B3214" t="str">
            <v>3936000</v>
          </cell>
          <cell r="C3214" t="str">
            <v>Stores Equip-Oth Rec</v>
          </cell>
        </row>
        <row r="3215">
          <cell r="B3215" t="str">
            <v>3937000</v>
          </cell>
          <cell r="C3215" t="str">
            <v>Stores Equip-Additions</v>
          </cell>
        </row>
        <row r="3216">
          <cell r="B3216" t="str">
            <v>3940000</v>
          </cell>
          <cell r="C3216" t="str">
            <v>Tool_Shop_Gar Eqpt</v>
          </cell>
        </row>
        <row r="3217">
          <cell r="B3217" t="str">
            <v>3942000</v>
          </cell>
          <cell r="C3217" t="str">
            <v>Tool_Shop_Gar Eqpt-Retirements</v>
          </cell>
        </row>
        <row r="3218">
          <cell r="B3218" t="str">
            <v>3943000</v>
          </cell>
          <cell r="C3218" t="str">
            <v>Tool_Shop_Gar Eqpt-Removal</v>
          </cell>
        </row>
        <row r="3219">
          <cell r="B3219" t="str">
            <v>3944000</v>
          </cell>
          <cell r="C3219" t="str">
            <v>Tool_Shop_Gar Eqpt-Salvage</v>
          </cell>
        </row>
        <row r="3220">
          <cell r="B3220" t="str">
            <v>3946000</v>
          </cell>
          <cell r="C3220" t="str">
            <v>Tool_Shop_Gar Eqpt-Oth Recov</v>
          </cell>
        </row>
        <row r="3221">
          <cell r="B3221" t="str">
            <v>3947000</v>
          </cell>
          <cell r="C3221" t="str">
            <v>Tool_Shop_Gar Eqpt-Additions</v>
          </cell>
        </row>
        <row r="3222">
          <cell r="B3222" t="str">
            <v>3950000</v>
          </cell>
          <cell r="C3222" t="str">
            <v>Lab Equip</v>
          </cell>
        </row>
        <row r="3223">
          <cell r="B3223" t="str">
            <v>3952000</v>
          </cell>
          <cell r="C3223" t="str">
            <v>Lab Equip Retire</v>
          </cell>
        </row>
        <row r="3224">
          <cell r="B3224" t="str">
            <v>3953000</v>
          </cell>
          <cell r="C3224" t="str">
            <v>Lab Equip-Removal</v>
          </cell>
        </row>
        <row r="3225">
          <cell r="B3225" t="str">
            <v>3954000</v>
          </cell>
          <cell r="C3225" t="str">
            <v>Lab Equip-Salvage</v>
          </cell>
        </row>
        <row r="3226">
          <cell r="B3226" t="str">
            <v>3956000</v>
          </cell>
          <cell r="C3226" t="str">
            <v>Lab Equip-Other Recover</v>
          </cell>
        </row>
        <row r="3227">
          <cell r="B3227" t="str">
            <v>3957000</v>
          </cell>
          <cell r="C3227" t="str">
            <v>Lab Equip-Additions</v>
          </cell>
        </row>
        <row r="3228">
          <cell r="B3228" t="str">
            <v>3960000</v>
          </cell>
          <cell r="C3228" t="str">
            <v>Power Oper Equip</v>
          </cell>
        </row>
        <row r="3229">
          <cell r="B3229" t="str">
            <v>3962000</v>
          </cell>
          <cell r="C3229" t="str">
            <v>Power Oper Equip-Retire</v>
          </cell>
        </row>
        <row r="3230">
          <cell r="B3230" t="str">
            <v>3963000</v>
          </cell>
          <cell r="C3230" t="str">
            <v>Power Oper Equip Removal</v>
          </cell>
        </row>
        <row r="3231">
          <cell r="B3231" t="str">
            <v>3964000</v>
          </cell>
          <cell r="C3231" t="str">
            <v>Power Oper Equip-Salvage</v>
          </cell>
        </row>
        <row r="3232">
          <cell r="B3232" t="str">
            <v>3966000</v>
          </cell>
          <cell r="C3232" t="str">
            <v>Power Oper Equip-Oth Recov</v>
          </cell>
        </row>
        <row r="3233">
          <cell r="B3233" t="str">
            <v>3967000</v>
          </cell>
          <cell r="C3233" t="str">
            <v>Power Oper Equip Additions</v>
          </cell>
        </row>
        <row r="3234">
          <cell r="B3234" t="str">
            <v>3970000</v>
          </cell>
          <cell r="C3234" t="str">
            <v>Commun Eqpt</v>
          </cell>
        </row>
        <row r="3235">
          <cell r="B3235" t="str">
            <v>3972000</v>
          </cell>
          <cell r="C3235" t="str">
            <v>Commun Eqpt-Retirements</v>
          </cell>
        </row>
        <row r="3236">
          <cell r="B3236" t="str">
            <v>3973000</v>
          </cell>
          <cell r="C3236" t="str">
            <v>Commun Eqpt-Removal</v>
          </cell>
        </row>
        <row r="3237">
          <cell r="B3237" t="str">
            <v>3974000</v>
          </cell>
          <cell r="C3237" t="str">
            <v>Commun Eqpt-Salv</v>
          </cell>
        </row>
        <row r="3238">
          <cell r="B3238" t="str">
            <v>3976000</v>
          </cell>
          <cell r="C3238" t="str">
            <v>Commun Eqpt-Oth Rec</v>
          </cell>
        </row>
        <row r="3239">
          <cell r="B3239" t="str">
            <v>3977000</v>
          </cell>
          <cell r="C3239" t="str">
            <v>Commun Eqpt-Additions</v>
          </cell>
        </row>
        <row r="3240">
          <cell r="B3240" t="str">
            <v>3980000</v>
          </cell>
          <cell r="C3240" t="str">
            <v>Misc Equipment</v>
          </cell>
        </row>
        <row r="3241">
          <cell r="B3241" t="str">
            <v>3980001</v>
          </cell>
          <cell r="C3241" t="str">
            <v>Gen Plt-Cmptr Eqp-MF</v>
          </cell>
        </row>
        <row r="3242">
          <cell r="B3242" t="str">
            <v>3980002</v>
          </cell>
          <cell r="C3242" t="str">
            <v>Gen Plt-CmptrEqp-PC</v>
          </cell>
        </row>
        <row r="3243">
          <cell r="B3243" t="str">
            <v>3982000</v>
          </cell>
          <cell r="C3243" t="str">
            <v>Misc Equipment-Retire</v>
          </cell>
        </row>
        <row r="3244">
          <cell r="B3244" t="str">
            <v>3982001</v>
          </cell>
          <cell r="C3244" t="str">
            <v>Gen Plt-Cmptr Eqp-MF-Retire</v>
          </cell>
        </row>
        <row r="3245">
          <cell r="B3245" t="str">
            <v>3982002</v>
          </cell>
          <cell r="C3245" t="str">
            <v>Gen Plt-Cmptr Eqp-PC-Retire</v>
          </cell>
        </row>
        <row r="3246">
          <cell r="B3246" t="str">
            <v>3983000</v>
          </cell>
          <cell r="C3246" t="str">
            <v>Misc Equipment-Removal</v>
          </cell>
        </row>
        <row r="3247">
          <cell r="B3247" t="str">
            <v>3983001</v>
          </cell>
          <cell r="C3247" t="str">
            <v>Gen Plt-Cmptr Eqp-MF-Rem Cst</v>
          </cell>
        </row>
        <row r="3248">
          <cell r="B3248" t="str">
            <v>3983002</v>
          </cell>
          <cell r="C3248" t="str">
            <v>Gen Plt-Cmptr Eqp-PC-Rem Cst</v>
          </cell>
        </row>
        <row r="3249">
          <cell r="B3249" t="str">
            <v>3984000</v>
          </cell>
          <cell r="C3249" t="str">
            <v>Misc Equipment-Salv</v>
          </cell>
        </row>
        <row r="3250">
          <cell r="B3250" t="str">
            <v>3984001</v>
          </cell>
          <cell r="C3250" t="str">
            <v>Gen Plt-Cmptr Eqp-MF-Salvage</v>
          </cell>
        </row>
        <row r="3251">
          <cell r="B3251" t="str">
            <v>3984002</v>
          </cell>
          <cell r="C3251" t="str">
            <v>Gen Plt-Cmptr Eqp-PC-Salvage</v>
          </cell>
        </row>
        <row r="3252">
          <cell r="B3252" t="str">
            <v>3986000</v>
          </cell>
          <cell r="C3252" t="str">
            <v>Misc Equipment-Oth Rec</v>
          </cell>
        </row>
        <row r="3253">
          <cell r="B3253" t="str">
            <v>3986001</v>
          </cell>
          <cell r="C3253" t="str">
            <v>Gen Plt-Cmptr Eqp-MF-Other Rec</v>
          </cell>
        </row>
        <row r="3254">
          <cell r="B3254" t="str">
            <v>3986002</v>
          </cell>
          <cell r="C3254" t="str">
            <v>Gen Plt-Cmptr Eqp-PC-Other Rec</v>
          </cell>
        </row>
        <row r="3255">
          <cell r="B3255" t="str">
            <v>3987000</v>
          </cell>
          <cell r="C3255" t="str">
            <v>Misc Equipment-Additions</v>
          </cell>
        </row>
        <row r="3256">
          <cell r="B3256" t="str">
            <v>3987001</v>
          </cell>
          <cell r="C3256" t="str">
            <v>Gen Plt-Cmptr Eqp-MF-Additions</v>
          </cell>
        </row>
        <row r="3257">
          <cell r="B3257" t="str">
            <v>3987002</v>
          </cell>
          <cell r="C3257" t="str">
            <v>Gen Plt-CmptrEqp-PC-Additions</v>
          </cell>
        </row>
        <row r="3258">
          <cell r="B3258" t="str">
            <v>3990000</v>
          </cell>
          <cell r="C3258" t="str">
            <v>Misc General Plant</v>
          </cell>
        </row>
        <row r="3259">
          <cell r="B3259" t="str">
            <v>3990001</v>
          </cell>
          <cell r="C3259" t="str">
            <v>Lignite Reserves</v>
          </cell>
        </row>
        <row r="3260">
          <cell r="B3260" t="str">
            <v>3990002</v>
          </cell>
          <cell r="C3260" t="str">
            <v>Other Tangible</v>
          </cell>
        </row>
        <row r="3261">
          <cell r="B3261" t="str">
            <v>3990003</v>
          </cell>
          <cell r="C3261" t="str">
            <v>Gen Plt-Cmptr Software</v>
          </cell>
        </row>
        <row r="3262">
          <cell r="B3262" t="str">
            <v>3992000</v>
          </cell>
          <cell r="C3262" t="str">
            <v>Misc General Plant-Retirements</v>
          </cell>
        </row>
        <row r="3263">
          <cell r="B3263" t="str">
            <v>3992001</v>
          </cell>
          <cell r="C3263" t="str">
            <v>Lignite Reserves-Retirements</v>
          </cell>
        </row>
        <row r="3264">
          <cell r="B3264" t="str">
            <v>3992002</v>
          </cell>
          <cell r="C3264" t="str">
            <v>Other Tangible-Retirement</v>
          </cell>
        </row>
        <row r="3265">
          <cell r="B3265" t="str">
            <v>3992003</v>
          </cell>
          <cell r="C3265" t="str">
            <v>Gen Plt-Cmptr Software-Retire</v>
          </cell>
        </row>
        <row r="3266">
          <cell r="B3266" t="str">
            <v>3993000</v>
          </cell>
          <cell r="C3266" t="str">
            <v>Misc General Plant-Removal</v>
          </cell>
        </row>
        <row r="3267">
          <cell r="B3267" t="str">
            <v>3993001</v>
          </cell>
          <cell r="C3267" t="str">
            <v>Lignite Reserves-Removal</v>
          </cell>
        </row>
        <row r="3268">
          <cell r="B3268" t="str">
            <v>3993002</v>
          </cell>
          <cell r="C3268" t="str">
            <v>Other Tangible-Removal</v>
          </cell>
        </row>
        <row r="3269">
          <cell r="B3269" t="str">
            <v>3993003</v>
          </cell>
          <cell r="C3269" t="str">
            <v>Gen Plt-Cmptr Software-Rem Cst</v>
          </cell>
        </row>
        <row r="3270">
          <cell r="B3270" t="str">
            <v>3994000</v>
          </cell>
          <cell r="C3270" t="str">
            <v>Misc General Plant-Salvage</v>
          </cell>
        </row>
        <row r="3271">
          <cell r="B3271" t="str">
            <v>3994001</v>
          </cell>
          <cell r="C3271" t="str">
            <v>Lignite Reserves-Salvage</v>
          </cell>
        </row>
        <row r="3272">
          <cell r="B3272" t="str">
            <v>3994002</v>
          </cell>
          <cell r="C3272" t="str">
            <v>Other Tangible-Salv</v>
          </cell>
        </row>
        <row r="3273">
          <cell r="B3273" t="str">
            <v>3994003</v>
          </cell>
          <cell r="C3273" t="str">
            <v>Gen Plt-Cmptr Software-Salvage</v>
          </cell>
        </row>
        <row r="3274">
          <cell r="B3274" t="str">
            <v>3996000</v>
          </cell>
          <cell r="C3274" t="str">
            <v>Misc General Plant-Oth Rec</v>
          </cell>
        </row>
        <row r="3275">
          <cell r="B3275" t="str">
            <v>3996001</v>
          </cell>
          <cell r="C3275" t="str">
            <v>Lignite Reserves-Oth Rec</v>
          </cell>
        </row>
        <row r="3276">
          <cell r="B3276" t="str">
            <v>3996002</v>
          </cell>
          <cell r="C3276" t="str">
            <v>Other Tangible-Oth Rec</v>
          </cell>
        </row>
        <row r="3277">
          <cell r="B3277" t="str">
            <v>3996003</v>
          </cell>
          <cell r="C3277" t="str">
            <v>Gen Plt-Cmptr Software-Oth Rec</v>
          </cell>
        </row>
        <row r="3278">
          <cell r="B3278" t="str">
            <v>3997000</v>
          </cell>
          <cell r="C3278" t="str">
            <v>Misc General Plant-Additions</v>
          </cell>
        </row>
        <row r="3279">
          <cell r="B3279" t="str">
            <v>3997001</v>
          </cell>
          <cell r="C3279" t="str">
            <v>Lignite Reserves-Additions</v>
          </cell>
        </row>
        <row r="3280">
          <cell r="B3280" t="str">
            <v>3997002</v>
          </cell>
          <cell r="C3280" t="str">
            <v>Other Tangible-Additions</v>
          </cell>
        </row>
        <row r="3281">
          <cell r="B3281" t="str">
            <v>3997003</v>
          </cell>
          <cell r="C3281" t="str">
            <v>Gen Plt-Cmptr Software-Adds</v>
          </cell>
        </row>
        <row r="3282">
          <cell r="B3282" t="str">
            <v>4030000</v>
          </cell>
          <cell r="C3282" t="str">
            <v>Depreciation Expense</v>
          </cell>
        </row>
        <row r="3283">
          <cell r="B3283" t="str">
            <v>4030001</v>
          </cell>
          <cell r="C3283" t="str">
            <v>OPER DEPR EXP MINING ONLY</v>
          </cell>
        </row>
        <row r="3284">
          <cell r="B3284" t="str">
            <v>4030029</v>
          </cell>
          <cell r="C3284" t="str">
            <v>Distribtn Plt Depr Exp Summary</v>
          </cell>
        </row>
        <row r="3285">
          <cell r="B3285" t="str">
            <v>4030039</v>
          </cell>
          <cell r="C3285" t="str">
            <v>General Plt Depr Exp Summary</v>
          </cell>
        </row>
        <row r="3286">
          <cell r="B3286" t="str">
            <v>4030100</v>
          </cell>
          <cell r="C3286" t="str">
            <v>Electric Production - Gas_Oil</v>
          </cell>
        </row>
        <row r="3287">
          <cell r="B3287" t="str">
            <v>4030110</v>
          </cell>
          <cell r="C3287" t="str">
            <v>Electric Production - Lignite</v>
          </cell>
        </row>
        <row r="3288">
          <cell r="B3288" t="str">
            <v>4030111</v>
          </cell>
          <cell r="C3288" t="str">
            <v>APFD-Tools,Shop,Garage Equip</v>
          </cell>
        </row>
        <row r="3289">
          <cell r="B3289" t="str">
            <v>4030112</v>
          </cell>
          <cell r="C3289" t="str">
            <v>Electric Prod - Lignite-Sandow</v>
          </cell>
        </row>
        <row r="3290">
          <cell r="B3290" t="str">
            <v>4030120</v>
          </cell>
          <cell r="C3290" t="str">
            <v>Electric Production - Nuclear</v>
          </cell>
        </row>
        <row r="3291">
          <cell r="B3291" t="str">
            <v>4030122</v>
          </cell>
          <cell r="C3291" t="str">
            <v>Depr-Distrib Related-Nuclear</v>
          </cell>
        </row>
        <row r="3292">
          <cell r="B3292" t="str">
            <v>4030123</v>
          </cell>
          <cell r="C3292" t="str">
            <v>Depr-Transm Related-Nuclear</v>
          </cell>
        </row>
        <row r="3293">
          <cell r="B3293" t="str">
            <v>4030124</v>
          </cell>
          <cell r="C3293" t="str">
            <v>Depr-Distrib Substatn-Nuclear</v>
          </cell>
        </row>
        <row r="3294">
          <cell r="B3294" t="str">
            <v>4030126</v>
          </cell>
          <cell r="C3294" t="str">
            <v>Depr-Mitigation Accr-Nuclear</v>
          </cell>
        </row>
        <row r="3295">
          <cell r="B3295" t="str">
            <v>4030130</v>
          </cell>
          <cell r="C3295" t="str">
            <v>Electric Production - Other</v>
          </cell>
        </row>
        <row r="3296">
          <cell r="B3296" t="str">
            <v>4030200</v>
          </cell>
          <cell r="C3296" t="str">
            <v>Depr-Transmission Plant</v>
          </cell>
        </row>
        <row r="3297">
          <cell r="B3297" t="str">
            <v>4030202</v>
          </cell>
          <cell r="C3297" t="str">
            <v>APFD-Tools,Shop,Garage Equip</v>
          </cell>
        </row>
        <row r="3298">
          <cell r="B3298" t="str">
            <v>4030210</v>
          </cell>
          <cell r="C3298" t="str">
            <v>Depr-Customer Sales Stations</v>
          </cell>
        </row>
        <row r="3299">
          <cell r="B3299" t="str">
            <v>4030220</v>
          </cell>
          <cell r="C3299" t="str">
            <v>Depr-Transm Compressor Statns</v>
          </cell>
        </row>
        <row r="3300">
          <cell r="B3300" t="str">
            <v>4030300</v>
          </cell>
          <cell r="C3300" t="str">
            <v>Depr-Distribution System</v>
          </cell>
        </row>
        <row r="3301">
          <cell r="B3301" t="str">
            <v>4030310</v>
          </cell>
          <cell r="C3301" t="str">
            <v>Depr-Dist Substation</v>
          </cell>
        </row>
        <row r="3302">
          <cell r="B3302" t="str">
            <v>4030500</v>
          </cell>
          <cell r="C3302" t="str">
            <v>Depr-Gathering System</v>
          </cell>
        </row>
        <row r="3303">
          <cell r="B3303" t="str">
            <v>4030520</v>
          </cell>
          <cell r="C3303" t="str">
            <v>Depr-Gathering Compress Statns</v>
          </cell>
        </row>
        <row r="3304">
          <cell r="B3304" t="str">
            <v>4030550</v>
          </cell>
          <cell r="C3304" t="str">
            <v>Depr-Gas Processing Plants</v>
          </cell>
        </row>
        <row r="3305">
          <cell r="B3305" t="str">
            <v>4030600</v>
          </cell>
          <cell r="C3305" t="str">
            <v>Depr-Underground Storage</v>
          </cell>
        </row>
        <row r="3306">
          <cell r="B3306" t="str">
            <v>4030710</v>
          </cell>
          <cell r="C3306" t="str">
            <v>Depr-Gen Plt-Struc &amp; Imprv</v>
          </cell>
        </row>
        <row r="3307">
          <cell r="B3307" t="str">
            <v>4030715</v>
          </cell>
          <cell r="C3307" t="str">
            <v>APFD-Tools,Shop,Garage Equip</v>
          </cell>
        </row>
        <row r="3308">
          <cell r="B3308" t="str">
            <v>4030720</v>
          </cell>
          <cell r="C3308" t="str">
            <v>Depr-Gen Plt-Off Furn &amp; Equip</v>
          </cell>
        </row>
        <row r="3309">
          <cell r="B3309" t="str">
            <v>4030770</v>
          </cell>
          <cell r="C3309" t="str">
            <v>APFD-Tools,Shop,Garage Equip</v>
          </cell>
        </row>
        <row r="3310">
          <cell r="B3310" t="str">
            <v>4030780</v>
          </cell>
          <cell r="C3310" t="str">
            <v>Depr-Gen Plt-Cmptr Eqp-MagTape</v>
          </cell>
        </row>
        <row r="3311">
          <cell r="B3311" t="str">
            <v>4030781</v>
          </cell>
          <cell r="C3311" t="str">
            <v>Depr-Gen Plt-Non-Assoc Mainfr</v>
          </cell>
        </row>
        <row r="3312">
          <cell r="B3312" t="str">
            <v>4030790</v>
          </cell>
          <cell r="C3312" t="str">
            <v>Depr-Gen Plt-Misc Equip</v>
          </cell>
        </row>
        <row r="3313">
          <cell r="B3313" t="str">
            <v>4030795</v>
          </cell>
          <cell r="C3313" t="str">
            <v>Depr-Aircraft &amp; Airport Equip</v>
          </cell>
        </row>
        <row r="3314">
          <cell r="B3314" t="str">
            <v>4030798</v>
          </cell>
          <cell r="C3314" t="str">
            <v>Depr-General Plant</v>
          </cell>
        </row>
        <row r="3315">
          <cell r="B3315" t="str">
            <v>4030900</v>
          </cell>
          <cell r="C3315" t="str">
            <v>Depr-Decommision Cost</v>
          </cell>
        </row>
        <row r="3316">
          <cell r="B3316" t="str">
            <v>4031020</v>
          </cell>
          <cell r="C3316" t="str">
            <v>Depr-Franchises and Consents</v>
          </cell>
        </row>
        <row r="3317">
          <cell r="B3317" t="str">
            <v>4031100</v>
          </cell>
          <cell r="C3317" t="str">
            <v>Electric Production - Gas_Oil</v>
          </cell>
        </row>
        <row r="3318">
          <cell r="B3318" t="str">
            <v>4031110</v>
          </cell>
          <cell r="C3318" t="str">
            <v>Electric Production - Lignite</v>
          </cell>
        </row>
        <row r="3319">
          <cell r="B3319" t="str">
            <v>4031112</v>
          </cell>
          <cell r="C3319" t="str">
            <v>Electric Prod - Lignite-Sandow</v>
          </cell>
        </row>
        <row r="3320">
          <cell r="B3320" t="str">
            <v>4031120</v>
          </cell>
          <cell r="C3320" t="str">
            <v>Electric Production - Nuclear</v>
          </cell>
        </row>
        <row r="3321">
          <cell r="B3321" t="str">
            <v>4031123</v>
          </cell>
          <cell r="C3321" t="str">
            <v>Depr-Transm Related-Nuclear</v>
          </cell>
        </row>
        <row r="3322">
          <cell r="B3322" t="str">
            <v>4031124</v>
          </cell>
          <cell r="C3322" t="str">
            <v>Depr-Distrib Substatn-Nuclear</v>
          </cell>
        </row>
        <row r="3323">
          <cell r="B3323" t="str">
            <v>4031125</v>
          </cell>
          <cell r="C3323" t="str">
            <v>Depr-Distrib Related-Nuclear</v>
          </cell>
        </row>
        <row r="3324">
          <cell r="B3324" t="str">
            <v>4031126</v>
          </cell>
          <cell r="C3324" t="str">
            <v>Depr-Mitigation Accr-Nuclear</v>
          </cell>
        </row>
        <row r="3325">
          <cell r="B3325" t="str">
            <v>4031130</v>
          </cell>
          <cell r="C3325" t="str">
            <v>Electric Production - Other</v>
          </cell>
        </row>
        <row r="3326">
          <cell r="B3326" t="str">
            <v>4031200</v>
          </cell>
          <cell r="C3326" t="str">
            <v>Depr-Transmission Plant</v>
          </cell>
        </row>
        <row r="3327">
          <cell r="B3327" t="str">
            <v>4031202</v>
          </cell>
          <cell r="C3327" t="str">
            <v>Depr-Transmission-Sandow</v>
          </cell>
        </row>
        <row r="3328">
          <cell r="B3328" t="str">
            <v>4031210</v>
          </cell>
          <cell r="C3328" t="str">
            <v>Depr-Customer Sales Stations</v>
          </cell>
        </row>
        <row r="3329">
          <cell r="B3329" t="str">
            <v>4031211</v>
          </cell>
          <cell r="C3329" t="str">
            <v>Depr Exp - Transm Substation</v>
          </cell>
        </row>
        <row r="3330">
          <cell r="B3330" t="str">
            <v>4031220</v>
          </cell>
          <cell r="C3330" t="str">
            <v>Depr-Transm Compressor Statns</v>
          </cell>
        </row>
        <row r="3331">
          <cell r="B3331" t="str">
            <v>4031300</v>
          </cell>
          <cell r="C3331" t="str">
            <v>Depr-Distribution System</v>
          </cell>
        </row>
        <row r="3332">
          <cell r="B3332" t="str">
            <v>4031310</v>
          </cell>
          <cell r="C3332" t="str">
            <v>Depr-Dist Substation</v>
          </cell>
        </row>
        <row r="3333">
          <cell r="B3333" t="str">
            <v>4031500</v>
          </cell>
          <cell r="C3333" t="str">
            <v>Depr-Gathering System</v>
          </cell>
        </row>
        <row r="3334">
          <cell r="B3334" t="str">
            <v>4031520</v>
          </cell>
          <cell r="C3334" t="str">
            <v>Depr-Gathering Compress Statns</v>
          </cell>
        </row>
        <row r="3335">
          <cell r="B3335" t="str">
            <v>4031550</v>
          </cell>
          <cell r="C3335" t="str">
            <v>Depr Expense-Processing Plants</v>
          </cell>
        </row>
        <row r="3336">
          <cell r="B3336" t="str">
            <v>4031600</v>
          </cell>
          <cell r="C3336" t="str">
            <v>Depr-Underground Storage</v>
          </cell>
        </row>
        <row r="3337">
          <cell r="B3337" t="str">
            <v>4031710</v>
          </cell>
          <cell r="C3337" t="str">
            <v>Depr-Gen Plt-Struc &amp; Imprv</v>
          </cell>
        </row>
        <row r="3338">
          <cell r="B3338" t="str">
            <v>4031713</v>
          </cell>
          <cell r="C3338" t="str">
            <v>OPER DEPR EXP TRANSPORTATION M</v>
          </cell>
        </row>
        <row r="3339">
          <cell r="B3339" t="str">
            <v>4031714</v>
          </cell>
          <cell r="C3339" t="str">
            <v>OPER DEPR EXP GENERAL PLANT MI</v>
          </cell>
        </row>
        <row r="3340">
          <cell r="B3340" t="str">
            <v>4031720</v>
          </cell>
          <cell r="C3340" t="str">
            <v>Depr-Gen Plt-Off Furn &amp; Equip</v>
          </cell>
        </row>
        <row r="3341">
          <cell r="B3341" t="str">
            <v>4031730</v>
          </cell>
          <cell r="C3341" t="str">
            <v>Depn Exp-Transportation Equipm</v>
          </cell>
        </row>
        <row r="3342">
          <cell r="B3342" t="str">
            <v>4031740</v>
          </cell>
          <cell r="C3342" t="str">
            <v>Depr Expense- Stores Equipment</v>
          </cell>
        </row>
        <row r="3343">
          <cell r="B3343" t="str">
            <v>4031750</v>
          </cell>
          <cell r="C3343" t="str">
            <v>Depreciation Exp-Lab Equipment</v>
          </cell>
        </row>
        <row r="3344">
          <cell r="B3344" t="str">
            <v>4031760</v>
          </cell>
          <cell r="C3344" t="str">
            <v>Depr Exp- Power Operated Equip</v>
          </cell>
        </row>
        <row r="3345">
          <cell r="B3345" t="str">
            <v>4031770</v>
          </cell>
          <cell r="C3345" t="str">
            <v>Gen Plt-Commun Equip</v>
          </cell>
        </row>
        <row r="3346">
          <cell r="B3346" t="str">
            <v>4031780</v>
          </cell>
          <cell r="C3346" t="str">
            <v>Depr-Gen Plt-Cmptr Eqp-MagTape</v>
          </cell>
        </row>
        <row r="3347">
          <cell r="B3347" t="str">
            <v>4031781</v>
          </cell>
          <cell r="C3347" t="str">
            <v>Depr-Gen Plt-Non-Assoc Mainfr</v>
          </cell>
        </row>
        <row r="3348">
          <cell r="B3348" t="str">
            <v>4031790</v>
          </cell>
          <cell r="C3348" t="str">
            <v>Depr-Gen Plt-Misc Equip</v>
          </cell>
        </row>
        <row r="3349">
          <cell r="B3349" t="str">
            <v>4031795</v>
          </cell>
          <cell r="C3349" t="str">
            <v>Depr-Aircraft &amp; Airport Equip</v>
          </cell>
        </row>
        <row r="3350">
          <cell r="B3350" t="str">
            <v>4031797</v>
          </cell>
          <cell r="C3350" t="str">
            <v>Depr-General Plant_Serv Master</v>
          </cell>
        </row>
        <row r="3351">
          <cell r="B3351" t="str">
            <v>4031798</v>
          </cell>
          <cell r="C3351" t="str">
            <v>Depr-General Plant</v>
          </cell>
        </row>
        <row r="3352">
          <cell r="B3352" t="str">
            <v>4031799</v>
          </cell>
          <cell r="C3352" t="str">
            <v>Depreciation - Other Tangible</v>
          </cell>
        </row>
        <row r="3353">
          <cell r="B3353" t="str">
            <v>4031920</v>
          </cell>
          <cell r="C3353" t="str">
            <v>NON-OPER DEPR EXP GENERAL PLAN</v>
          </cell>
        </row>
        <row r="3354">
          <cell r="B3354" t="str">
            <v>4031921</v>
          </cell>
          <cell r="C3354" t="str">
            <v>NON-OPER DEPR EXP OFFICE FURNI</v>
          </cell>
        </row>
        <row r="3355">
          <cell r="B3355" t="str">
            <v>4031980</v>
          </cell>
          <cell r="C3355" t="str">
            <v>Depr Exp NucOp-Asset Retire Ob</v>
          </cell>
        </row>
        <row r="3356">
          <cell r="B3356" t="str">
            <v>4031981</v>
          </cell>
          <cell r="C3356" t="str">
            <v>Deprec Exp Lig-Asset Retire Ob</v>
          </cell>
        </row>
        <row r="3357">
          <cell r="B3357" t="str">
            <v>4031982</v>
          </cell>
          <cell r="C3357" t="str">
            <v>Deprec Exp-Op-Asset Retire Ob</v>
          </cell>
        </row>
        <row r="3358">
          <cell r="B3358" t="str">
            <v>4032200</v>
          </cell>
          <cell r="C3358" t="str">
            <v>Dep'n Exp-Communic Equip-Radio</v>
          </cell>
        </row>
        <row r="3359">
          <cell r="B3359" t="str">
            <v>4035098</v>
          </cell>
          <cell r="C3359" t="str">
            <v>COGS - Depr Gen Plant</v>
          </cell>
        </row>
        <row r="3360">
          <cell r="B3360" t="str">
            <v>4039600</v>
          </cell>
          <cell r="C3360" t="str">
            <v>Depr-Gen Plt-Allocated</v>
          </cell>
        </row>
        <row r="3361">
          <cell r="B3361" t="str">
            <v>4039999</v>
          </cell>
          <cell r="C3361" t="str">
            <v>Depreciation &amp; Amortization</v>
          </cell>
        </row>
        <row r="3362">
          <cell r="B3362" t="str">
            <v>403T002</v>
          </cell>
          <cell r="C3362" t="str">
            <v>AFUDC - Equity Non-Nuclear</v>
          </cell>
        </row>
        <row r="3363">
          <cell r="B3363" t="str">
            <v>403T003</v>
          </cell>
          <cell r="C3363" t="str">
            <v>AFUDC - Equity - Nuclear Fuel</v>
          </cell>
        </row>
        <row r="3364">
          <cell r="B3364" t="str">
            <v>403T004</v>
          </cell>
          <cell r="C3364" t="str">
            <v>ADR Removal Costs</v>
          </cell>
        </row>
        <row r="3365">
          <cell r="B3365" t="str">
            <v>403T005</v>
          </cell>
          <cell r="C3365" t="str">
            <v>Loss on ACRS_MACRS Retirements</v>
          </cell>
        </row>
        <row r="3366">
          <cell r="B3366" t="str">
            <v>403T006</v>
          </cell>
          <cell r="C3366" t="str">
            <v>Connection Fee Depreciation</v>
          </cell>
        </row>
        <row r="3367">
          <cell r="B3367" t="str">
            <v>403T221</v>
          </cell>
          <cell r="C3367" t="str">
            <v>Tax Lignite Depreciation</v>
          </cell>
        </row>
        <row r="3368">
          <cell r="B3368" t="str">
            <v>403T591</v>
          </cell>
          <cell r="C3368" t="str">
            <v>Vehicle Dep Cap for Book</v>
          </cell>
        </row>
        <row r="3369">
          <cell r="B3369" t="str">
            <v>403T592</v>
          </cell>
          <cell r="C3369" t="str">
            <v>Vehicle Dep Exp for Books</v>
          </cell>
        </row>
        <row r="3370">
          <cell r="B3370" t="str">
            <v>403TACE</v>
          </cell>
          <cell r="C3370" t="str">
            <v>ACEDepreciation</v>
          </cell>
        </row>
        <row r="3371">
          <cell r="B3371" t="str">
            <v>403TAMT</v>
          </cell>
          <cell r="C3371" t="str">
            <v>AMT Depreciation</v>
          </cell>
        </row>
        <row r="3372">
          <cell r="B3372" t="str">
            <v>403TREG</v>
          </cell>
          <cell r="C3372" t="str">
            <v>Regular Tax Depreciation</v>
          </cell>
        </row>
        <row r="3373">
          <cell r="B3373" t="str">
            <v>4040000</v>
          </cell>
          <cell r="C3373" t="str">
            <v>Amort-Limited Term Plant</v>
          </cell>
        </row>
        <row r="3374">
          <cell r="B3374" t="str">
            <v>4040019</v>
          </cell>
          <cell r="C3374" t="str">
            <v>Intangible Plnt Amort Exp Summ</v>
          </cell>
        </row>
        <row r="3375">
          <cell r="B3375" t="str">
            <v>4040795</v>
          </cell>
          <cell r="C3375" t="str">
            <v>Amortization - Leasehold</v>
          </cell>
        </row>
        <row r="3376">
          <cell r="B3376" t="str">
            <v>4040900</v>
          </cell>
          <cell r="C3376" t="str">
            <v>Amort Exp - Intangible Plant</v>
          </cell>
        </row>
        <row r="3377">
          <cell r="B3377" t="str">
            <v>4040901</v>
          </cell>
          <cell r="C3377" t="str">
            <v>OPERATING AMORTIZATION EXPENSE</v>
          </cell>
        </row>
        <row r="3378">
          <cell r="B3378" t="str">
            <v>4040950</v>
          </cell>
          <cell r="C3378" t="str">
            <v>Amort Exp - Capital Lease</v>
          </cell>
        </row>
        <row r="3379">
          <cell r="B3379" t="str">
            <v>4041000</v>
          </cell>
          <cell r="C3379" t="str">
            <v>Electric Plant</v>
          </cell>
        </row>
        <row r="3380">
          <cell r="B3380" t="str">
            <v>4041001</v>
          </cell>
          <cell r="C3380" t="str">
            <v>OPER AMORT EXP MINING ONLY</v>
          </cell>
        </row>
        <row r="3381">
          <cell r="B3381" t="str">
            <v>4041100</v>
          </cell>
          <cell r="C3381" t="str">
            <v>Gas Wells</v>
          </cell>
        </row>
        <row r="3382">
          <cell r="B3382" t="str">
            <v>4041920</v>
          </cell>
          <cell r="C3382" t="str">
            <v>NON-OP AMORTIZATION EXPENSE</v>
          </cell>
        </row>
        <row r="3383">
          <cell r="B3383" t="str">
            <v>4043030</v>
          </cell>
          <cell r="C3383" t="str">
            <v>Misc Intangible Plant</v>
          </cell>
        </row>
        <row r="3384">
          <cell r="B3384" t="str">
            <v>4045900</v>
          </cell>
          <cell r="C3384" t="str">
            <v>COGS-Amort Exp-Intangible Plt</v>
          </cell>
        </row>
        <row r="3385">
          <cell r="B3385" t="str">
            <v>4070000</v>
          </cell>
          <cell r="C3385" t="str">
            <v>Amort-Prop Losses_Unrcvd Plant</v>
          </cell>
        </row>
        <row r="3386">
          <cell r="B3386" t="str">
            <v>4071000</v>
          </cell>
          <cell r="C3386" t="str">
            <v>Amort of Other Reg Asset</v>
          </cell>
        </row>
        <row r="3387">
          <cell r="B3387" t="str">
            <v>4073000</v>
          </cell>
          <cell r="C3387" t="str">
            <v>Amortization of Reg Asset</v>
          </cell>
        </row>
        <row r="3388">
          <cell r="B3388" t="str">
            <v>4073100</v>
          </cell>
          <cell r="C3388" t="str">
            <v>Amort of Securitizable Reg Ass</v>
          </cell>
        </row>
        <row r="3389">
          <cell r="B3389" t="str">
            <v>4073200</v>
          </cell>
          <cell r="C3389" t="str">
            <v>Deferred Amortization Expense</v>
          </cell>
        </row>
        <row r="3390">
          <cell r="B3390" t="str">
            <v>4080000</v>
          </cell>
          <cell r="C3390" t="str">
            <v>Tax Oth Than Inc-Util Oper</v>
          </cell>
        </row>
        <row r="3391">
          <cell r="B3391" t="str">
            <v>4080009</v>
          </cell>
          <cell r="C3391" t="str">
            <v>Fed, Payroll &amp; Stat Tax - Sum</v>
          </cell>
        </row>
        <row r="3392">
          <cell r="B3392" t="str">
            <v>4080010</v>
          </cell>
          <cell r="C3392" t="str">
            <v>To be deleted</v>
          </cell>
        </row>
        <row r="3393">
          <cell r="B3393" t="str">
            <v>4081000</v>
          </cell>
          <cell r="C3393" t="str">
            <v>FICA</v>
          </cell>
        </row>
        <row r="3394">
          <cell r="B3394" t="str">
            <v>4081009</v>
          </cell>
          <cell r="C3394" t="str">
            <v>FICA - Summary</v>
          </cell>
        </row>
        <row r="3395">
          <cell r="B3395" t="str">
            <v>4081010</v>
          </cell>
          <cell r="C3395" t="str">
            <v>Payroll Taxes</v>
          </cell>
        </row>
        <row r="3396">
          <cell r="B3396" t="str">
            <v>4081020</v>
          </cell>
          <cell r="C3396" t="str">
            <v>Taxes Other Than Income</v>
          </cell>
        </row>
        <row r="3397">
          <cell r="B3397" t="str">
            <v>4081100</v>
          </cell>
          <cell r="C3397" t="str">
            <v>Federal - Unemployment</v>
          </cell>
        </row>
        <row r="3398">
          <cell r="B3398" t="str">
            <v>4081200</v>
          </cell>
          <cell r="C3398" t="str">
            <v>Federal - Superfund</v>
          </cell>
        </row>
        <row r="3399">
          <cell r="B3399" t="str">
            <v>4081300</v>
          </cell>
          <cell r="C3399" t="str">
            <v>Federal - Motor Vehicle</v>
          </cell>
        </row>
        <row r="3400">
          <cell r="B3400" t="str">
            <v>4081310</v>
          </cell>
          <cell r="C3400" t="str">
            <v>Federal - Motor Vehicle-Credit</v>
          </cell>
        </row>
        <row r="3401">
          <cell r="B3401" t="str">
            <v>4081400</v>
          </cell>
          <cell r="C3401" t="str">
            <v>Other Tax - Federal CNG</v>
          </cell>
        </row>
        <row r="3402">
          <cell r="B3402" t="str">
            <v>4081450</v>
          </cell>
          <cell r="C3402" t="str">
            <v>Other Tax - Federal LNG</v>
          </cell>
        </row>
        <row r="3403">
          <cell r="B3403" t="str">
            <v>4081500</v>
          </cell>
          <cell r="C3403" t="str">
            <v>DOT Pipeline User Fee</v>
          </cell>
        </row>
        <row r="3404">
          <cell r="B3404" t="str">
            <v>4081900</v>
          </cell>
          <cell r="C3404" t="str">
            <v>Federal - Other</v>
          </cell>
        </row>
        <row r="3405">
          <cell r="B3405" t="str">
            <v>4081970</v>
          </cell>
          <cell r="C3405" t="str">
            <v>Allocated Taxes FICA - Credit</v>
          </cell>
        </row>
        <row r="3406">
          <cell r="B3406" t="str">
            <v>4081979</v>
          </cell>
          <cell r="C3406" t="str">
            <v>Alloc Taxes FICA - Credit- Sum</v>
          </cell>
        </row>
        <row r="3407">
          <cell r="B3407" t="str">
            <v>4081980</v>
          </cell>
          <cell r="C3407" t="str">
            <v>Allocated Taxes FUTA - Credit</v>
          </cell>
        </row>
        <row r="3408">
          <cell r="B3408" t="str">
            <v>4081989</v>
          </cell>
          <cell r="C3408" t="str">
            <v>Alloc Taxes FUTA - Credit- Sum</v>
          </cell>
        </row>
        <row r="3409">
          <cell r="B3409" t="str">
            <v>4081990</v>
          </cell>
          <cell r="C3409" t="str">
            <v>Payroll Taxes Allocated</v>
          </cell>
        </row>
        <row r="3410">
          <cell r="B3410" t="str">
            <v>4081992</v>
          </cell>
          <cell r="C3410" t="str">
            <v>Payroll Taxes Alloc-Enrgy Del</v>
          </cell>
        </row>
        <row r="3411">
          <cell r="B3411" t="str">
            <v>4081994</v>
          </cell>
          <cell r="C3411" t="str">
            <v>Payroll Taxes Alloc-MINING</v>
          </cell>
        </row>
        <row r="3412">
          <cell r="B3412" t="str">
            <v>4081995</v>
          </cell>
          <cell r="C3412" t="str">
            <v>Payroll Taxes Alloc-GENERATION</v>
          </cell>
        </row>
        <row r="3413">
          <cell r="B3413" t="str">
            <v>4081999</v>
          </cell>
          <cell r="C3413" t="str">
            <v>Payroll Taxes Alloc TP</v>
          </cell>
        </row>
        <row r="3414">
          <cell r="B3414" t="str">
            <v>4082000</v>
          </cell>
          <cell r="C3414" t="str">
            <v>Oth Taxes-Sta-Disability Tax</v>
          </cell>
        </row>
        <row r="3415">
          <cell r="B3415" t="str">
            <v>4082001</v>
          </cell>
          <cell r="C3415" t="str">
            <v>Limestone - Payroll Tax</v>
          </cell>
        </row>
        <row r="3416">
          <cell r="B3416" t="str">
            <v>4082100</v>
          </cell>
          <cell r="C3416" t="str">
            <v>State - Unemployment</v>
          </cell>
        </row>
        <row r="3417">
          <cell r="B3417" t="str">
            <v>4082109</v>
          </cell>
          <cell r="C3417" t="str">
            <v>State - Unemp - Summary</v>
          </cell>
        </row>
        <row r="3418">
          <cell r="B3418" t="str">
            <v>4082120</v>
          </cell>
          <cell r="C3418" t="str">
            <v>State-Unemployment-Capitalized</v>
          </cell>
        </row>
        <row r="3419">
          <cell r="B3419" t="str">
            <v>4082200</v>
          </cell>
          <cell r="C3419" t="str">
            <v>State Regulat Assessment &amp;Fees</v>
          </cell>
        </row>
        <row r="3420">
          <cell r="B3420" t="str">
            <v>4082210</v>
          </cell>
          <cell r="C3420" t="str">
            <v>PUC Sys Benefit Assessment Fee</v>
          </cell>
        </row>
        <row r="3421">
          <cell r="B3421" t="str">
            <v>4082400</v>
          </cell>
          <cell r="C3421" t="str">
            <v>State - Gross Receipts</v>
          </cell>
        </row>
        <row r="3422">
          <cell r="B3422" t="str">
            <v>4082410</v>
          </cell>
          <cell r="C3422" t="str">
            <v>State - Local Gross Receipts</v>
          </cell>
        </row>
        <row r="3423">
          <cell r="B3423" t="str">
            <v>4082415</v>
          </cell>
          <cell r="C3423" t="str">
            <v>Local Gross Receipt - DD Chrgs</v>
          </cell>
        </row>
        <row r="3424">
          <cell r="B3424" t="str">
            <v>4082419</v>
          </cell>
          <cell r="C3424" t="str">
            <v>LGR - Denton Settlement Recove</v>
          </cell>
        </row>
        <row r="3425">
          <cell r="B3425" t="str">
            <v>4082499</v>
          </cell>
          <cell r="C3425" t="str">
            <v>State - Gross Receipts Accrual</v>
          </cell>
        </row>
        <row r="3426">
          <cell r="B3426" t="str">
            <v>4082500</v>
          </cell>
          <cell r="C3426" t="str">
            <v>State - Franchise</v>
          </cell>
        </row>
        <row r="3427">
          <cell r="B3427" t="str">
            <v>4082509</v>
          </cell>
          <cell r="C3427" t="str">
            <v>State Franch &amp; Other Tax - Sum</v>
          </cell>
        </row>
        <row r="3428">
          <cell r="B3428" t="str">
            <v>4082590</v>
          </cell>
          <cell r="C3428" t="str">
            <v>State - Franchise - Utility</v>
          </cell>
        </row>
        <row r="3429">
          <cell r="B3429" t="str">
            <v>4082600</v>
          </cell>
          <cell r="C3429" t="str">
            <v>Ad Valorem - SG&amp;A</v>
          </cell>
        </row>
        <row r="3430">
          <cell r="B3430" t="str">
            <v>4082601</v>
          </cell>
          <cell r="C3430" t="str">
            <v>Ad Valorem -COGS</v>
          </cell>
        </row>
        <row r="3431">
          <cell r="B3431" t="str">
            <v>4082602</v>
          </cell>
          <cell r="C3431" t="str">
            <v>Ad Valorem - EN Del Operating</v>
          </cell>
        </row>
        <row r="3432">
          <cell r="B3432" t="str">
            <v>4082604</v>
          </cell>
          <cell r="C3432" t="str">
            <v>Ad Valorem - Mining Operating</v>
          </cell>
        </row>
        <row r="3433">
          <cell r="B3433" t="str">
            <v>4082605</v>
          </cell>
          <cell r="C3433" t="str">
            <v>Ad Valorem - Generating Operat</v>
          </cell>
        </row>
        <row r="3434">
          <cell r="B3434" t="str">
            <v>4082650</v>
          </cell>
          <cell r="C3434" t="str">
            <v>State-Ad Valorem-Prior Year</v>
          </cell>
        </row>
        <row r="3435">
          <cell r="B3435" t="str">
            <v>4082690</v>
          </cell>
          <cell r="C3435" t="str">
            <v>State-Ad Valorem-Non Utility</v>
          </cell>
        </row>
        <row r="3436">
          <cell r="B3436" t="str">
            <v>4082700</v>
          </cell>
          <cell r="C3436" t="str">
            <v>State - Use Tax</v>
          </cell>
        </row>
        <row r="3437">
          <cell r="B3437" t="str">
            <v>4082710</v>
          </cell>
          <cell r="C3437" t="str">
            <v>State - Use Tax - Misc</v>
          </cell>
        </row>
        <row r="3438">
          <cell r="B3438" t="str">
            <v>4082800</v>
          </cell>
          <cell r="C3438" t="str">
            <v>Other - Gross Receipts</v>
          </cell>
        </row>
        <row r="3439">
          <cell r="B3439" t="str">
            <v>4082900</v>
          </cell>
          <cell r="C3439" t="str">
            <v>State - Other</v>
          </cell>
        </row>
        <row r="3440">
          <cell r="B3440" t="str">
            <v>4082901</v>
          </cell>
          <cell r="C3440" t="str">
            <v>State-Other Undefined</v>
          </cell>
        </row>
        <row r="3441">
          <cell r="B3441" t="str">
            <v>4082920</v>
          </cell>
          <cell r="C3441" t="str">
            <v>Oth Tax-Alloc St Gross Recpts</v>
          </cell>
        </row>
        <row r="3442">
          <cell r="B3442" t="str">
            <v>4082980</v>
          </cell>
          <cell r="C3442" t="str">
            <v>Allocated Taxes SUTA - Credit</v>
          </cell>
        </row>
        <row r="3443">
          <cell r="B3443" t="str">
            <v>4082989</v>
          </cell>
          <cell r="C3443" t="str">
            <v>Alloc Taxes SUTA - Credit- Sum</v>
          </cell>
        </row>
        <row r="3444">
          <cell r="B3444" t="str">
            <v>4082998</v>
          </cell>
          <cell r="C3444" t="str">
            <v>Other-Allocated TP</v>
          </cell>
        </row>
        <row r="3445">
          <cell r="B3445" t="str">
            <v>4082999</v>
          </cell>
          <cell r="C3445" t="str">
            <v>Other - Transferred</v>
          </cell>
        </row>
        <row r="3446">
          <cell r="B3446" t="str">
            <v>4083000</v>
          </cell>
          <cell r="C3446" t="str">
            <v>To be deleted</v>
          </cell>
        </row>
        <row r="3447">
          <cell r="B3447" t="str">
            <v>4086300</v>
          </cell>
          <cell r="C3447" t="str">
            <v>Oth Tax-State-Gross Receipts</v>
          </cell>
        </row>
        <row r="3448">
          <cell r="B3448" t="str">
            <v>4086900</v>
          </cell>
          <cell r="C3448" t="str">
            <v>Oth Tax - State</v>
          </cell>
        </row>
        <row r="3449">
          <cell r="B3449" t="str">
            <v>4089100</v>
          </cell>
          <cell r="C3449" t="str">
            <v>Payroll Taxes Allocated</v>
          </cell>
        </row>
        <row r="3450">
          <cell r="B3450" t="str">
            <v>4089600</v>
          </cell>
          <cell r="C3450" t="str">
            <v>Oth Tax - St Gross Production</v>
          </cell>
        </row>
        <row r="3451">
          <cell r="B3451" t="str">
            <v>4089990</v>
          </cell>
          <cell r="C3451" t="str">
            <v>Payroll Taxes Allocated</v>
          </cell>
        </row>
        <row r="3452">
          <cell r="B3452" t="str">
            <v>4090019</v>
          </cell>
          <cell r="C3452" t="str">
            <v>Fed Income Taxes Summary</v>
          </cell>
        </row>
        <row r="3453">
          <cell r="B3453" t="str">
            <v>4090029</v>
          </cell>
          <cell r="C3453" t="str">
            <v>Alloc - Federal Income Tax Sum</v>
          </cell>
        </row>
        <row r="3454">
          <cell r="B3454" t="str">
            <v>4091000</v>
          </cell>
          <cell r="C3454" t="str">
            <v>Current FIT - Util Oper Income</v>
          </cell>
        </row>
        <row r="3455">
          <cell r="B3455" t="str">
            <v>4091100</v>
          </cell>
          <cell r="C3455" t="str">
            <v>State Income Taxes-Oper Income</v>
          </cell>
        </row>
        <row r="3456">
          <cell r="B3456" t="str">
            <v>4091109</v>
          </cell>
          <cell r="C3456" t="str">
            <v>State and Foreign Taxes</v>
          </cell>
        </row>
        <row r="3457">
          <cell r="B3457" t="str">
            <v>4091111</v>
          </cell>
          <cell r="C3457" t="str">
            <v>Federal Income Tax-Oper Income</v>
          </cell>
        </row>
        <row r="3458">
          <cell r="B3458" t="str">
            <v>4091200</v>
          </cell>
          <cell r="C3458" t="str">
            <v>Foreign Income Tax -Current</v>
          </cell>
        </row>
        <row r="3459">
          <cell r="B3459" t="str">
            <v>4092000</v>
          </cell>
          <cell r="C3459" t="str">
            <v>Current FIT - Other Income</v>
          </cell>
        </row>
        <row r="3460">
          <cell r="B3460" t="str">
            <v>4092100</v>
          </cell>
          <cell r="C3460" t="str">
            <v>State - Income Taxes-Non Oper</v>
          </cell>
        </row>
        <row r="3461">
          <cell r="B3461" t="str">
            <v>4092200</v>
          </cell>
          <cell r="C3461" t="str">
            <v>Foreign Inc Tax - Other Income</v>
          </cell>
        </row>
        <row r="3462">
          <cell r="B3462" t="str">
            <v>4093000</v>
          </cell>
          <cell r="C3462" t="str">
            <v>Income Tax Extraordinary Item</v>
          </cell>
        </row>
        <row r="3463">
          <cell r="B3463" t="str">
            <v>4093100</v>
          </cell>
          <cell r="C3463" t="str">
            <v>Current SIT_Extraordinary</v>
          </cell>
        </row>
        <row r="3464">
          <cell r="B3464" t="str">
            <v>4094000</v>
          </cell>
          <cell r="C3464" t="str">
            <v>Income Tax - Disc Ops</v>
          </cell>
        </row>
        <row r="3465">
          <cell r="B3465" t="str">
            <v>4095000</v>
          </cell>
          <cell r="C3465" t="str">
            <v>Cur FIT - Cum Eff of Actg Chng</v>
          </cell>
        </row>
        <row r="3466">
          <cell r="B3466" t="str">
            <v>4098888</v>
          </cell>
          <cell r="C3466" t="str">
            <v>Federal Income Tax Expense</v>
          </cell>
        </row>
        <row r="3467">
          <cell r="B3467" t="str">
            <v>4099999</v>
          </cell>
          <cell r="C3467" t="str">
            <v>Contra current tax exp</v>
          </cell>
        </row>
        <row r="3468">
          <cell r="B3468" t="str">
            <v>409T000</v>
          </cell>
          <cell r="C3468" t="str">
            <v>Provision for Contingency</v>
          </cell>
        </row>
        <row r="3469">
          <cell r="B3469" t="str">
            <v>409T001</v>
          </cell>
          <cell r="C3469" t="str">
            <v>Dividend Paid Credit</v>
          </cell>
        </row>
        <row r="3470">
          <cell r="B3470" t="str">
            <v>4100019</v>
          </cell>
          <cell r="C3470" t="str">
            <v>Def Fed Inc Tax Summary</v>
          </cell>
        </row>
        <row r="3471">
          <cell r="B3471" t="str">
            <v>4100029</v>
          </cell>
          <cell r="C3471" t="str">
            <v>Alloc-Deferred Federal Tax Sum</v>
          </cell>
        </row>
        <row r="3472">
          <cell r="B3472" t="str">
            <v>4101000</v>
          </cell>
          <cell r="C3472" t="str">
            <v>Def FIT - Utility Oper Income</v>
          </cell>
        </row>
        <row r="3473">
          <cell r="B3473" t="str">
            <v>4101100</v>
          </cell>
          <cell r="C3473" t="str">
            <v>Deferred State Income taxes</v>
          </cell>
        </row>
        <row r="3474">
          <cell r="B3474" t="str">
            <v>4101200</v>
          </cell>
          <cell r="C3474" t="str">
            <v>Deferred Foreign Income Tax</v>
          </cell>
        </row>
        <row r="3475">
          <cell r="B3475" t="str">
            <v>4101300</v>
          </cell>
          <cell r="C3475" t="str">
            <v>Def FIT_FC Revaluation</v>
          </cell>
        </row>
        <row r="3476">
          <cell r="B3476" t="str">
            <v>4102000</v>
          </cell>
          <cell r="C3476" t="str">
            <v>Def FIT - Other Income</v>
          </cell>
        </row>
        <row r="3477">
          <cell r="B3477" t="str">
            <v>4102100</v>
          </cell>
          <cell r="C3477" t="str">
            <v>State - Def Income Tax-NonOper</v>
          </cell>
        </row>
        <row r="3478">
          <cell r="B3478" t="str">
            <v>4103000</v>
          </cell>
          <cell r="C3478" t="str">
            <v>Deferred Extraordinary NonOper</v>
          </cell>
        </row>
        <row r="3479">
          <cell r="B3479" t="str">
            <v>4103009</v>
          </cell>
          <cell r="C3479" t="str">
            <v>Deferred Federal Income Taxes</v>
          </cell>
        </row>
        <row r="3480">
          <cell r="B3480" t="str">
            <v>4104000</v>
          </cell>
          <cell r="C3480" t="str">
            <v>Deferred Income Tax - Disc Ops</v>
          </cell>
        </row>
        <row r="3481">
          <cell r="B3481" t="str">
            <v>4105000</v>
          </cell>
          <cell r="C3481" t="str">
            <v>Def FIT - Cum Effect of Acctg</v>
          </cell>
        </row>
        <row r="3482">
          <cell r="B3482" t="str">
            <v>4110019</v>
          </cell>
          <cell r="C3482" t="str">
            <v>Def Fed Inc Taxes Credit Sum</v>
          </cell>
        </row>
        <row r="3483">
          <cell r="B3483" t="str">
            <v>4110029</v>
          </cell>
          <cell r="C3483" t="str">
            <v>Alloc- Defd Fed Tax Credit Sum</v>
          </cell>
        </row>
        <row r="3484">
          <cell r="B3484" t="str">
            <v>4111000</v>
          </cell>
          <cell r="C3484" t="str">
            <v>Def FIT - Utility Oper Income</v>
          </cell>
        </row>
        <row r="3485">
          <cell r="B3485" t="str">
            <v>4112000</v>
          </cell>
          <cell r="C3485" t="str">
            <v>Def FIT - Non Operating Income</v>
          </cell>
        </row>
        <row r="3486">
          <cell r="B3486" t="str">
            <v>4112100</v>
          </cell>
          <cell r="C3486" t="str">
            <v>State - Def Income Tax-NonOper</v>
          </cell>
        </row>
        <row r="3487">
          <cell r="B3487" t="str">
            <v>4113100</v>
          </cell>
          <cell r="C3487" t="str">
            <v>State DFIT Exp - Extraordinary</v>
          </cell>
        </row>
        <row r="3488">
          <cell r="B3488" t="str">
            <v>4114000</v>
          </cell>
          <cell r="C3488" t="str">
            <v>Investment Tax Credit</v>
          </cell>
        </row>
        <row r="3489">
          <cell r="B3489" t="str">
            <v>4114100</v>
          </cell>
          <cell r="C3489" t="str">
            <v>ITC Adjustments - Utility</v>
          </cell>
        </row>
        <row r="3490">
          <cell r="B3490" t="str">
            <v>4117000</v>
          </cell>
          <cell r="C3490" t="str">
            <v>Losses on Sale of Utility Plan</v>
          </cell>
        </row>
        <row r="3491">
          <cell r="B3491" t="str">
            <v>4118000</v>
          </cell>
          <cell r="C3491" t="str">
            <v>Gain-Disposition of Allowance</v>
          </cell>
        </row>
        <row r="3492">
          <cell r="B3492" t="str">
            <v>4118100</v>
          </cell>
          <cell r="C3492" t="str">
            <v>SO2 Allowance Sales-Afilliate</v>
          </cell>
        </row>
        <row r="3493">
          <cell r="B3493" t="str">
            <v>4119999</v>
          </cell>
          <cell r="C3493" t="str">
            <v>Contra deferred tax exp</v>
          </cell>
        </row>
        <row r="3494">
          <cell r="B3494" t="str">
            <v>4122000</v>
          </cell>
          <cell r="C3494" t="str">
            <v>Inc Tax-Def Fed-ITC Amort (N)</v>
          </cell>
        </row>
        <row r="3495">
          <cell r="B3495" t="str">
            <v>4123000</v>
          </cell>
          <cell r="C3495" t="str">
            <v>Investment tax credit</v>
          </cell>
        </row>
        <row r="3496">
          <cell r="B3496" t="str">
            <v>4131000</v>
          </cell>
          <cell r="C3496" t="str">
            <v>Associated Companies (N)</v>
          </cell>
        </row>
        <row r="3497">
          <cell r="B3497" t="str">
            <v>4150009</v>
          </cell>
          <cell r="C3497" t="str">
            <v>Merchandise Rev - Summary</v>
          </cell>
        </row>
        <row r="3498">
          <cell r="B3498" t="str">
            <v>4150100</v>
          </cell>
          <cell r="C3498" t="str">
            <v>Merchandising</v>
          </cell>
        </row>
        <row r="3499">
          <cell r="B3499" t="str">
            <v>4150200</v>
          </cell>
          <cell r="C3499" t="str">
            <v>Merchandise Rev-Counter Sales</v>
          </cell>
        </row>
        <row r="3500">
          <cell r="B3500" t="str">
            <v>4150300</v>
          </cell>
          <cell r="C3500" t="str">
            <v>Merchandise Rev-Other Sales</v>
          </cell>
        </row>
        <row r="3501">
          <cell r="B3501" t="str">
            <v>4160000</v>
          </cell>
          <cell r="C3501" t="str">
            <v>Costs - Merch_Jobbing_Contract</v>
          </cell>
        </row>
        <row r="3502">
          <cell r="B3502" t="str">
            <v>4160500</v>
          </cell>
          <cell r="C3502" t="str">
            <v>Merch &amp; Job'G Costs-A_C Eq</v>
          </cell>
        </row>
        <row r="3503">
          <cell r="B3503" t="str">
            <v>4160900</v>
          </cell>
          <cell r="C3503" t="str">
            <v>Merch &amp; Job'G Costs-Coun Sales</v>
          </cell>
        </row>
        <row r="3504">
          <cell r="B3504" t="str">
            <v>4169600</v>
          </cell>
          <cell r="C3504" t="str">
            <v>Merchandise Rev-Net-Alloc</v>
          </cell>
        </row>
        <row r="3505">
          <cell r="B3505" t="str">
            <v>4170000</v>
          </cell>
          <cell r="C3505" t="str">
            <v>Revenue-Non Utility Operations</v>
          </cell>
        </row>
        <row r="3506">
          <cell r="B3506" t="str">
            <v>4180000</v>
          </cell>
          <cell r="C3506" t="str">
            <v>Non Operating Rent Income</v>
          </cell>
        </row>
        <row r="3507">
          <cell r="B3507" t="str">
            <v>4181000</v>
          </cell>
          <cell r="C3507" t="str">
            <v>Equity - Subsidiary Earnings</v>
          </cell>
        </row>
        <row r="3508">
          <cell r="B3508" t="str">
            <v>4182000</v>
          </cell>
          <cell r="C3508" t="str">
            <v>Equity - Subsidiary Dividends</v>
          </cell>
        </row>
        <row r="3509">
          <cell r="B3509" t="str">
            <v>4185000</v>
          </cell>
          <cell r="C3509" t="str">
            <v>Minority Int Earnings_Affiliat</v>
          </cell>
        </row>
        <row r="3510">
          <cell r="B3510" t="str">
            <v>4185050</v>
          </cell>
          <cell r="C3510" t="str">
            <v>Minority Int Earnings_Non Affi</v>
          </cell>
        </row>
        <row r="3511">
          <cell r="B3511" t="str">
            <v>4190000</v>
          </cell>
          <cell r="C3511" t="str">
            <v>Interest &amp; Dividend Income</v>
          </cell>
        </row>
        <row r="3512">
          <cell r="B3512" t="str">
            <v>4190009</v>
          </cell>
          <cell r="C3512" t="str">
            <v>Other Income - Summary</v>
          </cell>
        </row>
        <row r="3513">
          <cell r="B3513" t="str">
            <v>4190100</v>
          </cell>
          <cell r="C3513" t="str">
            <v>Interest &amp; Dividend Inc-Misc</v>
          </cell>
        </row>
        <row r="3514">
          <cell r="B3514" t="str">
            <v>4190110</v>
          </cell>
          <cell r="C3514" t="str">
            <v>Interest &amp; Dividends Inc - DCT</v>
          </cell>
        </row>
        <row r="3515">
          <cell r="B3515" t="str">
            <v>4190200</v>
          </cell>
          <cell r="C3515" t="str">
            <v>Interest Income-Associated Cos</v>
          </cell>
        </row>
        <row r="3516">
          <cell r="B3516" t="str">
            <v>4190201</v>
          </cell>
          <cell r="C3516" t="str">
            <v>Associate Cos</v>
          </cell>
        </row>
        <row r="3517">
          <cell r="B3517" t="str">
            <v>4190202</v>
          </cell>
          <cell r="C3517" t="str">
            <v>Associate Cos</v>
          </cell>
        </row>
        <row r="3518">
          <cell r="B3518" t="str">
            <v>4190203</v>
          </cell>
          <cell r="C3518" t="str">
            <v>Associate Cos</v>
          </cell>
        </row>
        <row r="3519">
          <cell r="B3519" t="str">
            <v>4191000</v>
          </cell>
          <cell r="C3519" t="str">
            <v>AFUDC Equity</v>
          </cell>
        </row>
        <row r="3520">
          <cell r="B3520" t="str">
            <v>4191300</v>
          </cell>
          <cell r="C3520" t="str">
            <v>Dividend Income-Assoc Cos</v>
          </cell>
        </row>
        <row r="3521">
          <cell r="B3521" t="str">
            <v>4191500</v>
          </cell>
          <cell r="C3521" t="str">
            <v>Property Dividends- Associated</v>
          </cell>
        </row>
        <row r="3522">
          <cell r="B3522" t="str">
            <v>4201000</v>
          </cell>
          <cell r="C3522" t="str">
            <v>AFUDC-Equity (N)</v>
          </cell>
        </row>
        <row r="3523">
          <cell r="B3523" t="str">
            <v>4202000</v>
          </cell>
          <cell r="C3523" t="str">
            <v>AFUDC-Debt (N)</v>
          </cell>
        </row>
        <row r="3524">
          <cell r="B3524" t="str">
            <v>4203000</v>
          </cell>
          <cell r="C3524" t="str">
            <v>ITC Adjs-Plant Disallowance</v>
          </cell>
        </row>
        <row r="3525">
          <cell r="B3525" t="str">
            <v>4210000</v>
          </cell>
          <cell r="C3525" t="str">
            <v>Misc Non-Operating Income</v>
          </cell>
        </row>
        <row r="3526">
          <cell r="B3526" t="str">
            <v>4210010</v>
          </cell>
          <cell r="C3526" t="str">
            <v>Not Used</v>
          </cell>
        </row>
        <row r="3527">
          <cell r="B3527" t="str">
            <v>4210020</v>
          </cell>
          <cell r="C3527" t="str">
            <v>To be used later</v>
          </cell>
        </row>
        <row r="3528">
          <cell r="B3528" t="str">
            <v>4210100</v>
          </cell>
          <cell r="C3528" t="str">
            <v>Disposition Of Property-Gain</v>
          </cell>
        </row>
        <row r="3529">
          <cell r="B3529" t="str">
            <v>4210200</v>
          </cell>
          <cell r="C3529" t="str">
            <v>Disposition Of Property-Loss</v>
          </cell>
        </row>
        <row r="3530">
          <cell r="B3530" t="str">
            <v>4210300</v>
          </cell>
          <cell r="C3530" t="str">
            <v>Other Misc Nonoperating Income</v>
          </cell>
        </row>
        <row r="3531">
          <cell r="B3531" t="str">
            <v>4210301</v>
          </cell>
          <cell r="C3531" t="str">
            <v>Other Misc Nonoperate. Inc AFF</v>
          </cell>
        </row>
        <row r="3532">
          <cell r="B3532" t="str">
            <v>4210305</v>
          </cell>
          <cell r="C3532" t="str">
            <v>Other Income - DCT Gains</v>
          </cell>
        </row>
        <row r="3533">
          <cell r="B3533" t="str">
            <v>4210400</v>
          </cell>
          <cell r="C3533" t="str">
            <v>Ml4 Aband Carrying Charges</v>
          </cell>
        </row>
        <row r="3534">
          <cell r="B3534" t="str">
            <v>4210500</v>
          </cell>
          <cell r="C3534" t="str">
            <v>Partnership Earnings</v>
          </cell>
        </row>
        <row r="3535">
          <cell r="B3535" t="str">
            <v>4210505</v>
          </cell>
          <cell r="C3535" t="str">
            <v>Uncons Sub Earn Loss-Pinnacle</v>
          </cell>
        </row>
        <row r="3536">
          <cell r="B3536" t="str">
            <v>4210510</v>
          </cell>
          <cell r="C3536" t="str">
            <v>Inc_Loss from Unconsol Sub</v>
          </cell>
        </row>
        <row r="3537">
          <cell r="B3537" t="str">
            <v>4210520</v>
          </cell>
          <cell r="C3537" t="str">
            <v>Uncons Sub Earn Loss-UTEC</v>
          </cell>
        </row>
        <row r="3538">
          <cell r="B3538" t="str">
            <v>4210530</v>
          </cell>
          <cell r="C3538" t="str">
            <v>Uncons Sub Earn Loss - ERINC</v>
          </cell>
        </row>
        <row r="3539">
          <cell r="B3539" t="str">
            <v>4210540</v>
          </cell>
          <cell r="C3539" t="str">
            <v>Uncons Sub Earn Loss-Pantellos</v>
          </cell>
        </row>
        <row r="3540">
          <cell r="B3540" t="str">
            <v>4210550</v>
          </cell>
          <cell r="C3540" t="str">
            <v>Uncons Sub EarnLoss-Tradespark</v>
          </cell>
        </row>
        <row r="3541">
          <cell r="B3541" t="str">
            <v>4210560</v>
          </cell>
          <cell r="C3541" t="str">
            <v>Uncons Sub EarnLoss-CGHLP</v>
          </cell>
        </row>
        <row r="3542">
          <cell r="B3542" t="str">
            <v>4210570</v>
          </cell>
          <cell r="C3542" t="str">
            <v>Uncons Sub Earn Loss-CMGMX</v>
          </cell>
        </row>
        <row r="3543">
          <cell r="B3543" t="str">
            <v>4210590</v>
          </cell>
          <cell r="C3543" t="str">
            <v>Uncons Sub Earn/Loss - Trust</v>
          </cell>
        </row>
        <row r="3544">
          <cell r="B3544" t="str">
            <v>4210600</v>
          </cell>
          <cell r="C3544" t="str">
            <v>Lignite Advance Royalty</v>
          </cell>
        </row>
        <row r="3545">
          <cell r="B3545" t="str">
            <v>4210700</v>
          </cell>
          <cell r="C3545" t="str">
            <v>Deferred Incentive Comp</v>
          </cell>
        </row>
        <row r="3546">
          <cell r="B3546" t="str">
            <v>4210800</v>
          </cell>
          <cell r="C3546" t="str">
            <v>Special Circumstances-Fuel</v>
          </cell>
        </row>
        <row r="3547">
          <cell r="B3547" t="str">
            <v>4210900</v>
          </cell>
          <cell r="C3547" t="str">
            <v>MRA_NIMO Nonoperating Income</v>
          </cell>
        </row>
        <row r="3548">
          <cell r="B3548" t="str">
            <v>4210910</v>
          </cell>
          <cell r="C3548" t="str">
            <v>MRA_NIMO Nonoperating Expense</v>
          </cell>
        </row>
        <row r="3549">
          <cell r="B3549" t="str">
            <v>4211100</v>
          </cell>
          <cell r="C3549" t="str">
            <v>Misc Income-Finastar</v>
          </cell>
        </row>
        <row r="3550">
          <cell r="B3550" t="str">
            <v>4211200</v>
          </cell>
          <cell r="C3550" t="str">
            <v>Misc Income-Fleetstar</v>
          </cell>
        </row>
        <row r="3551">
          <cell r="B3551" t="str">
            <v>4211300</v>
          </cell>
          <cell r="C3551" t="str">
            <v>Misc Income-Transtar</v>
          </cell>
        </row>
        <row r="3552">
          <cell r="B3552" t="str">
            <v>4211600</v>
          </cell>
          <cell r="C3552" t="str">
            <v>Misc Inc-Plant Held Future Use</v>
          </cell>
        </row>
        <row r="3553">
          <cell r="B3553" t="str">
            <v>4212000</v>
          </cell>
          <cell r="C3553" t="str">
            <v>Written Premium</v>
          </cell>
        </row>
        <row r="3554">
          <cell r="B3554" t="str">
            <v>4212100</v>
          </cell>
          <cell r="C3554" t="str">
            <v>Change in Unearned Premium</v>
          </cell>
        </row>
        <row r="3555">
          <cell r="B3555" t="str">
            <v>4215009</v>
          </cell>
          <cell r="C3555" t="str">
            <v>Other Income &amp; Deductions</v>
          </cell>
        </row>
        <row r="3556">
          <cell r="B3556" t="str">
            <v>4216000</v>
          </cell>
          <cell r="C3556" t="str">
            <v>Minority Int Earnings_Non Affi</v>
          </cell>
        </row>
        <row r="3557">
          <cell r="B3557" t="str">
            <v>4219900</v>
          </cell>
          <cell r="C3557" t="str">
            <v>Other Income Suspense</v>
          </cell>
        </row>
        <row r="3558">
          <cell r="B3558" t="str">
            <v>4220000</v>
          </cell>
          <cell r="C3558" t="str">
            <v>Disp of Prop - Population Only</v>
          </cell>
        </row>
        <row r="3559">
          <cell r="B3559" t="str">
            <v>4220100</v>
          </cell>
          <cell r="C3559" t="str">
            <v>Disposition Of Proprty-Gain(N)</v>
          </cell>
        </row>
        <row r="3560">
          <cell r="B3560" t="str">
            <v>4220200</v>
          </cell>
          <cell r="C3560" t="str">
            <v>Disposition Of Proprty-Loss(N)</v>
          </cell>
        </row>
        <row r="3561">
          <cell r="B3561" t="str">
            <v>4220300</v>
          </cell>
          <cell r="C3561" t="str">
            <v>Gain Transfer to Affiliate</v>
          </cell>
        </row>
        <row r="3562">
          <cell r="B3562" t="str">
            <v>4221000</v>
          </cell>
          <cell r="C3562" t="str">
            <v>Realized G/L-Fgn Cur Trans</v>
          </cell>
        </row>
        <row r="3563">
          <cell r="B3563" t="str">
            <v>4222000</v>
          </cell>
          <cell r="C3563" t="str">
            <v>Unrealized G/L-Fgn Cur Trans</v>
          </cell>
        </row>
        <row r="3564">
          <cell r="B3564" t="str">
            <v>4223000</v>
          </cell>
          <cell r="C3564" t="str">
            <v>Realized G/L on Options</v>
          </cell>
        </row>
        <row r="3565">
          <cell r="B3565" t="str">
            <v>4224000</v>
          </cell>
          <cell r="C3565" t="str">
            <v>Unrealized G/L on Options</v>
          </cell>
        </row>
        <row r="3566">
          <cell r="B3566" t="str">
            <v>4250100</v>
          </cell>
          <cell r="C3566" t="str">
            <v>Misc Amortization</v>
          </cell>
        </row>
        <row r="3567">
          <cell r="B3567" t="str">
            <v>4250200</v>
          </cell>
          <cell r="C3567" t="str">
            <v>Goodwill Amortization</v>
          </cell>
        </row>
        <row r="3568">
          <cell r="B3568" t="str">
            <v>4261000</v>
          </cell>
          <cell r="C3568" t="str">
            <v>Donations</v>
          </cell>
        </row>
        <row r="3569">
          <cell r="B3569" t="str">
            <v>4261009</v>
          </cell>
          <cell r="C3569" t="str">
            <v>Charitable Donations - Summary</v>
          </cell>
        </row>
        <row r="3570">
          <cell r="B3570" t="str">
            <v>4263000</v>
          </cell>
          <cell r="C3570" t="str">
            <v>Penalties</v>
          </cell>
        </row>
        <row r="3571">
          <cell r="B3571" t="str">
            <v>4263500</v>
          </cell>
          <cell r="C3571" t="str">
            <v>Penalties - Non Operating</v>
          </cell>
        </row>
        <row r="3572">
          <cell r="B3572" t="str">
            <v>4264000</v>
          </cell>
          <cell r="C3572" t="str">
            <v>Expenditures-Other Activities</v>
          </cell>
        </row>
        <row r="3573">
          <cell r="B3573" t="str">
            <v>4264100</v>
          </cell>
          <cell r="C3573" t="str">
            <v>Pac</v>
          </cell>
        </row>
        <row r="3574">
          <cell r="B3574" t="str">
            <v>4264500</v>
          </cell>
          <cell r="C3574" t="str">
            <v>Lobbying - Other-Non Operating</v>
          </cell>
        </row>
        <row r="3575">
          <cell r="B3575" t="str">
            <v>4264600</v>
          </cell>
          <cell r="C3575" t="str">
            <v>Lobbying - PAC - Non Operating</v>
          </cell>
        </row>
        <row r="3576">
          <cell r="B3576" t="str">
            <v>4264700</v>
          </cell>
          <cell r="C3576" t="str">
            <v>Lobbying - Transferred</v>
          </cell>
        </row>
        <row r="3577">
          <cell r="B3577" t="str">
            <v>4265000</v>
          </cell>
          <cell r="C3577" t="str">
            <v>Other Deductions - Dues</v>
          </cell>
        </row>
        <row r="3578">
          <cell r="B3578" t="str">
            <v>4265100</v>
          </cell>
          <cell r="C3578" t="str">
            <v>Other Deduct-Impairment Losses</v>
          </cell>
        </row>
        <row r="3579">
          <cell r="B3579" t="str">
            <v>4265500</v>
          </cell>
          <cell r="C3579" t="str">
            <v>Other Deductions-Non Operating</v>
          </cell>
        </row>
        <row r="3580">
          <cell r="B3580" t="str">
            <v>4265501</v>
          </cell>
          <cell r="C3580" t="str">
            <v>Accrued exit plan and impairme</v>
          </cell>
        </row>
        <row r="3581">
          <cell r="B3581" t="str">
            <v>4265505</v>
          </cell>
          <cell r="C3581" t="str">
            <v>Other Deductions - DCT Losses</v>
          </cell>
        </row>
        <row r="3582">
          <cell r="B3582" t="str">
            <v>4265510</v>
          </cell>
          <cell r="C3582" t="str">
            <v>Other Deduct - ImpLoss NonOper</v>
          </cell>
        </row>
        <row r="3583">
          <cell r="B3583" t="str">
            <v>4265512</v>
          </cell>
          <cell r="C3583" t="str">
            <v>Loss on Sale of Receivables</v>
          </cell>
        </row>
        <row r="3584">
          <cell r="B3584" t="str">
            <v>4265600</v>
          </cell>
          <cell r="C3584" t="str">
            <v>Foreign Currency Gain_Loss</v>
          </cell>
        </row>
        <row r="3585">
          <cell r="B3585" t="str">
            <v>4265700</v>
          </cell>
          <cell r="C3585" t="str">
            <v>Salary Deferral Plan</v>
          </cell>
        </row>
        <row r="3586">
          <cell r="B3586" t="str">
            <v>4265800</v>
          </cell>
          <cell r="C3586" t="str">
            <v>Expense of Nonutility Plant</v>
          </cell>
        </row>
        <row r="3587">
          <cell r="B3587" t="str">
            <v>4265801</v>
          </cell>
          <cell r="C3587" t="str">
            <v>Expense Non-Utility Plant AFF</v>
          </cell>
        </row>
        <row r="3588">
          <cell r="B3588" t="str">
            <v>4265810</v>
          </cell>
          <cell r="C3588" t="str">
            <v>Exp of Nonutility Plant - Affl</v>
          </cell>
        </row>
        <row r="3589">
          <cell r="B3589" t="str">
            <v>4265820</v>
          </cell>
          <cell r="C3589" t="str">
            <v>Loss on retirement of debt</v>
          </cell>
        </row>
        <row r="3590">
          <cell r="B3590" t="str">
            <v>4269000</v>
          </cell>
          <cell r="C3590" t="str">
            <v>Other Inc(Exp)-Alloc Donations</v>
          </cell>
        </row>
        <row r="3591">
          <cell r="B3591" t="str">
            <v>4269500</v>
          </cell>
          <cell r="C3591" t="str">
            <v>Other Inc(Exp)-Alloc Other</v>
          </cell>
        </row>
        <row r="3592">
          <cell r="B3592" t="str">
            <v>4269900</v>
          </cell>
          <cell r="C3592" t="str">
            <v>To be deleted</v>
          </cell>
        </row>
        <row r="3593">
          <cell r="B3593" t="str">
            <v>4270000</v>
          </cell>
          <cell r="C3593" t="str">
            <v>Interest On Long Term Debt</v>
          </cell>
        </row>
        <row r="3594">
          <cell r="B3594" t="str">
            <v>4271000</v>
          </cell>
          <cell r="C3594" t="str">
            <v>Interest On LTD - Other</v>
          </cell>
        </row>
        <row r="3595">
          <cell r="B3595" t="str">
            <v>4272000</v>
          </cell>
          <cell r="C3595" t="str">
            <v>First Mortgage Bonds</v>
          </cell>
        </row>
        <row r="3596">
          <cell r="B3596" t="str">
            <v>4272500</v>
          </cell>
          <cell r="C3596" t="str">
            <v>Interest on PCRB</v>
          </cell>
        </row>
        <row r="3597">
          <cell r="B3597" t="str">
            <v>4275000</v>
          </cell>
          <cell r="C3597" t="str">
            <v>Pollution Control Revenu Bonds</v>
          </cell>
        </row>
        <row r="3598">
          <cell r="B3598" t="str">
            <v>4276000</v>
          </cell>
          <cell r="C3598" t="str">
            <v>Senior Notes</v>
          </cell>
        </row>
        <row r="3599">
          <cell r="B3599" t="str">
            <v>4280000</v>
          </cell>
          <cell r="C3599" t="str">
            <v>Amort-Debt Discount &amp; Expense</v>
          </cell>
        </row>
        <row r="3600">
          <cell r="B3600" t="str">
            <v>4280100</v>
          </cell>
          <cell r="C3600" t="str">
            <v>Amort-Debt Discount</v>
          </cell>
        </row>
        <row r="3601">
          <cell r="B3601" t="str">
            <v>4280200</v>
          </cell>
          <cell r="C3601" t="str">
            <v>Amort-Debt Expense</v>
          </cell>
        </row>
        <row r="3602">
          <cell r="B3602" t="str">
            <v>4281000</v>
          </cell>
          <cell r="C3602" t="str">
            <v>Amort-Loss On Reacquired Debt</v>
          </cell>
        </row>
        <row r="3603">
          <cell r="B3603" t="str">
            <v>4290000</v>
          </cell>
          <cell r="C3603" t="str">
            <v>Amort-Premium On Debt-Credit</v>
          </cell>
        </row>
        <row r="3604">
          <cell r="B3604" t="str">
            <v>4290500</v>
          </cell>
          <cell r="C3604" t="str">
            <v>Capital Securities - Credit</v>
          </cell>
        </row>
        <row r="3605">
          <cell r="B3605" t="str">
            <v>4291000</v>
          </cell>
          <cell r="C3605" t="str">
            <v>Amort-Gain Reacq Debt-Credit</v>
          </cell>
        </row>
        <row r="3606">
          <cell r="B3606" t="str">
            <v>4300000</v>
          </cell>
          <cell r="C3606" t="str">
            <v>Interest On Debt To Assoc Cos</v>
          </cell>
        </row>
        <row r="3607">
          <cell r="B3607" t="str">
            <v>4310100</v>
          </cell>
          <cell r="C3607" t="str">
            <v>Other Interest Expense</v>
          </cell>
        </row>
        <row r="3608">
          <cell r="B3608" t="str">
            <v>4310101</v>
          </cell>
          <cell r="C3608" t="str">
            <v>Interest Expense - Senior Debt</v>
          </cell>
        </row>
        <row r="3609">
          <cell r="B3609" t="str">
            <v>4310102</v>
          </cell>
          <cell r="C3609" t="str">
            <v>Interest Exp -Sub Debt- Heller</v>
          </cell>
        </row>
        <row r="3610">
          <cell r="B3610" t="str">
            <v>4310103</v>
          </cell>
          <cell r="C3610" t="str">
            <v>Interest Exp-Sub Debt -Enserch</v>
          </cell>
        </row>
        <row r="3611">
          <cell r="B3611" t="str">
            <v>4310104</v>
          </cell>
          <cell r="C3611" t="str">
            <v>Interest Expense-Sub Debt-EDC</v>
          </cell>
        </row>
        <row r="3612">
          <cell r="B3612" t="str">
            <v>4310200</v>
          </cell>
          <cell r="C3612" t="str">
            <v>Short Term Debt</v>
          </cell>
        </row>
        <row r="3613">
          <cell r="B3613" t="str">
            <v>4310300</v>
          </cell>
          <cell r="C3613" t="str">
            <v>Customer Deposits</v>
          </cell>
        </row>
        <row r="3614">
          <cell r="B3614" t="str">
            <v>4310400</v>
          </cell>
          <cell r="C3614" t="str">
            <v>Advance For Construction</v>
          </cell>
        </row>
        <row r="3615">
          <cell r="B3615" t="str">
            <v>4310500</v>
          </cell>
          <cell r="C3615" t="str">
            <v>Customer Overbillings</v>
          </cell>
        </row>
        <row r="3616">
          <cell r="B3616" t="str">
            <v>4310600</v>
          </cell>
          <cell r="C3616" t="str">
            <v>Special Circumstance-Fuel Rule</v>
          </cell>
        </row>
        <row r="3617">
          <cell r="B3617" t="str">
            <v>4310800</v>
          </cell>
          <cell r="C3617" t="str">
            <v>Internal Revenue Service</v>
          </cell>
        </row>
        <row r="3618">
          <cell r="B3618" t="str">
            <v>4310900</v>
          </cell>
          <cell r="C3618" t="str">
            <v>Over_Under Coll Fuel Revenue</v>
          </cell>
        </row>
        <row r="3619">
          <cell r="B3619" t="str">
            <v>4311000</v>
          </cell>
          <cell r="C3619" t="str">
            <v>Commercial Paper</v>
          </cell>
        </row>
        <row r="3620">
          <cell r="B3620" t="str">
            <v>4311100</v>
          </cell>
          <cell r="C3620" t="str">
            <v>State - Controller</v>
          </cell>
        </row>
        <row r="3621">
          <cell r="B3621" t="str">
            <v>4311200</v>
          </cell>
          <cell r="C3621" t="str">
            <v>SDP - 7 Year Option</v>
          </cell>
        </row>
        <row r="3622">
          <cell r="B3622" t="str">
            <v>4312000</v>
          </cell>
          <cell r="C3622" t="str">
            <v>Credit Agreement</v>
          </cell>
        </row>
        <row r="3623">
          <cell r="B3623" t="str">
            <v>4312500</v>
          </cell>
          <cell r="C3623" t="str">
            <v>Ineffective Hedge Gain_Loss</v>
          </cell>
        </row>
        <row r="3624">
          <cell r="B3624" t="str">
            <v>4312510</v>
          </cell>
          <cell r="C3624" t="str">
            <v>Amort of De-designated Hedge</v>
          </cell>
        </row>
        <row r="3625">
          <cell r="B3625" t="str">
            <v>4313000</v>
          </cell>
          <cell r="C3625" t="str">
            <v>Interest_Fee Allocation</v>
          </cell>
        </row>
        <row r="3626">
          <cell r="B3626" t="str">
            <v>4313100</v>
          </cell>
          <cell r="C3626" t="str">
            <v>Other Financing Fees</v>
          </cell>
        </row>
        <row r="3627">
          <cell r="B3627" t="str">
            <v>4314000</v>
          </cell>
          <cell r="C3627" t="str">
            <v>Senior Notes</v>
          </cell>
        </row>
        <row r="3628">
          <cell r="B3628" t="str">
            <v>4319000</v>
          </cell>
          <cell r="C3628" t="str">
            <v>Other Long Term Debt</v>
          </cell>
        </row>
        <row r="3629">
          <cell r="B3629" t="str">
            <v>4320000</v>
          </cell>
          <cell r="C3629" t="str">
            <v>Allow-Borrowed Funds-Constr</v>
          </cell>
        </row>
        <row r="3630">
          <cell r="B3630" t="str">
            <v>4321000</v>
          </cell>
          <cell r="C3630" t="str">
            <v>AFUDC</v>
          </cell>
        </row>
        <row r="3631">
          <cell r="B3631" t="str">
            <v>4322000</v>
          </cell>
          <cell r="C3631" t="str">
            <v>Capitalized Interest</v>
          </cell>
        </row>
        <row r="3632">
          <cell r="B3632" t="str">
            <v>4323000</v>
          </cell>
          <cell r="C3632" t="str">
            <v>Capital Interest_Intangible</v>
          </cell>
        </row>
        <row r="3633">
          <cell r="B3633" t="str">
            <v>4330000</v>
          </cell>
          <cell r="C3633" t="str">
            <v>Accretion Expense-Nuclear</v>
          </cell>
        </row>
        <row r="3634">
          <cell r="B3634" t="str">
            <v>4330001</v>
          </cell>
          <cell r="C3634" t="str">
            <v>Accretion Exp-Nuclear Contra</v>
          </cell>
        </row>
        <row r="3635">
          <cell r="B3635" t="str">
            <v>4331000</v>
          </cell>
          <cell r="C3635" t="str">
            <v>Accretion Expense-Lignite</v>
          </cell>
        </row>
        <row r="3636">
          <cell r="B3636" t="str">
            <v>4332000</v>
          </cell>
          <cell r="C3636" t="str">
            <v>Accretion Expense-Mining</v>
          </cell>
        </row>
        <row r="3637">
          <cell r="B3637" t="str">
            <v>4340000</v>
          </cell>
          <cell r="C3637" t="str">
            <v>Extraordinary Income</v>
          </cell>
        </row>
        <row r="3638">
          <cell r="B3638" t="str">
            <v>4350000</v>
          </cell>
          <cell r="C3638" t="str">
            <v>Extraordinary Deductions</v>
          </cell>
        </row>
        <row r="3639">
          <cell r="B3639" t="str">
            <v>4351000</v>
          </cell>
          <cell r="C3639" t="str">
            <v>Discontinued Operations</v>
          </cell>
        </row>
        <row r="3640">
          <cell r="B3640" t="str">
            <v>4355000</v>
          </cell>
          <cell r="C3640" t="str">
            <v>Cum Effect of Acctg Changes</v>
          </cell>
        </row>
        <row r="3641">
          <cell r="B3641" t="str">
            <v>4370000</v>
          </cell>
          <cell r="C3641" t="str">
            <v>Divs Decl-Pref Stock</v>
          </cell>
        </row>
        <row r="3642">
          <cell r="B3642" t="str">
            <v>4370001</v>
          </cell>
          <cell r="C3642" t="str">
            <v>Allocated Preferred Stock</v>
          </cell>
        </row>
        <row r="3643">
          <cell r="B3643" t="str">
            <v>4370009</v>
          </cell>
          <cell r="C3643" t="str">
            <v>Preferred stk divid. of subsid</v>
          </cell>
        </row>
        <row r="3644">
          <cell r="B3644" t="str">
            <v>4370100</v>
          </cell>
          <cell r="C3644" t="str">
            <v>Divs Decl - Preference Stock</v>
          </cell>
        </row>
        <row r="3645">
          <cell r="B3645" t="str">
            <v>4370150</v>
          </cell>
          <cell r="C3645" t="str">
            <v>Trust Distr - Beneficial Int</v>
          </cell>
        </row>
        <row r="3646">
          <cell r="B3646" t="str">
            <v>4374000</v>
          </cell>
          <cell r="C3646" t="str">
            <v>Redemption - Non Mandatory</v>
          </cell>
        </row>
        <row r="3647">
          <cell r="B3647" t="str">
            <v>4378000</v>
          </cell>
          <cell r="C3647" t="str">
            <v>Redemption - Mandatory</v>
          </cell>
        </row>
        <row r="3648">
          <cell r="B3648" t="str">
            <v>4378100</v>
          </cell>
          <cell r="C3648" t="str">
            <v>Accretions-Mandatory Redemptn</v>
          </cell>
        </row>
        <row r="3649">
          <cell r="B3649" t="str">
            <v>4378300</v>
          </cell>
          <cell r="C3649" t="str">
            <v>Pref Trust Sec Distribution</v>
          </cell>
        </row>
        <row r="3650">
          <cell r="B3650" t="str">
            <v>4378500</v>
          </cell>
          <cell r="C3650" t="str">
            <v>Amort-Pref Stock-Redemption</v>
          </cell>
        </row>
        <row r="3651">
          <cell r="B3651" t="str">
            <v>4378600</v>
          </cell>
          <cell r="C3651" t="str">
            <v>Pref security distributions</v>
          </cell>
        </row>
        <row r="3652">
          <cell r="B3652" t="str">
            <v>4379000</v>
          </cell>
          <cell r="C3652" t="str">
            <v>Distributions - Preferred</v>
          </cell>
        </row>
        <row r="3653">
          <cell r="B3653" t="str">
            <v>4379100</v>
          </cell>
          <cell r="C3653" t="str">
            <v>Accretions-Preferred Security</v>
          </cell>
        </row>
        <row r="3654">
          <cell r="B3654" t="str">
            <v>4379500</v>
          </cell>
          <cell r="C3654" t="str">
            <v>Amort-Pref Security-Redemption</v>
          </cell>
        </row>
        <row r="3655">
          <cell r="B3655" t="str">
            <v>4380000</v>
          </cell>
          <cell r="C3655" t="str">
            <v>Dividends Declared - Cash</v>
          </cell>
        </row>
        <row r="3656">
          <cell r="B3656" t="str">
            <v>4380100</v>
          </cell>
          <cell r="C3656" t="str">
            <v>Dividends Declared-Comm Stock</v>
          </cell>
        </row>
        <row r="3657">
          <cell r="B3657" t="str">
            <v>4380200</v>
          </cell>
          <cell r="C3657" t="str">
            <v>Distributions - Common</v>
          </cell>
        </row>
        <row r="3658">
          <cell r="B3658" t="str">
            <v>4380300</v>
          </cell>
          <cell r="C3658" t="str">
            <v>Dividends Declared-Property</v>
          </cell>
        </row>
        <row r="3659">
          <cell r="B3659" t="str">
            <v>4390100</v>
          </cell>
          <cell r="C3659" t="str">
            <v>Adjustments to Ret Earnings</v>
          </cell>
        </row>
        <row r="3660">
          <cell r="B3660" t="str">
            <v>4390200</v>
          </cell>
          <cell r="C3660" t="str">
            <v>Adjust To Ret Earnings-Subs</v>
          </cell>
        </row>
        <row r="3661">
          <cell r="B3661" t="str">
            <v>4390210</v>
          </cell>
          <cell r="C3661" t="str">
            <v>Adjust To Ret Earnings-Foreign</v>
          </cell>
        </row>
        <row r="3662">
          <cell r="B3662" t="str">
            <v>4390300</v>
          </cell>
          <cell r="C3662" t="str">
            <v>LESOP Tax Benefit</v>
          </cell>
        </row>
        <row r="3663">
          <cell r="B3663" t="str">
            <v>4393100</v>
          </cell>
          <cell r="C3663" t="str">
            <v>Other Compreh Income-FV Invest</v>
          </cell>
        </row>
        <row r="3664">
          <cell r="B3664" t="str">
            <v>4393200</v>
          </cell>
          <cell r="C3664" t="str">
            <v>Other Compreh Income- Pensions</v>
          </cell>
        </row>
        <row r="3665">
          <cell r="B3665" t="str">
            <v>4393300</v>
          </cell>
          <cell r="C3665" t="str">
            <v>OCI-Gain_Loss on Derivatives</v>
          </cell>
        </row>
        <row r="3666">
          <cell r="B3666" t="str">
            <v>4393301</v>
          </cell>
          <cell r="C3666" t="str">
            <v>OCI-Tax Effect on Derivatives</v>
          </cell>
        </row>
        <row r="3667">
          <cell r="B3667" t="str">
            <v>4393310</v>
          </cell>
          <cell r="C3667" t="str">
            <v>OCI-Dedesignated Derivatives</v>
          </cell>
        </row>
        <row r="3668">
          <cell r="B3668" t="str">
            <v>4393311</v>
          </cell>
          <cell r="C3668" t="str">
            <v>OCI-Tax on Dedesignated Derivs</v>
          </cell>
        </row>
        <row r="3669">
          <cell r="B3669" t="str">
            <v>4399999</v>
          </cell>
          <cell r="C3669" t="str">
            <v>Contra OCI-G/L_Derivatives</v>
          </cell>
        </row>
        <row r="3670">
          <cell r="B3670" t="str">
            <v>4400000</v>
          </cell>
          <cell r="C3670" t="str">
            <v>Electric Trade</v>
          </cell>
        </row>
        <row r="3671">
          <cell r="B3671" t="str">
            <v>4400009</v>
          </cell>
          <cell r="C3671" t="str">
            <v>Electric Affiliated Companies</v>
          </cell>
        </row>
        <row r="3672">
          <cell r="B3672" t="str">
            <v>4401000</v>
          </cell>
          <cell r="C3672" t="str">
            <v>Residential Sales - Base Rate</v>
          </cell>
        </row>
        <row r="3673">
          <cell r="B3673" t="str">
            <v>4402000</v>
          </cell>
          <cell r="C3673" t="str">
            <v>Residential Sales - Fuel</v>
          </cell>
        </row>
        <row r="3674">
          <cell r="B3674" t="str">
            <v>4403000</v>
          </cell>
          <cell r="C3674" t="str">
            <v>Residential Sales - PCR</v>
          </cell>
        </row>
        <row r="3675">
          <cell r="B3675" t="str">
            <v>4404000</v>
          </cell>
          <cell r="C3675" t="str">
            <v>Electric Service - Residential</v>
          </cell>
        </row>
        <row r="3676">
          <cell r="B3676" t="str">
            <v>4405001</v>
          </cell>
          <cell r="C3676" t="str">
            <v>Residential Sales - CC</v>
          </cell>
        </row>
        <row r="3677">
          <cell r="B3677" t="str">
            <v>4405002</v>
          </cell>
          <cell r="C3677" t="str">
            <v>Residential Sales-MC</v>
          </cell>
        </row>
        <row r="3678">
          <cell r="B3678" t="str">
            <v>4405003</v>
          </cell>
          <cell r="C3678" t="str">
            <v>Residential Sales-DSC</v>
          </cell>
        </row>
        <row r="3679">
          <cell r="B3679" t="str">
            <v>4405004</v>
          </cell>
          <cell r="C3679" t="str">
            <v>Residential Sales-TC</v>
          </cell>
        </row>
        <row r="3680">
          <cell r="B3680" t="str">
            <v>4405005</v>
          </cell>
          <cell r="C3680" t="str">
            <v>Residential Sales-CTC</v>
          </cell>
        </row>
        <row r="3681">
          <cell r="B3681" t="str">
            <v>4405006</v>
          </cell>
          <cell r="C3681" t="str">
            <v>Residential Sales-TSC</v>
          </cell>
        </row>
        <row r="3682">
          <cell r="B3682" t="str">
            <v>4405007</v>
          </cell>
          <cell r="C3682" t="str">
            <v>Residential Sales-TCRF</v>
          </cell>
        </row>
        <row r="3683">
          <cell r="B3683" t="str">
            <v>4405008</v>
          </cell>
          <cell r="C3683" t="str">
            <v>Residential Sales - XFMR</v>
          </cell>
        </row>
        <row r="3684">
          <cell r="B3684" t="str">
            <v>4405012</v>
          </cell>
          <cell r="C3684" t="str">
            <v>Residential Sales-CMC</v>
          </cell>
        </row>
        <row r="3685">
          <cell r="B3685" t="str">
            <v>4405014</v>
          </cell>
          <cell r="C3685" t="str">
            <v>Residential Sales-TCCO</v>
          </cell>
        </row>
        <row r="3686">
          <cell r="B3686" t="str">
            <v>4405204</v>
          </cell>
          <cell r="C3686" t="str">
            <v>Residential Sales-TC2</v>
          </cell>
        </row>
        <row r="3687">
          <cell r="B3687" t="str">
            <v>4405214</v>
          </cell>
          <cell r="C3687" t="str">
            <v>Residential Sales-TCCO2</v>
          </cell>
        </row>
        <row r="3688">
          <cell r="B3688" t="str">
            <v>4409000</v>
          </cell>
          <cell r="C3688" t="str">
            <v>Green Pwr Sales-Fuel-memo acct</v>
          </cell>
        </row>
        <row r="3689">
          <cell r="B3689" t="str">
            <v>4409001</v>
          </cell>
          <cell r="C3689" t="str">
            <v>Grn Pwr Sal Contra-Fuel-mem ac</v>
          </cell>
        </row>
        <row r="3690">
          <cell r="B3690" t="str">
            <v>4421100</v>
          </cell>
          <cell r="C3690" t="str">
            <v>Commercial Sales - Base Rate</v>
          </cell>
        </row>
        <row r="3691">
          <cell r="B3691" t="str">
            <v>4421200</v>
          </cell>
          <cell r="C3691" t="str">
            <v>Commercial Sales - Fuel</v>
          </cell>
        </row>
        <row r="3692">
          <cell r="B3692" t="str">
            <v>4421300</v>
          </cell>
          <cell r="C3692" t="str">
            <v>Commercial Sales - PCR</v>
          </cell>
        </row>
        <row r="3693">
          <cell r="B3693" t="str">
            <v>4422100</v>
          </cell>
          <cell r="C3693" t="str">
            <v>Industrial Sales - Base Rate</v>
          </cell>
        </row>
        <row r="3694">
          <cell r="B3694" t="str">
            <v>4422110</v>
          </cell>
          <cell r="C3694" t="str">
            <v>Industrial Sales - Sandow-Base</v>
          </cell>
        </row>
        <row r="3695">
          <cell r="B3695" t="str">
            <v>4422200</v>
          </cell>
          <cell r="C3695" t="str">
            <v>Industrial Sales - Fuel</v>
          </cell>
        </row>
        <row r="3696">
          <cell r="B3696" t="str">
            <v>4422210</v>
          </cell>
          <cell r="C3696" t="str">
            <v>Industrial Sales - Sandow-Fuel</v>
          </cell>
        </row>
        <row r="3697">
          <cell r="B3697" t="str">
            <v>4422300</v>
          </cell>
          <cell r="C3697" t="str">
            <v>Industrial Sales - PCR</v>
          </cell>
        </row>
        <row r="3698">
          <cell r="B3698" t="str">
            <v>4423000</v>
          </cell>
          <cell r="C3698" t="str">
            <v>Commercial Electric Sales</v>
          </cell>
        </row>
        <row r="3699">
          <cell r="B3699" t="str">
            <v>4423100</v>
          </cell>
          <cell r="C3699" t="str">
            <v>Pipe Line Pumping - Base Rate</v>
          </cell>
        </row>
        <row r="3700">
          <cell r="B3700" t="str">
            <v>4423300</v>
          </cell>
          <cell r="C3700" t="str">
            <v>Pipe Line Pumping - PCR</v>
          </cell>
        </row>
        <row r="3701">
          <cell r="B3701" t="str">
            <v>4424000</v>
          </cell>
          <cell r="C3701" t="str">
            <v>Sml. &amp; Med. Business-Ind. Rev</v>
          </cell>
        </row>
        <row r="3702">
          <cell r="B3702" t="str">
            <v>4424100</v>
          </cell>
          <cell r="C3702" t="str">
            <v>Sesco Lite Sales - Base Rate</v>
          </cell>
        </row>
        <row r="3703">
          <cell r="B3703" t="str">
            <v>4424200</v>
          </cell>
          <cell r="C3703" t="str">
            <v>Revenue-Lite Sales</v>
          </cell>
        </row>
        <row r="3704">
          <cell r="B3704" t="str">
            <v>4424300</v>
          </cell>
          <cell r="C3704" t="str">
            <v>Sesco Lite Sales - PCR</v>
          </cell>
        </row>
        <row r="3705">
          <cell r="B3705" t="str">
            <v>4425001</v>
          </cell>
          <cell r="C3705" t="str">
            <v>GenSrv Small-SecSales-CC</v>
          </cell>
        </row>
        <row r="3706">
          <cell r="B3706" t="str">
            <v>4425002</v>
          </cell>
          <cell r="C3706" t="str">
            <v>GenSrv Small-SecSales-MC</v>
          </cell>
        </row>
        <row r="3707">
          <cell r="B3707" t="str">
            <v>4425003</v>
          </cell>
          <cell r="C3707" t="str">
            <v>GenSrv Small-SecSales-DSC</v>
          </cell>
        </row>
        <row r="3708">
          <cell r="B3708" t="str">
            <v>4425004</v>
          </cell>
          <cell r="C3708" t="str">
            <v>GenSrv Small-SecSales-TC</v>
          </cell>
        </row>
        <row r="3709">
          <cell r="B3709" t="str">
            <v>4425005</v>
          </cell>
          <cell r="C3709" t="str">
            <v>GenSrv Small-SecSales-CTC</v>
          </cell>
        </row>
        <row r="3710">
          <cell r="B3710" t="str">
            <v>4425006</v>
          </cell>
          <cell r="C3710" t="str">
            <v>GenSrv Small-SecSales-TSC</v>
          </cell>
        </row>
        <row r="3711">
          <cell r="B3711" t="str">
            <v>4425007</v>
          </cell>
          <cell r="C3711" t="str">
            <v>GenSrv Small-SecSales-TCRF</v>
          </cell>
        </row>
        <row r="3712">
          <cell r="B3712" t="str">
            <v>4425008</v>
          </cell>
          <cell r="C3712" t="str">
            <v>GenSrv Small-SecSales-XFMR</v>
          </cell>
        </row>
        <row r="3713">
          <cell r="B3713" t="str">
            <v>4425012</v>
          </cell>
          <cell r="C3713" t="str">
            <v>GenSrv Small-SecSales-CMC</v>
          </cell>
        </row>
        <row r="3714">
          <cell r="B3714" t="str">
            <v>4425014</v>
          </cell>
          <cell r="C3714" t="str">
            <v>GenSrv Small-SecSales-TCCO</v>
          </cell>
        </row>
        <row r="3715">
          <cell r="B3715" t="str">
            <v>4425204</v>
          </cell>
          <cell r="C3715" t="str">
            <v>GenSrv Small-SecSales-TC2</v>
          </cell>
        </row>
        <row r="3716">
          <cell r="B3716" t="str">
            <v>4425214</v>
          </cell>
          <cell r="C3716" t="str">
            <v>GenSrv Small-SecSales-TCCO2</v>
          </cell>
        </row>
        <row r="3717">
          <cell r="B3717" t="str">
            <v>4426001</v>
          </cell>
          <cell r="C3717" t="str">
            <v>GenSrv Small-PrimSales-CC</v>
          </cell>
        </row>
        <row r="3718">
          <cell r="B3718" t="str">
            <v>4426002</v>
          </cell>
          <cell r="C3718" t="str">
            <v>GenSrv Small-PrimSales-MC</v>
          </cell>
        </row>
        <row r="3719">
          <cell r="B3719" t="str">
            <v>4426003</v>
          </cell>
          <cell r="C3719" t="str">
            <v>GenSrv Small-PrimSales-DSC</v>
          </cell>
        </row>
        <row r="3720">
          <cell r="B3720" t="str">
            <v>4426004</v>
          </cell>
          <cell r="C3720" t="str">
            <v>GenSrv Small-PrimSales-TC</v>
          </cell>
        </row>
        <row r="3721">
          <cell r="B3721" t="str">
            <v>4426005</v>
          </cell>
          <cell r="C3721" t="str">
            <v>GenSrv Small-PrimSales-CTC</v>
          </cell>
        </row>
        <row r="3722">
          <cell r="B3722" t="str">
            <v>4426006</v>
          </cell>
          <cell r="C3722" t="str">
            <v>GenSrv Small-PrimSales-TSC</v>
          </cell>
        </row>
        <row r="3723">
          <cell r="B3723" t="str">
            <v>4426007</v>
          </cell>
          <cell r="C3723" t="str">
            <v>GenSrv Small-PrimSales-TCRF</v>
          </cell>
        </row>
        <row r="3724">
          <cell r="B3724" t="str">
            <v>4426008</v>
          </cell>
          <cell r="C3724" t="str">
            <v>GenSrv Small-PrimSales-XFMR</v>
          </cell>
        </row>
        <row r="3725">
          <cell r="B3725" t="str">
            <v>4426012</v>
          </cell>
          <cell r="C3725" t="str">
            <v>GenSrv Small-PrimSales-CMC</v>
          </cell>
        </row>
        <row r="3726">
          <cell r="B3726" t="str">
            <v>4426014</v>
          </cell>
          <cell r="C3726" t="str">
            <v>GenSrv Small-PrimSales-TCCO</v>
          </cell>
        </row>
        <row r="3727">
          <cell r="B3727" t="str">
            <v>4426204</v>
          </cell>
          <cell r="C3727" t="str">
            <v>GenSrv Small-PrimSales-TC2</v>
          </cell>
        </row>
        <row r="3728">
          <cell r="B3728" t="str">
            <v>4426214</v>
          </cell>
          <cell r="C3728" t="str">
            <v>GenSrv Small-PrimSales-TCCO2</v>
          </cell>
        </row>
        <row r="3729">
          <cell r="B3729" t="str">
            <v>4427001</v>
          </cell>
          <cell r="C3729" t="str">
            <v>GenSrv Large-SecSales-CC</v>
          </cell>
        </row>
        <row r="3730">
          <cell r="B3730" t="str">
            <v>4427002</v>
          </cell>
          <cell r="C3730" t="str">
            <v>GenSrv Large-SecSales-MC</v>
          </cell>
        </row>
        <row r="3731">
          <cell r="B3731" t="str">
            <v>4427003</v>
          </cell>
          <cell r="C3731" t="str">
            <v>GenSrv Large-SecSales-DSC</v>
          </cell>
        </row>
        <row r="3732">
          <cell r="B3732" t="str">
            <v>4427004</v>
          </cell>
          <cell r="C3732" t="str">
            <v>GenSrv Large-SecSales-TC</v>
          </cell>
        </row>
        <row r="3733">
          <cell r="B3733" t="str">
            <v>4427005</v>
          </cell>
          <cell r="C3733" t="str">
            <v>GenSrv Large-SecSales-CTC</v>
          </cell>
        </row>
        <row r="3734">
          <cell r="B3734" t="str">
            <v>4427006</v>
          </cell>
          <cell r="C3734" t="str">
            <v>GenSrv Large-SecSales-TSC</v>
          </cell>
        </row>
        <row r="3735">
          <cell r="B3735" t="str">
            <v>4427007</v>
          </cell>
          <cell r="C3735" t="str">
            <v>GenSrv Large-SecSales-TCRF</v>
          </cell>
        </row>
        <row r="3736">
          <cell r="B3736" t="str">
            <v>4427008</v>
          </cell>
          <cell r="C3736" t="str">
            <v>GenSrv Large-SecSales-XFMR</v>
          </cell>
        </row>
        <row r="3737">
          <cell r="B3737" t="str">
            <v>4427012</v>
          </cell>
          <cell r="C3737" t="str">
            <v>GenSrv Large-SecSales-CMC</v>
          </cell>
        </row>
        <row r="3738">
          <cell r="B3738" t="str">
            <v>4427014</v>
          </cell>
          <cell r="C3738" t="str">
            <v>GenSrv Large-SecSales-TCCO</v>
          </cell>
        </row>
        <row r="3739">
          <cell r="B3739" t="str">
            <v>4427204</v>
          </cell>
          <cell r="C3739" t="str">
            <v>GenSrv Large-SecSales-TC2</v>
          </cell>
        </row>
        <row r="3740">
          <cell r="B3740" t="str">
            <v>4427214</v>
          </cell>
          <cell r="C3740" t="str">
            <v>GenSrv Large-SecSales-TCCO2</v>
          </cell>
        </row>
        <row r="3741">
          <cell r="B3741" t="str">
            <v>4428001</v>
          </cell>
          <cell r="C3741" t="str">
            <v>GenSrv Large-PrimSale-CC</v>
          </cell>
        </row>
        <row r="3742">
          <cell r="B3742" t="str">
            <v>4428002</v>
          </cell>
          <cell r="C3742" t="str">
            <v>GenSrv Large-PrimSale-MC</v>
          </cell>
        </row>
        <row r="3743">
          <cell r="B3743" t="str">
            <v>4428003</v>
          </cell>
          <cell r="C3743" t="str">
            <v>GenSrv Large-PrimSale-DSC</v>
          </cell>
        </row>
        <row r="3744">
          <cell r="B3744" t="str">
            <v>4428004</v>
          </cell>
          <cell r="C3744" t="str">
            <v>GenSrv Large-PrimSale-TC</v>
          </cell>
        </row>
        <row r="3745">
          <cell r="B3745" t="str">
            <v>4428005</v>
          </cell>
          <cell r="C3745" t="str">
            <v>GenSrv Large-PrimSale-CTC</v>
          </cell>
        </row>
        <row r="3746">
          <cell r="B3746" t="str">
            <v>4428006</v>
          </cell>
          <cell r="C3746" t="str">
            <v>GenSrv Large-PrimSale-TSC</v>
          </cell>
        </row>
        <row r="3747">
          <cell r="B3747" t="str">
            <v>4428007</v>
          </cell>
          <cell r="C3747" t="str">
            <v>GenSrv Large-PrimSale-TCRF</v>
          </cell>
        </row>
        <row r="3748">
          <cell r="B3748" t="str">
            <v>4428008</v>
          </cell>
          <cell r="C3748" t="str">
            <v>GenSrv Large-PrimSale-XFMR</v>
          </cell>
        </row>
        <row r="3749">
          <cell r="B3749" t="str">
            <v>4428012</v>
          </cell>
          <cell r="C3749" t="str">
            <v>GenSrv Large-PrimSales-CMC</v>
          </cell>
        </row>
        <row r="3750">
          <cell r="B3750" t="str">
            <v>4428014</v>
          </cell>
          <cell r="C3750" t="str">
            <v>GenSrv Large-PrimSales-TCCO</v>
          </cell>
        </row>
        <row r="3751">
          <cell r="B3751" t="str">
            <v>4428204</v>
          </cell>
          <cell r="C3751" t="str">
            <v>GenSrv Large-PrimSales-TC2</v>
          </cell>
        </row>
        <row r="3752">
          <cell r="B3752" t="str">
            <v>4428214</v>
          </cell>
          <cell r="C3752" t="str">
            <v>GenSrv Large-PrimSales-TCCO2</v>
          </cell>
        </row>
        <row r="3753">
          <cell r="B3753" t="str">
            <v>4429001</v>
          </cell>
          <cell r="C3753" t="str">
            <v>GenSrv Large-Trn-CC</v>
          </cell>
        </row>
        <row r="3754">
          <cell r="B3754" t="str">
            <v>4429002</v>
          </cell>
          <cell r="C3754" t="str">
            <v>GenSrv Large-Trn-MC</v>
          </cell>
        </row>
        <row r="3755">
          <cell r="B3755" t="str">
            <v>4429003</v>
          </cell>
          <cell r="C3755" t="str">
            <v>GenSrv Large-Trn-DSC</v>
          </cell>
        </row>
        <row r="3756">
          <cell r="B3756" t="str">
            <v>4429004</v>
          </cell>
          <cell r="C3756" t="str">
            <v>GenSrv Large-TrnTC</v>
          </cell>
        </row>
        <row r="3757">
          <cell r="B3757" t="str">
            <v>4429005</v>
          </cell>
          <cell r="C3757" t="str">
            <v>GenSrv Large-Trn-CTC</v>
          </cell>
        </row>
        <row r="3758">
          <cell r="B3758" t="str">
            <v>4429006</v>
          </cell>
          <cell r="C3758" t="str">
            <v>GenSrv Large-Trn-TSC</v>
          </cell>
        </row>
        <row r="3759">
          <cell r="B3759" t="str">
            <v>4429007</v>
          </cell>
          <cell r="C3759" t="str">
            <v>GenSrv Large-Trn-TCRF</v>
          </cell>
        </row>
        <row r="3760">
          <cell r="B3760" t="str">
            <v>4429008</v>
          </cell>
          <cell r="C3760" t="str">
            <v>GenSrv Large-Trn-XFMR</v>
          </cell>
        </row>
        <row r="3761">
          <cell r="B3761" t="str">
            <v>4429012</v>
          </cell>
          <cell r="C3761" t="str">
            <v>GenSrv Large-Trn-CMC</v>
          </cell>
        </row>
        <row r="3762">
          <cell r="B3762" t="str">
            <v>4429014</v>
          </cell>
          <cell r="C3762" t="str">
            <v>GenSrv Large-Trn-TCCO</v>
          </cell>
        </row>
        <row r="3763">
          <cell r="B3763" t="str">
            <v>4429204</v>
          </cell>
          <cell r="C3763" t="str">
            <v>GenSrv Large-Trn-TC2</v>
          </cell>
        </row>
        <row r="3764">
          <cell r="B3764" t="str">
            <v>4429214</v>
          </cell>
          <cell r="C3764" t="str">
            <v>GenSrv Large-Trn-TCCO2</v>
          </cell>
        </row>
        <row r="3765">
          <cell r="B3765" t="str">
            <v>4441000</v>
          </cell>
          <cell r="C3765" t="str">
            <v>Public St &amp; Hwy Light - Base</v>
          </cell>
        </row>
        <row r="3766">
          <cell r="B3766" t="str">
            <v>4442000</v>
          </cell>
          <cell r="C3766" t="str">
            <v>Public St &amp; Hwy Light - Fuel</v>
          </cell>
        </row>
        <row r="3767">
          <cell r="B3767" t="str">
            <v>4443000</v>
          </cell>
          <cell r="C3767" t="str">
            <v>Public St &amp; Hwy Light - PCR</v>
          </cell>
        </row>
        <row r="3768">
          <cell r="B3768" t="str">
            <v>4444000</v>
          </cell>
          <cell r="C3768" t="str">
            <v>Outdoor Lighting Service</v>
          </cell>
        </row>
        <row r="3769">
          <cell r="B3769" t="str">
            <v>4445001</v>
          </cell>
          <cell r="C3769" t="str">
            <v>UnmLightSrv-CC</v>
          </cell>
        </row>
        <row r="3770">
          <cell r="B3770" t="str">
            <v>4445002</v>
          </cell>
          <cell r="C3770" t="str">
            <v>UnmLightSrv-MC</v>
          </cell>
        </row>
        <row r="3771">
          <cell r="B3771" t="str">
            <v>4445003</v>
          </cell>
          <cell r="C3771" t="str">
            <v>UnmLightSrv-DSC</v>
          </cell>
        </row>
        <row r="3772">
          <cell r="B3772" t="str">
            <v>4445004</v>
          </cell>
          <cell r="C3772" t="str">
            <v>UnmLightSrv-TC</v>
          </cell>
        </row>
        <row r="3773">
          <cell r="B3773" t="str">
            <v>4445005</v>
          </cell>
          <cell r="C3773" t="str">
            <v>UnmLightSrv-CTC</v>
          </cell>
        </row>
        <row r="3774">
          <cell r="B3774" t="str">
            <v>4445006</v>
          </cell>
          <cell r="C3774" t="str">
            <v>UnmLightSrv-TSC</v>
          </cell>
        </row>
        <row r="3775">
          <cell r="B3775" t="str">
            <v>4445007</v>
          </cell>
          <cell r="C3775" t="str">
            <v>UnmLightSrv-TCRF</v>
          </cell>
        </row>
        <row r="3776">
          <cell r="B3776" t="str">
            <v>4445008</v>
          </cell>
          <cell r="C3776" t="str">
            <v>UnmLightSrv-XFMR</v>
          </cell>
        </row>
        <row r="3777">
          <cell r="B3777" t="str">
            <v>4445014</v>
          </cell>
          <cell r="C3777" t="str">
            <v>UnmLightSrv-TCCO</v>
          </cell>
        </row>
        <row r="3778">
          <cell r="B3778" t="str">
            <v>4445204</v>
          </cell>
          <cell r="C3778" t="str">
            <v>UnmLightSrv-TC2</v>
          </cell>
        </row>
        <row r="3779">
          <cell r="B3779" t="str">
            <v>4445214</v>
          </cell>
          <cell r="C3779" t="str">
            <v>UnmLightSrv-TCCO2</v>
          </cell>
        </row>
        <row r="3780">
          <cell r="B3780" t="str">
            <v>4446001</v>
          </cell>
          <cell r="C3780" t="str">
            <v>MetLightSrv-CC</v>
          </cell>
        </row>
        <row r="3781">
          <cell r="B3781" t="str">
            <v>4446002</v>
          </cell>
          <cell r="C3781" t="str">
            <v>MetLightSrv-MC</v>
          </cell>
        </row>
        <row r="3782">
          <cell r="B3782" t="str">
            <v>4446003</v>
          </cell>
          <cell r="C3782" t="str">
            <v>MetLightSrv-DSC</v>
          </cell>
        </row>
        <row r="3783">
          <cell r="B3783" t="str">
            <v>4446004</v>
          </cell>
          <cell r="C3783" t="str">
            <v>MetLightSrv-TC</v>
          </cell>
        </row>
        <row r="3784">
          <cell r="B3784" t="str">
            <v>4446005</v>
          </cell>
          <cell r="C3784" t="str">
            <v>MetLightSrm-CTC</v>
          </cell>
        </row>
        <row r="3785">
          <cell r="B3785" t="str">
            <v>4446006</v>
          </cell>
          <cell r="C3785" t="str">
            <v>MetLightSrv-TSC</v>
          </cell>
        </row>
        <row r="3786">
          <cell r="B3786" t="str">
            <v>4446007</v>
          </cell>
          <cell r="C3786" t="str">
            <v>MetLightSrv-TCRF</v>
          </cell>
        </row>
        <row r="3787">
          <cell r="B3787" t="str">
            <v>4446008</v>
          </cell>
          <cell r="C3787" t="str">
            <v>MetLightSrv-XFMR</v>
          </cell>
        </row>
        <row r="3788">
          <cell r="B3788" t="str">
            <v>4446012</v>
          </cell>
          <cell r="C3788" t="str">
            <v>MetLightSrv-CMC</v>
          </cell>
        </row>
        <row r="3789">
          <cell r="B3789" t="str">
            <v>4446014</v>
          </cell>
          <cell r="C3789" t="str">
            <v>MetLightSrv-TCCO</v>
          </cell>
        </row>
        <row r="3790">
          <cell r="B3790" t="str">
            <v>4446204</v>
          </cell>
          <cell r="C3790" t="str">
            <v>MetLightSrv-TC2</v>
          </cell>
        </row>
        <row r="3791">
          <cell r="B3791" t="str">
            <v>4446214</v>
          </cell>
          <cell r="C3791" t="str">
            <v>MetLightSrv-TCCO2</v>
          </cell>
        </row>
        <row r="3792">
          <cell r="B3792" t="str">
            <v>4447001</v>
          </cell>
          <cell r="C3792" t="str">
            <v>GuardLightSrv-CC</v>
          </cell>
        </row>
        <row r="3793">
          <cell r="B3793" t="str">
            <v>4447002</v>
          </cell>
          <cell r="C3793" t="str">
            <v>GuardLightSrv-MC</v>
          </cell>
        </row>
        <row r="3794">
          <cell r="B3794" t="str">
            <v>4447003</v>
          </cell>
          <cell r="C3794" t="str">
            <v>GuardLightSrv-DSC</v>
          </cell>
        </row>
        <row r="3795">
          <cell r="B3795" t="str">
            <v>4447004</v>
          </cell>
          <cell r="C3795" t="str">
            <v>GuardLightSrv-TC</v>
          </cell>
        </row>
        <row r="3796">
          <cell r="B3796" t="str">
            <v>4447005</v>
          </cell>
          <cell r="C3796" t="str">
            <v>GuardLightSrv_CTC</v>
          </cell>
        </row>
        <row r="3797">
          <cell r="B3797" t="str">
            <v>4447006</v>
          </cell>
          <cell r="C3797" t="str">
            <v>GuardLightSrv-TSC</v>
          </cell>
        </row>
        <row r="3798">
          <cell r="B3798" t="str">
            <v>4447007</v>
          </cell>
          <cell r="C3798" t="str">
            <v>GuardLightSrv-TCRF</v>
          </cell>
        </row>
        <row r="3799">
          <cell r="B3799" t="str">
            <v>4447008</v>
          </cell>
          <cell r="C3799" t="str">
            <v>GuardLightSrv-XFMR</v>
          </cell>
        </row>
        <row r="3800">
          <cell r="B3800" t="str">
            <v>4447010</v>
          </cell>
          <cell r="C3800" t="str">
            <v>GuardLightSrv-Other</v>
          </cell>
        </row>
        <row r="3801">
          <cell r="B3801" t="str">
            <v>4447014</v>
          </cell>
          <cell r="C3801" t="str">
            <v>GuardlightSrv-TCCO</v>
          </cell>
        </row>
        <row r="3802">
          <cell r="B3802" t="str">
            <v>4447204</v>
          </cell>
          <cell r="C3802" t="str">
            <v>GuardlightSrv-TC2</v>
          </cell>
        </row>
        <row r="3803">
          <cell r="B3803" t="str">
            <v>4447214</v>
          </cell>
          <cell r="C3803" t="str">
            <v>GuardlightSrv-TCCO2</v>
          </cell>
        </row>
        <row r="3804">
          <cell r="B3804" t="str">
            <v>4451000</v>
          </cell>
          <cell r="C3804" t="str">
            <v>Other Sales - Base Rate</v>
          </cell>
        </row>
        <row r="3805">
          <cell r="B3805" t="str">
            <v>4452000</v>
          </cell>
          <cell r="C3805" t="str">
            <v>Other Sales - Fuel</v>
          </cell>
        </row>
        <row r="3806">
          <cell r="B3806" t="str">
            <v>4453000</v>
          </cell>
          <cell r="C3806" t="str">
            <v>Other Sales - PCR</v>
          </cell>
        </row>
        <row r="3807">
          <cell r="B3807" t="str">
            <v>4454000</v>
          </cell>
          <cell r="C3807" t="str">
            <v>Electric Sales - Government</v>
          </cell>
        </row>
        <row r="3808">
          <cell r="B3808" t="str">
            <v>4455001</v>
          </cell>
          <cell r="C3808" t="str">
            <v>Other Sales-DISCO-DUoS</v>
          </cell>
        </row>
        <row r="3809">
          <cell r="B3809" t="str">
            <v>4455002</v>
          </cell>
          <cell r="C3809" t="str">
            <v>Other Sales-DISCO-CTC</v>
          </cell>
        </row>
        <row r="3810">
          <cell r="B3810" t="str">
            <v>4455003</v>
          </cell>
          <cell r="C3810" t="str">
            <v>Other Sales-DISCO-TC</v>
          </cell>
        </row>
        <row r="3811">
          <cell r="B3811" t="str">
            <v>4455004</v>
          </cell>
          <cell r="C3811" t="str">
            <v>Other Sales-DISCO-SBF</v>
          </cell>
        </row>
        <row r="3812">
          <cell r="B3812" t="str">
            <v>4455005</v>
          </cell>
          <cell r="C3812" t="str">
            <v>Other Sales-DISCO-NDF</v>
          </cell>
        </row>
        <row r="3813">
          <cell r="B3813" t="str">
            <v>4455006</v>
          </cell>
          <cell r="C3813" t="str">
            <v>Other Sales-DISCO-XFMR</v>
          </cell>
        </row>
        <row r="3814">
          <cell r="B3814" t="str">
            <v>4455007</v>
          </cell>
          <cell r="C3814" t="str">
            <v>Other Sales-DISCO-TUoS</v>
          </cell>
        </row>
        <row r="3815">
          <cell r="B3815" t="str">
            <v>4455014</v>
          </cell>
          <cell r="C3815" t="str">
            <v>UnmLightSrv-TCCO</v>
          </cell>
        </row>
        <row r="3816">
          <cell r="B3816" t="str">
            <v>4470000</v>
          </cell>
          <cell r="C3816" t="str">
            <v>Transmission Service</v>
          </cell>
        </row>
        <row r="3817">
          <cell r="B3817" t="str">
            <v>4471000</v>
          </cell>
          <cell r="C3817" t="str">
            <v>XFMR Wholesale</v>
          </cell>
        </row>
        <row r="3818">
          <cell r="B3818" t="str">
            <v>4471008</v>
          </cell>
          <cell r="C3818" t="str">
            <v>Wholesale XFMR</v>
          </cell>
        </row>
        <row r="3819">
          <cell r="B3819" t="str">
            <v>4472000</v>
          </cell>
          <cell r="C3819" t="str">
            <v>Resale - Fuel</v>
          </cell>
        </row>
        <row r="3820">
          <cell r="B3820" t="str">
            <v>4473000</v>
          </cell>
          <cell r="C3820" t="str">
            <v>Resale - PCR</v>
          </cell>
        </row>
        <row r="3821">
          <cell r="B3821" t="str">
            <v>4474000</v>
          </cell>
          <cell r="C3821" t="str">
            <v>Electric Sales - Other</v>
          </cell>
        </row>
        <row r="3822">
          <cell r="B3822" t="str">
            <v>4474100</v>
          </cell>
          <cell r="C3822" t="str">
            <v>Resale - Off Sys-Invest Own</v>
          </cell>
        </row>
        <row r="3823">
          <cell r="B3823" t="str">
            <v>4474200</v>
          </cell>
          <cell r="C3823" t="str">
            <v>Resale - Off Sys-Cooperatives</v>
          </cell>
        </row>
        <row r="3824">
          <cell r="B3824" t="str">
            <v>4474300</v>
          </cell>
          <cell r="C3824" t="str">
            <v>Resale - Off Sys-Municipality</v>
          </cell>
        </row>
        <row r="3825">
          <cell r="B3825" t="str">
            <v>4474400</v>
          </cell>
          <cell r="C3825" t="str">
            <v>Resale - Off Sys-Other</v>
          </cell>
        </row>
        <row r="3826">
          <cell r="B3826" t="str">
            <v>4474900</v>
          </cell>
          <cell r="C3826" t="str">
            <v>Resale - 10% Revenue Retention</v>
          </cell>
        </row>
        <row r="3827">
          <cell r="B3827" t="str">
            <v>4475000</v>
          </cell>
          <cell r="C3827" t="str">
            <v>Power Sales</v>
          </cell>
        </row>
        <row r="3828">
          <cell r="B3828" t="str">
            <v>4475001</v>
          </cell>
          <cell r="C3828" t="str">
            <v>Resales-DISCO-DUoS</v>
          </cell>
        </row>
        <row r="3829">
          <cell r="B3829" t="str">
            <v>4475002</v>
          </cell>
          <cell r="C3829" t="str">
            <v>Resales-DISCO-CTC</v>
          </cell>
        </row>
        <row r="3830">
          <cell r="B3830" t="str">
            <v>4475003</v>
          </cell>
          <cell r="C3830" t="str">
            <v>Resales-DISCO-TC</v>
          </cell>
        </row>
        <row r="3831">
          <cell r="B3831" t="str">
            <v>4475004</v>
          </cell>
          <cell r="C3831" t="str">
            <v>Resales-DISCO-SBF</v>
          </cell>
        </row>
        <row r="3832">
          <cell r="B3832" t="str">
            <v>4475005</v>
          </cell>
          <cell r="C3832" t="str">
            <v>Resales-DISCO-NDF</v>
          </cell>
        </row>
        <row r="3833">
          <cell r="B3833" t="str">
            <v>4475006</v>
          </cell>
          <cell r="C3833" t="str">
            <v>Resales-DISCO-XFMR</v>
          </cell>
        </row>
        <row r="3834">
          <cell r="B3834" t="str">
            <v>4475007</v>
          </cell>
          <cell r="C3834" t="str">
            <v>Resales-DISCO-TUoS</v>
          </cell>
        </row>
        <row r="3835">
          <cell r="B3835" t="str">
            <v>4475009</v>
          </cell>
          <cell r="C3835" t="str">
            <v>Power Sales Revenue - Amort CV</v>
          </cell>
        </row>
        <row r="3836">
          <cell r="B3836" t="str">
            <v>4475050</v>
          </cell>
          <cell r="C3836" t="str">
            <v>Whls Pwr Sls-NonERCOT-EITF020</v>
          </cell>
        </row>
        <row r="3837">
          <cell r="B3837" t="str">
            <v>4475100</v>
          </cell>
          <cell r="C3837" t="str">
            <v>Capacity Auction Sales</v>
          </cell>
        </row>
        <row r="3838">
          <cell r="B3838" t="str">
            <v>4475115</v>
          </cell>
          <cell r="C3838" t="str">
            <v>Physical Option premium-Power</v>
          </cell>
        </row>
        <row r="3839">
          <cell r="B3839" t="str">
            <v>4475116</v>
          </cell>
          <cell r="C3839" t="str">
            <v>Capacity Auction Sales_TG</v>
          </cell>
        </row>
        <row r="3840">
          <cell r="B3840" t="str">
            <v>4475120</v>
          </cell>
          <cell r="C3840" t="str">
            <v>Power Sales - Hedges</v>
          </cell>
        </row>
        <row r="3841">
          <cell r="B3841" t="str">
            <v>4475150</v>
          </cell>
          <cell r="C3841" t="str">
            <v>Phy Pwr Opt Prem-NonERCOT-020</v>
          </cell>
        </row>
        <row r="3842">
          <cell r="B3842" t="str">
            <v>4475999</v>
          </cell>
          <cell r="C3842" t="str">
            <v>ERCOT Bkout Net Adj-Sls-Contra</v>
          </cell>
        </row>
        <row r="3843">
          <cell r="B3843" t="str">
            <v>4476000</v>
          </cell>
          <cell r="C3843" t="str">
            <v>Power Sales-Affiliated</v>
          </cell>
        </row>
        <row r="3844">
          <cell r="B3844" t="str">
            <v>4477000</v>
          </cell>
          <cell r="C3844" t="str">
            <v>QSE Services Revenue</v>
          </cell>
        </row>
        <row r="3845">
          <cell r="B3845" t="str">
            <v>4477100</v>
          </cell>
          <cell r="C3845" t="str">
            <v>QSE Servs. Rev Dispute - Contr</v>
          </cell>
        </row>
        <row r="3846">
          <cell r="B3846" t="str">
            <v>4477200</v>
          </cell>
          <cell r="C3846" t="str">
            <v>QSE Services Revenue-Affil</v>
          </cell>
        </row>
        <row r="3847">
          <cell r="B3847" t="str">
            <v>4477300</v>
          </cell>
          <cell r="C3847" t="str">
            <v>Mismatch Schedule Revenue</v>
          </cell>
        </row>
        <row r="3848">
          <cell r="B3848" t="str">
            <v>4478000</v>
          </cell>
          <cell r="C3848" t="str">
            <v>Anciliary Services revenue</v>
          </cell>
        </row>
        <row r="3849">
          <cell r="B3849" t="str">
            <v>4478009</v>
          </cell>
          <cell r="C3849" t="str">
            <v>Anciliary Srvcs Sales Rev ACV</v>
          </cell>
        </row>
        <row r="3850">
          <cell r="B3850" t="str">
            <v>4478100</v>
          </cell>
          <cell r="C3850" t="str">
            <v>Ancil Srvce Rev Dispute-Contra</v>
          </cell>
        </row>
        <row r="3851">
          <cell r="B3851" t="str">
            <v>4478215</v>
          </cell>
          <cell r="C3851" t="str">
            <v>Trnsmsion Congstion Rights Rev</v>
          </cell>
        </row>
        <row r="3852">
          <cell r="B3852" t="str">
            <v>4478900</v>
          </cell>
          <cell r="C3852" t="str">
            <v>A_S-10perc Margin Retention</v>
          </cell>
        </row>
        <row r="3853">
          <cell r="B3853" t="str">
            <v>4479100</v>
          </cell>
          <cell r="C3853" t="str">
            <v>REC Sales-EITF0203</v>
          </cell>
        </row>
        <row r="3854">
          <cell r="B3854" t="str">
            <v>4479101</v>
          </cell>
          <cell r="C3854" t="str">
            <v>SO2 Emissions Cr Sls-EITF0203</v>
          </cell>
        </row>
        <row r="3855">
          <cell r="B3855" t="str">
            <v>4479102</v>
          </cell>
          <cell r="C3855" t="str">
            <v>Nox Emission Cr Sales-EITF0203</v>
          </cell>
        </row>
        <row r="3856">
          <cell r="B3856" t="str">
            <v>4479103</v>
          </cell>
          <cell r="C3856" t="str">
            <v>Rec Sales-Nontrading</v>
          </cell>
        </row>
        <row r="3857">
          <cell r="B3857" t="str">
            <v>4479104</v>
          </cell>
          <cell r="C3857" t="str">
            <v>SO2 Emissions Credit Sales</v>
          </cell>
        </row>
        <row r="3858">
          <cell r="B3858" t="str">
            <v>4479105</v>
          </cell>
          <cell r="C3858" t="str">
            <v>SO2 Emissions Options Premium</v>
          </cell>
        </row>
        <row r="3859">
          <cell r="B3859" t="str">
            <v>4479106</v>
          </cell>
          <cell r="C3859" t="str">
            <v>NOX Emission Option premium</v>
          </cell>
        </row>
        <row r="3860">
          <cell r="B3860" t="str">
            <v>4479108</v>
          </cell>
          <cell r="C3860" t="str">
            <v>SO2 Emission Credit Sales Affi</v>
          </cell>
        </row>
        <row r="3861">
          <cell r="B3861" t="str">
            <v>4479109</v>
          </cell>
          <cell r="C3861" t="str">
            <v>Nox Emission Cr Sls-Nontrading</v>
          </cell>
        </row>
        <row r="3862">
          <cell r="B3862" t="str">
            <v>4480000</v>
          </cell>
          <cell r="C3862" t="str">
            <v>Interdepartmental Sales</v>
          </cell>
        </row>
        <row r="3863">
          <cell r="B3863" t="str">
            <v>4500000</v>
          </cell>
          <cell r="C3863" t="str">
            <v>Forfeited Discounts</v>
          </cell>
        </row>
        <row r="3864">
          <cell r="B3864" t="str">
            <v>4510000</v>
          </cell>
          <cell r="C3864" t="str">
            <v>Miscellaneous Service Revenues</v>
          </cell>
        </row>
        <row r="3865">
          <cell r="B3865" t="str">
            <v>4510001</v>
          </cell>
          <cell r="C3865" t="str">
            <v>TDSP Revenue - Affiliate</v>
          </cell>
        </row>
        <row r="3866">
          <cell r="B3866" t="str">
            <v>4510006</v>
          </cell>
          <cell r="C3866" t="str">
            <v>Misc Service Revenue - Gas</v>
          </cell>
        </row>
        <row r="3867">
          <cell r="B3867" t="str">
            <v>4511000</v>
          </cell>
          <cell r="C3867" t="str">
            <v>Discretionary Charges</v>
          </cell>
        </row>
        <row r="3868">
          <cell r="B3868" t="str">
            <v>4530000</v>
          </cell>
          <cell r="C3868" t="str">
            <v>Sales Of Water And Water Power</v>
          </cell>
        </row>
        <row r="3869">
          <cell r="B3869" t="str">
            <v>4531000</v>
          </cell>
          <cell r="C3869" t="str">
            <v>Steam Sales Revenue</v>
          </cell>
        </row>
        <row r="3870">
          <cell r="B3870" t="str">
            <v>4531009</v>
          </cell>
          <cell r="C3870" t="str">
            <v>Steam Sales Rev - Amort CV</v>
          </cell>
        </row>
        <row r="3871">
          <cell r="B3871" t="str">
            <v>4541000</v>
          </cell>
          <cell r="C3871" t="str">
            <v>Rent_Elec Proprty-Pole Contact</v>
          </cell>
        </row>
        <row r="3872">
          <cell r="B3872" t="str">
            <v>4542000</v>
          </cell>
          <cell r="C3872" t="str">
            <v>Rent_Elec Proprty-Fiber Optics</v>
          </cell>
        </row>
        <row r="3873">
          <cell r="B3873" t="str">
            <v>4549000</v>
          </cell>
          <cell r="C3873" t="str">
            <v>Rent_Elec Proprty-Other</v>
          </cell>
        </row>
        <row r="3874">
          <cell r="B3874" t="str">
            <v>4550000</v>
          </cell>
          <cell r="C3874" t="str">
            <v>Electricity Sales - Capacity</v>
          </cell>
        </row>
        <row r="3875">
          <cell r="B3875" t="str">
            <v>4560000</v>
          </cell>
          <cell r="C3875" t="str">
            <v>Electricity Sales-Displacement</v>
          </cell>
        </row>
        <row r="3876">
          <cell r="B3876" t="str">
            <v>4560100</v>
          </cell>
          <cell r="C3876" t="str">
            <v>Electricity Sales - Capacity</v>
          </cell>
        </row>
        <row r="3877">
          <cell r="B3877" t="str">
            <v>4561000</v>
          </cell>
          <cell r="C3877" t="str">
            <v>Oth Rev - Over_Under Coll</v>
          </cell>
        </row>
        <row r="3878">
          <cell r="B3878" t="str">
            <v>4561350</v>
          </cell>
          <cell r="C3878" t="str">
            <v>Mitigated Base Rate Revenue</v>
          </cell>
        </row>
        <row r="3879">
          <cell r="B3879" t="str">
            <v>4561351</v>
          </cell>
          <cell r="C3879" t="str">
            <v>Rev Contra-Stran Cost Rec-Dist</v>
          </cell>
        </row>
        <row r="3880">
          <cell r="B3880" t="str">
            <v>4561352</v>
          </cell>
          <cell r="C3880" t="str">
            <v>Rev-Stranded Cost Recovery-Dis</v>
          </cell>
        </row>
        <row r="3881">
          <cell r="B3881" t="str">
            <v>4561353</v>
          </cell>
          <cell r="C3881" t="str">
            <v>Rev Contra-Str Cost Rec-D Subs</v>
          </cell>
        </row>
        <row r="3882">
          <cell r="B3882" t="str">
            <v>4561354</v>
          </cell>
          <cell r="C3882" t="str">
            <v>Rev-Stranded Cost Rec-D Subs</v>
          </cell>
        </row>
        <row r="3883">
          <cell r="B3883" t="str">
            <v>4561355</v>
          </cell>
          <cell r="C3883" t="str">
            <v>Rev Contra-Str Cost Rec-Trans</v>
          </cell>
        </row>
        <row r="3884">
          <cell r="B3884" t="str">
            <v>4561356</v>
          </cell>
          <cell r="C3884" t="str">
            <v>Rev-Stran Cost Rec-Trans</v>
          </cell>
        </row>
        <row r="3885">
          <cell r="B3885" t="str">
            <v>4561410</v>
          </cell>
          <cell r="C3885" t="str">
            <v>Nuclear Decommissioning Charge</v>
          </cell>
        </row>
        <row r="3886">
          <cell r="B3886" t="str">
            <v>4561420</v>
          </cell>
          <cell r="C3886" t="str">
            <v>Excess Mitigation Credit</v>
          </cell>
        </row>
        <row r="3887">
          <cell r="B3887" t="str">
            <v>4561430</v>
          </cell>
          <cell r="C3887" t="str">
            <v>System Benefit Fund</v>
          </cell>
        </row>
        <row r="3888">
          <cell r="B3888" t="str">
            <v>4561700</v>
          </cell>
          <cell r="C3888" t="str">
            <v>Oth Rev - Unbill Fuel Refunded</v>
          </cell>
        </row>
        <row r="3889">
          <cell r="B3889" t="str">
            <v>4561800</v>
          </cell>
          <cell r="C3889" t="str">
            <v>Oth Rev - Unbill Fuel - PCR</v>
          </cell>
        </row>
        <row r="3890">
          <cell r="B3890" t="str">
            <v>4562000</v>
          </cell>
          <cell r="C3890" t="str">
            <v>Oth Rev - Gain On Sale Of Fuel</v>
          </cell>
        </row>
        <row r="3891">
          <cell r="B3891" t="str">
            <v>4563000</v>
          </cell>
          <cell r="C3891" t="str">
            <v>Mismatch Schedule Revenue</v>
          </cell>
        </row>
        <row r="3892">
          <cell r="B3892" t="str">
            <v>4563100</v>
          </cell>
          <cell r="C3892" t="str">
            <v>Oth-Transm Fclty Chrg-Tariff</v>
          </cell>
        </row>
        <row r="3893">
          <cell r="B3893" t="str">
            <v>4564000</v>
          </cell>
          <cell r="C3893" t="str">
            <v>Oth Rev - Wheeling Charges</v>
          </cell>
        </row>
        <row r="3894">
          <cell r="B3894" t="str">
            <v>4564100</v>
          </cell>
          <cell r="C3894" t="str">
            <v>Other Rev-Unplanned Losses</v>
          </cell>
        </row>
        <row r="3895">
          <cell r="B3895" t="str">
            <v>4564200</v>
          </cell>
          <cell r="C3895" t="str">
            <v>Other Revenue - Planned Losses</v>
          </cell>
        </row>
        <row r="3896">
          <cell r="B3896" t="str">
            <v>4565000</v>
          </cell>
          <cell r="C3896" t="str">
            <v>Oth Rev - Management Fees</v>
          </cell>
        </row>
        <row r="3897">
          <cell r="B3897" t="str">
            <v>4566000</v>
          </cell>
          <cell r="C3897" t="str">
            <v>Oth Rev - Unbilled Revenue</v>
          </cell>
        </row>
        <row r="3898">
          <cell r="B3898" t="str">
            <v>4566100</v>
          </cell>
          <cell r="C3898" t="str">
            <v>Oth Rev-Unbilled XFMR Revenue</v>
          </cell>
        </row>
        <row r="3899">
          <cell r="B3899" t="str">
            <v>4568000</v>
          </cell>
          <cell r="C3899" t="str">
            <v>Decommissioning Revenue</v>
          </cell>
        </row>
        <row r="3900">
          <cell r="B3900" t="str">
            <v>4569000</v>
          </cell>
          <cell r="C3900" t="str">
            <v>Oth Rev - Other</v>
          </cell>
        </row>
        <row r="3901">
          <cell r="B3901" t="str">
            <v>4569001</v>
          </cell>
          <cell r="C3901" t="str">
            <v>Other Services Revenue - Assoc</v>
          </cell>
        </row>
        <row r="3902">
          <cell r="B3902" t="str">
            <v>4569002</v>
          </cell>
          <cell r="C3902" t="str">
            <v>Other Rev - Eng and Operations</v>
          </cell>
        </row>
        <row r="3903">
          <cell r="B3903" t="str">
            <v>4570000</v>
          </cell>
          <cell r="C3903" t="str">
            <v>Service Revenues-Assoc Cos</v>
          </cell>
        </row>
        <row r="3904">
          <cell r="B3904" t="str">
            <v>4570001</v>
          </cell>
          <cell r="C3904" t="str">
            <v>Service Revenues - ERINC</v>
          </cell>
        </row>
        <row r="3905">
          <cell r="B3905" t="str">
            <v>4570010</v>
          </cell>
          <cell r="C3905" t="str">
            <v>Service Revenues - Pipeline</v>
          </cell>
        </row>
        <row r="3906">
          <cell r="B3906" t="str">
            <v>4570020</v>
          </cell>
          <cell r="C3906" t="str">
            <v>Services Revenues - INSOL</v>
          </cell>
        </row>
        <row r="3907">
          <cell r="B3907" t="str">
            <v>4570030</v>
          </cell>
          <cell r="C3907" t="str">
            <v>Service Revenues Assoc - FBCCO</v>
          </cell>
        </row>
        <row r="3908">
          <cell r="B3908" t="str">
            <v>4570040</v>
          </cell>
          <cell r="C3908" t="str">
            <v>Service Revs Assoc - RMASS</v>
          </cell>
        </row>
        <row r="3909">
          <cell r="B3909" t="str">
            <v>4570050</v>
          </cell>
          <cell r="C3909" t="str">
            <v>Service Revenues Assoc - ENSHR</v>
          </cell>
        </row>
        <row r="3910">
          <cell r="B3910" t="str">
            <v>4580000</v>
          </cell>
          <cell r="C3910" t="str">
            <v>Service Revenues-Non Assoc Cos</v>
          </cell>
        </row>
        <row r="3911">
          <cell r="B3911" t="str">
            <v>4580100</v>
          </cell>
          <cell r="C3911" t="str">
            <v>Revenue-Energy Savings</v>
          </cell>
        </row>
        <row r="3912">
          <cell r="B3912" t="str">
            <v>4580200</v>
          </cell>
          <cell r="C3912" t="str">
            <v>Incentive Rev-Energy Savings</v>
          </cell>
        </row>
        <row r="3913">
          <cell r="B3913" t="str">
            <v>4581000</v>
          </cell>
          <cell r="C3913" t="str">
            <v>Development Revenue - Trade</v>
          </cell>
        </row>
        <row r="3914">
          <cell r="B3914" t="str">
            <v>4582000</v>
          </cell>
          <cell r="C3914" t="str">
            <v>Alliance Partners Revenue</v>
          </cell>
        </row>
        <row r="3915">
          <cell r="B3915" t="str">
            <v>4582100</v>
          </cell>
          <cell r="C3915" t="str">
            <v>Revolving Credit Fees</v>
          </cell>
        </row>
        <row r="3916">
          <cell r="B3916" t="str">
            <v>4582200</v>
          </cell>
          <cell r="C3916" t="str">
            <v>Service Fees_Customers</v>
          </cell>
        </row>
        <row r="3917">
          <cell r="B3917" t="str">
            <v>4583000</v>
          </cell>
          <cell r="C3917" t="str">
            <v>Development Fee</v>
          </cell>
        </row>
        <row r="3918">
          <cell r="B3918" t="str">
            <v>4585000</v>
          </cell>
          <cell r="C3918" t="str">
            <v>CNG Revenue - Station</v>
          </cell>
        </row>
        <row r="3919">
          <cell r="B3919" t="str">
            <v>4585100</v>
          </cell>
          <cell r="C3919" t="str">
            <v>CNG Revenue - Station - Assoc</v>
          </cell>
        </row>
        <row r="3920">
          <cell r="B3920" t="str">
            <v>4585200</v>
          </cell>
          <cell r="C3920" t="str">
            <v>Gasoline and Diesel Sales</v>
          </cell>
        </row>
        <row r="3921">
          <cell r="B3921" t="str">
            <v>4586000</v>
          </cell>
          <cell r="C3921" t="str">
            <v>LNG Revenue</v>
          </cell>
        </row>
        <row r="3922">
          <cell r="B3922" t="str">
            <v>4586100</v>
          </cell>
          <cell r="C3922" t="str">
            <v>LNG Revenue - Assoc</v>
          </cell>
        </row>
        <row r="3923">
          <cell r="B3923" t="str">
            <v>4587000</v>
          </cell>
          <cell r="C3923" t="str">
            <v>Other Revenues</v>
          </cell>
        </row>
        <row r="3924">
          <cell r="B3924" t="str">
            <v>4587009</v>
          </cell>
          <cell r="C3924" t="str">
            <v>Other Revenues - Contra</v>
          </cell>
        </row>
        <row r="3925">
          <cell r="B3925" t="str">
            <v>4587100</v>
          </cell>
          <cell r="C3925" t="str">
            <v>Billing Fee Revenue</v>
          </cell>
        </row>
        <row r="3926">
          <cell r="B3926" t="str">
            <v>4588000</v>
          </cell>
          <cell r="C3926" t="str">
            <v>General Partner Fee</v>
          </cell>
        </row>
        <row r="3927">
          <cell r="B3927" t="str">
            <v>4589000</v>
          </cell>
          <cell r="C3927" t="str">
            <v>Conversion Kit Sales</v>
          </cell>
        </row>
        <row r="3928">
          <cell r="B3928" t="str">
            <v>4589100</v>
          </cell>
          <cell r="C3928" t="str">
            <v>Cylinder Sales</v>
          </cell>
        </row>
        <row r="3929">
          <cell r="B3929" t="str">
            <v>4589200</v>
          </cell>
          <cell r="C3929" t="str">
            <v>Miscellaneous Equipment Sales</v>
          </cell>
        </row>
        <row r="3930">
          <cell r="B3930" t="str">
            <v>4589210</v>
          </cell>
          <cell r="C3930" t="str">
            <v>Equipment Sales-Upfitting</v>
          </cell>
        </row>
        <row r="3931">
          <cell r="B3931" t="str">
            <v>4589300</v>
          </cell>
          <cell r="C3931" t="str">
            <v>Service Program Revenue</v>
          </cell>
        </row>
        <row r="3932">
          <cell r="B3932" t="str">
            <v>4589400</v>
          </cell>
          <cell r="C3932" t="str">
            <v>Training Program Revenue</v>
          </cell>
        </row>
        <row r="3933">
          <cell r="B3933" t="str">
            <v>4589500</v>
          </cell>
          <cell r="C3933" t="str">
            <v>Upfitting Revenue</v>
          </cell>
        </row>
        <row r="3934">
          <cell r="B3934" t="str">
            <v>4589600</v>
          </cell>
          <cell r="C3934" t="str">
            <v>Other Conversion Revenue</v>
          </cell>
        </row>
        <row r="3935">
          <cell r="B3935" t="str">
            <v>4589700</v>
          </cell>
          <cell r="C3935" t="str">
            <v>Standard Conversion Revenue</v>
          </cell>
        </row>
        <row r="3936">
          <cell r="B3936" t="str">
            <v>4589800</v>
          </cell>
          <cell r="C3936" t="str">
            <v>Warranty Revenue</v>
          </cell>
        </row>
        <row r="3937">
          <cell r="B3937" t="str">
            <v>4600100</v>
          </cell>
          <cell r="C3937" t="str">
            <v>Over_(Under) Recvry Adj To Rev</v>
          </cell>
        </row>
        <row r="3938">
          <cell r="B3938" t="str">
            <v>4680000</v>
          </cell>
          <cell r="C3938" t="str">
            <v>Unbilled Residential Rev-Alloc</v>
          </cell>
        </row>
        <row r="3939">
          <cell r="B3939" t="str">
            <v>4680009</v>
          </cell>
          <cell r="C3939" t="str">
            <v>Gas Trade</v>
          </cell>
        </row>
        <row r="3940">
          <cell r="B3940" t="str">
            <v>4681010</v>
          </cell>
          <cell r="C3940" t="str">
            <v>Unbilled Commercial Rev-Alloc</v>
          </cell>
        </row>
        <row r="3941">
          <cell r="B3941" t="str">
            <v>4681020</v>
          </cell>
          <cell r="C3941" t="str">
            <v>Unbilled Industrial Rev-Alloc</v>
          </cell>
        </row>
        <row r="3942">
          <cell r="B3942" t="str">
            <v>4688050</v>
          </cell>
          <cell r="C3942" t="str">
            <v>Misc Service Rev-Other - Alloc</v>
          </cell>
        </row>
        <row r="3943">
          <cell r="B3943" t="str">
            <v>4693010</v>
          </cell>
          <cell r="C3943" t="str">
            <v>Rent Gas Prop Nonassoc - Alloc</v>
          </cell>
        </row>
        <row r="3944">
          <cell r="B3944" t="str">
            <v>4693020</v>
          </cell>
          <cell r="C3944" t="str">
            <v>Rent Gas Prop Assoc Co - Alloc</v>
          </cell>
        </row>
        <row r="3945">
          <cell r="B3945" t="str">
            <v>4695010</v>
          </cell>
          <cell r="C3945" t="str">
            <v>Other Gas Revenue - Alloc</v>
          </cell>
        </row>
        <row r="3946">
          <cell r="B3946" t="str">
            <v>4800000</v>
          </cell>
          <cell r="C3946" t="str">
            <v>Residential Sales</v>
          </cell>
        </row>
        <row r="3947">
          <cell r="B3947" t="str">
            <v>4800008</v>
          </cell>
          <cell r="C3947" t="str">
            <v>Gas Sales-Res WNA Accrual_Def</v>
          </cell>
        </row>
        <row r="3948">
          <cell r="B3948" t="str">
            <v>4800110</v>
          </cell>
          <cell r="C3948" t="str">
            <v>Over_Under Collection-Res</v>
          </cell>
        </row>
        <row r="3949">
          <cell r="B3949" t="str">
            <v>4810000</v>
          </cell>
          <cell r="C3949" t="str">
            <v>Commercial &amp; Industrial Sales</v>
          </cell>
        </row>
        <row r="3950">
          <cell r="B3950" t="str">
            <v>4810001</v>
          </cell>
          <cell r="C3950" t="str">
            <v>Contra C&amp;I Gas Sales</v>
          </cell>
        </row>
        <row r="3951">
          <cell r="B3951" t="str">
            <v>4810100</v>
          </cell>
          <cell r="C3951" t="str">
            <v>Gas Sales-Commercial (Small)</v>
          </cell>
        </row>
        <row r="3952">
          <cell r="B3952" t="str">
            <v>4810108</v>
          </cell>
          <cell r="C3952" t="str">
            <v>Gas Sales-Comm WNA Accrual_Def</v>
          </cell>
        </row>
        <row r="3953">
          <cell r="B3953" t="str">
            <v>4810109</v>
          </cell>
          <cell r="C3953" t="str">
            <v>Gas Affiliated Companies</v>
          </cell>
        </row>
        <row r="3954">
          <cell r="B3954" t="str">
            <v>4810110</v>
          </cell>
          <cell r="C3954" t="str">
            <v>Over_Under Collection-Com</v>
          </cell>
        </row>
        <row r="3955">
          <cell r="B3955" t="str">
            <v>4810200</v>
          </cell>
          <cell r="C3955" t="str">
            <v>Ind Gas Sales To Non-Assoc Co</v>
          </cell>
        </row>
        <row r="3956">
          <cell r="B3956" t="str">
            <v>4810203</v>
          </cell>
          <cell r="C3956" t="str">
            <v>Ind Gas Sales To Non-Assoc Co</v>
          </cell>
        </row>
        <row r="3957">
          <cell r="B3957" t="str">
            <v>4810204</v>
          </cell>
          <cell r="C3957" t="str">
            <v>Industrial Sales-Military</v>
          </cell>
        </row>
        <row r="3958">
          <cell r="B3958" t="str">
            <v>4810210</v>
          </cell>
          <cell r="C3958" t="str">
            <v>Industrial Large Sales</v>
          </cell>
        </row>
        <row r="3959">
          <cell r="B3959" t="str">
            <v>4810211</v>
          </cell>
          <cell r="C3959" t="str">
            <v>Over/Under Recovery-Industrial</v>
          </cell>
        </row>
        <row r="3960">
          <cell r="B3960" t="str">
            <v>4810500</v>
          </cell>
          <cell r="C3960" t="str">
            <v>Ind Sales- To ENS Expl,Inc</v>
          </cell>
        </row>
        <row r="3961">
          <cell r="B3961" t="str">
            <v>4810600</v>
          </cell>
          <cell r="C3961" t="str">
            <v>Ind Gas Sales-Assoc(Small)</v>
          </cell>
        </row>
        <row r="3962">
          <cell r="B3962" t="str">
            <v>4810800</v>
          </cell>
          <cell r="C3962" t="str">
            <v>Industrial - EPPL -  M_L_O_C_L</v>
          </cell>
        </row>
        <row r="3963">
          <cell r="B3963" t="str">
            <v>4811200</v>
          </cell>
          <cell r="C3963" t="str">
            <v>Electric Generation Small Sale</v>
          </cell>
        </row>
        <row r="3964">
          <cell r="B3964" t="str">
            <v>4811220</v>
          </cell>
          <cell r="C3964" t="str">
            <v>Electric Generation Large Sale</v>
          </cell>
        </row>
        <row r="3965">
          <cell r="B3965" t="str">
            <v>4815000</v>
          </cell>
          <cell r="C3965" t="str">
            <v>Gas-Commercial Sales</v>
          </cell>
        </row>
        <row r="3966">
          <cell r="B3966" t="str">
            <v>4820000</v>
          </cell>
          <cell r="C3966" t="str">
            <v>Other Sales - Public Authority</v>
          </cell>
        </row>
        <row r="3967">
          <cell r="B3967" t="str">
            <v>4820010</v>
          </cell>
          <cell r="C3967" t="str">
            <v>Over/Under Recovery-Public Aut</v>
          </cell>
        </row>
        <row r="3968">
          <cell r="B3968" t="str">
            <v>4830000</v>
          </cell>
          <cell r="C3968" t="str">
            <v>Gas Sales for Resale</v>
          </cell>
        </row>
        <row r="3969">
          <cell r="B3969" t="str">
            <v>4830010</v>
          </cell>
          <cell r="C3969" t="str">
            <v>Over/Under Recovery-SFResale</v>
          </cell>
        </row>
        <row r="3970">
          <cell r="B3970" t="str">
            <v>4830050</v>
          </cell>
          <cell r="C3970" t="str">
            <v>Net Gas Imbal-Cash In</v>
          </cell>
        </row>
        <row r="3971">
          <cell r="B3971" t="str">
            <v>4830075</v>
          </cell>
          <cell r="C3971" t="str">
            <v>Natural Gas Imbalnc-Affiliated</v>
          </cell>
        </row>
        <row r="3972">
          <cell r="B3972" t="str">
            <v>4830076</v>
          </cell>
          <cell r="C3972" t="str">
            <v>Gas Imbalance  Affil-NET</v>
          </cell>
        </row>
        <row r="3973">
          <cell r="B3973" t="str">
            <v>4830100</v>
          </cell>
          <cell r="C3973" t="str">
            <v>Sales For Resale-Assoc Cos</v>
          </cell>
        </row>
        <row r="3974">
          <cell r="B3974" t="str">
            <v>4830111</v>
          </cell>
          <cell r="C3974" t="str">
            <v>Sales For Resale-LUG Adj</v>
          </cell>
        </row>
        <row r="3975">
          <cell r="B3975" t="str">
            <v>4830500</v>
          </cell>
          <cell r="C3975" t="str">
            <v>Gas Sales for Resale-NonTrade</v>
          </cell>
        </row>
        <row r="3976">
          <cell r="B3976" t="str">
            <v>4830800</v>
          </cell>
          <cell r="C3976" t="str">
            <v>Sales For Resale-Non-Assoc</v>
          </cell>
        </row>
        <row r="3977">
          <cell r="B3977" t="str">
            <v>4831200</v>
          </cell>
          <cell r="C3977" t="str">
            <v>Sales For Resale Local Dist Co</v>
          </cell>
        </row>
        <row r="3978">
          <cell r="B3978" t="str">
            <v>4831401</v>
          </cell>
          <cell r="C3978" t="str">
            <v>Sales For Resale Assoc R &amp; C</v>
          </cell>
        </row>
        <row r="3979">
          <cell r="B3979" t="str">
            <v>4831402</v>
          </cell>
          <cell r="C3979" t="str">
            <v>Sales For Resale Assoc Indstrl</v>
          </cell>
        </row>
        <row r="3980">
          <cell r="B3980" t="str">
            <v>4831403</v>
          </cell>
          <cell r="C3980" t="str">
            <v>Sales For Resale Assoc-ElecGen</v>
          </cell>
        </row>
        <row r="3981">
          <cell r="B3981" t="str">
            <v>4831500</v>
          </cell>
          <cell r="C3981" t="str">
            <v>Sales For Resale - EES To EGM</v>
          </cell>
        </row>
        <row r="3982">
          <cell r="B3982" t="str">
            <v>4831600</v>
          </cell>
          <cell r="C3982" t="str">
            <v>Sales For Resale - EES To DGS</v>
          </cell>
        </row>
        <row r="3983">
          <cell r="B3983" t="str">
            <v>4831700</v>
          </cell>
          <cell r="C3983" t="str">
            <v>Sales For Resale - EES NY</v>
          </cell>
        </row>
        <row r="3984">
          <cell r="B3984" t="str">
            <v>4831800</v>
          </cell>
          <cell r="C3984" t="str">
            <v>Intra-Company Natural Gas Sale</v>
          </cell>
        </row>
        <row r="3985">
          <cell r="B3985" t="str">
            <v>4831850</v>
          </cell>
          <cell r="C3985" t="str">
            <v>Gas Sales for Resale-Affiliate</v>
          </cell>
        </row>
        <row r="3986">
          <cell r="B3986" t="str">
            <v>4860100</v>
          </cell>
          <cell r="C3986" t="str">
            <v>Unbilled Residential Gas Rev</v>
          </cell>
        </row>
        <row r="3987">
          <cell r="B3987" t="str">
            <v>4860101</v>
          </cell>
          <cell r="C3987" t="str">
            <v>Unbilled Rev Res Cycle Billing</v>
          </cell>
        </row>
        <row r="3988">
          <cell r="B3988" t="str">
            <v>4860109</v>
          </cell>
          <cell r="C3988" t="str">
            <v>Unbilled Res Gas Rev - Summary</v>
          </cell>
        </row>
        <row r="3989">
          <cell r="B3989" t="str">
            <v>4860200</v>
          </cell>
          <cell r="C3989" t="str">
            <v>Unbilled Commercial Gas Rev</v>
          </cell>
        </row>
        <row r="3990">
          <cell r="B3990" t="str">
            <v>4860201</v>
          </cell>
          <cell r="C3990" t="str">
            <v>Over/Under Collection</v>
          </cell>
        </row>
        <row r="3991">
          <cell r="B3991" t="str">
            <v>4860209</v>
          </cell>
          <cell r="C3991" t="str">
            <v>Unbilled Com Gas Rev - Summary</v>
          </cell>
        </row>
        <row r="3992">
          <cell r="B3992" t="str">
            <v>4860300</v>
          </cell>
          <cell r="C3992" t="str">
            <v>Unbilled Industrial Gas Rev</v>
          </cell>
        </row>
        <row r="3993">
          <cell r="B3993" t="str">
            <v>4860309</v>
          </cell>
          <cell r="C3993" t="str">
            <v>Unbilled Ind Gas Rev - Summary</v>
          </cell>
        </row>
        <row r="3994">
          <cell r="B3994" t="str">
            <v>4870000</v>
          </cell>
          <cell r="C3994" t="str">
            <v>Forfeited Discount-Residential</v>
          </cell>
        </row>
        <row r="3995">
          <cell r="B3995" t="str">
            <v>4870100</v>
          </cell>
          <cell r="C3995" t="str">
            <v>Forfeited Discount-Commercial</v>
          </cell>
        </row>
        <row r="3996">
          <cell r="B3996" t="str">
            <v>4870200</v>
          </cell>
          <cell r="C3996" t="str">
            <v>Forfeited Discount-Industrial</v>
          </cell>
        </row>
        <row r="3997">
          <cell r="B3997" t="str">
            <v>4880000</v>
          </cell>
          <cell r="C3997" t="str">
            <v>Miscellaneous Service Revenue</v>
          </cell>
        </row>
        <row r="3998">
          <cell r="B3998" t="str">
            <v>4880200</v>
          </cell>
          <cell r="C3998" t="str">
            <v>Connect Charge</v>
          </cell>
        </row>
        <row r="3999">
          <cell r="B3999" t="str">
            <v>4880300</v>
          </cell>
          <cell r="C3999" t="str">
            <v>Return Checks</v>
          </cell>
        </row>
        <row r="4000">
          <cell r="B4000" t="str">
            <v>4880400</v>
          </cell>
          <cell r="C4000" t="str">
            <v>Collection Charges</v>
          </cell>
        </row>
        <row r="4001">
          <cell r="B4001" t="str">
            <v>4880500</v>
          </cell>
          <cell r="C4001" t="str">
            <v>Excess Flow Valve Revenue</v>
          </cell>
        </row>
        <row r="4002">
          <cell r="B4002" t="str">
            <v>4890000</v>
          </cell>
          <cell r="C4002" t="str">
            <v>Transportation Revenue</v>
          </cell>
        </row>
        <row r="4003">
          <cell r="B4003" t="str">
            <v>4890100</v>
          </cell>
          <cell r="C4003" t="str">
            <v>Industrial Transportation</v>
          </cell>
        </row>
        <row r="4004">
          <cell r="B4004" t="str">
            <v>4890101</v>
          </cell>
          <cell r="C4004" t="str">
            <v>Ind Trans Billed for LSP</v>
          </cell>
        </row>
        <row r="4005">
          <cell r="B4005" t="str">
            <v>4890102</v>
          </cell>
          <cell r="C4005" t="str">
            <v>Ind Trans Billed for LSGTR</v>
          </cell>
        </row>
        <row r="4006">
          <cell r="B4006" t="str">
            <v>4890103</v>
          </cell>
          <cell r="C4006" t="str">
            <v>Ind Trans - Tax Exempt</v>
          </cell>
        </row>
        <row r="4007">
          <cell r="B4007" t="str">
            <v>4890104</v>
          </cell>
          <cell r="C4007" t="str">
            <v>Ind Trans - LSP - Tax Exempt</v>
          </cell>
        </row>
        <row r="4008">
          <cell r="B4008" t="str">
            <v>4890106</v>
          </cell>
          <cell r="C4008" t="str">
            <v>Ind Trans Billed for LSGTR Gov</v>
          </cell>
        </row>
        <row r="4009">
          <cell r="B4009" t="str">
            <v>4890109</v>
          </cell>
          <cell r="C4009" t="str">
            <v>Trans Pipeline Cost Factor O/U</v>
          </cell>
        </row>
        <row r="4010">
          <cell r="B4010" t="str">
            <v>4890110</v>
          </cell>
          <cell r="C4010" t="str">
            <v>Transp for LSG Trans-R&amp;C</v>
          </cell>
        </row>
        <row r="4011">
          <cell r="B4011" t="str">
            <v>4890111</v>
          </cell>
          <cell r="C4011" t="str">
            <v>Trans for LSGD-Rate CGS</v>
          </cell>
        </row>
        <row r="4012">
          <cell r="B4012" t="str">
            <v>4890120</v>
          </cell>
          <cell r="C4012" t="str">
            <v>Transp for LSG Trans-Indust</v>
          </cell>
        </row>
        <row r="4013">
          <cell r="B4013" t="str">
            <v>4890130</v>
          </cell>
          <cell r="C4013" t="str">
            <v>Transp for LSG Trans-Elec Gen</v>
          </cell>
        </row>
        <row r="4014">
          <cell r="B4014" t="str">
            <v>4890140</v>
          </cell>
          <cell r="C4014" t="str">
            <v>Transp for LSG Trans-LUG Acc</v>
          </cell>
        </row>
        <row r="4015">
          <cell r="B4015" t="str">
            <v>4890144</v>
          </cell>
          <cell r="C4015" t="str">
            <v>Industrial 311(A)(2) - Texas</v>
          </cell>
        </row>
        <row r="4016">
          <cell r="B4016" t="str">
            <v>4890150</v>
          </cell>
          <cell r="C4016" t="str">
            <v>Industrial - Associated</v>
          </cell>
        </row>
        <row r="4017">
          <cell r="B4017" t="str">
            <v>4890200</v>
          </cell>
          <cell r="C4017" t="str">
            <v>Other Revenues-Associated Cos</v>
          </cell>
        </row>
        <row r="4018">
          <cell r="B4018" t="str">
            <v>4890202</v>
          </cell>
          <cell r="C4018" t="str">
            <v>Ind. trans billed for LSGTR</v>
          </cell>
        </row>
        <row r="4019">
          <cell r="B4019" t="str">
            <v>4890244</v>
          </cell>
          <cell r="C4019" t="str">
            <v>Assoc From Eei - 311(A)(2)-Tex</v>
          </cell>
        </row>
        <row r="4020">
          <cell r="B4020" t="str">
            <v>4890300</v>
          </cell>
          <cell r="C4020" t="str">
            <v>Dehydration Revenue-Associated</v>
          </cell>
        </row>
        <row r="4021">
          <cell r="B4021" t="str">
            <v>4890500</v>
          </cell>
          <cell r="C4021" t="str">
            <v>Electric Generation</v>
          </cell>
        </row>
        <row r="4022">
          <cell r="B4022" t="str">
            <v>4890544</v>
          </cell>
          <cell r="C4022" t="str">
            <v>Electric Gen-311(A)(2)-Texas</v>
          </cell>
        </row>
        <row r="4023">
          <cell r="B4023" t="str">
            <v>4890545</v>
          </cell>
          <cell r="C4023" t="str">
            <v>Transp - Swing Fees</v>
          </cell>
        </row>
        <row r="4024">
          <cell r="B4024" t="str">
            <v>4890550</v>
          </cell>
          <cell r="C4024" t="str">
            <v>Electric Generation - Assoc</v>
          </cell>
        </row>
        <row r="4025">
          <cell r="B4025" t="str">
            <v>4890554</v>
          </cell>
          <cell r="C4025" t="str">
            <v>Electric Gen 311(A)(2) - Assoc</v>
          </cell>
        </row>
        <row r="4026">
          <cell r="B4026" t="str">
            <v>4890600</v>
          </cell>
          <cell r="C4026" t="str">
            <v>Parking Transportation Revenue</v>
          </cell>
        </row>
        <row r="4027">
          <cell r="B4027" t="str">
            <v>4890644</v>
          </cell>
          <cell r="C4027" t="str">
            <v>Parking Transp Rev- 311(A)(2)</v>
          </cell>
        </row>
        <row r="4028">
          <cell r="B4028" t="str">
            <v>4890700</v>
          </cell>
          <cell r="C4028" t="str">
            <v>Lending Transportation Revenue</v>
          </cell>
        </row>
        <row r="4029">
          <cell r="B4029" t="str">
            <v>4890744</v>
          </cell>
          <cell r="C4029" t="str">
            <v>Lending Transp Rev- 311(A)(2)</v>
          </cell>
        </row>
        <row r="4030">
          <cell r="B4030" t="str">
            <v>4890800</v>
          </cell>
          <cell r="C4030" t="str">
            <v>Pipeline</v>
          </cell>
        </row>
        <row r="4031">
          <cell r="B4031" t="str">
            <v>4890844</v>
          </cell>
          <cell r="C4031" t="str">
            <v>Pipeline-311(A)(2)-Texas</v>
          </cell>
        </row>
        <row r="4032">
          <cell r="B4032" t="str">
            <v>4890850</v>
          </cell>
          <cell r="C4032" t="str">
            <v>Pipeline - Associated</v>
          </cell>
        </row>
        <row r="4033">
          <cell r="B4033" t="str">
            <v>4890900</v>
          </cell>
          <cell r="C4033" t="str">
            <v>Imbalance Penalties</v>
          </cell>
        </row>
        <row r="4034">
          <cell r="B4034" t="str">
            <v>4891000</v>
          </cell>
          <cell r="C4034" t="str">
            <v>Revenue-Transp. of Gas</v>
          </cell>
        </row>
        <row r="4035">
          <cell r="B4035" t="str">
            <v>4891100</v>
          </cell>
          <cell r="C4035" t="str">
            <v>Compress Rev-Transp Customers</v>
          </cell>
        </row>
        <row r="4036">
          <cell r="B4036" t="str">
            <v>4891107</v>
          </cell>
          <cell r="C4036" t="str">
            <v>Gas Transportation Rev-Other</v>
          </cell>
        </row>
        <row r="4037">
          <cell r="B4037" t="str">
            <v>4891200</v>
          </cell>
          <cell r="C4037" t="str">
            <v>Other Transport Related Rev</v>
          </cell>
        </row>
        <row r="4038">
          <cell r="B4038" t="str">
            <v>4891203</v>
          </cell>
          <cell r="C4038" t="str">
            <v>Other Transport Related Rev Go</v>
          </cell>
        </row>
        <row r="4039">
          <cell r="B4039" t="str">
            <v>4891300</v>
          </cell>
          <cell r="C4039" t="str">
            <v>Gas Trans Rev-Others-NGL Plant</v>
          </cell>
        </row>
        <row r="4040">
          <cell r="B4040" t="str">
            <v>4891301</v>
          </cell>
          <cell r="C4040" t="str">
            <v>Gath_Treating Fees-Assoc-EPO</v>
          </cell>
        </row>
        <row r="4041">
          <cell r="B4041" t="str">
            <v>4891400</v>
          </cell>
          <cell r="C4041" t="str">
            <v>LDC Transp - 3rd parties</v>
          </cell>
        </row>
        <row r="4042">
          <cell r="B4042" t="str">
            <v>4891600</v>
          </cell>
          <cell r="C4042" t="str">
            <v>Trans Ees Gas Sold To Lse</v>
          </cell>
        </row>
        <row r="4043">
          <cell r="B4043" t="str">
            <v>4891700</v>
          </cell>
          <cell r="C4043" t="str">
            <v>Trans_Others-Epo Sles-3Rd Prty</v>
          </cell>
        </row>
        <row r="4044">
          <cell r="B4044" t="str">
            <v>4891800</v>
          </cell>
          <cell r="C4044" t="str">
            <v>Back-Up Fee Rev From Tran Cust</v>
          </cell>
        </row>
        <row r="4045">
          <cell r="B4045" t="str">
            <v>4891801</v>
          </cell>
          <cell r="C4045" t="str">
            <v>Stand-By Fee  From Tran Cust</v>
          </cell>
        </row>
        <row r="4046">
          <cell r="B4046" t="str">
            <v>4891900</v>
          </cell>
          <cell r="C4046" t="str">
            <v>HUB Transaction Revenue</v>
          </cell>
        </row>
        <row r="4047">
          <cell r="B4047" t="str">
            <v>4891944</v>
          </cell>
          <cell r="C4047" t="str">
            <v>HUB Trans Rev - 311(A)(2)Texas</v>
          </cell>
        </row>
        <row r="4048">
          <cell r="B4048" t="str">
            <v>4892000</v>
          </cell>
          <cell r="C4048" t="str">
            <v>Rev-Trans Gas Trans Facilities</v>
          </cell>
        </row>
        <row r="4049">
          <cell r="B4049" t="str">
            <v>4892100</v>
          </cell>
          <cell r="C4049" t="str">
            <v>Compression Revenue-Assoc</v>
          </cell>
        </row>
        <row r="4050">
          <cell r="B4050" t="str">
            <v>4892200</v>
          </cell>
          <cell r="C4050" t="str">
            <v>Other Gas Transport Revenue</v>
          </cell>
        </row>
        <row r="4051">
          <cell r="B4051" t="str">
            <v>4893000</v>
          </cell>
          <cell r="C4051" t="str">
            <v>Rev-Trans Gas Dist Facilities</v>
          </cell>
        </row>
        <row r="4052">
          <cell r="B4052" t="str">
            <v>4894000</v>
          </cell>
          <cell r="C4052" t="str">
            <v>Rev-Storing Gas of Others</v>
          </cell>
        </row>
        <row r="4053">
          <cell r="B4053" t="str">
            <v>4894044</v>
          </cell>
          <cell r="C4053" t="str">
            <v>Rev-Storing 311 Gas for Others</v>
          </cell>
        </row>
        <row r="4054">
          <cell r="B4054" t="str">
            <v>4900000</v>
          </cell>
          <cell r="C4054" t="str">
            <v>Sale Of Products Extracted</v>
          </cell>
        </row>
        <row r="4055">
          <cell r="B4055" t="str">
            <v>4900009</v>
          </cell>
          <cell r="C4055" t="str">
            <v>Other Operating Rev - Summary</v>
          </cell>
        </row>
        <row r="4056">
          <cell r="B4056" t="str">
            <v>4910000</v>
          </cell>
          <cell r="C4056" t="str">
            <v>Gas Processed By Others</v>
          </cell>
        </row>
        <row r="4057">
          <cell r="B4057" t="str">
            <v>4910100</v>
          </cell>
          <cell r="C4057" t="str">
            <v>Rev-Natural Gas Proc by Others</v>
          </cell>
        </row>
        <row r="4058">
          <cell r="B4058" t="str">
            <v>4910600</v>
          </cell>
          <cell r="C4058" t="str">
            <v>Net Op Inc-Gas Liq Plts-Tex-As</v>
          </cell>
        </row>
        <row r="4059">
          <cell r="B4059" t="str">
            <v>4920000</v>
          </cell>
          <cell r="C4059" t="str">
            <v>Incidental Gas &amp; Oil Sales</v>
          </cell>
        </row>
        <row r="4060">
          <cell r="B4060" t="str">
            <v>4920100</v>
          </cell>
          <cell r="C4060" t="str">
            <v>Revenue From Gasoline Sales</v>
          </cell>
        </row>
        <row r="4061">
          <cell r="B4061" t="str">
            <v>4920400</v>
          </cell>
          <cell r="C4061" t="str">
            <v>Revenue From Condensate Sales</v>
          </cell>
        </row>
        <row r="4062">
          <cell r="B4062" t="str">
            <v>4930000</v>
          </cell>
          <cell r="C4062" t="str">
            <v>Rent from Gas Property</v>
          </cell>
        </row>
        <row r="4063">
          <cell r="B4063" t="str">
            <v>4930100</v>
          </cell>
          <cell r="C4063" t="str">
            <v>Rents Gas Props Non-Assoc Cos</v>
          </cell>
        </row>
        <row r="4064">
          <cell r="B4064" t="str">
            <v>4930200</v>
          </cell>
          <cell r="C4064" t="str">
            <v>Rent Gas Property-Assoc Cos</v>
          </cell>
        </row>
        <row r="4065">
          <cell r="B4065" t="str">
            <v>4930500</v>
          </cell>
          <cell r="C4065" t="str">
            <v>Rent Gas Property-Pipeline Fee</v>
          </cell>
        </row>
        <row r="4066">
          <cell r="B4066" t="str">
            <v>4950000</v>
          </cell>
          <cell r="C4066" t="str">
            <v>Other Gas_Oil Revenue</v>
          </cell>
        </row>
        <row r="4067">
          <cell r="B4067" t="str">
            <v>4950001</v>
          </cell>
          <cell r="C4067" t="str">
            <v>TDSP Revenue - Affiliate</v>
          </cell>
        </row>
        <row r="4068">
          <cell r="B4068" t="str">
            <v>4950100</v>
          </cell>
          <cell r="C4068" t="str">
            <v>Other Gas Revenues</v>
          </cell>
        </row>
        <row r="4069">
          <cell r="B4069" t="str">
            <v>4950103</v>
          </cell>
          <cell r="C4069" t="str">
            <v>Other Gas Rev Gov</v>
          </cell>
        </row>
        <row r="4070">
          <cell r="B4070" t="str">
            <v>4950199</v>
          </cell>
          <cell r="C4070" t="str">
            <v>Income - Suspense</v>
          </cell>
        </row>
        <row r="4071">
          <cell r="B4071" t="str">
            <v>4950200</v>
          </cell>
          <cell r="C4071" t="str">
            <v>Dehydration &amp; Other Fees</v>
          </cell>
        </row>
        <row r="4072">
          <cell r="B4072" t="str">
            <v>4950300</v>
          </cell>
          <cell r="C4072" t="str">
            <v>Associated Compression Fees</v>
          </cell>
        </row>
        <row r="4073">
          <cell r="B4073" t="str">
            <v>4950400</v>
          </cell>
          <cell r="C4073" t="str">
            <v>Other Gas Revenues - Assoc</v>
          </cell>
        </row>
        <row r="4074">
          <cell r="B4074" t="str">
            <v>4950401</v>
          </cell>
          <cell r="C4074" t="str">
            <v>Other Gas Rev-Affil-NET</v>
          </cell>
        </row>
        <row r="4075">
          <cell r="B4075" t="str">
            <v>4951100</v>
          </cell>
          <cell r="C4075" t="str">
            <v>Other O&amp;M Services Fees</v>
          </cell>
        </row>
        <row r="4076">
          <cell r="B4076" t="str">
            <v>4951200</v>
          </cell>
          <cell r="C4076" t="str">
            <v>Nonassociated Compression Fees</v>
          </cell>
        </row>
        <row r="4077">
          <cell r="B4077" t="str">
            <v>4951250</v>
          </cell>
          <cell r="C4077" t="str">
            <v>Other Gas Rev-ENSAT P_L Comp</v>
          </cell>
        </row>
        <row r="4078">
          <cell r="B4078" t="str">
            <v>4951300</v>
          </cell>
          <cell r="C4078" t="str">
            <v>Other Transp Rev - Swing Fees</v>
          </cell>
        </row>
        <row r="4079">
          <cell r="B4079" t="str">
            <v>4951400</v>
          </cell>
          <cell r="C4079" t="str">
            <v>Nonassoc Dehydration &amp; Oth Fee</v>
          </cell>
        </row>
        <row r="4080">
          <cell r="B4080" t="str">
            <v>4951500</v>
          </cell>
          <cell r="C4080" t="str">
            <v>Other Transp Rev -Pooling</v>
          </cell>
        </row>
        <row r="4081">
          <cell r="B4081" t="str">
            <v>4951550</v>
          </cell>
          <cell r="C4081" t="str">
            <v>Oth Transp Rev-Pooling Transf</v>
          </cell>
        </row>
        <row r="4082">
          <cell r="B4082" t="str">
            <v>4951600</v>
          </cell>
          <cell r="C4082" t="str">
            <v>EPO Agency Fees</v>
          </cell>
        </row>
        <row r="4083">
          <cell r="B4083" t="str">
            <v>4952100</v>
          </cell>
          <cell r="C4083" t="str">
            <v>Customer O/U Collection</v>
          </cell>
        </row>
        <row r="4084">
          <cell r="B4084" t="str">
            <v>4953200</v>
          </cell>
          <cell r="C4084" t="str">
            <v>Other Gas Rev - Stand-By Fees</v>
          </cell>
        </row>
        <row r="4085">
          <cell r="B4085" t="str">
            <v>4953203</v>
          </cell>
          <cell r="C4085" t="str">
            <v>Other Gas Rev - Gov</v>
          </cell>
        </row>
        <row r="4086">
          <cell r="B4086" t="str">
            <v>4953300</v>
          </cell>
          <cell r="C4086" t="str">
            <v>Other Gas Rev-Plant Protection</v>
          </cell>
        </row>
        <row r="4087">
          <cell r="B4087" t="str">
            <v>4955000</v>
          </cell>
          <cell r="C4087" t="str">
            <v>Fuel Oil Sales</v>
          </cell>
        </row>
        <row r="4088">
          <cell r="B4088" t="str">
            <v>4955050</v>
          </cell>
          <cell r="C4088" t="str">
            <v>Fuel Oil Sales-EITF0203</v>
          </cell>
        </row>
        <row r="4089">
          <cell r="B4089" t="str">
            <v>4955070</v>
          </cell>
          <cell r="C4089" t="str">
            <v>Fuel Oil Sales - Affiliated</v>
          </cell>
        </row>
        <row r="4090">
          <cell r="B4090" t="str">
            <v>4956000</v>
          </cell>
          <cell r="C4090" t="str">
            <v>Coal Sales - EITF0203</v>
          </cell>
        </row>
        <row r="4091">
          <cell r="B4091" t="str">
            <v>4956001</v>
          </cell>
          <cell r="C4091" t="str">
            <v>Coal Option Premiums</v>
          </cell>
        </row>
        <row r="4092">
          <cell r="B4092" t="str">
            <v>4956100</v>
          </cell>
          <cell r="C4092" t="str">
            <v>Coal Sales - Assc</v>
          </cell>
        </row>
        <row r="4093">
          <cell r="B4093" t="str">
            <v>4956200</v>
          </cell>
          <cell r="C4093" t="str">
            <v>3rd Party Coal Sls-Nontrading</v>
          </cell>
        </row>
        <row r="4094">
          <cell r="B4094" t="str">
            <v>4960100</v>
          </cell>
          <cell r="C4094" t="str">
            <v>Rent Revenue-Building</v>
          </cell>
        </row>
        <row r="4095">
          <cell r="B4095" t="str">
            <v>4960110</v>
          </cell>
          <cell r="C4095" t="str">
            <v>Rent Revenue-Building</v>
          </cell>
        </row>
        <row r="4096">
          <cell r="B4096" t="str">
            <v>4960200</v>
          </cell>
          <cell r="C4096" t="str">
            <v>Rent Revenue-Building</v>
          </cell>
        </row>
        <row r="4097">
          <cell r="B4097" t="str">
            <v>4961100</v>
          </cell>
          <cell r="C4097" t="str">
            <v>Rent Revenue-Parking Assoc</v>
          </cell>
        </row>
        <row r="4098">
          <cell r="B4098" t="str">
            <v>4961200</v>
          </cell>
          <cell r="C4098" t="str">
            <v>Rent Revenue-Parking Non Assoc</v>
          </cell>
        </row>
        <row r="4099">
          <cell r="B4099" t="str">
            <v>4965100</v>
          </cell>
          <cell r="C4099" t="str">
            <v>Rent Revenue - CNG</v>
          </cell>
        </row>
        <row r="4100">
          <cell r="B4100" t="str">
            <v>4966100</v>
          </cell>
          <cell r="C4100" t="str">
            <v>Rent Revenue - LNG</v>
          </cell>
        </row>
        <row r="4101">
          <cell r="B4101" t="str">
            <v>4971100</v>
          </cell>
          <cell r="C4101" t="str">
            <v>Fuel Revenue-Mining</v>
          </cell>
        </row>
        <row r="4102">
          <cell r="B4102" t="str">
            <v>4971190</v>
          </cell>
          <cell r="C4102" t="str">
            <v>Other Prod Rev - Western Coal</v>
          </cell>
        </row>
        <row r="4103">
          <cell r="B4103" t="str">
            <v>4971200</v>
          </cell>
          <cell r="C4103" t="str">
            <v>Other Production Revenues</v>
          </cell>
        </row>
        <row r="4104">
          <cell r="B4104" t="str">
            <v>4971201</v>
          </cell>
          <cell r="C4104" t="str">
            <v>Other Trade</v>
          </cell>
        </row>
        <row r="4105">
          <cell r="B4105" t="str">
            <v>4971202</v>
          </cell>
          <cell r="C4105" t="str">
            <v>Financial Option premium-Gas</v>
          </cell>
        </row>
        <row r="4106">
          <cell r="B4106" t="str">
            <v>4971203</v>
          </cell>
          <cell r="C4106" t="str">
            <v>Financial Option premium-Power</v>
          </cell>
        </row>
        <row r="4107">
          <cell r="B4107" t="str">
            <v>4971204</v>
          </cell>
          <cell r="C4107" t="str">
            <v>Financial Option premium-Weath</v>
          </cell>
        </row>
        <row r="4108">
          <cell r="B4108" t="str">
            <v>4971205</v>
          </cell>
          <cell r="C4108" t="str">
            <v>Financial Option premium-Oil</v>
          </cell>
        </row>
        <row r="4109">
          <cell r="B4109" t="str">
            <v>4971206</v>
          </cell>
          <cell r="C4109" t="str">
            <v>Financial Opt Prem-Gas-Pwr Des</v>
          </cell>
        </row>
        <row r="4110">
          <cell r="B4110" t="str">
            <v>4971210</v>
          </cell>
          <cell r="C4110" t="str">
            <v>Financial Settlements</v>
          </cell>
        </row>
        <row r="4111">
          <cell r="B4111" t="str">
            <v>4971211</v>
          </cell>
          <cell r="C4111" t="str">
            <v>Financial Settlements-Weather</v>
          </cell>
        </row>
        <row r="4112">
          <cell r="B4112" t="str">
            <v>4971212</v>
          </cell>
          <cell r="C4112" t="str">
            <v>Financial Settlement-Fuel Oil</v>
          </cell>
        </row>
        <row r="4113">
          <cell r="B4113" t="str">
            <v>4971213</v>
          </cell>
          <cell r="C4113" t="str">
            <v>Fin Settlements-Gas Plants Hdg</v>
          </cell>
        </row>
        <row r="4114">
          <cell r="B4114" t="str">
            <v>4971214</v>
          </cell>
          <cell r="C4114" t="str">
            <v>Financial Stlmnt-Gas -Pwr Desk</v>
          </cell>
        </row>
        <row r="4115">
          <cell r="B4115" t="str">
            <v>4971215</v>
          </cell>
          <cell r="C4115" t="str">
            <v>Financial Settlements - Power</v>
          </cell>
        </row>
        <row r="4116">
          <cell r="B4116" t="str">
            <v>4971216</v>
          </cell>
          <cell r="C4116" t="str">
            <v>Fin Settlements-Oil Hdg</v>
          </cell>
        </row>
        <row r="4117">
          <cell r="B4117" t="str">
            <v>4971218</v>
          </cell>
          <cell r="C4117" t="str">
            <v>Financial Settlements-Gas Hdg</v>
          </cell>
        </row>
        <row r="4118">
          <cell r="B4118" t="str">
            <v>4971219</v>
          </cell>
          <cell r="C4118" t="str">
            <v>Gas Storage Hedge Accrual</v>
          </cell>
        </row>
        <row r="4119">
          <cell r="B4119" t="str">
            <v>4971220</v>
          </cell>
          <cell r="C4119" t="str">
            <v>MtM Unreal Gain Loss Special</v>
          </cell>
        </row>
        <row r="4120">
          <cell r="B4120" t="str">
            <v>4971221</v>
          </cell>
          <cell r="C4120" t="str">
            <v>MtM Unrealized Gain_Loss-Gas</v>
          </cell>
        </row>
        <row r="4121">
          <cell r="B4121" t="str">
            <v>4971222</v>
          </cell>
          <cell r="C4121" t="str">
            <v>MtM Unreal Rolloff - Gas-Phy</v>
          </cell>
        </row>
        <row r="4122">
          <cell r="B4122" t="str">
            <v>4971223</v>
          </cell>
          <cell r="C4122" t="str">
            <v>MtM Liquidity Reserves - Gas</v>
          </cell>
        </row>
        <row r="4123">
          <cell r="B4123" t="str">
            <v>4971224</v>
          </cell>
          <cell r="C4123" t="str">
            <v>MtM Unreal Rolloff - Gas - Fin</v>
          </cell>
        </row>
        <row r="4124">
          <cell r="B4124" t="str">
            <v>4971225</v>
          </cell>
          <cell r="C4124" t="str">
            <v>MtM Gain_Loss-ERCOT Power-Affl</v>
          </cell>
        </row>
        <row r="4125">
          <cell r="B4125" t="str">
            <v>4971226</v>
          </cell>
          <cell r="C4125" t="str">
            <v>MtM Unreal G/L-Pwr-Rtl Contrac</v>
          </cell>
        </row>
        <row r="4126">
          <cell r="B4126" t="str">
            <v>4971227</v>
          </cell>
          <cell r="C4126" t="str">
            <v>MtM Unreal Rolloff - Power-Phy</v>
          </cell>
        </row>
        <row r="4127">
          <cell r="B4127" t="str">
            <v>4971228</v>
          </cell>
          <cell r="C4127" t="str">
            <v>MtM Lqty Rsrv-Pwr-Rtl Contract</v>
          </cell>
        </row>
        <row r="4128">
          <cell r="B4128" t="str">
            <v>4971229</v>
          </cell>
          <cell r="C4128" t="str">
            <v>MtM Unreal Rolloff-Power - Fin</v>
          </cell>
        </row>
        <row r="4129">
          <cell r="B4129" t="str">
            <v>4971230</v>
          </cell>
          <cell r="C4129" t="str">
            <v>MtM Unrl Rloff Gas-Pwr Dsk-Fin</v>
          </cell>
        </row>
        <row r="4130">
          <cell r="B4130" t="str">
            <v>4971231</v>
          </cell>
          <cell r="C4130" t="str">
            <v>MtM Unrealized Gain_Loss - Wea</v>
          </cell>
        </row>
        <row r="4131">
          <cell r="B4131" t="str">
            <v>4971232</v>
          </cell>
          <cell r="C4131" t="str">
            <v>MtM Unreal Rolloff - Wthr-Fin</v>
          </cell>
        </row>
        <row r="4132">
          <cell r="B4132" t="str">
            <v>4971233</v>
          </cell>
          <cell r="C4132" t="str">
            <v>MtM Reserves - Weather</v>
          </cell>
        </row>
        <row r="4133">
          <cell r="B4133" t="str">
            <v>4971236</v>
          </cell>
          <cell r="C4133" t="str">
            <v>MtM Unrealized Gain_Loss - Oil</v>
          </cell>
        </row>
        <row r="4134">
          <cell r="B4134" t="str">
            <v>4971237</v>
          </cell>
          <cell r="C4134" t="str">
            <v>MtM Unreal Rolloff-Oil-Phy</v>
          </cell>
        </row>
        <row r="4135">
          <cell r="B4135" t="str">
            <v>4971238</v>
          </cell>
          <cell r="C4135" t="str">
            <v>MtM Lqdty Reserves - Fuel Oil</v>
          </cell>
        </row>
        <row r="4136">
          <cell r="B4136" t="str">
            <v>4971239</v>
          </cell>
          <cell r="C4136" t="str">
            <v>MtM Unreal Rolloff - Oil-Fin</v>
          </cell>
        </row>
        <row r="4137">
          <cell r="B4137" t="str">
            <v>4971240</v>
          </cell>
          <cell r="C4137" t="str">
            <v>Inefctve FAS133 Hedge Gain_Los</v>
          </cell>
        </row>
        <row r="4138">
          <cell r="B4138" t="str">
            <v>4971241</v>
          </cell>
          <cell r="C4138" t="str">
            <v>MtM Unrealized Gain_Loss -Coal</v>
          </cell>
        </row>
        <row r="4139">
          <cell r="B4139" t="str">
            <v>4971242</v>
          </cell>
          <cell r="C4139" t="str">
            <v>MtM Unreal Rolloff - Coal-Phy</v>
          </cell>
        </row>
        <row r="4140">
          <cell r="B4140" t="str">
            <v>4971243</v>
          </cell>
          <cell r="C4140" t="str">
            <v>MtM Liquidity Reserves - Coal</v>
          </cell>
        </row>
        <row r="4141">
          <cell r="B4141" t="str">
            <v>4971244</v>
          </cell>
          <cell r="C4141" t="str">
            <v>MtM Unreal Rolloff-Coal-Fin</v>
          </cell>
        </row>
        <row r="4142">
          <cell r="B4142" t="str">
            <v>4971246</v>
          </cell>
          <cell r="C4142" t="str">
            <v>MtM Unrealized Gain_Loss - SO2</v>
          </cell>
        </row>
        <row r="4143">
          <cell r="B4143" t="str">
            <v>4971247</v>
          </cell>
          <cell r="C4143" t="str">
            <v>MtM Unreal Rolloff - So2 - Phy</v>
          </cell>
        </row>
        <row r="4144">
          <cell r="B4144" t="str">
            <v>4971248</v>
          </cell>
          <cell r="C4144" t="str">
            <v>MtM Liquidity Reserves - So2</v>
          </cell>
        </row>
        <row r="4145">
          <cell r="B4145" t="str">
            <v>4971249</v>
          </cell>
          <cell r="C4145" t="str">
            <v>MtM Unreal Rolloff-So2¿Fin</v>
          </cell>
        </row>
        <row r="4146">
          <cell r="B4146" t="str">
            <v>4971251</v>
          </cell>
          <cell r="C4146" t="str">
            <v>MtM Unrealized Gain_Loss - NOX</v>
          </cell>
        </row>
        <row r="4147">
          <cell r="B4147" t="str">
            <v>4971252</v>
          </cell>
          <cell r="C4147" t="str">
            <v>MtM Unreal Rolloff -Nox-Phy</v>
          </cell>
        </row>
        <row r="4148">
          <cell r="B4148" t="str">
            <v>4971253</v>
          </cell>
          <cell r="C4148" t="str">
            <v>MtM Liquidity Reserves - Nox</v>
          </cell>
        </row>
        <row r="4149">
          <cell r="B4149" t="str">
            <v>4971254</v>
          </cell>
          <cell r="C4149" t="str">
            <v>MtM Unreal Rolloff-Nox-Fin</v>
          </cell>
        </row>
        <row r="4150">
          <cell r="B4150" t="str">
            <v>4971256</v>
          </cell>
          <cell r="C4150" t="str">
            <v>MtM Unrealized Gain_Loss - REC</v>
          </cell>
        </row>
        <row r="4151">
          <cell r="B4151" t="str">
            <v>4971257</v>
          </cell>
          <cell r="C4151" t="str">
            <v>MtM Unreal Rolloff - RECs-Phy</v>
          </cell>
        </row>
        <row r="4152">
          <cell r="B4152" t="str">
            <v>4971258</v>
          </cell>
          <cell r="C4152" t="str">
            <v>MtM Liquidity Reserves - RECs</v>
          </cell>
        </row>
        <row r="4153">
          <cell r="B4153" t="str">
            <v>4971259</v>
          </cell>
          <cell r="C4153" t="str">
            <v>MtM Unreal Rolloff-RECs-Fin</v>
          </cell>
        </row>
        <row r="4154">
          <cell r="B4154" t="str">
            <v>4971260</v>
          </cell>
          <cell r="C4154" t="str">
            <v>MtM Unrl Intrdsk Rlloff</v>
          </cell>
        </row>
        <row r="4155">
          <cell r="B4155" t="str">
            <v>4971261</v>
          </cell>
          <cell r="C4155" t="str">
            <v>MtM Unreal G/L - Power - Wind</v>
          </cell>
        </row>
        <row r="4156">
          <cell r="B4156" t="str">
            <v>4971262</v>
          </cell>
          <cell r="C4156" t="str">
            <v>MtM Lqty Reserves-Power-Wind</v>
          </cell>
        </row>
        <row r="4157">
          <cell r="B4157" t="str">
            <v>4971263</v>
          </cell>
          <cell r="C4157" t="str">
            <v>MtM Unreal G/L-Pwr-Cap Auct</v>
          </cell>
        </row>
        <row r="4158">
          <cell r="B4158" t="str">
            <v>4971264</v>
          </cell>
          <cell r="C4158" t="str">
            <v>MtM Lqty Reserves-Pwr-Cap Auct</v>
          </cell>
        </row>
        <row r="4159">
          <cell r="B4159" t="str">
            <v>4971265</v>
          </cell>
          <cell r="C4159" t="str">
            <v>MtM Unreal G/L-Pwr¿Othr Whl</v>
          </cell>
        </row>
        <row r="4160">
          <cell r="B4160" t="str">
            <v>4971266</v>
          </cell>
          <cell r="C4160" t="str">
            <v>MtM Lqty Reserves-Pwr-Othr Whl</v>
          </cell>
        </row>
        <row r="4161">
          <cell r="B4161" t="str">
            <v>4971267</v>
          </cell>
          <cell r="C4161" t="str">
            <v>MtM Unreal G/L-Gas on Pwr Dsk</v>
          </cell>
        </row>
        <row r="4162">
          <cell r="B4162" t="str">
            <v>4971268</v>
          </cell>
          <cell r="C4162" t="str">
            <v>MtM Unreal G/L-Power-Other</v>
          </cell>
        </row>
        <row r="4163">
          <cell r="B4163" t="str">
            <v>4971269</v>
          </cell>
          <cell r="C4163" t="str">
            <v>MtM Lqty Reserves-Power-Other</v>
          </cell>
        </row>
        <row r="4164">
          <cell r="B4164" t="str">
            <v>4971270</v>
          </cell>
          <cell r="C4164" t="str">
            <v>MtM Credit Reserves</v>
          </cell>
        </row>
        <row r="4165">
          <cell r="B4165" t="str">
            <v>4971271</v>
          </cell>
          <cell r="C4165" t="str">
            <v>MtM Performance Reserves</v>
          </cell>
        </row>
        <row r="4166">
          <cell r="B4166" t="str">
            <v>4971275</v>
          </cell>
          <cell r="C4166" t="str">
            <v>MtM Unrl Intrdsk Rlloff-Gas</v>
          </cell>
        </row>
        <row r="4167">
          <cell r="B4167" t="str">
            <v>4971278</v>
          </cell>
          <cell r="C4167" t="str">
            <v>MtM Unreal G/L Special-Power</v>
          </cell>
        </row>
        <row r="4168">
          <cell r="B4168" t="str">
            <v>4971300</v>
          </cell>
          <cell r="C4168" t="str">
            <v>Ineffect FAS 133 Hedge G/L - P</v>
          </cell>
        </row>
        <row r="4169">
          <cell r="B4169" t="str">
            <v>4971301</v>
          </cell>
          <cell r="C4169" t="str">
            <v>Inef FAS133 Hedge G/L-Gas Plts</v>
          </cell>
        </row>
        <row r="4170">
          <cell r="B4170" t="str">
            <v>4971302</v>
          </cell>
          <cell r="C4170" t="str">
            <v>Ineffect FAS 133 Hedge G/L-Oil</v>
          </cell>
        </row>
        <row r="4171">
          <cell r="B4171" t="str">
            <v>4971303</v>
          </cell>
          <cell r="C4171" t="str">
            <v>Ineffec FAS133 Hedge G/L-Gas</v>
          </cell>
        </row>
        <row r="4172">
          <cell r="B4172" t="str">
            <v>4971304</v>
          </cell>
          <cell r="C4172" t="str">
            <v>Ineff FAS133 FVHdg G/L-Gas</v>
          </cell>
        </row>
        <row r="4173">
          <cell r="B4173" t="str">
            <v>4971320</v>
          </cell>
          <cell r="C4173" t="str">
            <v>Ineffec FAS133 Hdg-Pwr-Rolloff</v>
          </cell>
        </row>
        <row r="4174">
          <cell r="B4174" t="str">
            <v>4971321</v>
          </cell>
          <cell r="C4174" t="str">
            <v>Inef FAS133 Hdg-Gas Plts-Rolof</v>
          </cell>
        </row>
        <row r="4175">
          <cell r="B4175" t="str">
            <v>4971322</v>
          </cell>
          <cell r="C4175" t="str">
            <v>Ineffec FAS133 Hdg-Oil-Rolloff</v>
          </cell>
        </row>
        <row r="4176">
          <cell r="B4176" t="str">
            <v>4971324</v>
          </cell>
          <cell r="C4176" t="str">
            <v>Ineffec FAS133 Hdg-Gas-Rlloff</v>
          </cell>
        </row>
        <row r="4177">
          <cell r="B4177" t="str">
            <v>4971325</v>
          </cell>
          <cell r="C4177" t="str">
            <v>Unreal MtM Rlloff-Hdge Intdsk</v>
          </cell>
        </row>
        <row r="4178">
          <cell r="B4178" t="str">
            <v>4971326</v>
          </cell>
          <cell r="C4178" t="str">
            <v>Ineff FAS133FVHdgRllff-Gas-Fin</v>
          </cell>
        </row>
        <row r="4179">
          <cell r="B4179" t="str">
            <v>4971327</v>
          </cell>
          <cell r="C4179" t="str">
            <v>Ineff FAS133FVHdgRllff-Gas-Phy</v>
          </cell>
        </row>
        <row r="4180">
          <cell r="B4180" t="str">
            <v>4972000</v>
          </cell>
          <cell r="C4180" t="str">
            <v>Telecommunication Coverage</v>
          </cell>
        </row>
        <row r="4181">
          <cell r="B4181" t="str">
            <v>4972100</v>
          </cell>
          <cell r="C4181" t="str">
            <v>Telecommunication Features</v>
          </cell>
        </row>
        <row r="4182">
          <cell r="B4182" t="str">
            <v>4972200</v>
          </cell>
          <cell r="C4182" t="str">
            <v>Interconnect</v>
          </cell>
        </row>
        <row r="4183">
          <cell r="B4183" t="str">
            <v>4972210</v>
          </cell>
          <cell r="C4183" t="str">
            <v>Interconnect - Voice</v>
          </cell>
        </row>
        <row r="4184">
          <cell r="B4184" t="str">
            <v>4972400</v>
          </cell>
          <cell r="C4184" t="str">
            <v>Infrastructure Fund Reimburse</v>
          </cell>
        </row>
        <row r="4185">
          <cell r="B4185" t="str">
            <v>4972600</v>
          </cell>
          <cell r="C4185" t="str">
            <v>TXUSF Reimbursable</v>
          </cell>
        </row>
        <row r="4186">
          <cell r="B4186" t="str">
            <v>4972900</v>
          </cell>
          <cell r="C4186" t="str">
            <v>Telecommunication Services</v>
          </cell>
        </row>
        <row r="4187">
          <cell r="B4187" t="str">
            <v>4972910</v>
          </cell>
          <cell r="C4187" t="str">
            <v>Local Network Svc Revenue</v>
          </cell>
        </row>
        <row r="4188">
          <cell r="B4188" t="str">
            <v>4972920</v>
          </cell>
          <cell r="C4188" t="str">
            <v>Equipment &amp; Wiring Revenue</v>
          </cell>
        </row>
        <row r="4189">
          <cell r="B4189" t="str">
            <v>4972930</v>
          </cell>
          <cell r="C4189" t="str">
            <v>Network Access Svc Revenue</v>
          </cell>
        </row>
        <row r="4190">
          <cell r="B4190" t="str">
            <v>4972931</v>
          </cell>
          <cell r="C4190" t="str">
            <v>LD Network Svc Revenue</v>
          </cell>
        </row>
        <row r="4191">
          <cell r="B4191" t="str">
            <v>4972932</v>
          </cell>
          <cell r="C4191" t="str">
            <v>Misc Revenue</v>
          </cell>
        </row>
        <row r="4192">
          <cell r="B4192" t="str">
            <v>4972933</v>
          </cell>
          <cell r="C4192" t="str">
            <v>Uncollectible Revenue</v>
          </cell>
        </row>
        <row r="4193">
          <cell r="B4193" t="str">
            <v>4972950</v>
          </cell>
          <cell r="C4193" t="str">
            <v>Telecomm Services - Affiliated</v>
          </cell>
        </row>
        <row r="4194">
          <cell r="B4194" t="str">
            <v>4973000</v>
          </cell>
          <cell r="C4194" t="str">
            <v>Contributions - Thrift Plan</v>
          </cell>
        </row>
        <row r="4195">
          <cell r="B4195" t="str">
            <v>4989000</v>
          </cell>
          <cell r="C4195" t="str">
            <v>Other Revenues</v>
          </cell>
        </row>
        <row r="4196">
          <cell r="B4196" t="str">
            <v>5000000</v>
          </cell>
          <cell r="C4196" t="str">
            <v>Oper-Supervision &amp; Engineering</v>
          </cell>
        </row>
        <row r="4197">
          <cell r="B4197" t="str">
            <v>5010000</v>
          </cell>
          <cell r="C4197" t="str">
            <v>Fuel Trade</v>
          </cell>
        </row>
        <row r="4198">
          <cell r="B4198" t="str">
            <v>5010009</v>
          </cell>
          <cell r="C4198" t="str">
            <v>Fuel Affiliated Companies</v>
          </cell>
        </row>
        <row r="4199">
          <cell r="B4199" t="str">
            <v>5011100</v>
          </cell>
          <cell r="C4199" t="str">
            <v>Oper-Fuel-Lignite-Boiler Fuel</v>
          </cell>
        </row>
        <row r="4200">
          <cell r="B4200" t="str">
            <v>5011101</v>
          </cell>
          <cell r="C4200" t="str">
            <v>Oper-Fuel-Lig-Boiler Fuel AFF</v>
          </cell>
        </row>
        <row r="4201">
          <cell r="B4201" t="str">
            <v>5011102</v>
          </cell>
          <cell r="C4201" t="str">
            <v>Plant Lignite Inventory Change</v>
          </cell>
        </row>
        <row r="4202">
          <cell r="B4202" t="str">
            <v>5011103</v>
          </cell>
          <cell r="C4202" t="str">
            <v>Plant Mine Stockpile Change</v>
          </cell>
        </row>
        <row r="4203">
          <cell r="B4203" t="str">
            <v>5011121</v>
          </cell>
          <cell r="C4203" t="str">
            <v>Oper-Fuel-Coal-Boiler Fuel</v>
          </cell>
        </row>
        <row r="4204">
          <cell r="B4204" t="str">
            <v>5011131</v>
          </cell>
          <cell r="C4204" t="str">
            <v>Oper-Fuel-Coal-Boiler Fuel AFF</v>
          </cell>
        </row>
        <row r="4205">
          <cell r="B4205" t="str">
            <v>5011200</v>
          </cell>
          <cell r="C4205" t="str">
            <v>Fuel Handling Expense</v>
          </cell>
        </row>
        <row r="4206">
          <cell r="B4206" t="str">
            <v>5011201</v>
          </cell>
          <cell r="C4206" t="str">
            <v>Fuel Handling Expense AFF</v>
          </cell>
        </row>
        <row r="4207">
          <cell r="B4207" t="str">
            <v>5011300</v>
          </cell>
          <cell r="C4207" t="str">
            <v>Mine Closing Cost</v>
          </cell>
        </row>
        <row r="4208">
          <cell r="B4208" t="str">
            <v>5011301</v>
          </cell>
          <cell r="C4208" t="str">
            <v>Mine Closing Cost AFF</v>
          </cell>
        </row>
        <row r="4209">
          <cell r="B4209" t="str">
            <v>5011400</v>
          </cell>
          <cell r="C4209" t="str">
            <v>Ash_Residual Disposal</v>
          </cell>
        </row>
        <row r="4210">
          <cell r="B4210" t="str">
            <v>5011401</v>
          </cell>
          <cell r="C4210" t="str">
            <v>Ash_Residual Disposal Cost AFF</v>
          </cell>
        </row>
        <row r="4211">
          <cell r="B4211" t="str">
            <v>5011500</v>
          </cell>
          <cell r="C4211" t="str">
            <v>Fuel Treatment Expense</v>
          </cell>
        </row>
        <row r="4212">
          <cell r="B4212" t="str">
            <v>5011600</v>
          </cell>
          <cell r="C4212" t="str">
            <v>Ignition_Gas-Fuel</v>
          </cell>
        </row>
        <row r="4213">
          <cell r="B4213" t="str">
            <v>5011700</v>
          </cell>
          <cell r="C4213" t="str">
            <v>Ignition_Oil-Fuel</v>
          </cell>
        </row>
        <row r="4214">
          <cell r="B4214" t="str">
            <v>5011800</v>
          </cell>
          <cell r="C4214" t="str">
            <v>Ignition_Oil-Fuel</v>
          </cell>
        </row>
        <row r="4215">
          <cell r="B4215" t="str">
            <v>5012100</v>
          </cell>
          <cell r="C4215" t="str">
            <v>Oper-Fuel-Gas-Boiler Fuel</v>
          </cell>
        </row>
        <row r="4216">
          <cell r="B4216" t="str">
            <v>5012200</v>
          </cell>
          <cell r="C4216" t="str">
            <v>Oper-Fuel-Gas-Other</v>
          </cell>
        </row>
        <row r="4217">
          <cell r="B4217" t="str">
            <v>5013100</v>
          </cell>
          <cell r="C4217" t="str">
            <v>Oper-Fuel-Oil-Boiler Fuel</v>
          </cell>
        </row>
        <row r="4218">
          <cell r="B4218" t="str">
            <v>5013200</v>
          </cell>
          <cell r="C4218" t="str">
            <v>Oper-Fuel-Oil-Other</v>
          </cell>
        </row>
        <row r="4219">
          <cell r="B4219" t="str">
            <v>5020000</v>
          </cell>
          <cell r="C4219" t="str">
            <v>Steam Expenses</v>
          </cell>
        </row>
        <row r="4220">
          <cell r="B4220" t="str">
            <v>5020001</v>
          </cell>
          <cell r="C4220" t="str">
            <v>Steam Expenses AFF</v>
          </cell>
        </row>
        <row r="4221">
          <cell r="B4221" t="str">
            <v>5050000</v>
          </cell>
          <cell r="C4221" t="str">
            <v>Electric Expenses</v>
          </cell>
        </row>
        <row r="4222">
          <cell r="B4222" t="str">
            <v>5060000</v>
          </cell>
          <cell r="C4222" t="str">
            <v>Misc Steam Power Expenses</v>
          </cell>
        </row>
        <row r="4223">
          <cell r="B4223" t="str">
            <v>5070000</v>
          </cell>
          <cell r="C4223" t="str">
            <v>Rents</v>
          </cell>
        </row>
        <row r="4224">
          <cell r="B4224" t="str">
            <v>5090000</v>
          </cell>
          <cell r="C4224" t="str">
            <v>Allowances</v>
          </cell>
        </row>
        <row r="4225">
          <cell r="B4225" t="str">
            <v>5100000</v>
          </cell>
          <cell r="C4225" t="str">
            <v>Maint-Supervision&amp;Engineering</v>
          </cell>
        </row>
        <row r="4226">
          <cell r="B4226" t="str">
            <v>5110000</v>
          </cell>
          <cell r="C4226" t="str">
            <v>Maint-Structures</v>
          </cell>
        </row>
        <row r="4227">
          <cell r="B4227" t="str">
            <v>5120000</v>
          </cell>
          <cell r="C4227" t="str">
            <v>Maint-Boiler Plant</v>
          </cell>
        </row>
        <row r="4228">
          <cell r="B4228" t="str">
            <v>5130000</v>
          </cell>
          <cell r="C4228" t="str">
            <v>Maint-Electric Plant</v>
          </cell>
        </row>
        <row r="4229">
          <cell r="B4229" t="str">
            <v>5140000</v>
          </cell>
          <cell r="C4229" t="str">
            <v>Maint-Misc Steam Plant</v>
          </cell>
        </row>
        <row r="4230">
          <cell r="B4230" t="str">
            <v>5150000</v>
          </cell>
          <cell r="C4230" t="str">
            <v>Maint-Clearing Accounts</v>
          </cell>
        </row>
        <row r="4231">
          <cell r="B4231" t="str">
            <v>5151000</v>
          </cell>
          <cell r="C4231" t="str">
            <v>Maint-Clearing Accounts</v>
          </cell>
        </row>
        <row r="4232">
          <cell r="B4232" t="str">
            <v>5152000</v>
          </cell>
          <cell r="C4232" t="str">
            <v>Variable - Time - Fossil</v>
          </cell>
        </row>
        <row r="4233">
          <cell r="B4233" t="str">
            <v>5170000</v>
          </cell>
          <cell r="C4233" t="str">
            <v>Oper-Supervision&amp;Engineering</v>
          </cell>
        </row>
        <row r="4234">
          <cell r="B4234" t="str">
            <v>5180000</v>
          </cell>
          <cell r="C4234" t="str">
            <v>Oper-Nuclear Fuel Expense</v>
          </cell>
        </row>
        <row r="4235">
          <cell r="B4235" t="str">
            <v>5190000</v>
          </cell>
          <cell r="C4235" t="str">
            <v>Oper-Coolants And Water</v>
          </cell>
        </row>
        <row r="4236">
          <cell r="B4236" t="str">
            <v>5200000</v>
          </cell>
          <cell r="C4236" t="str">
            <v>Oper-Steam Expenses</v>
          </cell>
        </row>
        <row r="4237">
          <cell r="B4237" t="str">
            <v>5230000</v>
          </cell>
          <cell r="C4237" t="str">
            <v>Oper-Electric Expenses</v>
          </cell>
        </row>
        <row r="4238">
          <cell r="B4238" t="str">
            <v>5240000</v>
          </cell>
          <cell r="C4238" t="str">
            <v>Misc Nuclear Power Expenses</v>
          </cell>
        </row>
        <row r="4239">
          <cell r="B4239" t="str">
            <v>5250000</v>
          </cell>
          <cell r="C4239" t="str">
            <v>Rents</v>
          </cell>
        </row>
        <row r="4240">
          <cell r="B4240" t="str">
            <v>5280000</v>
          </cell>
          <cell r="C4240" t="str">
            <v>Maint-Supervision&amp;Engineering</v>
          </cell>
        </row>
        <row r="4241">
          <cell r="B4241" t="str">
            <v>5290000</v>
          </cell>
          <cell r="C4241" t="str">
            <v>Maint-Structures</v>
          </cell>
        </row>
        <row r="4242">
          <cell r="B4242" t="str">
            <v>5300000</v>
          </cell>
          <cell r="C4242" t="str">
            <v>Maint-Reactor Plant Equipment</v>
          </cell>
        </row>
        <row r="4243">
          <cell r="B4243" t="str">
            <v>5310000</v>
          </cell>
          <cell r="C4243" t="str">
            <v>Maint-Electric Plant</v>
          </cell>
        </row>
        <row r="4244">
          <cell r="B4244" t="str">
            <v>5320000</v>
          </cell>
          <cell r="C4244" t="str">
            <v>Maint-Misc Nuclear Plant</v>
          </cell>
        </row>
        <row r="4245">
          <cell r="B4245" t="str">
            <v>5431009</v>
          </cell>
          <cell r="C4245" t="str">
            <v>Steam Sales Revenue - Amort CV</v>
          </cell>
        </row>
        <row r="4246">
          <cell r="B4246" t="str">
            <v>5460000</v>
          </cell>
          <cell r="C4246" t="str">
            <v>Oper-Supervision&amp;Engineering</v>
          </cell>
        </row>
        <row r="4247">
          <cell r="B4247" t="str">
            <v>5471100</v>
          </cell>
          <cell r="C4247" t="str">
            <v>Gas Purchase-Nonassociated</v>
          </cell>
        </row>
        <row r="4248">
          <cell r="B4248" t="str">
            <v>5471105</v>
          </cell>
          <cell r="C4248" t="str">
            <v>Fuel Tax on Gas Purchased</v>
          </cell>
        </row>
        <row r="4249">
          <cell r="B4249" t="str">
            <v>5471110</v>
          </cell>
          <cell r="C4249" t="str">
            <v>Gas Purchased - Other</v>
          </cell>
        </row>
        <row r="4250">
          <cell r="B4250" t="str">
            <v>5471120</v>
          </cell>
          <cell r="C4250" t="str">
            <v>Gas Purchased - Cabot</v>
          </cell>
        </row>
        <row r="4251">
          <cell r="B4251" t="str">
            <v>5471130</v>
          </cell>
          <cell r="C4251" t="str">
            <v>Gas Purchased-Aquila Commodity</v>
          </cell>
        </row>
        <row r="4252">
          <cell r="B4252" t="str">
            <v>5471135</v>
          </cell>
          <cell r="C4252" t="str">
            <v>Gas Purchased - Aquila Demand</v>
          </cell>
        </row>
        <row r="4253">
          <cell r="B4253" t="str">
            <v>5471140</v>
          </cell>
          <cell r="C4253" t="str">
            <v>Gas Purchased - Can West</v>
          </cell>
        </row>
        <row r="4254">
          <cell r="B4254" t="str">
            <v>5471150</v>
          </cell>
          <cell r="C4254" t="str">
            <v>Gas Purchd-Duke Enrgy&amp;Trading</v>
          </cell>
        </row>
        <row r="4255">
          <cell r="B4255" t="str">
            <v>5472100</v>
          </cell>
          <cell r="C4255" t="str">
            <v>Oper-Fuel-Oil-Engine Fuel</v>
          </cell>
        </row>
        <row r="4256">
          <cell r="B4256" t="str">
            <v>5472200</v>
          </cell>
          <cell r="C4256" t="str">
            <v>Oper-Fuel-Oil-Other</v>
          </cell>
        </row>
        <row r="4257">
          <cell r="B4257" t="str">
            <v>5480000</v>
          </cell>
          <cell r="C4257" t="str">
            <v>Generation Expenses</v>
          </cell>
        </row>
        <row r="4258">
          <cell r="B4258" t="str">
            <v>5490000</v>
          </cell>
          <cell r="C4258" t="str">
            <v>Misc Othr Power Generation Exp</v>
          </cell>
        </row>
        <row r="4259">
          <cell r="B4259" t="str">
            <v>5500000</v>
          </cell>
          <cell r="C4259" t="str">
            <v>Rents</v>
          </cell>
        </row>
        <row r="4260">
          <cell r="B4260" t="str">
            <v>5500009</v>
          </cell>
          <cell r="C4260" t="str">
            <v>Rent Exp -  Amortized Contract</v>
          </cell>
        </row>
        <row r="4261">
          <cell r="B4261" t="str">
            <v>5510000</v>
          </cell>
          <cell r="C4261" t="str">
            <v>Maint-Supervision&amp;Engineering</v>
          </cell>
        </row>
        <row r="4262">
          <cell r="B4262" t="str">
            <v>5520000</v>
          </cell>
          <cell r="C4262" t="str">
            <v>Maint-Structures</v>
          </cell>
        </row>
        <row r="4263">
          <cell r="B4263" t="str">
            <v>5530000</v>
          </cell>
          <cell r="C4263" t="str">
            <v>Maint-Generating &amp; Elect Plant</v>
          </cell>
        </row>
        <row r="4264">
          <cell r="B4264" t="str">
            <v>5540000</v>
          </cell>
          <cell r="C4264" t="str">
            <v>Maint-Misc Oth Power Gener Plt</v>
          </cell>
        </row>
        <row r="4265">
          <cell r="B4265" t="str">
            <v>5550000</v>
          </cell>
          <cell r="C4265" t="str">
            <v>Purchased Power</v>
          </cell>
        </row>
        <row r="4266">
          <cell r="B4266" t="str">
            <v>5550009</v>
          </cell>
          <cell r="C4266" t="str">
            <v>Purchase Power Affiliate</v>
          </cell>
        </row>
        <row r="4267">
          <cell r="B4267" t="str">
            <v>5550100</v>
          </cell>
          <cell r="C4267" t="str">
            <v>Purchased Power-PPA Impairment</v>
          </cell>
        </row>
        <row r="4268">
          <cell r="B4268" t="str">
            <v>5551000</v>
          </cell>
          <cell r="C4268" t="str">
            <v>Anciliary Sercies Expense</v>
          </cell>
        </row>
        <row r="4269">
          <cell r="B4269" t="str">
            <v>5551100</v>
          </cell>
          <cell r="C4269" t="str">
            <v>Ancil Srvce Exp Dispute-Contra</v>
          </cell>
        </row>
        <row r="4270">
          <cell r="B4270" t="str">
            <v>5553000</v>
          </cell>
          <cell r="C4270" t="str">
            <v>Mismatch Schedule Expense</v>
          </cell>
        </row>
        <row r="4271">
          <cell r="B4271" t="str">
            <v>5560000</v>
          </cell>
          <cell r="C4271" t="str">
            <v>System Control &amp; Load Dispatch</v>
          </cell>
        </row>
        <row r="4272">
          <cell r="B4272" t="str">
            <v>5570000</v>
          </cell>
          <cell r="C4272" t="str">
            <v>Other Expenses</v>
          </cell>
        </row>
        <row r="4273">
          <cell r="B4273" t="str">
            <v>5570001</v>
          </cell>
          <cell r="C4273" t="str">
            <v>Other Exp / Services_Affiliate</v>
          </cell>
        </row>
        <row r="4274">
          <cell r="B4274" t="str">
            <v>5600000</v>
          </cell>
          <cell r="C4274" t="str">
            <v>Supervision &amp; Engineering</v>
          </cell>
        </row>
        <row r="4275">
          <cell r="B4275" t="str">
            <v>5610000</v>
          </cell>
          <cell r="C4275" t="str">
            <v>Load Dispatching</v>
          </cell>
        </row>
        <row r="4276">
          <cell r="B4276" t="str">
            <v>5620000</v>
          </cell>
          <cell r="C4276" t="str">
            <v>Station Expenses</v>
          </cell>
        </row>
        <row r="4277">
          <cell r="B4277" t="str">
            <v>5630000</v>
          </cell>
          <cell r="C4277" t="str">
            <v>Overhead Lines Expenses</v>
          </cell>
        </row>
        <row r="4278">
          <cell r="B4278" t="str">
            <v>5640000</v>
          </cell>
          <cell r="C4278" t="str">
            <v>Underground Lines Expenses</v>
          </cell>
        </row>
        <row r="4279">
          <cell r="B4279" t="str">
            <v>5650000</v>
          </cell>
          <cell r="C4279" t="str">
            <v>Trans-Electricity By Others</v>
          </cell>
        </row>
        <row r="4280">
          <cell r="B4280" t="str">
            <v>5651000</v>
          </cell>
          <cell r="C4280" t="str">
            <v>Trans - Planned Losses</v>
          </cell>
        </row>
        <row r="4281">
          <cell r="B4281" t="str">
            <v>5652000</v>
          </cell>
          <cell r="C4281" t="str">
            <v>Trans-Electricity Affiliated</v>
          </cell>
        </row>
        <row r="4282">
          <cell r="B4282" t="str">
            <v>5653000</v>
          </cell>
          <cell r="C4282" t="str">
            <v>ERCOT ISO Fees</v>
          </cell>
        </row>
        <row r="4283">
          <cell r="B4283" t="str">
            <v>5660000</v>
          </cell>
          <cell r="C4283" t="str">
            <v>Misc Transmission Expenses</v>
          </cell>
        </row>
        <row r="4284">
          <cell r="B4284" t="str">
            <v>5670000</v>
          </cell>
          <cell r="C4284" t="str">
            <v>Rents</v>
          </cell>
        </row>
        <row r="4285">
          <cell r="B4285" t="str">
            <v>5680000</v>
          </cell>
          <cell r="C4285" t="str">
            <v>Maint-Supervision&amp;Engineering</v>
          </cell>
        </row>
        <row r="4286">
          <cell r="B4286" t="str">
            <v>5690000</v>
          </cell>
          <cell r="C4286" t="str">
            <v>Maint-Structures</v>
          </cell>
        </row>
        <row r="4287">
          <cell r="B4287" t="str">
            <v>5700000</v>
          </cell>
          <cell r="C4287" t="str">
            <v>Maint-Station Equipment</v>
          </cell>
        </row>
        <row r="4288">
          <cell r="B4288" t="str">
            <v>5710000</v>
          </cell>
          <cell r="C4288" t="str">
            <v>Maint-Overhead Lines</v>
          </cell>
        </row>
        <row r="4289">
          <cell r="B4289" t="str">
            <v>5720000</v>
          </cell>
          <cell r="C4289" t="str">
            <v>Maint-Underground Lines</v>
          </cell>
        </row>
        <row r="4290">
          <cell r="B4290" t="str">
            <v>5730000</v>
          </cell>
          <cell r="C4290" t="str">
            <v>Maint-Misc Transmission Plant</v>
          </cell>
        </row>
        <row r="4291">
          <cell r="B4291" t="str">
            <v>5800000</v>
          </cell>
          <cell r="C4291" t="str">
            <v>Oper-Supervision&amp;Engineering</v>
          </cell>
        </row>
        <row r="4292">
          <cell r="B4292" t="str">
            <v>5810000</v>
          </cell>
          <cell r="C4292" t="str">
            <v>Load Dispatching</v>
          </cell>
        </row>
        <row r="4293">
          <cell r="B4293" t="str">
            <v>5820000</v>
          </cell>
          <cell r="C4293" t="str">
            <v>Station Expenses</v>
          </cell>
        </row>
        <row r="4294">
          <cell r="B4294" t="str">
            <v>5830000</v>
          </cell>
          <cell r="C4294" t="str">
            <v>Overhead Lines Expenses</v>
          </cell>
        </row>
        <row r="4295">
          <cell r="B4295" t="str">
            <v>5840000</v>
          </cell>
          <cell r="C4295" t="str">
            <v>Underground Lines Expenses</v>
          </cell>
        </row>
        <row r="4296">
          <cell r="B4296" t="str">
            <v>5850000</v>
          </cell>
          <cell r="C4296" t="str">
            <v>Street Light &amp; Signal System</v>
          </cell>
        </row>
        <row r="4297">
          <cell r="B4297" t="str">
            <v>5860000</v>
          </cell>
          <cell r="C4297" t="str">
            <v>Meter Expenses</v>
          </cell>
        </row>
        <row r="4298">
          <cell r="B4298" t="str">
            <v>5861000</v>
          </cell>
          <cell r="C4298" t="str">
            <v>Meter Expenses-Aff</v>
          </cell>
        </row>
        <row r="4299">
          <cell r="B4299" t="str">
            <v>5870000</v>
          </cell>
          <cell r="C4299" t="str">
            <v>Customer Installation Expenses</v>
          </cell>
        </row>
        <row r="4300">
          <cell r="B4300" t="str">
            <v>5880000</v>
          </cell>
          <cell r="C4300" t="str">
            <v>Misc Distribution Expenses</v>
          </cell>
        </row>
        <row r="4301">
          <cell r="B4301" t="str">
            <v>5890000</v>
          </cell>
          <cell r="C4301" t="str">
            <v>Rents</v>
          </cell>
        </row>
        <row r="4302">
          <cell r="B4302" t="str">
            <v>5900000</v>
          </cell>
          <cell r="C4302" t="str">
            <v>Maint-Supervision&amp;Engineering</v>
          </cell>
        </row>
        <row r="4303">
          <cell r="B4303" t="str">
            <v>5910000</v>
          </cell>
          <cell r="C4303" t="str">
            <v>Maint-Structures</v>
          </cell>
        </row>
        <row r="4304">
          <cell r="B4304" t="str">
            <v>5920000</v>
          </cell>
          <cell r="C4304" t="str">
            <v>Maint-Station Equipment</v>
          </cell>
        </row>
        <row r="4305">
          <cell r="B4305" t="str">
            <v>5930000</v>
          </cell>
          <cell r="C4305" t="str">
            <v>Maint-Overhead Lines</v>
          </cell>
        </row>
        <row r="4306">
          <cell r="B4306" t="str">
            <v>5940000</v>
          </cell>
          <cell r="C4306" t="str">
            <v>Maint-Underground Lines</v>
          </cell>
        </row>
        <row r="4307">
          <cell r="B4307" t="str">
            <v>5950000</v>
          </cell>
          <cell r="C4307" t="str">
            <v>Maint-Line Transformers</v>
          </cell>
        </row>
        <row r="4308">
          <cell r="B4308" t="str">
            <v>5960000</v>
          </cell>
          <cell r="C4308" t="str">
            <v>Maint-Street Light &amp; Signal</v>
          </cell>
        </row>
        <row r="4309">
          <cell r="B4309" t="str">
            <v>5970000</v>
          </cell>
          <cell r="C4309" t="str">
            <v>Maint-Meters</v>
          </cell>
        </row>
        <row r="4310">
          <cell r="B4310" t="str">
            <v>5980000</v>
          </cell>
          <cell r="C4310" t="str">
            <v>Maint-Misc Distribution Plant</v>
          </cell>
        </row>
        <row r="4311">
          <cell r="B4311" t="str">
            <v>6000000</v>
          </cell>
          <cell r="C4311" t="str">
            <v>Oper Expenses-Mining Oper</v>
          </cell>
        </row>
        <row r="4312">
          <cell r="B4312" t="str">
            <v>6001000</v>
          </cell>
          <cell r="C4312" t="str">
            <v>Maintenance Expenses</v>
          </cell>
        </row>
        <row r="4313">
          <cell r="B4313" t="str">
            <v>6002000</v>
          </cell>
          <cell r="C4313" t="str">
            <v>Limestone Handling O&amp;M Exp</v>
          </cell>
        </row>
        <row r="4314">
          <cell r="B4314" t="str">
            <v>6010000</v>
          </cell>
          <cell r="C4314" t="str">
            <v>COGS-Operating Expense</v>
          </cell>
        </row>
        <row r="4315">
          <cell r="B4315" t="str">
            <v>6010006</v>
          </cell>
          <cell r="C4315" t="str">
            <v>COGS - Gas Operating Exp</v>
          </cell>
        </row>
        <row r="4316">
          <cell r="B4316" t="str">
            <v>6010007</v>
          </cell>
          <cell r="C4316" t="str">
            <v>COGS - Power Operating Exp</v>
          </cell>
        </row>
        <row r="4317">
          <cell r="B4317" t="str">
            <v>6010900</v>
          </cell>
          <cell r="C4317" t="str">
            <v>Non Reimbursable Expense</v>
          </cell>
        </row>
        <row r="4318">
          <cell r="B4318" t="str">
            <v>6011000</v>
          </cell>
          <cell r="C4318" t="str">
            <v>Plant Maintenance Expense</v>
          </cell>
        </row>
        <row r="4319">
          <cell r="B4319" t="str">
            <v>6011100</v>
          </cell>
          <cell r="C4319" t="str">
            <v>Plant Maintenance Expense</v>
          </cell>
        </row>
        <row r="4320">
          <cell r="B4320" t="str">
            <v>6011200</v>
          </cell>
          <cell r="C4320" t="str">
            <v>Hot Gas Path Inspection</v>
          </cell>
        </row>
        <row r="4321">
          <cell r="B4321" t="str">
            <v>6011210</v>
          </cell>
          <cell r="C4321" t="str">
            <v>Combustion Inspection Expense</v>
          </cell>
        </row>
        <row r="4322">
          <cell r="B4322" t="str">
            <v>6011300</v>
          </cell>
          <cell r="C4322" t="str">
            <v>Major Overhaul</v>
          </cell>
        </row>
        <row r="4323">
          <cell r="B4323" t="str">
            <v>6012000</v>
          </cell>
          <cell r="C4323" t="str">
            <v>Industrial Gases</v>
          </cell>
        </row>
        <row r="4324">
          <cell r="B4324" t="str">
            <v>6014000</v>
          </cell>
          <cell r="C4324" t="str">
            <v>Deferred Utility Cost</v>
          </cell>
        </row>
        <row r="4325">
          <cell r="B4325" t="str">
            <v>6015000</v>
          </cell>
          <cell r="C4325" t="str">
            <v>Upfitting</v>
          </cell>
        </row>
        <row r="4326">
          <cell r="B4326" t="str">
            <v>6400000</v>
          </cell>
          <cell r="C4326" t="str">
            <v>Operation</v>
          </cell>
        </row>
        <row r="4327">
          <cell r="B4327" t="str">
            <v>6400100</v>
          </cell>
          <cell r="C4327" t="str">
            <v>CNG Cost of Goods Sold</v>
          </cell>
        </row>
        <row r="4328">
          <cell r="B4328" t="str">
            <v>6400200</v>
          </cell>
          <cell r="C4328" t="str">
            <v>LNG Cost of Goods Sold</v>
          </cell>
        </row>
        <row r="4329">
          <cell r="B4329" t="str">
            <v>6400210</v>
          </cell>
          <cell r="C4329" t="str">
            <v>LNG Sales</v>
          </cell>
        </row>
        <row r="4330">
          <cell r="B4330" t="str">
            <v>6400300</v>
          </cell>
          <cell r="C4330" t="str">
            <v>Equipment</v>
          </cell>
        </row>
        <row r="4331">
          <cell r="B4331" t="str">
            <v>6400310</v>
          </cell>
          <cell r="C4331" t="str">
            <v>Equipment Upfitting</v>
          </cell>
        </row>
        <row r="4332">
          <cell r="B4332" t="str">
            <v>6400400</v>
          </cell>
          <cell r="C4332" t="str">
            <v>Standard Conversion</v>
          </cell>
        </row>
        <row r="4333">
          <cell r="B4333" t="str">
            <v>6400410</v>
          </cell>
          <cell r="C4333" t="str">
            <v>Other Conversion</v>
          </cell>
        </row>
        <row r="4334">
          <cell r="B4334" t="str">
            <v>6400420</v>
          </cell>
          <cell r="C4334" t="str">
            <v>Service Program</v>
          </cell>
        </row>
        <row r="4335">
          <cell r="B4335" t="str">
            <v>6400430</v>
          </cell>
          <cell r="C4335" t="str">
            <v>Warranty</v>
          </cell>
        </row>
        <row r="4336">
          <cell r="B4336" t="str">
            <v>6401000</v>
          </cell>
          <cell r="C4336" t="str">
            <v>Plant Specific Operations Exp</v>
          </cell>
        </row>
        <row r="4337">
          <cell r="B4337" t="str">
            <v>6402000</v>
          </cell>
          <cell r="C4337" t="str">
            <v>Plant Non-Specific Opertn Exp</v>
          </cell>
        </row>
        <row r="4338">
          <cell r="B4338" t="str">
            <v>6403000</v>
          </cell>
          <cell r="C4338" t="str">
            <v>Customer Operations Exp</v>
          </cell>
        </row>
        <row r="4339">
          <cell r="B4339" t="str">
            <v>6404000</v>
          </cell>
          <cell r="C4339" t="str">
            <v>Corporate Operations Exp</v>
          </cell>
        </row>
        <row r="4340">
          <cell r="B4340" t="str">
            <v>6450000</v>
          </cell>
          <cell r="C4340" t="str">
            <v>TDSP expense</v>
          </cell>
        </row>
        <row r="4341">
          <cell r="B4341" t="str">
            <v>6450001</v>
          </cell>
          <cell r="C4341" t="str">
            <v>TDSP Expense - Affiliate</v>
          </cell>
        </row>
        <row r="4342">
          <cell r="B4342" t="str">
            <v>6451000</v>
          </cell>
          <cell r="C4342" t="str">
            <v>TDSP Expenses - Unbilled</v>
          </cell>
        </row>
        <row r="4343">
          <cell r="B4343" t="str">
            <v>6452000</v>
          </cell>
          <cell r="C4343" t="str">
            <v>Gas CIS system fee (amort)</v>
          </cell>
        </row>
        <row r="4344">
          <cell r="B4344" t="str">
            <v>6500000</v>
          </cell>
          <cell r="C4344" t="str">
            <v>COMMODITY EXPENSE</v>
          </cell>
        </row>
        <row r="4345">
          <cell r="B4345" t="str">
            <v>6900000</v>
          </cell>
          <cell r="C4345" t="str">
            <v>Delay Rentals - CHACO</v>
          </cell>
        </row>
        <row r="4346">
          <cell r="B4346" t="str">
            <v>7500000</v>
          </cell>
          <cell r="C4346" t="str">
            <v>Oper-Super&amp;Engineer-Compressor</v>
          </cell>
        </row>
        <row r="4347">
          <cell r="B4347" t="str">
            <v>7520000</v>
          </cell>
          <cell r="C4347" t="str">
            <v>Gas Wells</v>
          </cell>
        </row>
        <row r="4348">
          <cell r="B4348" t="str">
            <v>7521000</v>
          </cell>
          <cell r="C4348" t="str">
            <v>Production Operation-Gas Wells</v>
          </cell>
        </row>
        <row r="4349">
          <cell r="B4349" t="str">
            <v>7522000</v>
          </cell>
          <cell r="C4349" t="str">
            <v>Production Operation-Oil Wells</v>
          </cell>
        </row>
        <row r="4350">
          <cell r="B4350" t="str">
            <v>7530000</v>
          </cell>
          <cell r="C4350" t="str">
            <v>Field Line Expenses</v>
          </cell>
        </row>
        <row r="4351">
          <cell r="B4351" t="str">
            <v>7540000</v>
          </cell>
          <cell r="C4351" t="str">
            <v>Field Compressor Expense</v>
          </cell>
        </row>
        <row r="4352">
          <cell r="B4352" t="str">
            <v>7550000</v>
          </cell>
          <cell r="C4352" t="str">
            <v>Field Compressor Fuel &amp; Power</v>
          </cell>
        </row>
        <row r="4353">
          <cell r="B4353" t="str">
            <v>7560000</v>
          </cell>
          <cell r="C4353" t="str">
            <v>Field Measuring&amp;Regulating Sta</v>
          </cell>
        </row>
        <row r="4354">
          <cell r="B4354" t="str">
            <v>7570000</v>
          </cell>
          <cell r="C4354" t="str">
            <v>Purification Expense</v>
          </cell>
        </row>
        <row r="4355">
          <cell r="B4355" t="str">
            <v>7580000</v>
          </cell>
          <cell r="C4355" t="str">
            <v>Gas Well Royalties (N)</v>
          </cell>
        </row>
        <row r="4356">
          <cell r="B4356" t="str">
            <v>7590000</v>
          </cell>
          <cell r="C4356" t="str">
            <v>Other Gathering System</v>
          </cell>
        </row>
        <row r="4357">
          <cell r="B4357" t="str">
            <v>7591000</v>
          </cell>
          <cell r="C4357" t="str">
            <v>Other Expenses - Assoc</v>
          </cell>
        </row>
        <row r="4358">
          <cell r="B4358" t="str">
            <v>7592000</v>
          </cell>
          <cell r="C4358" t="str">
            <v>Oil</v>
          </cell>
        </row>
        <row r="4359">
          <cell r="B4359" t="str">
            <v>7600000</v>
          </cell>
          <cell r="C4359" t="str">
            <v>Rents-Gathering System</v>
          </cell>
        </row>
        <row r="4360">
          <cell r="B4360" t="str">
            <v>7601000</v>
          </cell>
          <cell r="C4360" t="str">
            <v>Rents-Gathering System-Assoc</v>
          </cell>
        </row>
        <row r="4361">
          <cell r="B4361" t="str">
            <v>7610000</v>
          </cell>
          <cell r="C4361" t="str">
            <v>Maint-Super&amp;Engineer-Compress</v>
          </cell>
        </row>
        <row r="4362">
          <cell r="B4362" t="str">
            <v>7620000</v>
          </cell>
          <cell r="C4362" t="str">
            <v>Maint Structures_Improvements</v>
          </cell>
        </row>
        <row r="4363">
          <cell r="B4363" t="str">
            <v>7640000</v>
          </cell>
          <cell r="C4363" t="str">
            <v>Maint-Field Lines</v>
          </cell>
        </row>
        <row r="4364">
          <cell r="B4364" t="str">
            <v>7650000</v>
          </cell>
          <cell r="C4364" t="str">
            <v>Maint-Field Compressor Station</v>
          </cell>
        </row>
        <row r="4365">
          <cell r="B4365" t="str">
            <v>7660000</v>
          </cell>
          <cell r="C4365" t="str">
            <v>Gath Sys Meas&amp; Reg Equip-Maint</v>
          </cell>
        </row>
        <row r="4366">
          <cell r="B4366" t="str">
            <v>7670000</v>
          </cell>
          <cell r="C4366" t="str">
            <v>Maint-Purification Equipment</v>
          </cell>
        </row>
        <row r="4367">
          <cell r="B4367" t="str">
            <v>7690000</v>
          </cell>
          <cell r="C4367" t="str">
            <v>Maint-Othr Gathering Sys Equip</v>
          </cell>
        </row>
        <row r="4368">
          <cell r="B4368" t="str">
            <v>7720000</v>
          </cell>
          <cell r="C4368" t="str">
            <v>Shrinkage</v>
          </cell>
        </row>
        <row r="4369">
          <cell r="B4369" t="str">
            <v>7721000</v>
          </cell>
          <cell r="C4369" t="str">
            <v>Shrinkage - Assoc</v>
          </cell>
        </row>
        <row r="4370">
          <cell r="B4370" t="str">
            <v>7730000</v>
          </cell>
          <cell r="C4370" t="str">
            <v>Fuel</v>
          </cell>
        </row>
        <row r="4371">
          <cell r="B4371" t="str">
            <v>7731000</v>
          </cell>
          <cell r="C4371" t="str">
            <v>Fuel - Assoc</v>
          </cell>
        </row>
        <row r="4372">
          <cell r="B4372" t="str">
            <v>7760000</v>
          </cell>
          <cell r="C4372" t="str">
            <v>Operation Supplies &amp; Expense</v>
          </cell>
        </row>
        <row r="4373">
          <cell r="B4373" t="str">
            <v>7780000</v>
          </cell>
          <cell r="C4373" t="str">
            <v>Royalties On Products</v>
          </cell>
        </row>
        <row r="4374">
          <cell r="B4374" t="str">
            <v>7800000</v>
          </cell>
          <cell r="C4374" t="str">
            <v>Products Purchased For Resale</v>
          </cell>
        </row>
        <row r="4375">
          <cell r="B4375" t="str">
            <v>7810000</v>
          </cell>
          <cell r="C4375" t="str">
            <v>Products Inventory Variation</v>
          </cell>
        </row>
        <row r="4376">
          <cell r="B4376" t="str">
            <v>7860000</v>
          </cell>
          <cell r="C4376" t="str">
            <v>Extraction &amp; Refining Equip</v>
          </cell>
        </row>
        <row r="4377">
          <cell r="B4377" t="str">
            <v>8000000</v>
          </cell>
          <cell r="C4377" t="str">
            <v>Nat Gas Well Head Purchase</v>
          </cell>
        </row>
        <row r="4378">
          <cell r="B4378" t="str">
            <v>8000010</v>
          </cell>
          <cell r="C4378" t="str">
            <v>Gas Purchase Affiliated Cos</v>
          </cell>
        </row>
        <row r="4379">
          <cell r="B4379" t="str">
            <v>8001000</v>
          </cell>
          <cell r="C4379" t="str">
            <v>Well Head Purchase - Assoc Cos</v>
          </cell>
        </row>
        <row r="4380">
          <cell r="B4380" t="str">
            <v>8010000</v>
          </cell>
          <cell r="C4380" t="str">
            <v>Field Line Purchases</v>
          </cell>
        </row>
        <row r="4381">
          <cell r="B4381" t="str">
            <v>8020000</v>
          </cell>
          <cell r="C4381" t="str">
            <v>Plant Outlet Purchases</v>
          </cell>
        </row>
        <row r="4382">
          <cell r="B4382" t="str">
            <v>8030000</v>
          </cell>
          <cell r="C4382" t="str">
            <v>Transmission Line Purchases</v>
          </cell>
        </row>
        <row r="4383">
          <cell r="B4383" t="str">
            <v>8031000</v>
          </cell>
          <cell r="C4383" t="str">
            <v>Transmission Line - Assoc Cos</v>
          </cell>
        </row>
        <row r="4384">
          <cell r="B4384" t="str">
            <v>8031100</v>
          </cell>
          <cell r="C4384" t="str">
            <v>Trans Line - Assoc - Pool</v>
          </cell>
        </row>
        <row r="4385">
          <cell r="B4385" t="str">
            <v>8031200</v>
          </cell>
          <cell r="C4385" t="str">
            <v>Trans Line - Assoc - EGM</v>
          </cell>
        </row>
        <row r="4386">
          <cell r="B4386" t="str">
            <v>8031300</v>
          </cell>
          <cell r="C4386" t="str">
            <v>Trans Line - Assoc - Canada</v>
          </cell>
        </row>
        <row r="4387">
          <cell r="B4387" t="str">
            <v>8031400</v>
          </cell>
          <cell r="C4387" t="str">
            <v>Trans Line - Assoc - DGS</v>
          </cell>
        </row>
        <row r="4388">
          <cell r="B4388" t="str">
            <v>8040200</v>
          </cell>
          <cell r="C4388" t="str">
            <v>City Gate Purch-Company Use</v>
          </cell>
        </row>
        <row r="4389">
          <cell r="B4389" t="str">
            <v>8040400</v>
          </cell>
          <cell r="C4389" t="str">
            <v>City Gate Purch-Residential</v>
          </cell>
        </row>
        <row r="4390">
          <cell r="B4390" t="str">
            <v>8040401</v>
          </cell>
          <cell r="C4390" t="str">
            <v>City Gate Purch-Res Unbilled</v>
          </cell>
        </row>
        <row r="4391">
          <cell r="B4391" t="str">
            <v>8040409</v>
          </cell>
          <cell r="C4391" t="str">
            <v>City Gate Prch- Res Unbill-Sum</v>
          </cell>
        </row>
        <row r="4392">
          <cell r="B4392" t="str">
            <v>8040500</v>
          </cell>
          <cell r="C4392" t="str">
            <v>City Gate Purch-Commercial</v>
          </cell>
        </row>
        <row r="4393">
          <cell r="B4393" t="str">
            <v>8040501</v>
          </cell>
          <cell r="C4393" t="str">
            <v>City Gate Purch-Com Unbilled</v>
          </cell>
        </row>
        <row r="4394">
          <cell r="B4394" t="str">
            <v>8040509</v>
          </cell>
          <cell r="C4394" t="str">
            <v>City Gate Prch- Ind Unbill-Sum</v>
          </cell>
        </row>
        <row r="4395">
          <cell r="B4395" t="str">
            <v>8040600</v>
          </cell>
          <cell r="C4395" t="str">
            <v>City Gate Purch-Industrial</v>
          </cell>
        </row>
        <row r="4396">
          <cell r="B4396" t="str">
            <v>8040601</v>
          </cell>
          <cell r="C4396" t="str">
            <v>City Gate Purch-Ind Unbilled</v>
          </cell>
        </row>
        <row r="4397">
          <cell r="B4397" t="str">
            <v>8040609</v>
          </cell>
          <cell r="C4397" t="str">
            <v>City Gate Prch- Ind Unbill-Sum</v>
          </cell>
        </row>
        <row r="4398">
          <cell r="B4398" t="str">
            <v>8040611</v>
          </cell>
          <cell r="C4398" t="str">
            <v>City Gate Purchase-Military</v>
          </cell>
        </row>
        <row r="4399">
          <cell r="B4399" t="str">
            <v>8040700</v>
          </cell>
          <cell r="C4399" t="str">
            <v>City Gate Purch-Public Author</v>
          </cell>
        </row>
        <row r="4400">
          <cell r="B4400" t="str">
            <v>8040800</v>
          </cell>
          <cell r="C4400" t="str">
            <v>City Gate Purch-Elect Generate</v>
          </cell>
        </row>
        <row r="4401">
          <cell r="B4401" t="str">
            <v>8040900</v>
          </cell>
          <cell r="C4401" t="str">
            <v>City Gate Purch-Unaccounted</v>
          </cell>
        </row>
        <row r="4402">
          <cell r="B4402" t="str">
            <v>8040901</v>
          </cell>
          <cell r="C4402" t="str">
            <v>City Gate Pur-Unbilled Contra</v>
          </cell>
        </row>
        <row r="4403">
          <cell r="B4403" t="str">
            <v>8040902</v>
          </cell>
          <cell r="C4403" t="str">
            <v>CityGate Pur-Unacc-R_S All-Adj</v>
          </cell>
        </row>
        <row r="4404">
          <cell r="B4404" t="str">
            <v>8040903</v>
          </cell>
          <cell r="C4404" t="str">
            <v>City Gate Purc-Unacc-R_S-Contr</v>
          </cell>
        </row>
        <row r="4405">
          <cell r="B4405" t="str">
            <v>8040904</v>
          </cell>
          <cell r="C4405" t="str">
            <v>City Gate Pur-Unacc-R_S-94 Adj</v>
          </cell>
        </row>
        <row r="4406">
          <cell r="B4406" t="str">
            <v>8040905</v>
          </cell>
          <cell r="C4406" t="str">
            <v>CityGate Pur-Unacc-R_S-94Contr</v>
          </cell>
        </row>
        <row r="4407">
          <cell r="B4407" t="str">
            <v>8040909</v>
          </cell>
          <cell r="C4407" t="str">
            <v>City Gate Prch- Unbill Con-Sum</v>
          </cell>
        </row>
        <row r="4408">
          <cell r="B4408" t="str">
            <v>8040911</v>
          </cell>
          <cell r="C4408" t="str">
            <v>City Gate Purch-LUG Adjustment</v>
          </cell>
        </row>
        <row r="4409">
          <cell r="B4409" t="str">
            <v>8040999</v>
          </cell>
          <cell r="C4409" t="str">
            <v>Gas Purchase UFG Alloc Summary</v>
          </cell>
        </row>
        <row r="4410">
          <cell r="B4410" t="str">
            <v>8050000</v>
          </cell>
          <cell r="C4410" t="str">
            <v>Gas Purchases-Third Party</v>
          </cell>
        </row>
        <row r="4411">
          <cell r="B4411" t="str">
            <v>8050001</v>
          </cell>
          <cell r="C4411" t="str">
            <v>Gas Storage Inv Adj-EITF0203</v>
          </cell>
        </row>
        <row r="4412">
          <cell r="B4412" t="str">
            <v>8050002</v>
          </cell>
          <cell r="C4412" t="str">
            <v>Gas Purchases - Hedges - Affil</v>
          </cell>
        </row>
        <row r="4413">
          <cell r="B4413" t="str">
            <v>8050003</v>
          </cell>
          <cell r="C4413" t="str">
            <v>Contra Gas Purchases</v>
          </cell>
        </row>
        <row r="4414">
          <cell r="B4414" t="str">
            <v>8050004</v>
          </cell>
          <cell r="C4414" t="str">
            <v>Gas Purch-3rd Pty-Non Trad-NET</v>
          </cell>
        </row>
        <row r="4415">
          <cell r="B4415" t="str">
            <v>8050005</v>
          </cell>
          <cell r="C4415" t="str">
            <v>Unreconciled Gas</v>
          </cell>
        </row>
        <row r="4416">
          <cell r="B4416" t="str">
            <v>8050006</v>
          </cell>
          <cell r="C4416" t="str">
            <v>Unreconciled Gas-EITF0203</v>
          </cell>
        </row>
        <row r="4417">
          <cell r="B4417" t="str">
            <v>8050010</v>
          </cell>
          <cell r="C4417" t="str">
            <v>Broker Fees - Gas</v>
          </cell>
        </row>
        <row r="4418">
          <cell r="B4418" t="str">
            <v>8050011</v>
          </cell>
          <cell r="C4418" t="str">
            <v>Broker Fees-Other-EITF0203</v>
          </cell>
        </row>
        <row r="4419">
          <cell r="B4419" t="str">
            <v>8050015</v>
          </cell>
          <cell r="C4419" t="str">
            <v>Broker Fees-Power</v>
          </cell>
        </row>
        <row r="4420">
          <cell r="B4420" t="str">
            <v>8050016</v>
          </cell>
          <cell r="C4420" t="str">
            <v>ISO Fees</v>
          </cell>
        </row>
        <row r="4421">
          <cell r="B4421" t="str">
            <v>8050018</v>
          </cell>
          <cell r="C4421" t="str">
            <v>Broker Fees Pwr-NonERCOT-0203</v>
          </cell>
        </row>
        <row r="4422">
          <cell r="B4422" t="str">
            <v>8050019</v>
          </cell>
          <cell r="C4422" t="str">
            <v>Broker Fee Gas-EITF0203</v>
          </cell>
        </row>
        <row r="4423">
          <cell r="B4423" t="str">
            <v>8050020</v>
          </cell>
          <cell r="C4423" t="str">
            <v>Sales Commissions</v>
          </cell>
        </row>
        <row r="4424">
          <cell r="B4424" t="str">
            <v>8050021</v>
          </cell>
          <cell r="C4424" t="str">
            <v>Broker Fees Other-Nontrading</v>
          </cell>
        </row>
        <row r="4425">
          <cell r="B4425" t="str">
            <v>8050050</v>
          </cell>
          <cell r="C4425" t="str">
            <v>Nat Gas Imbal-Cashout-EITF0205</v>
          </cell>
        </row>
        <row r="4426">
          <cell r="B4426" t="str">
            <v>8050055</v>
          </cell>
          <cell r="C4426" t="str">
            <v>Gas Imbal-Cash Out-Nontrading</v>
          </cell>
        </row>
        <row r="4427">
          <cell r="B4427" t="str">
            <v>8050100</v>
          </cell>
          <cell r="C4427" t="str">
            <v>Power Purchases</v>
          </cell>
        </row>
        <row r="4428">
          <cell r="B4428" t="str">
            <v>8050101</v>
          </cell>
          <cell r="C4428" t="str">
            <v>Unreconciled Power</v>
          </cell>
        </row>
        <row r="4429">
          <cell r="B4429" t="str">
            <v>8050102</v>
          </cell>
          <cell r="C4429" t="str">
            <v>Power Purchases - Hedges</v>
          </cell>
        </row>
        <row r="4430">
          <cell r="B4430" t="str">
            <v>8050103</v>
          </cell>
          <cell r="C4430" t="str">
            <v>Power Purchases - PPA</v>
          </cell>
        </row>
        <row r="4431">
          <cell r="B4431" t="str">
            <v>8050110</v>
          </cell>
          <cell r="C4431" t="str">
            <v>Power Purchases-Affiliated</v>
          </cell>
        </row>
        <row r="4432">
          <cell r="B4432" t="str">
            <v>8050111</v>
          </cell>
          <cell r="C4432" t="str">
            <v>ERCOT ISO Imbalances-Non-Trade</v>
          </cell>
        </row>
        <row r="4433">
          <cell r="B4433" t="str">
            <v>8050115</v>
          </cell>
          <cell r="C4433" t="str">
            <v>Capacity Auction Purchases_PUC</v>
          </cell>
        </row>
        <row r="4434">
          <cell r="B4434" t="str">
            <v>8050116</v>
          </cell>
          <cell r="C4434" t="str">
            <v>Capacity Auction Purchases_TG</v>
          </cell>
        </row>
        <row r="4435">
          <cell r="B4435" t="str">
            <v>8050120</v>
          </cell>
          <cell r="C4435" t="str">
            <v>Power Unwinds-Affiliate</v>
          </cell>
        </row>
        <row r="4436">
          <cell r="B4436" t="str">
            <v>8050150</v>
          </cell>
          <cell r="C4436" t="str">
            <v>Whls Pwr Pur-NonERCOT-EITF020</v>
          </cell>
        </row>
        <row r="4437">
          <cell r="B4437" t="str">
            <v>8050151</v>
          </cell>
          <cell r="C4437" t="str">
            <v>Unrecon Pwr-NonERCOT-EITF0203</v>
          </cell>
        </row>
        <row r="4438">
          <cell r="B4438" t="str">
            <v>8050199</v>
          </cell>
          <cell r="C4438" t="str">
            <v>ERCOT Bkout Net Adj-Pur-Contra</v>
          </cell>
        </row>
        <row r="4439">
          <cell r="B4439" t="str">
            <v>8050200</v>
          </cell>
          <cell r="C4439" t="str">
            <v>Anciliary Services Expense</v>
          </cell>
        </row>
        <row r="4440">
          <cell r="B4440" t="str">
            <v>8050210</v>
          </cell>
          <cell r="C4440" t="str">
            <v>Ancil Srvce Exp Dispute-Contra</v>
          </cell>
        </row>
        <row r="4441">
          <cell r="B4441" t="str">
            <v>8050215</v>
          </cell>
          <cell r="C4441" t="str">
            <v>Trnsmsion Congstion Rights PUR</v>
          </cell>
        </row>
        <row r="4442">
          <cell r="B4442" t="str">
            <v>8050220</v>
          </cell>
          <cell r="C4442" t="str">
            <v>Mismatch Schedule Expense</v>
          </cell>
        </row>
        <row r="4443">
          <cell r="B4443" t="str">
            <v>8050230</v>
          </cell>
          <cell r="C4443" t="str">
            <v>Power Adjustment to Estimate</v>
          </cell>
        </row>
        <row r="4444">
          <cell r="B4444" t="str">
            <v>8050300</v>
          </cell>
          <cell r="C4444" t="str">
            <v>RECs Purchases-EITF0203</v>
          </cell>
        </row>
        <row r="4445">
          <cell r="B4445" t="str">
            <v>8050301</v>
          </cell>
          <cell r="C4445" t="str">
            <v>So2 Credit Purchases-EITF0203</v>
          </cell>
        </row>
        <row r="4446">
          <cell r="B4446" t="str">
            <v>8050302</v>
          </cell>
          <cell r="C4446" t="str">
            <v>Nox Purchases-EITF0203</v>
          </cell>
        </row>
        <row r="4447">
          <cell r="B4447" t="str">
            <v>8050303</v>
          </cell>
          <cell r="C4447" t="str">
            <v>REC Purchase-Nontrading</v>
          </cell>
        </row>
        <row r="4448">
          <cell r="B4448" t="str">
            <v>8050304</v>
          </cell>
          <cell r="C4448" t="str">
            <v>SO2 Credit Purchase-Nontrading</v>
          </cell>
        </row>
        <row r="4449">
          <cell r="B4449" t="str">
            <v>8050305</v>
          </cell>
          <cell r="C4449" t="str">
            <v>RECs Inventory Adj-EITF0203</v>
          </cell>
        </row>
        <row r="4450">
          <cell r="B4450" t="str">
            <v>8050306</v>
          </cell>
          <cell r="C4450" t="str">
            <v>So2 Cr Inventory Adj-EITF0203</v>
          </cell>
        </row>
        <row r="4451">
          <cell r="B4451" t="str">
            <v>8050307</v>
          </cell>
          <cell r="C4451" t="str">
            <v>Nox Inventory Adj-EITF 0203</v>
          </cell>
        </row>
        <row r="4452">
          <cell r="B4452" t="str">
            <v>8050308</v>
          </cell>
          <cell r="C4452" t="str">
            <v>SO2 Allowance Purch-Affiliate</v>
          </cell>
        </row>
        <row r="4453">
          <cell r="B4453" t="str">
            <v>8050309</v>
          </cell>
          <cell r="C4453" t="str">
            <v>NOX Purchases-Nontrading</v>
          </cell>
        </row>
        <row r="4454">
          <cell r="B4454" t="str">
            <v>8050315</v>
          </cell>
          <cell r="C4454" t="str">
            <v>REC Inv Adj-Nontrade</v>
          </cell>
        </row>
        <row r="4455">
          <cell r="B4455" t="str">
            <v>8050316</v>
          </cell>
          <cell r="C4455" t="str">
            <v>SO2 Inv Adj-Nontrade</v>
          </cell>
        </row>
        <row r="4456">
          <cell r="B4456" t="str">
            <v>8050317</v>
          </cell>
          <cell r="C4456" t="str">
            <v>NOX Inv Adj-Nontrade</v>
          </cell>
        </row>
        <row r="4457">
          <cell r="B4457" t="str">
            <v>8050400</v>
          </cell>
          <cell r="C4457" t="str">
            <v>OGP-Def Unb Out Of Period Adj</v>
          </cell>
        </row>
        <row r="4458">
          <cell r="B4458" t="str">
            <v>8050401</v>
          </cell>
          <cell r="C4458" t="str">
            <v>City Gate Deferr-Res Unbilled</v>
          </cell>
        </row>
        <row r="4459">
          <cell r="B4459" t="str">
            <v>8050402</v>
          </cell>
          <cell r="C4459" t="str">
            <v>City Gate Deferr-Com Unbilled</v>
          </cell>
        </row>
        <row r="4460">
          <cell r="B4460" t="str">
            <v>8050500</v>
          </cell>
          <cell r="C4460" t="str">
            <v>Oth Gas Purch-Power Generation</v>
          </cell>
        </row>
        <row r="4461">
          <cell r="B4461" t="str">
            <v>8050501</v>
          </cell>
          <cell r="C4461" t="str">
            <v>Oth Gas Purch-Power Exelon</v>
          </cell>
        </row>
        <row r="4462">
          <cell r="B4462" t="str">
            <v>8050550</v>
          </cell>
          <cell r="C4462" t="str">
            <v>3rd Pty Whls Gas Pur-EITF0203</v>
          </cell>
        </row>
        <row r="4463">
          <cell r="B4463" t="str">
            <v>8050800</v>
          </cell>
          <cell r="C4463" t="str">
            <v>OGP-Retention-Distrib Credit</v>
          </cell>
        </row>
        <row r="4464">
          <cell r="B4464" t="str">
            <v>8051000</v>
          </cell>
          <cell r="C4464" t="str">
            <v>Gas Purchases-Affiliated</v>
          </cell>
        </row>
        <row r="4465">
          <cell r="B4465" t="str">
            <v>8051001</v>
          </cell>
          <cell r="C4465" t="str">
            <v>Gas Purchases Affil-NET</v>
          </cell>
        </row>
        <row r="4466">
          <cell r="B4466" t="str">
            <v>8051100</v>
          </cell>
          <cell r="C4466" t="str">
            <v>OGP-Miscellaneous</v>
          </cell>
        </row>
        <row r="4467">
          <cell r="B4467" t="str">
            <v>8051111</v>
          </cell>
          <cell r="C4467" t="str">
            <v>OGP-LUG Adjustment</v>
          </cell>
        </row>
        <row r="4468">
          <cell r="B4468" t="str">
            <v>8051200</v>
          </cell>
          <cell r="C4468" t="str">
            <v>OGP-Amortization</v>
          </cell>
        </row>
        <row r="4469">
          <cell r="B4469" t="str">
            <v>8051300</v>
          </cell>
          <cell r="C4469" t="str">
            <v>Intra-Compy Natrl Gas Purchase</v>
          </cell>
        </row>
        <row r="4470">
          <cell r="B4470" t="str">
            <v>8051500</v>
          </cell>
          <cell r="C4470" t="str">
            <v>OGP-LUG Memo</v>
          </cell>
        </row>
        <row r="4471">
          <cell r="B4471" t="str">
            <v>8051600</v>
          </cell>
          <cell r="C4471" t="str">
            <v>OGP-LUG Contra</v>
          </cell>
        </row>
        <row r="4472">
          <cell r="B4472" t="str">
            <v>8051700</v>
          </cell>
          <cell r="C4472" t="str">
            <v>OGP-LUG_Co Use Revaluation</v>
          </cell>
        </row>
        <row r="4473">
          <cell r="B4473" t="str">
            <v>8051800</v>
          </cell>
          <cell r="C4473" t="str">
            <v>OGP-LUG_Co Use Revaluation-R&amp;C</v>
          </cell>
        </row>
        <row r="4474">
          <cell r="B4474" t="str">
            <v>8051900</v>
          </cell>
          <cell r="C4474" t="str">
            <v>OGP-Line Pack</v>
          </cell>
        </row>
        <row r="4475">
          <cell r="B4475" t="str">
            <v>8052000</v>
          </cell>
          <cell r="C4475" t="str">
            <v>OGP-Equalization Fees</v>
          </cell>
        </row>
        <row r="4476">
          <cell r="B4476" t="str">
            <v>8052100</v>
          </cell>
          <cell r="C4476" t="str">
            <v>Third Party Auxiliary Power</v>
          </cell>
        </row>
        <row r="4477">
          <cell r="B4477" t="str">
            <v>8052200</v>
          </cell>
          <cell r="C4477" t="str">
            <v>Fees/Imbalance/CurtailOverpull</v>
          </cell>
        </row>
        <row r="4478">
          <cell r="B4478" t="str">
            <v>8053000</v>
          </cell>
          <cell r="C4478" t="str">
            <v>OGP-Co Used-Comp Sta Fuel-CR</v>
          </cell>
        </row>
        <row r="4479">
          <cell r="B4479" t="str">
            <v>8053200</v>
          </cell>
          <cell r="C4479" t="str">
            <v>OGP-Co Used-Other Oper-CR</v>
          </cell>
        </row>
        <row r="4480">
          <cell r="B4480" t="str">
            <v>8054000</v>
          </cell>
          <cell r="C4480" t="str">
            <v>IntrCo Gas Sls-D to D-EITF0203</v>
          </cell>
        </row>
        <row r="4481">
          <cell r="B4481" t="str">
            <v>8054100</v>
          </cell>
          <cell r="C4481" t="str">
            <v>IntrCo Gas Pur-D to D-EITF0203</v>
          </cell>
        </row>
        <row r="4482">
          <cell r="B4482" t="str">
            <v>8054200</v>
          </cell>
          <cell r="C4482" t="str">
            <v>IntraCo Sale-Desk to Desk-Powr</v>
          </cell>
        </row>
        <row r="4483">
          <cell r="B4483" t="str">
            <v>8054300</v>
          </cell>
          <cell r="C4483" t="str">
            <v>Intra-Co Purch-DesktoDesk-Pwr</v>
          </cell>
        </row>
        <row r="4484">
          <cell r="B4484" t="str">
            <v>8054400</v>
          </cell>
          <cell r="C4484" t="str">
            <v>IntraCo Sale-DesktoDesk-Deriv</v>
          </cell>
        </row>
        <row r="4485">
          <cell r="B4485" t="str">
            <v>8054500</v>
          </cell>
          <cell r="C4485" t="str">
            <v>IntraCo Sale-DesktoDesk-Deriv</v>
          </cell>
        </row>
        <row r="4486">
          <cell r="B4486" t="str">
            <v>8055000</v>
          </cell>
          <cell r="C4486" t="str">
            <v>Fuel Oil Burns</v>
          </cell>
        </row>
        <row r="4487">
          <cell r="B4487" t="str">
            <v>8055050</v>
          </cell>
          <cell r="C4487" t="str">
            <v>Fuel Oil Pur Trading-EITF 0203</v>
          </cell>
        </row>
        <row r="4488">
          <cell r="B4488" t="str">
            <v>8055070</v>
          </cell>
          <cell r="C4488" t="str">
            <v>Fuel Oil Purchases - Affiliate</v>
          </cell>
        </row>
        <row r="4489">
          <cell r="B4489" t="str">
            <v>8055080</v>
          </cell>
          <cell r="C4489" t="str">
            <v>Fuel Oil Purchases-TUM</v>
          </cell>
        </row>
        <row r="4490">
          <cell r="B4490" t="str">
            <v>8055100</v>
          </cell>
          <cell r="C4490" t="str">
            <v>Fuel Oil Purchases</v>
          </cell>
        </row>
        <row r="4491">
          <cell r="B4491" t="str">
            <v>8055200</v>
          </cell>
          <cell r="C4491" t="str">
            <v>Fuel Oil Purch Non-Trade Gross</v>
          </cell>
        </row>
        <row r="4492">
          <cell r="B4492" t="str">
            <v>8056000</v>
          </cell>
          <cell r="C4492" t="str">
            <v>Coal Purchases</v>
          </cell>
        </row>
        <row r="4493">
          <cell r="B4493" t="str">
            <v>8056050</v>
          </cell>
          <cell r="C4493" t="str">
            <v>Coal Purchases-Trade-EITF0203</v>
          </cell>
        </row>
        <row r="4494">
          <cell r="B4494" t="str">
            <v>8056100</v>
          </cell>
          <cell r="C4494" t="str">
            <v>Coal Purchases - Affiliated</v>
          </cell>
        </row>
        <row r="4495">
          <cell r="B4495" t="str">
            <v>8056200</v>
          </cell>
          <cell r="C4495" t="str">
            <v>Coal Purchases Non-Trade Gross</v>
          </cell>
        </row>
        <row r="4496">
          <cell r="B4496" t="str">
            <v>8059900</v>
          </cell>
          <cell r="C4496" t="str">
            <v>OGP-LUG Transfer Credit</v>
          </cell>
        </row>
        <row r="4497">
          <cell r="B4497" t="str">
            <v>8059990</v>
          </cell>
          <cell r="C4497" t="str">
            <v>OGP-NGV Fuel</v>
          </cell>
        </row>
        <row r="4498">
          <cell r="B4498" t="str">
            <v>8059999</v>
          </cell>
          <cell r="C4498" t="str">
            <v>OGP - NGV Fuel Summary</v>
          </cell>
        </row>
        <row r="4499">
          <cell r="B4499" t="str">
            <v>8060000</v>
          </cell>
          <cell r="C4499" t="str">
            <v>Exchange Gas</v>
          </cell>
        </row>
        <row r="4500">
          <cell r="B4500" t="str">
            <v>8060541</v>
          </cell>
          <cell r="C4500" t="str">
            <v>To be deleted</v>
          </cell>
        </row>
        <row r="4501">
          <cell r="B4501" t="str">
            <v>8061500</v>
          </cell>
          <cell r="C4501" t="str">
            <v>Exchange Gas-Assoc</v>
          </cell>
        </row>
        <row r="4502">
          <cell r="B4502" t="str">
            <v>8061510</v>
          </cell>
          <cell r="C4502" t="str">
            <v>Exchange Gas-Assoc-Retention</v>
          </cell>
        </row>
        <row r="4503">
          <cell r="B4503" t="str">
            <v>8061520</v>
          </cell>
          <cell r="C4503" t="str">
            <v>Exchgas-Assoc-Retention Contra</v>
          </cell>
        </row>
        <row r="4504">
          <cell r="B4504" t="str">
            <v>8061641</v>
          </cell>
          <cell r="C4504" t="str">
            <v>Exchg Gas Recovble Storage Gas</v>
          </cell>
        </row>
        <row r="4505">
          <cell r="B4505" t="str">
            <v>8061642</v>
          </cell>
          <cell r="C4505" t="str">
            <v>Exchg Gas Recovble Imbal LSGTR</v>
          </cell>
        </row>
        <row r="4506">
          <cell r="B4506" t="str">
            <v>8063000</v>
          </cell>
          <cell r="C4506" t="str">
            <v>Exchange Gas-Nonassoc-GMR174</v>
          </cell>
        </row>
        <row r="4507">
          <cell r="B4507" t="str">
            <v>8063010</v>
          </cell>
          <cell r="C4507" t="str">
            <v>Gas Stor Agrmnts Imb-3rd party</v>
          </cell>
        </row>
        <row r="4508">
          <cell r="B4508" t="str">
            <v>8063020</v>
          </cell>
          <cell r="C4508" t="str">
            <v>Imbalance estimate - 3rd party</v>
          </cell>
        </row>
        <row r="4509">
          <cell r="B4509" t="str">
            <v>8063030</v>
          </cell>
          <cell r="C4509" t="str">
            <v>System gas imbalance exp</v>
          </cell>
        </row>
        <row r="4510">
          <cell r="B4510" t="str">
            <v>8063090</v>
          </cell>
          <cell r="C4510" t="str">
            <v>Natural Gas Imbalnc-Third Prty</v>
          </cell>
        </row>
        <row r="4511">
          <cell r="B4511" t="str">
            <v>8063095</v>
          </cell>
          <cell r="C4511" t="str">
            <v>3rdPty Gas Imbalances-EITF0203</v>
          </cell>
        </row>
        <row r="4512">
          <cell r="B4512" t="str">
            <v>8063100</v>
          </cell>
          <cell r="C4512" t="str">
            <v>Exchgas-N_A Transp Imbal GMR17</v>
          </cell>
        </row>
        <row r="4513">
          <cell r="B4513" t="str">
            <v>8063400</v>
          </cell>
          <cell r="C4513" t="str">
            <v>Exchange Gas (EPO) (GMR293)</v>
          </cell>
        </row>
        <row r="4514">
          <cell r="B4514" t="str">
            <v>8063500</v>
          </cell>
          <cell r="C4514" t="str">
            <v>Openaccess Ferc 500-Imbal Egtc</v>
          </cell>
        </row>
        <row r="4515">
          <cell r="B4515" t="str">
            <v>8064000</v>
          </cell>
          <cell r="C4515" t="str">
            <v>Valuat Gain_Loss-EGT_EES Recov</v>
          </cell>
        </row>
        <row r="4516">
          <cell r="B4516" t="str">
            <v>8069900</v>
          </cell>
          <cell r="C4516" t="str">
            <v>Exc G_Loss LUG Transfer-Contra</v>
          </cell>
        </row>
        <row r="4517">
          <cell r="B4517" t="str">
            <v>8070000</v>
          </cell>
          <cell r="C4517" t="str">
            <v>Purchased Gas Expense</v>
          </cell>
        </row>
        <row r="4518">
          <cell r="B4518" t="str">
            <v>8071000</v>
          </cell>
          <cell r="C4518" t="str">
            <v>Wells-Purchased Gas</v>
          </cell>
        </row>
        <row r="4519">
          <cell r="B4519" t="str">
            <v>8072000</v>
          </cell>
          <cell r="C4519" t="str">
            <v>Oper-Measuring Stations</v>
          </cell>
        </row>
        <row r="4520">
          <cell r="B4520" t="str">
            <v>8073000</v>
          </cell>
          <cell r="C4520" t="str">
            <v>Maint-Measuring Stations</v>
          </cell>
        </row>
        <row r="4521">
          <cell r="B4521" t="str">
            <v>8074000</v>
          </cell>
          <cell r="C4521" t="str">
            <v>Maint-Gas Calculations</v>
          </cell>
        </row>
        <row r="4522">
          <cell r="B4522" t="str">
            <v>8075000</v>
          </cell>
          <cell r="C4522" t="str">
            <v>Other Purchased Gas</v>
          </cell>
        </row>
        <row r="4523">
          <cell r="B4523" t="str">
            <v>8080000</v>
          </cell>
          <cell r="C4523" t="str">
            <v>Gas Withdrawn From Storage (N)</v>
          </cell>
        </row>
        <row r="4524">
          <cell r="B4524" t="str">
            <v>8080005</v>
          </cell>
          <cell r="C4524" t="str">
            <v>Gas W/draw from Strge (N) NET</v>
          </cell>
        </row>
        <row r="4525">
          <cell r="B4525" t="str">
            <v>8080010</v>
          </cell>
          <cell r="C4525" t="str">
            <v>Primary Stor Gas Withdrawn Exp</v>
          </cell>
        </row>
        <row r="4526">
          <cell r="B4526" t="str">
            <v>8080020</v>
          </cell>
          <cell r="C4526" t="str">
            <v>Secondary Stor Gas Withdrawn</v>
          </cell>
        </row>
        <row r="4527">
          <cell r="B4527" t="str">
            <v>8080100</v>
          </cell>
          <cell r="C4527" t="str">
            <v>Gas Withdrawn From Storage-DR</v>
          </cell>
        </row>
        <row r="4528">
          <cell r="B4528" t="str">
            <v>8080200</v>
          </cell>
          <cell r="C4528" t="str">
            <v>Gas Delivered To Storage</v>
          </cell>
        </row>
        <row r="4529">
          <cell r="B4529" t="str">
            <v>8090000</v>
          </cell>
          <cell r="C4529" t="str">
            <v>Gas Delivered To Storage (N)</v>
          </cell>
        </row>
        <row r="4530">
          <cell r="B4530" t="str">
            <v>8090005</v>
          </cell>
          <cell r="C4530" t="str">
            <v>Gas Delivered to Strge (N) NET</v>
          </cell>
        </row>
        <row r="4531">
          <cell r="B4531" t="str">
            <v>8090010</v>
          </cell>
          <cell r="C4531" t="str">
            <v>Primary Stor Gas Inject Exp</v>
          </cell>
        </row>
        <row r="4532">
          <cell r="B4532" t="str">
            <v>8090020</v>
          </cell>
          <cell r="C4532" t="str">
            <v>Secondary Stor Gas Inject Exp</v>
          </cell>
        </row>
        <row r="4533">
          <cell r="B4533" t="str">
            <v>8100000</v>
          </cell>
          <cell r="C4533" t="str">
            <v>Gas For Compressor Sta Fuel-CR</v>
          </cell>
        </row>
        <row r="4534">
          <cell r="B4534" t="str">
            <v>8110000</v>
          </cell>
          <cell r="C4534" t="str">
            <v>Fuel &amp; Shrinkage-TX Assoc EPC</v>
          </cell>
        </row>
        <row r="4535">
          <cell r="B4535" t="str">
            <v>8120000</v>
          </cell>
          <cell r="C4535" t="str">
            <v>Gas Used For Other Util Ops-CR</v>
          </cell>
        </row>
        <row r="4536">
          <cell r="B4536" t="str">
            <v>8120009</v>
          </cell>
          <cell r="C4536" t="str">
            <v>Gas For Other Util Ops-CR-Sum</v>
          </cell>
        </row>
        <row r="4537">
          <cell r="B4537" t="str">
            <v>8129600</v>
          </cell>
          <cell r="C4537" t="str">
            <v>Company Used Gas - Allocated</v>
          </cell>
        </row>
        <row r="4538">
          <cell r="B4538" t="str">
            <v>8130000</v>
          </cell>
          <cell r="C4538" t="str">
            <v>Other Gas Supply Expenses</v>
          </cell>
        </row>
        <row r="4539">
          <cell r="B4539" t="str">
            <v>8140000</v>
          </cell>
          <cell r="C4539" t="str">
            <v>Oper-Supervision &amp; Engineering</v>
          </cell>
        </row>
        <row r="4540">
          <cell r="B4540" t="str">
            <v>8160000</v>
          </cell>
          <cell r="C4540" t="str">
            <v>Storage Wells Expense</v>
          </cell>
        </row>
        <row r="4541">
          <cell r="B4541" t="str">
            <v>8170000</v>
          </cell>
          <cell r="C4541" t="str">
            <v>Storage Lines</v>
          </cell>
        </row>
        <row r="4542">
          <cell r="B4542" t="str">
            <v>8180000</v>
          </cell>
          <cell r="C4542" t="str">
            <v>Compressor Station Expense</v>
          </cell>
        </row>
        <row r="4543">
          <cell r="B4543" t="str">
            <v>8190000</v>
          </cell>
          <cell r="C4543" t="str">
            <v>Compressor Fuel &amp; Power</v>
          </cell>
        </row>
        <row r="4544">
          <cell r="B4544" t="str">
            <v>8200000</v>
          </cell>
          <cell r="C4544" t="str">
            <v>Storage Measuring &amp; Reg Statn</v>
          </cell>
        </row>
        <row r="4545">
          <cell r="B4545" t="str">
            <v>8210000</v>
          </cell>
          <cell r="C4545" t="str">
            <v>Purification Expense</v>
          </cell>
        </row>
        <row r="4546">
          <cell r="B4546" t="str">
            <v>8211000</v>
          </cell>
          <cell r="C4546" t="str">
            <v>Purification Expense_Fuel</v>
          </cell>
        </row>
        <row r="4547">
          <cell r="B4547" t="str">
            <v>8230000</v>
          </cell>
          <cell r="C4547" t="str">
            <v>Gas Losses</v>
          </cell>
        </row>
        <row r="4548">
          <cell r="B4548" t="str">
            <v>8240000</v>
          </cell>
          <cell r="C4548" t="str">
            <v>Other Storage</v>
          </cell>
        </row>
        <row r="4549">
          <cell r="B4549" t="str">
            <v>8250000</v>
          </cell>
          <cell r="C4549" t="str">
            <v>Storage Well Royalties</v>
          </cell>
        </row>
        <row r="4550">
          <cell r="B4550" t="str">
            <v>8251000</v>
          </cell>
          <cell r="C4550" t="str">
            <v>Storage Well Royalties - Gas</v>
          </cell>
        </row>
        <row r="4551">
          <cell r="B4551" t="str">
            <v>8252000</v>
          </cell>
          <cell r="C4551" t="str">
            <v>Storage Well Royalties - Oil</v>
          </cell>
        </row>
        <row r="4552">
          <cell r="B4552" t="str">
            <v>8260000</v>
          </cell>
          <cell r="C4552" t="str">
            <v>Rents-Underground Storage</v>
          </cell>
        </row>
        <row r="4553">
          <cell r="B4553" t="str">
            <v>8300000</v>
          </cell>
          <cell r="C4553" t="str">
            <v>Maint-Supervision&amp;Engineering</v>
          </cell>
        </row>
        <row r="4554">
          <cell r="B4554" t="str">
            <v>8310000</v>
          </cell>
          <cell r="C4554" t="str">
            <v>Maint-Structures&amp;Improvements</v>
          </cell>
        </row>
        <row r="4555">
          <cell r="B4555" t="str">
            <v>8320000</v>
          </cell>
          <cell r="C4555" t="str">
            <v>Maint-Resevoirs &amp; Wells</v>
          </cell>
        </row>
        <row r="4556">
          <cell r="B4556" t="str">
            <v>8330000</v>
          </cell>
          <cell r="C4556" t="str">
            <v>Maint-Lines</v>
          </cell>
        </row>
        <row r="4557">
          <cell r="B4557" t="str">
            <v>8340000</v>
          </cell>
          <cell r="C4557" t="str">
            <v>Maint-Compr Station Equip</v>
          </cell>
        </row>
        <row r="4558">
          <cell r="B4558" t="str">
            <v>8350000</v>
          </cell>
          <cell r="C4558" t="str">
            <v>Maint-Mearsuring &amp; Reg Equip</v>
          </cell>
        </row>
        <row r="4559">
          <cell r="B4559" t="str">
            <v>8360000</v>
          </cell>
          <cell r="C4559" t="str">
            <v>Maint-Purification Equipment</v>
          </cell>
        </row>
        <row r="4560">
          <cell r="B4560" t="str">
            <v>8370000</v>
          </cell>
          <cell r="C4560" t="str">
            <v>Maint-Other Storage Equipment</v>
          </cell>
        </row>
        <row r="4561">
          <cell r="B4561" t="str">
            <v>8500000</v>
          </cell>
          <cell r="C4561" t="str">
            <v>Oper-Supervision &amp; Engineering</v>
          </cell>
        </row>
        <row r="4562">
          <cell r="B4562" t="str">
            <v>8510000</v>
          </cell>
          <cell r="C4562" t="str">
            <v>System Control &amp; Load Dispatch</v>
          </cell>
        </row>
        <row r="4563">
          <cell r="B4563" t="str">
            <v>8520000</v>
          </cell>
          <cell r="C4563" t="str">
            <v>Communication System</v>
          </cell>
        </row>
        <row r="4564">
          <cell r="B4564" t="str">
            <v>8530000</v>
          </cell>
          <cell r="C4564" t="str">
            <v>Compressor Station Labor &amp; Exp</v>
          </cell>
        </row>
        <row r="4565">
          <cell r="B4565" t="str">
            <v>8540000</v>
          </cell>
          <cell r="C4565" t="str">
            <v>Gas For Compressor Statn Fuel</v>
          </cell>
        </row>
        <row r="4566">
          <cell r="B4566" t="str">
            <v>8550000</v>
          </cell>
          <cell r="C4566" t="str">
            <v>Oth Fuel &amp; Power-Compress Stat</v>
          </cell>
        </row>
        <row r="4567">
          <cell r="B4567" t="str">
            <v>8560000</v>
          </cell>
          <cell r="C4567" t="str">
            <v>Mains Exp-Transmission System</v>
          </cell>
        </row>
        <row r="4568">
          <cell r="B4568" t="str">
            <v>8561000</v>
          </cell>
          <cell r="C4568" t="str">
            <v>Mains - Associated Cos</v>
          </cell>
        </row>
        <row r="4569">
          <cell r="B4569" t="str">
            <v>8569000</v>
          </cell>
          <cell r="C4569" t="str">
            <v>Mains Exp-Transmission Sys-Gas</v>
          </cell>
        </row>
        <row r="4570">
          <cell r="B4570" t="str">
            <v>8570000</v>
          </cell>
          <cell r="C4570" t="str">
            <v>Measuring &amp; Regulating Station</v>
          </cell>
        </row>
        <row r="4571">
          <cell r="B4571" t="str">
            <v>8580000</v>
          </cell>
          <cell r="C4571" t="str">
            <v>Trans &amp; Compr Of Gas By Others</v>
          </cell>
        </row>
        <row r="4572">
          <cell r="B4572" t="str">
            <v>8581000</v>
          </cell>
          <cell r="C4572" t="str">
            <v>Gas Transport Exp-Affiliates</v>
          </cell>
        </row>
        <row r="4573">
          <cell r="B4573" t="str">
            <v>8581001</v>
          </cell>
          <cell r="C4573" t="str">
            <v>Gas Transport Exp Affil NET</v>
          </cell>
        </row>
        <row r="4574">
          <cell r="B4574" t="str">
            <v>8581100</v>
          </cell>
          <cell r="C4574" t="str">
            <v>Trans_Compr Of Gas - Assoc CNG</v>
          </cell>
        </row>
        <row r="4575">
          <cell r="B4575" t="str">
            <v>8582000</v>
          </cell>
          <cell r="C4575" t="str">
            <v>Off System Transport-Nonassoc</v>
          </cell>
        </row>
        <row r="4576">
          <cell r="B4576" t="str">
            <v>8588000</v>
          </cell>
          <cell r="C4576" t="str">
            <v>Gas Transportation-Non Assoc</v>
          </cell>
        </row>
        <row r="4577">
          <cell r="B4577" t="str">
            <v>8588009</v>
          </cell>
          <cell r="C4577" t="str">
            <v>Gas Transp Exp Non Afil-  Amor</v>
          </cell>
        </row>
        <row r="4578">
          <cell r="B4578" t="str">
            <v>8588050</v>
          </cell>
          <cell r="C4578" t="str">
            <v>Gas Transportation - Duke</v>
          </cell>
        </row>
        <row r="4579">
          <cell r="B4579" t="str">
            <v>8588051</v>
          </cell>
          <cell r="C4579" t="str">
            <v>Gas Transportation-Duke-NWFirm</v>
          </cell>
        </row>
        <row r="4580">
          <cell r="B4580" t="str">
            <v>8588055</v>
          </cell>
          <cell r="C4580" t="str">
            <v>Gas Transp-Duke-NW-Demand</v>
          </cell>
        </row>
        <row r="4581">
          <cell r="B4581" t="str">
            <v>8588060</v>
          </cell>
          <cell r="C4581" t="str">
            <v>Gas Transp-Cascade Commodity</v>
          </cell>
        </row>
        <row r="4582">
          <cell r="B4582" t="str">
            <v>8588065</v>
          </cell>
          <cell r="C4582" t="str">
            <v>Gas Transp - Cascade Demand</v>
          </cell>
        </row>
        <row r="4583">
          <cell r="B4583" t="str">
            <v>8588070</v>
          </cell>
          <cell r="C4583" t="str">
            <v>Gas Transp-Wms Power Bonus Pmt</v>
          </cell>
        </row>
        <row r="4584">
          <cell r="B4584" t="str">
            <v>8588075</v>
          </cell>
          <cell r="C4584" t="str">
            <v>Gas Transp-Wms Power Fixed Pmt</v>
          </cell>
        </row>
        <row r="4585">
          <cell r="B4585" t="str">
            <v>8588100</v>
          </cell>
          <cell r="C4585" t="str">
            <v>Gas Transport NonTrade NET</v>
          </cell>
        </row>
        <row r="4586">
          <cell r="B4586" t="str">
            <v>8588101</v>
          </cell>
          <cell r="C4586" t="str">
            <v>Gas Transportation RetailGross</v>
          </cell>
        </row>
        <row r="4587">
          <cell r="B4587" t="str">
            <v>8588500</v>
          </cell>
          <cell r="C4587" t="str">
            <v>Gas Transportation-Trade-EITF0</v>
          </cell>
        </row>
        <row r="4588">
          <cell r="B4588" t="str">
            <v>8589100</v>
          </cell>
          <cell r="C4588" t="str">
            <v>Gas Transportation-R&amp;C-Assoc</v>
          </cell>
        </row>
        <row r="4589">
          <cell r="B4589" t="str">
            <v>8589200</v>
          </cell>
          <cell r="C4589" t="str">
            <v>Gas Transportation-Ind-Assoc</v>
          </cell>
        </row>
        <row r="4590">
          <cell r="B4590" t="str">
            <v>8589300</v>
          </cell>
          <cell r="C4590" t="str">
            <v>Gas Transportation-EG-Assoc</v>
          </cell>
        </row>
        <row r="4591">
          <cell r="B4591" t="str">
            <v>8589400</v>
          </cell>
          <cell r="C4591" t="str">
            <v>Gas Transportation-LUG-Assoc</v>
          </cell>
        </row>
        <row r="4592">
          <cell r="B4592" t="str">
            <v>8589500</v>
          </cell>
          <cell r="C4592" t="str">
            <v>Off Syst Transport-Transferred</v>
          </cell>
        </row>
        <row r="4593">
          <cell r="B4593" t="str">
            <v>8589600</v>
          </cell>
          <cell r="C4593" t="str">
            <v>3rd Party Transport Expense</v>
          </cell>
        </row>
        <row r="4594">
          <cell r="B4594" t="str">
            <v>8589700</v>
          </cell>
          <cell r="C4594" t="str">
            <v>City Gate Service-All Classes</v>
          </cell>
        </row>
        <row r="4595">
          <cell r="B4595" t="str">
            <v>8589710</v>
          </cell>
          <cell r="C4595" t="str">
            <v>City Gate Service-Residential</v>
          </cell>
        </row>
        <row r="4596">
          <cell r="B4596" t="str">
            <v>8589720</v>
          </cell>
          <cell r="C4596" t="str">
            <v>City Gate Service-Commercial</v>
          </cell>
        </row>
        <row r="4597">
          <cell r="B4597" t="str">
            <v>8589730</v>
          </cell>
          <cell r="C4597" t="str">
            <v>City Gate Service-Industrial</v>
          </cell>
        </row>
        <row r="4598">
          <cell r="B4598" t="str">
            <v>8589740</v>
          </cell>
          <cell r="C4598" t="str">
            <v>City Gate Service-Transport</v>
          </cell>
        </row>
        <row r="4599">
          <cell r="B4599" t="str">
            <v>8590000</v>
          </cell>
          <cell r="C4599" t="str">
            <v>Other Transmission System</v>
          </cell>
        </row>
        <row r="4600">
          <cell r="B4600" t="str">
            <v>8590050</v>
          </cell>
          <cell r="C4600" t="str">
            <v>Othr Transmission Sys-EITF0203</v>
          </cell>
        </row>
        <row r="4601">
          <cell r="B4601" t="str">
            <v>8591000</v>
          </cell>
          <cell r="C4601" t="str">
            <v>Other Trans System_Affiliated</v>
          </cell>
        </row>
        <row r="4602">
          <cell r="B4602" t="str">
            <v>8600000</v>
          </cell>
          <cell r="C4602" t="str">
            <v>Rents-Transmission System</v>
          </cell>
        </row>
        <row r="4603">
          <cell r="B4603" t="str">
            <v>8601000</v>
          </cell>
          <cell r="C4603" t="str">
            <v>Rents-Transmission Systm-Assoc</v>
          </cell>
        </row>
        <row r="4604">
          <cell r="B4604" t="str">
            <v>8610000</v>
          </cell>
          <cell r="C4604" t="str">
            <v>Maint-Supervision&amp;Engineering</v>
          </cell>
        </row>
        <row r="4605">
          <cell r="B4605" t="str">
            <v>8620000</v>
          </cell>
          <cell r="C4605" t="str">
            <v>Maint-Structures&amp;Improvements</v>
          </cell>
        </row>
        <row r="4606">
          <cell r="B4606" t="str">
            <v>8630000</v>
          </cell>
          <cell r="C4606" t="str">
            <v>Maint Of Mains-Transmission</v>
          </cell>
        </row>
        <row r="4607">
          <cell r="B4607" t="str">
            <v>8631000</v>
          </cell>
          <cell r="C4607" t="str">
            <v>Right-Of-Way</v>
          </cell>
        </row>
        <row r="4608">
          <cell r="B4608" t="str">
            <v>8632000</v>
          </cell>
          <cell r="C4608" t="str">
            <v>Corrosion Control</v>
          </cell>
        </row>
        <row r="4609">
          <cell r="B4609" t="str">
            <v>8633000</v>
          </cell>
          <cell r="C4609" t="str">
            <v>Pipe</v>
          </cell>
        </row>
        <row r="4610">
          <cell r="B4610" t="str">
            <v>8640000</v>
          </cell>
          <cell r="C4610" t="str">
            <v>Maint-Compressor Station Equip</v>
          </cell>
        </row>
        <row r="4611">
          <cell r="B4611" t="str">
            <v>8650000</v>
          </cell>
          <cell r="C4611" t="str">
            <v>Maint-Measuring &amp; Reg Equip</v>
          </cell>
        </row>
        <row r="4612">
          <cell r="B4612" t="str">
            <v>8650009</v>
          </cell>
          <cell r="C4612" t="str">
            <v>Maint-Measuring &amp; Reg Eqp-Sum</v>
          </cell>
        </row>
        <row r="4613">
          <cell r="B4613" t="str">
            <v>8660000</v>
          </cell>
          <cell r="C4613" t="str">
            <v>Maint-Communication Equipment</v>
          </cell>
        </row>
        <row r="4614">
          <cell r="B4614" t="str">
            <v>8670000</v>
          </cell>
          <cell r="C4614" t="str">
            <v>Maint-Other Equipment</v>
          </cell>
        </row>
        <row r="4615">
          <cell r="B4615" t="str">
            <v>8700000</v>
          </cell>
          <cell r="C4615" t="str">
            <v>Oper Supervision &amp; Engineering</v>
          </cell>
        </row>
        <row r="4616">
          <cell r="B4616" t="str">
            <v>8700009</v>
          </cell>
          <cell r="C4616" t="str">
            <v>Distribution Ops Exp-Sum</v>
          </cell>
        </row>
        <row r="4617">
          <cell r="B4617" t="str">
            <v>8700019</v>
          </cell>
          <cell r="C4617" t="str">
            <v>Oper and Maint Expense Summary</v>
          </cell>
        </row>
        <row r="4618">
          <cell r="B4618" t="str">
            <v>8709500</v>
          </cell>
          <cell r="C4618" t="str">
            <v>Distribution Operation - Labor</v>
          </cell>
        </row>
        <row r="4619">
          <cell r="B4619" t="str">
            <v>8709600</v>
          </cell>
          <cell r="C4619" t="str">
            <v>Distribution Operation - Other</v>
          </cell>
        </row>
        <row r="4620">
          <cell r="B4620" t="str">
            <v>8710000</v>
          </cell>
          <cell r="C4620" t="str">
            <v>Distribution-Load Dispatching</v>
          </cell>
        </row>
        <row r="4621">
          <cell r="B4621" t="str">
            <v>8740000</v>
          </cell>
          <cell r="C4621" t="str">
            <v>Mains &amp; Services</v>
          </cell>
        </row>
        <row r="4622">
          <cell r="B4622" t="str">
            <v>8750000</v>
          </cell>
          <cell r="C4622" t="str">
            <v>Measuring &amp; Reg Sta-General</v>
          </cell>
        </row>
        <row r="4623">
          <cell r="B4623" t="str">
            <v>8770000</v>
          </cell>
          <cell r="C4623" t="str">
            <v>Measuring &amp; Reg Sta-City Gate</v>
          </cell>
        </row>
        <row r="4624">
          <cell r="B4624" t="str">
            <v>8780000</v>
          </cell>
          <cell r="C4624" t="str">
            <v>Meter &amp; House Regulator</v>
          </cell>
        </row>
        <row r="4625">
          <cell r="B4625" t="str">
            <v>8790000</v>
          </cell>
          <cell r="C4625" t="str">
            <v>Customer Installations Expense</v>
          </cell>
        </row>
        <row r="4626">
          <cell r="B4626" t="str">
            <v>8799000</v>
          </cell>
          <cell r="C4626" t="str">
            <v>Customer Installation-Recovery</v>
          </cell>
        </row>
        <row r="4627">
          <cell r="B4627" t="str">
            <v>8800000</v>
          </cell>
          <cell r="C4627" t="str">
            <v>Other Expenses</v>
          </cell>
        </row>
        <row r="4628">
          <cell r="B4628" t="str">
            <v>8800009</v>
          </cell>
          <cell r="C4628" t="str">
            <v>Distribution Maint Exp - Sum</v>
          </cell>
        </row>
        <row r="4629">
          <cell r="B4629" t="str">
            <v>8810000</v>
          </cell>
          <cell r="C4629" t="str">
            <v>Rents-Distribution</v>
          </cell>
        </row>
        <row r="4630">
          <cell r="B4630" t="str">
            <v>8850000</v>
          </cell>
          <cell r="C4630" t="str">
            <v>Maint-Supervision&amp;Engineering</v>
          </cell>
        </row>
        <row r="4631">
          <cell r="B4631" t="str">
            <v>8850009</v>
          </cell>
          <cell r="C4631" t="str">
            <v>Distr Maintenance Exp Sum</v>
          </cell>
        </row>
        <row r="4632">
          <cell r="B4632" t="str">
            <v>8859500</v>
          </cell>
          <cell r="C4632" t="str">
            <v>Distribution Maint - Labor</v>
          </cell>
        </row>
        <row r="4633">
          <cell r="B4633" t="str">
            <v>8859600</v>
          </cell>
          <cell r="C4633" t="str">
            <v>Distribution Maint - Other</v>
          </cell>
        </row>
        <row r="4634">
          <cell r="B4634" t="str">
            <v>8860000</v>
          </cell>
          <cell r="C4634" t="str">
            <v>Maint-Structures&amp;Improvements</v>
          </cell>
        </row>
        <row r="4635">
          <cell r="B4635" t="str">
            <v>8870000</v>
          </cell>
          <cell r="C4635" t="str">
            <v>Maintenance Of Mains</v>
          </cell>
        </row>
        <row r="4636">
          <cell r="B4636" t="str">
            <v>8890000</v>
          </cell>
          <cell r="C4636" t="str">
            <v>Maint-Meas&amp;Reg Sta-General</v>
          </cell>
        </row>
        <row r="4637">
          <cell r="B4637" t="str">
            <v>8900000</v>
          </cell>
          <cell r="C4637" t="str">
            <v>Maint-Meas&amp;Reg Sta-Industrial</v>
          </cell>
        </row>
        <row r="4638">
          <cell r="B4638" t="str">
            <v>8920000</v>
          </cell>
          <cell r="C4638" t="str">
            <v>Maintenance Of Services</v>
          </cell>
        </row>
        <row r="4639">
          <cell r="B4639" t="str">
            <v>8930000</v>
          </cell>
          <cell r="C4639" t="str">
            <v>Maint-Meter &amp; House Regulator</v>
          </cell>
        </row>
        <row r="4640">
          <cell r="B4640" t="str">
            <v>8940000</v>
          </cell>
          <cell r="C4640" t="str">
            <v>Maint Of Other Equipment</v>
          </cell>
        </row>
        <row r="4641">
          <cell r="B4641" t="str">
            <v>9000009</v>
          </cell>
          <cell r="C4641" t="str">
            <v>Cust Acctg, Collect, &amp; Mtr-Sum</v>
          </cell>
        </row>
        <row r="4642">
          <cell r="B4642" t="str">
            <v>9010000</v>
          </cell>
          <cell r="C4642" t="str">
            <v>Supervision-Customer Accounts</v>
          </cell>
        </row>
        <row r="4643">
          <cell r="B4643" t="str">
            <v>9010019</v>
          </cell>
          <cell r="C4643" t="str">
            <v>Cust Accts &amp; Sales Exp Summary</v>
          </cell>
        </row>
        <row r="4644">
          <cell r="B4644" t="str">
            <v>9019500</v>
          </cell>
          <cell r="C4644" t="str">
            <v>Customer Accounts - Labor</v>
          </cell>
        </row>
        <row r="4645">
          <cell r="B4645" t="str">
            <v>9019600</v>
          </cell>
          <cell r="C4645" t="str">
            <v>Customer Accounts - Other</v>
          </cell>
        </row>
        <row r="4646">
          <cell r="B4646" t="str">
            <v>9020000</v>
          </cell>
          <cell r="C4646" t="str">
            <v>Meter Reading Expenses</v>
          </cell>
        </row>
        <row r="4647">
          <cell r="B4647" t="str">
            <v>9030000</v>
          </cell>
          <cell r="C4647" t="str">
            <v>Customer Records &amp; Collections</v>
          </cell>
        </row>
        <row r="4648">
          <cell r="B4648" t="str">
            <v>9030001</v>
          </cell>
          <cell r="C4648" t="str">
            <v>Receivables Sale Fees</v>
          </cell>
        </row>
        <row r="4649">
          <cell r="B4649" t="str">
            <v>9030002</v>
          </cell>
          <cell r="C4649" t="str">
            <v>Customer Services - Affiliate</v>
          </cell>
        </row>
        <row r="4650">
          <cell r="B4650" t="str">
            <v>9030003</v>
          </cell>
          <cell r="C4650" t="str">
            <v>Recvbl Sale - Bnk Fees &amp; Othr</v>
          </cell>
        </row>
        <row r="4651">
          <cell r="B4651" t="str">
            <v>9040000</v>
          </cell>
          <cell r="C4651" t="str">
            <v>Uncollectible Accounts</v>
          </cell>
        </row>
        <row r="4652">
          <cell r="B4652" t="str">
            <v>9040001</v>
          </cell>
          <cell r="C4652" t="str">
            <v>Non-CIS Related Uncollectibles</v>
          </cell>
        </row>
        <row r="4653">
          <cell r="B4653" t="str">
            <v>9040009</v>
          </cell>
          <cell r="C4653" t="str">
            <v>Uncollectible Accounts - Sum</v>
          </cell>
        </row>
        <row r="4654">
          <cell r="B4654" t="str">
            <v>9049600</v>
          </cell>
          <cell r="C4654" t="str">
            <v>Uncollectible Accnts-Allocated</v>
          </cell>
        </row>
        <row r="4655">
          <cell r="B4655" t="str">
            <v>9050000</v>
          </cell>
          <cell r="C4655" t="str">
            <v>Miscellaneous Customer Account</v>
          </cell>
        </row>
        <row r="4656">
          <cell r="B4656" t="str">
            <v>9060000</v>
          </cell>
          <cell r="C4656" t="str">
            <v>MTM Reserves &amp; Admin Reserves</v>
          </cell>
        </row>
        <row r="4657">
          <cell r="B4657" t="str">
            <v>9060010</v>
          </cell>
          <cell r="C4657" t="str">
            <v>External Commissions MtM Expen</v>
          </cell>
        </row>
        <row r="4658">
          <cell r="B4658" t="str">
            <v>9070000</v>
          </cell>
          <cell r="C4658" t="str">
            <v>Supervision</v>
          </cell>
        </row>
        <row r="4659">
          <cell r="B4659" t="str">
            <v>9070010</v>
          </cell>
          <cell r="C4659" t="str">
            <v>External Commissions MtM Expen</v>
          </cell>
        </row>
        <row r="4660">
          <cell r="B4660" t="str">
            <v>9080000</v>
          </cell>
          <cell r="C4660" t="str">
            <v>Customer Assistance Expense</v>
          </cell>
        </row>
        <row r="4661">
          <cell r="B4661" t="str">
            <v>9080002</v>
          </cell>
          <cell r="C4661" t="str">
            <v>Cust.Assist.Exp/EnergyEff.Prgm</v>
          </cell>
        </row>
        <row r="4662">
          <cell r="B4662" t="str">
            <v>9090000</v>
          </cell>
          <cell r="C4662" t="str">
            <v>Inform_Instruct Adver Exp</v>
          </cell>
        </row>
        <row r="4663">
          <cell r="B4663" t="str">
            <v>9100000</v>
          </cell>
          <cell r="C4663" t="str">
            <v>Misc Cust Serv &amp; Info Exp</v>
          </cell>
        </row>
        <row r="4664">
          <cell r="B4664" t="str">
            <v>9100009</v>
          </cell>
          <cell r="C4664" t="str">
            <v>Customer Srv &amp; Info. Exp - Sum</v>
          </cell>
        </row>
        <row r="4665">
          <cell r="B4665" t="str">
            <v>9101000</v>
          </cell>
          <cell r="C4665" t="str">
            <v>Customer Assistance (N)</v>
          </cell>
        </row>
        <row r="4666">
          <cell r="B4666" t="str">
            <v>9109500</v>
          </cell>
          <cell r="C4666" t="str">
            <v>Customer Assistance - Labor(N)</v>
          </cell>
        </row>
        <row r="4667">
          <cell r="B4667" t="str">
            <v>9109600</v>
          </cell>
          <cell r="C4667" t="str">
            <v>Customer Assistance - Other(N)</v>
          </cell>
        </row>
        <row r="4668">
          <cell r="B4668" t="str">
            <v>9110000</v>
          </cell>
          <cell r="C4668" t="str">
            <v>Supervision-Sales Activities</v>
          </cell>
        </row>
        <row r="4669">
          <cell r="B4669" t="str">
            <v>9111000</v>
          </cell>
          <cell r="C4669" t="str">
            <v>Informational Advertising (N)</v>
          </cell>
        </row>
        <row r="4670">
          <cell r="B4670" t="str">
            <v>9120000</v>
          </cell>
          <cell r="C4670" t="str">
            <v>Demonstrating &amp; Selling Exp</v>
          </cell>
        </row>
        <row r="4671">
          <cell r="B4671" t="str">
            <v>9121000</v>
          </cell>
          <cell r="C4671" t="str">
            <v>Misc Customer Service Expenses</v>
          </cell>
        </row>
        <row r="4672">
          <cell r="B4672" t="str">
            <v>9130000</v>
          </cell>
          <cell r="C4672" t="str">
            <v>Advertising Expense</v>
          </cell>
        </row>
        <row r="4673">
          <cell r="B4673" t="str">
            <v>9150009</v>
          </cell>
          <cell r="C4673" t="str">
            <v>Sales Expense - Summary</v>
          </cell>
        </row>
        <row r="4674">
          <cell r="B4674" t="str">
            <v>9151000</v>
          </cell>
          <cell r="C4674" t="str">
            <v>Supervision(N)</v>
          </cell>
        </row>
        <row r="4675">
          <cell r="B4675" t="str">
            <v>9159500</v>
          </cell>
          <cell r="C4675" t="str">
            <v>Sales Expense-Labor (N)</v>
          </cell>
        </row>
        <row r="4676">
          <cell r="B4676" t="str">
            <v>9159600</v>
          </cell>
          <cell r="C4676" t="str">
            <v>Sales Expense-Other (N)</v>
          </cell>
        </row>
        <row r="4677">
          <cell r="B4677" t="str">
            <v>9159700</v>
          </cell>
          <cell r="C4677" t="str">
            <v>Sales Expense-Demo &amp; Sell (N)</v>
          </cell>
        </row>
        <row r="4678">
          <cell r="B4678" t="str">
            <v>9160000</v>
          </cell>
          <cell r="C4678" t="str">
            <v>Miscellaneous Sales Expense</v>
          </cell>
        </row>
        <row r="4679">
          <cell r="B4679" t="str">
            <v>9161000</v>
          </cell>
          <cell r="C4679" t="str">
            <v>Demonstrating &amp; Selling (N)</v>
          </cell>
        </row>
        <row r="4680">
          <cell r="B4680" t="str">
            <v>9170000</v>
          </cell>
          <cell r="C4680" t="str">
            <v>Sales Expenses (Nonmajor Only)</v>
          </cell>
        </row>
        <row r="4681">
          <cell r="B4681" t="str">
            <v>9171000</v>
          </cell>
          <cell r="C4681" t="str">
            <v>Promotional Advertising (N)</v>
          </cell>
        </row>
        <row r="4682">
          <cell r="B4682" t="str">
            <v>9181000</v>
          </cell>
          <cell r="C4682" t="str">
            <v>Miscellaneous (N)</v>
          </cell>
        </row>
        <row r="4683">
          <cell r="B4683" t="str">
            <v>9200000</v>
          </cell>
          <cell r="C4683" t="str">
            <v>Administrative &amp; Gen Salaries</v>
          </cell>
        </row>
        <row r="4684">
          <cell r="B4684" t="str">
            <v>9200009</v>
          </cell>
          <cell r="C4684" t="str">
            <v>Adm &amp; General Exp - Sum</v>
          </cell>
        </row>
        <row r="4685">
          <cell r="B4685" t="str">
            <v>9200019</v>
          </cell>
          <cell r="C4685" t="str">
            <v>Admin and General Exp Summary</v>
          </cell>
        </row>
        <row r="4686">
          <cell r="B4686" t="str">
            <v>9200100</v>
          </cell>
          <cell r="C4686" t="str">
            <v>Admin &amp; General Salaries</v>
          </cell>
        </row>
        <row r="4687">
          <cell r="B4687" t="str">
            <v>920T200</v>
          </cell>
          <cell r="C4687" t="str">
            <v>Deferred Comp - Dividend</v>
          </cell>
        </row>
        <row r="4688">
          <cell r="B4688" t="str">
            <v>920T201</v>
          </cell>
          <cell r="C4688" t="str">
            <v>Deferred Comp - Market Adjust</v>
          </cell>
        </row>
        <row r="4689">
          <cell r="B4689" t="str">
            <v>920T300</v>
          </cell>
          <cell r="C4689" t="str">
            <v>Salary Deferral - Insurance</v>
          </cell>
        </row>
        <row r="4690">
          <cell r="B4690" t="str">
            <v>920T301</v>
          </cell>
          <cell r="C4690" t="str">
            <v>Windfall - Stock Options Exerc</v>
          </cell>
        </row>
        <row r="4691">
          <cell r="B4691" t="str">
            <v>9210000</v>
          </cell>
          <cell r="C4691" t="str">
            <v>Office Supplies &amp; Expenses</v>
          </cell>
        </row>
        <row r="4692">
          <cell r="B4692" t="str">
            <v>9210009</v>
          </cell>
          <cell r="C4692" t="str">
            <v>Contra to Clear Allocated Exps</v>
          </cell>
        </row>
        <row r="4693">
          <cell r="B4693" t="str">
            <v>9211000</v>
          </cell>
          <cell r="C4693" t="str">
            <v>Employee Expenses</v>
          </cell>
        </row>
        <row r="4694">
          <cell r="B4694" t="str">
            <v>9212000</v>
          </cell>
          <cell r="C4694" t="str">
            <v>Business Development Expenses</v>
          </cell>
        </row>
        <row r="4695">
          <cell r="B4695" t="str">
            <v>9214000</v>
          </cell>
          <cell r="C4695" t="str">
            <v>Challenge Factor</v>
          </cell>
        </row>
        <row r="4696">
          <cell r="B4696" t="str">
            <v>9219500</v>
          </cell>
          <cell r="C4696" t="str">
            <v>Admin &amp; Gen - Oper - Labor</v>
          </cell>
        </row>
        <row r="4697">
          <cell r="B4697" t="str">
            <v>9219600</v>
          </cell>
          <cell r="C4697" t="str">
            <v>Admin &amp; Gen - Oper - Other</v>
          </cell>
        </row>
        <row r="4698">
          <cell r="B4698" t="str">
            <v>921T303</v>
          </cell>
          <cell r="C4698" t="str">
            <v>Social Club Dues</v>
          </cell>
        </row>
        <row r="4699">
          <cell r="B4699" t="str">
            <v>921T307</v>
          </cell>
          <cell r="C4699" t="str">
            <v>Business Meals and Entertain</v>
          </cell>
        </row>
        <row r="4700">
          <cell r="B4700" t="str">
            <v>9220000</v>
          </cell>
          <cell r="C4700" t="str">
            <v>Administrative Exp-Transferred</v>
          </cell>
        </row>
        <row r="4701">
          <cell r="B4701" t="str">
            <v>9230000</v>
          </cell>
          <cell r="C4701" t="str">
            <v>Outside Services Employed</v>
          </cell>
        </row>
        <row r="4702">
          <cell r="B4702" t="str">
            <v>9230002</v>
          </cell>
          <cell r="C4702" t="str">
            <v>Out Serv Empl-Energy Del/TUFCO</v>
          </cell>
        </row>
        <row r="4703">
          <cell r="B4703" t="str">
            <v>9231000</v>
          </cell>
          <cell r="C4703" t="str">
            <v>Outside Services - Assoc Cos</v>
          </cell>
        </row>
        <row r="4704">
          <cell r="B4704" t="str">
            <v>9231001</v>
          </cell>
          <cell r="C4704" t="str">
            <v>Other Services - Assoc Cos</v>
          </cell>
        </row>
        <row r="4705">
          <cell r="B4705" t="str">
            <v>9231200</v>
          </cell>
          <cell r="C4705" t="str">
            <v>Allocation Offset</v>
          </cell>
        </row>
        <row r="4706">
          <cell r="B4706" t="str">
            <v>9232000</v>
          </cell>
          <cell r="C4706" t="str">
            <v>Software Project Expenses</v>
          </cell>
        </row>
        <row r="4707">
          <cell r="B4707" t="str">
            <v>9233000</v>
          </cell>
          <cell r="C4707" t="str">
            <v>Maint_Security Services</v>
          </cell>
        </row>
        <row r="4708">
          <cell r="B4708" t="str">
            <v>9240000</v>
          </cell>
          <cell r="C4708" t="str">
            <v>Property Insurance</v>
          </cell>
        </row>
        <row r="4709">
          <cell r="B4709" t="str">
            <v>9240002</v>
          </cell>
          <cell r="C4709" t="str">
            <v>Property Ins - Energy Del</v>
          </cell>
        </row>
        <row r="4710">
          <cell r="B4710" t="str">
            <v>9240004</v>
          </cell>
          <cell r="C4710" t="str">
            <v>Property Insurance - MINING</v>
          </cell>
        </row>
        <row r="4711">
          <cell r="B4711" t="str">
            <v>9240005</v>
          </cell>
          <cell r="C4711" t="str">
            <v>Property Insurance -GENERATION</v>
          </cell>
        </row>
        <row r="4712">
          <cell r="B4712" t="str">
            <v>9250000</v>
          </cell>
          <cell r="C4712" t="str">
            <v>Injuries &amp; Damages - Insurance</v>
          </cell>
        </row>
        <row r="4713">
          <cell r="B4713" t="str">
            <v>9250002</v>
          </cell>
          <cell r="C4713" t="str">
            <v>Injuries&amp;Damages Ins-Enrgy Del</v>
          </cell>
        </row>
        <row r="4714">
          <cell r="B4714" t="str">
            <v>9250004</v>
          </cell>
          <cell r="C4714" t="str">
            <v>Injuries &amp; Damages - MINING</v>
          </cell>
        </row>
        <row r="4715">
          <cell r="B4715" t="str">
            <v>9250005</v>
          </cell>
          <cell r="C4715" t="str">
            <v>Injuries &amp; Damages -GENERATION</v>
          </cell>
        </row>
        <row r="4716">
          <cell r="B4716" t="str">
            <v>9260000</v>
          </cell>
          <cell r="C4716" t="str">
            <v>Employee Pensions &amp; Benefits</v>
          </cell>
        </row>
        <row r="4717">
          <cell r="B4717" t="str">
            <v>9260002</v>
          </cell>
          <cell r="C4717" t="str">
            <v>Empl Pension&amp;Benefit-Enrgy Del</v>
          </cell>
        </row>
        <row r="4718">
          <cell r="B4718" t="str">
            <v>9260004</v>
          </cell>
          <cell r="C4718" t="str">
            <v>Employee Benefits - MINING</v>
          </cell>
        </row>
        <row r="4719">
          <cell r="B4719" t="str">
            <v>9260005</v>
          </cell>
          <cell r="C4719" t="str">
            <v>Employee Benefits - GENERATION</v>
          </cell>
        </row>
        <row r="4720">
          <cell r="B4720" t="str">
            <v>9261000</v>
          </cell>
          <cell r="C4720" t="str">
            <v>Empl Pensions &amp; Benefits-Assoc</v>
          </cell>
        </row>
        <row r="4721">
          <cell r="B4721" t="str">
            <v>9280000</v>
          </cell>
          <cell r="C4721" t="str">
            <v>Regulatory Commission Expense</v>
          </cell>
        </row>
        <row r="4722">
          <cell r="B4722" t="str">
            <v>9290000</v>
          </cell>
          <cell r="C4722" t="str">
            <v>Duplicate Charges</v>
          </cell>
        </row>
        <row r="4723">
          <cell r="B4723" t="str">
            <v>9301000</v>
          </cell>
          <cell r="C4723" t="str">
            <v>General Advertising Expenses</v>
          </cell>
        </row>
        <row r="4724">
          <cell r="B4724" t="str">
            <v>9302000</v>
          </cell>
          <cell r="C4724" t="str">
            <v>Misc General Expenses</v>
          </cell>
        </row>
        <row r="4725">
          <cell r="B4725" t="str">
            <v>9302001</v>
          </cell>
          <cell r="C4725" t="str">
            <v>Credit Line Fees - Regulated</v>
          </cell>
        </row>
        <row r="4726">
          <cell r="B4726" t="str">
            <v>9302099</v>
          </cell>
          <cell r="C4726" t="str">
            <v>Misc General Exp-Suspense</v>
          </cell>
        </row>
        <row r="4727">
          <cell r="B4727" t="str">
            <v>9302100</v>
          </cell>
          <cell r="C4727" t="str">
            <v>Paid Losses</v>
          </cell>
        </row>
        <row r="4728">
          <cell r="B4728" t="str">
            <v>9302200</v>
          </cell>
          <cell r="C4728" t="str">
            <v>Change in Loss Reserves</v>
          </cell>
        </row>
        <row r="4729">
          <cell r="B4729" t="str">
            <v>9302300</v>
          </cell>
          <cell r="C4729" t="str">
            <v>Premium Income</v>
          </cell>
        </row>
        <row r="4730">
          <cell r="B4730" t="str">
            <v>9302301</v>
          </cell>
          <cell r="C4730" t="str">
            <v>Reinsurance Premium Expense</v>
          </cell>
        </row>
        <row r="4731">
          <cell r="B4731" t="str">
            <v>9302302</v>
          </cell>
          <cell r="C4731" t="str">
            <v>Reinsurance Premium Income</v>
          </cell>
        </row>
        <row r="4732">
          <cell r="B4732" t="str">
            <v>9302400</v>
          </cell>
          <cell r="C4732" t="str">
            <v>Commission Income</v>
          </cell>
        </row>
        <row r="4733">
          <cell r="B4733" t="str">
            <v>9302500</v>
          </cell>
          <cell r="C4733" t="str">
            <v>Ceded Premiums Earned</v>
          </cell>
        </row>
        <row r="4734">
          <cell r="B4734" t="str">
            <v>9302600</v>
          </cell>
          <cell r="C4734" t="str">
            <v>Unearned Ceded Premiums</v>
          </cell>
        </row>
        <row r="4735">
          <cell r="B4735" t="str">
            <v>9302700</v>
          </cell>
          <cell r="C4735" t="str">
            <v>Unearned Premiums</v>
          </cell>
        </row>
        <row r="4736">
          <cell r="B4736" t="str">
            <v>9302800</v>
          </cell>
          <cell r="C4736" t="str">
            <v>Repayments - Thrift Plan</v>
          </cell>
        </row>
        <row r="4737">
          <cell r="B4737" t="str">
            <v>9302801</v>
          </cell>
          <cell r="C4737" t="str">
            <v>Unrealized Apprec-Thrift Plan</v>
          </cell>
        </row>
        <row r="4738">
          <cell r="B4738" t="str">
            <v>9302802</v>
          </cell>
          <cell r="C4738" t="str">
            <v>Withdrawals - shares - Thrift</v>
          </cell>
        </row>
        <row r="4739">
          <cell r="B4739" t="str">
            <v>9302803</v>
          </cell>
          <cell r="C4739" t="str">
            <v>Withdrawals-cash-Thrift Plan</v>
          </cell>
        </row>
        <row r="4740">
          <cell r="B4740" t="str">
            <v>9302804</v>
          </cell>
          <cell r="C4740" t="str">
            <v>Gain/Loss on Sale-Thrift Plan</v>
          </cell>
        </row>
        <row r="4741">
          <cell r="B4741" t="str">
            <v>9302805</v>
          </cell>
          <cell r="C4741" t="str">
            <v>Restructures - Thrift Plan</v>
          </cell>
        </row>
        <row r="4742">
          <cell r="B4742" t="str">
            <v>9302806</v>
          </cell>
          <cell r="C4742" t="str">
            <v>Gain/Loss on Alloc-Thrift Plan</v>
          </cell>
        </row>
        <row r="4743">
          <cell r="B4743" t="str">
            <v>9302807</v>
          </cell>
          <cell r="C4743" t="str">
            <v>Interest Expense - Thrift Plan</v>
          </cell>
        </row>
        <row r="4744">
          <cell r="B4744" t="str">
            <v>9302808</v>
          </cell>
          <cell r="C4744" t="str">
            <v>Bank Fees - Thrift Plan</v>
          </cell>
        </row>
        <row r="4745">
          <cell r="B4745" t="str">
            <v>9310000</v>
          </cell>
          <cell r="C4745" t="str">
            <v>Rents-Administrative &amp; General</v>
          </cell>
        </row>
        <row r="4746">
          <cell r="B4746" t="str">
            <v>9311000</v>
          </cell>
          <cell r="C4746" t="str">
            <v>Rents-Admin &amp; General-Assoc Co</v>
          </cell>
        </row>
        <row r="4747">
          <cell r="B4747" t="str">
            <v>9320000</v>
          </cell>
          <cell r="C4747" t="str">
            <v>Maintenance Of General Plant</v>
          </cell>
        </row>
        <row r="4748">
          <cell r="B4748" t="str">
            <v>9320100</v>
          </cell>
          <cell r="C4748" t="str">
            <v>Maintenance Of General Plant</v>
          </cell>
        </row>
        <row r="4749">
          <cell r="B4749" t="str">
            <v>9320200</v>
          </cell>
          <cell r="C4749" t="str">
            <v>Maint Of Office Furn &amp; Eqpt</v>
          </cell>
        </row>
        <row r="4750">
          <cell r="B4750" t="str">
            <v>9329500</v>
          </cell>
          <cell r="C4750" t="str">
            <v>Admin &amp; Gen - Maint - Labor</v>
          </cell>
        </row>
        <row r="4751">
          <cell r="B4751" t="str">
            <v>9329600</v>
          </cell>
          <cell r="C4751" t="str">
            <v>Admin &amp; Gen - Maint - Other</v>
          </cell>
        </row>
        <row r="4752">
          <cell r="B4752" t="str">
            <v>9350000</v>
          </cell>
          <cell r="C4752" t="str">
            <v>Maint-General Plant-Elec</v>
          </cell>
        </row>
        <row r="4753">
          <cell r="B4753" t="str">
            <v>9429420</v>
          </cell>
          <cell r="C4753" t="str">
            <v>Ceded Premium Expense</v>
          </cell>
        </row>
        <row r="4754">
          <cell r="B4754" t="str">
            <v>ACCCOMA</v>
          </cell>
          <cell r="C4754" t="str">
            <v>Accrued Com MCF - Alloc</v>
          </cell>
        </row>
        <row r="4755">
          <cell r="B4755" t="str">
            <v>ACCINDA</v>
          </cell>
          <cell r="C4755" t="str">
            <v>Accrued  Ind MCF - Alloc</v>
          </cell>
        </row>
        <row r="4756">
          <cell r="B4756" t="str">
            <v>ACCRESA</v>
          </cell>
          <cell r="C4756" t="str">
            <v>Accrued Res MCF - Alloc</v>
          </cell>
        </row>
        <row r="4757">
          <cell r="B4757" t="str">
            <v>ACRELOM</v>
          </cell>
          <cell r="C4757" t="str">
            <v>Acres Mined to Date_LifeofMine</v>
          </cell>
        </row>
        <row r="4758">
          <cell r="B4758" t="str">
            <v>ACRELVL</v>
          </cell>
          <cell r="C4758" t="str">
            <v>Acres Leveled</v>
          </cell>
        </row>
        <row r="4759">
          <cell r="B4759" t="str">
            <v>ACREMND</v>
          </cell>
          <cell r="C4759" t="str">
            <v>Acres Mined</v>
          </cell>
        </row>
        <row r="4760">
          <cell r="B4760" t="str">
            <v>ACRETHR</v>
          </cell>
          <cell r="C4760" t="str">
            <v>Acres Mined Three Previous Yrs</v>
          </cell>
        </row>
        <row r="4761">
          <cell r="B4761" t="str">
            <v>ACTSTRT</v>
          </cell>
          <cell r="C4761" t="str">
            <v>Starts Actual</v>
          </cell>
        </row>
        <row r="4762">
          <cell r="B4762" t="str">
            <v>AEXGLSG</v>
          </cell>
          <cell r="C4762" t="str">
            <v>Associated Exchange Gas LSG</v>
          </cell>
        </row>
        <row r="4763">
          <cell r="B4763" t="str">
            <v>AEXGLSP</v>
          </cell>
          <cell r="C4763" t="str">
            <v>Assoc Exchange Gas - LSP</v>
          </cell>
        </row>
        <row r="4764">
          <cell r="B4764" t="str">
            <v>AFUDC</v>
          </cell>
          <cell r="C4764" t="str">
            <v>AFUDC</v>
          </cell>
        </row>
        <row r="4765">
          <cell r="B4765" t="str">
            <v>AGCHPCT</v>
          </cell>
          <cell r="C4765" t="str">
            <v>Dallas A&amp;G Charges-Percentage</v>
          </cell>
        </row>
        <row r="4766">
          <cell r="B4766" t="str">
            <v>AKRESER</v>
          </cell>
          <cell r="C4766" t="str">
            <v>Acknowldg&amp;Resolution ofExecRef</v>
          </cell>
        </row>
        <row r="4767">
          <cell r="B4767" t="str">
            <v>ALCCUSE</v>
          </cell>
          <cell r="C4767" t="str">
            <v>Industrial Customers ALCOA</v>
          </cell>
        </row>
        <row r="4768">
          <cell r="B4768" t="str">
            <v>ALCCUSG</v>
          </cell>
          <cell r="C4768" t="str">
            <v>Industrial Customers</v>
          </cell>
        </row>
        <row r="4769">
          <cell r="B4769" t="str">
            <v>ALCFIRM</v>
          </cell>
          <cell r="C4769" t="str">
            <v>ALCOA Firm</v>
          </cell>
        </row>
        <row r="4770">
          <cell r="B4770" t="str">
            <v>ALCINTR</v>
          </cell>
          <cell r="C4770" t="str">
            <v>ALCOA 1,2,3 Interchange</v>
          </cell>
        </row>
        <row r="4771">
          <cell r="B4771" t="str">
            <v>ALCITRR</v>
          </cell>
          <cell r="C4771" t="str">
            <v>ALCOA Interruptable</v>
          </cell>
        </row>
        <row r="4772">
          <cell r="B4772" t="str">
            <v>ALCRESA</v>
          </cell>
          <cell r="C4772" t="str">
            <v>ALCOA Reserve MHW Activity</v>
          </cell>
        </row>
        <row r="4773">
          <cell r="B4773" t="str">
            <v>ALCRESB</v>
          </cell>
          <cell r="C4773" t="str">
            <v>ALCOA Reserve MWH Balance</v>
          </cell>
        </row>
        <row r="4774">
          <cell r="B4774" t="str">
            <v>ALCSALE</v>
          </cell>
          <cell r="C4774" t="str">
            <v>Industrial Sales ALCOA</v>
          </cell>
        </row>
        <row r="4775">
          <cell r="B4775" t="str">
            <v>ALCSLSE</v>
          </cell>
          <cell r="C4775" t="str">
            <v>ALCOA Sales - Excess</v>
          </cell>
        </row>
        <row r="4776">
          <cell r="B4776" t="str">
            <v>APPLREP</v>
          </cell>
          <cell r="C4776" t="str">
            <v>Appliance/Gas Light Repairs</v>
          </cell>
        </row>
        <row r="4777">
          <cell r="B4777" t="str">
            <v>ASA</v>
          </cell>
          <cell r="C4777" t="str">
            <v>Average Speed to Answer</v>
          </cell>
        </row>
        <row r="4778">
          <cell r="B4778" t="str">
            <v>ASBCY</v>
          </cell>
          <cell r="C4778" t="str">
            <v>Aux-Strip Bank Cubic Yards</v>
          </cell>
        </row>
        <row r="4779">
          <cell r="B4779" t="str">
            <v>ASEEITC</v>
          </cell>
          <cell r="C4779" t="str">
            <v>Assoc from EEI- 311(A)(2) - Te</v>
          </cell>
        </row>
        <row r="4780">
          <cell r="B4780" t="str">
            <v>ASEGTCB</v>
          </cell>
          <cell r="C4780" t="str">
            <v>Assoc EGTC (Co. 150)</v>
          </cell>
        </row>
        <row r="4781">
          <cell r="B4781" t="str">
            <v>ASEPPLB</v>
          </cell>
          <cell r="C4781" t="str">
            <v>Assoc EPPL Number of Bills</v>
          </cell>
        </row>
        <row r="4782">
          <cell r="B4782" t="str">
            <v>ASHHNDL</v>
          </cell>
          <cell r="C4782" t="str">
            <v>Ash Transportation</v>
          </cell>
        </row>
        <row r="4783">
          <cell r="B4783" t="str">
            <v>ASHSALE</v>
          </cell>
          <cell r="C4783" t="str">
            <v>Lignite By-Product Ash Sales</v>
          </cell>
        </row>
        <row r="4784">
          <cell r="B4784" t="str">
            <v>ASMMLSP</v>
          </cell>
          <cell r="C4784" t="str">
            <v>LSP Storage Imb-MMBTU</v>
          </cell>
        </row>
        <row r="4785">
          <cell r="B4785" t="str">
            <v>ASSCOMG</v>
          </cell>
          <cell r="C4785" t="str">
            <v>Associated Company</v>
          </cell>
        </row>
        <row r="4786">
          <cell r="B4786" t="str">
            <v>ASSEEIB</v>
          </cell>
          <cell r="C4786" t="str">
            <v>Assoc EEI Number of Bills</v>
          </cell>
        </row>
        <row r="4787">
          <cell r="B4787" t="str">
            <v>ASSEGCB</v>
          </cell>
          <cell r="C4787" t="str">
            <v>Assoc EES (Co. 510) NOB</v>
          </cell>
        </row>
        <row r="4788">
          <cell r="B4788" t="str">
            <v>ASSOCOB</v>
          </cell>
          <cell r="C4788" t="str">
            <v>Assoc Co. 110</v>
          </cell>
        </row>
        <row r="4789">
          <cell r="B4789" t="str">
            <v>ASXGEGC</v>
          </cell>
          <cell r="C4789" t="str">
            <v>Assoc Exc Gas (EES) Vols</v>
          </cell>
        </row>
        <row r="4790">
          <cell r="B4790" t="str">
            <v>ASXGEGM</v>
          </cell>
          <cell r="C4790" t="str">
            <v>Asso Exchange Gas(EES)-MMBTU</v>
          </cell>
        </row>
        <row r="4791">
          <cell r="B4791" t="str">
            <v>ASXGEPM</v>
          </cell>
          <cell r="C4791" t="str">
            <v>Assoc Exc Gas (EPO) Vols-MMBTU</v>
          </cell>
        </row>
        <row r="4792">
          <cell r="B4792" t="str">
            <v>ASXGEPO</v>
          </cell>
          <cell r="C4792" t="str">
            <v>Assoc Exc Gas (EPO) Vols</v>
          </cell>
        </row>
        <row r="4793">
          <cell r="B4793" t="str">
            <v>ASXGLSP</v>
          </cell>
          <cell r="C4793" t="str">
            <v>LSP Storage Imb-MCF</v>
          </cell>
        </row>
        <row r="4794">
          <cell r="B4794" t="str">
            <v>ASXGTUF</v>
          </cell>
          <cell r="C4794" t="str">
            <v>Assoc Gas Exchange-TUF Vol</v>
          </cell>
        </row>
        <row r="4795">
          <cell r="B4795" t="str">
            <v>ASXTUFM</v>
          </cell>
          <cell r="C4795" t="str">
            <v>Assoc Gas Exchange TUF MMBTU</v>
          </cell>
        </row>
        <row r="4796">
          <cell r="B4796" t="str">
            <v>ATTSTRT</v>
          </cell>
          <cell r="C4796" t="str">
            <v>Starts Attempted</v>
          </cell>
        </row>
        <row r="4797">
          <cell r="B4797" t="str">
            <v>AVESHCM</v>
          </cell>
          <cell r="C4797" t="str">
            <v>Average Shares Out - CM</v>
          </cell>
        </row>
        <row r="4798">
          <cell r="B4798" t="str">
            <v>AVESHTM</v>
          </cell>
          <cell r="C4798" t="str">
            <v>Average Shares Out - 3 ME</v>
          </cell>
        </row>
        <row r="4799">
          <cell r="B4799" t="str">
            <v>AVHRS</v>
          </cell>
          <cell r="C4799" t="str">
            <v>Available Hours</v>
          </cell>
        </row>
        <row r="4800">
          <cell r="B4800" t="str">
            <v>AVSHTME</v>
          </cell>
          <cell r="C4800" t="str">
            <v>Average Share Out - TME</v>
          </cell>
        </row>
        <row r="4801">
          <cell r="B4801" t="str">
            <v>AVSHYTD</v>
          </cell>
          <cell r="C4801" t="str">
            <v>Average Shares Out - YTD</v>
          </cell>
        </row>
        <row r="4802">
          <cell r="B4802" t="str">
            <v>BACKDWN</v>
          </cell>
          <cell r="C4802" t="str">
            <v>Lignite Backdown</v>
          </cell>
        </row>
        <row r="4803">
          <cell r="B4803" t="str">
            <v>BADDEBT</v>
          </cell>
          <cell r="C4803" t="str">
            <v>Uncollectable Accounts</v>
          </cell>
        </row>
        <row r="4804">
          <cell r="B4804" t="str">
            <v>BASALES</v>
          </cell>
          <cell r="C4804" t="str">
            <v>Sale of Bottom Ash</v>
          </cell>
        </row>
        <row r="4805">
          <cell r="B4805" t="str">
            <v>BASECUB</v>
          </cell>
          <cell r="C4805" t="str">
            <v>Base Customer Charge</v>
          </cell>
        </row>
        <row r="4806">
          <cell r="B4806" t="str">
            <v>BCY</v>
          </cell>
          <cell r="C4806" t="str">
            <v>Bank Cubic Yards</v>
          </cell>
        </row>
        <row r="4807">
          <cell r="B4807" t="str">
            <v>BKTCAP</v>
          </cell>
          <cell r="C4807" t="str">
            <v>BUCKET CUBIC YARD CAPACITY</v>
          </cell>
        </row>
        <row r="4808">
          <cell r="B4808" t="str">
            <v>BLKDESL</v>
          </cell>
          <cell r="C4808" t="str">
            <v>Bulk Diesel Gallons Purchased</v>
          </cell>
        </row>
        <row r="4809">
          <cell r="B4809" t="str">
            <v>BNDREDI</v>
          </cell>
          <cell r="C4809" t="str">
            <v>Phase I Bond Reduction Acres</v>
          </cell>
        </row>
        <row r="4810">
          <cell r="B4810" t="str">
            <v>BOTTASH</v>
          </cell>
          <cell r="C4810" t="str">
            <v>Bottom Ash</v>
          </cell>
        </row>
        <row r="4811">
          <cell r="B4811" t="str">
            <v>BRACTWE</v>
          </cell>
          <cell r="C4811" t="str">
            <v>Wea Adj 4 Bild Base Rev ActESD</v>
          </cell>
        </row>
        <row r="4812">
          <cell r="B4812" t="str">
            <v>BRACTWG</v>
          </cell>
          <cell r="C4812" t="str">
            <v>Wea Adj 4 Bild Base Rev ActLSG</v>
          </cell>
        </row>
        <row r="4813">
          <cell r="B4813" t="str">
            <v>BRELIII</v>
          </cell>
          <cell r="C4813" t="str">
            <v>Phase III Bond Release Acres</v>
          </cell>
        </row>
        <row r="4814">
          <cell r="B4814" t="str">
            <v>BRFOREG</v>
          </cell>
          <cell r="C4814" t="str">
            <v>ESD Base Rev For&amp;LSG Marg RevF</v>
          </cell>
        </row>
        <row r="4815">
          <cell r="B4815" t="str">
            <v>BRKEVOL</v>
          </cell>
          <cell r="C4815" t="str">
            <v>Breakeven Volumes</v>
          </cell>
        </row>
        <row r="4816">
          <cell r="B4816" t="str">
            <v>CAIDITM</v>
          </cell>
          <cell r="C4816" t="str">
            <v>Cst Avg Interpt Duration Ind(C</v>
          </cell>
        </row>
        <row r="4817">
          <cell r="B4817" t="str">
            <v>CALINCR</v>
          </cell>
          <cell r="C4817" t="str">
            <v>Incremental Costs_Call Center</v>
          </cell>
        </row>
        <row r="4818">
          <cell r="B4818" t="str">
            <v>CALOFFE</v>
          </cell>
          <cell r="C4818" t="str">
            <v>Number of Calls Offered - Elec</v>
          </cell>
        </row>
        <row r="4819">
          <cell r="B4819" t="str">
            <v>CALOFFG</v>
          </cell>
          <cell r="C4819" t="str">
            <v>Number of Calls Offered - Gas</v>
          </cell>
        </row>
        <row r="4820">
          <cell r="B4820" t="str">
            <v>CALOFFS</v>
          </cell>
          <cell r="C4820" t="str">
            <v>Number of Calls Offered -SESCO</v>
          </cell>
        </row>
        <row r="4821">
          <cell r="B4821" t="str">
            <v>CALQUAL</v>
          </cell>
          <cell r="C4821" t="str">
            <v>Call Quality Score</v>
          </cell>
        </row>
        <row r="4822">
          <cell r="B4822" t="str">
            <v>CALSABD</v>
          </cell>
          <cell r="C4822" t="str">
            <v>No. of Calls Abandoned</v>
          </cell>
        </row>
        <row r="4823">
          <cell r="B4823" t="str">
            <v>CAPEST</v>
          </cell>
          <cell r="C4823" t="str">
            <v>Conv of Capital Estimates</v>
          </cell>
        </row>
        <row r="4824">
          <cell r="B4824" t="str">
            <v>CAPESTB</v>
          </cell>
          <cell r="C4824" t="str">
            <v>Capital Exp Balancing</v>
          </cell>
        </row>
        <row r="4825">
          <cell r="B4825" t="str">
            <v>CAPEXP</v>
          </cell>
          <cell r="C4825" t="str">
            <v>Capital Expenditures</v>
          </cell>
        </row>
        <row r="4826">
          <cell r="B4826" t="str">
            <v>CAPFACT</v>
          </cell>
          <cell r="C4826" t="str">
            <v>Capability Factor - Nuclear</v>
          </cell>
        </row>
        <row r="4827">
          <cell r="B4827" t="str">
            <v>CAPSCTY</v>
          </cell>
          <cell r="C4827" t="str">
            <v>Capital Securities</v>
          </cell>
        </row>
        <row r="4828">
          <cell r="B4828" t="str">
            <v>CDD</v>
          </cell>
          <cell r="C4828" t="str">
            <v>Cooling Degree Days</v>
          </cell>
        </row>
        <row r="4829">
          <cell r="B4829" t="str">
            <v>CE0030F</v>
          </cell>
          <cell r="C4829" t="str">
            <v>METER CHANGE</v>
          </cell>
        </row>
        <row r="4830">
          <cell r="B4830" t="str">
            <v>CE0032F</v>
          </cell>
          <cell r="C4830" t="str">
            <v>ROUTINE METER CHANGE</v>
          </cell>
        </row>
        <row r="4831">
          <cell r="B4831" t="str">
            <v>CE0100F</v>
          </cell>
          <cell r="C4831" t="str">
            <v>CONNECT METER AND READ NEW ACC</v>
          </cell>
        </row>
        <row r="4832">
          <cell r="B4832" t="str">
            <v>CE0104F</v>
          </cell>
          <cell r="C4832" t="str">
            <v>READ IN TO OPEN ACCOUNT</v>
          </cell>
        </row>
        <row r="4833">
          <cell r="B4833" t="str">
            <v>CE0105F</v>
          </cell>
          <cell r="C4833" t="str">
            <v>RECONNECT METER - COLLECTIONS</v>
          </cell>
        </row>
        <row r="4834">
          <cell r="B4834" t="str">
            <v>CE0106F</v>
          </cell>
          <cell r="C4834" t="str">
            <v>CONNECT METER</v>
          </cell>
        </row>
        <row r="4835">
          <cell r="B4835" t="str">
            <v>CE0200F</v>
          </cell>
          <cell r="C4835" t="str">
            <v>DISCONNECT METER - CLOSE ACCOU</v>
          </cell>
        </row>
        <row r="4836">
          <cell r="B4836" t="str">
            <v>CE0203F</v>
          </cell>
          <cell r="C4836" t="str">
            <v>READ OUT TO CLOSE ACCOUNT</v>
          </cell>
        </row>
        <row r="4837">
          <cell r="B4837" t="str">
            <v>CE0205F</v>
          </cell>
          <cell r="C4837" t="str">
            <v>DISCONNECT - COLLECTIONS</v>
          </cell>
        </row>
        <row r="4838">
          <cell r="B4838" t="str">
            <v>CE0206F</v>
          </cell>
          <cell r="C4838" t="str">
            <v>TAGGING</v>
          </cell>
        </row>
        <row r="4839">
          <cell r="B4839" t="str">
            <v>CE0208F</v>
          </cell>
          <cell r="C4839" t="str">
            <v>DISCONNECT METER</v>
          </cell>
        </row>
        <row r="4840">
          <cell r="B4840" t="str">
            <v>CE0550F</v>
          </cell>
          <cell r="C4840" t="str">
            <v>REREAD METER</v>
          </cell>
        </row>
        <row r="4841">
          <cell r="B4841" t="str">
            <v>CE0571F</v>
          </cell>
          <cell r="C4841" t="str">
            <v>DISTRIBUTION DISCONNECT</v>
          </cell>
        </row>
        <row r="4842">
          <cell r="B4842" t="str">
            <v>CE0572F</v>
          </cell>
          <cell r="C4842" t="str">
            <v>DISTRIBUTION RECONNECT</v>
          </cell>
        </row>
        <row r="4843">
          <cell r="B4843" t="str">
            <v>CFCICM</v>
          </cell>
          <cell r="C4843" t="str">
            <v>Cust Favo Index-C&amp;I-CM</v>
          </cell>
        </row>
        <row r="4844">
          <cell r="B4844" t="str">
            <v>CFCIQT</v>
          </cell>
          <cell r="C4844" t="str">
            <v>Cust Favorability CI Quarterly</v>
          </cell>
        </row>
        <row r="4845">
          <cell r="B4845" t="str">
            <v>CFCIYD</v>
          </cell>
          <cell r="C4845" t="str">
            <v>Cust Favo Index-C&amp;I-YTD</v>
          </cell>
        </row>
        <row r="4846">
          <cell r="B4846" t="str">
            <v>CFRESCM</v>
          </cell>
          <cell r="C4846" t="str">
            <v>Cust Favo Index-RES-CM</v>
          </cell>
        </row>
        <row r="4847">
          <cell r="B4847" t="str">
            <v>CFRESQT</v>
          </cell>
          <cell r="C4847" t="str">
            <v>Cust Favorability Res Qtrly</v>
          </cell>
        </row>
        <row r="4848">
          <cell r="B4848" t="str">
            <v>CFRESYD</v>
          </cell>
          <cell r="C4848" t="str">
            <v>Cust Favo Index-RES-YTD</v>
          </cell>
        </row>
        <row r="4849">
          <cell r="B4849" t="str">
            <v>CG0550F</v>
          </cell>
          <cell r="C4849" t="str">
            <v>Gas Rereads performed by Field</v>
          </cell>
        </row>
        <row r="4850">
          <cell r="B4850" t="str">
            <v>CGDELMC</v>
          </cell>
          <cell r="C4850" t="str">
            <v>City Gate Deliveries- Mcf</v>
          </cell>
        </row>
        <row r="4851">
          <cell r="B4851" t="str">
            <v>CGDELMM</v>
          </cell>
          <cell r="C4851" t="str">
            <v>City Gate Deliveries- MMBTU</v>
          </cell>
        </row>
        <row r="4852">
          <cell r="B4852" t="str">
            <v>CIAC</v>
          </cell>
          <cell r="C4852" t="str">
            <v>CIAC</v>
          </cell>
        </row>
        <row r="4853">
          <cell r="B4853" t="str">
            <v>CINCALL</v>
          </cell>
          <cell r="C4853" t="str">
            <v>Number of City Inspector calls</v>
          </cell>
        </row>
        <row r="4854">
          <cell r="B4854" t="str">
            <v>CIRMILE</v>
          </cell>
          <cell r="C4854" t="str">
            <v>Circuit Miles</v>
          </cell>
        </row>
        <row r="4855">
          <cell r="B4855" t="str">
            <v>CIRMTRM</v>
          </cell>
          <cell r="C4855" t="str">
            <v>Circuit Miles Trimmed</v>
          </cell>
        </row>
        <row r="4856">
          <cell r="B4856" t="str">
            <v>CITYGAT</v>
          </cell>
          <cell r="C4856" t="str">
            <v>City Gate Rate</v>
          </cell>
        </row>
        <row r="4857">
          <cell r="B4857" t="str">
            <v>CIVIC</v>
          </cell>
          <cell r="C4857" t="str">
            <v>Civic &amp; Political Activities</v>
          </cell>
        </row>
        <row r="4858">
          <cell r="B4858" t="str">
            <v>CLEARNP</v>
          </cell>
          <cell r="C4858" t="str">
            <v>Non-Productive Time Clearing</v>
          </cell>
        </row>
        <row r="4859">
          <cell r="B4859" t="str">
            <v>CLEARPS</v>
          </cell>
          <cell r="C4859" t="str">
            <v>Purchasing&amp;Stores Clearing</v>
          </cell>
        </row>
        <row r="4860">
          <cell r="B4860" t="str">
            <v>CLEARSF</v>
          </cell>
          <cell r="C4860" t="str">
            <v>Special Financing Clearing</v>
          </cell>
        </row>
        <row r="4861">
          <cell r="B4861" t="str">
            <v>CLOTHCM</v>
          </cell>
          <cell r="C4861" t="str">
            <v>Customer Loyalty(All Other C&amp;I</v>
          </cell>
        </row>
        <row r="4862">
          <cell r="B4862" t="str">
            <v>CLOTHQT</v>
          </cell>
          <cell r="C4862" t="str">
            <v>Customer Loyalty(All Other C&amp;I</v>
          </cell>
        </row>
        <row r="4863">
          <cell r="B4863" t="str">
            <v>CLOTHYD</v>
          </cell>
          <cell r="C4863" t="str">
            <v>Customer Loyalty(All Other C&amp;I</v>
          </cell>
        </row>
        <row r="4864">
          <cell r="B4864" t="str">
            <v>CLRESCM</v>
          </cell>
          <cell r="C4864" t="str">
            <v>Customer Loyalty (Residential)</v>
          </cell>
        </row>
        <row r="4865">
          <cell r="B4865" t="str">
            <v>CLRESQT</v>
          </cell>
          <cell r="C4865" t="str">
            <v>Customer Royalty (Residential)</v>
          </cell>
        </row>
        <row r="4866">
          <cell r="B4866" t="str">
            <v>CLRESYD</v>
          </cell>
          <cell r="C4866" t="str">
            <v>Customer Loyalty (Residential)</v>
          </cell>
        </row>
        <row r="4867">
          <cell r="B4867" t="str">
            <v>CLTOPCM</v>
          </cell>
          <cell r="C4867" t="str">
            <v>Customer Loyalty(Top 2000 C&amp;I)</v>
          </cell>
        </row>
        <row r="4868">
          <cell r="B4868" t="str">
            <v>CLTOPQT</v>
          </cell>
          <cell r="C4868" t="str">
            <v>Customer Loyalty(Top 2000 C&amp;I)</v>
          </cell>
        </row>
        <row r="4869">
          <cell r="B4869" t="str">
            <v>CLTOPYD</v>
          </cell>
          <cell r="C4869" t="str">
            <v>Customer Loyalty(Top 2000 C&amp;I)</v>
          </cell>
        </row>
        <row r="4870">
          <cell r="B4870" t="str">
            <v>CMBTUCN</v>
          </cell>
          <cell r="C4870" t="str">
            <v>Fuel Coal mBtu Consumed</v>
          </cell>
        </row>
        <row r="4871">
          <cell r="B4871" t="str">
            <v>CNGSALE</v>
          </cell>
          <cell r="C4871" t="str">
            <v>CNG Sales</v>
          </cell>
        </row>
        <row r="4872">
          <cell r="B4872" t="str">
            <v>CNTRCTR</v>
          </cell>
          <cell r="C4872" t="str">
            <v>TU Contractors - Staff Augment</v>
          </cell>
        </row>
        <row r="4873">
          <cell r="B4873" t="str">
            <v>CNTRPT</v>
          </cell>
          <cell r="C4873" t="str">
            <v>Contractor - Part Time Emp</v>
          </cell>
        </row>
        <row r="4874">
          <cell r="B4874" t="str">
            <v>CNTRREG</v>
          </cell>
          <cell r="C4874" t="str">
            <v>Contractor - Regular Employees</v>
          </cell>
        </row>
        <row r="4875">
          <cell r="B4875" t="str">
            <v>COALCON</v>
          </cell>
          <cell r="C4875" t="str">
            <v>Consume Fuel Coal</v>
          </cell>
        </row>
        <row r="4876">
          <cell r="B4876" t="str">
            <v>COEESA</v>
          </cell>
          <cell r="C4876" t="str">
            <v>Cnsmd on-system EES Trans Amt</v>
          </cell>
        </row>
        <row r="4877">
          <cell r="B4877" t="str">
            <v>COEESV</v>
          </cell>
          <cell r="C4877" t="str">
            <v>Cnsmd on-system EES Trans Vol</v>
          </cell>
        </row>
        <row r="4878">
          <cell r="B4878" t="str">
            <v>COFEESA</v>
          </cell>
          <cell r="C4878" t="str">
            <v>Cnsmd off-system EES Trans Amt</v>
          </cell>
        </row>
        <row r="4879">
          <cell r="B4879" t="str">
            <v>COFEESV</v>
          </cell>
          <cell r="C4879" t="str">
            <v>Cnsmd off-system EES Trans Vol</v>
          </cell>
        </row>
        <row r="4880">
          <cell r="B4880" t="str">
            <v>COFOTHA</v>
          </cell>
          <cell r="C4880" t="str">
            <v>Cnsmd off-system Othr Tran Amt</v>
          </cell>
        </row>
        <row r="4881">
          <cell r="B4881" t="str">
            <v>COFOTHV</v>
          </cell>
          <cell r="C4881" t="str">
            <v>Cnsmd off-system Othr Tran Vol</v>
          </cell>
        </row>
        <row r="4882">
          <cell r="B4882" t="str">
            <v>COGNPUR</v>
          </cell>
          <cell r="C4882" t="str">
            <v>Electric Purch Cogeneration</v>
          </cell>
        </row>
        <row r="4883">
          <cell r="B4883" t="str">
            <v>COHFOSS</v>
          </cell>
          <cell r="C4883" t="str">
            <v>Const Overhead - Fossil</v>
          </cell>
        </row>
        <row r="4884">
          <cell r="B4884" t="str">
            <v>COHNUC</v>
          </cell>
          <cell r="C4884" t="str">
            <v>Const Overhead - Nuclear</v>
          </cell>
        </row>
        <row r="4885">
          <cell r="B4885" t="str">
            <v>COHOPER</v>
          </cell>
          <cell r="C4885" t="str">
            <v>Const Overhead - Operations</v>
          </cell>
        </row>
        <row r="4886">
          <cell r="B4886" t="str">
            <v>COMACTP</v>
          </cell>
          <cell r="C4886" t="str">
            <v>Large GeneralService-TransIDR</v>
          </cell>
        </row>
        <row r="4887">
          <cell r="B4887" t="str">
            <v>COMCBIL</v>
          </cell>
          <cell r="C4887" t="str">
            <v>Commercial Cycle Bill Count</v>
          </cell>
        </row>
        <row r="4888">
          <cell r="B4888" t="str">
            <v>COMCONA</v>
          </cell>
          <cell r="C4888" t="str">
            <v>GS Lrg. Trn. Srv. Actual</v>
          </cell>
        </row>
        <row r="4889">
          <cell r="B4889" t="str">
            <v>COMCUSE</v>
          </cell>
          <cell r="C4889" t="str">
            <v>Commercial Customers</v>
          </cell>
        </row>
        <row r="4890">
          <cell r="B4890" t="str">
            <v>COMCUSG</v>
          </cell>
          <cell r="C4890" t="str">
            <v>Commercial Customers</v>
          </cell>
        </row>
        <row r="4891">
          <cell r="B4891" t="str">
            <v>COMDEMA</v>
          </cell>
          <cell r="C4891" t="str">
            <v>GS Lrg. Trn. Srv. Act. Demand</v>
          </cell>
        </row>
        <row r="4892">
          <cell r="B4892" t="str">
            <v>COMDEMB</v>
          </cell>
          <cell r="C4892" t="str">
            <v>GS Lrg. Trn. Srv. Billed Deman</v>
          </cell>
        </row>
        <row r="4893">
          <cell r="B4893" t="str">
            <v>COMDEMT</v>
          </cell>
          <cell r="C4893" t="str">
            <v>GS Lrg. Trn. Srv. TUoS Demand</v>
          </cell>
        </row>
        <row r="4894">
          <cell r="B4894" t="str">
            <v>COMEA</v>
          </cell>
          <cell r="C4894" t="str">
            <v>Premise Count - 500</v>
          </cell>
        </row>
        <row r="4895">
          <cell r="B4895" t="str">
            <v>COMEGMS</v>
          </cell>
          <cell r="C4895" t="str">
            <v>Commercial EGM</v>
          </cell>
        </row>
        <row r="4896">
          <cell r="B4896" t="str">
            <v>COMKH</v>
          </cell>
          <cell r="C4896" t="str">
            <v>KWH usage - 500</v>
          </cell>
        </row>
        <row r="4897">
          <cell r="B4897" t="str">
            <v>COMLRGG</v>
          </cell>
          <cell r="C4897" t="str">
            <v>Commercial Large Sales</v>
          </cell>
        </row>
        <row r="4898">
          <cell r="B4898" t="str">
            <v>COMOLTM</v>
          </cell>
          <cell r="C4898" t="str">
            <v>Compression-On-Line-Time</v>
          </cell>
        </row>
        <row r="4899">
          <cell r="B4899" t="str">
            <v>COMPUSE</v>
          </cell>
          <cell r="C4899" t="str">
            <v>Company Use</v>
          </cell>
        </row>
        <row r="4900">
          <cell r="B4900" t="str">
            <v>COMSALE</v>
          </cell>
          <cell r="C4900" t="str">
            <v>Commercial Sales</v>
          </cell>
        </row>
        <row r="4901">
          <cell r="B4901" t="str">
            <v>COMSLMB</v>
          </cell>
          <cell r="C4901" t="str">
            <v>Commercial Sales</v>
          </cell>
        </row>
        <row r="4902">
          <cell r="B4902" t="str">
            <v>COMSMLG</v>
          </cell>
          <cell r="C4902" t="str">
            <v>Commercial Small Sales</v>
          </cell>
        </row>
        <row r="4903">
          <cell r="B4903" t="str">
            <v>COMSUPI</v>
          </cell>
          <cell r="C4903" t="str">
            <v>Community Support Index</v>
          </cell>
        </row>
        <row r="4904">
          <cell r="B4904" t="str">
            <v>CONDBTU</v>
          </cell>
          <cell r="C4904" t="str">
            <v>Condensate Sales Volume-MMBTU</v>
          </cell>
        </row>
        <row r="4905">
          <cell r="B4905" t="str">
            <v>CONDENS</v>
          </cell>
          <cell r="C4905" t="str">
            <v>Condensate</v>
          </cell>
        </row>
        <row r="4906">
          <cell r="B4906" t="str">
            <v>CONDMCF</v>
          </cell>
          <cell r="C4906" t="str">
            <v>Condensate Sales Volume-MCF</v>
          </cell>
        </row>
        <row r="4907">
          <cell r="B4907" t="str">
            <v>CONTBCY</v>
          </cell>
          <cell r="C4907" t="str">
            <v>Contractor Bank Cubic Yards</v>
          </cell>
        </row>
        <row r="4908">
          <cell r="B4908" t="str">
            <v>CONTHRS</v>
          </cell>
          <cell r="C4908" t="str">
            <v>Contractor Hours</v>
          </cell>
        </row>
        <row r="4909">
          <cell r="B4909" t="str">
            <v>CONVKIT</v>
          </cell>
          <cell r="C4909" t="str">
            <v>Conversion Kits</v>
          </cell>
        </row>
        <row r="4910">
          <cell r="B4910" t="str">
            <v>COOTHA</v>
          </cell>
          <cell r="C4910" t="str">
            <v>Cnsmd on-system Othr Trans Amt</v>
          </cell>
        </row>
        <row r="4911">
          <cell r="B4911" t="str">
            <v>COOTHV</v>
          </cell>
          <cell r="C4911" t="str">
            <v>Cnsmd on-system Othr Trans Vol</v>
          </cell>
        </row>
        <row r="4912">
          <cell r="B4912" t="str">
            <v>CORROPS</v>
          </cell>
          <cell r="C4912" t="str">
            <v>Correct Relay Operations</v>
          </cell>
        </row>
        <row r="4913">
          <cell r="B4913" t="str">
            <v>COUFUEL</v>
          </cell>
          <cell r="C4913" t="str">
            <v>Company Used Fuel</v>
          </cell>
        </row>
        <row r="4914">
          <cell r="B4914" t="str">
            <v>COUSEDV</v>
          </cell>
          <cell r="C4914" t="str">
            <v>Company Used Volumes</v>
          </cell>
        </row>
        <row r="4915">
          <cell r="B4915" t="str">
            <v>COUTBTU</v>
          </cell>
          <cell r="C4915" t="str">
            <v>Cashout MMBTU</v>
          </cell>
        </row>
        <row r="4916">
          <cell r="B4916" t="str">
            <v>COUTMCF</v>
          </cell>
          <cell r="C4916" t="str">
            <v>Cashout MCF</v>
          </cell>
        </row>
        <row r="4917">
          <cell r="B4917" t="str">
            <v>COYRVOS</v>
          </cell>
          <cell r="C4917" t="str">
            <v>Contract Outyear Revenue OS</v>
          </cell>
        </row>
        <row r="4918">
          <cell r="B4918" t="str">
            <v>CPCTYGR</v>
          </cell>
          <cell r="C4918" t="str">
            <v>Max Capacity - Gross</v>
          </cell>
        </row>
        <row r="4919">
          <cell r="B4919" t="str">
            <v>CPCTYNT</v>
          </cell>
          <cell r="C4919" t="str">
            <v>Max Capacity - Net</v>
          </cell>
        </row>
        <row r="4920">
          <cell r="B4920" t="str">
            <v>CPZONES</v>
          </cell>
          <cell r="C4920" t="str">
            <v>CP Zones at Potent w/in StdRan</v>
          </cell>
        </row>
        <row r="4921">
          <cell r="B4921" t="str">
            <v>CPZONRP</v>
          </cell>
          <cell r="C4921" t="str">
            <v>To Be Deleted</v>
          </cell>
        </row>
        <row r="4922">
          <cell r="B4922" t="str">
            <v>CPZRPRD</v>
          </cell>
          <cell r="C4922" t="str">
            <v>CP Zones Repaired</v>
          </cell>
        </row>
        <row r="4923">
          <cell r="B4923" t="str">
            <v>CROLLPN</v>
          </cell>
          <cell r="C4923" t="str">
            <v>Coal Acr Roll Off Phy-non aff</v>
          </cell>
        </row>
        <row r="4924">
          <cell r="B4924" t="str">
            <v>CSAUTHD</v>
          </cell>
          <cell r="C4924" t="str">
            <v>Common Stock Authorized</v>
          </cell>
        </row>
        <row r="4925">
          <cell r="B4925" t="str">
            <v>CSHELD</v>
          </cell>
          <cell r="C4925" t="str">
            <v>CS Held by Affiliate</v>
          </cell>
        </row>
        <row r="4926">
          <cell r="B4926" t="str">
            <v>CSISLES</v>
          </cell>
          <cell r="C4926" t="str">
            <v>CS Issued for LESOP</v>
          </cell>
        </row>
        <row r="4927">
          <cell r="B4927" t="str">
            <v>CSISSCO</v>
          </cell>
          <cell r="C4927" t="str">
            <v>CS Issued by Company</v>
          </cell>
        </row>
        <row r="4928">
          <cell r="B4928" t="str">
            <v>CSISSDR</v>
          </cell>
          <cell r="C4928" t="str">
            <v>CS Issued for DivReinvest Pl</v>
          </cell>
        </row>
        <row r="4929">
          <cell r="B4929" t="str">
            <v>CSISSOP</v>
          </cell>
          <cell r="C4929" t="str">
            <v>CS Issued for ESOP</v>
          </cell>
        </row>
        <row r="4930">
          <cell r="B4930" t="str">
            <v>CSISSPA</v>
          </cell>
          <cell r="C4930" t="str">
            <v>CS Issued for Public Offering</v>
          </cell>
        </row>
        <row r="4931">
          <cell r="B4931" t="str">
            <v>CSISSTP</v>
          </cell>
          <cell r="C4931" t="str">
            <v>CS Issued for Empl Thrift Pl</v>
          </cell>
        </row>
        <row r="4932">
          <cell r="B4932" t="str">
            <v>CSOTHCM</v>
          </cell>
          <cell r="C4932" t="str">
            <v>Consr Satisfact Mass Mkt C&amp;I</v>
          </cell>
        </row>
        <row r="4933">
          <cell r="B4933" t="str">
            <v>CSOUTST</v>
          </cell>
          <cell r="C4933" t="str">
            <v>Common Stock Outstanding</v>
          </cell>
        </row>
        <row r="4934">
          <cell r="B4934" t="str">
            <v>CSRESCM</v>
          </cell>
          <cell r="C4934" t="str">
            <v>Consumer Satisfaction Res Mkts</v>
          </cell>
        </row>
        <row r="4935">
          <cell r="B4935" t="str">
            <v>CSRESDR</v>
          </cell>
          <cell r="C4935" t="str">
            <v>CS Reserved for DivReinves Pl</v>
          </cell>
        </row>
        <row r="4936">
          <cell r="B4936" t="str">
            <v>CSRESOP</v>
          </cell>
          <cell r="C4936" t="str">
            <v>CS Reserved for ESOP</v>
          </cell>
        </row>
        <row r="4937">
          <cell r="B4937" t="str">
            <v>CSRESTP</v>
          </cell>
          <cell r="C4937" t="str">
            <v>CS Reserved for Emp Thrift Pl</v>
          </cell>
        </row>
        <row r="4938">
          <cell r="B4938" t="str">
            <v>CSTOPCM</v>
          </cell>
          <cell r="C4938" t="str">
            <v>Consumer Satisfaction Top 2800</v>
          </cell>
        </row>
        <row r="4939">
          <cell r="B4939" t="str">
            <v>CTNPURA</v>
          </cell>
          <cell r="C4939" t="str">
            <v>Coal-Tons-Purchases-Affil</v>
          </cell>
        </row>
        <row r="4940">
          <cell r="B4940" t="str">
            <v>CTNPURN</v>
          </cell>
          <cell r="C4940" t="str">
            <v>Coal-Tons-Purchases-NonAffil</v>
          </cell>
        </row>
        <row r="4941">
          <cell r="B4941" t="str">
            <v>CTNSLSA</v>
          </cell>
          <cell r="C4941" t="str">
            <v>Coal-Tons-Sales-Affil</v>
          </cell>
        </row>
        <row r="4942">
          <cell r="B4942" t="str">
            <v>CTNSLSN</v>
          </cell>
          <cell r="C4942" t="str">
            <v>Coal-Tons-Sales-NonAffil</v>
          </cell>
        </row>
        <row r="4943">
          <cell r="B4943" t="str">
            <v>CUSPAVE</v>
          </cell>
          <cell r="C4943" t="str">
            <v>Projected Avg Cust - Electric</v>
          </cell>
        </row>
        <row r="4944">
          <cell r="B4944" t="str">
            <v>CUSPAVG</v>
          </cell>
          <cell r="C4944" t="str">
            <v>Projected Avg Customers - Gas</v>
          </cell>
        </row>
        <row r="4945">
          <cell r="B4945" t="str">
            <v>CUSRECH</v>
          </cell>
          <cell r="C4945" t="str">
            <v># of Csts Reachd(per $1K DSMco</v>
          </cell>
        </row>
        <row r="4946">
          <cell r="B4946" t="str">
            <v>CYCLEET</v>
          </cell>
          <cell r="C4946" t="str">
            <v>Cycle Billing Effect</v>
          </cell>
        </row>
        <row r="4947">
          <cell r="B4947" t="str">
            <v>CYLINDR</v>
          </cell>
          <cell r="C4947" t="str">
            <v>Number of Cylinders Sold</v>
          </cell>
        </row>
        <row r="4948">
          <cell r="B4948" t="str">
            <v>DADJCMO</v>
          </cell>
          <cell r="C4948" t="str">
            <v>Dilutive Adjustment - CM</v>
          </cell>
        </row>
        <row r="4949">
          <cell r="B4949" t="str">
            <v>DADJTME</v>
          </cell>
          <cell r="C4949" t="str">
            <v>Dilutive Adjustment - TME</v>
          </cell>
        </row>
        <row r="4950">
          <cell r="B4950" t="str">
            <v>DADJTMO</v>
          </cell>
          <cell r="C4950" t="str">
            <v>Dilutive Adjustment - 3M</v>
          </cell>
        </row>
        <row r="4951">
          <cell r="B4951" t="str">
            <v>DADJYTD</v>
          </cell>
          <cell r="C4951" t="str">
            <v>Dilutive Adjustment - YTD</v>
          </cell>
        </row>
        <row r="4952">
          <cell r="B4952" t="str">
            <v>DAMPREV</v>
          </cell>
          <cell r="C4952" t="str">
            <v>Tot Cost of Damage Prev Progra</v>
          </cell>
        </row>
        <row r="4953">
          <cell r="B4953" t="str">
            <v>DAYLOST</v>
          </cell>
          <cell r="C4953" t="str">
            <v>Number of Lost Days</v>
          </cell>
        </row>
        <row r="4954">
          <cell r="B4954" t="str">
            <v>DBACLRS</v>
          </cell>
          <cell r="C4954" t="str">
            <v>Tax Acct Debit Accruals</v>
          </cell>
        </row>
        <row r="4955">
          <cell r="B4955" t="str">
            <v>DEFDBT</v>
          </cell>
          <cell r="C4955" t="str">
            <v>Deferred Debit</v>
          </cell>
        </row>
        <row r="4956">
          <cell r="B4956" t="str">
            <v>DELACCT</v>
          </cell>
          <cell r="C4956" t="str">
            <v>Delinquent Accounts</v>
          </cell>
        </row>
        <row r="4957">
          <cell r="B4957" t="str">
            <v>DELACDL</v>
          </cell>
          <cell r="C4957" t="str">
            <v>Delinquent Account Dollars</v>
          </cell>
        </row>
        <row r="4958">
          <cell r="B4958" t="str">
            <v>DELACTE</v>
          </cell>
          <cell r="C4958" t="str">
            <v>No. of Delinquent Accts - Elec</v>
          </cell>
        </row>
        <row r="4959">
          <cell r="B4959" t="str">
            <v>DELACTG</v>
          </cell>
          <cell r="C4959" t="str">
            <v>No. of Delinquent Accts - Gas</v>
          </cell>
        </row>
        <row r="4960">
          <cell r="B4960" t="str">
            <v>DELLSGB</v>
          </cell>
          <cell r="C4960" t="str">
            <v>Delivered LSG (Co. 110) NOB</v>
          </cell>
        </row>
        <row r="4961">
          <cell r="B4961" t="str">
            <v>DELMBTU</v>
          </cell>
          <cell r="C4961" t="str">
            <v>Trans Del MMBTU</v>
          </cell>
        </row>
        <row r="4962">
          <cell r="B4962" t="str">
            <v>DELYMCF</v>
          </cell>
          <cell r="C4962" t="str">
            <v>Trans Del MCF</v>
          </cell>
        </row>
        <row r="4963">
          <cell r="B4963" t="str">
            <v>DEMAND</v>
          </cell>
          <cell r="C4963" t="str">
            <v>KW Demand</v>
          </cell>
        </row>
        <row r="4964">
          <cell r="B4964" t="str">
            <v>DEPREC</v>
          </cell>
          <cell r="C4964" t="str">
            <v>Depreciation</v>
          </cell>
        </row>
        <row r="4965">
          <cell r="B4965" t="str">
            <v>DEPRHST</v>
          </cell>
          <cell r="C4965" t="str">
            <v>Depreciation History</v>
          </cell>
        </row>
        <row r="4966">
          <cell r="B4966" t="str">
            <v>DIGINS</v>
          </cell>
          <cell r="C4966" t="str">
            <v>Number of Dig-Ins</v>
          </cell>
        </row>
        <row r="4967">
          <cell r="B4967" t="str">
            <v>DILSHCM</v>
          </cell>
          <cell r="C4967" t="str">
            <v>Diluted Avg Shares_Current Mth</v>
          </cell>
        </row>
        <row r="4968">
          <cell r="B4968" t="str">
            <v>DILSHTM</v>
          </cell>
          <cell r="C4968" t="str">
            <v>Diluted Avg Shares_Three Mths</v>
          </cell>
        </row>
        <row r="4969">
          <cell r="B4969" t="str">
            <v>DISHTME</v>
          </cell>
          <cell r="C4969" t="str">
            <v>Diluted Avg Shares_12 Mths End</v>
          </cell>
        </row>
        <row r="4970">
          <cell r="B4970" t="str">
            <v>DISHYTD</v>
          </cell>
          <cell r="C4970" t="str">
            <v>Diluted Avg Shares_YearToDate</v>
          </cell>
        </row>
        <row r="4971">
          <cell r="B4971" t="str">
            <v>DIVRSTY</v>
          </cell>
          <cell r="C4971" t="str">
            <v>Diversity - (% Positives)</v>
          </cell>
        </row>
        <row r="4972">
          <cell r="B4972" t="str">
            <v>DIVSDEC</v>
          </cell>
          <cell r="C4972" t="str">
            <v>Dividents Declared</v>
          </cell>
        </row>
        <row r="4973">
          <cell r="B4973" t="str">
            <v>DLBCY</v>
          </cell>
          <cell r="C4973" t="str">
            <v>Dragline Bank Cubic Yards</v>
          </cell>
        </row>
        <row r="4974">
          <cell r="B4974" t="str">
            <v>DOHCC</v>
          </cell>
          <cell r="C4974" t="str">
            <v>Direct Overhead Constr Cost</v>
          </cell>
        </row>
        <row r="4975">
          <cell r="B4975" t="str">
            <v>DRYMMBU</v>
          </cell>
          <cell r="C4975" t="str">
            <v>Dry Mmbtu Purchase Volumes</v>
          </cell>
        </row>
        <row r="4976">
          <cell r="B4976" t="str">
            <v>DTMAXDM</v>
          </cell>
          <cell r="C4976" t="str">
            <v>Date of Maximum Demand (Peak)</v>
          </cell>
        </row>
        <row r="4977">
          <cell r="B4977" t="str">
            <v>DTMAXDT</v>
          </cell>
          <cell r="C4977" t="str">
            <v>Date of Max Demand (Peak)-TME</v>
          </cell>
        </row>
        <row r="4978">
          <cell r="B4978" t="str">
            <v>DTMAXDY</v>
          </cell>
          <cell r="C4978" t="str">
            <v>Date of Max Demand (Peak)-YTD</v>
          </cell>
        </row>
        <row r="4979">
          <cell r="B4979" t="str">
            <v>DWLLCNT</v>
          </cell>
          <cell r="C4979" t="str">
            <v>Dwelling Count</v>
          </cell>
        </row>
        <row r="4980">
          <cell r="B4980" t="str">
            <v>DWLUNMM</v>
          </cell>
          <cell r="C4980" t="str">
            <v>Dwelling Units - Master Meter</v>
          </cell>
        </row>
        <row r="4981">
          <cell r="B4981" t="str">
            <v>ECATSNS</v>
          </cell>
          <cell r="C4981" t="str">
            <v>Cats Tickets - Non Storm</v>
          </cell>
        </row>
        <row r="4982">
          <cell r="B4982" t="str">
            <v>ECATSST</v>
          </cell>
          <cell r="C4982" t="str">
            <v>Cats Tickets - Storm Related</v>
          </cell>
        </row>
        <row r="4983">
          <cell r="B4983" t="str">
            <v>ECISOAR</v>
          </cell>
          <cell r="C4983" t="str">
            <v>Electric Service Orders</v>
          </cell>
        </row>
        <row r="4984">
          <cell r="B4984" t="str">
            <v>ECOSALE</v>
          </cell>
          <cell r="C4984" t="str">
            <v>Economy Sales</v>
          </cell>
        </row>
        <row r="4985">
          <cell r="B4985" t="str">
            <v>EESCANM</v>
          </cell>
          <cell r="C4985" t="str">
            <v>EES Canada - Gas Purch-MMBTU</v>
          </cell>
        </row>
        <row r="4986">
          <cell r="B4986" t="str">
            <v>EESCANP</v>
          </cell>
          <cell r="C4986" t="str">
            <v>EES Canada - Gas Purch</v>
          </cell>
        </row>
        <row r="4987">
          <cell r="B4987" t="str">
            <v>EFDH</v>
          </cell>
          <cell r="C4987" t="str">
            <v>Equiv Forced Derated Hours</v>
          </cell>
        </row>
        <row r="4988">
          <cell r="B4988" t="str">
            <v>EGCDETC</v>
          </cell>
          <cell r="C4988" t="str">
            <v>EES - Delivered - 311(A)(2) Te</v>
          </cell>
        </row>
        <row r="4989">
          <cell r="B4989" t="str">
            <v>EGCSASC</v>
          </cell>
          <cell r="C4989" t="str">
            <v>EES Sales Assoc (CO. 510) Cus</v>
          </cell>
        </row>
        <row r="4990">
          <cell r="B4990" t="str">
            <v>EGCTHPB</v>
          </cell>
          <cell r="C4990" t="str">
            <v>EES 3rd Party Num of Bills</v>
          </cell>
        </row>
        <row r="4991">
          <cell r="B4991" t="str">
            <v>EGCTHTB</v>
          </cell>
          <cell r="C4991" t="str">
            <v>EES 3rd Party 311(a) TX NOB</v>
          </cell>
        </row>
        <row r="4992">
          <cell r="B4992" t="str">
            <v>EGLCUSG</v>
          </cell>
          <cell r="C4992" t="str">
            <v>Electric Generation Large Cus</v>
          </cell>
        </row>
        <row r="4993">
          <cell r="B4993" t="str">
            <v>EGLRGEG</v>
          </cell>
          <cell r="C4993" t="str">
            <v>Electric Generation Large Sale</v>
          </cell>
        </row>
        <row r="4994">
          <cell r="B4994" t="str">
            <v>EGNCUSG</v>
          </cell>
          <cell r="C4994" t="str">
            <v>Electric Generation (EG)</v>
          </cell>
        </row>
        <row r="4995">
          <cell r="B4995" t="str">
            <v>EGNSMST</v>
          </cell>
          <cell r="C4995" t="str">
            <v>Electric Generation Sm Station</v>
          </cell>
        </row>
        <row r="4996">
          <cell r="B4996" t="str">
            <v>EGSMLLG</v>
          </cell>
          <cell r="C4996" t="str">
            <v>Electric Generation Small Sale</v>
          </cell>
        </row>
        <row r="4997">
          <cell r="B4997" t="str">
            <v>EGTCTHB</v>
          </cell>
          <cell r="C4997" t="str">
            <v>EGTC 3rd Party 311(a) TX NOB</v>
          </cell>
        </row>
        <row r="4998">
          <cell r="B4998" t="str">
            <v>EGTTHPB</v>
          </cell>
          <cell r="C4998" t="str">
            <v>EGT 3rd Party Number of BillsN</v>
          </cell>
        </row>
        <row r="4999">
          <cell r="B4999" t="str">
            <v>EINTRCH</v>
          </cell>
          <cell r="C4999" t="str">
            <v>Electric Interchanges</v>
          </cell>
        </row>
        <row r="5000">
          <cell r="B5000" t="str">
            <v>ELEPYMT</v>
          </cell>
          <cell r="C5000" t="str">
            <v>No. Electronic Payments</v>
          </cell>
        </row>
        <row r="5001">
          <cell r="B5001" t="str">
            <v>ELGSLMB</v>
          </cell>
          <cell r="C5001" t="str">
            <v>Electric Generation Sales</v>
          </cell>
        </row>
        <row r="5002">
          <cell r="B5002" t="str">
            <v>EMESALE</v>
          </cell>
          <cell r="C5002" t="str">
            <v>Emergency Sales</v>
          </cell>
        </row>
        <row r="5003">
          <cell r="B5003" t="str">
            <v>EMGCALS</v>
          </cell>
          <cell r="C5003" t="str">
            <v>No. of Emergency Calls</v>
          </cell>
        </row>
        <row r="5004">
          <cell r="B5004" t="str">
            <v>EMGCLOF</v>
          </cell>
          <cell r="C5004" t="str">
            <v>No. of Emergency Calls Offrd</v>
          </cell>
        </row>
        <row r="5005">
          <cell r="B5005" t="str">
            <v>EMPINPT</v>
          </cell>
          <cell r="C5005" t="str">
            <v>Inpat Employees</v>
          </cell>
        </row>
        <row r="5006">
          <cell r="B5006" t="str">
            <v>EMPLOAE</v>
          </cell>
          <cell r="C5006" t="str">
            <v>TU Employees - LOA Exempt</v>
          </cell>
        </row>
        <row r="5007">
          <cell r="B5007" t="str">
            <v>EMPLOAN</v>
          </cell>
          <cell r="C5007" t="str">
            <v>TU Employees - LOA Nonexempt</v>
          </cell>
        </row>
        <row r="5008">
          <cell r="B5008" t="str">
            <v>EMPLTD</v>
          </cell>
          <cell r="C5008" t="str">
            <v>Long Term Disability</v>
          </cell>
        </row>
        <row r="5009">
          <cell r="B5009" t="str">
            <v>EMPMLAE</v>
          </cell>
          <cell r="C5009" t="str">
            <v>Military Leave of Absence Exem</v>
          </cell>
        </row>
        <row r="5010">
          <cell r="B5010" t="str">
            <v>EMPMLAN</v>
          </cell>
          <cell r="C5010" t="str">
            <v>Military Leave of Absence Non-</v>
          </cell>
        </row>
        <row r="5011">
          <cell r="B5011" t="str">
            <v>EMPPTBU</v>
          </cell>
          <cell r="C5011" t="str">
            <v>Part Time Bargaining Unit</v>
          </cell>
        </row>
        <row r="5012">
          <cell r="B5012" t="str">
            <v>EMPPTIM</v>
          </cell>
          <cell r="C5012" t="str">
            <v>TU Part Time Employees</v>
          </cell>
        </row>
        <row r="5013">
          <cell r="B5013" t="str">
            <v>EMPPTNE</v>
          </cell>
          <cell r="C5013" t="str">
            <v>Part-Time Non- Elig</v>
          </cell>
        </row>
        <row r="5014">
          <cell r="B5014" t="str">
            <v>EMPREGE</v>
          </cell>
          <cell r="C5014" t="str">
            <v>TU Reg Exempt Employees</v>
          </cell>
        </row>
        <row r="5015">
          <cell r="B5015" t="str">
            <v>EMPREGN</v>
          </cell>
          <cell r="C5015" t="str">
            <v>TU Reg Non-Exempt Emplys</v>
          </cell>
        </row>
        <row r="5016">
          <cell r="B5016" t="str">
            <v>EMPRFR</v>
          </cell>
          <cell r="C5016" t="str">
            <v>LTD Return for Rehab</v>
          </cell>
        </row>
        <row r="5017">
          <cell r="B5017" t="str">
            <v>EMPSHRS</v>
          </cell>
          <cell r="C5017" t="str">
            <v>Employee Safe Hours</v>
          </cell>
        </row>
        <row r="5018">
          <cell r="B5018" t="str">
            <v>EMPSTUD</v>
          </cell>
          <cell r="C5018" t="str">
            <v>TU Employees - Students</v>
          </cell>
        </row>
        <row r="5019">
          <cell r="B5019" t="str">
            <v>EMPTEMP</v>
          </cell>
          <cell r="C5019" t="str">
            <v>TU Temporary Employees</v>
          </cell>
        </row>
        <row r="5020">
          <cell r="B5020" t="str">
            <v>ENAIR</v>
          </cell>
          <cell r="C5020" t="str">
            <v>Environmental Comp - Air</v>
          </cell>
        </row>
        <row r="5021">
          <cell r="B5021" t="str">
            <v>ENWATER</v>
          </cell>
          <cell r="C5021" t="str">
            <v>Environmental Comp - Water</v>
          </cell>
        </row>
        <row r="5022">
          <cell r="B5022" t="str">
            <v>EPDH</v>
          </cell>
          <cell r="C5022" t="str">
            <v>Equiv Planned Derated Hours</v>
          </cell>
        </row>
        <row r="5023">
          <cell r="B5023" t="str">
            <v>EPMWDA</v>
          </cell>
          <cell r="C5023" t="str">
            <v>Elec Peak MW Demnd Act Wea Adj</v>
          </cell>
        </row>
        <row r="5024">
          <cell r="B5024" t="str">
            <v>EPMWDF</v>
          </cell>
          <cell r="C5024" t="str">
            <v>Elec Peak MW Demnd Forec WeaAd</v>
          </cell>
        </row>
        <row r="5025">
          <cell r="B5025" t="str">
            <v>EPOSTHC</v>
          </cell>
          <cell r="C5025" t="str">
            <v>EPO Sales Third Party Cus</v>
          </cell>
        </row>
        <row r="5026">
          <cell r="B5026" t="str">
            <v>EPOTHPB</v>
          </cell>
          <cell r="C5026" t="str">
            <v>EPO 3rd Party TP Inside City</v>
          </cell>
        </row>
        <row r="5027">
          <cell r="B5027" t="str">
            <v>EQELHRS</v>
          </cell>
          <cell r="C5027" t="str">
            <v>Hvy Eqp Elect Hrs by Class</v>
          </cell>
        </row>
        <row r="5028">
          <cell r="B5028" t="str">
            <v>EQHRWRK</v>
          </cell>
          <cell r="C5028" t="str">
            <v>Hvy Eqp Hrs Wrkd by Actvty</v>
          </cell>
        </row>
        <row r="5029">
          <cell r="B5029" t="str">
            <v>EQMTCNT</v>
          </cell>
          <cell r="C5029" t="str">
            <v>Hvy Eqp Count by Class</v>
          </cell>
        </row>
        <row r="5030">
          <cell r="B5030" t="str">
            <v>EQMTHRS</v>
          </cell>
          <cell r="C5030" t="str">
            <v>Hvy Eqp Maint Hrs by Class</v>
          </cell>
        </row>
        <row r="5031">
          <cell r="B5031" t="str">
            <v>EQOPHRS</v>
          </cell>
          <cell r="C5031" t="str">
            <v>Hvy Eqp Op Hrs by Class</v>
          </cell>
        </row>
        <row r="5032">
          <cell r="B5032" t="str">
            <v>ERNREGG</v>
          </cell>
          <cell r="C5032" t="str">
            <v>Earn Regulated Return for LSG</v>
          </cell>
        </row>
        <row r="5033">
          <cell r="B5033" t="str">
            <v>ESEDH</v>
          </cell>
          <cell r="C5033" t="str">
            <v>Equiv Seasonal Derated Hours</v>
          </cell>
        </row>
        <row r="5034">
          <cell r="B5034" t="str">
            <v>ESRVHRS</v>
          </cell>
          <cell r="C5034" t="str">
            <v>Elec Service Hrs (Monthly Hrs)</v>
          </cell>
        </row>
        <row r="5035">
          <cell r="B5035" t="str">
            <v>ESRVNEW</v>
          </cell>
          <cell r="C5035" t="str">
            <v>Electric Serve New Locations</v>
          </cell>
        </row>
        <row r="5036">
          <cell r="B5036" t="str">
            <v>ETBUNRT</v>
          </cell>
          <cell r="C5036" t="str">
            <v>January 2002 kWh at Bundled Ra</v>
          </cell>
        </row>
        <row r="5037">
          <cell r="B5037" t="str">
            <v>ETCNTRC</v>
          </cell>
          <cell r="C5037" t="str">
            <v>Contract kWh's provided by Ene</v>
          </cell>
        </row>
        <row r="5038">
          <cell r="B5038" t="str">
            <v>ETCONIN</v>
          </cell>
          <cell r="C5038" t="str">
            <v>Inft Contract kWh's prov by ET</v>
          </cell>
        </row>
        <row r="5039">
          <cell r="B5039" t="str">
            <v>ETCTOUT</v>
          </cell>
          <cell r="C5039" t="str">
            <v>Oft Contract kWh's prov by ET</v>
          </cell>
        </row>
        <row r="5040">
          <cell r="B5040" t="str">
            <v>ETCTRCT</v>
          </cell>
          <cell r="C5040" t="str">
            <v>Contract kWh's provided by ET</v>
          </cell>
        </row>
        <row r="5041">
          <cell r="B5041" t="str">
            <v>ETSTOFR</v>
          </cell>
          <cell r="C5041" t="str">
            <v>Standard offr kWh's prov by ET</v>
          </cell>
        </row>
        <row r="5042">
          <cell r="B5042" t="str">
            <v>ETVINFT</v>
          </cell>
          <cell r="C5042" t="str">
            <v>In footprint kWh's prov by ET</v>
          </cell>
        </row>
        <row r="5043">
          <cell r="B5043" t="str">
            <v>ETVLGHT</v>
          </cell>
          <cell r="C5043" t="str">
            <v>Lighting kWh's provided by ET</v>
          </cell>
        </row>
        <row r="5044">
          <cell r="B5044" t="str">
            <v>ETVOTFT</v>
          </cell>
          <cell r="C5044" t="str">
            <v>Out of ftprnt kWh's prov by ET</v>
          </cell>
        </row>
        <row r="5045">
          <cell r="B5045" t="str">
            <v>ETVPOLR</v>
          </cell>
          <cell r="C5045" t="str">
            <v>POLR kWh's provided by Energy</v>
          </cell>
        </row>
        <row r="5046">
          <cell r="B5046" t="str">
            <v>EUDH</v>
          </cell>
          <cell r="C5046" t="str">
            <v>Equiv Unplanned Derated Hours</v>
          </cell>
        </row>
        <row r="5047">
          <cell r="B5047" t="str">
            <v>EUFDHRS</v>
          </cell>
          <cell r="C5047" t="str">
            <v>Equiv Unp Drtd Hrs Res Shutdwn</v>
          </cell>
        </row>
        <row r="5048">
          <cell r="B5048" t="str">
            <v>EWORKOR</v>
          </cell>
          <cell r="C5048" t="str">
            <v>Electric Work Orders</v>
          </cell>
        </row>
        <row r="5049">
          <cell r="B5049" t="str">
            <v>EXCPCRF</v>
          </cell>
          <cell r="C5049" t="str">
            <v>MWH-Excludable PCRF</v>
          </cell>
        </row>
        <row r="5050">
          <cell r="B5050" t="str">
            <v>EXPOTH</v>
          </cell>
          <cell r="C5050" t="str">
            <v>Other Expenses</v>
          </cell>
        </row>
        <row r="5051">
          <cell r="B5051" t="str">
            <v>FACOMPL</v>
          </cell>
          <cell r="C5051" t="str">
            <v>Tot Franchise Agreemts Complet</v>
          </cell>
        </row>
        <row r="5052">
          <cell r="B5052" t="str">
            <v>FASALES</v>
          </cell>
          <cell r="C5052" t="str">
            <v>Sale of Fly Ash</v>
          </cell>
        </row>
        <row r="5053">
          <cell r="B5053" t="str">
            <v>FATLINJ</v>
          </cell>
          <cell r="C5053" t="str">
            <v>Number of Fatalities</v>
          </cell>
        </row>
        <row r="5054">
          <cell r="B5054" t="str">
            <v>FGASCON</v>
          </cell>
          <cell r="C5054" t="str">
            <v>Consume Fuel Gas</v>
          </cell>
        </row>
        <row r="5055">
          <cell r="B5055" t="str">
            <v>FLDPURA</v>
          </cell>
          <cell r="C5055" t="str">
            <v>Field Purchase Amount</v>
          </cell>
        </row>
        <row r="5056">
          <cell r="B5056" t="str">
            <v>FLDPURV</v>
          </cell>
          <cell r="C5056" t="str">
            <v>Field Purchase Volumes</v>
          </cell>
        </row>
        <row r="5057">
          <cell r="B5057" t="str">
            <v>FLIGCON</v>
          </cell>
          <cell r="C5057" t="str">
            <v>Consume Fuel Lignite</v>
          </cell>
        </row>
        <row r="5058">
          <cell r="B5058" t="str">
            <v>FLUGVOL</v>
          </cell>
          <cell r="C5058" t="str">
            <v>FLUG Volumes</v>
          </cell>
        </row>
        <row r="5059">
          <cell r="B5059" t="str">
            <v>FLYASH</v>
          </cell>
          <cell r="C5059" t="str">
            <v>Fly Ash</v>
          </cell>
        </row>
        <row r="5060">
          <cell r="B5060" t="str">
            <v>FOH</v>
          </cell>
          <cell r="C5060" t="str">
            <v>Forced Outage Hours</v>
          </cell>
        </row>
        <row r="5061">
          <cell r="B5061" t="str">
            <v>FOILCON</v>
          </cell>
          <cell r="C5061" t="str">
            <v>Consume Fuel Oil</v>
          </cell>
        </row>
        <row r="5062">
          <cell r="B5062" t="str">
            <v>FSAEPPL</v>
          </cell>
          <cell r="C5062" t="str">
            <v>Fuel and Shrinkage TX Assoc EP</v>
          </cell>
        </row>
        <row r="5063">
          <cell r="B5063" t="str">
            <v>FSTXASS</v>
          </cell>
          <cell r="C5063" t="str">
            <v>Fuel &amp; Shrinkage-TX Asso</v>
          </cell>
        </row>
        <row r="5064">
          <cell r="B5064" t="str">
            <v>FTMAINR</v>
          </cell>
          <cell r="C5064" t="str">
            <v>Foot of Main Replaced or Alter</v>
          </cell>
        </row>
        <row r="5065">
          <cell r="B5065" t="str">
            <v>FUEL</v>
          </cell>
          <cell r="C5065" t="str">
            <v>Fuel Expense</v>
          </cell>
        </row>
        <row r="5066">
          <cell r="B5066" t="str">
            <v>FUELEGC</v>
          </cell>
          <cell r="C5066" t="str">
            <v>Fuel - EES</v>
          </cell>
        </row>
        <row r="5067">
          <cell r="B5067" t="str">
            <v>FUELEPO</v>
          </cell>
          <cell r="C5067" t="str">
            <v>Fuel - EPO</v>
          </cell>
        </row>
        <row r="5068">
          <cell r="B5068" t="str">
            <v>FUELN</v>
          </cell>
          <cell r="C5068" t="str">
            <v>NonReconcilable Fuel</v>
          </cell>
        </row>
        <row r="5069">
          <cell r="B5069" t="str">
            <v>FUELNA</v>
          </cell>
          <cell r="C5069" t="str">
            <v>Fuel - Non-Asso</v>
          </cell>
        </row>
        <row r="5070">
          <cell r="B5070" t="str">
            <v>FUELPWR</v>
          </cell>
          <cell r="C5070" t="str">
            <v>Fuel &amp; Purchase Power Exp</v>
          </cell>
        </row>
        <row r="5071">
          <cell r="B5071" t="str">
            <v>FUELR</v>
          </cell>
          <cell r="C5071" t="str">
            <v>Reconcilable Fuel</v>
          </cell>
        </row>
        <row r="5072">
          <cell r="B5072" t="str">
            <v>FUELRNA</v>
          </cell>
          <cell r="C5072" t="str">
            <v>Fuel-Repl Gas-Non-Asso</v>
          </cell>
        </row>
        <row r="5073">
          <cell r="B5073" t="str">
            <v>FUELTNA</v>
          </cell>
          <cell r="C5073" t="str">
            <v>Fuel - Trans Gas-Non-Asso</v>
          </cell>
        </row>
        <row r="5074">
          <cell r="B5074" t="str">
            <v>FUETEGC</v>
          </cell>
          <cell r="C5074" t="str">
            <v>Fuel-Trans Gas-EES</v>
          </cell>
        </row>
        <row r="5075">
          <cell r="B5075" t="str">
            <v>GABALAC</v>
          </cell>
          <cell r="C5075" t="str">
            <v>Gas Balance Account</v>
          </cell>
        </row>
        <row r="5076">
          <cell r="B5076" t="str">
            <v>GABREGC</v>
          </cell>
          <cell r="C5076" t="str">
            <v>Gas Brokering - EES</v>
          </cell>
        </row>
        <row r="5077">
          <cell r="B5077" t="str">
            <v>GABRKNA</v>
          </cell>
          <cell r="C5077" t="str">
            <v>Gas Brokering-Non-Asso</v>
          </cell>
        </row>
        <row r="5078">
          <cell r="B5078" t="str">
            <v>GAINVAC</v>
          </cell>
          <cell r="C5078" t="str">
            <v>Gas Inventory Volume Account</v>
          </cell>
        </row>
        <row r="5079">
          <cell r="B5079" t="str">
            <v>GALEXTR</v>
          </cell>
          <cell r="C5079" t="str">
            <v>Gallons of product Extracted</v>
          </cell>
        </row>
        <row r="5080">
          <cell r="B5080" t="str">
            <v>GASDLMM</v>
          </cell>
          <cell r="C5080" t="str">
            <v>Delivered to Storage - MMBtu</v>
          </cell>
        </row>
        <row r="5081">
          <cell r="B5081" t="str">
            <v>GASDLST</v>
          </cell>
          <cell r="C5081" t="str">
            <v>Gas Delivered to Storage</v>
          </cell>
        </row>
        <row r="5082">
          <cell r="B5082" t="str">
            <v>GASDSGL</v>
          </cell>
          <cell r="C5082" t="str">
            <v>Gasoline &amp; Diesel Sales</v>
          </cell>
        </row>
        <row r="5083">
          <cell r="B5083" t="str">
            <v>GASGATH</v>
          </cell>
          <cell r="C5083" t="str">
            <v>MCF Gas Gathered</v>
          </cell>
        </row>
        <row r="5084">
          <cell r="B5084" t="str">
            <v>GASLOSS</v>
          </cell>
          <cell r="C5084" t="str">
            <v>Gas Losses</v>
          </cell>
        </row>
        <row r="5085">
          <cell r="B5085" t="str">
            <v>GASPACQ</v>
          </cell>
          <cell r="C5085" t="str">
            <v>Gas Supply Acquisition</v>
          </cell>
        </row>
        <row r="5086">
          <cell r="B5086" t="str">
            <v>GASPMMB</v>
          </cell>
          <cell r="C5086" t="str">
            <v>Gas Purchase Balance - MMBTU</v>
          </cell>
        </row>
        <row r="5087">
          <cell r="B5087" t="str">
            <v>GASPROC</v>
          </cell>
          <cell r="C5087" t="str">
            <v>MCF of Gas Processed</v>
          </cell>
        </row>
        <row r="5088">
          <cell r="B5088" t="str">
            <v>GASPUR</v>
          </cell>
          <cell r="C5088" t="str">
            <v>Gas Purchases</v>
          </cell>
        </row>
        <row r="5089">
          <cell r="B5089" t="str">
            <v>GASPURB</v>
          </cell>
          <cell r="C5089" t="str">
            <v>Gas Purchase Balance</v>
          </cell>
        </row>
        <row r="5090">
          <cell r="B5090" t="str">
            <v>GASSTMC</v>
          </cell>
          <cell r="C5090" t="str">
            <v>Gas in Storage_ MCF</v>
          </cell>
        </row>
        <row r="5091">
          <cell r="B5091" t="str">
            <v>GASSTMM</v>
          </cell>
          <cell r="C5091" t="str">
            <v>Gas in Storage_MMBtu</v>
          </cell>
        </row>
        <row r="5092">
          <cell r="B5092" t="str">
            <v>GASSTOR</v>
          </cell>
          <cell r="C5092" t="str">
            <v>Gas Storage by Cost Center</v>
          </cell>
        </row>
        <row r="5093">
          <cell r="B5093" t="str">
            <v>GASTRAN</v>
          </cell>
          <cell r="C5093" t="str">
            <v>Gas Transportation by Shipper</v>
          </cell>
        </row>
        <row r="5094">
          <cell r="B5094" t="str">
            <v>GASTRST</v>
          </cell>
          <cell r="C5094" t="str">
            <v>Gas Transported &amp; Stored</v>
          </cell>
        </row>
        <row r="5095">
          <cell r="B5095" t="str">
            <v>GASVFOR</v>
          </cell>
          <cell r="C5095" t="str">
            <v>Gas Volume Forecast</v>
          </cell>
        </row>
        <row r="5096">
          <cell r="B5096" t="str">
            <v>GASVWA</v>
          </cell>
          <cell r="C5096" t="str">
            <v>Gas Volume Weather Adjustment</v>
          </cell>
        </row>
        <row r="5097">
          <cell r="B5097" t="str">
            <v>GASWDMM</v>
          </cell>
          <cell r="C5097" t="str">
            <v>Withdrawal from Storage-MMBtu</v>
          </cell>
        </row>
        <row r="5098">
          <cell r="B5098" t="str">
            <v>GASWDST</v>
          </cell>
          <cell r="C5098" t="str">
            <v>Gas Withdrawn from Storage</v>
          </cell>
        </row>
        <row r="5099">
          <cell r="B5099" t="str">
            <v>GCTSLSN</v>
          </cell>
          <cell r="C5099" t="str">
            <v>Gas-Decatherm-Sales-NonAffil</v>
          </cell>
        </row>
        <row r="5100">
          <cell r="B5100" t="str">
            <v>GCVAVRF</v>
          </cell>
          <cell r="C5100" t="str">
            <v>Gas Cntrl &amp; Vol Avail for Refo</v>
          </cell>
        </row>
        <row r="5101">
          <cell r="B5101" t="str">
            <v>GDLACTP</v>
          </cell>
          <cell r="C5101" t="str">
            <v>Lighting Service - Metered</v>
          </cell>
        </row>
        <row r="5102">
          <cell r="B5102" t="str">
            <v>GDLCBIL</v>
          </cell>
          <cell r="C5102" t="str">
            <v>Invoice count - 1000</v>
          </cell>
        </row>
        <row r="5103">
          <cell r="B5103" t="str">
            <v>GDLCONA</v>
          </cell>
          <cell r="C5103" t="str">
            <v>Gdlights Unmet - Act Consumpt</v>
          </cell>
        </row>
        <row r="5104">
          <cell r="B5104" t="str">
            <v>GDLDEMA</v>
          </cell>
          <cell r="C5104" t="str">
            <v>Gdlights Unmet. - Actual Deman</v>
          </cell>
        </row>
        <row r="5105">
          <cell r="B5105" t="str">
            <v>GDLDEMB</v>
          </cell>
          <cell r="C5105" t="str">
            <v>Gdlights Unmet. - Billed Deman</v>
          </cell>
        </row>
        <row r="5106">
          <cell r="B5106" t="str">
            <v>GDLEA</v>
          </cell>
          <cell r="C5106" t="str">
            <v>Premise count - 1000</v>
          </cell>
        </row>
        <row r="5107">
          <cell r="B5107" t="str">
            <v>GDLKH</v>
          </cell>
          <cell r="C5107" t="str">
            <v>KWH usage - 1000</v>
          </cell>
        </row>
        <row r="5108">
          <cell r="B5108" t="str">
            <v>GDLSTMM</v>
          </cell>
          <cell r="C5108" t="str">
            <v>Gas Delivered to Storage-MMBTU</v>
          </cell>
        </row>
        <row r="5109">
          <cell r="B5109" t="str">
            <v>GDTCSNN</v>
          </cell>
          <cell r="C5109" t="str">
            <v>Gas-Decatherm-Cash In-NonAffil</v>
          </cell>
        </row>
        <row r="5110">
          <cell r="B5110" t="str">
            <v>GDTCSON</v>
          </cell>
          <cell r="C5110" t="str">
            <v>Gas-Decatherm-Cash Out-NonAff</v>
          </cell>
        </row>
        <row r="5111">
          <cell r="B5111" t="str">
            <v>GDTCSOT</v>
          </cell>
          <cell r="C5111" t="str">
            <v>Gas-Decatherm-CshOut-NAf-Trade</v>
          </cell>
        </row>
        <row r="5112">
          <cell r="B5112" t="str">
            <v>GDTDDVA</v>
          </cell>
          <cell r="C5112" t="str">
            <v>Gas-Decatherm-Desk Derivat-Aff</v>
          </cell>
        </row>
        <row r="5113">
          <cell r="B5113" t="str">
            <v>GDTDPRA</v>
          </cell>
          <cell r="C5113" t="str">
            <v>Gas-Decatherm-Desk Purchas-Aff</v>
          </cell>
        </row>
        <row r="5114">
          <cell r="B5114" t="str">
            <v>GDTDSLA</v>
          </cell>
          <cell r="C5114" t="str">
            <v>Gas-Decatherm-Desk Sales-Affil</v>
          </cell>
        </row>
        <row r="5115">
          <cell r="B5115" t="str">
            <v>GDTEXPA</v>
          </cell>
          <cell r="C5115" t="str">
            <v>Gas-Decatherm-Exchange Pur-Aff</v>
          </cell>
        </row>
        <row r="5116">
          <cell r="B5116" t="str">
            <v>GDTEXPN</v>
          </cell>
          <cell r="C5116" t="str">
            <v>Gas-Decatherm-Exch Pur-Non Aff</v>
          </cell>
        </row>
        <row r="5117">
          <cell r="B5117" t="str">
            <v>GDTEXSA</v>
          </cell>
          <cell r="C5117" t="str">
            <v>Gas-Decatherm-Exch Sls-Affil</v>
          </cell>
        </row>
        <row r="5118">
          <cell r="B5118" t="str">
            <v>GDTEXSN</v>
          </cell>
          <cell r="C5118" t="str">
            <v>Gas-Decatherm-Exch Sls-NonAff</v>
          </cell>
        </row>
        <row r="5119">
          <cell r="B5119" t="str">
            <v>GDTFINN</v>
          </cell>
          <cell r="C5119" t="str">
            <v>Gas-Decatherm-Financial-NonAff</v>
          </cell>
        </row>
        <row r="5120">
          <cell r="B5120" t="str">
            <v>GDTFLLA</v>
          </cell>
          <cell r="C5120" t="str">
            <v>Gas-Decatherm-Fuel-Affiliated</v>
          </cell>
        </row>
        <row r="5121">
          <cell r="B5121" t="str">
            <v>GDTFLLN</v>
          </cell>
          <cell r="C5121" t="str">
            <v>Gas-Decatherm-Fuel-Non Affilia</v>
          </cell>
        </row>
        <row r="5122">
          <cell r="B5122" t="str">
            <v>GDTINJA</v>
          </cell>
          <cell r="C5122" t="str">
            <v>Gas-Decatherm-Stg Inj-Affiliat</v>
          </cell>
        </row>
        <row r="5123">
          <cell r="B5123" t="str">
            <v>GDTINJN</v>
          </cell>
          <cell r="C5123" t="str">
            <v>Gas-Decatherm-Stg Inj-NonAffil</v>
          </cell>
        </row>
        <row r="5124">
          <cell r="B5124" t="str">
            <v>GDTLPAC</v>
          </cell>
          <cell r="C5124" t="str">
            <v>Gas-Decatherm-Line Pack</v>
          </cell>
        </row>
        <row r="5125">
          <cell r="B5125" t="str">
            <v>GDTMBPN</v>
          </cell>
          <cell r="C5125" t="str">
            <v>Gas-Decathenm-Imbal Pur-Non Af</v>
          </cell>
        </row>
        <row r="5126">
          <cell r="B5126" t="str">
            <v>GDTMBPT</v>
          </cell>
          <cell r="C5126" t="str">
            <v>Gas-Decatherm-Imb-NonAff-Trade</v>
          </cell>
        </row>
        <row r="5127">
          <cell r="B5127" t="str">
            <v>GDTMBSA</v>
          </cell>
          <cell r="C5127" t="str">
            <v>Gas-Decatherm-Imb Sls-Affiliat</v>
          </cell>
        </row>
        <row r="5128">
          <cell r="B5128" t="str">
            <v>GDTMBSN</v>
          </cell>
          <cell r="C5128" t="str">
            <v>Gas-Decatherm-Imbal Sls-NonAff</v>
          </cell>
        </row>
        <row r="5129">
          <cell r="B5129" t="str">
            <v>GDTMBSO</v>
          </cell>
          <cell r="C5129" t="str">
            <v>Gas-Decatherm-Imb Sls-Oncor</v>
          </cell>
        </row>
        <row r="5130">
          <cell r="B5130" t="str">
            <v>GDTMTMA</v>
          </cell>
          <cell r="C5130" t="str">
            <v>Gas-Decatherm-MtM-Affiliate</v>
          </cell>
        </row>
        <row r="5131">
          <cell r="B5131" t="str">
            <v>GDTMTMN</v>
          </cell>
          <cell r="C5131" t="str">
            <v>Gas-Decatherm-MtM-NonAffil</v>
          </cell>
        </row>
        <row r="5132">
          <cell r="B5132" t="str">
            <v>GDTPDSA</v>
          </cell>
          <cell r="C5132" t="str">
            <v>Gas-Decatherm-Plt Del-Affiliat</v>
          </cell>
        </row>
        <row r="5133">
          <cell r="B5133" t="str">
            <v>GDTPDSN</v>
          </cell>
          <cell r="C5133" t="str">
            <v>Gas-Decatherm-Plt Del-NonAffil</v>
          </cell>
        </row>
        <row r="5134">
          <cell r="B5134" t="str">
            <v>GDTPFCA</v>
          </cell>
          <cell r="C5134" t="str">
            <v>Gas-Decatherm-Pur-Plant-Affil</v>
          </cell>
        </row>
        <row r="5135">
          <cell r="B5135" t="str">
            <v>GDTPFCN</v>
          </cell>
          <cell r="C5135" t="str">
            <v>Gas-Decatherm-Pur-Plant-NonAff</v>
          </cell>
        </row>
        <row r="5136">
          <cell r="B5136" t="str">
            <v>GDTPLPA</v>
          </cell>
          <cell r="C5136" t="str">
            <v>Gas-Decatherm-Park Pur-Affil</v>
          </cell>
        </row>
        <row r="5137">
          <cell r="B5137" t="str">
            <v>GDTPLPN</v>
          </cell>
          <cell r="C5137" t="str">
            <v>Gas-Decatherm-Park Pur-NonAff</v>
          </cell>
        </row>
        <row r="5138">
          <cell r="B5138" t="str">
            <v>GDTPLSA</v>
          </cell>
          <cell r="C5138" t="str">
            <v>Gas-Decatherm-Park Sls-Affil</v>
          </cell>
        </row>
        <row r="5139">
          <cell r="B5139" t="str">
            <v>GDTPLSN</v>
          </cell>
          <cell r="C5139" t="str">
            <v>Gas-Decatherm-Park Sls-NonAff</v>
          </cell>
        </row>
        <row r="5140">
          <cell r="B5140" t="str">
            <v>GDTPURA</v>
          </cell>
          <cell r="C5140" t="str">
            <v>Gas-Decatherm-Purchases-Affil</v>
          </cell>
        </row>
        <row r="5141">
          <cell r="B5141" t="str">
            <v>GDTPURN</v>
          </cell>
          <cell r="C5141" t="str">
            <v>Gas-Decatherm-Purch-NonAffil</v>
          </cell>
        </row>
        <row r="5142">
          <cell r="B5142" t="str">
            <v>GDTPURO</v>
          </cell>
          <cell r="C5142" t="str">
            <v>Gas-Decatherm-Purch-Aff-Oncor</v>
          </cell>
        </row>
        <row r="5143">
          <cell r="B5143" t="str">
            <v>GDTPURR</v>
          </cell>
          <cell r="C5143" t="str">
            <v>GDTPURR Purch For Retail Gross</v>
          </cell>
        </row>
        <row r="5144">
          <cell r="B5144" t="str">
            <v>GDTPURT</v>
          </cell>
          <cell r="C5144" t="str">
            <v>Gas-Decatherm-Purc-NonAff-Trad</v>
          </cell>
        </row>
        <row r="5145">
          <cell r="B5145" t="str">
            <v>GDTRSVN</v>
          </cell>
          <cell r="C5145" t="str">
            <v>Gas-Decatherm-MtM Res-NonAffil</v>
          </cell>
        </row>
        <row r="5146">
          <cell r="B5146" t="str">
            <v>GDTSLAC</v>
          </cell>
          <cell r="C5146" t="str">
            <v>Gas-Decatherm-Sales-Accrual</v>
          </cell>
        </row>
        <row r="5147">
          <cell r="B5147" t="str">
            <v>GDTSLSA</v>
          </cell>
          <cell r="C5147" t="str">
            <v>Gas-Decatherm-Sales-Affiliate</v>
          </cell>
        </row>
        <row r="5148">
          <cell r="B5148" t="str">
            <v>GDTSLSN</v>
          </cell>
          <cell r="C5148" t="str">
            <v>Gas-Decatherm-Sales-NonAffil</v>
          </cell>
        </row>
        <row r="5149">
          <cell r="B5149" t="str">
            <v>GDTSLST</v>
          </cell>
          <cell r="C5149" t="str">
            <v>Gas-Decatherm-Sale-NonAf-Trade</v>
          </cell>
        </row>
        <row r="5150">
          <cell r="B5150" t="str">
            <v>GDTSTGE</v>
          </cell>
          <cell r="C5150" t="str">
            <v>Gas-Decatherm-Storage</v>
          </cell>
        </row>
        <row r="5151">
          <cell r="B5151" t="str">
            <v>GDTTRNA</v>
          </cell>
          <cell r="C5151" t="str">
            <v>Gas-Decatherm-Transport-Affili</v>
          </cell>
        </row>
        <row r="5152">
          <cell r="B5152" t="str">
            <v>GDTTRNN</v>
          </cell>
          <cell r="C5152" t="str">
            <v>Gas-Decatherm-Transport-Non Af</v>
          </cell>
        </row>
        <row r="5153">
          <cell r="B5153" t="str">
            <v>GDTUNRG</v>
          </cell>
          <cell r="C5153" t="str">
            <v>Gas-Decatherm-Unreconcile-Gas</v>
          </cell>
        </row>
        <row r="5154">
          <cell r="B5154" t="str">
            <v>GDTUNRT</v>
          </cell>
          <cell r="C5154" t="str">
            <v>Gas-Decatherm-Unrec-Gas-Trade</v>
          </cell>
        </row>
        <row r="5155">
          <cell r="B5155" t="str">
            <v>GDTWDLA</v>
          </cell>
          <cell r="C5155" t="str">
            <v>Gas-Decatherm-Stg Wdl-Affil</v>
          </cell>
        </row>
        <row r="5156">
          <cell r="B5156" t="str">
            <v>GDTWDLN</v>
          </cell>
          <cell r="C5156" t="str">
            <v>Gas-Decatherm-Stg Wdl-NonAffil</v>
          </cell>
        </row>
        <row r="5157">
          <cell r="B5157" t="str">
            <v>GENLOSS</v>
          </cell>
          <cell r="C5157" t="str">
            <v>Generation Losses by Cause</v>
          </cell>
        </row>
        <row r="5158">
          <cell r="B5158" t="str">
            <v>GENOINF</v>
          </cell>
          <cell r="C5158" t="str">
            <v>Generation Outage Info</v>
          </cell>
        </row>
        <row r="5159">
          <cell r="B5159" t="str">
            <v>GENPLNT</v>
          </cell>
          <cell r="C5159" t="str">
            <v>General Plant</v>
          </cell>
        </row>
        <row r="5160">
          <cell r="B5160" t="str">
            <v>GGJCSNN</v>
          </cell>
          <cell r="C5160" t="str">
            <v>Gas-Gigajoule-Cash In-Non Affi</v>
          </cell>
        </row>
        <row r="5161">
          <cell r="B5161" t="str">
            <v>GGJCSON</v>
          </cell>
          <cell r="C5161" t="str">
            <v>Gas-Gigajoule-Cash Out-Non Aff</v>
          </cell>
        </row>
        <row r="5162">
          <cell r="B5162" t="str">
            <v>GGJDDVA</v>
          </cell>
          <cell r="C5162" t="str">
            <v>Gas-Gigajoule-Desk Deriv-Affil</v>
          </cell>
        </row>
        <row r="5163">
          <cell r="B5163" t="str">
            <v>GGJDPRA</v>
          </cell>
          <cell r="C5163" t="str">
            <v>Gas-Gigajoule-Desk Purchas-Aff</v>
          </cell>
        </row>
        <row r="5164">
          <cell r="B5164" t="str">
            <v>GGJDSLA</v>
          </cell>
          <cell r="C5164" t="str">
            <v>Gas-Gigajoule-Desk Sales-Affil</v>
          </cell>
        </row>
        <row r="5165">
          <cell r="B5165" t="str">
            <v>GGJEXPA</v>
          </cell>
          <cell r="C5165" t="str">
            <v>Gas-Gigajoule-Exchg Pur-Affili</v>
          </cell>
        </row>
        <row r="5166">
          <cell r="B5166" t="str">
            <v>GGJEXPN</v>
          </cell>
          <cell r="C5166" t="str">
            <v>Gas-Gigajoule-Exchg Pur-Non Af</v>
          </cell>
        </row>
        <row r="5167">
          <cell r="B5167" t="str">
            <v>GGJEXSN</v>
          </cell>
          <cell r="C5167" t="str">
            <v>Gas-Gigajoule-Excg Sale-Non Af</v>
          </cell>
        </row>
        <row r="5168">
          <cell r="B5168" t="str">
            <v>GGJFINN</v>
          </cell>
          <cell r="C5168" t="str">
            <v>Gas-Gigajoule-Financial-Non Af</v>
          </cell>
        </row>
        <row r="5169">
          <cell r="B5169" t="str">
            <v>GGJFLLN</v>
          </cell>
          <cell r="C5169" t="str">
            <v>Gas-Gigajoule-Fuel-Non Affilia</v>
          </cell>
        </row>
        <row r="5170">
          <cell r="B5170" t="str">
            <v>GGJMBPN</v>
          </cell>
          <cell r="C5170" t="str">
            <v>Gas-Gigajoule-Imbal Pur-Non Af</v>
          </cell>
        </row>
        <row r="5171">
          <cell r="B5171" t="str">
            <v>GGJMBSN</v>
          </cell>
          <cell r="C5171" t="str">
            <v>Gas-Gigajoule-Imbal Sale-Non A</v>
          </cell>
        </row>
        <row r="5172">
          <cell r="B5172" t="str">
            <v>GGJMTMA</v>
          </cell>
          <cell r="C5172" t="str">
            <v>Gas-Gigajoule-MtM-Affiliate</v>
          </cell>
        </row>
        <row r="5173">
          <cell r="B5173" t="str">
            <v>GGJMTMN</v>
          </cell>
          <cell r="C5173" t="str">
            <v>Gas-Gigajoule-MtM-Non Affiliat</v>
          </cell>
        </row>
        <row r="5174">
          <cell r="B5174" t="str">
            <v>GGJPURA</v>
          </cell>
          <cell r="C5174" t="str">
            <v>Gas-Gigajoule-Purchses-Affilia</v>
          </cell>
        </row>
        <row r="5175">
          <cell r="B5175" t="str">
            <v>GGJPURN</v>
          </cell>
          <cell r="C5175" t="str">
            <v>Gas-Gigajoule-Purchases-Non Af</v>
          </cell>
        </row>
        <row r="5176">
          <cell r="B5176" t="str">
            <v>GGJRSVN</v>
          </cell>
          <cell r="C5176" t="str">
            <v>Gas-Gigajoule-MtM Res-Non Aff</v>
          </cell>
        </row>
        <row r="5177">
          <cell r="B5177" t="str">
            <v>GGJSLSA</v>
          </cell>
          <cell r="C5177" t="str">
            <v>Gas-Gigajoule-Sales-Affiliate</v>
          </cell>
        </row>
        <row r="5178">
          <cell r="B5178" t="str">
            <v>GGJSLSN</v>
          </cell>
          <cell r="C5178" t="str">
            <v>Gas-Gigajoule-Sales_Non Affili</v>
          </cell>
        </row>
        <row r="5179">
          <cell r="B5179" t="str">
            <v>GGJTRNA</v>
          </cell>
          <cell r="C5179" t="str">
            <v>Gas-Gigajoule-Transport-Affili</v>
          </cell>
        </row>
        <row r="5180">
          <cell r="B5180" t="str">
            <v>GGJTRNN</v>
          </cell>
          <cell r="C5180" t="str">
            <v>Gas-Gigajoule-Transport-Non Af</v>
          </cell>
        </row>
        <row r="5181">
          <cell r="B5181" t="str">
            <v>GLPACTP</v>
          </cell>
          <cell r="C5181" t="str">
            <v>Large General Service-Primary</v>
          </cell>
        </row>
        <row r="5182">
          <cell r="B5182" t="str">
            <v>GLPCBIL</v>
          </cell>
          <cell r="C5182" t="str">
            <v>Invoice count</v>
          </cell>
        </row>
        <row r="5183">
          <cell r="B5183" t="str">
            <v>GLPCONA</v>
          </cell>
          <cell r="C5183" t="str">
            <v>Gen. Srv. Lrg. Prm. Actual</v>
          </cell>
        </row>
        <row r="5184">
          <cell r="B5184" t="str">
            <v>GLPCONM</v>
          </cell>
          <cell r="C5184" t="str">
            <v>GS Lrg. Pri. Minus Consumption</v>
          </cell>
        </row>
        <row r="5185">
          <cell r="B5185" t="str">
            <v>GLPCONP</v>
          </cell>
          <cell r="C5185" t="str">
            <v>GS Lrg. Pri. Plus Consumption</v>
          </cell>
        </row>
        <row r="5186">
          <cell r="B5186" t="str">
            <v>GLPDEMA</v>
          </cell>
          <cell r="C5186" t="str">
            <v>GS Lrg. Pri. Act. Demand</v>
          </cell>
        </row>
        <row r="5187">
          <cell r="B5187" t="str">
            <v>GLPDEMB</v>
          </cell>
          <cell r="C5187" t="str">
            <v>GS Lrg. Pri. Billed Demand</v>
          </cell>
        </row>
        <row r="5188">
          <cell r="B5188" t="str">
            <v>GLPDEMT</v>
          </cell>
          <cell r="C5188" t="str">
            <v>GS Lrg. Pri TUoS Demand</v>
          </cell>
        </row>
        <row r="5189">
          <cell r="B5189" t="str">
            <v>GLPEA</v>
          </cell>
          <cell r="C5189" t="str">
            <v>Premise count - 350</v>
          </cell>
        </row>
        <row r="5190">
          <cell r="B5190" t="str">
            <v>GLPKH</v>
          </cell>
          <cell r="C5190" t="str">
            <v>KWH usage - 350</v>
          </cell>
        </row>
        <row r="5191">
          <cell r="B5191" t="str">
            <v>GLSACTP</v>
          </cell>
          <cell r="C5191" t="str">
            <v>Large General Service-Secondar</v>
          </cell>
        </row>
        <row r="5192">
          <cell r="B5192" t="str">
            <v>GLSCBIL</v>
          </cell>
          <cell r="C5192" t="str">
            <v>Invoice count - 250</v>
          </cell>
        </row>
        <row r="5193">
          <cell r="B5193" t="str">
            <v>GLSCONA</v>
          </cell>
          <cell r="C5193" t="str">
            <v>Gen. Srv. Lrg. Snd. Actual</v>
          </cell>
        </row>
        <row r="5194">
          <cell r="B5194" t="str">
            <v>GLSCONM</v>
          </cell>
          <cell r="C5194" t="str">
            <v>GS Lrg. Sec. Minus Consumption</v>
          </cell>
        </row>
        <row r="5195">
          <cell r="B5195" t="str">
            <v>GLSCONP</v>
          </cell>
          <cell r="C5195" t="str">
            <v>GS Lrg. Sec. Plus Consumption</v>
          </cell>
        </row>
        <row r="5196">
          <cell r="B5196" t="str">
            <v>GLSDEMA</v>
          </cell>
          <cell r="C5196" t="str">
            <v>GS Lrg. Sec. Act. Demand</v>
          </cell>
        </row>
        <row r="5197">
          <cell r="B5197" t="str">
            <v>GLSDEMB</v>
          </cell>
          <cell r="C5197" t="str">
            <v>GS Lrg. Sec. Billed Demand</v>
          </cell>
        </row>
        <row r="5198">
          <cell r="B5198" t="str">
            <v>GLSDEMT</v>
          </cell>
          <cell r="C5198" t="str">
            <v>GS Lrg. Sec. TUoS Demand</v>
          </cell>
        </row>
        <row r="5199">
          <cell r="B5199" t="str">
            <v>GLSEA</v>
          </cell>
          <cell r="C5199" t="str">
            <v>Premise count - 250</v>
          </cell>
        </row>
        <row r="5200">
          <cell r="B5200" t="str">
            <v>GLSKH</v>
          </cell>
          <cell r="C5200" t="str">
            <v>KWH usage - 250</v>
          </cell>
        </row>
        <row r="5201">
          <cell r="B5201" t="str">
            <v>GMBTUCN</v>
          </cell>
          <cell r="C5201" t="str">
            <v>Fuel Gas mBtu Consumed</v>
          </cell>
        </row>
        <row r="5202">
          <cell r="B5202" t="str">
            <v>GNEWVAL</v>
          </cell>
          <cell r="C5202" t="str">
            <v>Good News Value</v>
          </cell>
        </row>
        <row r="5203">
          <cell r="B5203" t="str">
            <v>GOCIRAA</v>
          </cell>
          <cell r="C5203" t="str">
            <v>Gas OCI Roll Off - affiliate</v>
          </cell>
        </row>
        <row r="5204">
          <cell r="B5204" t="str">
            <v>GOCIRFN</v>
          </cell>
          <cell r="C5204" t="str">
            <v>Gas OCI Roll Off fin-non aff</v>
          </cell>
        </row>
        <row r="5205">
          <cell r="B5205" t="str">
            <v>GPLTNIC</v>
          </cell>
          <cell r="C5205" t="str">
            <v>Gen Plt-Net Investment-Contra</v>
          </cell>
        </row>
        <row r="5206">
          <cell r="B5206" t="str">
            <v>GPLTNIN</v>
          </cell>
          <cell r="C5206" t="str">
            <v>General Plant - Net Investment</v>
          </cell>
        </row>
        <row r="5207">
          <cell r="B5207" t="str">
            <v>GPURVAC</v>
          </cell>
          <cell r="C5207" t="str">
            <v>Gas Purchase Vols - Asso Com</v>
          </cell>
        </row>
        <row r="5208">
          <cell r="B5208" t="str">
            <v>GPURVNC</v>
          </cell>
          <cell r="C5208" t="str">
            <v>Gas Purchase Vols - NonAsso Co</v>
          </cell>
        </row>
        <row r="5209">
          <cell r="B5209" t="str">
            <v>GRINVHY</v>
          </cell>
          <cell r="C5209" t="str">
            <v>Gross Investment - History</v>
          </cell>
        </row>
        <row r="5210">
          <cell r="B5210" t="str">
            <v>GROLLAA</v>
          </cell>
          <cell r="C5210" t="str">
            <v>Gas Accr Roll Off - affiliate</v>
          </cell>
        </row>
        <row r="5211">
          <cell r="B5211" t="str">
            <v>GROLLFN</v>
          </cell>
          <cell r="C5211" t="str">
            <v>Gas Acr Roll Off fin-non aff</v>
          </cell>
        </row>
        <row r="5212">
          <cell r="B5212" t="str">
            <v>GROLLPN</v>
          </cell>
          <cell r="C5212" t="str">
            <v>Gas Accr Roll Off Phy-non aff</v>
          </cell>
        </row>
        <row r="5213">
          <cell r="B5213" t="str">
            <v>GRSGNA</v>
          </cell>
          <cell r="C5213" t="str">
            <v>Gross Gen - Adv Notice</v>
          </cell>
        </row>
        <row r="5214">
          <cell r="B5214" t="str">
            <v>GRSGNAC</v>
          </cell>
          <cell r="C5214" t="str">
            <v>Gross Gen - Adv Not Corrected</v>
          </cell>
        </row>
        <row r="5215">
          <cell r="B5215" t="str">
            <v>GRSGNAR</v>
          </cell>
          <cell r="C5215" t="str">
            <v>Gross Gen - Adv Notice Retro</v>
          </cell>
        </row>
        <row r="5216">
          <cell r="B5216" t="str">
            <v>GRSGNC</v>
          </cell>
          <cell r="C5216" t="str">
            <v>Gross Generation - Comb Turb</v>
          </cell>
        </row>
        <row r="5217">
          <cell r="B5217" t="str">
            <v>GRSGNCC</v>
          </cell>
          <cell r="C5217" t="str">
            <v>Gross Gen - CombTurb Corrected</v>
          </cell>
        </row>
        <row r="5218">
          <cell r="B5218" t="str">
            <v>GRSGNCR</v>
          </cell>
          <cell r="C5218" t="str">
            <v>Gross Gen - Comb Turb Retro</v>
          </cell>
        </row>
        <row r="5219">
          <cell r="B5219" t="str">
            <v>GRSGND</v>
          </cell>
          <cell r="C5219" t="str">
            <v>Gross Generation - Diesel</v>
          </cell>
        </row>
        <row r="5220">
          <cell r="B5220" t="str">
            <v>GRSGNDC</v>
          </cell>
          <cell r="C5220" t="str">
            <v>Gross Gen - Diesel Corrected</v>
          </cell>
        </row>
        <row r="5221">
          <cell r="B5221" t="str">
            <v>GRSGNS</v>
          </cell>
          <cell r="C5221" t="str">
            <v>Gross Generation - Steam</v>
          </cell>
        </row>
        <row r="5222">
          <cell r="B5222" t="str">
            <v>GRSGNSC</v>
          </cell>
          <cell r="C5222" t="str">
            <v>Gross Gen - Steam Corrected</v>
          </cell>
        </row>
        <row r="5223">
          <cell r="B5223" t="str">
            <v>GRSGNSR</v>
          </cell>
          <cell r="C5223" t="str">
            <v>Gross Gen - Steam Retro Entry</v>
          </cell>
        </row>
        <row r="5224">
          <cell r="B5224" t="str">
            <v>GSBRLSG</v>
          </cell>
          <cell r="C5224" t="str">
            <v>Gas Brokering - LSG</v>
          </cell>
        </row>
        <row r="5225">
          <cell r="B5225" t="str">
            <v>GSPACTP</v>
          </cell>
          <cell r="C5225" t="str">
            <v>Small General Service-Primary</v>
          </cell>
        </row>
        <row r="5226">
          <cell r="B5226" t="str">
            <v>GSPCBIL</v>
          </cell>
          <cell r="C5226" t="str">
            <v>Invoice count - 300</v>
          </cell>
        </row>
        <row r="5227">
          <cell r="B5227" t="str">
            <v>GSPCONA</v>
          </cell>
          <cell r="C5227" t="str">
            <v>GS Sml Pri. Act. Consumption</v>
          </cell>
        </row>
        <row r="5228">
          <cell r="B5228" t="str">
            <v>GSPCONM</v>
          </cell>
          <cell r="C5228" t="str">
            <v>GS Sml. Pri. Minus Consumption</v>
          </cell>
        </row>
        <row r="5229">
          <cell r="B5229" t="str">
            <v>GSPCONP</v>
          </cell>
          <cell r="C5229" t="str">
            <v>GS Sml Pri. Plus Consumption</v>
          </cell>
        </row>
        <row r="5230">
          <cell r="B5230" t="str">
            <v>GSPDEMA</v>
          </cell>
          <cell r="C5230" t="str">
            <v>GS Sml. Pri. Act. Demand</v>
          </cell>
        </row>
        <row r="5231">
          <cell r="B5231" t="str">
            <v>GSPDEMB</v>
          </cell>
          <cell r="C5231" t="str">
            <v>GS Sml. Pri. Billed Demand</v>
          </cell>
        </row>
        <row r="5232">
          <cell r="B5232" t="str">
            <v>GSPDEMT</v>
          </cell>
          <cell r="C5232" t="str">
            <v>GS Sml. Pri. TUoS Demand</v>
          </cell>
        </row>
        <row r="5233">
          <cell r="B5233" t="str">
            <v>GSPEA</v>
          </cell>
          <cell r="C5233" t="str">
            <v>Premise count - 300</v>
          </cell>
        </row>
        <row r="5234">
          <cell r="B5234" t="str">
            <v>GSPKH</v>
          </cell>
          <cell r="C5234" t="str">
            <v>KWH usage - 300</v>
          </cell>
        </row>
        <row r="5235">
          <cell r="B5235" t="str">
            <v>GSSACTP</v>
          </cell>
          <cell r="C5235" t="str">
            <v>Small GeneralService-Secondary</v>
          </cell>
        </row>
        <row r="5236">
          <cell r="B5236" t="str">
            <v>GSSCBIL</v>
          </cell>
          <cell r="C5236" t="str">
            <v>Invoice count</v>
          </cell>
        </row>
        <row r="5237">
          <cell r="B5237" t="str">
            <v>GSSCONA</v>
          </cell>
          <cell r="C5237" t="str">
            <v>GS Sml. Sec. Act. Consumption</v>
          </cell>
        </row>
        <row r="5238">
          <cell r="B5238" t="str">
            <v>GSSCONM</v>
          </cell>
          <cell r="C5238" t="str">
            <v>GS Sml. Sec. Minus Consumption</v>
          </cell>
        </row>
        <row r="5239">
          <cell r="B5239" t="str">
            <v>GSSCONP</v>
          </cell>
          <cell r="C5239" t="str">
            <v>GS Sml. Sec. Plus Consumption</v>
          </cell>
        </row>
        <row r="5240">
          <cell r="B5240" t="str">
            <v>GSSDEMA</v>
          </cell>
          <cell r="C5240" t="str">
            <v>GS Sml. Sec. Actual Demand</v>
          </cell>
        </row>
        <row r="5241">
          <cell r="B5241" t="str">
            <v>GSSDEMB</v>
          </cell>
          <cell r="C5241" t="str">
            <v>GS Sml. Sec. Billed Demand</v>
          </cell>
        </row>
        <row r="5242">
          <cell r="B5242" t="str">
            <v>GSSDEMT</v>
          </cell>
          <cell r="C5242" t="str">
            <v>GS. Sml. Sec. TUoS Demand</v>
          </cell>
        </row>
        <row r="5243">
          <cell r="B5243" t="str">
            <v>GSSEA</v>
          </cell>
          <cell r="C5243" t="str">
            <v>Premise count - 200</v>
          </cell>
        </row>
        <row r="5244">
          <cell r="B5244" t="str">
            <v>GSSKH</v>
          </cell>
          <cell r="C5244" t="str">
            <v>KWH usage - 200</v>
          </cell>
        </row>
        <row r="5245">
          <cell r="B5245" t="str">
            <v>GUUTOPR</v>
          </cell>
          <cell r="C5245" t="str">
            <v>Gas Used for Util Oper Oth CR</v>
          </cell>
        </row>
        <row r="5246">
          <cell r="B5246" t="str">
            <v>HBINVES</v>
          </cell>
          <cell r="C5246" t="str">
            <v>High Bill Investigations</v>
          </cell>
        </row>
        <row r="5247">
          <cell r="B5247" t="str">
            <v>HCONCOA</v>
          </cell>
          <cell r="C5247" t="str">
            <v>Heat Content Coal</v>
          </cell>
        </row>
        <row r="5248">
          <cell r="B5248" t="str">
            <v>HCONGAS</v>
          </cell>
          <cell r="C5248" t="str">
            <v>Heat Content Gas</v>
          </cell>
        </row>
        <row r="5249">
          <cell r="B5249" t="str">
            <v>HCONLIG</v>
          </cell>
          <cell r="C5249" t="str">
            <v>Heat Content Lignite</v>
          </cell>
        </row>
        <row r="5250">
          <cell r="B5250" t="str">
            <v>HCONNUC</v>
          </cell>
          <cell r="C5250" t="str">
            <v>Heat Content Nuclear</v>
          </cell>
        </row>
        <row r="5251">
          <cell r="B5251" t="str">
            <v>HCONOIL</v>
          </cell>
          <cell r="C5251" t="str">
            <v>Heat Content Oil</v>
          </cell>
        </row>
        <row r="5252">
          <cell r="B5252" t="str">
            <v>HDD</v>
          </cell>
          <cell r="C5252" t="str">
            <v>Heating Degree Days</v>
          </cell>
        </row>
        <row r="5253">
          <cell r="B5253" t="str">
            <v>HOSHCPR</v>
          </cell>
          <cell r="C5253" t="str">
            <v>Houston Ship Channel Price</v>
          </cell>
        </row>
        <row r="5254">
          <cell r="B5254" t="str">
            <v>HRMAXDM</v>
          </cell>
          <cell r="C5254" t="str">
            <v>Hour of Maximum Demand (Peak)</v>
          </cell>
        </row>
        <row r="5255">
          <cell r="B5255" t="str">
            <v>HRMAXDT</v>
          </cell>
          <cell r="C5255" t="str">
            <v>Hour of Max Demand (Peak)-TME</v>
          </cell>
        </row>
        <row r="5256">
          <cell r="B5256" t="str">
            <v>HRMAXDY</v>
          </cell>
          <cell r="C5256" t="str">
            <v>Hour of Max Demand (Peak)-YTD</v>
          </cell>
        </row>
        <row r="5257">
          <cell r="B5257" t="str">
            <v>HTRTCOA</v>
          </cell>
          <cell r="C5257" t="str">
            <v>Heat Rate Coal</v>
          </cell>
        </row>
        <row r="5258">
          <cell r="B5258" t="str">
            <v>HTRTGAS</v>
          </cell>
          <cell r="C5258" t="str">
            <v>Heat Rate Gas</v>
          </cell>
        </row>
        <row r="5259">
          <cell r="B5259" t="str">
            <v>HTRTLIG</v>
          </cell>
          <cell r="C5259" t="str">
            <v>Heat Rate Lignite</v>
          </cell>
        </row>
        <row r="5260">
          <cell r="B5260" t="str">
            <v>HTRTNUC</v>
          </cell>
          <cell r="C5260" t="str">
            <v>Heat Rate Nuclear</v>
          </cell>
        </row>
        <row r="5261">
          <cell r="B5261" t="str">
            <v>HTRTOIL</v>
          </cell>
          <cell r="C5261" t="str">
            <v>Heat Rate Oil</v>
          </cell>
        </row>
        <row r="5262">
          <cell r="B5262" t="str">
            <v>HUBTRCU</v>
          </cell>
          <cell r="C5262" t="str">
            <v>Hub Transactions - Bills Cus</v>
          </cell>
        </row>
        <row r="5263">
          <cell r="B5263" t="str">
            <v>HUBTRTC</v>
          </cell>
          <cell r="C5263" t="str">
            <v>Hub Transactions-Bills- 311(A)</v>
          </cell>
        </row>
        <row r="5264">
          <cell r="B5264" t="str">
            <v>IGASCON</v>
          </cell>
          <cell r="C5264" t="str">
            <v>Ignition Gas Consumed</v>
          </cell>
        </row>
        <row r="5265">
          <cell r="B5265" t="str">
            <v>IGASMBT</v>
          </cell>
          <cell r="C5265" t="str">
            <v>Ignition Gas mmBtu Consumed</v>
          </cell>
        </row>
        <row r="5266">
          <cell r="B5266" t="str">
            <v>INCOME</v>
          </cell>
          <cell r="C5266" t="str">
            <v>Income</v>
          </cell>
        </row>
        <row r="5267">
          <cell r="B5267" t="str">
            <v>INDCUSE</v>
          </cell>
          <cell r="C5267" t="str">
            <v>Industrial Cust excl ALCOA</v>
          </cell>
        </row>
        <row r="5268">
          <cell r="B5268" t="str">
            <v>INDLCUS</v>
          </cell>
          <cell r="C5268" t="str">
            <v>Industrial Large Sales Custome</v>
          </cell>
        </row>
        <row r="5269">
          <cell r="B5269" t="str">
            <v>INDLGMC</v>
          </cell>
          <cell r="C5269" t="str">
            <v>Industrial Large Sales MCF</v>
          </cell>
        </row>
        <row r="5270">
          <cell r="B5270" t="str">
            <v>INDLGMM</v>
          </cell>
          <cell r="C5270" t="str">
            <v>Industrial Large Sales MCF</v>
          </cell>
        </row>
        <row r="5271">
          <cell r="B5271" t="str">
            <v>INDLRGG</v>
          </cell>
          <cell r="C5271" t="str">
            <v>Industrial Large Sales</v>
          </cell>
        </row>
        <row r="5272">
          <cell r="B5272" t="str">
            <v>INDMCUS</v>
          </cell>
          <cell r="C5272" t="str">
            <v>Ind Military Customer Count</v>
          </cell>
        </row>
        <row r="5273">
          <cell r="B5273" t="str">
            <v>INDMLMC</v>
          </cell>
          <cell r="C5273" t="str">
            <v>Industrial Sales-Military-MCF</v>
          </cell>
        </row>
        <row r="5274">
          <cell r="B5274" t="str">
            <v>INDMLMM</v>
          </cell>
          <cell r="C5274" t="str">
            <v>Industrial Sales-MilitaryMMBTU</v>
          </cell>
        </row>
        <row r="5275">
          <cell r="B5275" t="str">
            <v>INDSALE</v>
          </cell>
          <cell r="C5275" t="str">
            <v>Industrial Sales excl ALCOA</v>
          </cell>
        </row>
        <row r="5276">
          <cell r="B5276" t="str">
            <v>INDSGMB</v>
          </cell>
          <cell r="C5276" t="str">
            <v>Ind Sales Gov Mmbtu</v>
          </cell>
        </row>
        <row r="5277">
          <cell r="B5277" t="str">
            <v>INDSLMB</v>
          </cell>
          <cell r="C5277" t="str">
            <v>Industrial Sales</v>
          </cell>
        </row>
        <row r="5278">
          <cell r="B5278" t="str">
            <v>INDUPUR</v>
          </cell>
          <cell r="C5278" t="str">
            <v>Electric Purchases Industrial</v>
          </cell>
        </row>
        <row r="5279">
          <cell r="B5279" t="str">
            <v>INEEXPC</v>
          </cell>
          <cell r="C5279" t="str">
            <v>Industrial ENS Expl Cust</v>
          </cell>
        </row>
        <row r="5280">
          <cell r="B5280" t="str">
            <v>INEEXPL</v>
          </cell>
          <cell r="C5280" t="str">
            <v>Industrial ENS Expl Sales</v>
          </cell>
        </row>
        <row r="5281">
          <cell r="B5281" t="str">
            <v>INEPPL</v>
          </cell>
          <cell r="C5281" t="str">
            <v>Industrial EPPL Sales</v>
          </cell>
        </row>
        <row r="5282">
          <cell r="B5282" t="str">
            <v>INEPPLB</v>
          </cell>
          <cell r="C5282" t="str">
            <v>Industrial EPPL Bills</v>
          </cell>
        </row>
        <row r="5283">
          <cell r="B5283" t="str">
            <v>INEPPLC</v>
          </cell>
          <cell r="C5283" t="str">
            <v>Industrial EPPL Cust</v>
          </cell>
        </row>
        <row r="5284">
          <cell r="B5284" t="str">
            <v>INLSENC</v>
          </cell>
          <cell r="C5284" t="str">
            <v>Industrial LoneStarEnergy Cust</v>
          </cell>
        </row>
        <row r="5285">
          <cell r="B5285" t="str">
            <v>INLSENG</v>
          </cell>
          <cell r="C5285" t="str">
            <v>Industrial LoneStarEnergy Sale</v>
          </cell>
        </row>
        <row r="5286">
          <cell r="B5286" t="str">
            <v>INLSEST</v>
          </cell>
          <cell r="C5286" t="str">
            <v>Industrial LS Energy Stations</v>
          </cell>
        </row>
        <row r="5287">
          <cell r="B5287" t="str">
            <v>INNACUG</v>
          </cell>
          <cell r="C5287" t="str">
            <v>Industrial NonAssoc Small Cust</v>
          </cell>
        </row>
        <row r="5288">
          <cell r="B5288" t="str">
            <v>INNASMG</v>
          </cell>
          <cell r="C5288" t="str">
            <v>Industrial NonAssoc Small Sale</v>
          </cell>
        </row>
        <row r="5289">
          <cell r="B5289" t="str">
            <v>INNASST</v>
          </cell>
          <cell r="C5289" t="str">
            <v>Industrial NonAssoc Sm Station</v>
          </cell>
        </row>
        <row r="5290">
          <cell r="B5290" t="str">
            <v>INNCCGO</v>
          </cell>
          <cell r="C5290" t="str">
            <v>Ind Sales Gov Customer Count</v>
          </cell>
        </row>
        <row r="5291">
          <cell r="B5291" t="str">
            <v>INNSGMC</v>
          </cell>
          <cell r="C5291" t="str">
            <v>Ind Sales Gov Mcf</v>
          </cell>
        </row>
        <row r="5292">
          <cell r="B5292" t="str">
            <v>INSPDAY</v>
          </cell>
          <cell r="C5292" t="str">
            <v>Inspector Days</v>
          </cell>
        </row>
        <row r="5293">
          <cell r="B5293" t="str">
            <v>INTEXP</v>
          </cell>
          <cell r="C5293" t="str">
            <v>Interest Expense</v>
          </cell>
        </row>
        <row r="5294">
          <cell r="B5294" t="str">
            <v>INTRADJ</v>
          </cell>
          <cell r="C5294" t="str">
            <v>Interchange Adjustment</v>
          </cell>
        </row>
        <row r="5295">
          <cell r="B5295" t="str">
            <v>INTSALG</v>
          </cell>
          <cell r="C5295" t="str">
            <v>Interdepart Sales</v>
          </cell>
        </row>
        <row r="5296">
          <cell r="B5296" t="str">
            <v>INUBDA</v>
          </cell>
          <cell r="C5296" t="str">
            <v>Indust Unbilled Diff Amount</v>
          </cell>
        </row>
        <row r="5297">
          <cell r="B5297" t="str">
            <v>INUBDV</v>
          </cell>
          <cell r="C5297" t="str">
            <v>Indust Unbilled Diff Volumes</v>
          </cell>
        </row>
        <row r="5298">
          <cell r="B5298" t="str">
            <v>INVBAL</v>
          </cell>
          <cell r="C5298" t="str">
            <v>Inventory Balance</v>
          </cell>
        </row>
        <row r="5299">
          <cell r="B5299" t="str">
            <v>INVCAP</v>
          </cell>
          <cell r="C5299" t="str">
            <v>Invested Capital</v>
          </cell>
        </row>
        <row r="5300">
          <cell r="B5300" t="str">
            <v>INVLLF</v>
          </cell>
          <cell r="C5300" t="str">
            <v>Inventory - Liquids Line Fill</v>
          </cell>
        </row>
        <row r="5301">
          <cell r="B5301" t="str">
            <v>INVOLAC</v>
          </cell>
          <cell r="C5301" t="str">
            <v>Inventory Volume Account</v>
          </cell>
        </row>
        <row r="5302">
          <cell r="B5302" t="str">
            <v>IOILCON</v>
          </cell>
          <cell r="C5302" t="str">
            <v>Ignition Oil Consumed</v>
          </cell>
        </row>
        <row r="5303">
          <cell r="B5303" t="str">
            <v>IOILMBT</v>
          </cell>
          <cell r="C5303" t="str">
            <v>Ignition Oil mmBtu Consumed</v>
          </cell>
        </row>
        <row r="5304">
          <cell r="B5304" t="str">
            <v>IPLTNIC</v>
          </cell>
          <cell r="C5304" t="str">
            <v>Intang Plt-Net Investment-Cont</v>
          </cell>
        </row>
        <row r="5305">
          <cell r="B5305" t="str">
            <v>IPLTNIN</v>
          </cell>
          <cell r="C5305" t="str">
            <v>Intangible Plant - Net Investm</v>
          </cell>
        </row>
        <row r="5306">
          <cell r="B5306" t="str">
            <v>IVTYCHG</v>
          </cell>
          <cell r="C5306" t="str">
            <v>Change In Stockpile</v>
          </cell>
        </row>
        <row r="5307">
          <cell r="B5307" t="str">
            <v>KNLUGMC</v>
          </cell>
          <cell r="C5307" t="str">
            <v>Known Losses-Mcf</v>
          </cell>
        </row>
        <row r="5308">
          <cell r="B5308" t="str">
            <v>KNLUGMM</v>
          </cell>
          <cell r="C5308" t="str">
            <v>Known Losses-Mmbtu</v>
          </cell>
        </row>
        <row r="5309">
          <cell r="B5309" t="str">
            <v>LBRHROT</v>
          </cell>
          <cell r="C5309" t="str">
            <v>Labor Hours Over Time</v>
          </cell>
        </row>
        <row r="5310">
          <cell r="B5310" t="str">
            <v>LBRHRRT</v>
          </cell>
          <cell r="C5310" t="str">
            <v>Labor Hours Regular Time</v>
          </cell>
        </row>
        <row r="5311">
          <cell r="B5311" t="str">
            <v>LEAKFND</v>
          </cell>
          <cell r="C5311" t="str">
            <v>Leaks Found by Town_Grade</v>
          </cell>
        </row>
        <row r="5312">
          <cell r="B5312" t="str">
            <v>LEAKINO</v>
          </cell>
          <cell r="C5312" t="str">
            <v>No of Leak Investigation Order</v>
          </cell>
        </row>
        <row r="5313">
          <cell r="B5313" t="str">
            <v>LEAKINV</v>
          </cell>
          <cell r="C5313" t="str">
            <v>Leak Investigations</v>
          </cell>
        </row>
        <row r="5314">
          <cell r="B5314" t="str">
            <v>LEAKREP</v>
          </cell>
          <cell r="C5314" t="str">
            <v>Leaks Replaced by Town_Grade</v>
          </cell>
        </row>
        <row r="5315">
          <cell r="B5315" t="str">
            <v>LEAKS</v>
          </cell>
          <cell r="C5315" t="str">
            <v>Number of Leaks</v>
          </cell>
        </row>
        <row r="5316">
          <cell r="B5316" t="str">
            <v>LHOTBN</v>
          </cell>
          <cell r="C5316" t="str">
            <v>Lbr Hrs OT-Bi-Weekly Nexempt</v>
          </cell>
        </row>
        <row r="5317">
          <cell r="B5317" t="str">
            <v>LHOTSE</v>
          </cell>
          <cell r="C5317" t="str">
            <v>Lbr Hrs OT-Semi-Monthly Exempt</v>
          </cell>
        </row>
        <row r="5318">
          <cell r="B5318" t="str">
            <v>LHOTSN</v>
          </cell>
          <cell r="C5318" t="str">
            <v>Lbr Hrs OT-Semi-Monthly nExemp</v>
          </cell>
        </row>
        <row r="5319">
          <cell r="B5319" t="str">
            <v>LHRGBN</v>
          </cell>
          <cell r="C5319" t="str">
            <v>Lbr Hrs Reg-BiWkly N-exempt</v>
          </cell>
        </row>
        <row r="5320">
          <cell r="B5320" t="str">
            <v>LHRGSE</v>
          </cell>
          <cell r="C5320" t="str">
            <v>Lbr Hrs Semi Monthly-Exempt</v>
          </cell>
        </row>
        <row r="5321">
          <cell r="B5321" t="str">
            <v>LHRGSN</v>
          </cell>
          <cell r="C5321" t="str">
            <v>Lbr Hrs Reg-Semi Monthly Nexmp</v>
          </cell>
        </row>
        <row r="5322">
          <cell r="B5322" t="str">
            <v>LHTOBN</v>
          </cell>
          <cell r="C5322" t="str">
            <v>Lbr Hrs Time-Off BW</v>
          </cell>
        </row>
        <row r="5323">
          <cell r="B5323" t="str">
            <v>LHTOSE</v>
          </cell>
          <cell r="C5323" t="str">
            <v>Lbr Hrs Time-Off SM Exempt</v>
          </cell>
        </row>
        <row r="5324">
          <cell r="B5324" t="str">
            <v>LHTOSN</v>
          </cell>
          <cell r="C5324" t="str">
            <v>Lbr Hrs Time-Off SM N-Exempt</v>
          </cell>
        </row>
        <row r="5325">
          <cell r="B5325" t="str">
            <v>LIGEXPO</v>
          </cell>
          <cell r="C5325" t="str">
            <v>Lignite Exposed</v>
          </cell>
        </row>
        <row r="5326">
          <cell r="B5326" t="str">
            <v>LIGNDEL</v>
          </cell>
          <cell r="C5326" t="str">
            <v>Lignite Delivered</v>
          </cell>
        </row>
        <row r="5327">
          <cell r="B5327" t="str">
            <v>LIGNPUR</v>
          </cell>
          <cell r="C5327" t="str">
            <v>Lignite Purchase</v>
          </cell>
        </row>
        <row r="5328">
          <cell r="B5328" t="str">
            <v>LIGPROD</v>
          </cell>
          <cell r="C5328" t="str">
            <v>Lignite Produced</v>
          </cell>
        </row>
        <row r="5329">
          <cell r="B5329" t="str">
            <v>LIGRECV</v>
          </cell>
          <cell r="C5329" t="str">
            <v>Linite Recovered</v>
          </cell>
        </row>
        <row r="5330">
          <cell r="B5330" t="str">
            <v>LIGREMV</v>
          </cell>
          <cell r="C5330" t="str">
            <v>Lignite Removed</v>
          </cell>
        </row>
        <row r="5331">
          <cell r="B5331" t="str">
            <v>LINELOS</v>
          </cell>
          <cell r="C5331" t="str">
            <v>Line Loss</v>
          </cell>
        </row>
        <row r="5332">
          <cell r="B5332" t="str">
            <v>LINETAP</v>
          </cell>
          <cell r="C5332" t="str">
            <v>Line Taps</v>
          </cell>
        </row>
        <row r="5333">
          <cell r="B5333" t="str">
            <v>LINLOCS</v>
          </cell>
          <cell r="C5333" t="str">
            <v>Line Locations</v>
          </cell>
        </row>
        <row r="5334">
          <cell r="B5334" t="str">
            <v>LIORT</v>
          </cell>
          <cell r="C5334" t="str">
            <v>Leak Investig Ord Response Tim</v>
          </cell>
        </row>
        <row r="5335">
          <cell r="B5335" t="str">
            <v>LMBTUCN</v>
          </cell>
          <cell r="C5335" t="str">
            <v>Fuel Lignite MBTU Consumed</v>
          </cell>
        </row>
        <row r="5336">
          <cell r="B5336" t="str">
            <v>LMBTUPD</v>
          </cell>
          <cell r="C5336" t="str">
            <v>Fuel Lignite mBtu Produced</v>
          </cell>
        </row>
        <row r="5337">
          <cell r="B5337" t="str">
            <v>LMSTONE</v>
          </cell>
          <cell r="C5337" t="str">
            <v>Limestone</v>
          </cell>
        </row>
        <row r="5338">
          <cell r="B5338" t="str">
            <v>LNELOSS</v>
          </cell>
          <cell r="C5338" t="str">
            <v>Line Loss</v>
          </cell>
        </row>
        <row r="5339">
          <cell r="B5339" t="str">
            <v>LNGSALE</v>
          </cell>
          <cell r="C5339" t="str">
            <v>LNG Sales</v>
          </cell>
        </row>
        <row r="5340">
          <cell r="B5340" t="str">
            <v>LNPKGAS</v>
          </cell>
          <cell r="C5340" t="str">
            <v>Line Pack Gas</v>
          </cell>
        </row>
        <row r="5341">
          <cell r="B5341" t="str">
            <v>LOCATES</v>
          </cell>
          <cell r="C5341" t="str">
            <v>Number of Locates</v>
          </cell>
        </row>
        <row r="5342">
          <cell r="B5342" t="str">
            <v>LOIESER</v>
          </cell>
          <cell r="C5342" t="str">
            <v>LOI - Energy Services</v>
          </cell>
        </row>
        <row r="5343">
          <cell r="B5343" t="str">
            <v>LOIOPSO</v>
          </cell>
          <cell r="C5343" t="str">
            <v>LOI - Operational Solutions</v>
          </cell>
        </row>
        <row r="5344">
          <cell r="B5344" t="str">
            <v>LREPAIR</v>
          </cell>
          <cell r="C5344" t="str">
            <v>Number of Leak Repairs</v>
          </cell>
        </row>
        <row r="5345">
          <cell r="B5345" t="str">
            <v>LSPLSGB</v>
          </cell>
          <cell r="C5345" t="str">
            <v>Assoc Exc Gas (LSGTR) MMBTU</v>
          </cell>
        </row>
        <row r="5346">
          <cell r="B5346" t="str">
            <v>LSPLSGM</v>
          </cell>
          <cell r="C5346" t="str">
            <v>Assoc Exc Gas(LSGTR) MCF</v>
          </cell>
        </row>
        <row r="5347">
          <cell r="B5347" t="str">
            <v>LSTHRSN</v>
          </cell>
          <cell r="C5347" t="str">
            <v>Hours Since Last Lost Time</v>
          </cell>
        </row>
        <row r="5348">
          <cell r="B5348" t="str">
            <v>LSTRCDT</v>
          </cell>
          <cell r="C5348" t="str">
            <v>Date Last Recordable Accidents</v>
          </cell>
        </row>
        <row r="5349">
          <cell r="B5349" t="str">
            <v>LSTRCRC</v>
          </cell>
          <cell r="C5349" t="str">
            <v>Recordable Days Record</v>
          </cell>
        </row>
        <row r="5350">
          <cell r="B5350" t="str">
            <v>LSTTMDT</v>
          </cell>
          <cell r="C5350" t="str">
            <v>Date Last Lost Time</v>
          </cell>
        </row>
        <row r="5351">
          <cell r="B5351" t="str">
            <v>LTINCSH</v>
          </cell>
          <cell r="C5351" t="str">
            <v>LT Incen Shares Reserved</v>
          </cell>
        </row>
        <row r="5352">
          <cell r="B5352" t="str">
            <v>LTINCSO</v>
          </cell>
          <cell r="C5352" t="str">
            <v>LT Incen Shares Outstanding</v>
          </cell>
        </row>
        <row r="5353">
          <cell r="B5353" t="str">
            <v>LTINJRY</v>
          </cell>
          <cell r="C5353" t="str">
            <v>Lost Time Injury</v>
          </cell>
        </row>
        <row r="5354">
          <cell r="B5354" t="str">
            <v>LUGFINC</v>
          </cell>
          <cell r="C5354" t="str">
            <v>Loss&amp;Unaccntd Gas (LUG) - Fin</v>
          </cell>
        </row>
        <row r="5355">
          <cell r="B5355" t="str">
            <v>LUGOPER</v>
          </cell>
          <cell r="C5355" t="str">
            <v>Loss&amp;Unaccntd  Gas (LUG) - Ops</v>
          </cell>
        </row>
        <row r="5356">
          <cell r="B5356" t="str">
            <v>MAININS</v>
          </cell>
          <cell r="C5356" t="str">
            <v>Main Installation</v>
          </cell>
        </row>
        <row r="5357">
          <cell r="B5357" t="str">
            <v>MAINREP</v>
          </cell>
          <cell r="C5357" t="str">
            <v>Main Replacement</v>
          </cell>
        </row>
        <row r="5358">
          <cell r="B5358" t="str">
            <v>MAINT</v>
          </cell>
          <cell r="C5358" t="str">
            <v>Maintenance Expense</v>
          </cell>
        </row>
        <row r="5359">
          <cell r="B5359" t="str">
            <v>MATKITT</v>
          </cell>
          <cell r="C5359" t="str">
            <v>Materials Kitted</v>
          </cell>
        </row>
        <row r="5360">
          <cell r="B5360" t="str">
            <v>MATSINV</v>
          </cell>
          <cell r="C5360" t="str">
            <v>Materials Inventory</v>
          </cell>
        </row>
        <row r="5361">
          <cell r="B5361" t="str">
            <v>MAXHRDM</v>
          </cell>
          <cell r="C5361" t="str">
            <v>Maximum Hourly Demand (Peak)</v>
          </cell>
        </row>
        <row r="5362">
          <cell r="B5362" t="str">
            <v>MAXHRDT</v>
          </cell>
          <cell r="C5362" t="str">
            <v>Max Hourly Demand (Peak)-TME</v>
          </cell>
        </row>
        <row r="5363">
          <cell r="B5363" t="str">
            <v>MAXHRDY</v>
          </cell>
          <cell r="C5363" t="str">
            <v>Max Hourly Demand (Peak)-YTD</v>
          </cell>
        </row>
        <row r="5364">
          <cell r="B5364" t="str">
            <v>MBTUGAD</v>
          </cell>
          <cell r="C5364" t="str">
            <v>mBtu Consumed - GADS</v>
          </cell>
        </row>
        <row r="5365">
          <cell r="B5365" t="str">
            <v>MDDLPGM</v>
          </cell>
          <cell r="C5365" t="str">
            <v>Line Pack Inventory MMBtu</v>
          </cell>
        </row>
        <row r="5366">
          <cell r="B5366" t="str">
            <v>MDDLPGS</v>
          </cell>
          <cell r="C5366" t="str">
            <v>Misc Def DR-Line Pack Gas</v>
          </cell>
        </row>
        <row r="5367">
          <cell r="B5367" t="str">
            <v>MECHPCT</v>
          </cell>
          <cell r="C5367" t="str">
            <v>Mine Engrg Charges-Percentage</v>
          </cell>
        </row>
        <row r="5368">
          <cell r="B5368" t="str">
            <v>METRMNT</v>
          </cell>
          <cell r="C5368" t="str">
            <v>Meter Maintenance</v>
          </cell>
        </row>
        <row r="5369">
          <cell r="B5369" t="str">
            <v>MGSVFEE</v>
          </cell>
          <cell r="C5369" t="str">
            <v>Mgt Ser Fee-Stat Entry</v>
          </cell>
        </row>
        <row r="5370">
          <cell r="B5370" t="str">
            <v>MILEGM</v>
          </cell>
          <cell r="C5370" t="str">
            <v>Mile of Gas Main</v>
          </cell>
        </row>
        <row r="5371">
          <cell r="B5371" t="str">
            <v>MILESLN</v>
          </cell>
          <cell r="C5371" t="str">
            <v>Miles of Line</v>
          </cell>
        </row>
        <row r="5372">
          <cell r="B5372" t="str">
            <v>MINLOAD</v>
          </cell>
          <cell r="C5372" t="str">
            <v>Mining Load</v>
          </cell>
        </row>
        <row r="5373">
          <cell r="B5373" t="str">
            <v>MKTSHST</v>
          </cell>
          <cell r="C5373" t="str">
            <v>Market Share Statistics</v>
          </cell>
        </row>
        <row r="5374">
          <cell r="B5374" t="str">
            <v>MKTVLCS</v>
          </cell>
          <cell r="C5374" t="str">
            <v>Market Value - Common Stock</v>
          </cell>
        </row>
        <row r="5375">
          <cell r="B5375" t="str">
            <v>MLSMAIN</v>
          </cell>
          <cell r="C5375" t="str">
            <v>Miles of Main Inspected</v>
          </cell>
        </row>
        <row r="5376">
          <cell r="B5376" t="str">
            <v>MMASRCT</v>
          </cell>
          <cell r="C5376" t="str">
            <v>Exc Gas Asso Reten Cr MMBtu</v>
          </cell>
        </row>
        <row r="5377">
          <cell r="B5377" t="str">
            <v>MMASRET</v>
          </cell>
          <cell r="C5377" t="str">
            <v>Exc Gas Assoc Retention MMBtu</v>
          </cell>
        </row>
        <row r="5378">
          <cell r="B5378" t="str">
            <v>MMLNPCK</v>
          </cell>
          <cell r="C5378" t="str">
            <v>Line Pack Volume MMBtu</v>
          </cell>
        </row>
        <row r="5379">
          <cell r="B5379" t="str">
            <v>MMLUGAD</v>
          </cell>
          <cell r="C5379" t="str">
            <v>LUG accrual/(Deferral) - MMBtu</v>
          </cell>
        </row>
        <row r="5380">
          <cell r="B5380" t="str">
            <v>MMLUGCT</v>
          </cell>
          <cell r="C5380" t="str">
            <v>Booked LUG</v>
          </cell>
        </row>
        <row r="5381">
          <cell r="B5381" t="str">
            <v>MMLUGZZ</v>
          </cell>
          <cell r="C5381" t="str">
            <v>Booked LUG</v>
          </cell>
        </row>
        <row r="5382">
          <cell r="B5382" t="str">
            <v>MMPRDCN</v>
          </cell>
          <cell r="C5382" t="str">
            <v>GP Retention Contra MMBtu</v>
          </cell>
        </row>
        <row r="5383">
          <cell r="B5383" t="str">
            <v>MMSLREV</v>
          </cell>
          <cell r="C5383" t="str">
            <v>Master Metered Residential Rev</v>
          </cell>
        </row>
        <row r="5384">
          <cell r="B5384" t="str">
            <v>MSMILES</v>
          </cell>
          <cell r="C5384" t="str">
            <v>Main and Services Mile</v>
          </cell>
        </row>
        <row r="5385">
          <cell r="B5385" t="str">
            <v>MTRADMN</v>
          </cell>
          <cell r="C5385" t="str">
            <v>Meter Reading Admin DeptID</v>
          </cell>
        </row>
        <row r="5386">
          <cell r="B5386" t="str">
            <v>MTRDGER</v>
          </cell>
          <cell r="C5386" t="str">
            <v>No. of Meter Reading Errors</v>
          </cell>
        </row>
        <row r="5387">
          <cell r="B5387" t="str">
            <v>MTRINST</v>
          </cell>
          <cell r="C5387" t="str">
            <v>Meters Installed</v>
          </cell>
        </row>
        <row r="5388">
          <cell r="B5388" t="str">
            <v>MTRSREA</v>
          </cell>
          <cell r="C5388" t="str">
            <v>Number of Meters Read</v>
          </cell>
        </row>
        <row r="5389">
          <cell r="B5389" t="str">
            <v>MTRSRED</v>
          </cell>
          <cell r="C5389" t="str">
            <v>Meters Read</v>
          </cell>
        </row>
        <row r="5390">
          <cell r="B5390" t="str">
            <v>MVACAPA</v>
          </cell>
          <cell r="C5390" t="str">
            <v>MVA Capacity</v>
          </cell>
        </row>
        <row r="5391">
          <cell r="B5391" t="str">
            <v>MWHNSAL</v>
          </cell>
          <cell r="C5391" t="str">
            <v>MWH Not Sub. Fuel Factor-ALCOA</v>
          </cell>
        </row>
        <row r="5392">
          <cell r="B5392" t="str">
            <v>MWHNSOT</v>
          </cell>
          <cell r="C5392" t="str">
            <v>MWH Not Sub. Fuel Factor-Other</v>
          </cell>
        </row>
        <row r="5393">
          <cell r="B5393" t="str">
            <v>NALLCUS</v>
          </cell>
          <cell r="C5393" t="str">
            <v>NonAlloc Customer Balancing</v>
          </cell>
        </row>
        <row r="5394">
          <cell r="B5394" t="str">
            <v>NALLVBL</v>
          </cell>
          <cell r="C5394" t="str">
            <v>Non Allocation-Vol Balancing</v>
          </cell>
        </row>
        <row r="5395">
          <cell r="B5395" t="str">
            <v>NASSEXG</v>
          </cell>
          <cell r="C5395" t="str">
            <v>NonAssoc Exchange Gas (Vols)</v>
          </cell>
        </row>
        <row r="5396">
          <cell r="B5396" t="str">
            <v>NASSEXM</v>
          </cell>
          <cell r="C5396" t="str">
            <v>NonAssoc Exc Gas (Vols)-MMBTU</v>
          </cell>
        </row>
        <row r="5397">
          <cell r="B5397" t="str">
            <v>NASSONB</v>
          </cell>
          <cell r="C5397" t="str">
            <v>Non Assoc Number of Bills</v>
          </cell>
        </row>
        <row r="5398">
          <cell r="B5398" t="str">
            <v>NASSTXB</v>
          </cell>
          <cell r="C5398" t="str">
            <v>Non Assoc 311(a) Tx</v>
          </cell>
        </row>
        <row r="5399">
          <cell r="B5399" t="str">
            <v>NASTXC</v>
          </cell>
          <cell r="C5399" t="str">
            <v>NonAssoc-311(A)(2)-Texas Cus</v>
          </cell>
        </row>
        <row r="5400">
          <cell r="B5400" t="str">
            <v>NATGCOM</v>
          </cell>
          <cell r="C5400" t="str">
            <v>Nat Gas City Gate Comm Purchas</v>
          </cell>
        </row>
        <row r="5401">
          <cell r="B5401" t="str">
            <v>NATGCOU</v>
          </cell>
          <cell r="C5401" t="str">
            <v>Nat Gas City Gate Co Purchase</v>
          </cell>
        </row>
        <row r="5402">
          <cell r="B5402" t="str">
            <v>NATGELG</v>
          </cell>
          <cell r="C5402" t="str">
            <v>Nat Gas City Gate Elec Gen Pur</v>
          </cell>
        </row>
        <row r="5403">
          <cell r="B5403" t="str">
            <v>NATGIND</v>
          </cell>
          <cell r="C5403" t="str">
            <v>Nat Gas City Gate Indust Purch</v>
          </cell>
        </row>
        <row r="5404">
          <cell r="B5404" t="str">
            <v>NATGINM</v>
          </cell>
          <cell r="C5404" t="str">
            <v>City Gate Pur-Ind Military Mcf</v>
          </cell>
        </row>
        <row r="5405">
          <cell r="B5405" t="str">
            <v>NATGOPA</v>
          </cell>
          <cell r="C5405" t="str">
            <v>Nat Gas City Gate Pub Auth Pur</v>
          </cell>
        </row>
        <row r="5406">
          <cell r="B5406" t="str">
            <v>NATGOTH</v>
          </cell>
          <cell r="C5406" t="str">
            <v>Nat Gas City Gate Other Purcha</v>
          </cell>
        </row>
        <row r="5407">
          <cell r="B5407" t="str">
            <v>NATGRES</v>
          </cell>
          <cell r="C5407" t="str">
            <v>Nat Gas City Gate Res Purchase</v>
          </cell>
        </row>
        <row r="5408">
          <cell r="B5408" t="str">
            <v>NATGUAC</v>
          </cell>
          <cell r="C5408" t="str">
            <v>Nat Gas City Gate Unacctd Purc</v>
          </cell>
        </row>
        <row r="5409">
          <cell r="B5409" t="str">
            <v>NATGUCM</v>
          </cell>
          <cell r="C5409" t="str">
            <v>Unbilled Gas Purch-Commercial</v>
          </cell>
        </row>
        <row r="5410">
          <cell r="B5410" t="str">
            <v>NATGUFS</v>
          </cell>
          <cell r="C5410" t="str">
            <v>Gas Purchase UFG Vol Alloc Sum</v>
          </cell>
        </row>
        <row r="5411">
          <cell r="B5411" t="str">
            <v>NATGUID</v>
          </cell>
          <cell r="C5411" t="str">
            <v>Unbilled Gas Purch-Industrial</v>
          </cell>
        </row>
        <row r="5412">
          <cell r="B5412" t="str">
            <v>NATGURS</v>
          </cell>
          <cell r="C5412" t="str">
            <v>Unbilled Gas Purchase-Resident</v>
          </cell>
        </row>
        <row r="5413">
          <cell r="B5413" t="str">
            <v>NATRIMB</v>
          </cell>
          <cell r="C5413" t="str">
            <v>NonAssoc Transport Imbalances</v>
          </cell>
        </row>
        <row r="5414">
          <cell r="B5414" t="str">
            <v>NCDSATI</v>
          </cell>
          <cell r="C5414" t="str">
            <v>NCD Satisfaction Index</v>
          </cell>
        </row>
        <row r="5415">
          <cell r="B5415" t="str">
            <v>NCMCALL</v>
          </cell>
          <cell r="C5415" t="str">
            <v>Number of NCMC calls</v>
          </cell>
        </row>
        <row r="5416">
          <cell r="B5416" t="str">
            <v>NETGNA</v>
          </cell>
          <cell r="C5416" t="str">
            <v>Net Generation - Adv Notice</v>
          </cell>
        </row>
        <row r="5417">
          <cell r="B5417" t="str">
            <v>NETGNAC</v>
          </cell>
          <cell r="C5417" t="str">
            <v>Net Gen - Adv Notice Corrected</v>
          </cell>
        </row>
        <row r="5418">
          <cell r="B5418" t="str">
            <v>NETGNAR</v>
          </cell>
          <cell r="C5418" t="str">
            <v>Net Gen - Adv Notice Retro</v>
          </cell>
        </row>
        <row r="5419">
          <cell r="B5419" t="str">
            <v>NETGNC</v>
          </cell>
          <cell r="C5419" t="str">
            <v>Net Generation - Comb Turb</v>
          </cell>
        </row>
        <row r="5420">
          <cell r="B5420" t="str">
            <v>NETGNCC</v>
          </cell>
          <cell r="C5420" t="str">
            <v>Net Gen - Comb Turb Corrected</v>
          </cell>
        </row>
        <row r="5421">
          <cell r="B5421" t="str">
            <v>NETGNCR</v>
          </cell>
          <cell r="C5421" t="str">
            <v>Net Gen - CombTurb Retro Entry</v>
          </cell>
        </row>
        <row r="5422">
          <cell r="B5422" t="str">
            <v>NETGND</v>
          </cell>
          <cell r="C5422" t="str">
            <v>Net Generation - Diesel</v>
          </cell>
        </row>
        <row r="5423">
          <cell r="B5423" t="str">
            <v>NETGNDC</v>
          </cell>
          <cell r="C5423" t="str">
            <v>Net Gen - Diesel Corrected</v>
          </cell>
        </row>
        <row r="5424">
          <cell r="B5424" t="str">
            <v>NETGNS</v>
          </cell>
          <cell r="C5424" t="str">
            <v>Net Generation - Steam</v>
          </cell>
        </row>
        <row r="5425">
          <cell r="B5425" t="str">
            <v>NETGNSC</v>
          </cell>
          <cell r="C5425" t="str">
            <v>Net Gen - Steam Corrected</v>
          </cell>
        </row>
        <row r="5426">
          <cell r="B5426" t="str">
            <v>NETGNSR</v>
          </cell>
          <cell r="C5426" t="str">
            <v>Net Gen - Steam Retro Entry</v>
          </cell>
        </row>
        <row r="5427">
          <cell r="B5427" t="str">
            <v>NETINTP</v>
          </cell>
          <cell r="C5427" t="str">
            <v>Net Investment - T_P</v>
          </cell>
        </row>
        <row r="5428">
          <cell r="B5428" t="str">
            <v>NEWGCUS</v>
          </cell>
          <cell r="C5428" t="str">
            <v>New Gas Customers</v>
          </cell>
        </row>
        <row r="5429">
          <cell r="B5429" t="str">
            <v>NEWLOCS</v>
          </cell>
          <cell r="C5429" t="str">
            <v>Number of Serve New Locations</v>
          </cell>
        </row>
        <row r="5430">
          <cell r="B5430" t="str">
            <v>NEWSETS</v>
          </cell>
          <cell r="C5430" t="str">
            <v>New Meter Sets</v>
          </cell>
        </row>
        <row r="5431">
          <cell r="B5431" t="str">
            <v>NGCOMMB</v>
          </cell>
          <cell r="C5431" t="str">
            <v>CG Commercial Purch</v>
          </cell>
        </row>
        <row r="5432">
          <cell r="B5432" t="str">
            <v>NGCOUMB</v>
          </cell>
          <cell r="C5432" t="str">
            <v>CG Company Use</v>
          </cell>
        </row>
        <row r="5433">
          <cell r="B5433" t="str">
            <v>NGELGMB</v>
          </cell>
          <cell r="C5433" t="str">
            <v>CG Electric Gen Purch</v>
          </cell>
        </row>
        <row r="5434">
          <cell r="B5434" t="str">
            <v>NGFLCOL</v>
          </cell>
          <cell r="C5434" t="str">
            <v>Natural Gas Field Line Co Leas</v>
          </cell>
        </row>
        <row r="5435">
          <cell r="B5435" t="str">
            <v>NGFLCOU</v>
          </cell>
          <cell r="C5435" t="str">
            <v>Natural Gas Field Line Co Use</v>
          </cell>
        </row>
        <row r="5436">
          <cell r="B5436" t="str">
            <v>NGFLMMB</v>
          </cell>
          <cell r="C5436" t="str">
            <v>Nat Gas Field Line Fld - MMBTU</v>
          </cell>
        </row>
        <row r="5437">
          <cell r="B5437" t="str">
            <v>NGFLNFD</v>
          </cell>
          <cell r="C5437" t="str">
            <v>Natural Gas Field Line Field</v>
          </cell>
        </row>
        <row r="5438">
          <cell r="B5438" t="str">
            <v>NGGOPOM</v>
          </cell>
          <cell r="C5438" t="str">
            <v>NatGasGasoline PLTOut(Maj)-MMB</v>
          </cell>
        </row>
        <row r="5439">
          <cell r="B5439" t="str">
            <v>NGGOPOP</v>
          </cell>
          <cell r="C5439" t="str">
            <v>Natural Gas Gasoline Pl Outlet</v>
          </cell>
        </row>
        <row r="5440">
          <cell r="B5440" t="str">
            <v>NGINDMB</v>
          </cell>
          <cell r="C5440" t="str">
            <v>CG Industrial Purch</v>
          </cell>
        </row>
        <row r="5441">
          <cell r="B5441" t="str">
            <v>NGLBAAC</v>
          </cell>
          <cell r="C5441" t="str">
            <v>NGL-Balance Account</v>
          </cell>
        </row>
        <row r="5442">
          <cell r="B5442" t="str">
            <v>NGLBUNA</v>
          </cell>
          <cell r="C5442" t="str">
            <v>NGL-Butane-Non-Asso</v>
          </cell>
        </row>
        <row r="5443">
          <cell r="B5443" t="str">
            <v>NGLDINA</v>
          </cell>
          <cell r="C5443" t="str">
            <v>NGL-Distillate-Non-Asso</v>
          </cell>
        </row>
        <row r="5444">
          <cell r="B5444" t="str">
            <v>NGLEESM</v>
          </cell>
          <cell r="C5444" t="str">
            <v>Nat Gas Trans Line(EES)-MMBTU</v>
          </cell>
        </row>
        <row r="5445">
          <cell r="B5445" t="str">
            <v>NGLETNA</v>
          </cell>
          <cell r="C5445" t="str">
            <v>NGL-Ethane-Non-Asso</v>
          </cell>
        </row>
        <row r="5446">
          <cell r="B5446" t="str">
            <v>NGLGANA</v>
          </cell>
          <cell r="C5446" t="str">
            <v>NGL-Gasoline-Non-Asso</v>
          </cell>
        </row>
        <row r="5447">
          <cell r="B5447" t="str">
            <v>NGLIBNA</v>
          </cell>
          <cell r="C5447" t="str">
            <v>NGL-ISO Butane-Non-Asso</v>
          </cell>
        </row>
        <row r="5448">
          <cell r="B5448" t="str">
            <v>NGLOSCF</v>
          </cell>
          <cell r="C5448" t="str">
            <v>Other Known Gas Losses MCF</v>
          </cell>
        </row>
        <row r="5449">
          <cell r="B5449" t="str">
            <v>NGLOSMM</v>
          </cell>
          <cell r="C5449" t="str">
            <v>Other Known Gas Losses MMBTU</v>
          </cell>
        </row>
        <row r="5450">
          <cell r="B5450" t="str">
            <v>NGLPRNA</v>
          </cell>
          <cell r="C5450" t="str">
            <v>NGL-Propane-Non-Asso</v>
          </cell>
        </row>
        <row r="5451">
          <cell r="B5451" t="str">
            <v>NGMILMM</v>
          </cell>
          <cell r="C5451" t="str">
            <v>City Gate Pur-Ind Military Mmb</v>
          </cell>
        </row>
        <row r="5452">
          <cell r="B5452" t="str">
            <v>NGOPAMB</v>
          </cell>
          <cell r="C5452" t="str">
            <v>CG Public Auth Purch</v>
          </cell>
        </row>
        <row r="5453">
          <cell r="B5453" t="str">
            <v>NGOTMMB</v>
          </cell>
          <cell r="C5453" t="str">
            <v>Nat Gas Other-MMBTU</v>
          </cell>
        </row>
        <row r="5454">
          <cell r="B5454" t="str">
            <v>NGPOMMB</v>
          </cell>
          <cell r="C5454" t="str">
            <v>Nat Gas Purch - Other-MMBTU</v>
          </cell>
        </row>
        <row r="5455">
          <cell r="B5455" t="str">
            <v>NGRESMB</v>
          </cell>
          <cell r="C5455" t="str">
            <v>CG Residential Purch</v>
          </cell>
        </row>
        <row r="5456">
          <cell r="B5456" t="str">
            <v>NGSACQS</v>
          </cell>
          <cell r="C5456" t="str">
            <v>New Gas Supply Acquisitions</v>
          </cell>
        </row>
        <row r="5457">
          <cell r="B5457" t="str">
            <v>NGTLEGC</v>
          </cell>
          <cell r="C5457" t="str">
            <v>Nat Gas Trans Line EES Pool</v>
          </cell>
        </row>
        <row r="5458">
          <cell r="B5458" t="str">
            <v>NGTLEGM</v>
          </cell>
          <cell r="C5458" t="str">
            <v>Natural Gas Trans Line EGM</v>
          </cell>
        </row>
        <row r="5459">
          <cell r="B5459" t="str">
            <v>NGTLEGT</v>
          </cell>
          <cell r="C5459" t="str">
            <v>Natural Gas Trans Line EGTC</v>
          </cell>
        </row>
        <row r="5460">
          <cell r="B5460" t="str">
            <v>NGTLLMM</v>
          </cell>
          <cell r="C5460" t="str">
            <v>Nat Gas Tran Line(LSCOT)-MMBTU</v>
          </cell>
        </row>
        <row r="5461">
          <cell r="B5461" t="str">
            <v>NGTLLSG</v>
          </cell>
          <cell r="C5461" t="str">
            <v>Natural Gas Trans Line LSG</v>
          </cell>
        </row>
        <row r="5462">
          <cell r="B5462" t="str">
            <v>NGTLMMB</v>
          </cell>
          <cell r="C5462" t="str">
            <v>Nat Gas Trans Line(Maj)-MMBTU</v>
          </cell>
        </row>
        <row r="5463">
          <cell r="B5463" t="str">
            <v>NGTREGM</v>
          </cell>
          <cell r="C5463" t="str">
            <v>Nat Gas Tran Line(EES)-MMBTU</v>
          </cell>
        </row>
        <row r="5464">
          <cell r="B5464" t="str">
            <v>NGTRMMB</v>
          </cell>
          <cell r="C5464" t="str">
            <v>Nat Gas Tran Line(Maj)-MMBTU</v>
          </cell>
        </row>
        <row r="5465">
          <cell r="B5465" t="str">
            <v>NGTRNLN</v>
          </cell>
          <cell r="C5465" t="str">
            <v>Natural Gas Transmission Line</v>
          </cell>
        </row>
        <row r="5466">
          <cell r="B5466" t="str">
            <v>NGUACMB</v>
          </cell>
          <cell r="C5466" t="str">
            <v>CG Unaccounted Pur</v>
          </cell>
        </row>
        <row r="5467">
          <cell r="B5467" t="str">
            <v>NGUNCOM</v>
          </cell>
          <cell r="C5467" t="str">
            <v>Unbilled Com Purch</v>
          </cell>
        </row>
        <row r="5468">
          <cell r="B5468" t="str">
            <v>NGUNINM</v>
          </cell>
          <cell r="C5468" t="str">
            <v>Unbilled Ind Purch</v>
          </cell>
        </row>
        <row r="5469">
          <cell r="B5469" t="str">
            <v>NGUNREM</v>
          </cell>
          <cell r="C5469" t="str">
            <v>Unbilled Res Purch</v>
          </cell>
        </row>
        <row r="5470">
          <cell r="B5470" t="str">
            <v>NGURSAC</v>
          </cell>
          <cell r="C5470" t="str">
            <v>NG City Gate UnaccRS AllocCon</v>
          </cell>
        </row>
        <row r="5471">
          <cell r="B5471" t="str">
            <v>NGURSAL</v>
          </cell>
          <cell r="C5471" t="str">
            <v>NG City Gate UnaccRS AllocAdj</v>
          </cell>
        </row>
        <row r="5472">
          <cell r="B5472" t="str">
            <v>NGURSAN</v>
          </cell>
          <cell r="C5472" t="str">
            <v>NG City Gate UnaccRS Alloc94Ad</v>
          </cell>
        </row>
        <row r="5473">
          <cell r="B5473" t="str">
            <v>NGURSNC</v>
          </cell>
          <cell r="C5473" t="str">
            <v>NG City Gate UnaccRS Alloc94Co</v>
          </cell>
        </row>
        <row r="5474">
          <cell r="B5474" t="str">
            <v>NGWHCOL</v>
          </cell>
          <cell r="C5474" t="str">
            <v>Natural Gas Well Head Co Lease</v>
          </cell>
        </row>
        <row r="5475">
          <cell r="B5475" t="str">
            <v>NGWHCOU</v>
          </cell>
          <cell r="C5475" t="str">
            <v>Natural Gas Well Head Co Use</v>
          </cell>
        </row>
        <row r="5476">
          <cell r="B5476" t="str">
            <v>NGWHCRT</v>
          </cell>
          <cell r="C5476" t="str">
            <v>Natural Gas Well Head Current</v>
          </cell>
        </row>
        <row r="5477">
          <cell r="B5477" t="str">
            <v>NGWHFLD</v>
          </cell>
          <cell r="C5477" t="str">
            <v>Natural Gas Well Head Fld</v>
          </cell>
        </row>
        <row r="5478">
          <cell r="B5478" t="str">
            <v>NGWHMMB</v>
          </cell>
          <cell r="C5478" t="str">
            <v>Nat Gas Well Head Fld - MMBTU</v>
          </cell>
        </row>
        <row r="5479">
          <cell r="B5479" t="str">
            <v>NGWHPMA</v>
          </cell>
          <cell r="C5479" t="str">
            <v>Natural Gas Well Head PMnths A</v>
          </cell>
        </row>
        <row r="5480">
          <cell r="B5480" t="str">
            <v>NGWHPPD</v>
          </cell>
          <cell r="C5480" t="str">
            <v>Natural Gas Well Head Prr Prd</v>
          </cell>
        </row>
        <row r="5481">
          <cell r="B5481" t="str">
            <v>NLOCSSV</v>
          </cell>
          <cell r="C5481" t="str">
            <v>New Locations Served</v>
          </cell>
        </row>
        <row r="5482">
          <cell r="B5482" t="str">
            <v>NMBTUCN</v>
          </cell>
          <cell r="C5482" t="str">
            <v>Nuclear Fuel mBtu Consumed</v>
          </cell>
        </row>
        <row r="5483">
          <cell r="B5483" t="str">
            <v>NOVS</v>
          </cell>
          <cell r="C5483" t="str">
            <v>Notice of Violations</v>
          </cell>
        </row>
        <row r="5484">
          <cell r="B5484" t="str">
            <v>NOXPURA</v>
          </cell>
          <cell r="C5484" t="str">
            <v>NOX-Credit-Purchases-Afil</v>
          </cell>
        </row>
        <row r="5485">
          <cell r="B5485" t="str">
            <v>NOXPURN</v>
          </cell>
          <cell r="C5485" t="str">
            <v>NOX-Credit-Purchases-NonAfil</v>
          </cell>
        </row>
        <row r="5486">
          <cell r="B5486" t="str">
            <v>NOXSLSA</v>
          </cell>
          <cell r="C5486" t="str">
            <v>NOX-Credit-Sales-Afil</v>
          </cell>
        </row>
        <row r="5487">
          <cell r="B5487" t="str">
            <v>NOXSLSN</v>
          </cell>
          <cell r="C5487" t="str">
            <v>NOX-Credit-Sales-NonAfil</v>
          </cell>
        </row>
        <row r="5488">
          <cell r="B5488" t="str">
            <v>NROLLPN</v>
          </cell>
          <cell r="C5488" t="str">
            <v>NROLLPN-Nox Rolloff Inventory</v>
          </cell>
        </row>
        <row r="5489">
          <cell r="B5489" t="str">
            <v>NSCOMMM</v>
          </cell>
          <cell r="C5489" t="str">
            <v>Co Used Gas-Compr Fuel-MMBtu</v>
          </cell>
        </row>
        <row r="5490">
          <cell r="B5490" t="str">
            <v>NSCOMPF</v>
          </cell>
          <cell r="C5490" t="str">
            <v>NonSys Gas Compressor Fuel CR</v>
          </cell>
        </row>
        <row r="5491">
          <cell r="B5491" t="str">
            <v>NSRCOT</v>
          </cell>
          <cell r="C5491" t="str">
            <v>New Serv Req Completed On-Tim</v>
          </cell>
        </row>
        <row r="5492">
          <cell r="B5492" t="str">
            <v>NSUTOMM</v>
          </cell>
          <cell r="C5492" t="str">
            <v>Co Used Gas - Other-MMBtu</v>
          </cell>
        </row>
        <row r="5493">
          <cell r="B5493" t="str">
            <v>NSUTOPO</v>
          </cell>
          <cell r="C5493" t="str">
            <v>NonSys Gas Util Oper CR</v>
          </cell>
        </row>
        <row r="5494">
          <cell r="B5494" t="str">
            <v>NTTLEGC</v>
          </cell>
          <cell r="C5494" t="str">
            <v>Nat Gas Tran Ln EES Pool Alloc</v>
          </cell>
        </row>
        <row r="5495">
          <cell r="B5495" t="str">
            <v>NUMCALL</v>
          </cell>
          <cell r="C5495" t="str">
            <v>No. of electric_gas calls</v>
          </cell>
        </row>
        <row r="5496">
          <cell r="B5496" t="str">
            <v>NUMMTRS</v>
          </cell>
          <cell r="C5496" t="str">
            <v>Number of Meters</v>
          </cell>
        </row>
        <row r="5497">
          <cell r="B5497" t="str">
            <v>OAFERCF</v>
          </cell>
          <cell r="C5497" t="str">
            <v>Open Acc FERC Ord 500-IMBAL (E</v>
          </cell>
        </row>
        <row r="5498">
          <cell r="B5498" t="str">
            <v>OAFERCM</v>
          </cell>
          <cell r="C5498" t="str">
            <v>Open Acc FERC Ord 500-IMBAL (E</v>
          </cell>
        </row>
        <row r="5499">
          <cell r="B5499" t="str">
            <v>OASIS</v>
          </cell>
          <cell r="C5499" t="str">
            <v>test</v>
          </cell>
        </row>
        <row r="5500">
          <cell r="B5500" t="str">
            <v>OEUCBIL</v>
          </cell>
          <cell r="C5500" t="str">
            <v>Other Elec. Utilities Cycle Bi</v>
          </cell>
        </row>
        <row r="5501">
          <cell r="B5501" t="str">
            <v>OEUCUSE</v>
          </cell>
          <cell r="C5501" t="str">
            <v>Other Electric Utilities Cust</v>
          </cell>
        </row>
        <row r="5502">
          <cell r="B5502" t="str">
            <v>OEUSALE</v>
          </cell>
          <cell r="C5502" t="str">
            <v>Other Electric Utility Sale</v>
          </cell>
        </row>
        <row r="5503">
          <cell r="B5503" t="str">
            <v>OGCADEF</v>
          </cell>
          <cell r="C5503" t="str">
            <v>Oth Gas Cost Adj Equalization</v>
          </cell>
        </row>
        <row r="5504">
          <cell r="B5504" t="str">
            <v>OGCONTR</v>
          </cell>
          <cell r="C5504" t="str">
            <v>Other Gas Contra</v>
          </cell>
        </row>
        <row r="5505">
          <cell r="B5505" t="str">
            <v>OGDFCBC</v>
          </cell>
          <cell r="C5505" t="str">
            <v>Other Gas Def Cycle Billing Co</v>
          </cell>
        </row>
        <row r="5506">
          <cell r="B5506" t="str">
            <v>OGDUOPA</v>
          </cell>
          <cell r="C5506" t="str">
            <v>OthGas Def Unblld Out of Prd A</v>
          </cell>
        </row>
        <row r="5507">
          <cell r="B5507" t="str">
            <v>OGEGICT</v>
          </cell>
          <cell r="C5507" t="str">
            <v>Oth Gas Exchg Gas Imbal Contra</v>
          </cell>
        </row>
        <row r="5508">
          <cell r="B5508" t="str">
            <v>OGEXGIM</v>
          </cell>
          <cell r="C5508" t="str">
            <v>Oth Gas Exchg Gas Imbal</v>
          </cell>
        </row>
        <row r="5509">
          <cell r="B5509" t="str">
            <v>OGFERCO</v>
          </cell>
          <cell r="C5509" t="str">
            <v>Oth Gas FERC Order 93A &amp; 356</v>
          </cell>
        </row>
        <row r="5510">
          <cell r="B5510" t="str">
            <v>OGFSEEI</v>
          </cell>
          <cell r="C5510" t="str">
            <v>Other Gas F&amp;S EEI</v>
          </cell>
        </row>
        <row r="5511">
          <cell r="B5511" t="str">
            <v>OGLNGVD</v>
          </cell>
          <cell r="C5511" t="str">
            <v>Other Gas Longview Deferral</v>
          </cell>
        </row>
        <row r="5512">
          <cell r="B5512" t="str">
            <v>OGLNPCK</v>
          </cell>
          <cell r="C5512" t="str">
            <v>Other Gas Line Pack</v>
          </cell>
        </row>
        <row r="5513">
          <cell r="B5513" t="str">
            <v>OGLUGAD</v>
          </cell>
          <cell r="C5513" t="str">
            <v>Other Gas LUG Adjustment</v>
          </cell>
        </row>
        <row r="5514">
          <cell r="B5514" t="str">
            <v>OGLUGCT</v>
          </cell>
          <cell r="C5514" t="str">
            <v>Other Gas LUG Contra</v>
          </cell>
        </row>
        <row r="5515">
          <cell r="B5515" t="str">
            <v>OGLUGZZ</v>
          </cell>
          <cell r="C5515" t="str">
            <v>Other Gas LUG</v>
          </cell>
        </row>
        <row r="5516">
          <cell r="B5516" t="str">
            <v>OGMISCE</v>
          </cell>
          <cell r="C5516" t="str">
            <v>Other Gas Miscellaneous</v>
          </cell>
        </row>
        <row r="5517">
          <cell r="B5517" t="str">
            <v>OGNGVFP</v>
          </cell>
          <cell r="C5517" t="str">
            <v>Other Gas NGV Fuel Purchase</v>
          </cell>
        </row>
        <row r="5518">
          <cell r="B5518" t="str">
            <v>OGPGCAU</v>
          </cell>
          <cell r="C5518" t="str">
            <v>OthGas Purch Gas Cost Adj Unre</v>
          </cell>
        </row>
        <row r="5519">
          <cell r="B5519" t="str">
            <v>OGPRDCN</v>
          </cell>
          <cell r="C5519" t="str">
            <v>Oth Gas Pur-Ret Dist Contra</v>
          </cell>
        </row>
        <row r="5520">
          <cell r="B5520" t="str">
            <v>OGPROIN</v>
          </cell>
          <cell r="C5520" t="str">
            <v>Oth Gas Propane Injections</v>
          </cell>
        </row>
        <row r="5521">
          <cell r="B5521" t="str">
            <v>OGPROMM</v>
          </cell>
          <cell r="C5521" t="str">
            <v>Other Propane Injections-Mmbtu</v>
          </cell>
        </row>
        <row r="5522">
          <cell r="B5522" t="str">
            <v>OGRDCRC</v>
          </cell>
          <cell r="C5522" t="str">
            <v>Oth Gas Retention Dis Cr Contr</v>
          </cell>
        </row>
        <row r="5523">
          <cell r="B5523" t="str">
            <v>OGUBOPA</v>
          </cell>
          <cell r="C5523" t="str">
            <v>OthGas Unblld Out of Prd Adjus</v>
          </cell>
        </row>
        <row r="5524">
          <cell r="B5524" t="str">
            <v>OMBTUCN</v>
          </cell>
          <cell r="C5524" t="str">
            <v>Fuel Oil mBtu Consumed</v>
          </cell>
        </row>
        <row r="5525">
          <cell r="B5525" t="str">
            <v>OMTOTAL</v>
          </cell>
          <cell r="C5525" t="str">
            <v>Total O &amp; M Exp</v>
          </cell>
        </row>
        <row r="5526">
          <cell r="B5526" t="str">
            <v>OMXFUEL</v>
          </cell>
          <cell r="C5526" t="str">
            <v>Total O &amp; M Excl Fuel</v>
          </cell>
        </row>
        <row r="5527">
          <cell r="B5527" t="str">
            <v>ONOFFNP</v>
          </cell>
          <cell r="C5527" t="str">
            <v>Turn On/Off For Non Pay</v>
          </cell>
        </row>
        <row r="5528">
          <cell r="B5528" t="str">
            <v>ONSOFFS</v>
          </cell>
          <cell r="C5528" t="str">
            <v>Turn On/Off Other Than Non Pay</v>
          </cell>
        </row>
        <row r="5529">
          <cell r="B5529" t="str">
            <v>OOCIRAA</v>
          </cell>
          <cell r="C5529" t="str">
            <v>OIL OCI ROLL OFF AFFILIATE</v>
          </cell>
        </row>
        <row r="5530">
          <cell r="B5530" t="str">
            <v>OOCIRFN</v>
          </cell>
          <cell r="C5530" t="str">
            <v>OIL OCI ROLL OFF FIN-NON AFF</v>
          </cell>
        </row>
        <row r="5531">
          <cell r="B5531" t="str">
            <v>OOPTPA</v>
          </cell>
          <cell r="C5531" t="str">
            <v>Out-of-Period Purchases</v>
          </cell>
        </row>
        <row r="5532">
          <cell r="B5532" t="str">
            <v>OPACBIL</v>
          </cell>
          <cell r="C5532" t="str">
            <v>Other Public Auth Cycle Bill C</v>
          </cell>
        </row>
        <row r="5533">
          <cell r="B5533" t="str">
            <v>OPACUSE</v>
          </cell>
          <cell r="C5533" t="str">
            <v>Other Public Authorities Cust</v>
          </cell>
        </row>
        <row r="5534">
          <cell r="B5534" t="str">
            <v>OPACUSG</v>
          </cell>
          <cell r="C5534" t="str">
            <v>Other Public Authorities Cust</v>
          </cell>
        </row>
        <row r="5535">
          <cell r="B5535" t="str">
            <v>OPASALE</v>
          </cell>
          <cell r="C5535" t="str">
            <v>Other Public AuthoritySale</v>
          </cell>
        </row>
        <row r="5536">
          <cell r="B5536" t="str">
            <v>OPASALG</v>
          </cell>
          <cell r="C5536" t="str">
            <v>Other Public Authority Sales</v>
          </cell>
        </row>
        <row r="5537">
          <cell r="B5537" t="str">
            <v>OPASLMB</v>
          </cell>
          <cell r="C5537" t="str">
            <v>Public Authority Sales</v>
          </cell>
        </row>
        <row r="5538">
          <cell r="B5538" t="str">
            <v>OPER</v>
          </cell>
          <cell r="C5538" t="str">
            <v>Operations Expense</v>
          </cell>
        </row>
        <row r="5539">
          <cell r="B5539" t="str">
            <v>OPISPR</v>
          </cell>
          <cell r="C5539" t="str">
            <v>OPIS Price</v>
          </cell>
        </row>
        <row r="5540">
          <cell r="B5540" t="str">
            <v>ORGEFFC</v>
          </cell>
          <cell r="C5540" t="str">
            <v>Organization Effectiveness</v>
          </cell>
        </row>
        <row r="5541">
          <cell r="B5541" t="str">
            <v>OROLLFN</v>
          </cell>
          <cell r="C5541" t="str">
            <v>Oil Acr Roll Off fin-non affil</v>
          </cell>
        </row>
        <row r="5542">
          <cell r="B5542" t="str">
            <v>OROLLPN</v>
          </cell>
          <cell r="C5542" t="str">
            <v>Oil Acr Roll Off Phy-non affi</v>
          </cell>
        </row>
        <row r="5543">
          <cell r="B5543" t="str">
            <v>OSPCOGN</v>
          </cell>
          <cell r="C5543" t="str">
            <v>Off System Purchases-Cogen</v>
          </cell>
        </row>
        <row r="5544">
          <cell r="B5544" t="str">
            <v>OSPERCT</v>
          </cell>
          <cell r="C5544" t="str">
            <v>Off System Purchases-ERCOT</v>
          </cell>
        </row>
        <row r="5545">
          <cell r="B5545" t="str">
            <v>OSPMRKT</v>
          </cell>
          <cell r="C5545" t="str">
            <v>Off System Purchases-Markerter</v>
          </cell>
        </row>
        <row r="5546">
          <cell r="B5546" t="str">
            <v>OSPONF</v>
          </cell>
          <cell r="C5546" t="str">
            <v>Off System Purch-Othr Non Firm</v>
          </cell>
        </row>
        <row r="5547">
          <cell r="B5547" t="str">
            <v>OSPOPP</v>
          </cell>
          <cell r="C5547" t="str">
            <v>Off Sys Purch-Othr Purch. Pwr</v>
          </cell>
        </row>
        <row r="5548">
          <cell r="B5548" t="str">
            <v>OSTRLSG</v>
          </cell>
          <cell r="C5548" t="str">
            <v>Off Sys Transport Exp - LSG</v>
          </cell>
        </row>
        <row r="5549">
          <cell r="B5549" t="str">
            <v>OSYCUSE</v>
          </cell>
          <cell r="C5549" t="str">
            <v>Off System Customers</v>
          </cell>
        </row>
        <row r="5550">
          <cell r="B5550" t="str">
            <v>OSYSALE</v>
          </cell>
          <cell r="C5550" t="str">
            <v>Off Systems Sales</v>
          </cell>
        </row>
        <row r="5551">
          <cell r="B5551" t="str">
            <v>OTHACTP</v>
          </cell>
          <cell r="C5551" t="str">
            <v>Wholesale</v>
          </cell>
        </row>
        <row r="5552">
          <cell r="B5552" t="str">
            <v>OTHCBIL</v>
          </cell>
          <cell r="C5552" t="str">
            <v>Invoice count</v>
          </cell>
        </row>
        <row r="5553">
          <cell r="B5553" t="str">
            <v>OTHCONA</v>
          </cell>
          <cell r="C5553" t="str">
            <v>Other Sales Act. Consumption</v>
          </cell>
        </row>
        <row r="5554">
          <cell r="B5554" t="str">
            <v>OTHCONM</v>
          </cell>
          <cell r="C5554" t="str">
            <v>Other Sales Minus Consumption</v>
          </cell>
        </row>
        <row r="5555">
          <cell r="B5555" t="str">
            <v>OTHCONP</v>
          </cell>
          <cell r="C5555" t="str">
            <v>Other Sales Plus Consumption</v>
          </cell>
        </row>
        <row r="5556">
          <cell r="B5556" t="str">
            <v>OTHDED</v>
          </cell>
          <cell r="C5556" t="str">
            <v>Other Deductions</v>
          </cell>
        </row>
        <row r="5557">
          <cell r="B5557" t="str">
            <v>OTHDEMA</v>
          </cell>
          <cell r="C5557" t="str">
            <v>Other Sales Act. Demand</v>
          </cell>
        </row>
        <row r="5558">
          <cell r="B5558" t="str">
            <v>OTHDEMB</v>
          </cell>
          <cell r="C5558" t="str">
            <v>Other Sales Billed Demand</v>
          </cell>
        </row>
        <row r="5559">
          <cell r="B5559" t="str">
            <v>OTHDEMT</v>
          </cell>
          <cell r="C5559" t="str">
            <v>Other Sales TUoS Demand</v>
          </cell>
        </row>
        <row r="5560">
          <cell r="B5560" t="str">
            <v>OTHEA</v>
          </cell>
          <cell r="C5560" t="str">
            <v>Premise count - 600</v>
          </cell>
        </row>
        <row r="5561">
          <cell r="B5561" t="str">
            <v>OTHGRED</v>
          </cell>
          <cell r="C5561" t="str">
            <v>Oth Gas Retention Dis Cr</v>
          </cell>
        </row>
        <row r="5562">
          <cell r="B5562" t="str">
            <v>OTHINC</v>
          </cell>
          <cell r="C5562" t="str">
            <v>Other Income Statement Items</v>
          </cell>
        </row>
        <row r="5563">
          <cell r="B5563" t="str">
            <v>OTHINTR</v>
          </cell>
          <cell r="C5563" t="str">
            <v>Other Interchanges</v>
          </cell>
        </row>
        <row r="5564">
          <cell r="B5564" t="str">
            <v>OTHKH</v>
          </cell>
          <cell r="C5564" t="str">
            <v>KWH usage - 600</v>
          </cell>
        </row>
        <row r="5565">
          <cell r="B5565" t="str">
            <v>OTHMAIN</v>
          </cell>
          <cell r="C5565" t="str">
            <v>Other Maintenance</v>
          </cell>
        </row>
        <row r="5566">
          <cell r="B5566" t="str">
            <v>OTHVOLT</v>
          </cell>
          <cell r="C5566" t="str">
            <v>Other Volumes - Transportation</v>
          </cell>
        </row>
        <row r="5567">
          <cell r="B5567" t="str">
            <v>OTINNAG</v>
          </cell>
          <cell r="C5567" t="str">
            <v>Other Industrial NonAssoc Sale</v>
          </cell>
        </row>
        <row r="5568">
          <cell r="B5568" t="str">
            <v>OUTLPUR</v>
          </cell>
          <cell r="C5568" t="str">
            <v>Electric Purch Other  Utilitie</v>
          </cell>
        </row>
        <row r="5569">
          <cell r="B5569" t="str">
            <v>OUTREST</v>
          </cell>
          <cell r="C5569" t="str">
            <v>Number of Outage Restorations</v>
          </cell>
        </row>
        <row r="5570">
          <cell r="B5570" t="str">
            <v>PARENTS</v>
          </cell>
          <cell r="C5570" t="str">
            <v>Non-chargeable Parent Project</v>
          </cell>
        </row>
        <row r="5571">
          <cell r="B5571" t="str">
            <v>PBICF</v>
          </cell>
          <cell r="C5571" t="str">
            <v>Perf Benchmark Indic-Cst Focus</v>
          </cell>
        </row>
        <row r="5572">
          <cell r="B5572" t="str">
            <v>PBIEF</v>
          </cell>
          <cell r="C5572" t="str">
            <v>Perf Benchmark Indic-Empl Focu</v>
          </cell>
        </row>
        <row r="5573">
          <cell r="B5573" t="str">
            <v>PBIIF</v>
          </cell>
          <cell r="C5573" t="str">
            <v>Perf Benchmark Indic-Improv Fo</v>
          </cell>
        </row>
        <row r="5574">
          <cell r="B5574" t="str">
            <v>PERHRS</v>
          </cell>
          <cell r="C5574" t="str">
            <v>Period Hours</v>
          </cell>
        </row>
        <row r="5575">
          <cell r="B5575" t="str">
            <v>PGCAEFB</v>
          </cell>
          <cell r="C5575" t="str">
            <v>Oth Gas Cost Adj Eq Fee-Bills</v>
          </cell>
        </row>
        <row r="5576">
          <cell r="B5576" t="str">
            <v>PIRRSCT</v>
          </cell>
          <cell r="C5576" t="str">
            <v>Proforma IRRe on Signed Ctrcts</v>
          </cell>
        </row>
        <row r="5577">
          <cell r="B5577" t="str">
            <v>PITIVTY</v>
          </cell>
          <cell r="C5577" t="str">
            <v>Change in Pit Inventory</v>
          </cell>
        </row>
        <row r="5578">
          <cell r="B5578" t="str">
            <v>PLNCUSG</v>
          </cell>
          <cell r="C5578" t="str">
            <v>Pipeline</v>
          </cell>
        </row>
        <row r="5579">
          <cell r="B5579" t="str">
            <v>PLNSALG</v>
          </cell>
          <cell r="C5579" t="str">
            <v>Pipeline Sales</v>
          </cell>
        </row>
        <row r="5580">
          <cell r="B5580" t="str">
            <v>PLOLAVL</v>
          </cell>
          <cell r="C5580" t="str">
            <v>Plant On-line Availability</v>
          </cell>
        </row>
        <row r="5581">
          <cell r="B5581" t="str">
            <v>PLTINOU</v>
          </cell>
          <cell r="C5581" t="str">
            <v>Plant Inventory - Out</v>
          </cell>
        </row>
        <row r="5582">
          <cell r="B5582" t="str">
            <v>PLTINV</v>
          </cell>
          <cell r="C5582" t="str">
            <v>Plant Inventory</v>
          </cell>
        </row>
        <row r="5583">
          <cell r="B5583" t="str">
            <v>PLTOLTM</v>
          </cell>
          <cell r="C5583" t="str">
            <v>Plant-On-Line-Time</v>
          </cell>
        </row>
        <row r="5584">
          <cell r="B5584" t="str">
            <v>PMTPRER</v>
          </cell>
          <cell r="C5584" t="str">
            <v>No. of Payment Proc Errors</v>
          </cell>
        </row>
        <row r="5585">
          <cell r="B5585" t="str">
            <v>PMTPRML</v>
          </cell>
          <cell r="C5585" t="str">
            <v>Payments Proc. - Mail Only</v>
          </cell>
        </row>
        <row r="5586">
          <cell r="B5586" t="str">
            <v>PMTPROC</v>
          </cell>
          <cell r="C5586" t="str">
            <v>Payments Processed</v>
          </cell>
        </row>
        <row r="5587">
          <cell r="B5587" t="str">
            <v>PMTPRSD</v>
          </cell>
          <cell r="C5587" t="str">
            <v>Payments Proc. Same Day</v>
          </cell>
        </row>
        <row r="5588">
          <cell r="B5588" t="str">
            <v>PMWANSE</v>
          </cell>
          <cell r="C5588" t="str">
            <v>Pow-MWh-Anciliary Services Exp</v>
          </cell>
        </row>
        <row r="5589">
          <cell r="B5589" t="str">
            <v>PMWANSR</v>
          </cell>
          <cell r="C5589" t="str">
            <v>Power-MWh-Anciliary Services R</v>
          </cell>
        </row>
        <row r="5590">
          <cell r="B5590" t="str">
            <v>PMWBRKF</v>
          </cell>
          <cell r="C5590" t="str">
            <v>Power-MWh-Broker Fees</v>
          </cell>
        </row>
        <row r="5591">
          <cell r="B5591" t="str">
            <v>PMWCAPP</v>
          </cell>
          <cell r="C5591" t="str">
            <v>Power-MWh-Cap Auction Purch-PU</v>
          </cell>
        </row>
        <row r="5592">
          <cell r="B5592" t="str">
            <v>PMWCAPT</v>
          </cell>
          <cell r="C5592" t="str">
            <v>Power-MWh-Cap Auction Purch-TG</v>
          </cell>
        </row>
        <row r="5593">
          <cell r="B5593" t="str">
            <v>PMWCASP</v>
          </cell>
          <cell r="C5593" t="str">
            <v>Power-MWh-Cap Auction Sale-PUC</v>
          </cell>
        </row>
        <row r="5594">
          <cell r="B5594" t="str">
            <v>PMWDDVA</v>
          </cell>
          <cell r="C5594" t="str">
            <v>Power-MWh-Desk Derivatives-Aff</v>
          </cell>
        </row>
        <row r="5595">
          <cell r="B5595" t="str">
            <v>PMWDPRA</v>
          </cell>
          <cell r="C5595" t="str">
            <v>Power-MWh-Desk Purchases-Affil</v>
          </cell>
        </row>
        <row r="5596">
          <cell r="B5596" t="str">
            <v>PMWDSLA</v>
          </cell>
          <cell r="C5596" t="str">
            <v>Power-MWh-Desk Sales-Affiliate</v>
          </cell>
        </row>
        <row r="5597">
          <cell r="B5597" t="str">
            <v>PMWEIMB</v>
          </cell>
          <cell r="C5597" t="str">
            <v>Power-MWh-ERCOT ISO-Imbalances</v>
          </cell>
        </row>
        <row r="5598">
          <cell r="B5598" t="str">
            <v>PMWFINN</v>
          </cell>
          <cell r="C5598" t="str">
            <v>Power-MWh-Financial-NonAffil</v>
          </cell>
        </row>
        <row r="5599">
          <cell r="B5599" t="str">
            <v>PMWISOF</v>
          </cell>
          <cell r="C5599" t="str">
            <v>Power-MWh-ISO Fees</v>
          </cell>
        </row>
        <row r="5600">
          <cell r="B5600" t="str">
            <v>PMWLOSS</v>
          </cell>
          <cell r="C5600" t="str">
            <v>Power Losses - MWh</v>
          </cell>
        </row>
        <row r="5601">
          <cell r="B5601" t="str">
            <v>PMWMMSE</v>
          </cell>
          <cell r="C5601" t="str">
            <v>Power-MWh-Mismatch Sch Exp</v>
          </cell>
        </row>
        <row r="5602">
          <cell r="B5602" t="str">
            <v>PMWMMSR</v>
          </cell>
          <cell r="C5602" t="str">
            <v>Power-MWh-Mismatch Sch Rev</v>
          </cell>
        </row>
        <row r="5603">
          <cell r="B5603" t="str">
            <v>PMWMTMA</v>
          </cell>
          <cell r="C5603" t="str">
            <v>Power-MWh-MtM-Affiliate</v>
          </cell>
        </row>
        <row r="5604">
          <cell r="B5604" t="str">
            <v>PMWMTMN</v>
          </cell>
          <cell r="C5604" t="str">
            <v>Power-MWh-MtM-NonAffiliate</v>
          </cell>
        </row>
        <row r="5605">
          <cell r="B5605" t="str">
            <v>PMWOTTS</v>
          </cell>
          <cell r="C5605" t="str">
            <v>Power-MWh-Other Transm System</v>
          </cell>
        </row>
        <row r="5606">
          <cell r="B5606" t="str">
            <v>PMWPURA</v>
          </cell>
          <cell r="C5606" t="str">
            <v>Power-MWh-Purchases-Affiliate</v>
          </cell>
        </row>
        <row r="5607">
          <cell r="B5607" t="str">
            <v>PMWPURB</v>
          </cell>
          <cell r="C5607" t="str">
            <v>Power-MWH-Purch-NonAff-Bookout</v>
          </cell>
        </row>
        <row r="5608">
          <cell r="B5608" t="str">
            <v>PMWPURN</v>
          </cell>
          <cell r="C5608" t="str">
            <v>Power-MWh-Purchases-NonAffil</v>
          </cell>
        </row>
        <row r="5609">
          <cell r="B5609" t="str">
            <v>PMWPURT</v>
          </cell>
          <cell r="C5609" t="str">
            <v>Power-MWh-Purch-NonAfil-Trade</v>
          </cell>
        </row>
        <row r="5610">
          <cell r="B5610" t="str">
            <v>PMWQSER</v>
          </cell>
          <cell r="C5610" t="str">
            <v>Power-MWh-QSE Services Rev</v>
          </cell>
        </row>
        <row r="5611">
          <cell r="B5611" t="str">
            <v>PMWSLSA</v>
          </cell>
          <cell r="C5611" t="str">
            <v>Power-MWh-Sales-Affiliate</v>
          </cell>
        </row>
        <row r="5612">
          <cell r="B5612" t="str">
            <v>PMWSLSB</v>
          </cell>
          <cell r="C5612" t="str">
            <v>Power-MWH-Sales-NonAff-Bookout</v>
          </cell>
        </row>
        <row r="5613">
          <cell r="B5613" t="str">
            <v>PMWSLSN</v>
          </cell>
          <cell r="C5613" t="str">
            <v>Power-MWh-Sales-NonAffil</v>
          </cell>
        </row>
        <row r="5614">
          <cell r="B5614" t="str">
            <v>PMWSLST</v>
          </cell>
          <cell r="C5614" t="str">
            <v>Power-MWh-Sales-NonAfil-Trade</v>
          </cell>
        </row>
        <row r="5615">
          <cell r="B5615" t="str">
            <v>PMWSTLN</v>
          </cell>
          <cell r="C5615" t="str">
            <v>Pedrickton St Load Vols</v>
          </cell>
        </row>
        <row r="5616">
          <cell r="B5616" t="str">
            <v>PMWTCRP</v>
          </cell>
          <cell r="C5616" t="str">
            <v>Pow-MWh-Trans Cong Rghts PUR</v>
          </cell>
        </row>
        <row r="5617">
          <cell r="B5617" t="str">
            <v>PMWTCRR</v>
          </cell>
          <cell r="C5617" t="str">
            <v>Power-MWh-Transm Congstn Right</v>
          </cell>
        </row>
        <row r="5618">
          <cell r="B5618" t="str">
            <v>PMWTRMN</v>
          </cell>
          <cell r="C5618" t="str">
            <v>Power-MWh-Transmission-Non Aff</v>
          </cell>
        </row>
        <row r="5619">
          <cell r="B5619" t="str">
            <v>PMWUFEA</v>
          </cell>
          <cell r="C5619" t="str">
            <v>Power-MWh-UFE Adjustment</v>
          </cell>
        </row>
        <row r="5620">
          <cell r="B5620" t="str">
            <v>PMWUNRP</v>
          </cell>
          <cell r="C5620" t="str">
            <v>Power-MWh-Unreconciled Power</v>
          </cell>
        </row>
        <row r="5621">
          <cell r="B5621" t="str">
            <v>PMWUNRT</v>
          </cell>
          <cell r="C5621" t="str">
            <v>Power-MWH-Unrecon Power-Trade</v>
          </cell>
        </row>
        <row r="5622">
          <cell r="B5622" t="str">
            <v>POCIRAA</v>
          </cell>
          <cell r="C5622" t="str">
            <v>Pwr OCI Roll Off - affiliate</v>
          </cell>
        </row>
        <row r="5623">
          <cell r="B5623" t="str">
            <v>POCIRPN</v>
          </cell>
          <cell r="C5623" t="str">
            <v>Pwr OCI Roll Off Phy-non aff</v>
          </cell>
        </row>
        <row r="5624">
          <cell r="B5624" t="str">
            <v>PPIINNO</v>
          </cell>
          <cell r="C5624" t="str">
            <v>PPI Innovation Index</v>
          </cell>
        </row>
        <row r="5625">
          <cell r="B5625" t="str">
            <v>PPIMGT</v>
          </cell>
          <cell r="C5625" t="str">
            <v>PPI Managers %</v>
          </cell>
        </row>
        <row r="5626">
          <cell r="B5626" t="str">
            <v>PPIOTH</v>
          </cell>
          <cell r="C5626" t="str">
            <v>PPI Other Employees %</v>
          </cell>
        </row>
        <row r="5627">
          <cell r="B5627" t="str">
            <v>PRESINV</v>
          </cell>
          <cell r="C5627" t="str">
            <v>Pressure Investigations</v>
          </cell>
        </row>
        <row r="5628">
          <cell r="B5628" t="str">
            <v>PRFINCL</v>
          </cell>
          <cell r="C5628" t="str">
            <v>Project Financial Close</v>
          </cell>
        </row>
        <row r="5629">
          <cell r="B5629" t="str">
            <v>PRFSCTY</v>
          </cell>
          <cell r="C5629" t="str">
            <v>Preferred Securities</v>
          </cell>
        </row>
        <row r="5630">
          <cell r="B5630" t="str">
            <v>PRJCONT</v>
          </cell>
          <cell r="C5630" t="str">
            <v>Projects Completed on Time</v>
          </cell>
        </row>
        <row r="5631">
          <cell r="B5631" t="str">
            <v>PRMCIRC</v>
          </cell>
          <cell r="C5631" t="str">
            <v>Miles of Primary Circuit</v>
          </cell>
        </row>
        <row r="5632">
          <cell r="B5632" t="str">
            <v>PRNTINT</v>
          </cell>
          <cell r="C5632" t="str">
            <v>Purch &amp; Net Interchange-KWH</v>
          </cell>
        </row>
        <row r="5633">
          <cell r="B5633" t="str">
            <v>PRODREV</v>
          </cell>
          <cell r="C5633" t="str">
            <v>Retail Power Sales Revenue</v>
          </cell>
        </row>
        <row r="5634">
          <cell r="B5634" t="str">
            <v>PRODVOL</v>
          </cell>
          <cell r="C5634" t="str">
            <v>Retail Power Sales Volume</v>
          </cell>
        </row>
        <row r="5635">
          <cell r="B5635" t="str">
            <v>PROJACT</v>
          </cell>
          <cell r="C5635" t="str">
            <v>Project Actual Cost</v>
          </cell>
        </row>
        <row r="5636">
          <cell r="B5636" t="str">
            <v>PROJEST</v>
          </cell>
          <cell r="C5636" t="str">
            <v>Project Estimated Cost</v>
          </cell>
        </row>
        <row r="5637">
          <cell r="B5637" t="str">
            <v>PROLLAA</v>
          </cell>
          <cell r="C5637" t="str">
            <v>Power Acr Roll Off - aff</v>
          </cell>
        </row>
        <row r="5638">
          <cell r="B5638" t="str">
            <v>PROLLFN</v>
          </cell>
          <cell r="C5638" t="str">
            <v>Power Acr Roll Off Fin-non aff</v>
          </cell>
        </row>
        <row r="5639">
          <cell r="B5639" t="str">
            <v>PROLLPN</v>
          </cell>
          <cell r="C5639" t="str">
            <v>Power Acr Roll Off Phy-non aff</v>
          </cell>
        </row>
        <row r="5640">
          <cell r="B5640" t="str">
            <v>PROMILE</v>
          </cell>
          <cell r="C5640" t="str">
            <v>Protected Mile</v>
          </cell>
        </row>
        <row r="5641">
          <cell r="B5641" t="str">
            <v>PRQLBID</v>
          </cell>
          <cell r="C5641" t="str">
            <v>Projects Qualified for Bid</v>
          </cell>
        </row>
        <row r="5642">
          <cell r="B5642" t="str">
            <v>PRVPRDV</v>
          </cell>
          <cell r="C5642" t="str">
            <v>Provision-Preferred Dividends</v>
          </cell>
        </row>
        <row r="5643">
          <cell r="B5643" t="str">
            <v>PSBCY</v>
          </cell>
          <cell r="C5643" t="str">
            <v>Pre-Strip&amp;Topsoil Bank CubicYa</v>
          </cell>
        </row>
        <row r="5644">
          <cell r="B5644" t="str">
            <v>PSHCBIL</v>
          </cell>
          <cell r="C5644" t="str">
            <v>Invoice count - 800 900 1000</v>
          </cell>
        </row>
        <row r="5645">
          <cell r="B5645" t="str">
            <v>PSHCONA</v>
          </cell>
          <cell r="C5645" t="str">
            <v>St &amp; Hwy Act. Consumption</v>
          </cell>
        </row>
        <row r="5646">
          <cell r="B5646" t="str">
            <v>PSHCONM</v>
          </cell>
          <cell r="C5646" t="str">
            <v>St &amp; Hwy Minus Consumption</v>
          </cell>
        </row>
        <row r="5647">
          <cell r="B5647" t="str">
            <v>PSHCONP</v>
          </cell>
          <cell r="C5647" t="str">
            <v>St &amp; Hwy Plus Consumption</v>
          </cell>
        </row>
        <row r="5648">
          <cell r="B5648" t="str">
            <v>PSHDEMA</v>
          </cell>
          <cell r="C5648" t="str">
            <v>St &amp; Hwy Act. Demand</v>
          </cell>
        </row>
        <row r="5649">
          <cell r="B5649" t="str">
            <v>PSHDEMB</v>
          </cell>
          <cell r="C5649" t="str">
            <v>St &amp; Hwy Billed Demand</v>
          </cell>
        </row>
        <row r="5650">
          <cell r="B5650" t="str">
            <v>PSHDEMT</v>
          </cell>
          <cell r="C5650" t="str">
            <v>St &amp; Hwy TUoS Demand</v>
          </cell>
        </row>
        <row r="5651">
          <cell r="B5651" t="str">
            <v>PSHEA</v>
          </cell>
          <cell r="C5651" t="str">
            <v>Premise count - 800 900 1000</v>
          </cell>
        </row>
        <row r="5652">
          <cell r="B5652" t="str">
            <v>PSHKH</v>
          </cell>
          <cell r="C5652" t="str">
            <v>KWH usage - 800 900 1000</v>
          </cell>
        </row>
        <row r="5653">
          <cell r="B5653" t="str">
            <v>PSOSNMR</v>
          </cell>
          <cell r="C5653" t="str">
            <v>Pref Stock Out - N_S Man Redem</v>
          </cell>
        </row>
        <row r="5654">
          <cell r="B5654" t="str">
            <v>PSOSSMR</v>
          </cell>
          <cell r="C5654" t="str">
            <v>Pref Stock Out - Sub Man Redem</v>
          </cell>
        </row>
        <row r="5655">
          <cell r="B5655" t="str">
            <v>PTCNTRS</v>
          </cell>
          <cell r="C5655" t="str">
            <v>Part-Time Contractors</v>
          </cell>
        </row>
        <row r="5656">
          <cell r="B5656" t="str">
            <v>PTEMPLY</v>
          </cell>
          <cell r="C5656" t="str">
            <v>Part-Time Employees</v>
          </cell>
        </row>
        <row r="5657">
          <cell r="B5657" t="str">
            <v>PUBAPUR</v>
          </cell>
          <cell r="C5657" t="str">
            <v>Electric Purch Public Agency</v>
          </cell>
        </row>
        <row r="5658">
          <cell r="B5658" t="str">
            <v>PURCUST</v>
          </cell>
          <cell r="C5658" t="str">
            <v>Customer Counts for Purchases</v>
          </cell>
        </row>
        <row r="5659">
          <cell r="B5659" t="str">
            <v>PURPWR</v>
          </cell>
          <cell r="C5659" t="str">
            <v>Purchased Power</v>
          </cell>
        </row>
        <row r="5660">
          <cell r="B5660" t="str">
            <v>PYXHRDM</v>
          </cell>
          <cell r="C5660" t="str">
            <v>PYMax  Hrly Demand(Peak)CM</v>
          </cell>
        </row>
        <row r="5661">
          <cell r="B5661" t="str">
            <v>PYXHRDT</v>
          </cell>
          <cell r="C5661" t="str">
            <v>PYMax Hrly Demand(Peak)-YTD</v>
          </cell>
        </row>
        <row r="5662">
          <cell r="B5662" t="str">
            <v>PYXHRDY</v>
          </cell>
          <cell r="C5662" t="str">
            <v>PYMax Hrly Demand(Peak)TME</v>
          </cell>
        </row>
        <row r="5663">
          <cell r="B5663" t="str">
            <v>RAILCST</v>
          </cell>
          <cell r="C5663" t="str">
            <v>Western Coal Rail Costs</v>
          </cell>
        </row>
        <row r="5664">
          <cell r="B5664" t="str">
            <v>RATEINC</v>
          </cell>
          <cell r="C5664" t="str">
            <v>Rate Increase</v>
          </cell>
        </row>
        <row r="5665">
          <cell r="B5665" t="str">
            <v>RCINJRY</v>
          </cell>
          <cell r="C5665" t="str">
            <v>Recordable Injury</v>
          </cell>
        </row>
        <row r="5666">
          <cell r="B5666" t="str">
            <v>RCSSLMB</v>
          </cell>
          <cell r="C5666" t="str">
            <v>Residential &amp; Commercial Sales</v>
          </cell>
        </row>
        <row r="5667">
          <cell r="B5667" t="str">
            <v>RCUBDA</v>
          </cell>
          <cell r="C5667" t="str">
            <v>R&amp;C Unbilled Difference Amount</v>
          </cell>
        </row>
        <row r="5668">
          <cell r="B5668" t="str">
            <v>RCUBDV</v>
          </cell>
          <cell r="C5668" t="str">
            <v>R&amp;C Unbilled Difference Volume</v>
          </cell>
        </row>
        <row r="5669">
          <cell r="B5669" t="str">
            <v>RDDAYS</v>
          </cell>
          <cell r="C5669" t="str">
            <v>Restricted Duty Days</v>
          </cell>
        </row>
        <row r="5670">
          <cell r="B5670" t="str">
            <v>RDINGEN</v>
          </cell>
          <cell r="C5670" t="str">
            <v>Restricted Duty Injs 1998_GEN</v>
          </cell>
        </row>
        <row r="5671">
          <cell r="B5671" t="str">
            <v>RDINJRY</v>
          </cell>
          <cell r="C5671" t="str">
            <v>Restricted Duty Injury</v>
          </cell>
        </row>
        <row r="5672">
          <cell r="B5672" t="str">
            <v>RECMBTU</v>
          </cell>
          <cell r="C5672" t="str">
            <v>Trans Rec MMBTU</v>
          </cell>
        </row>
        <row r="5673">
          <cell r="B5673" t="str">
            <v>RECOTHR</v>
          </cell>
          <cell r="C5673" t="str">
            <v>Receivables - Other</v>
          </cell>
        </row>
        <row r="5674">
          <cell r="B5674" t="str">
            <v>RECPURA</v>
          </cell>
          <cell r="C5674" t="str">
            <v>REC-Credit-Purchases-Afil</v>
          </cell>
        </row>
        <row r="5675">
          <cell r="B5675" t="str">
            <v>RECPURN</v>
          </cell>
          <cell r="C5675" t="str">
            <v>REC-Credit-Purchases-NonAfil</v>
          </cell>
        </row>
        <row r="5676">
          <cell r="B5676" t="str">
            <v>RECSLSA</v>
          </cell>
          <cell r="C5676" t="str">
            <v>REC-Credit-Sales-Afil</v>
          </cell>
        </row>
        <row r="5677">
          <cell r="B5677" t="str">
            <v>RECSLSN</v>
          </cell>
          <cell r="C5677" t="str">
            <v>REC-Credit-Sales-NonAfil</v>
          </cell>
        </row>
        <row r="5678">
          <cell r="B5678" t="str">
            <v>RECTMCF</v>
          </cell>
          <cell r="C5678" t="str">
            <v>Trans Rec MCF</v>
          </cell>
        </row>
        <row r="5679">
          <cell r="B5679" t="str">
            <v>REDELMC</v>
          </cell>
          <cell r="C5679" t="str">
            <v>Retention on Del.from LSP</v>
          </cell>
        </row>
        <row r="5680">
          <cell r="B5680" t="str">
            <v>REDELMM</v>
          </cell>
          <cell r="C5680" t="str">
            <v>Retention on Del.from LSP</v>
          </cell>
        </row>
        <row r="5681">
          <cell r="B5681" t="str">
            <v>REGCNTR</v>
          </cell>
          <cell r="C5681" t="str">
            <v>Regular Contractors</v>
          </cell>
        </row>
        <row r="5682">
          <cell r="B5682" t="str">
            <v>REGEMPL</v>
          </cell>
          <cell r="C5682" t="str">
            <v>Regular Employees</v>
          </cell>
        </row>
        <row r="5683">
          <cell r="B5683" t="str">
            <v>RELITES</v>
          </cell>
          <cell r="C5683" t="str">
            <v>Number of Re-Lights</v>
          </cell>
        </row>
        <row r="5684">
          <cell r="B5684" t="str">
            <v>RELOCAT</v>
          </cell>
          <cell r="C5684" t="str">
            <v>Relocate Customer's Meters At</v>
          </cell>
        </row>
        <row r="5685">
          <cell r="B5685" t="str">
            <v>REMOVAL</v>
          </cell>
          <cell r="C5685" t="str">
            <v>Removal Cost</v>
          </cell>
        </row>
        <row r="5686">
          <cell r="B5686" t="str">
            <v>RESACTP</v>
          </cell>
          <cell r="C5686" t="str">
            <v>Residential Service</v>
          </cell>
        </row>
        <row r="5687">
          <cell r="B5687" t="str">
            <v>RESALMB</v>
          </cell>
          <cell r="C5687" t="str">
            <v>Residential Sales</v>
          </cell>
        </row>
        <row r="5688">
          <cell r="B5688" t="str">
            <v>RESCBIL</v>
          </cell>
          <cell r="C5688" t="str">
            <v>Residential Cycle Bill Count</v>
          </cell>
        </row>
        <row r="5689">
          <cell r="B5689" t="str">
            <v>RESCONA</v>
          </cell>
          <cell r="C5689" t="str">
            <v>Residential Actual</v>
          </cell>
        </row>
        <row r="5690">
          <cell r="B5690" t="str">
            <v>RESCONM</v>
          </cell>
          <cell r="C5690" t="str">
            <v>Residential Minus Consumption</v>
          </cell>
        </row>
        <row r="5691">
          <cell r="B5691" t="str">
            <v>RESCONP</v>
          </cell>
          <cell r="C5691" t="str">
            <v>Residential Plus Consumption</v>
          </cell>
        </row>
        <row r="5692">
          <cell r="B5692" t="str">
            <v>RESCUSE</v>
          </cell>
          <cell r="C5692" t="str">
            <v>Residential Customers</v>
          </cell>
        </row>
        <row r="5693">
          <cell r="B5693" t="str">
            <v>RESCUSG</v>
          </cell>
          <cell r="C5693" t="str">
            <v>Residential Customers</v>
          </cell>
        </row>
        <row r="5694">
          <cell r="B5694" t="str">
            <v>RESDEMA</v>
          </cell>
          <cell r="C5694" t="str">
            <v>Residential Actual Demand</v>
          </cell>
        </row>
        <row r="5695">
          <cell r="B5695" t="str">
            <v>RESDEMB</v>
          </cell>
          <cell r="C5695" t="str">
            <v>Residential Billed Demand</v>
          </cell>
        </row>
        <row r="5696">
          <cell r="B5696" t="str">
            <v>RESDEMT</v>
          </cell>
          <cell r="C5696" t="str">
            <v>Residential TUoS Demand</v>
          </cell>
        </row>
        <row r="5697">
          <cell r="B5697" t="str">
            <v>RESEA</v>
          </cell>
          <cell r="C5697" t="str">
            <v>Premise count - 100</v>
          </cell>
        </row>
        <row r="5698">
          <cell r="B5698" t="str">
            <v>RESKH</v>
          </cell>
          <cell r="C5698" t="str">
            <v>KWH usage - 100</v>
          </cell>
        </row>
        <row r="5699">
          <cell r="B5699" t="str">
            <v>RESMMC</v>
          </cell>
          <cell r="C5699" t="str">
            <v>Residential Master Metered Cus</v>
          </cell>
        </row>
        <row r="5700">
          <cell r="B5700" t="str">
            <v>RESMMS</v>
          </cell>
          <cell r="C5700" t="str">
            <v>Residential Master Metered Sal</v>
          </cell>
        </row>
        <row r="5701">
          <cell r="B5701" t="str">
            <v>RESSALE</v>
          </cell>
          <cell r="C5701" t="str">
            <v>Residential Sales</v>
          </cell>
        </row>
        <row r="5702">
          <cell r="B5702" t="str">
            <v>RESSALG</v>
          </cell>
          <cell r="C5702" t="str">
            <v>Residential Sales</v>
          </cell>
        </row>
        <row r="5703">
          <cell r="B5703" t="str">
            <v>RESTORE</v>
          </cell>
          <cell r="C5703" t="str">
            <v>Restore Service After Outage</v>
          </cell>
        </row>
        <row r="5704">
          <cell r="B5704" t="str">
            <v>RETEARN</v>
          </cell>
          <cell r="C5704" t="str">
            <v>Ret Earn to Close Stat Ledger</v>
          </cell>
        </row>
        <row r="5705">
          <cell r="B5705" t="str">
            <v>RETENTV</v>
          </cell>
          <cell r="C5705" t="str">
            <v>Retention Volumes</v>
          </cell>
        </row>
        <row r="5706">
          <cell r="B5706" t="str">
            <v>RETIMCF</v>
          </cell>
          <cell r="C5706" t="str">
            <v>Retention Mcf</v>
          </cell>
        </row>
        <row r="5707">
          <cell r="B5707" t="str">
            <v>RETIMMB</v>
          </cell>
          <cell r="C5707" t="str">
            <v>Retention Mmbtu</v>
          </cell>
        </row>
        <row r="5708">
          <cell r="B5708" t="str">
            <v>RETINMC</v>
          </cell>
          <cell r="C5708" t="str">
            <v>Industrial Retention Mcf</v>
          </cell>
        </row>
        <row r="5709">
          <cell r="B5709" t="str">
            <v>RETINMM</v>
          </cell>
          <cell r="C5709" t="str">
            <v>Industrial Retention Mmbtu</v>
          </cell>
        </row>
        <row r="5710">
          <cell r="B5710" t="str">
            <v>RETMMBT</v>
          </cell>
          <cell r="C5710" t="str">
            <v>Retention Mmbtu</v>
          </cell>
        </row>
        <row r="5711">
          <cell r="B5711" t="str">
            <v>REVACED</v>
          </cell>
          <cell r="C5711" t="str">
            <v>Rev $ Achieved fr ED Attractio</v>
          </cell>
        </row>
        <row r="5712">
          <cell r="B5712" t="str">
            <v>REVCVOL</v>
          </cell>
          <cell r="C5712" t="str">
            <v>Revenue Customer Balancing</v>
          </cell>
        </row>
        <row r="5713">
          <cell r="B5713" t="str">
            <v>REVMMCS</v>
          </cell>
          <cell r="C5713" t="str">
            <v>Master Metered Res Revenue</v>
          </cell>
        </row>
        <row r="5714">
          <cell r="B5714" t="str">
            <v>REVTNGL</v>
          </cell>
          <cell r="C5714" t="str">
            <v>Revenue Trans Gas - NGL</v>
          </cell>
        </row>
        <row r="5715">
          <cell r="B5715" t="str">
            <v>REVVOLB</v>
          </cell>
          <cell r="C5715" t="str">
            <v>Revenue Volume Balancing</v>
          </cell>
        </row>
        <row r="5716">
          <cell r="B5716" t="str">
            <v>REVVOMM</v>
          </cell>
          <cell r="C5716" t="str">
            <v>LUG Accrual/(Deferral)</v>
          </cell>
        </row>
        <row r="5717">
          <cell r="B5717" t="str">
            <v>RLSACTP</v>
          </cell>
          <cell r="C5717" t="str">
            <v>Lighting Service - Unmetered</v>
          </cell>
        </row>
        <row r="5718">
          <cell r="B5718" t="str">
            <v>RLSCBIL</v>
          </cell>
          <cell r="C5718" t="str">
            <v>Invoice count - 800</v>
          </cell>
        </row>
        <row r="5719">
          <cell r="B5719" t="str">
            <v>RLSCONA</v>
          </cell>
          <cell r="C5719" t="str">
            <v>S&amp;H Unmetered Actual Cosumptio</v>
          </cell>
        </row>
        <row r="5720">
          <cell r="B5720" t="str">
            <v>RLSDEMA</v>
          </cell>
          <cell r="C5720" t="str">
            <v>S&amp;H Unmetered Actual Demand</v>
          </cell>
        </row>
        <row r="5721">
          <cell r="B5721" t="str">
            <v>RLSDEMB</v>
          </cell>
          <cell r="C5721" t="str">
            <v>Lighting Service Unmetered</v>
          </cell>
        </row>
        <row r="5722">
          <cell r="B5722" t="str">
            <v>RLSEA</v>
          </cell>
          <cell r="C5722" t="str">
            <v>Premise count - 800</v>
          </cell>
        </row>
        <row r="5723">
          <cell r="B5723" t="str">
            <v>RLSKH</v>
          </cell>
          <cell r="C5723" t="str">
            <v>KWH usage - 800</v>
          </cell>
        </row>
        <row r="5724">
          <cell r="B5724" t="str">
            <v>RLYOPAP</v>
          </cell>
          <cell r="C5724" t="str">
            <v>Relay Operations 69Kv-Percent</v>
          </cell>
        </row>
        <row r="5725">
          <cell r="B5725" t="str">
            <v>RLYOPBP</v>
          </cell>
          <cell r="C5725" t="str">
            <v>Relay Operations 138Kv-Percent</v>
          </cell>
        </row>
        <row r="5726">
          <cell r="B5726" t="str">
            <v>RLYOPCA</v>
          </cell>
          <cell r="C5726" t="str">
            <v>Relay Operations Correct-69KV</v>
          </cell>
        </row>
        <row r="5727">
          <cell r="B5727" t="str">
            <v>RLYOPCB</v>
          </cell>
          <cell r="C5727" t="str">
            <v>Relay Operations Correct-138KV</v>
          </cell>
        </row>
        <row r="5728">
          <cell r="B5728" t="str">
            <v>RLYOPCC</v>
          </cell>
          <cell r="C5728" t="str">
            <v>Relay Operations Correct-345KV</v>
          </cell>
        </row>
        <row r="5729">
          <cell r="B5729" t="str">
            <v>RLYOPCP</v>
          </cell>
          <cell r="C5729" t="str">
            <v>Relay Operations 345Kv-Percent</v>
          </cell>
        </row>
        <row r="5730">
          <cell r="B5730" t="str">
            <v>RLYOPTA</v>
          </cell>
          <cell r="C5730" t="str">
            <v>Relay Operations Total-69KV</v>
          </cell>
        </row>
        <row r="5731">
          <cell r="B5731" t="str">
            <v>RLYOPTB</v>
          </cell>
          <cell r="C5731" t="str">
            <v>Relay Operations Total-138KV</v>
          </cell>
        </row>
        <row r="5732">
          <cell r="B5732" t="str">
            <v>RLYOPTC</v>
          </cell>
          <cell r="C5732" t="str">
            <v>Relay Operations Total-345kV</v>
          </cell>
        </row>
        <row r="5733">
          <cell r="B5733" t="str">
            <v>ROYALTY</v>
          </cell>
          <cell r="C5733" t="str">
            <v>Royalties</v>
          </cell>
        </row>
        <row r="5734">
          <cell r="B5734" t="str">
            <v>RROLLPN</v>
          </cell>
          <cell r="C5734" t="str">
            <v>RECs Acr Roll Off Phy-non aff</v>
          </cell>
        </row>
        <row r="5735">
          <cell r="B5735" t="str">
            <v>RRPCT</v>
          </cell>
          <cell r="C5735" t="str">
            <v>TUMCO Railroad Percentages</v>
          </cell>
        </row>
        <row r="5736">
          <cell r="B5736" t="str">
            <v>RRS</v>
          </cell>
          <cell r="C5736" t="str">
            <v>Retirements,Removals &amp; Salvage</v>
          </cell>
        </row>
        <row r="5737">
          <cell r="B5737" t="str">
            <v>RSLCONA</v>
          </cell>
          <cell r="C5737" t="str">
            <v>Resales Act. Consumption</v>
          </cell>
        </row>
        <row r="5738">
          <cell r="B5738" t="str">
            <v>RSLCONM</v>
          </cell>
          <cell r="C5738" t="str">
            <v>Resales Minus Consumption</v>
          </cell>
        </row>
        <row r="5739">
          <cell r="B5739" t="str">
            <v>RSLCONP</v>
          </cell>
          <cell r="C5739" t="str">
            <v>Resales Plus Consumption</v>
          </cell>
        </row>
        <row r="5740">
          <cell r="B5740" t="str">
            <v>RSLDEMA</v>
          </cell>
          <cell r="C5740" t="str">
            <v>Resales Actual Demand</v>
          </cell>
        </row>
        <row r="5741">
          <cell r="B5741" t="str">
            <v>RSLDEMB</v>
          </cell>
          <cell r="C5741" t="str">
            <v>Resales Billed Demand</v>
          </cell>
        </row>
        <row r="5742">
          <cell r="B5742" t="str">
            <v>RSLDEMT</v>
          </cell>
          <cell r="C5742" t="str">
            <v>Resales TUoS Demand</v>
          </cell>
        </row>
        <row r="5743">
          <cell r="B5743" t="str">
            <v>RTDMMCR</v>
          </cell>
          <cell r="C5743" t="str">
            <v>Retention Credit - MMBtu</v>
          </cell>
        </row>
        <row r="5744">
          <cell r="B5744" t="str">
            <v>RTDRCMC</v>
          </cell>
          <cell r="C5744" t="str">
            <v>Retention R and C Vol- Mmcf</v>
          </cell>
        </row>
        <row r="5745">
          <cell r="B5745" t="str">
            <v>RTDRCMM</v>
          </cell>
          <cell r="C5745" t="str">
            <v>Retention R and C Vol-Mmbtu</v>
          </cell>
        </row>
        <row r="5746">
          <cell r="B5746" t="str">
            <v>RTDSTCR</v>
          </cell>
          <cell r="C5746" t="str">
            <v>Retention - Dist Credit</v>
          </cell>
        </row>
        <row r="5747">
          <cell r="B5747" t="str">
            <v>RTDTPMC</v>
          </cell>
          <cell r="C5747" t="str">
            <v>Transportation Retention - Mcf</v>
          </cell>
        </row>
        <row r="5748">
          <cell r="B5748" t="str">
            <v>RTDTPMM</v>
          </cell>
          <cell r="C5748" t="str">
            <v>Transportation Retention - Mmb</v>
          </cell>
        </row>
        <row r="5749">
          <cell r="B5749" t="str">
            <v>RTRELGR</v>
          </cell>
          <cell r="C5749" t="str">
            <v>Annualized Stat Rate Relief Gr</v>
          </cell>
        </row>
        <row r="5750">
          <cell r="B5750" t="str">
            <v>SAIDITM</v>
          </cell>
          <cell r="C5750" t="str">
            <v>Cust Out Duration (SAIDI)-YTD</v>
          </cell>
        </row>
        <row r="5751">
          <cell r="B5751" t="str">
            <v>SAIDITR</v>
          </cell>
          <cell r="C5751" t="str">
            <v>Cst Outage Minutes due to Tree</v>
          </cell>
        </row>
        <row r="5752">
          <cell r="B5752" t="str">
            <v>SAIDIYD</v>
          </cell>
          <cell r="C5752" t="str">
            <v>Cust Out Duration (SAIDI)-YTD</v>
          </cell>
        </row>
        <row r="5753">
          <cell r="B5753" t="str">
            <v>SAIFITM</v>
          </cell>
          <cell r="C5753" t="str">
            <v>Sys Avg Interupt Freq Ind(SAIF</v>
          </cell>
        </row>
        <row r="5754">
          <cell r="B5754" t="str">
            <v>SAINSTM</v>
          </cell>
          <cell r="C5754" t="str">
            <v>SAIDI-Outage Min-No Storm TME</v>
          </cell>
        </row>
        <row r="5755">
          <cell r="B5755" t="str">
            <v>SAINSYD</v>
          </cell>
          <cell r="C5755" t="str">
            <v>SAIDI- Outage Min-No Storm YTD</v>
          </cell>
        </row>
        <row r="5756">
          <cell r="B5756" t="str">
            <v>SALEVOL</v>
          </cell>
          <cell r="C5756" t="str">
            <v>Sales Volumes</v>
          </cell>
        </row>
        <row r="5757">
          <cell r="B5757" t="str">
            <v>SALVAGE</v>
          </cell>
          <cell r="C5757" t="str">
            <v>Salvage</v>
          </cell>
        </row>
        <row r="5758">
          <cell r="B5758" t="str">
            <v>SANDADJ</v>
          </cell>
          <cell r="C5758" t="str">
            <v>Sandow Adjustment</v>
          </cell>
        </row>
        <row r="5759">
          <cell r="B5759" t="str">
            <v>SERVHRS</v>
          </cell>
          <cell r="C5759" t="str">
            <v>Service Hours</v>
          </cell>
        </row>
        <row r="5760">
          <cell r="B5760" t="str">
            <v>SERVINS</v>
          </cell>
          <cell r="C5760" t="str">
            <v>Number of Services Inspected</v>
          </cell>
        </row>
        <row r="5761">
          <cell r="B5761" t="str">
            <v>SFMMSEG</v>
          </cell>
          <cell r="C5761" t="str">
            <v>Sales-Elec Gen-MMBtu</v>
          </cell>
        </row>
        <row r="5762">
          <cell r="B5762" t="str">
            <v>SFMMSIN</v>
          </cell>
          <cell r="C5762" t="str">
            <v>Sales-Resl Indust&amp;Public-MMBtu</v>
          </cell>
        </row>
        <row r="5763">
          <cell r="B5763" t="str">
            <v>SFMMSRC</v>
          </cell>
          <cell r="C5763" t="str">
            <v>Sales-R&amp;C-MMBtu</v>
          </cell>
        </row>
        <row r="5764">
          <cell r="B5764" t="str">
            <v>SFRASEG</v>
          </cell>
          <cell r="C5764" t="str">
            <v>Sales for Resale-Assoc-ElecGen</v>
          </cell>
        </row>
        <row r="5765">
          <cell r="B5765" t="str">
            <v>SFRASIN</v>
          </cell>
          <cell r="C5765" t="str">
            <v>Sales for Resale-Assoc-Indust</v>
          </cell>
        </row>
        <row r="5766">
          <cell r="B5766" t="str">
            <v>SFRASRC</v>
          </cell>
          <cell r="C5766" t="str">
            <v>Sales for Resale-Assoc-R&amp;C</v>
          </cell>
        </row>
        <row r="5767">
          <cell r="B5767" t="str">
            <v>SFRASSG</v>
          </cell>
          <cell r="C5767" t="str">
            <v>Sales for Resale Associated</v>
          </cell>
        </row>
        <row r="5768">
          <cell r="B5768" t="str">
            <v>SFRCUSG</v>
          </cell>
          <cell r="C5768" t="str">
            <v>Sales for Resale</v>
          </cell>
        </row>
        <row r="5769">
          <cell r="B5769" t="str">
            <v>SFRDALD</v>
          </cell>
          <cell r="C5769" t="str">
            <v>Sales for Resale - Dallas Divi</v>
          </cell>
        </row>
        <row r="5770">
          <cell r="B5770" t="str">
            <v>SFRDGS</v>
          </cell>
          <cell r="C5770" t="str">
            <v>Sales for Resale - EES to DGS</v>
          </cell>
        </row>
        <row r="5771">
          <cell r="B5771" t="str">
            <v>SFREES</v>
          </cell>
          <cell r="C5771" t="str">
            <v>Sales for Resale - EES NY-Mcf</v>
          </cell>
        </row>
        <row r="5772">
          <cell r="B5772" t="str">
            <v>SFREGCC</v>
          </cell>
          <cell r="C5772" t="str">
            <v>Sales for Resale - EES Cus</v>
          </cell>
        </row>
        <row r="5773">
          <cell r="B5773" t="str">
            <v>SFREGM</v>
          </cell>
          <cell r="C5773" t="str">
            <v>Sales for Resale - EES to EGM</v>
          </cell>
        </row>
        <row r="5774">
          <cell r="B5774" t="str">
            <v>SFRFWDG</v>
          </cell>
          <cell r="C5774" t="str">
            <v>Sales for Resale FtW Div</v>
          </cell>
        </row>
        <row r="5775">
          <cell r="B5775" t="str">
            <v>SFRLDSC</v>
          </cell>
          <cell r="C5775" t="str">
            <v>Sales for Resale Local Distr C</v>
          </cell>
        </row>
        <row r="5776">
          <cell r="B5776" t="str">
            <v>SFRLDSG</v>
          </cell>
          <cell r="C5776" t="str">
            <v>Sales for Resale Local Distr C</v>
          </cell>
        </row>
        <row r="5777">
          <cell r="B5777" t="str">
            <v>SFRLUGA</v>
          </cell>
          <cell r="C5777" t="str">
            <v>Sales for Resale-LUG Adj</v>
          </cell>
        </row>
        <row r="5778">
          <cell r="B5778" t="str">
            <v>SFRMCF</v>
          </cell>
          <cell r="C5778" t="str">
            <v>Sales for Resale MCF</v>
          </cell>
        </row>
        <row r="5779">
          <cell r="B5779" t="str">
            <v>SFRMMB</v>
          </cell>
          <cell r="C5779" t="str">
            <v>Sales for Resale Mmbtu</v>
          </cell>
        </row>
        <row r="5780">
          <cell r="B5780" t="str">
            <v>SFRMMBT</v>
          </cell>
          <cell r="C5780" t="str">
            <v>Sales for resale MMBTU</v>
          </cell>
        </row>
        <row r="5781">
          <cell r="B5781" t="str">
            <v>SFRNAGA</v>
          </cell>
          <cell r="C5781" t="str">
            <v>Sales for Resale NonAssoc</v>
          </cell>
        </row>
        <row r="5782">
          <cell r="B5782" t="str">
            <v>SFRNAGC</v>
          </cell>
          <cell r="C5782" t="str">
            <v>Sales for Resale NonAssoc Cus</v>
          </cell>
        </row>
        <row r="5783">
          <cell r="B5783" t="str">
            <v>SFRSURG</v>
          </cell>
          <cell r="C5783" t="str">
            <v>Sales for Resale Surburban</v>
          </cell>
        </row>
        <row r="5784">
          <cell r="B5784" t="str">
            <v>SFRTRAN</v>
          </cell>
          <cell r="C5784" t="str">
            <v>Sales for Resale Transmission</v>
          </cell>
        </row>
        <row r="5785">
          <cell r="B5785" t="str">
            <v>SFRTRNC</v>
          </cell>
          <cell r="C5785" t="str">
            <v>Sales for Resale Transmission</v>
          </cell>
        </row>
        <row r="5786">
          <cell r="B5786" t="str">
            <v>SFRWTDG</v>
          </cell>
          <cell r="C5786" t="str">
            <v>Sales for Resale West Tx Div</v>
          </cell>
        </row>
        <row r="5787">
          <cell r="B5787" t="str">
            <v>SGAPLAN</v>
          </cell>
          <cell r="C5787" t="str">
            <v>SGA Plan</v>
          </cell>
        </row>
        <row r="5788">
          <cell r="B5788" t="str">
            <v>SHLACTP</v>
          </cell>
          <cell r="C5788" t="str">
            <v>Lighting Service - Metered</v>
          </cell>
        </row>
        <row r="5789">
          <cell r="B5789" t="str">
            <v>SHLCBIL</v>
          </cell>
          <cell r="C5789" t="str">
            <v>St&amp;Hwy Lt Cycle Bill Count</v>
          </cell>
        </row>
        <row r="5790">
          <cell r="B5790" t="str">
            <v>SHLCONA</v>
          </cell>
          <cell r="C5790" t="str">
            <v>S&amp;H Lighting Actual</v>
          </cell>
        </row>
        <row r="5791">
          <cell r="B5791" t="str">
            <v>SHLCUSE</v>
          </cell>
          <cell r="C5791" t="str">
            <v>Street &amp; HWY Lighting Cust</v>
          </cell>
        </row>
        <row r="5792">
          <cell r="B5792" t="str">
            <v>SHLDEMA</v>
          </cell>
          <cell r="C5792" t="str">
            <v>S&amp;H Lighting Actual Demand</v>
          </cell>
        </row>
        <row r="5793">
          <cell r="B5793" t="str">
            <v>SHLDEMB</v>
          </cell>
          <cell r="C5793" t="str">
            <v>S&amp;H Lighting Billed Demand</v>
          </cell>
        </row>
        <row r="5794">
          <cell r="B5794" t="str">
            <v>SHLEA</v>
          </cell>
          <cell r="C5794" t="str">
            <v>S&amp;H Lighting Premise Count</v>
          </cell>
        </row>
        <row r="5795">
          <cell r="B5795" t="str">
            <v>SHLKH</v>
          </cell>
          <cell r="C5795" t="str">
            <v>S&amp;H Lighting KWH Usage</v>
          </cell>
        </row>
        <row r="5796">
          <cell r="B5796" t="str">
            <v>SHLSALE</v>
          </cell>
          <cell r="C5796" t="str">
            <v>Street &amp; HWY LightingSales</v>
          </cell>
        </row>
        <row r="5797">
          <cell r="B5797" t="str">
            <v>SHRKEGC</v>
          </cell>
          <cell r="C5797" t="str">
            <v>Shrinkage - EES</v>
          </cell>
        </row>
        <row r="5798">
          <cell r="B5798" t="str">
            <v>SHRKEPO</v>
          </cell>
          <cell r="C5798" t="str">
            <v>Shrinkage - EPO</v>
          </cell>
        </row>
        <row r="5799">
          <cell r="B5799" t="str">
            <v>SHRKLSG</v>
          </cell>
          <cell r="C5799" t="str">
            <v>Shrinkage - LSG</v>
          </cell>
        </row>
        <row r="5800">
          <cell r="B5800" t="str">
            <v>SHRKNA</v>
          </cell>
          <cell r="C5800" t="str">
            <v>Shrinkage - Non-Asso</v>
          </cell>
        </row>
        <row r="5801">
          <cell r="B5801" t="str">
            <v>SHRKRNA</v>
          </cell>
          <cell r="C5801" t="str">
            <v>Shrinkage-Repl Gas-Non-Asso</v>
          </cell>
        </row>
        <row r="5802">
          <cell r="B5802" t="str">
            <v>SHRKTNA</v>
          </cell>
          <cell r="C5802" t="str">
            <v>Shrinkage - Trans Gas-Non-Asso</v>
          </cell>
        </row>
        <row r="5803">
          <cell r="B5803" t="str">
            <v>SHRTEGC</v>
          </cell>
          <cell r="C5803" t="str">
            <v>Shrinkage - Trans Gas - EES</v>
          </cell>
        </row>
        <row r="5804">
          <cell r="B5804" t="str">
            <v>SLUDGE</v>
          </cell>
          <cell r="C5804" t="str">
            <v>Sludge</v>
          </cell>
        </row>
        <row r="5805">
          <cell r="B5805" t="str">
            <v>SMCFLSG</v>
          </cell>
          <cell r="C5805" t="str">
            <v>Shrinkage - MCF - LSG</v>
          </cell>
        </row>
        <row r="5806">
          <cell r="B5806" t="str">
            <v>SMMLUGA</v>
          </cell>
          <cell r="C5806" t="str">
            <v>LUG Accrual/(Deferral)</v>
          </cell>
        </row>
        <row r="5807">
          <cell r="B5807" t="str">
            <v>SOTONS</v>
          </cell>
          <cell r="C5807" t="str">
            <v>SO2 Tons Removed</v>
          </cell>
        </row>
        <row r="5808">
          <cell r="B5808" t="str">
            <v>SOXPURA</v>
          </cell>
          <cell r="C5808" t="str">
            <v>SO2-Credit-Purchases-Afil</v>
          </cell>
        </row>
        <row r="5809">
          <cell r="B5809" t="str">
            <v>SOXPURN</v>
          </cell>
          <cell r="C5809" t="str">
            <v>SO2-Credit-Purchases-NonAfil</v>
          </cell>
        </row>
        <row r="5810">
          <cell r="B5810" t="str">
            <v>SOXSLSA</v>
          </cell>
          <cell r="C5810" t="str">
            <v>SO2-Credit-Sales-Afil</v>
          </cell>
        </row>
        <row r="5811">
          <cell r="B5811" t="str">
            <v>SOXSLSN</v>
          </cell>
          <cell r="C5811" t="str">
            <v>SO2-Credit-Sales-NonAfil</v>
          </cell>
        </row>
        <row r="5812">
          <cell r="B5812" t="str">
            <v>SPECSLS</v>
          </cell>
          <cell r="C5812" t="str">
            <v>Special Sales</v>
          </cell>
        </row>
        <row r="5813">
          <cell r="B5813" t="str">
            <v>SROLLPN</v>
          </cell>
          <cell r="C5813" t="str">
            <v>SROLLPN-Sox Rolloff Inventory</v>
          </cell>
        </row>
        <row r="5814">
          <cell r="B5814" t="str">
            <v>STATCON</v>
          </cell>
          <cell r="C5814" t="str">
            <v>Statistical Contra</v>
          </cell>
        </row>
        <row r="5815">
          <cell r="B5815" t="str">
            <v>STATION</v>
          </cell>
          <cell r="C5815" t="str">
            <v>Station Use</v>
          </cell>
        </row>
        <row r="5816">
          <cell r="B5816" t="str">
            <v>STKPILE</v>
          </cell>
          <cell r="C5816" t="str">
            <v>Change in Stockpile</v>
          </cell>
        </row>
        <row r="5817">
          <cell r="B5817" t="str">
            <v>STOREXG</v>
          </cell>
          <cell r="C5817" t="str">
            <v>Nonassoc storage gas</v>
          </cell>
        </row>
        <row r="5818">
          <cell r="B5818" t="str">
            <v>STOREXM</v>
          </cell>
          <cell r="C5818" t="str">
            <v>Third Party Exch Gas-Stor-MMBt</v>
          </cell>
        </row>
        <row r="5819">
          <cell r="B5819" t="str">
            <v>STORMMB</v>
          </cell>
          <cell r="C5819" t="str">
            <v>MMBTU - Storage Well Royalties</v>
          </cell>
        </row>
        <row r="5820">
          <cell r="B5820" t="str">
            <v>STORVOL</v>
          </cell>
          <cell r="C5820" t="str">
            <v>MCF for Storage Well Royalties</v>
          </cell>
        </row>
        <row r="5821">
          <cell r="B5821" t="str">
            <v>SUBDESH</v>
          </cell>
          <cell r="C5821" t="str">
            <v>Sub Deben Shares Reserved</v>
          </cell>
        </row>
        <row r="5822">
          <cell r="B5822" t="str">
            <v>SUSNEHT</v>
          </cell>
          <cell r="C5822" t="str">
            <v>EHV Sustained Tran Outages TME</v>
          </cell>
        </row>
        <row r="5823">
          <cell r="B5823" t="str">
            <v>SUSNEHY</v>
          </cell>
          <cell r="C5823" t="str">
            <v>EHV Sustained Tran Outages YTD</v>
          </cell>
        </row>
        <row r="5824">
          <cell r="B5824" t="str">
            <v>SUSNHVT</v>
          </cell>
          <cell r="C5824" t="str">
            <v>HV Sustained Tran Outages TME</v>
          </cell>
        </row>
        <row r="5825">
          <cell r="B5825" t="str">
            <v>SUSNHVY</v>
          </cell>
          <cell r="C5825" t="str">
            <v>HV Sustained Tran Outages YTD</v>
          </cell>
        </row>
        <row r="5826">
          <cell r="B5826" t="str">
            <v>SUSNXTM</v>
          </cell>
          <cell r="C5826" t="str">
            <v>Sustained Outage Index-TME</v>
          </cell>
        </row>
        <row r="5827">
          <cell r="B5827" t="str">
            <v>SUSNXYD</v>
          </cell>
          <cell r="C5827" t="str">
            <v>Sustained Outage Index-YTD</v>
          </cell>
        </row>
        <row r="5828">
          <cell r="B5828" t="str">
            <v>SUSSTAT</v>
          </cell>
          <cell r="C5828" t="str">
            <v>Stat Suspense Account</v>
          </cell>
        </row>
        <row r="5829">
          <cell r="B5829" t="str">
            <v>SVLNINS</v>
          </cell>
          <cell r="C5829" t="str">
            <v>Service Lines Installed</v>
          </cell>
        </row>
        <row r="5830">
          <cell r="B5830" t="str">
            <v>SVLNREP</v>
          </cell>
          <cell r="C5830" t="str">
            <v>Service Lines Replaced</v>
          </cell>
        </row>
        <row r="5831">
          <cell r="B5831" t="str">
            <v>SVSINSP</v>
          </cell>
          <cell r="C5831" t="str">
            <v>Services Inspected</v>
          </cell>
        </row>
        <row r="5832">
          <cell r="B5832" t="str">
            <v>SYSTEMG</v>
          </cell>
          <cell r="C5832" t="str">
            <v>LSP system imbalance gas</v>
          </cell>
        </row>
        <row r="5833">
          <cell r="B5833" t="str">
            <v>TAXINC</v>
          </cell>
          <cell r="C5833" t="str">
            <v>Income Taxes</v>
          </cell>
        </row>
        <row r="5834">
          <cell r="B5834" t="str">
            <v>TAXOTHR</v>
          </cell>
          <cell r="C5834" t="str">
            <v>Taxes other than Income Taxes</v>
          </cell>
        </row>
        <row r="5835">
          <cell r="B5835" t="str">
            <v>TAXPR</v>
          </cell>
          <cell r="C5835" t="str">
            <v>Payroll Taxes</v>
          </cell>
        </row>
        <row r="5836">
          <cell r="B5836" t="str">
            <v>TGEGCNC</v>
          </cell>
          <cell r="C5836" t="str">
            <v>TrGas Others EES NonAssoc Cus</v>
          </cell>
        </row>
        <row r="5837">
          <cell r="B5837" t="str">
            <v>TGEGCSC</v>
          </cell>
          <cell r="C5837" t="str">
            <v>Trans Gas Others-EGC Sales Cus</v>
          </cell>
        </row>
        <row r="5838">
          <cell r="B5838" t="str">
            <v>TMATISS</v>
          </cell>
          <cell r="C5838" t="str">
            <v>Total Material Issued</v>
          </cell>
        </row>
        <row r="5839">
          <cell r="B5839" t="str">
            <v>TMMBCAA</v>
          </cell>
          <cell r="C5839" t="str">
            <v>MMBTU_affil industrial customr</v>
          </cell>
        </row>
        <row r="5840">
          <cell r="B5840" t="str">
            <v>TMMBCBA</v>
          </cell>
          <cell r="C5840" t="str">
            <v>MMBTU  for industrial customer</v>
          </cell>
        </row>
        <row r="5841">
          <cell r="B5841" t="str">
            <v>TMMBCGS</v>
          </cell>
          <cell r="C5841" t="str">
            <v>Trans for LSGD-Rate CGS</v>
          </cell>
        </row>
        <row r="5842">
          <cell r="B5842" t="str">
            <v>TMMBDEF</v>
          </cell>
          <cell r="C5842" t="str">
            <v>Volume for equalization fee</v>
          </cell>
        </row>
        <row r="5843">
          <cell r="B5843" t="str">
            <v>TMMBEAA</v>
          </cell>
          <cell r="C5843" t="str">
            <v>MMBTU for affil elec gen cust</v>
          </cell>
        </row>
        <row r="5844">
          <cell r="B5844" t="str">
            <v>TMMBEAB</v>
          </cell>
          <cell r="C5844" t="str">
            <v>MMBTU elec gen affil  311</v>
          </cell>
        </row>
        <row r="5845">
          <cell r="B5845" t="str">
            <v>TMMBEBA</v>
          </cell>
          <cell r="C5845" t="str">
            <v>MMBTU for elec gen customer</v>
          </cell>
        </row>
        <row r="5846">
          <cell r="B5846" t="str">
            <v>TMMBEBB</v>
          </cell>
          <cell r="C5846" t="str">
            <v>MMBTU_elec gen_open access</v>
          </cell>
        </row>
        <row r="5847">
          <cell r="B5847" t="str">
            <v>TMMBFAA</v>
          </cell>
          <cell r="C5847" t="str">
            <v>MMBTU for affiliated pipeline</v>
          </cell>
        </row>
        <row r="5848">
          <cell r="B5848" t="str">
            <v>TMMBFBA</v>
          </cell>
          <cell r="C5848" t="str">
            <v>MMBTU for pipeline customer</v>
          </cell>
        </row>
        <row r="5849">
          <cell r="B5849" t="str">
            <v>TMMBFBB</v>
          </cell>
          <cell r="C5849" t="str">
            <v>MMBTU_pipeline cust_open acces</v>
          </cell>
        </row>
        <row r="5850">
          <cell r="B5850" t="str">
            <v>TMMBGAA</v>
          </cell>
          <cell r="C5850" t="str">
            <v>MMBTU for gas transp rev_other</v>
          </cell>
        </row>
        <row r="5851">
          <cell r="B5851" t="str">
            <v>TMMBGAB</v>
          </cell>
          <cell r="C5851" t="str">
            <v>MMBTU_other gas rev_NGL plant</v>
          </cell>
        </row>
        <row r="5852">
          <cell r="B5852" t="str">
            <v>TMMBGOV</v>
          </cell>
          <cell r="C5852" t="str">
            <v>Ind Transport Gov Mmbtu</v>
          </cell>
        </row>
        <row r="5853">
          <cell r="B5853" t="str">
            <v>TMMBHBA</v>
          </cell>
          <cell r="C5853" t="str">
            <v>MMBTU for hub transport</v>
          </cell>
        </row>
        <row r="5854">
          <cell r="B5854" t="str">
            <v>TMMBHBB</v>
          </cell>
          <cell r="C5854" t="str">
            <v>MMBTU_hub transp_open access</v>
          </cell>
        </row>
        <row r="5855">
          <cell r="B5855" t="str">
            <v>TMMBLDC</v>
          </cell>
          <cell r="C5855" t="str">
            <v>LDC 3rd party Tport MMBTU</v>
          </cell>
        </row>
        <row r="5856">
          <cell r="B5856" t="str">
            <v>TMMBLSG</v>
          </cell>
          <cell r="C5856" t="str">
            <v>Ind Transport MMBTU for LSGTR</v>
          </cell>
        </row>
        <row r="5857">
          <cell r="B5857" t="str">
            <v>TMMBRNC</v>
          </cell>
          <cell r="C5857" t="str">
            <v>Res &amp; Com Trnspt MMBTU f LSGTR</v>
          </cell>
        </row>
        <row r="5858">
          <cell r="B5858" t="str">
            <v>TMSWELH</v>
          </cell>
          <cell r="C5858" t="str">
            <v>Target Market Share - Wel Hm</v>
          </cell>
        </row>
        <row r="5859">
          <cell r="B5859" t="str">
            <v>TNSRCOT</v>
          </cell>
          <cell r="C5859" t="str">
            <v>Totl New Serv Request Complete</v>
          </cell>
        </row>
        <row r="5860">
          <cell r="B5860" t="str">
            <v>TOFPDNE</v>
          </cell>
          <cell r="C5860" t="str">
            <v>Time Off Paid - Non-Exempt</v>
          </cell>
        </row>
        <row r="5861">
          <cell r="B5861" t="str">
            <v>TOFRINV</v>
          </cell>
          <cell r="C5861" t="str">
            <v>Product To_From Inventory</v>
          </cell>
        </row>
        <row r="5862">
          <cell r="B5862" t="str">
            <v>TOINJRY</v>
          </cell>
          <cell r="C5862" t="str">
            <v>Total Accidents</v>
          </cell>
        </row>
        <row r="5863">
          <cell r="B5863" t="str">
            <v>TONMILE</v>
          </cell>
          <cell r="C5863" t="str">
            <v>Tone Miles on TXU Railroad</v>
          </cell>
        </row>
        <row r="5864">
          <cell r="B5864" t="str">
            <v>TPRJCOM</v>
          </cell>
          <cell r="C5864" t="str">
            <v>Total Projects Completed</v>
          </cell>
        </row>
        <row r="5865">
          <cell r="B5865" t="str">
            <v>TRGAASC</v>
          </cell>
          <cell r="C5865" t="str">
            <v>Trans Gas Others Assoc Cus</v>
          </cell>
        </row>
        <row r="5866">
          <cell r="B5866" t="str">
            <v>TRGASNC</v>
          </cell>
          <cell r="C5866" t="str">
            <v>Trans Gas Others NonAssoc Cus</v>
          </cell>
        </row>
        <row r="5867">
          <cell r="B5867" t="str">
            <v>TRGASOC</v>
          </cell>
          <cell r="C5867" t="str">
            <v>Trans Gas Others Tran Cus</v>
          </cell>
        </row>
        <row r="5868">
          <cell r="B5868" t="str">
            <v>TRGEEIC</v>
          </cell>
          <cell r="C5868" t="str">
            <v>Trans Gas Oth Assoc from EEI C</v>
          </cell>
        </row>
        <row r="5869">
          <cell r="B5869" t="str">
            <v>TRNDIVB</v>
          </cell>
          <cell r="C5869" t="str">
            <v>Trans Division Number of Bills</v>
          </cell>
        </row>
        <row r="5870">
          <cell r="B5870" t="str">
            <v>TRSNEHT</v>
          </cell>
          <cell r="C5870" t="str">
            <v>EHV Sustained Tran Outages TME</v>
          </cell>
        </row>
        <row r="5871">
          <cell r="B5871" t="str">
            <v>TRSNEHY</v>
          </cell>
          <cell r="C5871" t="str">
            <v>EHV Sustained Tran Outages YTD</v>
          </cell>
        </row>
        <row r="5872">
          <cell r="B5872" t="str">
            <v>TRSNHVT</v>
          </cell>
          <cell r="C5872" t="str">
            <v>EHV Sustained Tran Outages TME</v>
          </cell>
        </row>
        <row r="5873">
          <cell r="B5873" t="str">
            <v>TRSNHVY</v>
          </cell>
          <cell r="C5873" t="str">
            <v>EHV Sustained Tran Outages YTD</v>
          </cell>
        </row>
        <row r="5874">
          <cell r="B5874" t="str">
            <v>TRSNXTM</v>
          </cell>
          <cell r="C5874" t="str">
            <v>Transient Outage Index-TME</v>
          </cell>
        </row>
        <row r="5875">
          <cell r="B5875" t="str">
            <v>TRSNXYD</v>
          </cell>
          <cell r="C5875" t="str">
            <v>Transient Outage Index-YTD</v>
          </cell>
        </row>
        <row r="5876">
          <cell r="B5876" t="str">
            <v>TSTACAA</v>
          </cell>
          <cell r="C5876" t="str">
            <v>Industrial Associated</v>
          </cell>
        </row>
        <row r="5877">
          <cell r="B5877" t="str">
            <v>TSTACBA</v>
          </cell>
          <cell r="C5877" t="str">
            <v>Industrial</v>
          </cell>
        </row>
        <row r="5878">
          <cell r="B5878" t="str">
            <v>TSTACBB</v>
          </cell>
          <cell r="C5878" t="str">
            <v>Industrial 311(A)(2) - Texas</v>
          </cell>
        </row>
        <row r="5879">
          <cell r="B5879" t="str">
            <v>TSTAEAA</v>
          </cell>
          <cell r="C5879" t="str">
            <v>Electric Generation - Assoc</v>
          </cell>
        </row>
        <row r="5880">
          <cell r="B5880" t="str">
            <v>TSTAEAB</v>
          </cell>
          <cell r="C5880" t="str">
            <v>Electric Generation - Assoc</v>
          </cell>
        </row>
        <row r="5881">
          <cell r="B5881" t="str">
            <v>TSTAEBA</v>
          </cell>
          <cell r="C5881" t="str">
            <v>Electric Generation</v>
          </cell>
        </row>
        <row r="5882">
          <cell r="B5882" t="str">
            <v>TSTAEBB</v>
          </cell>
          <cell r="C5882" t="str">
            <v>Elect Generation 311(A)(2)-TX</v>
          </cell>
        </row>
        <row r="5883">
          <cell r="B5883" t="str">
            <v>TSTAFAA</v>
          </cell>
          <cell r="C5883" t="str">
            <v>Pipeline - Associated</v>
          </cell>
        </row>
        <row r="5884">
          <cell r="B5884" t="str">
            <v>TSTAFBA</v>
          </cell>
          <cell r="C5884" t="str">
            <v>Pipeline</v>
          </cell>
        </row>
        <row r="5885">
          <cell r="B5885" t="str">
            <v>TSTAFBB</v>
          </cell>
          <cell r="C5885" t="str">
            <v>Pipeline 311 (A)(2) - Texas</v>
          </cell>
        </row>
        <row r="5886">
          <cell r="B5886" t="str">
            <v>TSTAGAA</v>
          </cell>
          <cell r="C5886" t="str">
            <v>Gas Transportation Rev - Other</v>
          </cell>
        </row>
        <row r="5887">
          <cell r="B5887" t="str">
            <v>TSTAHBA</v>
          </cell>
          <cell r="C5887" t="str">
            <v>HUB Transaction Revenue</v>
          </cell>
        </row>
        <row r="5888">
          <cell r="B5888" t="str">
            <v>TSTAHBB</v>
          </cell>
          <cell r="C5888" t="str">
            <v>HUB Transact Rev-311(A)(2)-TX</v>
          </cell>
        </row>
        <row r="5889">
          <cell r="B5889" t="str">
            <v>TSTALDC</v>
          </cell>
          <cell r="C5889" t="str">
            <v>LDC 3rd party CUST COUNT</v>
          </cell>
        </row>
        <row r="5890">
          <cell r="B5890" t="str">
            <v>TSTARNC</v>
          </cell>
          <cell r="C5890" t="str">
            <v>Affiliated Invoice Count</v>
          </cell>
        </row>
        <row r="5891">
          <cell r="B5891" t="str">
            <v>TSTCCGO</v>
          </cell>
          <cell r="C5891" t="str">
            <v>Ind Sales Gov Customer Count</v>
          </cell>
        </row>
        <row r="5892">
          <cell r="B5892" t="str">
            <v>TTLPLNT</v>
          </cell>
          <cell r="C5892" t="str">
            <v>Total Plant</v>
          </cell>
        </row>
        <row r="5893">
          <cell r="B5893" t="str">
            <v>TVOLCAA</v>
          </cell>
          <cell r="C5893" t="str">
            <v>Industrial Associated</v>
          </cell>
        </row>
        <row r="5894">
          <cell r="B5894" t="str">
            <v>TVOLCBA</v>
          </cell>
          <cell r="C5894" t="str">
            <v>Industrial</v>
          </cell>
        </row>
        <row r="5895">
          <cell r="B5895" t="str">
            <v>TVOLCBB</v>
          </cell>
          <cell r="C5895" t="str">
            <v>Industrial 311(A)(2) - Texas</v>
          </cell>
        </row>
        <row r="5896">
          <cell r="B5896" t="str">
            <v>TVOLCGS</v>
          </cell>
          <cell r="C5896" t="str">
            <v>Trans for LSGD-Rate CGS</v>
          </cell>
        </row>
        <row r="5897">
          <cell r="B5897" t="str">
            <v>TVOLEAA</v>
          </cell>
          <cell r="C5897" t="str">
            <v>Electric Generation - Assoc</v>
          </cell>
        </row>
        <row r="5898">
          <cell r="B5898" t="str">
            <v>TVOLEAB</v>
          </cell>
          <cell r="C5898" t="str">
            <v>Electric Generation - Assoc</v>
          </cell>
        </row>
        <row r="5899">
          <cell r="B5899" t="str">
            <v>TVOLEBA</v>
          </cell>
          <cell r="C5899" t="str">
            <v>Electric Generation</v>
          </cell>
        </row>
        <row r="5900">
          <cell r="B5900" t="str">
            <v>TVOLEBB</v>
          </cell>
          <cell r="C5900" t="str">
            <v>Elec Generation 311(A)(2)-TX</v>
          </cell>
        </row>
        <row r="5901">
          <cell r="B5901" t="str">
            <v>TVOLFAA</v>
          </cell>
          <cell r="C5901" t="str">
            <v>Pipeline - Associated</v>
          </cell>
        </row>
        <row r="5902">
          <cell r="B5902" t="str">
            <v>TVOLFBA</v>
          </cell>
          <cell r="C5902" t="str">
            <v>Pipeline</v>
          </cell>
        </row>
        <row r="5903">
          <cell r="B5903" t="str">
            <v>TVOLFBB</v>
          </cell>
          <cell r="C5903" t="str">
            <v>Pipeline 311(A)(2) - Texas</v>
          </cell>
        </row>
        <row r="5904">
          <cell r="B5904" t="str">
            <v>TVOLGAA</v>
          </cell>
          <cell r="C5904" t="str">
            <v>Gas Transportation Rev - Other</v>
          </cell>
        </row>
        <row r="5905">
          <cell r="B5905" t="str">
            <v>TVOLGAB</v>
          </cell>
          <cell r="C5905" t="str">
            <v>Gas Trans Rev-Others-NGL Plant</v>
          </cell>
        </row>
        <row r="5906">
          <cell r="B5906" t="str">
            <v>TVOLGOV</v>
          </cell>
          <cell r="C5906" t="str">
            <v>Ind Transport Gov Mcf</v>
          </cell>
        </row>
        <row r="5907">
          <cell r="B5907" t="str">
            <v>TVOLHBA</v>
          </cell>
          <cell r="C5907" t="str">
            <v>HUB Transaction Revenue</v>
          </cell>
        </row>
        <row r="5908">
          <cell r="B5908" t="str">
            <v>TVOLHBB</v>
          </cell>
          <cell r="C5908" t="str">
            <v>HUB Trans Rev-311(A)(2)-Texas</v>
          </cell>
        </row>
        <row r="5909">
          <cell r="B5909" t="str">
            <v>TVOLLDC</v>
          </cell>
          <cell r="C5909" t="str">
            <v>LDC 3rd party Tport MCF</v>
          </cell>
        </row>
        <row r="5910">
          <cell r="B5910" t="str">
            <v>TVOLLSG</v>
          </cell>
          <cell r="C5910" t="str">
            <v>Ind Transport MCF for LSGTR</v>
          </cell>
        </row>
        <row r="5911">
          <cell r="B5911" t="str">
            <v>TVOLRNC</v>
          </cell>
          <cell r="C5911" t="str">
            <v>Res &amp; Com Trnspt MCF for LSGTR</v>
          </cell>
        </row>
        <row r="5912">
          <cell r="B5912" t="str">
            <v>TWINCI</v>
          </cell>
          <cell r="C5912" t="str">
            <v>Target Win n Contestd Area-C&amp;I</v>
          </cell>
        </row>
        <row r="5913">
          <cell r="B5913" t="str">
            <v>TWINRES</v>
          </cell>
          <cell r="C5913" t="str">
            <v>Target Win n Contestd Area-Res</v>
          </cell>
        </row>
        <row r="5914">
          <cell r="B5914" t="str">
            <v>TXVLEFT</v>
          </cell>
          <cell r="C5914" t="str">
            <v>Tax Volume Effect</v>
          </cell>
        </row>
        <row r="5915">
          <cell r="B5915" t="str">
            <v>UBAALIN</v>
          </cell>
          <cell r="C5915" t="str">
            <v>Unbilled AMT % Alloc-IND</v>
          </cell>
        </row>
        <row r="5916">
          <cell r="B5916" t="str">
            <v>UBAALRC</v>
          </cell>
          <cell r="C5916" t="str">
            <v>Unbilled AMT % Alloc-R&amp;C</v>
          </cell>
        </row>
        <row r="5917">
          <cell r="B5917" t="str">
            <v>UBMALIN</v>
          </cell>
          <cell r="C5917" t="str">
            <v>Unbilled MCF % Alloc-IND</v>
          </cell>
        </row>
        <row r="5918">
          <cell r="B5918" t="str">
            <v>UBMALRC</v>
          </cell>
          <cell r="C5918" t="str">
            <v>Unbilled MCF % Alloc-R&amp;C</v>
          </cell>
        </row>
        <row r="5919">
          <cell r="B5919" t="str">
            <v>UEVENTS</v>
          </cell>
          <cell r="C5919" t="str">
            <v>Unit One Events</v>
          </cell>
        </row>
        <row r="5920">
          <cell r="B5920" t="str">
            <v>UNBCOMB</v>
          </cell>
          <cell r="C5920" t="str">
            <v>Unbilled Commercial Balance</v>
          </cell>
        </row>
        <row r="5921">
          <cell r="B5921" t="str">
            <v>UNBCOMM</v>
          </cell>
          <cell r="C5921" t="str">
            <v>Unbilled Commercial</v>
          </cell>
        </row>
        <row r="5922">
          <cell r="B5922" t="str">
            <v>UNBCOMR</v>
          </cell>
          <cell r="C5922" t="str">
            <v>Unbilled Comercial Rate</v>
          </cell>
        </row>
        <row r="5923">
          <cell r="B5923" t="str">
            <v>UNBINDB</v>
          </cell>
          <cell r="C5923" t="str">
            <v>Unbilled Industrial Balance</v>
          </cell>
        </row>
        <row r="5924">
          <cell r="B5924" t="str">
            <v>UNBINDU</v>
          </cell>
          <cell r="C5924" t="str">
            <v>Unbilled Industrial</v>
          </cell>
        </row>
        <row r="5925">
          <cell r="B5925" t="str">
            <v>UNBRESB</v>
          </cell>
          <cell r="C5925" t="str">
            <v>Unbilled Residential Balance</v>
          </cell>
        </row>
        <row r="5926">
          <cell r="B5926" t="str">
            <v>UNBRESI</v>
          </cell>
          <cell r="C5926" t="str">
            <v>Unbilled Residential</v>
          </cell>
        </row>
        <row r="5927">
          <cell r="B5927" t="str">
            <v>UNBRESR</v>
          </cell>
          <cell r="C5927" t="str">
            <v>Unbilled Residential Rate</v>
          </cell>
        </row>
        <row r="5928">
          <cell r="B5928" t="str">
            <v>UNBSADJ</v>
          </cell>
          <cell r="C5928" t="str">
            <v>Adjust Unbilled Sales</v>
          </cell>
        </row>
        <row r="5929">
          <cell r="B5929" t="str">
            <v>UNBSALE</v>
          </cell>
          <cell r="C5929" t="str">
            <v>Unbilled Sales</v>
          </cell>
        </row>
        <row r="5930">
          <cell r="B5930" t="str">
            <v>UNBTDSP</v>
          </cell>
          <cell r="C5930" t="str">
            <v>Unbilled TDSP kWhs</v>
          </cell>
        </row>
        <row r="5931">
          <cell r="B5931" t="str">
            <v>UNCOMMB</v>
          </cell>
          <cell r="C5931" t="str">
            <v>Unbilled Commercial</v>
          </cell>
        </row>
        <row r="5932">
          <cell r="B5932" t="str">
            <v>UNCYCBR</v>
          </cell>
          <cell r="C5932" t="str">
            <v>Cycle Billing Effect Rate</v>
          </cell>
        </row>
        <row r="5933">
          <cell r="B5933" t="str">
            <v>UNINDMB</v>
          </cell>
          <cell r="C5933" t="str">
            <v>Unbilled Industrial</v>
          </cell>
        </row>
        <row r="5934">
          <cell r="B5934" t="str">
            <v>UNRESMB</v>
          </cell>
          <cell r="C5934" t="str">
            <v>Unbilled Residential</v>
          </cell>
        </row>
        <row r="5935">
          <cell r="B5935" t="str">
            <v>UPFITTG</v>
          </cell>
          <cell r="C5935" t="str">
            <v>Upfittings</v>
          </cell>
        </row>
        <row r="5936">
          <cell r="B5936" t="str">
            <v>VBEQLF</v>
          </cell>
          <cell r="C5936" t="str">
            <v>Volumes Bal-Equalization Fees</v>
          </cell>
        </row>
        <row r="5937">
          <cell r="B5937" t="str">
            <v>VEGMGMT</v>
          </cell>
          <cell r="C5937" t="str">
            <v>Vegetation Mgmt $_Circuit Mi T</v>
          </cell>
        </row>
        <row r="5938">
          <cell r="B5938" t="str">
            <v>VEHCONO</v>
          </cell>
          <cell r="C5938" t="str">
            <v>Vehicle Conversions-Other</v>
          </cell>
        </row>
        <row r="5939">
          <cell r="B5939" t="str">
            <v>VEHCONS</v>
          </cell>
          <cell r="C5939" t="str">
            <v>Vehicle Coversions-Standard</v>
          </cell>
        </row>
        <row r="5940">
          <cell r="B5940" t="str">
            <v>VEHCONV</v>
          </cell>
          <cell r="C5940" t="str">
            <v>Number of Vehicle Conversions</v>
          </cell>
        </row>
        <row r="5941">
          <cell r="B5941" t="str">
            <v>VHCLACC</v>
          </cell>
          <cell r="C5941" t="str">
            <v>Chargeable Vehicle Accidents</v>
          </cell>
        </row>
        <row r="5942">
          <cell r="B5942" t="str">
            <v>VHCLCNT</v>
          </cell>
          <cell r="C5942" t="str">
            <v>Vehicle Count by Class</v>
          </cell>
        </row>
        <row r="5943">
          <cell r="B5943" t="str">
            <v>VHCLHRS</v>
          </cell>
          <cell r="C5943" t="str">
            <v>Vehicle Hours</v>
          </cell>
        </row>
        <row r="5944">
          <cell r="B5944" t="str">
            <v>VHCLMLS</v>
          </cell>
          <cell r="C5944" t="str">
            <v>Vehicle Mileage</v>
          </cell>
        </row>
        <row r="5945">
          <cell r="B5945" t="str">
            <v>VHCLPRV</v>
          </cell>
          <cell r="C5945" t="str">
            <v>Preventable Vehicle Accidents</v>
          </cell>
        </row>
        <row r="5946">
          <cell r="B5946" t="str">
            <v>VHCLTOT</v>
          </cell>
          <cell r="C5946" t="str">
            <v>Total Vehicle Accidents</v>
          </cell>
        </row>
        <row r="5947">
          <cell r="B5947" t="str">
            <v>VHCOMLS</v>
          </cell>
          <cell r="C5947" t="str">
            <v>Vehicle Company Mileage</v>
          </cell>
        </row>
        <row r="5948">
          <cell r="B5948" t="str">
            <v>VHEQHRS</v>
          </cell>
          <cell r="C5948" t="str">
            <v>Vehicle Equipment Hours</v>
          </cell>
        </row>
        <row r="5949">
          <cell r="B5949" t="str">
            <v>VHMNMLS</v>
          </cell>
          <cell r="C5949" t="str">
            <v>Manual Entry Car Miles</v>
          </cell>
        </row>
        <row r="5950">
          <cell r="B5950" t="str">
            <v>VHPCMLS</v>
          </cell>
          <cell r="C5950" t="str">
            <v>Passenger Car Miles</v>
          </cell>
        </row>
        <row r="5951">
          <cell r="B5951" t="str">
            <v>VHPLMLS</v>
          </cell>
          <cell r="C5951" t="str">
            <v>Vehicle Pool Mileage</v>
          </cell>
        </row>
        <row r="5952">
          <cell r="B5952" t="str">
            <v>VHPRMLS</v>
          </cell>
          <cell r="C5952" t="str">
            <v>Vehicle Personal Mileage</v>
          </cell>
        </row>
        <row r="5953">
          <cell r="B5953" t="str">
            <v>VHTLCNT</v>
          </cell>
          <cell r="C5953" t="str">
            <v>Vehicle Trailers Count</v>
          </cell>
        </row>
        <row r="5954">
          <cell r="B5954" t="str">
            <v>VHTLHRS</v>
          </cell>
          <cell r="C5954" t="str">
            <v>Vehicle Trailer Hours</v>
          </cell>
        </row>
        <row r="5955">
          <cell r="B5955" t="str">
            <v>VHTRCNT</v>
          </cell>
          <cell r="C5955" t="str">
            <v>Vehicle Trucks Count</v>
          </cell>
        </row>
        <row r="5956">
          <cell r="B5956" t="str">
            <v>VHTRMLS</v>
          </cell>
          <cell r="C5956" t="str">
            <v>Vehicle Truck Miles</v>
          </cell>
        </row>
        <row r="5957">
          <cell r="B5957" t="str">
            <v>VHWECNT</v>
          </cell>
          <cell r="C5957" t="str">
            <v>Vehicle Work Equipment Count</v>
          </cell>
        </row>
        <row r="5958">
          <cell r="B5958" t="str">
            <v>WCTONS</v>
          </cell>
          <cell r="C5958" t="str">
            <v>Western Coal Tons Shipped</v>
          </cell>
        </row>
        <row r="5959">
          <cell r="B5959" t="str">
            <v>WFHPCT</v>
          </cell>
          <cell r="C5959" t="str">
            <v>Western Fuel Hauling Percentag</v>
          </cell>
        </row>
        <row r="5960">
          <cell r="B5960" t="str">
            <v>WHSEINV</v>
          </cell>
          <cell r="C5960" t="str">
            <v>Warehouse Inventory</v>
          </cell>
        </row>
        <row r="5961">
          <cell r="B5961" t="str">
            <v>WHSEISS</v>
          </cell>
          <cell r="C5961" t="str">
            <v>Warehouse Issues</v>
          </cell>
        </row>
        <row r="5962">
          <cell r="B5962" t="str">
            <v>WNAEFFT</v>
          </cell>
          <cell r="C5962" t="str">
            <v>WNA Effect</v>
          </cell>
        </row>
        <row r="5963">
          <cell r="B5963" t="str">
            <v>WOTCLIO</v>
          </cell>
          <cell r="C5963" t="str">
            <v>Work Orders Trackd by Comp-LIO</v>
          </cell>
        </row>
        <row r="5964">
          <cell r="B5964" t="str">
            <v>WOTCSLS</v>
          </cell>
          <cell r="C5964" t="str">
            <v>Wrk Ords Tracked by Comp-Seals</v>
          </cell>
        </row>
        <row r="5965">
          <cell r="B5965" t="str">
            <v>WOTCSPD</v>
          </cell>
          <cell r="C5965" t="str">
            <v>Wrk Ords Trkd by Comp-Spot Dig</v>
          </cell>
        </row>
        <row r="5966">
          <cell r="B5966" t="str">
            <v>WOTCUNS</v>
          </cell>
          <cell r="C5966" t="str">
            <v>Wrk Ords Trkd by Comp-Unseals</v>
          </cell>
        </row>
        <row r="5967">
          <cell r="B5967" t="str">
            <v>WROLLFN</v>
          </cell>
          <cell r="C5967" t="str">
            <v>WEATHER RISK ROLL OFF</v>
          </cell>
        </row>
        <row r="5968">
          <cell r="B5968" t="str">
            <v>WSREVWA</v>
          </cell>
          <cell r="C5968" t="str">
            <v>Wholesale Rev - Weather Adjed</v>
          </cell>
        </row>
        <row r="5969">
          <cell r="B5969" t="str">
            <v>XF0COMEQTY</v>
          </cell>
          <cell r="C5969" t="str">
            <v>Common Equity - Balance Line</v>
          </cell>
        </row>
        <row r="5970">
          <cell r="B5970" t="str">
            <v>XF0FIXASST</v>
          </cell>
          <cell r="C5970" t="str">
            <v>Plant Property &amp; Equipment</v>
          </cell>
        </row>
        <row r="5971">
          <cell r="B5971" t="str">
            <v>XF0LTDEBTS</v>
          </cell>
          <cell r="C5971" t="str">
            <v>Long Term Debt - Balance Line</v>
          </cell>
        </row>
        <row r="5972">
          <cell r="B5972" t="str">
            <v>XFACCTPYBL</v>
          </cell>
          <cell r="C5972" t="str">
            <v>Accounts payable</v>
          </cell>
        </row>
        <row r="5973">
          <cell r="B5973" t="str">
            <v>XFACCTRECV</v>
          </cell>
          <cell r="C5973" t="str">
            <v>Accounts receivable</v>
          </cell>
        </row>
        <row r="5974">
          <cell r="B5974" t="str">
            <v>XFACQUTBUS</v>
          </cell>
          <cell r="C5974" t="str">
            <v>Acquisition of Businesses</v>
          </cell>
        </row>
        <row r="5975">
          <cell r="B5975" t="str">
            <v>XFAFFILIAP</v>
          </cell>
          <cell r="C5975" t="str">
            <v>Accounts Pay - Affiliates</v>
          </cell>
        </row>
        <row r="5976">
          <cell r="B5976" t="str">
            <v>XFAFFILIAR</v>
          </cell>
          <cell r="C5976" t="str">
            <v>Accounts Rec - Affiliates</v>
          </cell>
        </row>
        <row r="5977">
          <cell r="B5977" t="str">
            <v>XFCAPTLEXP</v>
          </cell>
          <cell r="C5977" t="str">
            <v>Capital Expenditures</v>
          </cell>
        </row>
        <row r="5978">
          <cell r="B5978" t="str">
            <v>XFCASHACQ</v>
          </cell>
          <cell r="C5978" t="str">
            <v>Cash Acq in Acq of Business</v>
          </cell>
        </row>
        <row r="5979">
          <cell r="B5979" t="str">
            <v>XFCASHDIST</v>
          </cell>
          <cell r="C5979" t="str">
            <v>Cash distr from equity investe</v>
          </cell>
        </row>
        <row r="5980">
          <cell r="B5980" t="str">
            <v>XFDEBTPREM</v>
          </cell>
          <cell r="C5980" t="str">
            <v>Debt Prem, Disc, and Reaq Exp</v>
          </cell>
        </row>
        <row r="5981">
          <cell r="B5981" t="str">
            <v>XFDEFINCTX</v>
          </cell>
          <cell r="C5981" t="str">
            <v>Deferred inc taxes net of ITC</v>
          </cell>
        </row>
        <row r="5982">
          <cell r="B5982" t="str">
            <v>XFDEPRAMTZ</v>
          </cell>
          <cell r="C5982" t="str">
            <v>Depreciation and Amortization</v>
          </cell>
        </row>
        <row r="5983">
          <cell r="B5983" t="str">
            <v>XFDISCOPER</v>
          </cell>
          <cell r="C5983" t="str">
            <v>Cash contributions to disc ops</v>
          </cell>
        </row>
        <row r="5984">
          <cell r="B5984" t="str">
            <v>XFDIVDPDCS</v>
          </cell>
          <cell r="C5984" t="str">
            <v>Dividends paid Common stock</v>
          </cell>
        </row>
        <row r="5985">
          <cell r="B5985" t="str">
            <v>XFDIVDPDPS</v>
          </cell>
          <cell r="C5985" t="str">
            <v>Dividends paid pref stock</v>
          </cell>
        </row>
        <row r="5986">
          <cell r="B5986" t="str">
            <v>XFEARNSCAP</v>
          </cell>
          <cell r="C5986" t="str">
            <v>Red of rev in excess earn cap</v>
          </cell>
        </row>
        <row r="5987">
          <cell r="B5987" t="str">
            <v>XFEXCHRATE</v>
          </cell>
          <cell r="C5987" t="str">
            <v>Effect exch rate chgs on cash</v>
          </cell>
        </row>
        <row r="5988">
          <cell r="B5988" t="str">
            <v>XFGLSALEAS</v>
          </cell>
          <cell r="C5988" t="str">
            <v>Net loss(gain) - sale of asset</v>
          </cell>
        </row>
        <row r="5989">
          <cell r="B5989" t="str">
            <v>XFGLUNCONL</v>
          </cell>
          <cell r="C5989" t="str">
            <v>Net loss(gain) unconsol affil</v>
          </cell>
        </row>
        <row r="5990">
          <cell r="B5990" t="str">
            <v>XFINCCONOP</v>
          </cell>
          <cell r="C5990" t="str">
            <v>Inc from continuing operations</v>
          </cell>
        </row>
        <row r="5991">
          <cell r="B5991" t="str">
            <v>XFINTEREST</v>
          </cell>
          <cell r="C5991" t="str">
            <v>Interest accrued</v>
          </cell>
        </row>
        <row r="5992">
          <cell r="B5992" t="str">
            <v>XFINVCOLLT</v>
          </cell>
          <cell r="C5992" t="str">
            <v>Investment in Collateral Trust</v>
          </cell>
        </row>
        <row r="5993">
          <cell r="B5993" t="str">
            <v>XFINVENTOR</v>
          </cell>
          <cell r="C5993" t="str">
            <v>Inventories</v>
          </cell>
        </row>
        <row r="5994">
          <cell r="B5994" t="str">
            <v>XFINVNUAFF</v>
          </cell>
          <cell r="C5994" t="str">
            <v>Investment non-US affiliates</v>
          </cell>
        </row>
        <row r="5995">
          <cell r="B5995" t="str">
            <v>XFISTXUOBL</v>
          </cell>
          <cell r="C5995" t="str">
            <v>Issue preferred securities</v>
          </cell>
        </row>
        <row r="5996">
          <cell r="B5996" t="str">
            <v>XFISUCMSTK</v>
          </cell>
          <cell r="C5996" t="str">
            <v>Issue common stock</v>
          </cell>
        </row>
        <row r="5997">
          <cell r="B5997" t="str">
            <v>XFISUFACIT</v>
          </cell>
          <cell r="C5997" t="str">
            <v>Issue acpuis &amp; interim facil</v>
          </cell>
        </row>
        <row r="5998">
          <cell r="B5998" t="str">
            <v>XFISULTDBT</v>
          </cell>
          <cell r="C5998" t="str">
            <v>Issue long-term debt</v>
          </cell>
        </row>
        <row r="5999">
          <cell r="B5999" t="str">
            <v>XFISUPRSTK</v>
          </cell>
          <cell r="C5999" t="str">
            <v>Issue preference stock</v>
          </cell>
        </row>
        <row r="6000">
          <cell r="B6000" t="str">
            <v>XFMKTTOMKT</v>
          </cell>
          <cell r="C6000" t="str">
            <v>Net unreal loss mtm valuations</v>
          </cell>
        </row>
        <row r="6001">
          <cell r="B6001" t="str">
            <v>XFNETCASH</v>
          </cell>
          <cell r="C6001" t="str">
            <v>Net Chg in Cash and Equiv</v>
          </cell>
        </row>
        <row r="6002">
          <cell r="B6002" t="str">
            <v>XFNPAFFILI</v>
          </cell>
          <cell r="C6002" t="str">
            <v>Notes payable - affiliates</v>
          </cell>
        </row>
        <row r="6003">
          <cell r="B6003" t="str">
            <v>XFNPBANKPY</v>
          </cell>
          <cell r="C6003" t="str">
            <v>Changes in NP Banks</v>
          </cell>
        </row>
        <row r="6004">
          <cell r="B6004" t="str">
            <v>XFNPCOMMER</v>
          </cell>
          <cell r="C6004" t="str">
            <v>Changes NP commercial paper</v>
          </cell>
        </row>
        <row r="6005">
          <cell r="B6005" t="str">
            <v>XFNUCLFUEL</v>
          </cell>
          <cell r="C6005" t="str">
            <v>Nuclear Fuel</v>
          </cell>
        </row>
        <row r="6006">
          <cell r="B6006" t="str">
            <v>XFOTHERFIN</v>
          </cell>
          <cell r="C6006" t="str">
            <v>Other financing</v>
          </cell>
        </row>
        <row r="6007">
          <cell r="B6007" t="str">
            <v>XFOTHERINV</v>
          </cell>
          <cell r="C6007" t="str">
            <v>Other investing</v>
          </cell>
        </row>
        <row r="6008">
          <cell r="B6008" t="str">
            <v>XFOTHRASST</v>
          </cell>
          <cell r="C6008" t="str">
            <v>Other -assets</v>
          </cell>
        </row>
        <row r="6009">
          <cell r="B6009" t="str">
            <v>XFOTHRLIAB</v>
          </cell>
          <cell r="C6009" t="str">
            <v>Other - liabilities</v>
          </cell>
        </row>
        <row r="6010">
          <cell r="B6010" t="str">
            <v>XFOWCASSTS</v>
          </cell>
          <cell r="C6010" t="str">
            <v>Other working capital-assets</v>
          </cell>
        </row>
        <row r="6011">
          <cell r="B6011" t="str">
            <v>XFOWCLIABS</v>
          </cell>
          <cell r="C6011" t="str">
            <v>Other working capital - liabil</v>
          </cell>
        </row>
        <row r="6012">
          <cell r="B6012" t="str">
            <v>XFPROCASST</v>
          </cell>
          <cell r="C6012" t="str">
            <v>Proceeds from sale of assets</v>
          </cell>
        </row>
        <row r="6013">
          <cell r="B6013" t="str">
            <v>XFPROEQINV</v>
          </cell>
          <cell r="C6013" t="str">
            <v>Cash Proceeds fr Equity Invtee</v>
          </cell>
        </row>
        <row r="6014">
          <cell r="B6014" t="str">
            <v>XFRECDFUEL</v>
          </cell>
          <cell r="C6014" t="str">
            <v>Over (under) collected fuel</v>
          </cell>
        </row>
        <row r="6015">
          <cell r="B6015" t="str">
            <v>XFREDPDEPT</v>
          </cell>
          <cell r="C6015" t="str">
            <v>Redemp deposits appl to debt</v>
          </cell>
        </row>
        <row r="6016">
          <cell r="B6016" t="str">
            <v>XFREDREGLB</v>
          </cell>
          <cell r="C6016" t="str">
            <v>Reduction of regulatory liabil</v>
          </cell>
        </row>
        <row r="6017">
          <cell r="B6017" t="str">
            <v>XFRSKMGTAS</v>
          </cell>
          <cell r="C6017" t="str">
            <v>Energy mktg risk mgmt - assets</v>
          </cell>
        </row>
        <row r="6018">
          <cell r="B6018" t="str">
            <v>XFRSKMGTLB</v>
          </cell>
          <cell r="C6018" t="str">
            <v>Energy mktg risk mgt -liab</v>
          </cell>
        </row>
        <row r="6019">
          <cell r="B6019" t="str">
            <v>XFRTRCMSTK</v>
          </cell>
          <cell r="C6019" t="str">
            <v>Retire Common Stock</v>
          </cell>
        </row>
        <row r="6020">
          <cell r="B6020" t="str">
            <v>XFRTRFACIT</v>
          </cell>
          <cell r="C6020" t="str">
            <v>Retire acq and interim fac</v>
          </cell>
        </row>
        <row r="6021">
          <cell r="B6021" t="str">
            <v>XFRTRLTDBT</v>
          </cell>
          <cell r="C6021" t="str">
            <v>Retire long term debt</v>
          </cell>
        </row>
        <row r="6022">
          <cell r="B6022" t="str">
            <v>XFRTRPRSTK</v>
          </cell>
          <cell r="C6022" t="str">
            <v>Retire preference stock</v>
          </cell>
        </row>
        <row r="6023">
          <cell r="B6023" t="str">
            <v>XFRTRXUOBL</v>
          </cell>
          <cell r="C6023" t="str">
            <v>Retire preferred sec of sub</v>
          </cell>
        </row>
        <row r="6024">
          <cell r="B6024" t="str">
            <v>XFTAXESACC</v>
          </cell>
          <cell r="C6024" t="str">
            <v>Taxes accrued</v>
          </cell>
        </row>
        <row r="6025">
          <cell r="B6025" t="str">
            <v>XFXPCASHDI</v>
          </cell>
          <cell r="C6025" t="str">
            <v>INACTIVE</v>
          </cell>
        </row>
        <row r="6026">
          <cell r="B6026" t="str">
            <v>XGASRCT</v>
          </cell>
          <cell r="C6026" t="str">
            <v>Exc Gas Assoc Retention Vols C</v>
          </cell>
        </row>
        <row r="6027">
          <cell r="B6027" t="str">
            <v>XGASRET</v>
          </cell>
          <cell r="C6027" t="str">
            <v>Exc Gas Assoc Retention Vols</v>
          </cell>
        </row>
        <row r="6028">
          <cell r="B6028" t="str">
            <v>XPSBCY</v>
          </cell>
          <cell r="C6028" t="str">
            <v>XPS Bank Cubic Yards</v>
          </cell>
        </row>
        <row r="6029">
          <cell r="B6029" t="str">
            <v>ZZZZZZZ</v>
          </cell>
        </row>
      </sheetData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Tracking (2)"/>
      <sheetName val="IS Tracking"/>
      <sheetName val="AJE"/>
      <sheetName val="Account Rollup"/>
      <sheetName val="Location Designation"/>
      <sheetName val="IS and BS Lines ALL"/>
      <sheetName val="IS and BS End"/>
      <sheetName val="JOURNAL"/>
      <sheetName val="Account-06"/>
      <sheetName val="Dept-06"/>
      <sheetName val="Drill-06"/>
    </sheetNames>
    <sheetDataSet>
      <sheetData sheetId="0" refreshError="1"/>
      <sheetData sheetId="1" refreshError="1"/>
      <sheetData sheetId="2" refreshError="1">
        <row r="5">
          <cell r="P5" t="str">
            <v>Amount</v>
          </cell>
        </row>
        <row r="7">
          <cell r="P7">
            <v>923264.86</v>
          </cell>
        </row>
        <row r="8">
          <cell r="P8">
            <v>-923264.86</v>
          </cell>
        </row>
        <row r="9">
          <cell r="P9">
            <v>303543.46999999997</v>
          </cell>
        </row>
        <row r="10">
          <cell r="P10">
            <v>-303543.46999999997</v>
          </cell>
        </row>
        <row r="11">
          <cell r="P11">
            <v>-156.69</v>
          </cell>
        </row>
        <row r="12">
          <cell r="P12">
            <v>-144.05000000000001</v>
          </cell>
        </row>
        <row r="13">
          <cell r="P13">
            <v>-536.02</v>
          </cell>
        </row>
        <row r="14">
          <cell r="P14">
            <v>-316.10000000000002</v>
          </cell>
        </row>
        <row r="15">
          <cell r="P15">
            <v>-272.97000000000003</v>
          </cell>
        </row>
        <row r="16">
          <cell r="P16">
            <v>-484.05</v>
          </cell>
        </row>
        <row r="17">
          <cell r="P17">
            <v>-42.64</v>
          </cell>
        </row>
        <row r="18">
          <cell r="P18">
            <v>-2512.08</v>
          </cell>
        </row>
        <row r="19">
          <cell r="P19">
            <v>-766.91</v>
          </cell>
        </row>
        <row r="20">
          <cell r="P20">
            <v>-1086.51</v>
          </cell>
        </row>
        <row r="21">
          <cell r="P21">
            <v>-21.89</v>
          </cell>
        </row>
        <row r="22">
          <cell r="P22">
            <v>-1730.66</v>
          </cell>
        </row>
        <row r="23">
          <cell r="P23">
            <v>-235.03</v>
          </cell>
        </row>
        <row r="24">
          <cell r="P24">
            <v>-1676.03</v>
          </cell>
        </row>
        <row r="25">
          <cell r="P25">
            <v>-115.92</v>
          </cell>
        </row>
        <row r="26">
          <cell r="P26">
            <v>-5410.44</v>
          </cell>
        </row>
        <row r="27">
          <cell r="P27">
            <v>-1556.07</v>
          </cell>
        </row>
        <row r="28">
          <cell r="P28">
            <v>156.69</v>
          </cell>
        </row>
        <row r="29">
          <cell r="P29">
            <v>144.05000000000001</v>
          </cell>
        </row>
        <row r="30">
          <cell r="P30">
            <v>536.02</v>
          </cell>
        </row>
        <row r="31">
          <cell r="P31">
            <v>316.10000000000002</v>
          </cell>
        </row>
        <row r="32">
          <cell r="P32">
            <v>272.97000000000003</v>
          </cell>
        </row>
        <row r="33">
          <cell r="P33">
            <v>484.05</v>
          </cell>
        </row>
        <row r="34">
          <cell r="P34">
            <v>42.64</v>
          </cell>
        </row>
        <row r="35">
          <cell r="P35">
            <v>2512.08</v>
          </cell>
        </row>
        <row r="36">
          <cell r="P36">
            <v>766.91</v>
          </cell>
        </row>
        <row r="37">
          <cell r="P37">
            <v>1086.51</v>
          </cell>
        </row>
        <row r="38">
          <cell r="P38">
            <v>21.89</v>
          </cell>
        </row>
        <row r="39">
          <cell r="P39">
            <v>1730.66</v>
          </cell>
        </row>
        <row r="40">
          <cell r="P40">
            <v>235.03</v>
          </cell>
        </row>
        <row r="41">
          <cell r="P41">
            <v>1676.03</v>
          </cell>
        </row>
        <row r="42">
          <cell r="P42">
            <v>115.92</v>
          </cell>
        </row>
        <row r="43">
          <cell r="P43">
            <v>5410.44</v>
          </cell>
        </row>
        <row r="44">
          <cell r="P44">
            <v>1556.07</v>
          </cell>
        </row>
        <row r="45">
          <cell r="P45">
            <v>-662.93</v>
          </cell>
        </row>
        <row r="46">
          <cell r="P46">
            <v>-3057.39</v>
          </cell>
        </row>
        <row r="47">
          <cell r="P47">
            <v>662.93</v>
          </cell>
        </row>
        <row r="48">
          <cell r="P48">
            <v>3057.39</v>
          </cell>
        </row>
        <row r="49">
          <cell r="P49">
            <v>-757.48</v>
          </cell>
        </row>
        <row r="50">
          <cell r="P50">
            <v>-1542.29</v>
          </cell>
        </row>
        <row r="51">
          <cell r="P51">
            <v>-239.77</v>
          </cell>
        </row>
        <row r="52">
          <cell r="P52">
            <v>-169.51</v>
          </cell>
        </row>
        <row r="53">
          <cell r="P53">
            <v>-3801.24</v>
          </cell>
        </row>
        <row r="54">
          <cell r="P54">
            <v>-171.99</v>
          </cell>
        </row>
        <row r="55">
          <cell r="P55">
            <v>-507.48</v>
          </cell>
        </row>
        <row r="56">
          <cell r="P56">
            <v>-1635.74</v>
          </cell>
        </row>
        <row r="57">
          <cell r="P57">
            <v>-48.01</v>
          </cell>
        </row>
        <row r="58">
          <cell r="P58">
            <v>-74.09</v>
          </cell>
        </row>
        <row r="59">
          <cell r="P59">
            <v>5648.87</v>
          </cell>
        </row>
        <row r="60">
          <cell r="P60">
            <v>757.48</v>
          </cell>
        </row>
        <row r="61">
          <cell r="P61">
            <v>1542.29</v>
          </cell>
        </row>
        <row r="62">
          <cell r="P62">
            <v>239.77</v>
          </cell>
        </row>
        <row r="63">
          <cell r="P63">
            <v>169.51</v>
          </cell>
        </row>
        <row r="64">
          <cell r="P64">
            <v>3801.24</v>
          </cell>
        </row>
        <row r="65">
          <cell r="P65">
            <v>171.99</v>
          </cell>
        </row>
        <row r="66">
          <cell r="P66">
            <v>507.48</v>
          </cell>
        </row>
        <row r="67">
          <cell r="P67">
            <v>1635.74</v>
          </cell>
        </row>
        <row r="68">
          <cell r="P68">
            <v>48.01</v>
          </cell>
        </row>
        <row r="69">
          <cell r="P69">
            <v>74.09</v>
          </cell>
        </row>
        <row r="70">
          <cell r="P70">
            <v>-5648.87</v>
          </cell>
        </row>
        <row r="71">
          <cell r="P71">
            <v>-625.27</v>
          </cell>
        </row>
        <row r="72">
          <cell r="P72">
            <v>625.27</v>
          </cell>
        </row>
        <row r="73">
          <cell r="P73">
            <v>1245.8900000000001</v>
          </cell>
        </row>
        <row r="74">
          <cell r="P74">
            <v>1708.69</v>
          </cell>
        </row>
        <row r="75">
          <cell r="P75">
            <v>49743.61</v>
          </cell>
        </row>
        <row r="76">
          <cell r="P76">
            <v>-52698.19</v>
          </cell>
        </row>
        <row r="77">
          <cell r="P77">
            <v>8500</v>
          </cell>
        </row>
        <row r="78">
          <cell r="P78">
            <v>-8500</v>
          </cell>
        </row>
        <row r="79">
          <cell r="P79">
            <v>-1500</v>
          </cell>
        </row>
        <row r="80">
          <cell r="P80">
            <v>1500</v>
          </cell>
        </row>
        <row r="81">
          <cell r="P81">
            <v>8500</v>
          </cell>
        </row>
        <row r="82">
          <cell r="P82">
            <v>-8500</v>
          </cell>
        </row>
        <row r="83">
          <cell r="P83">
            <v>0.5</v>
          </cell>
        </row>
        <row r="84">
          <cell r="P84">
            <v>-52.07</v>
          </cell>
        </row>
        <row r="85">
          <cell r="P85">
            <v>-0.5</v>
          </cell>
        </row>
        <row r="86">
          <cell r="P86">
            <v>52.07</v>
          </cell>
        </row>
        <row r="87">
          <cell r="P87">
            <v>-1078.24</v>
          </cell>
        </row>
        <row r="88">
          <cell r="P88">
            <v>1078.24</v>
          </cell>
        </row>
        <row r="89">
          <cell r="P89">
            <v>96</v>
          </cell>
        </row>
        <row r="90">
          <cell r="P90">
            <v>-96</v>
          </cell>
        </row>
        <row r="91">
          <cell r="P91">
            <v>1078.24</v>
          </cell>
        </row>
        <row r="92">
          <cell r="P92">
            <v>-1078.24</v>
          </cell>
        </row>
        <row r="93">
          <cell r="P93">
            <v>-96</v>
          </cell>
        </row>
        <row r="94">
          <cell r="P94">
            <v>96</v>
          </cell>
        </row>
        <row r="95">
          <cell r="P95">
            <v>-871.94</v>
          </cell>
        </row>
        <row r="96">
          <cell r="P96">
            <v>871.94</v>
          </cell>
        </row>
        <row r="97">
          <cell r="P97">
            <v>-3160.49</v>
          </cell>
        </row>
        <row r="98">
          <cell r="P98">
            <v>3160.49</v>
          </cell>
        </row>
        <row r="99">
          <cell r="P99">
            <v>-47.48</v>
          </cell>
        </row>
        <row r="100">
          <cell r="P100">
            <v>-364.62</v>
          </cell>
        </row>
        <row r="101">
          <cell r="P101">
            <v>-693.29</v>
          </cell>
        </row>
        <row r="102">
          <cell r="P102">
            <v>1105.3900000000001</v>
          </cell>
        </row>
        <row r="103">
          <cell r="P103">
            <v>6112.28</v>
          </cell>
        </row>
        <row r="104">
          <cell r="P104">
            <v>-6112.28</v>
          </cell>
        </row>
        <row r="105">
          <cell r="P105">
            <v>13665.28</v>
          </cell>
        </row>
        <row r="106">
          <cell r="P106">
            <v>-1105.3900000000001</v>
          </cell>
        </row>
        <row r="107">
          <cell r="P107">
            <v>-12559.89</v>
          </cell>
        </row>
        <row r="108">
          <cell r="P108">
            <v>469.09</v>
          </cell>
        </row>
        <row r="109">
          <cell r="P109">
            <v>-469.09</v>
          </cell>
        </row>
        <row r="110">
          <cell r="P110">
            <v>-6112.28</v>
          </cell>
        </row>
        <row r="111">
          <cell r="P111">
            <v>6112.28</v>
          </cell>
        </row>
        <row r="112">
          <cell r="P112">
            <v>469.09</v>
          </cell>
        </row>
        <row r="113">
          <cell r="P113">
            <v>-469.09</v>
          </cell>
        </row>
        <row r="114">
          <cell r="P114">
            <v>-12559.89</v>
          </cell>
        </row>
        <row r="115">
          <cell r="P115">
            <v>12559.89</v>
          </cell>
        </row>
        <row r="116">
          <cell r="P116">
            <v>6684.73</v>
          </cell>
        </row>
        <row r="117">
          <cell r="P117">
            <v>-6684.73</v>
          </cell>
        </row>
        <row r="118">
          <cell r="P118">
            <v>103353.27</v>
          </cell>
        </row>
        <row r="119">
          <cell r="P119">
            <v>-103353.27</v>
          </cell>
        </row>
        <row r="120">
          <cell r="P120">
            <v>489246.39</v>
          </cell>
        </row>
        <row r="121">
          <cell r="P121">
            <v>14265.5</v>
          </cell>
        </row>
        <row r="122">
          <cell r="P122">
            <v>-14265.5</v>
          </cell>
        </row>
        <row r="123">
          <cell r="P123">
            <v>-489246.39</v>
          </cell>
        </row>
        <row r="124">
          <cell r="P124">
            <v>678795.76</v>
          </cell>
        </row>
        <row r="125">
          <cell r="P125">
            <v>-678795.76</v>
          </cell>
        </row>
        <row r="126">
          <cell r="P126">
            <v>363898.59</v>
          </cell>
        </row>
        <row r="127">
          <cell r="P127">
            <v>-363898.59</v>
          </cell>
        </row>
        <row r="128">
          <cell r="P128">
            <v>462764691</v>
          </cell>
        </row>
        <row r="129">
          <cell r="P129">
            <v>348578247</v>
          </cell>
        </row>
        <row r="130">
          <cell r="P130">
            <v>-462764691</v>
          </cell>
        </row>
        <row r="131">
          <cell r="P131">
            <v>-348578247</v>
          </cell>
        </row>
        <row r="132">
          <cell r="P132">
            <v>291236.83</v>
          </cell>
        </row>
        <row r="133">
          <cell r="P133">
            <v>13220.89</v>
          </cell>
        </row>
        <row r="134">
          <cell r="P134">
            <v>-291236.83</v>
          </cell>
        </row>
        <row r="135">
          <cell r="P135">
            <v>-13220.89</v>
          </cell>
        </row>
        <row r="136">
          <cell r="P136">
            <v>1390489.75</v>
          </cell>
        </row>
        <row r="137">
          <cell r="P137">
            <v>603194.74</v>
          </cell>
        </row>
        <row r="138">
          <cell r="P138">
            <v>-1390489.75</v>
          </cell>
        </row>
        <row r="139">
          <cell r="P139">
            <v>-603194.74</v>
          </cell>
        </row>
        <row r="140">
          <cell r="P140">
            <v>602983.56999999995</v>
          </cell>
        </row>
        <row r="141">
          <cell r="P141">
            <v>505823.79</v>
          </cell>
        </row>
        <row r="142">
          <cell r="P142">
            <v>603194.74</v>
          </cell>
        </row>
        <row r="143">
          <cell r="P143">
            <v>1443776.98</v>
          </cell>
        </row>
        <row r="144">
          <cell r="P144">
            <v>-602983.56999999995</v>
          </cell>
        </row>
        <row r="145">
          <cell r="P145">
            <v>-505823.79</v>
          </cell>
        </row>
        <row r="146">
          <cell r="P146">
            <v>-603194.74</v>
          </cell>
        </row>
        <row r="147">
          <cell r="P147">
            <v>-1443776.98</v>
          </cell>
        </row>
        <row r="148">
          <cell r="P148">
            <v>-6112.47</v>
          </cell>
        </row>
        <row r="149">
          <cell r="P149">
            <v>-140745.69</v>
          </cell>
        </row>
        <row r="150">
          <cell r="P150">
            <v>87220.6</v>
          </cell>
        </row>
        <row r="151">
          <cell r="P151">
            <v>65303.78</v>
          </cell>
        </row>
        <row r="152">
          <cell r="P152">
            <v>1930.42</v>
          </cell>
        </row>
        <row r="153">
          <cell r="P153">
            <v>-9803057.1199999992</v>
          </cell>
        </row>
        <row r="154">
          <cell r="P154">
            <v>439356.21</v>
          </cell>
        </row>
        <row r="155">
          <cell r="P155">
            <v>141027.64000000001</v>
          </cell>
        </row>
        <row r="156">
          <cell r="P156">
            <v>506522.59</v>
          </cell>
        </row>
        <row r="157">
          <cell r="P157">
            <v>1131554.1200000001</v>
          </cell>
        </row>
        <row r="158">
          <cell r="P158">
            <v>598938.29</v>
          </cell>
        </row>
        <row r="159">
          <cell r="P159">
            <v>239793.63</v>
          </cell>
        </row>
        <row r="160">
          <cell r="P160">
            <v>623679.23</v>
          </cell>
        </row>
        <row r="161">
          <cell r="P161">
            <v>121334.23</v>
          </cell>
        </row>
        <row r="162">
          <cell r="P162">
            <v>1458507.52</v>
          </cell>
        </row>
        <row r="163">
          <cell r="P163">
            <v>1390489.75</v>
          </cell>
        </row>
        <row r="164">
          <cell r="P164">
            <v>50992.46</v>
          </cell>
        </row>
        <row r="165">
          <cell r="P165">
            <v>603194.74</v>
          </cell>
        </row>
        <row r="166">
          <cell r="P166">
            <v>286902.18</v>
          </cell>
        </row>
        <row r="167">
          <cell r="P167">
            <v>155390.35999999999</v>
          </cell>
        </row>
        <row r="168">
          <cell r="P168">
            <v>101526.93</v>
          </cell>
        </row>
        <row r="169">
          <cell r="P169">
            <v>1443776.98</v>
          </cell>
        </row>
        <row r="170">
          <cell r="P170">
            <v>211602</v>
          </cell>
        </row>
        <row r="171">
          <cell r="P171">
            <v>290871.62</v>
          </cell>
        </row>
        <row r="172">
          <cell r="P172">
            <v>8603.58</v>
          </cell>
        </row>
        <row r="173">
          <cell r="P173">
            <v>-8603.58</v>
          </cell>
        </row>
        <row r="174">
          <cell r="P174">
            <v>13959.87</v>
          </cell>
        </row>
        <row r="175">
          <cell r="P175">
            <v>13959.87</v>
          </cell>
        </row>
        <row r="176">
          <cell r="P176">
            <v>13959.88</v>
          </cell>
        </row>
        <row r="177">
          <cell r="P177">
            <v>4.32</v>
          </cell>
        </row>
        <row r="178">
          <cell r="P178">
            <v>3.86</v>
          </cell>
        </row>
        <row r="179">
          <cell r="P179">
            <v>41.44</v>
          </cell>
        </row>
        <row r="180">
          <cell r="P180">
            <v>-13959.87</v>
          </cell>
        </row>
        <row r="181">
          <cell r="P181">
            <v>-13959.87</v>
          </cell>
        </row>
        <row r="182">
          <cell r="P182">
            <v>-13959.88</v>
          </cell>
        </row>
        <row r="183">
          <cell r="P183">
            <v>-4.32</v>
          </cell>
        </row>
        <row r="184">
          <cell r="P184">
            <v>-3.86</v>
          </cell>
        </row>
        <row r="185">
          <cell r="P185">
            <v>-41.44</v>
          </cell>
        </row>
        <row r="186">
          <cell r="P186">
            <v>-124211.51</v>
          </cell>
        </row>
        <row r="187">
          <cell r="P187">
            <v>-879217.16</v>
          </cell>
        </row>
        <row r="188">
          <cell r="P188">
            <v>-225107.19</v>
          </cell>
        </row>
        <row r="189">
          <cell r="P189">
            <v>-46631.83</v>
          </cell>
        </row>
        <row r="190">
          <cell r="P190">
            <v>-1055359.0900000001</v>
          </cell>
        </row>
        <row r="191">
          <cell r="P191">
            <v>-99077.9</v>
          </cell>
        </row>
        <row r="192">
          <cell r="P192">
            <v>-1945477</v>
          </cell>
        </row>
        <row r="193">
          <cell r="P193">
            <v>-879752.11</v>
          </cell>
        </row>
        <row r="194">
          <cell r="P194">
            <v>-1169157.3899999999</v>
          </cell>
        </row>
        <row r="195">
          <cell r="P195">
            <v>64991.54</v>
          </cell>
        </row>
        <row r="196">
          <cell r="P196">
            <v>-25343.8</v>
          </cell>
        </row>
        <row r="197">
          <cell r="P197">
            <v>-62748.46</v>
          </cell>
        </row>
        <row r="198">
          <cell r="P198">
            <v>-247876.38</v>
          </cell>
        </row>
        <row r="199">
          <cell r="P199">
            <v>44102.05</v>
          </cell>
        </row>
        <row r="200">
          <cell r="P200">
            <v>-46225.04</v>
          </cell>
        </row>
        <row r="201">
          <cell r="P201">
            <v>-107213.37</v>
          </cell>
        </row>
        <row r="202">
          <cell r="P202">
            <v>-127558.17</v>
          </cell>
        </row>
        <row r="203">
          <cell r="P203">
            <v>224592.18</v>
          </cell>
        </row>
        <row r="204">
          <cell r="P204">
            <v>-380813.51</v>
          </cell>
        </row>
        <row r="205">
          <cell r="P205">
            <v>-423982.1</v>
          </cell>
        </row>
        <row r="206">
          <cell r="P206">
            <v>-99696.99</v>
          </cell>
        </row>
        <row r="207">
          <cell r="P207">
            <v>-78699.77</v>
          </cell>
        </row>
        <row r="208">
          <cell r="P208">
            <v>-75442.17</v>
          </cell>
        </row>
        <row r="209">
          <cell r="P209">
            <v>74608.89</v>
          </cell>
        </row>
        <row r="210">
          <cell r="P210">
            <v>-344837.58</v>
          </cell>
        </row>
        <row r="211">
          <cell r="P211">
            <v>-924.85</v>
          </cell>
        </row>
        <row r="212">
          <cell r="P212">
            <v>-189.4</v>
          </cell>
        </row>
        <row r="213">
          <cell r="P213">
            <v>17603.25</v>
          </cell>
        </row>
        <row r="214">
          <cell r="P214">
            <v>-1723741.33</v>
          </cell>
        </row>
        <row r="215">
          <cell r="P215">
            <v>-1582385.67</v>
          </cell>
        </row>
        <row r="216">
          <cell r="P216">
            <v>-6349315.0999999996</v>
          </cell>
        </row>
        <row r="217">
          <cell r="P217">
            <v>-35138.28</v>
          </cell>
        </row>
        <row r="218">
          <cell r="P218">
            <v>-9978.06</v>
          </cell>
        </row>
        <row r="219">
          <cell r="P219">
            <v>-361019.53</v>
          </cell>
        </row>
        <row r="220">
          <cell r="P220">
            <v>-19069.990000000002</v>
          </cell>
        </row>
        <row r="221">
          <cell r="P221">
            <v>-3849132.47</v>
          </cell>
        </row>
        <row r="222">
          <cell r="P222">
            <v>10203.52</v>
          </cell>
        </row>
        <row r="223">
          <cell r="P223">
            <v>-1690409.99</v>
          </cell>
        </row>
        <row r="224">
          <cell r="P224">
            <v>-24778.560000000001</v>
          </cell>
        </row>
        <row r="225">
          <cell r="P225">
            <v>-28023.41</v>
          </cell>
        </row>
        <row r="226">
          <cell r="P226">
            <v>-19039.89</v>
          </cell>
        </row>
        <row r="227">
          <cell r="P227">
            <v>-847312.18</v>
          </cell>
        </row>
        <row r="228">
          <cell r="P228">
            <v>-5355866.6500000004</v>
          </cell>
        </row>
        <row r="229">
          <cell r="P229">
            <v>-47633.5</v>
          </cell>
        </row>
        <row r="230">
          <cell r="P230">
            <v>75960.759999999995</v>
          </cell>
        </row>
        <row r="231">
          <cell r="P231">
            <v>1055.3499999999999</v>
          </cell>
        </row>
        <row r="232">
          <cell r="P232">
            <v>-3552.15</v>
          </cell>
        </row>
        <row r="233">
          <cell r="P233">
            <v>9393.7800000000007</v>
          </cell>
        </row>
        <row r="234">
          <cell r="P234">
            <v>572693.62</v>
          </cell>
        </row>
        <row r="235">
          <cell r="P235">
            <v>-981681.36</v>
          </cell>
        </row>
        <row r="236">
          <cell r="P236">
            <v>-30011.56</v>
          </cell>
        </row>
        <row r="237">
          <cell r="P237">
            <v>12119.74</v>
          </cell>
        </row>
        <row r="238">
          <cell r="P238">
            <v>-57805.89</v>
          </cell>
        </row>
        <row r="239">
          <cell r="P239">
            <v>-1341504850.3199999</v>
          </cell>
        </row>
        <row r="240">
          <cell r="P240">
            <v>2710025.13</v>
          </cell>
        </row>
        <row r="241">
          <cell r="P241">
            <v>11281795.699999999</v>
          </cell>
        </row>
        <row r="242">
          <cell r="P242">
            <v>5051575.24</v>
          </cell>
        </row>
        <row r="243">
          <cell r="P243">
            <v>56317933.299999997</v>
          </cell>
        </row>
        <row r="244">
          <cell r="P244">
            <v>14131906.42</v>
          </cell>
        </row>
        <row r="245">
          <cell r="P245">
            <v>6422725.1600000001</v>
          </cell>
        </row>
        <row r="246">
          <cell r="P246">
            <v>53398248.780000001</v>
          </cell>
        </row>
        <row r="247">
          <cell r="P247">
            <v>1459261.17</v>
          </cell>
        </row>
        <row r="248">
          <cell r="P248">
            <v>1351704.15</v>
          </cell>
        </row>
        <row r="249">
          <cell r="P249">
            <v>13596589.25</v>
          </cell>
        </row>
        <row r="250">
          <cell r="P250">
            <v>5474503.7599999998</v>
          </cell>
        </row>
        <row r="251">
          <cell r="P251">
            <v>5029616.25</v>
          </cell>
        </row>
        <row r="252">
          <cell r="P252">
            <v>135367881.28</v>
          </cell>
        </row>
        <row r="253">
          <cell r="P253">
            <v>461877.78</v>
          </cell>
        </row>
        <row r="254">
          <cell r="P254">
            <v>655392.31999999995</v>
          </cell>
        </row>
        <row r="255">
          <cell r="P255">
            <v>1626899.7</v>
          </cell>
        </row>
        <row r="256">
          <cell r="P256">
            <v>7700624.0099999998</v>
          </cell>
        </row>
        <row r="257">
          <cell r="P257">
            <v>14683622.939999999</v>
          </cell>
        </row>
        <row r="258">
          <cell r="P258">
            <v>76272495.459999993</v>
          </cell>
        </row>
        <row r="259">
          <cell r="P259">
            <v>14935374.779999999</v>
          </cell>
        </row>
        <row r="260">
          <cell r="P260">
            <v>2895919.41</v>
          </cell>
        </row>
        <row r="261">
          <cell r="P261">
            <v>10362578.57</v>
          </cell>
        </row>
        <row r="262">
          <cell r="P262">
            <v>72788262.969999999</v>
          </cell>
        </row>
        <row r="263">
          <cell r="P263">
            <v>1030723.68</v>
          </cell>
        </row>
        <row r="264">
          <cell r="P264">
            <v>2037689.48</v>
          </cell>
        </row>
        <row r="265">
          <cell r="P265">
            <v>3829943.34</v>
          </cell>
        </row>
        <row r="266">
          <cell r="P266">
            <v>5614317.3799999999</v>
          </cell>
        </row>
        <row r="267">
          <cell r="P267">
            <v>15854392.49</v>
          </cell>
        </row>
        <row r="268">
          <cell r="P268">
            <v>81986808.420000002</v>
          </cell>
        </row>
        <row r="269">
          <cell r="P269">
            <v>1523195.47</v>
          </cell>
        </row>
        <row r="270">
          <cell r="P270">
            <v>2592229.87</v>
          </cell>
        </row>
        <row r="271">
          <cell r="P271">
            <v>1579889.63</v>
          </cell>
        </row>
        <row r="272">
          <cell r="P272">
            <v>33633610.060000002</v>
          </cell>
        </row>
        <row r="273">
          <cell r="P273">
            <v>6257460.0499999998</v>
          </cell>
        </row>
        <row r="274">
          <cell r="P274">
            <v>5734735.1900000004</v>
          </cell>
        </row>
        <row r="275">
          <cell r="P275">
            <v>16114091.869999999</v>
          </cell>
        </row>
        <row r="276">
          <cell r="P276">
            <v>63101612.289999999</v>
          </cell>
        </row>
        <row r="277">
          <cell r="P277">
            <v>14825387.1</v>
          </cell>
        </row>
        <row r="278">
          <cell r="P278">
            <v>9666252.9900000002</v>
          </cell>
        </row>
        <row r="279">
          <cell r="P279">
            <v>84118385.090000004</v>
          </cell>
        </row>
        <row r="280">
          <cell r="P280">
            <v>27262979.149999999</v>
          </cell>
        </row>
        <row r="281">
          <cell r="P281">
            <v>16801.330000000002</v>
          </cell>
        </row>
        <row r="282">
          <cell r="P282">
            <v>80292060.909999996</v>
          </cell>
        </row>
        <row r="283">
          <cell r="P283">
            <v>10991844.689999999</v>
          </cell>
        </row>
        <row r="284">
          <cell r="P284">
            <v>26088557.82</v>
          </cell>
        </row>
        <row r="285">
          <cell r="P285">
            <v>13756139.65</v>
          </cell>
        </row>
        <row r="286">
          <cell r="P286">
            <v>19354630.789999999</v>
          </cell>
        </row>
        <row r="287">
          <cell r="P287">
            <v>20824599.640000001</v>
          </cell>
        </row>
        <row r="288">
          <cell r="P288">
            <v>44023911.43</v>
          </cell>
        </row>
        <row r="289">
          <cell r="P289">
            <v>7074454.7199999997</v>
          </cell>
        </row>
        <row r="290">
          <cell r="P290">
            <v>44343056.5</v>
          </cell>
        </row>
        <row r="291">
          <cell r="P291">
            <v>57903742.149999999</v>
          </cell>
        </row>
        <row r="292">
          <cell r="P292">
            <v>19640389.09</v>
          </cell>
        </row>
        <row r="293">
          <cell r="P293">
            <v>22681845.890000001</v>
          </cell>
        </row>
        <row r="294">
          <cell r="P294">
            <v>4960867.26</v>
          </cell>
        </row>
        <row r="295">
          <cell r="P295">
            <v>19995175.379999999</v>
          </cell>
        </row>
        <row r="296">
          <cell r="P296">
            <v>46471369.009999998</v>
          </cell>
        </row>
        <row r="297">
          <cell r="P297">
            <v>27224881.149999999</v>
          </cell>
        </row>
        <row r="298">
          <cell r="P298">
            <v>15474119.49</v>
          </cell>
        </row>
        <row r="299">
          <cell r="P299">
            <v>277452889</v>
          </cell>
        </row>
        <row r="300">
          <cell r="P300">
            <v>-277452889</v>
          </cell>
        </row>
        <row r="301">
          <cell r="P301">
            <v>528862.67000000004</v>
          </cell>
        </row>
        <row r="302">
          <cell r="P302">
            <v>-679316.09</v>
          </cell>
        </row>
        <row r="303">
          <cell r="P303">
            <v>-107595.1</v>
          </cell>
        </row>
        <row r="304">
          <cell r="P304">
            <v>-11780692188.940001</v>
          </cell>
        </row>
        <row r="305">
          <cell r="P305">
            <v>5372289887.6199999</v>
          </cell>
        </row>
        <row r="306">
          <cell r="P306">
            <v>4834643500.6800003</v>
          </cell>
        </row>
        <row r="307">
          <cell r="P307">
            <v>1574016849.1600001</v>
          </cell>
        </row>
        <row r="308">
          <cell r="P308">
            <v>24552750.41</v>
          </cell>
        </row>
        <row r="309">
          <cell r="P309">
            <v>-24552750.41</v>
          </cell>
        </row>
        <row r="310">
          <cell r="P310">
            <v>3777228.88</v>
          </cell>
        </row>
        <row r="311">
          <cell r="P311">
            <v>3848989.22</v>
          </cell>
        </row>
        <row r="312">
          <cell r="P312">
            <v>3317138.54</v>
          </cell>
        </row>
        <row r="313">
          <cell r="P313">
            <v>-10943356.640000001</v>
          </cell>
        </row>
        <row r="314">
          <cell r="P314">
            <v>-12389764</v>
          </cell>
        </row>
        <row r="315">
          <cell r="P315">
            <v>2834737.76</v>
          </cell>
        </row>
        <row r="316">
          <cell r="P316">
            <v>3625909.72</v>
          </cell>
        </row>
        <row r="317">
          <cell r="P317">
            <v>5929116.5199999996</v>
          </cell>
        </row>
        <row r="318">
          <cell r="P318">
            <v>1016063.85</v>
          </cell>
        </row>
        <row r="319">
          <cell r="P319">
            <v>-1016063.85</v>
          </cell>
        </row>
        <row r="320">
          <cell r="P320">
            <v>-1016063.85</v>
          </cell>
        </row>
        <row r="321">
          <cell r="P321">
            <v>1016063.85</v>
          </cell>
        </row>
        <row r="322">
          <cell r="P322">
            <v>86726483.109999999</v>
          </cell>
        </row>
        <row r="323">
          <cell r="P323">
            <v>-86726483.109999999</v>
          </cell>
        </row>
        <row r="324">
          <cell r="P324">
            <v>-116677381.87</v>
          </cell>
        </row>
        <row r="325">
          <cell r="P325">
            <v>116677381.87</v>
          </cell>
        </row>
        <row r="326">
          <cell r="P326">
            <v>1031021.48</v>
          </cell>
        </row>
        <row r="327">
          <cell r="P327">
            <v>2038848.48</v>
          </cell>
        </row>
        <row r="328">
          <cell r="P328">
            <v>3937976.65</v>
          </cell>
        </row>
        <row r="329">
          <cell r="P329">
            <v>5735320.1200000001</v>
          </cell>
        </row>
        <row r="330">
          <cell r="P330">
            <v>18305693.82</v>
          </cell>
        </row>
        <row r="331">
          <cell r="P331">
            <v>81930876.790000007</v>
          </cell>
        </row>
        <row r="332">
          <cell r="P332">
            <v>2004541.11</v>
          </cell>
        </row>
        <row r="333">
          <cell r="P333">
            <v>1411638.11</v>
          </cell>
        </row>
        <row r="334">
          <cell r="P334">
            <v>14116287.449999999</v>
          </cell>
        </row>
        <row r="335">
          <cell r="P335">
            <v>5789974.6299999999</v>
          </cell>
        </row>
        <row r="336">
          <cell r="P336">
            <v>5929414.1200000001</v>
          </cell>
        </row>
        <row r="337">
          <cell r="P337">
            <v>135279060.52000001</v>
          </cell>
        </row>
        <row r="338">
          <cell r="P338">
            <v>80603802.739999995</v>
          </cell>
        </row>
        <row r="339">
          <cell r="P339">
            <v>45460776.759999998</v>
          </cell>
        </row>
        <row r="340">
          <cell r="P340">
            <v>58078796.140000001</v>
          </cell>
        </row>
        <row r="341">
          <cell r="P341">
            <v>19643164.899999999</v>
          </cell>
        </row>
        <row r="342">
          <cell r="P342">
            <v>-1031021.48</v>
          </cell>
        </row>
        <row r="343">
          <cell r="P343">
            <v>-2038848.48</v>
          </cell>
        </row>
        <row r="344">
          <cell r="P344">
            <v>-3937976.65</v>
          </cell>
        </row>
        <row r="345">
          <cell r="P345">
            <v>-5735320.1200000001</v>
          </cell>
        </row>
        <row r="346">
          <cell r="P346">
            <v>-18305693.82</v>
          </cell>
        </row>
        <row r="347">
          <cell r="P347">
            <v>-81930876.790000007</v>
          </cell>
        </row>
        <row r="348">
          <cell r="P348">
            <v>-2004541.11</v>
          </cell>
        </row>
        <row r="349">
          <cell r="P349">
            <v>-1411638.11</v>
          </cell>
        </row>
        <row r="350">
          <cell r="P350">
            <v>-14116287.449999999</v>
          </cell>
        </row>
        <row r="351">
          <cell r="P351">
            <v>-5789974.6299999999</v>
          </cell>
        </row>
        <row r="352">
          <cell r="P352">
            <v>-5929414.1200000001</v>
          </cell>
        </row>
        <row r="353">
          <cell r="P353">
            <v>-135279060.52000001</v>
          </cell>
        </row>
        <row r="354">
          <cell r="P354">
            <v>-80603802.739999995</v>
          </cell>
        </row>
        <row r="355">
          <cell r="P355">
            <v>-45460776.759999998</v>
          </cell>
        </row>
        <row r="356">
          <cell r="P356">
            <v>-58078796.140000001</v>
          </cell>
        </row>
        <row r="357">
          <cell r="P357">
            <v>-19643164.899999999</v>
          </cell>
        </row>
        <row r="358">
          <cell r="P358">
            <v>12712.61</v>
          </cell>
        </row>
        <row r="359">
          <cell r="P359">
            <v>-12712.61</v>
          </cell>
        </row>
        <row r="360">
          <cell r="P360">
            <v>15604116.01</v>
          </cell>
        </row>
        <row r="361">
          <cell r="P361">
            <v>-15604116.01</v>
          </cell>
        </row>
        <row r="362">
          <cell r="P362">
            <v>460129.64</v>
          </cell>
        </row>
        <row r="363">
          <cell r="P363">
            <v>-460129.64</v>
          </cell>
        </row>
        <row r="364">
          <cell r="P364">
            <v>103353.27</v>
          </cell>
        </row>
        <row r="365">
          <cell r="P365">
            <v>-103353.27</v>
          </cell>
        </row>
        <row r="366">
          <cell r="P366">
            <v>12962.86</v>
          </cell>
        </row>
        <row r="367">
          <cell r="P367">
            <v>130091.69</v>
          </cell>
        </row>
        <row r="368">
          <cell r="P368">
            <v>12962.86</v>
          </cell>
        </row>
        <row r="369">
          <cell r="P369">
            <v>340793.07</v>
          </cell>
        </row>
        <row r="370">
          <cell r="P370">
            <v>18867.5</v>
          </cell>
        </row>
        <row r="371">
          <cell r="P371">
            <v>100297.04</v>
          </cell>
        </row>
        <row r="372">
          <cell r="P372">
            <v>-12962.86</v>
          </cell>
        </row>
        <row r="373">
          <cell r="P373">
            <v>-130091.69</v>
          </cell>
        </row>
        <row r="374">
          <cell r="P374">
            <v>-12962.86</v>
          </cell>
        </row>
        <row r="375">
          <cell r="P375">
            <v>-340793.07</v>
          </cell>
        </row>
        <row r="376">
          <cell r="P376">
            <v>-18867.5</v>
          </cell>
        </row>
        <row r="377">
          <cell r="P377">
            <v>-100297.04</v>
          </cell>
        </row>
        <row r="378">
          <cell r="P378">
            <v>103353.27</v>
          </cell>
        </row>
        <row r="379">
          <cell r="P379">
            <v>4037.76</v>
          </cell>
        </row>
        <row r="380">
          <cell r="P380">
            <v>15723.47</v>
          </cell>
        </row>
        <row r="381">
          <cell r="P381">
            <v>2810.49</v>
          </cell>
        </row>
        <row r="382">
          <cell r="P382">
            <v>-103353.27</v>
          </cell>
        </row>
        <row r="383">
          <cell r="P383">
            <v>-4037.76</v>
          </cell>
        </row>
        <row r="384">
          <cell r="P384">
            <v>-15723.47</v>
          </cell>
        </row>
        <row r="385">
          <cell r="P385">
            <v>-2810.49</v>
          </cell>
        </row>
        <row r="386">
          <cell r="P386">
            <v>-1134407.33</v>
          </cell>
        </row>
        <row r="387">
          <cell r="P387">
            <v>-2817857.1</v>
          </cell>
        </row>
        <row r="388">
          <cell r="P388">
            <v>-731907.56</v>
          </cell>
        </row>
        <row r="389">
          <cell r="P389">
            <v>1134407.33</v>
          </cell>
        </row>
        <row r="390">
          <cell r="P390">
            <v>2817857.1</v>
          </cell>
        </row>
        <row r="391">
          <cell r="P391">
            <v>731907.56</v>
          </cell>
        </row>
        <row r="392">
          <cell r="P392">
            <v>3148.84</v>
          </cell>
        </row>
        <row r="393">
          <cell r="P393">
            <v>-630.91999999999996</v>
          </cell>
        </row>
        <row r="394">
          <cell r="P394">
            <v>-2517.92</v>
          </cell>
        </row>
        <row r="395">
          <cell r="P395">
            <v>-564196.11</v>
          </cell>
        </row>
        <row r="396">
          <cell r="P396">
            <v>19028.97</v>
          </cell>
        </row>
        <row r="397">
          <cell r="P397">
            <v>-2387293.67</v>
          </cell>
        </row>
        <row r="398">
          <cell r="P398">
            <v>36317.65</v>
          </cell>
        </row>
        <row r="399">
          <cell r="P399">
            <v>-82070148.230000004</v>
          </cell>
        </row>
        <row r="400">
          <cell r="P400">
            <v>13845658.59</v>
          </cell>
        </row>
        <row r="401">
          <cell r="P401">
            <v>29914473.550000001</v>
          </cell>
        </row>
        <row r="402">
          <cell r="P402">
            <v>41206159.25</v>
          </cell>
        </row>
        <row r="403">
          <cell r="P403">
            <v>35221871</v>
          </cell>
        </row>
        <row r="404">
          <cell r="P404">
            <v>-35221871</v>
          </cell>
        </row>
        <row r="405">
          <cell r="P405">
            <v>1864896.2</v>
          </cell>
        </row>
        <row r="406">
          <cell r="P406">
            <v>33356974.800000001</v>
          </cell>
        </row>
        <row r="407">
          <cell r="P407">
            <v>-3311664.5</v>
          </cell>
        </row>
        <row r="408">
          <cell r="P408">
            <v>-31910206.5</v>
          </cell>
        </row>
        <row r="409">
          <cell r="P409">
            <v>50882711</v>
          </cell>
        </row>
        <row r="410">
          <cell r="P410">
            <v>-29645432</v>
          </cell>
        </row>
        <row r="411">
          <cell r="P411">
            <v>-21237279</v>
          </cell>
        </row>
        <row r="412">
          <cell r="P412">
            <v>-144254208.94999999</v>
          </cell>
        </row>
        <row r="413">
          <cell r="P413">
            <v>-35166880</v>
          </cell>
        </row>
        <row r="414">
          <cell r="P414">
            <v>-96682056.400000006</v>
          </cell>
        </row>
        <row r="415">
          <cell r="P415">
            <v>-6936.91</v>
          </cell>
        </row>
        <row r="416">
          <cell r="P416">
            <v>144254208.94999999</v>
          </cell>
        </row>
        <row r="417">
          <cell r="P417">
            <v>35166880</v>
          </cell>
        </row>
        <row r="418">
          <cell r="P418">
            <v>96682056.400000006</v>
          </cell>
        </row>
        <row r="419">
          <cell r="P419">
            <v>6936.91</v>
          </cell>
        </row>
        <row r="420">
          <cell r="P420">
            <v>-1359338.1</v>
          </cell>
        </row>
        <row r="421">
          <cell r="P421">
            <v>254726</v>
          </cell>
        </row>
        <row r="422">
          <cell r="P422">
            <v>438401.7</v>
          </cell>
        </row>
        <row r="423">
          <cell r="P423">
            <v>666210.4</v>
          </cell>
        </row>
        <row r="424">
          <cell r="P424">
            <v>577706</v>
          </cell>
        </row>
        <row r="425">
          <cell r="P425">
            <v>-98063.3</v>
          </cell>
        </row>
        <row r="426">
          <cell r="P426">
            <v>-177118.9</v>
          </cell>
        </row>
        <row r="427">
          <cell r="P427">
            <v>-302523.8</v>
          </cell>
        </row>
        <row r="428">
          <cell r="P428">
            <v>-38104.49</v>
          </cell>
        </row>
        <row r="429">
          <cell r="P429">
            <v>1057212.93</v>
          </cell>
        </row>
        <row r="430">
          <cell r="P430">
            <v>-1246305.3400000001</v>
          </cell>
        </row>
        <row r="431">
          <cell r="P431">
            <v>585517.32999999996</v>
          </cell>
        </row>
        <row r="432">
          <cell r="P432">
            <v>-358320.43</v>
          </cell>
        </row>
        <row r="433">
          <cell r="P433">
            <v>7677635.8200000003</v>
          </cell>
        </row>
        <row r="434">
          <cell r="P434">
            <v>-55084.160000000003</v>
          </cell>
        </row>
        <row r="435">
          <cell r="P435">
            <v>-8643.6</v>
          </cell>
        </row>
        <row r="436">
          <cell r="P436">
            <v>-373492.03</v>
          </cell>
        </row>
        <row r="437">
          <cell r="P437">
            <v>-5356.2</v>
          </cell>
        </row>
        <row r="438">
          <cell r="P438">
            <v>34120.050000000003</v>
          </cell>
        </row>
        <row r="439">
          <cell r="P439">
            <v>5943238.4299999997</v>
          </cell>
        </row>
        <row r="440">
          <cell r="P440">
            <v>-13212418.310000001</v>
          </cell>
        </row>
        <row r="441">
          <cell r="P441">
            <v>-110683.67</v>
          </cell>
        </row>
        <row r="442">
          <cell r="P442">
            <v>-156364.78</v>
          </cell>
        </row>
        <row r="443">
          <cell r="P443">
            <v>-40000</v>
          </cell>
        </row>
        <row r="444">
          <cell r="P444">
            <v>-320519.05</v>
          </cell>
        </row>
        <row r="445">
          <cell r="P445">
            <v>2714814.85</v>
          </cell>
        </row>
        <row r="446">
          <cell r="P446">
            <v>-414768.31</v>
          </cell>
        </row>
        <row r="447">
          <cell r="P447">
            <v>-1672479.04</v>
          </cell>
        </row>
        <row r="448">
          <cell r="P448">
            <v>1147.92</v>
          </cell>
        </row>
        <row r="449">
          <cell r="P449">
            <v>-1147.92</v>
          </cell>
        </row>
        <row r="450">
          <cell r="P450">
            <v>-61728.14</v>
          </cell>
        </row>
        <row r="451">
          <cell r="P451">
            <v>61728.14</v>
          </cell>
        </row>
        <row r="452">
          <cell r="P452">
            <v>-109177.86</v>
          </cell>
        </row>
        <row r="453">
          <cell r="P453">
            <v>109177.86</v>
          </cell>
        </row>
        <row r="454">
          <cell r="P454">
            <v>634.72</v>
          </cell>
        </row>
        <row r="455">
          <cell r="P455">
            <v>-634.72</v>
          </cell>
        </row>
        <row r="456">
          <cell r="P456">
            <v>-182895.04</v>
          </cell>
        </row>
        <row r="457">
          <cell r="P457">
            <v>182895.04</v>
          </cell>
        </row>
        <row r="458">
          <cell r="P458">
            <v>-148978075</v>
          </cell>
        </row>
        <row r="459">
          <cell r="P459">
            <v>-87547718</v>
          </cell>
        </row>
        <row r="460">
          <cell r="P460">
            <v>148978075</v>
          </cell>
        </row>
        <row r="461">
          <cell r="P461">
            <v>87547718</v>
          </cell>
        </row>
        <row r="462">
          <cell r="P462">
            <v>2623.9</v>
          </cell>
        </row>
        <row r="463">
          <cell r="P463">
            <v>-23482.45</v>
          </cell>
        </row>
        <row r="464">
          <cell r="P464">
            <v>-2623.9</v>
          </cell>
        </row>
        <row r="465">
          <cell r="P465">
            <v>23482.45</v>
          </cell>
        </row>
        <row r="466">
          <cell r="P466">
            <v>5733144.0099999998</v>
          </cell>
        </row>
        <row r="467">
          <cell r="P467">
            <v>-70400.11</v>
          </cell>
        </row>
        <row r="468">
          <cell r="P468">
            <v>-400318.58</v>
          </cell>
        </row>
        <row r="469">
          <cell r="P469">
            <v>-555441.01</v>
          </cell>
        </row>
        <row r="470">
          <cell r="P470">
            <v>-594536.23</v>
          </cell>
        </row>
        <row r="471">
          <cell r="P471">
            <v>-371560.53</v>
          </cell>
        </row>
        <row r="472">
          <cell r="P472">
            <v>-427547.4</v>
          </cell>
        </row>
        <row r="473">
          <cell r="P473">
            <v>-418180.2</v>
          </cell>
        </row>
        <row r="474">
          <cell r="P474">
            <v>-256713.63</v>
          </cell>
        </row>
        <row r="475">
          <cell r="P475">
            <v>-552404.24</v>
          </cell>
        </row>
        <row r="476">
          <cell r="P476">
            <v>-425245.85</v>
          </cell>
        </row>
        <row r="477">
          <cell r="P477">
            <v>-556157.53</v>
          </cell>
        </row>
        <row r="478">
          <cell r="P478">
            <v>-438192.38</v>
          </cell>
        </row>
        <row r="479">
          <cell r="P479">
            <v>-516933.27</v>
          </cell>
        </row>
        <row r="480">
          <cell r="P480">
            <v>-149513.04999999999</v>
          </cell>
        </row>
        <row r="481">
          <cell r="P481">
            <v>5733144.0099999998</v>
          </cell>
        </row>
        <row r="482">
          <cell r="P482">
            <v>-70400.11</v>
          </cell>
        </row>
        <row r="483">
          <cell r="P483">
            <v>-400318.58</v>
          </cell>
        </row>
        <row r="484">
          <cell r="P484">
            <v>-555441.01</v>
          </cell>
        </row>
        <row r="485">
          <cell r="P485">
            <v>-594536.23</v>
          </cell>
        </row>
        <row r="486">
          <cell r="P486">
            <v>-371560.53</v>
          </cell>
        </row>
        <row r="487">
          <cell r="P487">
            <v>-427547.4</v>
          </cell>
        </row>
        <row r="488">
          <cell r="P488">
            <v>-418180.2</v>
          </cell>
        </row>
        <row r="489">
          <cell r="P489">
            <v>-256713.63</v>
          </cell>
        </row>
        <row r="490">
          <cell r="P490">
            <v>-552404.24</v>
          </cell>
        </row>
        <row r="491">
          <cell r="P491">
            <v>-425245.85</v>
          </cell>
        </row>
        <row r="492">
          <cell r="P492">
            <v>-556157.53</v>
          </cell>
        </row>
        <row r="493">
          <cell r="P493">
            <v>-438192.38</v>
          </cell>
        </row>
        <row r="494">
          <cell r="P494">
            <v>-516933.27</v>
          </cell>
        </row>
        <row r="495">
          <cell r="P495">
            <v>-149513.04999999999</v>
          </cell>
        </row>
        <row r="496">
          <cell r="P496">
            <v>5733144.0099999998</v>
          </cell>
        </row>
        <row r="497">
          <cell r="P497">
            <v>-70400.11</v>
          </cell>
        </row>
        <row r="498">
          <cell r="P498">
            <v>-400318.58</v>
          </cell>
        </row>
        <row r="499">
          <cell r="P499">
            <v>-555441.01</v>
          </cell>
        </row>
        <row r="500">
          <cell r="P500">
            <v>-594536.23</v>
          </cell>
        </row>
        <row r="501">
          <cell r="P501">
            <v>-371560.53</v>
          </cell>
        </row>
        <row r="502">
          <cell r="P502">
            <v>-427547.4</v>
          </cell>
        </row>
        <row r="503">
          <cell r="P503">
            <v>-418180.2</v>
          </cell>
        </row>
        <row r="504">
          <cell r="P504">
            <v>-256713.63</v>
          </cell>
        </row>
        <row r="505">
          <cell r="P505">
            <v>-552404.24</v>
          </cell>
        </row>
        <row r="506">
          <cell r="P506">
            <v>-425245.85</v>
          </cell>
        </row>
        <row r="507">
          <cell r="P507">
            <v>-556157.53</v>
          </cell>
        </row>
        <row r="508">
          <cell r="P508">
            <v>-438192.38</v>
          </cell>
        </row>
        <row r="509">
          <cell r="P509">
            <v>-516933.27</v>
          </cell>
        </row>
        <row r="510">
          <cell r="P510">
            <v>-149513.04999999999</v>
          </cell>
        </row>
        <row r="511">
          <cell r="P511">
            <v>5733144.0099999998</v>
          </cell>
        </row>
        <row r="512">
          <cell r="P512">
            <v>-70400.11</v>
          </cell>
        </row>
        <row r="513">
          <cell r="P513">
            <v>-400318.58</v>
          </cell>
        </row>
        <row r="514">
          <cell r="P514">
            <v>-555441.01</v>
          </cell>
        </row>
        <row r="515">
          <cell r="P515">
            <v>-594536.23</v>
          </cell>
        </row>
        <row r="516">
          <cell r="P516">
            <v>-371560.53</v>
          </cell>
        </row>
        <row r="517">
          <cell r="P517">
            <v>-427547.4</v>
          </cell>
        </row>
        <row r="518">
          <cell r="P518">
            <v>-418180.2</v>
          </cell>
        </row>
        <row r="519">
          <cell r="P519">
            <v>-256713.63</v>
          </cell>
        </row>
        <row r="520">
          <cell r="P520">
            <v>-552404.24</v>
          </cell>
        </row>
        <row r="521">
          <cell r="P521">
            <v>-425245.85</v>
          </cell>
        </row>
        <row r="522">
          <cell r="P522">
            <v>-556157.53</v>
          </cell>
        </row>
        <row r="523">
          <cell r="P523">
            <v>-438192.38</v>
          </cell>
        </row>
        <row r="524">
          <cell r="P524">
            <v>-516933.27</v>
          </cell>
        </row>
        <row r="525">
          <cell r="P525">
            <v>-149513.04999999999</v>
          </cell>
        </row>
        <row r="526">
          <cell r="P526">
            <v>5733144.0099999998</v>
          </cell>
        </row>
        <row r="527">
          <cell r="P527">
            <v>-70400.11</v>
          </cell>
        </row>
        <row r="528">
          <cell r="P528">
            <v>-400318.58</v>
          </cell>
        </row>
        <row r="529">
          <cell r="P529">
            <v>-555441.01</v>
          </cell>
        </row>
        <row r="530">
          <cell r="P530">
            <v>-594536.23</v>
          </cell>
        </row>
        <row r="531">
          <cell r="P531">
            <v>-371560.53</v>
          </cell>
        </row>
        <row r="532">
          <cell r="P532">
            <v>-427547.4</v>
          </cell>
        </row>
        <row r="533">
          <cell r="P533">
            <v>-418180.2</v>
          </cell>
        </row>
        <row r="534">
          <cell r="P534">
            <v>-256713.63</v>
          </cell>
        </row>
        <row r="535">
          <cell r="P535">
            <v>-552404.24</v>
          </cell>
        </row>
        <row r="536">
          <cell r="P536">
            <v>-425245.85</v>
          </cell>
        </row>
        <row r="537">
          <cell r="P537">
            <v>-556157.53</v>
          </cell>
        </row>
        <row r="538">
          <cell r="P538">
            <v>-438192.38</v>
          </cell>
        </row>
        <row r="539">
          <cell r="P539">
            <v>-516933.27</v>
          </cell>
        </row>
        <row r="540">
          <cell r="P540">
            <v>-149513.04999999999</v>
          </cell>
        </row>
        <row r="541">
          <cell r="P541">
            <v>5733144.0099999998</v>
          </cell>
        </row>
        <row r="542">
          <cell r="P542">
            <v>-70400.11</v>
          </cell>
        </row>
        <row r="543">
          <cell r="P543">
            <v>-400318.58</v>
          </cell>
        </row>
        <row r="544">
          <cell r="P544">
            <v>-555441.01</v>
          </cell>
        </row>
        <row r="545">
          <cell r="P545">
            <v>-594536.23</v>
          </cell>
        </row>
        <row r="546">
          <cell r="P546">
            <v>-371560.53</v>
          </cell>
        </row>
        <row r="547">
          <cell r="P547">
            <v>-427547.4</v>
          </cell>
        </row>
        <row r="548">
          <cell r="P548">
            <v>-418180.2</v>
          </cell>
        </row>
        <row r="549">
          <cell r="P549">
            <v>-256713.63</v>
          </cell>
        </row>
        <row r="550">
          <cell r="P550">
            <v>-552404.24</v>
          </cell>
        </row>
        <row r="551">
          <cell r="P551">
            <v>-425245.85</v>
          </cell>
        </row>
        <row r="552">
          <cell r="P552">
            <v>-556157.53</v>
          </cell>
        </row>
        <row r="553">
          <cell r="P553">
            <v>-438192.38</v>
          </cell>
        </row>
        <row r="554">
          <cell r="P554">
            <v>-516933.27</v>
          </cell>
        </row>
        <row r="555">
          <cell r="P555">
            <v>-149513.04999999999</v>
          </cell>
        </row>
        <row r="556">
          <cell r="P556">
            <v>5733144.0099999998</v>
          </cell>
        </row>
        <row r="557">
          <cell r="P557">
            <v>-70400.11</v>
          </cell>
        </row>
        <row r="558">
          <cell r="P558">
            <v>-400318.58</v>
          </cell>
        </row>
        <row r="559">
          <cell r="P559">
            <v>-555441.01</v>
          </cell>
        </row>
        <row r="560">
          <cell r="P560">
            <v>-594536.23</v>
          </cell>
        </row>
        <row r="561">
          <cell r="P561">
            <v>-371560.53</v>
          </cell>
        </row>
        <row r="562">
          <cell r="P562">
            <v>-427547.4</v>
          </cell>
        </row>
        <row r="563">
          <cell r="P563">
            <v>-418180.2</v>
          </cell>
        </row>
        <row r="564">
          <cell r="P564">
            <v>-256713.63</v>
          </cell>
        </row>
        <row r="565">
          <cell r="P565">
            <v>-552404.24</v>
          </cell>
        </row>
        <row r="566">
          <cell r="P566">
            <v>-425245.85</v>
          </cell>
        </row>
        <row r="567">
          <cell r="P567">
            <v>-556157.53</v>
          </cell>
        </row>
        <row r="568">
          <cell r="P568">
            <v>-438192.38</v>
          </cell>
        </row>
        <row r="569">
          <cell r="P569">
            <v>-516933.27</v>
          </cell>
        </row>
        <row r="570">
          <cell r="P570">
            <v>-149513.04999999999</v>
          </cell>
        </row>
        <row r="571">
          <cell r="P571">
            <v>5733144.0099999998</v>
          </cell>
        </row>
        <row r="572">
          <cell r="P572">
            <v>-70400.11</v>
          </cell>
        </row>
        <row r="573">
          <cell r="P573">
            <v>-400318.58</v>
          </cell>
        </row>
        <row r="574">
          <cell r="P574">
            <v>-555441.01</v>
          </cell>
        </row>
        <row r="575">
          <cell r="P575">
            <v>-594536.23</v>
          </cell>
        </row>
        <row r="576">
          <cell r="P576">
            <v>-371560.53</v>
          </cell>
        </row>
        <row r="577">
          <cell r="P577">
            <v>-427547.4</v>
          </cell>
        </row>
        <row r="578">
          <cell r="P578">
            <v>-418180.2</v>
          </cell>
        </row>
        <row r="579">
          <cell r="P579">
            <v>-256713.63</v>
          </cell>
        </row>
        <row r="580">
          <cell r="P580">
            <v>-552404.24</v>
          </cell>
        </row>
        <row r="581">
          <cell r="P581">
            <v>-425245.85</v>
          </cell>
        </row>
        <row r="582">
          <cell r="P582">
            <v>-556157.53</v>
          </cell>
        </row>
        <row r="583">
          <cell r="P583">
            <v>-438192.38</v>
          </cell>
        </row>
        <row r="584">
          <cell r="P584">
            <v>-516933.27</v>
          </cell>
        </row>
        <row r="585">
          <cell r="P585">
            <v>-149513.04999999999</v>
          </cell>
        </row>
        <row r="586">
          <cell r="P586">
            <v>5733144.0099999998</v>
          </cell>
        </row>
        <row r="587">
          <cell r="P587">
            <v>-70400.11</v>
          </cell>
        </row>
        <row r="588">
          <cell r="P588">
            <v>-400318.58</v>
          </cell>
        </row>
        <row r="589">
          <cell r="P589">
            <v>-555441.01</v>
          </cell>
        </row>
        <row r="590">
          <cell r="P590">
            <v>-594536.23</v>
          </cell>
        </row>
        <row r="591">
          <cell r="P591">
            <v>-371560.53</v>
          </cell>
        </row>
        <row r="592">
          <cell r="P592">
            <v>-427547.4</v>
          </cell>
        </row>
        <row r="593">
          <cell r="P593">
            <v>-418180.2</v>
          </cell>
        </row>
        <row r="594">
          <cell r="P594">
            <v>-256713.63</v>
          </cell>
        </row>
        <row r="595">
          <cell r="P595">
            <v>-552404.24</v>
          </cell>
        </row>
        <row r="596">
          <cell r="P596">
            <v>-425245.85</v>
          </cell>
        </row>
        <row r="597">
          <cell r="P597">
            <v>-556157.53</v>
          </cell>
        </row>
        <row r="598">
          <cell r="P598">
            <v>-438192.38</v>
          </cell>
        </row>
        <row r="599">
          <cell r="P599">
            <v>-516933.27</v>
          </cell>
        </row>
        <row r="600">
          <cell r="P600">
            <v>-149513.04999999999</v>
          </cell>
        </row>
        <row r="601">
          <cell r="P601">
            <v>5733144.0099999998</v>
          </cell>
        </row>
        <row r="602">
          <cell r="P602">
            <v>-70400.11</v>
          </cell>
        </row>
        <row r="603">
          <cell r="P603">
            <v>-400318.58</v>
          </cell>
        </row>
        <row r="604">
          <cell r="P604">
            <v>-555441.01</v>
          </cell>
        </row>
        <row r="605">
          <cell r="P605">
            <v>-594536.23</v>
          </cell>
        </row>
        <row r="606">
          <cell r="P606">
            <v>-371560.53</v>
          </cell>
        </row>
        <row r="607">
          <cell r="P607">
            <v>-427547.4</v>
          </cell>
        </row>
        <row r="608">
          <cell r="P608">
            <v>-418180.2</v>
          </cell>
        </row>
        <row r="609">
          <cell r="P609">
            <v>-256713.63</v>
          </cell>
        </row>
        <row r="610">
          <cell r="P610">
            <v>-552404.24</v>
          </cell>
        </row>
        <row r="611">
          <cell r="P611">
            <v>-425245.85</v>
          </cell>
        </row>
        <row r="612">
          <cell r="P612">
            <v>-556157.53</v>
          </cell>
        </row>
        <row r="613">
          <cell r="P613">
            <v>-438192.38</v>
          </cell>
        </row>
        <row r="614">
          <cell r="P614">
            <v>-516933.27</v>
          </cell>
        </row>
        <row r="615">
          <cell r="P615">
            <v>-149513.04999999999</v>
          </cell>
        </row>
        <row r="616">
          <cell r="P616">
            <v>5733144.0099999998</v>
          </cell>
        </row>
        <row r="617">
          <cell r="P617">
            <v>-70400.11</v>
          </cell>
        </row>
        <row r="618">
          <cell r="P618">
            <v>-400318.58</v>
          </cell>
        </row>
        <row r="619">
          <cell r="P619">
            <v>-555441.01</v>
          </cell>
        </row>
        <row r="620">
          <cell r="P620">
            <v>-594536.23</v>
          </cell>
        </row>
        <row r="621">
          <cell r="P621">
            <v>-371560.53</v>
          </cell>
        </row>
        <row r="622">
          <cell r="P622">
            <v>-427547.4</v>
          </cell>
        </row>
        <row r="623">
          <cell r="P623">
            <v>-418180.2</v>
          </cell>
        </row>
        <row r="624">
          <cell r="P624">
            <v>-256713.63</v>
          </cell>
        </row>
        <row r="625">
          <cell r="P625">
            <v>-552404.24</v>
          </cell>
        </row>
        <row r="626">
          <cell r="P626">
            <v>-425245.85</v>
          </cell>
        </row>
        <row r="627">
          <cell r="P627">
            <v>-556157.53</v>
          </cell>
        </row>
        <row r="628">
          <cell r="P628">
            <v>-438192.38</v>
          </cell>
        </row>
        <row r="629">
          <cell r="P629">
            <v>-516933.27</v>
          </cell>
        </row>
        <row r="630">
          <cell r="P630">
            <v>-149513.04999999999</v>
          </cell>
        </row>
        <row r="631">
          <cell r="P631">
            <v>5733144.0099999998</v>
          </cell>
        </row>
        <row r="632">
          <cell r="P632">
            <v>-70400.11</v>
          </cell>
        </row>
        <row r="633">
          <cell r="P633">
            <v>-400318.58</v>
          </cell>
        </row>
        <row r="634">
          <cell r="P634">
            <v>-555441.01</v>
          </cell>
        </row>
        <row r="635">
          <cell r="P635">
            <v>-594536.23</v>
          </cell>
        </row>
        <row r="636">
          <cell r="P636">
            <v>-371560.53</v>
          </cell>
        </row>
        <row r="637">
          <cell r="P637">
            <v>-427547.4</v>
          </cell>
        </row>
        <row r="638">
          <cell r="P638">
            <v>-418180.2</v>
          </cell>
        </row>
        <row r="639">
          <cell r="P639">
            <v>-256713.64</v>
          </cell>
        </row>
        <row r="640">
          <cell r="P640">
            <v>-552404.24</v>
          </cell>
        </row>
        <row r="641">
          <cell r="P641">
            <v>-425245.84</v>
          </cell>
        </row>
        <row r="642">
          <cell r="P642">
            <v>-556157.53</v>
          </cell>
        </row>
        <row r="643">
          <cell r="P643">
            <v>-438192.38</v>
          </cell>
        </row>
        <row r="644">
          <cell r="P644">
            <v>-516933.27</v>
          </cell>
        </row>
        <row r="645">
          <cell r="P645">
            <v>-149513.04999999999</v>
          </cell>
        </row>
        <row r="646">
          <cell r="P646">
            <v>-776188.96</v>
          </cell>
        </row>
        <row r="647">
          <cell r="P647">
            <v>776188.96</v>
          </cell>
        </row>
        <row r="648">
          <cell r="P648">
            <v>-108418.92</v>
          </cell>
        </row>
        <row r="649">
          <cell r="P649">
            <v>108418.92</v>
          </cell>
        </row>
        <row r="650">
          <cell r="P650">
            <v>-776188.96</v>
          </cell>
        </row>
        <row r="651">
          <cell r="P651">
            <v>776188.96</v>
          </cell>
        </row>
        <row r="652">
          <cell r="P652">
            <v>-108418.92</v>
          </cell>
        </row>
        <row r="653">
          <cell r="P653">
            <v>108418.92</v>
          </cell>
        </row>
        <row r="654">
          <cell r="P654">
            <v>-776188.96</v>
          </cell>
        </row>
        <row r="655">
          <cell r="P655">
            <v>776188.96</v>
          </cell>
        </row>
        <row r="656">
          <cell r="P656">
            <v>-108418.92</v>
          </cell>
        </row>
        <row r="657">
          <cell r="P657">
            <v>108418.92</v>
          </cell>
        </row>
        <row r="658">
          <cell r="P658">
            <v>-776188.96</v>
          </cell>
        </row>
        <row r="659">
          <cell r="P659">
            <v>776188.96</v>
          </cell>
        </row>
        <row r="660">
          <cell r="P660">
            <v>-108418.92</v>
          </cell>
        </row>
        <row r="661">
          <cell r="P661">
            <v>108418.92</v>
          </cell>
        </row>
        <row r="662">
          <cell r="P662">
            <v>-109319.89</v>
          </cell>
        </row>
        <row r="663">
          <cell r="P663">
            <v>109319.89</v>
          </cell>
        </row>
        <row r="664">
          <cell r="P664">
            <v>-2595.46</v>
          </cell>
        </row>
        <row r="665">
          <cell r="P665">
            <v>2595.46</v>
          </cell>
        </row>
        <row r="666">
          <cell r="P666">
            <v>-17232.66</v>
          </cell>
        </row>
        <row r="667">
          <cell r="P667">
            <v>17232.66</v>
          </cell>
        </row>
        <row r="668">
          <cell r="P668">
            <v>-428.4</v>
          </cell>
        </row>
        <row r="669">
          <cell r="P669">
            <v>428.4</v>
          </cell>
        </row>
        <row r="670">
          <cell r="P670">
            <v>-109319.89</v>
          </cell>
        </row>
        <row r="671">
          <cell r="P671">
            <v>109319.89</v>
          </cell>
        </row>
        <row r="672">
          <cell r="P672">
            <v>-2595.46</v>
          </cell>
        </row>
        <row r="673">
          <cell r="P673">
            <v>2595.46</v>
          </cell>
        </row>
        <row r="674">
          <cell r="P674">
            <v>-17232.66</v>
          </cell>
        </row>
        <row r="675">
          <cell r="P675">
            <v>17232.66</v>
          </cell>
        </row>
        <row r="676">
          <cell r="P676">
            <v>-428.4</v>
          </cell>
        </row>
        <row r="677">
          <cell r="P677">
            <v>428.4</v>
          </cell>
        </row>
        <row r="678">
          <cell r="P678">
            <v>-109319.89</v>
          </cell>
        </row>
        <row r="679">
          <cell r="P679">
            <v>109319.89</v>
          </cell>
        </row>
        <row r="680">
          <cell r="P680">
            <v>-2595.46</v>
          </cell>
        </row>
        <row r="681">
          <cell r="P681">
            <v>2595.46</v>
          </cell>
        </row>
        <row r="682">
          <cell r="P682">
            <v>-17232.66</v>
          </cell>
        </row>
        <row r="683">
          <cell r="P683">
            <v>17232.66</v>
          </cell>
        </row>
        <row r="684">
          <cell r="P684">
            <v>-428.4</v>
          </cell>
        </row>
        <row r="685">
          <cell r="P685">
            <v>428.4</v>
          </cell>
        </row>
        <row r="686">
          <cell r="P686">
            <v>-109319.89</v>
          </cell>
        </row>
        <row r="687">
          <cell r="P687">
            <v>109319.89</v>
          </cell>
        </row>
        <row r="688">
          <cell r="P688">
            <v>-2595.46</v>
          </cell>
        </row>
        <row r="689">
          <cell r="P689">
            <v>2595.46</v>
          </cell>
        </row>
        <row r="690">
          <cell r="P690">
            <v>-17232.66</v>
          </cell>
        </row>
        <row r="691">
          <cell r="P691">
            <v>17232.66</v>
          </cell>
        </row>
        <row r="692">
          <cell r="P692">
            <v>-428.4</v>
          </cell>
        </row>
        <row r="693">
          <cell r="P693">
            <v>428.4</v>
          </cell>
        </row>
        <row r="694">
          <cell r="P694">
            <v>1533242.12</v>
          </cell>
        </row>
        <row r="695">
          <cell r="P695">
            <v>-1533242.12</v>
          </cell>
        </row>
        <row r="696">
          <cell r="P696">
            <v>1641642.78</v>
          </cell>
        </row>
        <row r="697">
          <cell r="P697">
            <v>-1641642.78</v>
          </cell>
        </row>
        <row r="698">
          <cell r="P698">
            <v>2136333.91</v>
          </cell>
        </row>
        <row r="699">
          <cell r="P699">
            <v>-2136333.91</v>
          </cell>
        </row>
        <row r="700">
          <cell r="P700">
            <v>1625783.95</v>
          </cell>
        </row>
        <row r="701">
          <cell r="P701">
            <v>-1625783.95</v>
          </cell>
        </row>
        <row r="702">
          <cell r="P702">
            <v>2274751.04</v>
          </cell>
        </row>
        <row r="703">
          <cell r="P703">
            <v>-2274751.04</v>
          </cell>
        </row>
        <row r="704">
          <cell r="P704">
            <v>1615451.91</v>
          </cell>
        </row>
        <row r="705">
          <cell r="P705">
            <v>-1615451.91</v>
          </cell>
        </row>
        <row r="706">
          <cell r="P706">
            <v>1499842.29</v>
          </cell>
        </row>
        <row r="707">
          <cell r="P707">
            <v>-1499842.29</v>
          </cell>
        </row>
        <row r="708">
          <cell r="P708">
            <v>1602455.16</v>
          </cell>
        </row>
        <row r="709">
          <cell r="P709">
            <v>-1602455.16</v>
          </cell>
        </row>
        <row r="710">
          <cell r="P710">
            <v>2473853.85</v>
          </cell>
        </row>
        <row r="711">
          <cell r="P711">
            <v>-2473853.85</v>
          </cell>
        </row>
        <row r="712">
          <cell r="P712">
            <v>1592188.5</v>
          </cell>
        </row>
        <row r="713">
          <cell r="P713">
            <v>-1592188.5</v>
          </cell>
        </row>
        <row r="714">
          <cell r="P714">
            <v>2243946.91</v>
          </cell>
        </row>
        <row r="715">
          <cell r="P715">
            <v>-2243946.91</v>
          </cell>
        </row>
        <row r="716">
          <cell r="P716">
            <v>1567985.08</v>
          </cell>
        </row>
        <row r="717">
          <cell r="P717">
            <v>-1567985.08</v>
          </cell>
        </row>
        <row r="718">
          <cell r="P718">
            <v>1773456.46</v>
          </cell>
        </row>
        <row r="719">
          <cell r="P719">
            <v>-1773456.46</v>
          </cell>
        </row>
        <row r="720">
          <cell r="P720">
            <v>1558349.68</v>
          </cell>
        </row>
        <row r="721">
          <cell r="P721">
            <v>-1558349.68</v>
          </cell>
        </row>
        <row r="722">
          <cell r="P722">
            <v>1798667.45</v>
          </cell>
        </row>
        <row r="723">
          <cell r="P723">
            <v>-1798667.45</v>
          </cell>
        </row>
        <row r="724">
          <cell r="P724">
            <v>1539469.99</v>
          </cell>
        </row>
        <row r="725">
          <cell r="P725">
            <v>-1539469.99</v>
          </cell>
        </row>
        <row r="726">
          <cell r="P726">
            <v>3224824.31</v>
          </cell>
        </row>
        <row r="727">
          <cell r="P727">
            <v>-3224824.31</v>
          </cell>
        </row>
        <row r="728">
          <cell r="P728">
            <v>1529745.28</v>
          </cell>
        </row>
        <row r="729">
          <cell r="P729">
            <v>-1529745.28</v>
          </cell>
        </row>
        <row r="730">
          <cell r="P730">
            <v>1796756.94</v>
          </cell>
        </row>
        <row r="731">
          <cell r="P731">
            <v>-1796756.94</v>
          </cell>
        </row>
        <row r="732">
          <cell r="P732">
            <v>1519765.22</v>
          </cell>
        </row>
        <row r="733">
          <cell r="P733">
            <v>-1519765.22</v>
          </cell>
        </row>
        <row r="734">
          <cell r="P734">
            <v>48880.56</v>
          </cell>
        </row>
        <row r="735">
          <cell r="P735">
            <v>-48880.56</v>
          </cell>
        </row>
        <row r="736">
          <cell r="P736">
            <v>57124.99</v>
          </cell>
        </row>
        <row r="737">
          <cell r="P737">
            <v>-57124.99</v>
          </cell>
        </row>
        <row r="738">
          <cell r="P738">
            <v>88691.55</v>
          </cell>
        </row>
        <row r="739">
          <cell r="P739">
            <v>-88691.55</v>
          </cell>
        </row>
        <row r="740">
          <cell r="P740">
            <v>94349.47</v>
          </cell>
        </row>
        <row r="741">
          <cell r="P741">
            <v>-94349.47</v>
          </cell>
        </row>
        <row r="742">
          <cell r="P742">
            <v>61582.99</v>
          </cell>
        </row>
        <row r="743">
          <cell r="P743">
            <v>-61582.99</v>
          </cell>
        </row>
        <row r="744">
          <cell r="P744">
            <v>108091.17</v>
          </cell>
        </row>
        <row r="745">
          <cell r="P745">
            <v>-108091.17</v>
          </cell>
        </row>
        <row r="746">
          <cell r="P746">
            <v>100653.79</v>
          </cell>
        </row>
        <row r="747">
          <cell r="P747">
            <v>-100653.79</v>
          </cell>
        </row>
        <row r="748">
          <cell r="P748">
            <v>70011.7</v>
          </cell>
        </row>
        <row r="749">
          <cell r="P749">
            <v>-70011.7</v>
          </cell>
        </row>
        <row r="750">
          <cell r="P750">
            <v>58418.15</v>
          </cell>
        </row>
        <row r="751">
          <cell r="P751">
            <v>-58418.15</v>
          </cell>
        </row>
        <row r="752">
          <cell r="P752">
            <v>77092.06</v>
          </cell>
        </row>
        <row r="753">
          <cell r="P753">
            <v>-77092.06</v>
          </cell>
        </row>
        <row r="754">
          <cell r="P754">
            <v>146048.98000000001</v>
          </cell>
        </row>
        <row r="755">
          <cell r="P755">
            <v>-146048.98000000001</v>
          </cell>
        </row>
        <row r="756">
          <cell r="P756">
            <v>73001.31</v>
          </cell>
        </row>
        <row r="757">
          <cell r="P757">
            <v>-73001.31</v>
          </cell>
        </row>
        <row r="758">
          <cell r="P758">
            <v>12389764</v>
          </cell>
        </row>
        <row r="759">
          <cell r="P759">
            <v>-2870344.59</v>
          </cell>
        </row>
        <row r="760">
          <cell r="P760">
            <v>-3632032.98</v>
          </cell>
        </row>
        <row r="761">
          <cell r="P761">
            <v>-5946650.7999999998</v>
          </cell>
        </row>
        <row r="762">
          <cell r="P762">
            <v>35606.83</v>
          </cell>
        </row>
        <row r="763">
          <cell r="P763">
            <v>6123.26</v>
          </cell>
        </row>
        <row r="764">
          <cell r="P764">
            <v>17534.28</v>
          </cell>
        </row>
        <row r="765">
          <cell r="P765">
            <v>670.82</v>
          </cell>
        </row>
        <row r="766">
          <cell r="P766">
            <v>716.43</v>
          </cell>
        </row>
        <row r="767">
          <cell r="P767">
            <v>1468.4</v>
          </cell>
        </row>
        <row r="768">
          <cell r="P768">
            <v>133270.63</v>
          </cell>
        </row>
        <row r="769">
          <cell r="P769">
            <v>178.24</v>
          </cell>
        </row>
        <row r="770">
          <cell r="P770">
            <v>435.88</v>
          </cell>
        </row>
        <row r="771">
          <cell r="P771">
            <v>22.57</v>
          </cell>
        </row>
        <row r="772">
          <cell r="P772">
            <v>-673</v>
          </cell>
        </row>
        <row r="773">
          <cell r="P773">
            <v>3004.63</v>
          </cell>
        </row>
        <row r="774">
          <cell r="P774">
            <v>-1665856.59</v>
          </cell>
        </row>
        <row r="775">
          <cell r="P775">
            <v>7947.28</v>
          </cell>
        </row>
        <row r="776">
          <cell r="P776">
            <v>-148.24</v>
          </cell>
        </row>
        <row r="777">
          <cell r="P777">
            <v>1518962.95</v>
          </cell>
        </row>
        <row r="778">
          <cell r="P778">
            <v>6238561.75</v>
          </cell>
        </row>
        <row r="779">
          <cell r="P779">
            <v>1587541</v>
          </cell>
        </row>
        <row r="780">
          <cell r="P780">
            <v>475585</v>
          </cell>
        </row>
        <row r="781">
          <cell r="P781">
            <v>4796050.75</v>
          </cell>
        </row>
        <row r="782">
          <cell r="P782">
            <v>2612218</v>
          </cell>
        </row>
        <row r="783">
          <cell r="P783">
            <v>165201</v>
          </cell>
        </row>
        <row r="784">
          <cell r="P784">
            <v>182435</v>
          </cell>
        </row>
        <row r="785">
          <cell r="P785">
            <v>1041163</v>
          </cell>
        </row>
        <row r="786">
          <cell r="P786">
            <v>980383</v>
          </cell>
        </row>
        <row r="787">
          <cell r="P787">
            <v>1027871</v>
          </cell>
        </row>
        <row r="788">
          <cell r="P788">
            <v>12549412.75</v>
          </cell>
        </row>
        <row r="789">
          <cell r="P789">
            <v>11127014.75</v>
          </cell>
        </row>
        <row r="790">
          <cell r="P790">
            <v>1423799</v>
          </cell>
        </row>
        <row r="791">
          <cell r="P791">
            <v>841703</v>
          </cell>
        </row>
        <row r="792">
          <cell r="P792">
            <v>122813</v>
          </cell>
        </row>
        <row r="793">
          <cell r="P793">
            <v>290930</v>
          </cell>
        </row>
        <row r="794">
          <cell r="P794">
            <v>888211</v>
          </cell>
        </row>
        <row r="795">
          <cell r="P795">
            <v>113172</v>
          </cell>
        </row>
        <row r="796">
          <cell r="P796">
            <v>986140</v>
          </cell>
        </row>
        <row r="797">
          <cell r="P797">
            <v>2001659</v>
          </cell>
        </row>
        <row r="798">
          <cell r="P798">
            <v>2252073</v>
          </cell>
        </row>
        <row r="799">
          <cell r="P799">
            <v>56089158</v>
          </cell>
        </row>
        <row r="800">
          <cell r="P800">
            <v>-107793095</v>
          </cell>
        </row>
        <row r="801">
          <cell r="P801">
            <v>-2720728.55</v>
          </cell>
        </row>
        <row r="802">
          <cell r="P802">
            <v>2720728.55</v>
          </cell>
        </row>
        <row r="803">
          <cell r="P803">
            <v>-1146274.4099999999</v>
          </cell>
        </row>
        <row r="804">
          <cell r="P804">
            <v>1146274.4099999999</v>
          </cell>
        </row>
        <row r="805">
          <cell r="P805">
            <v>2721771</v>
          </cell>
        </row>
        <row r="806">
          <cell r="P806">
            <v>51022</v>
          </cell>
        </row>
        <row r="807">
          <cell r="P807">
            <v>3511967</v>
          </cell>
        </row>
        <row r="808">
          <cell r="P808">
            <v>1041567</v>
          </cell>
        </row>
        <row r="809">
          <cell r="P809">
            <v>1208991</v>
          </cell>
        </row>
        <row r="810">
          <cell r="P810">
            <v>486749</v>
          </cell>
        </row>
        <row r="811">
          <cell r="P811">
            <v>1338606</v>
          </cell>
        </row>
        <row r="812">
          <cell r="P812">
            <v>272659</v>
          </cell>
        </row>
        <row r="813">
          <cell r="P813">
            <v>2627046</v>
          </cell>
        </row>
        <row r="814">
          <cell r="P814">
            <v>495476</v>
          </cell>
        </row>
        <row r="815">
          <cell r="P815">
            <v>-13755854</v>
          </cell>
        </row>
        <row r="816">
          <cell r="P816">
            <v>-670.82</v>
          </cell>
        </row>
        <row r="817">
          <cell r="P817">
            <v>-716.43</v>
          </cell>
        </row>
        <row r="818">
          <cell r="P818">
            <v>-1468.4</v>
          </cell>
        </row>
        <row r="819">
          <cell r="P819">
            <v>-133270.63</v>
          </cell>
        </row>
        <row r="820">
          <cell r="P820">
            <v>-178.24</v>
          </cell>
        </row>
        <row r="821">
          <cell r="P821">
            <v>-435.88</v>
          </cell>
        </row>
        <row r="822">
          <cell r="P822">
            <v>-22.57</v>
          </cell>
        </row>
        <row r="823">
          <cell r="P823">
            <v>673</v>
          </cell>
        </row>
        <row r="824">
          <cell r="P824">
            <v>-3004.63</v>
          </cell>
        </row>
        <row r="825">
          <cell r="P825">
            <v>1665856.59</v>
          </cell>
        </row>
        <row r="826">
          <cell r="P826">
            <v>-7947.28</v>
          </cell>
        </row>
        <row r="827">
          <cell r="P827">
            <v>148.24</v>
          </cell>
        </row>
        <row r="828">
          <cell r="P828">
            <v>-1518962.95</v>
          </cell>
        </row>
        <row r="829">
          <cell r="P829">
            <v>-6238561.75</v>
          </cell>
        </row>
        <row r="830">
          <cell r="P830">
            <v>-1587541</v>
          </cell>
        </row>
        <row r="831">
          <cell r="P831">
            <v>-475585</v>
          </cell>
        </row>
        <row r="832">
          <cell r="P832">
            <v>-4796050.75</v>
          </cell>
        </row>
        <row r="833">
          <cell r="P833">
            <v>-2612218</v>
          </cell>
        </row>
        <row r="834">
          <cell r="P834">
            <v>-165201</v>
          </cell>
        </row>
        <row r="835">
          <cell r="P835">
            <v>-182435</v>
          </cell>
        </row>
        <row r="836">
          <cell r="P836">
            <v>-1041163</v>
          </cell>
        </row>
        <row r="837">
          <cell r="P837">
            <v>-980383</v>
          </cell>
        </row>
        <row r="838">
          <cell r="P838">
            <v>-1027871</v>
          </cell>
        </row>
        <row r="839">
          <cell r="P839">
            <v>-12549412.75</v>
          </cell>
        </row>
        <row r="840">
          <cell r="P840">
            <v>-11127014.75</v>
          </cell>
        </row>
        <row r="841">
          <cell r="P841">
            <v>-1423799</v>
          </cell>
        </row>
        <row r="842">
          <cell r="P842">
            <v>-841703</v>
          </cell>
        </row>
        <row r="843">
          <cell r="P843">
            <v>-122813</v>
          </cell>
        </row>
        <row r="844">
          <cell r="P844">
            <v>-290930</v>
          </cell>
        </row>
        <row r="845">
          <cell r="P845">
            <v>-888211</v>
          </cell>
        </row>
        <row r="846">
          <cell r="P846">
            <v>-113172</v>
          </cell>
        </row>
        <row r="847">
          <cell r="P847">
            <v>-986140</v>
          </cell>
        </row>
        <row r="848">
          <cell r="P848">
            <v>-2001659</v>
          </cell>
        </row>
        <row r="849">
          <cell r="P849">
            <v>-2252073</v>
          </cell>
        </row>
        <row r="850">
          <cell r="P850">
            <v>-56089158</v>
          </cell>
        </row>
        <row r="851">
          <cell r="P851">
            <v>107793095</v>
          </cell>
        </row>
        <row r="852">
          <cell r="P852">
            <v>2720728.55</v>
          </cell>
        </row>
        <row r="853">
          <cell r="P853">
            <v>-2720728.55</v>
          </cell>
        </row>
        <row r="854">
          <cell r="P854">
            <v>1146274.4099999999</v>
          </cell>
        </row>
        <row r="855">
          <cell r="P855">
            <v>-1146274.4099999999</v>
          </cell>
        </row>
        <row r="856">
          <cell r="P856">
            <v>-2721771</v>
          </cell>
        </row>
        <row r="857">
          <cell r="P857">
            <v>-51022</v>
          </cell>
        </row>
        <row r="858">
          <cell r="P858">
            <v>-3511967</v>
          </cell>
        </row>
        <row r="859">
          <cell r="P859">
            <v>-1041567</v>
          </cell>
        </row>
        <row r="860">
          <cell r="P860">
            <v>-1208991</v>
          </cell>
        </row>
        <row r="861">
          <cell r="P861">
            <v>-486749</v>
          </cell>
        </row>
        <row r="862">
          <cell r="P862">
            <v>-1338606</v>
          </cell>
        </row>
        <row r="863">
          <cell r="P863">
            <v>-272659</v>
          </cell>
        </row>
        <row r="864">
          <cell r="P864">
            <v>-2627046</v>
          </cell>
        </row>
        <row r="865">
          <cell r="P865">
            <v>-495476</v>
          </cell>
        </row>
        <row r="866">
          <cell r="P866">
            <v>13755854</v>
          </cell>
        </row>
        <row r="867">
          <cell r="P867">
            <v>1318123.8700000001</v>
          </cell>
        </row>
        <row r="868">
          <cell r="P868">
            <v>-1318123.8700000001</v>
          </cell>
        </row>
        <row r="869">
          <cell r="P869">
            <v>1657742.03</v>
          </cell>
        </row>
        <row r="870">
          <cell r="P870">
            <v>-1657742.03</v>
          </cell>
        </row>
        <row r="871">
          <cell r="P871">
            <v>1452580.98</v>
          </cell>
        </row>
        <row r="872">
          <cell r="P872">
            <v>-1452580.98</v>
          </cell>
        </row>
        <row r="873">
          <cell r="P873">
            <v>1718024.03</v>
          </cell>
        </row>
        <row r="874">
          <cell r="P874">
            <v>-1718024.03</v>
          </cell>
        </row>
        <row r="875">
          <cell r="P875">
            <v>1591181.42</v>
          </cell>
        </row>
        <row r="876">
          <cell r="P876">
            <v>-1591181.42</v>
          </cell>
        </row>
        <row r="877">
          <cell r="P877">
            <v>1895955.08</v>
          </cell>
        </row>
        <row r="878">
          <cell r="P878">
            <v>-1895955.08</v>
          </cell>
        </row>
        <row r="879">
          <cell r="P879">
            <v>1931311.32</v>
          </cell>
        </row>
        <row r="880">
          <cell r="P880">
            <v>-1931311.32</v>
          </cell>
        </row>
        <row r="881">
          <cell r="P881">
            <v>1922701.79</v>
          </cell>
        </row>
        <row r="882">
          <cell r="P882">
            <v>-1922701.79</v>
          </cell>
        </row>
        <row r="883">
          <cell r="P883">
            <v>-149580.64000000001</v>
          </cell>
        </row>
        <row r="884">
          <cell r="P884">
            <v>149580.64000000001</v>
          </cell>
        </row>
        <row r="885">
          <cell r="P885">
            <v>-146944.41</v>
          </cell>
        </row>
        <row r="886">
          <cell r="P886">
            <v>146944.41</v>
          </cell>
        </row>
        <row r="887">
          <cell r="P887">
            <v>-145353.19</v>
          </cell>
        </row>
        <row r="888">
          <cell r="P888">
            <v>145353.19</v>
          </cell>
        </row>
        <row r="889">
          <cell r="P889">
            <v>1664016.66</v>
          </cell>
        </row>
        <row r="890">
          <cell r="P890">
            <v>-1664016.66</v>
          </cell>
        </row>
        <row r="891">
          <cell r="P891">
            <v>1609157.88</v>
          </cell>
        </row>
        <row r="892">
          <cell r="P892">
            <v>-1609157.88</v>
          </cell>
        </row>
        <row r="893">
          <cell r="P893">
            <v>2544909.5</v>
          </cell>
        </row>
        <row r="894">
          <cell r="P894">
            <v>-2544909.5</v>
          </cell>
        </row>
        <row r="895">
          <cell r="P895">
            <v>1900480.76</v>
          </cell>
        </row>
        <row r="896">
          <cell r="P896">
            <v>-1900480.76</v>
          </cell>
        </row>
        <row r="897">
          <cell r="P897">
            <v>1889518.81</v>
          </cell>
        </row>
        <row r="898">
          <cell r="P898">
            <v>-1889518.81</v>
          </cell>
        </row>
        <row r="899">
          <cell r="P899">
            <v>1883898.33</v>
          </cell>
        </row>
        <row r="900">
          <cell r="P900">
            <v>-1883898.33</v>
          </cell>
        </row>
        <row r="901">
          <cell r="P901">
            <v>-141609.12</v>
          </cell>
        </row>
        <row r="902">
          <cell r="P902">
            <v>141609.12</v>
          </cell>
        </row>
        <row r="903">
          <cell r="P903">
            <v>-139942.37</v>
          </cell>
        </row>
        <row r="904">
          <cell r="P904">
            <v>139942.37</v>
          </cell>
        </row>
        <row r="905">
          <cell r="P905">
            <v>-138829</v>
          </cell>
        </row>
        <row r="906">
          <cell r="P906">
            <v>138829</v>
          </cell>
        </row>
        <row r="907">
          <cell r="P907">
            <v>1545786.57</v>
          </cell>
        </row>
        <row r="908">
          <cell r="P908">
            <v>-1545786.57</v>
          </cell>
        </row>
        <row r="909">
          <cell r="P909">
            <v>1692751.77</v>
          </cell>
        </row>
        <row r="910">
          <cell r="P910">
            <v>-1692751.77</v>
          </cell>
        </row>
        <row r="911">
          <cell r="P911">
            <v>1915473.95</v>
          </cell>
        </row>
        <row r="912">
          <cell r="P912">
            <v>-1915473.95</v>
          </cell>
        </row>
        <row r="913">
          <cell r="P913">
            <v>1873193.29</v>
          </cell>
        </row>
        <row r="914">
          <cell r="P914">
            <v>-1873193.29</v>
          </cell>
        </row>
        <row r="915">
          <cell r="P915">
            <v>1866657.19</v>
          </cell>
        </row>
        <row r="916">
          <cell r="P916">
            <v>-1866657.19</v>
          </cell>
        </row>
        <row r="917">
          <cell r="P917">
            <v>1681654.91</v>
          </cell>
        </row>
        <row r="918">
          <cell r="P918">
            <v>-1681654.91</v>
          </cell>
        </row>
        <row r="919">
          <cell r="P919">
            <v>-136147.60999999999</v>
          </cell>
        </row>
        <row r="920">
          <cell r="P920">
            <v>136147.60999999999</v>
          </cell>
        </row>
        <row r="921">
          <cell r="P921">
            <v>-134496.07999999999</v>
          </cell>
        </row>
        <row r="922">
          <cell r="P922">
            <v>134496.07999999999</v>
          </cell>
        </row>
        <row r="923">
          <cell r="P923">
            <v>1440475.67</v>
          </cell>
        </row>
        <row r="924">
          <cell r="P924">
            <v>-1440475.67</v>
          </cell>
        </row>
        <row r="925">
          <cell r="P925">
            <v>1548657.22</v>
          </cell>
        </row>
        <row r="926">
          <cell r="P926">
            <v>-1548657.22</v>
          </cell>
        </row>
        <row r="927">
          <cell r="P927">
            <v>1746092.57</v>
          </cell>
        </row>
        <row r="928">
          <cell r="P928">
            <v>-1746092.57</v>
          </cell>
        </row>
        <row r="929">
          <cell r="P929">
            <v>2199518.6800000002</v>
          </cell>
        </row>
        <row r="930">
          <cell r="P930">
            <v>-2199518.6800000002</v>
          </cell>
        </row>
        <row r="931">
          <cell r="P931">
            <v>1401479.29</v>
          </cell>
        </row>
        <row r="932">
          <cell r="P932">
            <v>-1401479.29</v>
          </cell>
        </row>
        <row r="933">
          <cell r="P933">
            <v>1666365</v>
          </cell>
        </row>
        <row r="934">
          <cell r="P934">
            <v>-1666365</v>
          </cell>
        </row>
        <row r="935">
          <cell r="P935">
            <v>1656899.71</v>
          </cell>
        </row>
        <row r="936">
          <cell r="P936">
            <v>-1656899.71</v>
          </cell>
        </row>
        <row r="937">
          <cell r="P937">
            <v>1647110.19</v>
          </cell>
        </row>
        <row r="938">
          <cell r="P938">
            <v>-1647110.19</v>
          </cell>
        </row>
        <row r="939">
          <cell r="P939">
            <v>-0.6</v>
          </cell>
        </row>
        <row r="940">
          <cell r="P940">
            <v>0.6</v>
          </cell>
        </row>
        <row r="941">
          <cell r="P941">
            <v>-0.14000000000000001</v>
          </cell>
        </row>
        <row r="942">
          <cell r="P942">
            <v>0.14000000000000001</v>
          </cell>
        </row>
        <row r="943">
          <cell r="P943">
            <v>60490.81</v>
          </cell>
        </row>
        <row r="944">
          <cell r="P944">
            <v>-60490.81</v>
          </cell>
        </row>
        <row r="945">
          <cell r="P945">
            <v>74528.61</v>
          </cell>
        </row>
        <row r="946">
          <cell r="P946">
            <v>-74528.61</v>
          </cell>
        </row>
        <row r="947">
          <cell r="P947">
            <v>64148.35</v>
          </cell>
        </row>
        <row r="948">
          <cell r="P948">
            <v>-64148.35</v>
          </cell>
        </row>
        <row r="949">
          <cell r="P949">
            <v>71840.37</v>
          </cell>
        </row>
        <row r="950">
          <cell r="P950">
            <v>-71840.37</v>
          </cell>
        </row>
        <row r="951">
          <cell r="P951">
            <v>67154.02</v>
          </cell>
        </row>
        <row r="952">
          <cell r="P952">
            <v>-67154.02</v>
          </cell>
        </row>
        <row r="953">
          <cell r="P953">
            <v>112659.7</v>
          </cell>
        </row>
        <row r="954">
          <cell r="P954">
            <v>-112659.7</v>
          </cell>
        </row>
        <row r="955">
          <cell r="P955">
            <v>56719.35</v>
          </cell>
        </row>
        <row r="956">
          <cell r="P956">
            <v>-56719.35</v>
          </cell>
        </row>
        <row r="957">
          <cell r="P957">
            <v>66644.83</v>
          </cell>
        </row>
        <row r="958">
          <cell r="P958">
            <v>-66644.83</v>
          </cell>
        </row>
        <row r="959">
          <cell r="P959">
            <v>86370.71</v>
          </cell>
        </row>
        <row r="960">
          <cell r="P960">
            <v>-86370.71</v>
          </cell>
        </row>
        <row r="961">
          <cell r="P961">
            <v>74506.899999999994</v>
          </cell>
        </row>
        <row r="962">
          <cell r="P962">
            <v>-74506.899999999994</v>
          </cell>
        </row>
        <row r="963">
          <cell r="P963">
            <v>100622.14</v>
          </cell>
        </row>
        <row r="964">
          <cell r="P964">
            <v>-100622.14</v>
          </cell>
        </row>
        <row r="965">
          <cell r="P965">
            <v>56958.27</v>
          </cell>
        </row>
        <row r="966">
          <cell r="P966">
            <v>-56958.27</v>
          </cell>
        </row>
        <row r="967">
          <cell r="P967">
            <v>46376743.969999999</v>
          </cell>
        </row>
        <row r="968">
          <cell r="P968">
            <v>-46376743.969999999</v>
          </cell>
        </row>
        <row r="969">
          <cell r="P969">
            <v>-8032869.2599999998</v>
          </cell>
        </row>
        <row r="970">
          <cell r="P970">
            <v>8032869.2599999998</v>
          </cell>
        </row>
        <row r="971">
          <cell r="P971">
            <v>33036517.739999998</v>
          </cell>
        </row>
        <row r="972">
          <cell r="P972">
            <v>-33036517.739999998</v>
          </cell>
        </row>
        <row r="973">
          <cell r="P973">
            <v>22063743.620000001</v>
          </cell>
        </row>
        <row r="974">
          <cell r="P974">
            <v>-22063743.620000001</v>
          </cell>
        </row>
        <row r="975">
          <cell r="P975">
            <v>-264576.02</v>
          </cell>
        </row>
        <row r="976">
          <cell r="P976">
            <v>264576.02</v>
          </cell>
        </row>
        <row r="977">
          <cell r="P977">
            <v>17760144.16</v>
          </cell>
        </row>
        <row r="978">
          <cell r="P978">
            <v>-17760144.16</v>
          </cell>
        </row>
        <row r="979">
          <cell r="P979">
            <v>-212969.67</v>
          </cell>
        </row>
        <row r="980">
          <cell r="P980">
            <v>212969.67</v>
          </cell>
        </row>
        <row r="981">
          <cell r="P981">
            <v>8825497.4499999993</v>
          </cell>
        </row>
        <row r="982">
          <cell r="P982">
            <v>-8825497.4499999993</v>
          </cell>
        </row>
        <row r="983">
          <cell r="P983">
            <v>-105830.41</v>
          </cell>
        </row>
        <row r="984">
          <cell r="P984">
            <v>105830.41</v>
          </cell>
        </row>
        <row r="985">
          <cell r="P985">
            <v>-84947718</v>
          </cell>
        </row>
        <row r="986">
          <cell r="P986">
            <v>-151578075</v>
          </cell>
        </row>
        <row r="987">
          <cell r="P987">
            <v>84947718</v>
          </cell>
        </row>
        <row r="988">
          <cell r="P988">
            <v>151578075</v>
          </cell>
        </row>
        <row r="989">
          <cell r="P989">
            <v>-20430200.449999999</v>
          </cell>
        </row>
        <row r="990">
          <cell r="P990">
            <v>20430200.449999999</v>
          </cell>
        </row>
        <row r="991">
          <cell r="P991">
            <v>1215.73</v>
          </cell>
        </row>
        <row r="992">
          <cell r="P992">
            <v>-1215.73</v>
          </cell>
        </row>
        <row r="993">
          <cell r="P993">
            <v>12</v>
          </cell>
        </row>
        <row r="994">
          <cell r="P994">
            <v>-12</v>
          </cell>
        </row>
        <row r="995">
          <cell r="P995">
            <v>9323.84</v>
          </cell>
        </row>
        <row r="996">
          <cell r="P996">
            <v>-739.84</v>
          </cell>
        </row>
        <row r="997">
          <cell r="P997">
            <v>-8584</v>
          </cell>
        </row>
        <row r="998">
          <cell r="P998">
            <v>47995.14</v>
          </cell>
        </row>
        <row r="999">
          <cell r="P999">
            <v>-1007.77</v>
          </cell>
        </row>
        <row r="1000">
          <cell r="P1000">
            <v>-1216</v>
          </cell>
        </row>
        <row r="1001">
          <cell r="P1001">
            <v>-300</v>
          </cell>
        </row>
        <row r="1002">
          <cell r="P1002">
            <v>-226.34</v>
          </cell>
        </row>
        <row r="1003">
          <cell r="P1003">
            <v>-29160.01</v>
          </cell>
        </row>
        <row r="1004">
          <cell r="P1004">
            <v>-2158.02</v>
          </cell>
        </row>
        <row r="1005">
          <cell r="P1005">
            <v>-11200</v>
          </cell>
        </row>
        <row r="1006">
          <cell r="P1006">
            <v>-2727</v>
          </cell>
        </row>
        <row r="1007">
          <cell r="P1007">
            <v>100</v>
          </cell>
        </row>
        <row r="1008">
          <cell r="P1008">
            <v>-100</v>
          </cell>
        </row>
        <row r="1009">
          <cell r="P1009">
            <v>-3129.14</v>
          </cell>
        </row>
        <row r="1010">
          <cell r="P1010">
            <v>3129.14</v>
          </cell>
        </row>
        <row r="1011">
          <cell r="P1011">
            <v>76121.86</v>
          </cell>
        </row>
        <row r="1012">
          <cell r="P1012">
            <v>-59524</v>
          </cell>
        </row>
        <row r="1013">
          <cell r="P1013">
            <v>-1350</v>
          </cell>
        </row>
        <row r="1014">
          <cell r="P1014">
            <v>-2075</v>
          </cell>
        </row>
        <row r="1015">
          <cell r="P1015">
            <v>-1600</v>
          </cell>
        </row>
        <row r="1016">
          <cell r="P1016">
            <v>-11572.86</v>
          </cell>
        </row>
        <row r="1017">
          <cell r="P1017">
            <v>-23271.15</v>
          </cell>
        </row>
        <row r="1018">
          <cell r="P1018">
            <v>19348</v>
          </cell>
        </row>
        <row r="1019">
          <cell r="P1019">
            <v>425.9</v>
          </cell>
        </row>
        <row r="1020">
          <cell r="P1020">
            <v>261.25</v>
          </cell>
        </row>
        <row r="1021">
          <cell r="P1021">
            <v>701</v>
          </cell>
        </row>
        <row r="1022">
          <cell r="P1022">
            <v>990</v>
          </cell>
        </row>
        <row r="1023">
          <cell r="P1023">
            <v>1545</v>
          </cell>
        </row>
        <row r="1024">
          <cell r="P1024">
            <v>13416361.5</v>
          </cell>
        </row>
        <row r="1025">
          <cell r="P1025">
            <v>-5421536.54</v>
          </cell>
        </row>
        <row r="1026">
          <cell r="P1026">
            <v>-270214</v>
          </cell>
        </row>
        <row r="1027">
          <cell r="P1027">
            <v>271640.25</v>
          </cell>
        </row>
        <row r="1028">
          <cell r="P1028">
            <v>-11454</v>
          </cell>
        </row>
        <row r="1029">
          <cell r="P1029">
            <v>-57225.37</v>
          </cell>
        </row>
        <row r="1030">
          <cell r="P1030">
            <v>-808277.5</v>
          </cell>
        </row>
        <row r="1031">
          <cell r="P1031">
            <v>-139223.24</v>
          </cell>
        </row>
        <row r="1032">
          <cell r="P1032">
            <v>-1034114.98</v>
          </cell>
        </row>
        <row r="1033">
          <cell r="P1033">
            <v>-516693.69</v>
          </cell>
        </row>
        <row r="1034">
          <cell r="P1034">
            <v>-445062.49</v>
          </cell>
        </row>
        <row r="1035">
          <cell r="P1035">
            <v>-1495724.15</v>
          </cell>
        </row>
        <row r="1036">
          <cell r="P1036">
            <v>-908677.66</v>
          </cell>
        </row>
        <row r="1037">
          <cell r="P1037">
            <v>-14304.49</v>
          </cell>
        </row>
        <row r="1038">
          <cell r="P1038">
            <v>-77593.11</v>
          </cell>
        </row>
        <row r="1039">
          <cell r="P1039">
            <v>-6948.3</v>
          </cell>
        </row>
        <row r="1040">
          <cell r="P1040">
            <v>-27793.14</v>
          </cell>
        </row>
        <row r="1041">
          <cell r="P1041">
            <v>-68686.86</v>
          </cell>
        </row>
        <row r="1042">
          <cell r="P1042">
            <v>-140432.82999999999</v>
          </cell>
        </row>
        <row r="1043">
          <cell r="P1043">
            <v>-12270.54</v>
          </cell>
        </row>
        <row r="1044">
          <cell r="P1044">
            <v>-417742.15</v>
          </cell>
        </row>
        <row r="1045">
          <cell r="P1045">
            <v>-243522</v>
          </cell>
        </row>
        <row r="1046">
          <cell r="P1046">
            <v>-834396.32</v>
          </cell>
        </row>
        <row r="1047">
          <cell r="P1047">
            <v>-183822.22</v>
          </cell>
        </row>
        <row r="1048">
          <cell r="P1048">
            <v>-516313.64</v>
          </cell>
        </row>
        <row r="1049">
          <cell r="P1049">
            <v>-35972.53</v>
          </cell>
        </row>
        <row r="1050">
          <cell r="P1050">
            <v>1000031.32</v>
          </cell>
        </row>
        <row r="1051">
          <cell r="P1051">
            <v>-241380.94</v>
          </cell>
        </row>
        <row r="1052">
          <cell r="P1052">
            <v>-100863.6</v>
          </cell>
        </row>
        <row r="1053">
          <cell r="P1053">
            <v>-124987.98</v>
          </cell>
        </row>
        <row r="1054">
          <cell r="P1054">
            <v>-333676.79999999999</v>
          </cell>
        </row>
        <row r="1055">
          <cell r="P1055">
            <v>-199122</v>
          </cell>
        </row>
        <row r="1056">
          <cell r="P1056">
            <v>34044515.740000002</v>
          </cell>
        </row>
        <row r="1057">
          <cell r="P1057">
            <v>22545403.850000001</v>
          </cell>
        </row>
        <row r="1058">
          <cell r="P1058">
            <v>-34044515.740000002</v>
          </cell>
        </row>
        <row r="1059">
          <cell r="P1059">
            <v>-22545403.850000001</v>
          </cell>
        </row>
        <row r="1060">
          <cell r="P1060">
            <v>1949578.46</v>
          </cell>
        </row>
        <row r="1061">
          <cell r="P1061">
            <v>-1949578.46</v>
          </cell>
        </row>
        <row r="1062">
          <cell r="P1062">
            <v>1677630.4</v>
          </cell>
        </row>
        <row r="1063">
          <cell r="P1063">
            <v>-1677630.4</v>
          </cell>
        </row>
        <row r="1064">
          <cell r="P1064">
            <v>1591728.16</v>
          </cell>
        </row>
        <row r="1065">
          <cell r="P1065">
            <v>-1591728.16</v>
          </cell>
        </row>
        <row r="1066">
          <cell r="P1066">
            <v>878556.4</v>
          </cell>
        </row>
        <row r="1067">
          <cell r="P1067">
            <v>-878556.4</v>
          </cell>
        </row>
        <row r="1068">
          <cell r="P1068">
            <v>741356.47</v>
          </cell>
        </row>
        <row r="1069">
          <cell r="P1069">
            <v>-741356.47</v>
          </cell>
        </row>
        <row r="1070">
          <cell r="P1070">
            <v>667372.11</v>
          </cell>
        </row>
        <row r="1071">
          <cell r="P1071">
            <v>-667372.11</v>
          </cell>
        </row>
        <row r="1072">
          <cell r="P1072">
            <v>-113957.64</v>
          </cell>
        </row>
        <row r="1073">
          <cell r="P1073">
            <v>37813.769999999997</v>
          </cell>
        </row>
        <row r="1074">
          <cell r="P1074">
            <v>870</v>
          </cell>
        </row>
        <row r="1075">
          <cell r="P1075">
            <v>3155</v>
          </cell>
        </row>
        <row r="1076">
          <cell r="P1076">
            <v>12888.65</v>
          </cell>
        </row>
        <row r="1077">
          <cell r="P1077">
            <v>33114.61</v>
          </cell>
        </row>
        <row r="1078">
          <cell r="P1078">
            <v>25965.61</v>
          </cell>
        </row>
        <row r="1079">
          <cell r="P1079">
            <v>150</v>
          </cell>
        </row>
        <row r="1080">
          <cell r="P1080">
            <v>-41395</v>
          </cell>
        </row>
        <row r="1081">
          <cell r="P1081">
            <v>41395</v>
          </cell>
        </row>
        <row r="1082">
          <cell r="P1082">
            <v>2500</v>
          </cell>
        </row>
        <row r="1083">
          <cell r="P1083">
            <v>-2500</v>
          </cell>
        </row>
        <row r="1084">
          <cell r="P1084">
            <v>1397512.34</v>
          </cell>
        </row>
        <row r="1085">
          <cell r="P1085">
            <v>-1397512.34</v>
          </cell>
        </row>
        <row r="1086">
          <cell r="P1086">
            <v>19000</v>
          </cell>
        </row>
        <row r="1087">
          <cell r="P1087">
            <v>-19000</v>
          </cell>
        </row>
        <row r="1088">
          <cell r="P1088">
            <v>2086.6999999999998</v>
          </cell>
        </row>
        <row r="1089">
          <cell r="P1089">
            <v>-2086.6999999999998</v>
          </cell>
        </row>
        <row r="1090">
          <cell r="P1090">
            <v>2086.6999999999998</v>
          </cell>
        </row>
        <row r="1091">
          <cell r="P1091">
            <v>-2086.6999999999998</v>
          </cell>
        </row>
        <row r="1092">
          <cell r="P1092">
            <v>254879.05</v>
          </cell>
        </row>
        <row r="1093">
          <cell r="P1093">
            <v>-254879.05</v>
          </cell>
        </row>
        <row r="1094">
          <cell r="P1094">
            <v>1378512.34</v>
          </cell>
        </row>
        <row r="1095">
          <cell r="P1095">
            <v>-1378512.34</v>
          </cell>
        </row>
        <row r="1096">
          <cell r="P1096">
            <v>-38104.49</v>
          </cell>
        </row>
        <row r="1097">
          <cell r="P1097">
            <v>1057212.93</v>
          </cell>
        </row>
        <row r="1098">
          <cell r="P1098">
            <v>-1246305.3400000001</v>
          </cell>
        </row>
        <row r="1099">
          <cell r="P1099">
            <v>585517.32999999996</v>
          </cell>
        </row>
        <row r="1100">
          <cell r="P1100">
            <v>-1604625.77</v>
          </cell>
        </row>
        <row r="1101">
          <cell r="P1101">
            <v>1246305.3400000001</v>
          </cell>
        </row>
        <row r="1102">
          <cell r="P1102">
            <v>2610181.15</v>
          </cell>
        </row>
        <row r="1103">
          <cell r="P1103">
            <v>-2610181.15</v>
          </cell>
        </row>
        <row r="1104">
          <cell r="P1104">
            <v>514974.7</v>
          </cell>
        </row>
        <row r="1105">
          <cell r="P1105">
            <v>641938.18999999994</v>
          </cell>
        </row>
        <row r="1106">
          <cell r="P1106">
            <v>1939537.54</v>
          </cell>
        </row>
        <row r="1107">
          <cell r="P1107">
            <v>1515404.13</v>
          </cell>
        </row>
        <row r="1108">
          <cell r="P1108">
            <v>2109398.2999999998</v>
          </cell>
        </row>
        <row r="1109">
          <cell r="P1109">
            <v>1112321.8400000001</v>
          </cell>
        </row>
        <row r="1110">
          <cell r="P1110">
            <v>2416498.2000000002</v>
          </cell>
        </row>
        <row r="1111">
          <cell r="P1111">
            <v>1132547.1599999999</v>
          </cell>
        </row>
        <row r="1112">
          <cell r="P1112">
            <v>140306.23999999999</v>
          </cell>
        </row>
        <row r="1113">
          <cell r="P1113">
            <v>2600610.81</v>
          </cell>
        </row>
        <row r="1114">
          <cell r="P1114">
            <v>2572548.02</v>
          </cell>
        </row>
        <row r="1115">
          <cell r="P1115">
            <v>1629923.61</v>
          </cell>
        </row>
        <row r="1116">
          <cell r="P1116">
            <v>1367863.08</v>
          </cell>
        </row>
        <row r="1117">
          <cell r="P1117">
            <v>1222969.8500000001</v>
          </cell>
        </row>
        <row r="1118">
          <cell r="P1118">
            <v>914945.99</v>
          </cell>
        </row>
        <row r="1119">
          <cell r="P1119">
            <v>90011.69</v>
          </cell>
        </row>
        <row r="1120">
          <cell r="P1120">
            <v>2747490.11</v>
          </cell>
        </row>
        <row r="1121">
          <cell r="P1121">
            <v>2326709.96</v>
          </cell>
        </row>
        <row r="1122">
          <cell r="P1122">
            <v>1034714.35</v>
          </cell>
        </row>
        <row r="1123">
          <cell r="P1123">
            <v>2537817.98</v>
          </cell>
        </row>
        <row r="1124">
          <cell r="P1124">
            <v>-514974.7</v>
          </cell>
        </row>
        <row r="1125">
          <cell r="P1125">
            <v>-641938.18999999994</v>
          </cell>
        </row>
        <row r="1126">
          <cell r="P1126">
            <v>-1939537.54</v>
          </cell>
        </row>
        <row r="1127">
          <cell r="P1127">
            <v>-1515404.13</v>
          </cell>
        </row>
        <row r="1128">
          <cell r="P1128">
            <v>-2109398.2999999998</v>
          </cell>
        </row>
        <row r="1129">
          <cell r="P1129">
            <v>-1112321.8400000001</v>
          </cell>
        </row>
        <row r="1130">
          <cell r="P1130">
            <v>-2416498.2000000002</v>
          </cell>
        </row>
        <row r="1131">
          <cell r="P1131">
            <v>-1132547.1599999999</v>
          </cell>
        </row>
        <row r="1132">
          <cell r="P1132">
            <v>-140306.23999999999</v>
          </cell>
        </row>
        <row r="1133">
          <cell r="P1133">
            <v>-2600610.81</v>
          </cell>
        </row>
        <row r="1134">
          <cell r="P1134">
            <v>-2572548.02</v>
          </cell>
        </row>
        <row r="1135">
          <cell r="P1135">
            <v>-1629923.61</v>
          </cell>
        </row>
        <row r="1136">
          <cell r="P1136">
            <v>-1367863.08</v>
          </cell>
        </row>
        <row r="1137">
          <cell r="P1137">
            <v>-1222969.8500000001</v>
          </cell>
        </row>
        <row r="1138">
          <cell r="P1138">
            <v>-914945.99</v>
          </cell>
        </row>
        <row r="1139">
          <cell r="P1139">
            <v>-90011.69</v>
          </cell>
        </row>
        <row r="1140">
          <cell r="P1140">
            <v>-2747490.11</v>
          </cell>
        </row>
        <row r="1141">
          <cell r="P1141">
            <v>-2326709.96</v>
          </cell>
        </row>
        <row r="1142">
          <cell r="P1142">
            <v>-1034714.35</v>
          </cell>
        </row>
        <row r="1143">
          <cell r="P1143">
            <v>-2537817.98</v>
          </cell>
        </row>
        <row r="1144">
          <cell r="P1144">
            <v>-779399.69</v>
          </cell>
        </row>
        <row r="1145">
          <cell r="P1145">
            <v>-1040067.3</v>
          </cell>
        </row>
        <row r="1146">
          <cell r="P1146">
            <v>-1285816.18</v>
          </cell>
        </row>
        <row r="1147">
          <cell r="P1147">
            <v>-1236925.57</v>
          </cell>
        </row>
        <row r="1148">
          <cell r="P1148">
            <v>-1291636.1000000001</v>
          </cell>
        </row>
        <row r="1149">
          <cell r="P1149">
            <v>-36231604.310000002</v>
          </cell>
        </row>
        <row r="1150">
          <cell r="P1150">
            <v>41865449.149999999</v>
          </cell>
        </row>
        <row r="1151">
          <cell r="P1151">
            <v>2861654.28</v>
          </cell>
        </row>
        <row r="1152">
          <cell r="P1152">
            <v>971492.96</v>
          </cell>
        </row>
        <row r="1153">
          <cell r="P1153">
            <v>4465875.5999999996</v>
          </cell>
        </row>
        <row r="1154">
          <cell r="P1154">
            <v>1023534.17</v>
          </cell>
        </row>
        <row r="1155">
          <cell r="P1155">
            <v>1619018.25</v>
          </cell>
        </row>
        <row r="1156">
          <cell r="P1156">
            <v>1953031.95</v>
          </cell>
        </row>
        <row r="1157">
          <cell r="P1157">
            <v>1626364.84</v>
          </cell>
        </row>
        <row r="1158">
          <cell r="P1158">
            <v>2674433.21</v>
          </cell>
        </row>
        <row r="1159">
          <cell r="P1159">
            <v>1040067.3</v>
          </cell>
        </row>
        <row r="1160">
          <cell r="P1160">
            <v>779399.69</v>
          </cell>
        </row>
        <row r="1161">
          <cell r="P1161">
            <v>3418310.02</v>
          </cell>
        </row>
        <row r="1162">
          <cell r="P1162">
            <v>3625983.76</v>
          </cell>
        </row>
        <row r="1163">
          <cell r="P1163">
            <v>138696.84</v>
          </cell>
        </row>
        <row r="1164">
          <cell r="P1164">
            <v>3637826.33</v>
          </cell>
        </row>
        <row r="1165">
          <cell r="P1165">
            <v>88979.199999999997</v>
          </cell>
        </row>
        <row r="1166">
          <cell r="P1166">
            <v>2897325.43</v>
          </cell>
        </row>
        <row r="1167">
          <cell r="P1167">
            <v>2228106.42</v>
          </cell>
        </row>
        <row r="1168">
          <cell r="P1168">
            <v>2814975.25</v>
          </cell>
        </row>
        <row r="1169">
          <cell r="P1169">
            <v>4000373.65</v>
          </cell>
        </row>
        <row r="1170">
          <cell r="P1170">
            <v>-41865449.149999999</v>
          </cell>
        </row>
        <row r="1171">
          <cell r="P1171">
            <v>779399.69</v>
          </cell>
        </row>
        <row r="1172">
          <cell r="P1172">
            <v>1040067.3</v>
          </cell>
        </row>
        <row r="1173">
          <cell r="P1173">
            <v>1285816.18</v>
          </cell>
        </row>
        <row r="1174">
          <cell r="P1174">
            <v>1236925.57</v>
          </cell>
        </row>
        <row r="1175">
          <cell r="P1175">
            <v>1291636.1000000001</v>
          </cell>
        </row>
        <row r="1176">
          <cell r="P1176">
            <v>36231604.310000002</v>
          </cell>
        </row>
        <row r="1177">
          <cell r="P1177">
            <v>-41865449.149999999</v>
          </cell>
        </row>
        <row r="1178">
          <cell r="P1178">
            <v>-2861654.28</v>
          </cell>
        </row>
        <row r="1179">
          <cell r="P1179">
            <v>-971492.96</v>
          </cell>
        </row>
        <row r="1180">
          <cell r="P1180">
            <v>-4465875.5999999996</v>
          </cell>
        </row>
        <row r="1181">
          <cell r="P1181">
            <v>-1023534.17</v>
          </cell>
        </row>
        <row r="1182">
          <cell r="P1182">
            <v>-1619018.25</v>
          </cell>
        </row>
        <row r="1183">
          <cell r="P1183">
            <v>-1953031.95</v>
          </cell>
        </row>
        <row r="1184">
          <cell r="P1184">
            <v>-1626364.84</v>
          </cell>
        </row>
        <row r="1185">
          <cell r="P1185">
            <v>-2674433.21</v>
          </cell>
        </row>
        <row r="1186">
          <cell r="P1186">
            <v>-1040067.3</v>
          </cell>
        </row>
        <row r="1187">
          <cell r="P1187">
            <v>-779399.69</v>
          </cell>
        </row>
        <row r="1188">
          <cell r="P1188">
            <v>-3418310.02</v>
          </cell>
        </row>
        <row r="1189">
          <cell r="P1189">
            <v>-3625983.76</v>
          </cell>
        </row>
        <row r="1190">
          <cell r="P1190">
            <v>-138696.84</v>
          </cell>
        </row>
        <row r="1191">
          <cell r="P1191">
            <v>-3637826.33</v>
          </cell>
        </row>
        <row r="1192">
          <cell r="P1192">
            <v>-88979.199999999997</v>
          </cell>
        </row>
        <row r="1193">
          <cell r="P1193">
            <v>-2897325.43</v>
          </cell>
        </row>
        <row r="1194">
          <cell r="P1194">
            <v>-2228106.42</v>
          </cell>
        </row>
        <row r="1195">
          <cell r="P1195">
            <v>-2814975.25</v>
          </cell>
        </row>
        <row r="1196">
          <cell r="P1196">
            <v>-4000373.65</v>
          </cell>
        </row>
        <row r="1197">
          <cell r="P1197">
            <v>41865449.149999999</v>
          </cell>
        </row>
        <row r="1198">
          <cell r="P1198">
            <v>-836150.75</v>
          </cell>
        </row>
        <row r="1199">
          <cell r="P1199">
            <v>-431327.99</v>
          </cell>
        </row>
        <row r="1200">
          <cell r="P1200">
            <v>1267478.74</v>
          </cell>
        </row>
        <row r="1201">
          <cell r="P1201">
            <v>210982.21</v>
          </cell>
        </row>
        <row r="1202">
          <cell r="P1202">
            <v>-25477.48</v>
          </cell>
        </row>
        <row r="1203">
          <cell r="P1203">
            <v>-138995.98000000001</v>
          </cell>
        </row>
        <row r="1204">
          <cell r="P1204">
            <v>-113692.76</v>
          </cell>
        </row>
        <row r="1205">
          <cell r="P1205">
            <v>583280.01</v>
          </cell>
        </row>
        <row r="1206">
          <cell r="P1206">
            <v>-27244246.57</v>
          </cell>
        </row>
        <row r="1207">
          <cell r="P1207">
            <v>-253353.8</v>
          </cell>
        </row>
        <row r="1208">
          <cell r="P1208">
            <v>-19672576.75</v>
          </cell>
        </row>
        <row r="1209">
          <cell r="P1209">
            <v>-648811.69999999995</v>
          </cell>
        </row>
        <row r="1210">
          <cell r="P1210">
            <v>-1911492.97</v>
          </cell>
        </row>
        <row r="1211">
          <cell r="P1211">
            <v>-10122544.359999999</v>
          </cell>
        </row>
        <row r="1212">
          <cell r="P1212">
            <v>344794.71</v>
          </cell>
        </row>
        <row r="1213">
          <cell r="P1213">
            <v>18319.38</v>
          </cell>
        </row>
        <row r="1214">
          <cell r="P1214">
            <v>-860513.54</v>
          </cell>
        </row>
        <row r="1215">
          <cell r="P1215">
            <v>-2062642344.73</v>
          </cell>
        </row>
        <row r="1216">
          <cell r="P1216">
            <v>124184517.63</v>
          </cell>
        </row>
        <row r="1217">
          <cell r="P1217">
            <v>118147801.94</v>
          </cell>
        </row>
        <row r="1218">
          <cell r="P1218">
            <v>112026456.45</v>
          </cell>
        </row>
        <row r="1219">
          <cell r="P1219">
            <v>114612235.98</v>
          </cell>
        </row>
        <row r="1220">
          <cell r="P1220">
            <v>94776892.599999994</v>
          </cell>
        </row>
        <row r="1221">
          <cell r="P1221">
            <v>403795118.64999998</v>
          </cell>
        </row>
        <row r="1222">
          <cell r="P1222">
            <v>122653257.02</v>
          </cell>
        </row>
        <row r="1223">
          <cell r="P1223">
            <v>252334055.90000001</v>
          </cell>
        </row>
        <row r="1224">
          <cell r="P1224">
            <v>193117117.49000001</v>
          </cell>
        </row>
        <row r="1225">
          <cell r="P1225">
            <v>255445354.31</v>
          </cell>
        </row>
        <row r="1226">
          <cell r="P1226">
            <v>331383866.36000001</v>
          </cell>
        </row>
        <row r="1227">
          <cell r="P1227">
            <v>-9785575.4900000002</v>
          </cell>
        </row>
        <row r="1228">
          <cell r="P1228">
            <v>-27696671.050000001</v>
          </cell>
        </row>
        <row r="1229">
          <cell r="P1229">
            <v>12310006.24</v>
          </cell>
        </row>
        <row r="1230">
          <cell r="P1230">
            <v>9178731.0099999998</v>
          </cell>
        </row>
        <row r="1231">
          <cell r="P1231">
            <v>15993509.289999999</v>
          </cell>
        </row>
        <row r="1232">
          <cell r="P1232">
            <v>-19823.98</v>
          </cell>
        </row>
        <row r="1233">
          <cell r="P1233">
            <v>-4320</v>
          </cell>
        </row>
        <row r="1234">
          <cell r="P1234">
            <v>52995.6</v>
          </cell>
        </row>
        <row r="1235">
          <cell r="P1235">
            <v>-28851.62</v>
          </cell>
        </row>
        <row r="1236">
          <cell r="P1236">
            <v>-19909833.129999999</v>
          </cell>
        </row>
        <row r="1237">
          <cell r="P1237">
            <v>-84109.89</v>
          </cell>
        </row>
        <row r="1238">
          <cell r="P1238">
            <v>-89447601.269999996</v>
          </cell>
        </row>
        <row r="1239">
          <cell r="P1239">
            <v>109441544.29000001</v>
          </cell>
        </row>
        <row r="1240">
          <cell r="P1240">
            <v>276983.21000000002</v>
          </cell>
        </row>
        <row r="1241">
          <cell r="P1241">
            <v>-276983.21000000002</v>
          </cell>
        </row>
        <row r="1242">
          <cell r="P1242">
            <v>293520577.30000001</v>
          </cell>
        </row>
        <row r="1243">
          <cell r="P1243">
            <v>-293520577.30000001</v>
          </cell>
        </row>
        <row r="1244">
          <cell r="P1244">
            <v>5287149.5599999996</v>
          </cell>
        </row>
        <row r="1245">
          <cell r="P1245">
            <v>-5287149.5599999996</v>
          </cell>
        </row>
        <row r="1246">
          <cell r="P1246">
            <v>322614358.27999997</v>
          </cell>
        </row>
        <row r="1247">
          <cell r="P1247">
            <v>-322614358.27999997</v>
          </cell>
        </row>
        <row r="1248">
          <cell r="P1248">
            <v>19374810.440000001</v>
          </cell>
        </row>
        <row r="1249">
          <cell r="P1249">
            <v>-19374810.440000001</v>
          </cell>
        </row>
        <row r="1250">
          <cell r="P1250">
            <v>269.19</v>
          </cell>
        </row>
        <row r="1251">
          <cell r="P1251">
            <v>-269.19</v>
          </cell>
        </row>
        <row r="1252">
          <cell r="P1252">
            <v>480461756.33999997</v>
          </cell>
        </row>
        <row r="1253">
          <cell r="P1253">
            <v>-480461756.33999997</v>
          </cell>
        </row>
        <row r="1254">
          <cell r="P1254">
            <v>-269.19</v>
          </cell>
        </row>
        <row r="1255">
          <cell r="P1255">
            <v>269.19</v>
          </cell>
        </row>
        <row r="1256">
          <cell r="P1256">
            <v>23971362.260000002</v>
          </cell>
        </row>
        <row r="1257">
          <cell r="P1257">
            <v>-23971362.260000002</v>
          </cell>
        </row>
        <row r="1258">
          <cell r="P1258">
            <v>270647.84999999998</v>
          </cell>
        </row>
        <row r="1259">
          <cell r="P1259">
            <v>-270647.84999999998</v>
          </cell>
        </row>
        <row r="1260">
          <cell r="P1260">
            <v>24935.64</v>
          </cell>
        </row>
        <row r="1261">
          <cell r="P1261">
            <v>-24935.64</v>
          </cell>
        </row>
        <row r="1262">
          <cell r="P1262">
            <v>17208.89</v>
          </cell>
        </row>
        <row r="1263">
          <cell r="P1263">
            <v>-17208.89</v>
          </cell>
        </row>
        <row r="1264">
          <cell r="P1264">
            <v>37483.68</v>
          </cell>
        </row>
        <row r="1265">
          <cell r="P1265">
            <v>-37483.68</v>
          </cell>
        </row>
        <row r="1266">
          <cell r="P1266">
            <v>21804.45</v>
          </cell>
        </row>
        <row r="1267">
          <cell r="P1267">
            <v>-21804.45</v>
          </cell>
        </row>
        <row r="1268">
          <cell r="P1268">
            <v>22000</v>
          </cell>
        </row>
        <row r="1269">
          <cell r="P1269">
            <v>-22000</v>
          </cell>
        </row>
        <row r="1270">
          <cell r="P1270">
            <v>29834.45</v>
          </cell>
        </row>
        <row r="1271">
          <cell r="P1271">
            <v>-29834.45</v>
          </cell>
        </row>
        <row r="1272">
          <cell r="P1272">
            <v>49048.33</v>
          </cell>
        </row>
        <row r="1273">
          <cell r="P1273">
            <v>-49048.33</v>
          </cell>
        </row>
        <row r="1274">
          <cell r="P1274">
            <v>35420</v>
          </cell>
        </row>
        <row r="1275">
          <cell r="P1275">
            <v>-35420</v>
          </cell>
        </row>
        <row r="1276">
          <cell r="P1276">
            <v>27720</v>
          </cell>
        </row>
        <row r="1277">
          <cell r="P1277">
            <v>-27720</v>
          </cell>
        </row>
        <row r="1278">
          <cell r="P1278">
            <v>-123044.7</v>
          </cell>
        </row>
        <row r="1279">
          <cell r="P1279">
            <v>123044.7</v>
          </cell>
        </row>
        <row r="1280">
          <cell r="P1280">
            <v>-16476.900000000001</v>
          </cell>
        </row>
        <row r="1281">
          <cell r="P1281">
            <v>16476.900000000001</v>
          </cell>
        </row>
        <row r="1282">
          <cell r="P1282">
            <v>3136429.84</v>
          </cell>
        </row>
        <row r="1283">
          <cell r="P1283">
            <v>67111.360000000001</v>
          </cell>
        </row>
        <row r="1284">
          <cell r="P1284">
            <v>-3136429.84</v>
          </cell>
        </row>
        <row r="1285">
          <cell r="P1285">
            <v>-67111.360000000001</v>
          </cell>
        </row>
        <row r="1286">
          <cell r="P1286">
            <v>3333711.85</v>
          </cell>
        </row>
        <row r="1287">
          <cell r="P1287">
            <v>73770.39</v>
          </cell>
        </row>
        <row r="1288">
          <cell r="P1288">
            <v>-3333711.85</v>
          </cell>
        </row>
        <row r="1289">
          <cell r="P1289">
            <v>-73770.39</v>
          </cell>
        </row>
        <row r="1290">
          <cell r="P1290">
            <v>3932931.55</v>
          </cell>
        </row>
        <row r="1291">
          <cell r="P1291">
            <v>102307.6</v>
          </cell>
        </row>
        <row r="1292">
          <cell r="P1292">
            <v>-3932931.55</v>
          </cell>
        </row>
        <row r="1293">
          <cell r="P1293">
            <v>-102307.6</v>
          </cell>
        </row>
        <row r="1294">
          <cell r="P1294">
            <v>3484265.43</v>
          </cell>
        </row>
        <row r="1295">
          <cell r="P1295">
            <v>75203.23</v>
          </cell>
        </row>
        <row r="1296">
          <cell r="P1296">
            <v>-3484265.43</v>
          </cell>
        </row>
        <row r="1297">
          <cell r="P1297">
            <v>-75203.23</v>
          </cell>
        </row>
        <row r="1298">
          <cell r="P1298">
            <v>3637411.64</v>
          </cell>
        </row>
        <row r="1299">
          <cell r="P1299">
            <v>87299.69</v>
          </cell>
        </row>
        <row r="1300">
          <cell r="P1300">
            <v>-3637411.64</v>
          </cell>
        </row>
        <row r="1301">
          <cell r="P1301">
            <v>-87299.69</v>
          </cell>
        </row>
        <row r="1302">
          <cell r="P1302">
            <v>2991975.22</v>
          </cell>
        </row>
        <row r="1303">
          <cell r="P1303">
            <v>60976.1</v>
          </cell>
        </row>
        <row r="1304">
          <cell r="P1304">
            <v>-2991975.22</v>
          </cell>
        </row>
        <row r="1305">
          <cell r="P1305">
            <v>-60976.1</v>
          </cell>
        </row>
        <row r="1306">
          <cell r="P1306">
            <v>3213847.26</v>
          </cell>
        </row>
        <row r="1307">
          <cell r="P1307">
            <v>75243.710000000006</v>
          </cell>
        </row>
        <row r="1308">
          <cell r="P1308">
            <v>-3213847.26</v>
          </cell>
        </row>
        <row r="1309">
          <cell r="P1309">
            <v>-75243.710000000006</v>
          </cell>
        </row>
        <row r="1310">
          <cell r="P1310">
            <v>3371627.72</v>
          </cell>
        </row>
        <row r="1311">
          <cell r="P1311">
            <v>81153.64</v>
          </cell>
        </row>
        <row r="1312">
          <cell r="P1312">
            <v>-3371627.72</v>
          </cell>
        </row>
        <row r="1313">
          <cell r="P1313">
            <v>-81153.64</v>
          </cell>
        </row>
        <row r="1314">
          <cell r="P1314">
            <v>3839385.26</v>
          </cell>
        </row>
        <row r="1315">
          <cell r="P1315">
            <v>102055.9</v>
          </cell>
        </row>
        <row r="1316">
          <cell r="P1316">
            <v>-3839385.26</v>
          </cell>
        </row>
        <row r="1317">
          <cell r="P1317">
            <v>-102055.9</v>
          </cell>
        </row>
        <row r="1318">
          <cell r="P1318">
            <v>4051183.09</v>
          </cell>
        </row>
        <row r="1319">
          <cell r="P1319">
            <v>113757.87</v>
          </cell>
        </row>
        <row r="1320">
          <cell r="P1320">
            <v>-4051183.09</v>
          </cell>
        </row>
        <row r="1321">
          <cell r="P1321">
            <v>-113757.87</v>
          </cell>
        </row>
        <row r="1322">
          <cell r="P1322">
            <v>18382.22</v>
          </cell>
        </row>
        <row r="1323">
          <cell r="P1323">
            <v>-18382.22</v>
          </cell>
        </row>
        <row r="1324">
          <cell r="P1324">
            <v>1360544.35</v>
          </cell>
        </row>
        <row r="1325">
          <cell r="P1325">
            <v>-904229.83</v>
          </cell>
        </row>
        <row r="1326">
          <cell r="P1326">
            <v>-90898.65</v>
          </cell>
        </row>
        <row r="1327">
          <cell r="P1327">
            <v>-35340</v>
          </cell>
        </row>
        <row r="1328">
          <cell r="P1328">
            <v>-330075.87</v>
          </cell>
        </row>
        <row r="1329">
          <cell r="P1329">
            <v>-202789782.36000001</v>
          </cell>
        </row>
        <row r="1330">
          <cell r="P1330">
            <v>13418731.49</v>
          </cell>
        </row>
        <row r="1331">
          <cell r="P1331">
            <v>68898620.069999993</v>
          </cell>
        </row>
        <row r="1332">
          <cell r="P1332">
            <v>34888128.82</v>
          </cell>
        </row>
        <row r="1333">
          <cell r="P1333">
            <v>5878172.5599999996</v>
          </cell>
        </row>
        <row r="1334">
          <cell r="P1334">
            <v>227140.14</v>
          </cell>
        </row>
        <row r="1335">
          <cell r="P1335">
            <v>42688372.270000003</v>
          </cell>
        </row>
        <row r="1336">
          <cell r="P1336">
            <v>35660180.509999998</v>
          </cell>
        </row>
        <row r="1337">
          <cell r="P1337">
            <v>1130436.5</v>
          </cell>
        </row>
        <row r="1338">
          <cell r="P1338">
            <v>12512501.66</v>
          </cell>
        </row>
        <row r="1339">
          <cell r="P1339">
            <v>-12514501.66</v>
          </cell>
        </row>
        <row r="1340">
          <cell r="P1340">
            <v>2000</v>
          </cell>
        </row>
        <row r="1341">
          <cell r="P1341">
            <v>2000</v>
          </cell>
        </row>
        <row r="1342">
          <cell r="P1342">
            <v>-2000</v>
          </cell>
        </row>
        <row r="1343">
          <cell r="P1343">
            <v>197044.76</v>
          </cell>
        </row>
        <row r="1344">
          <cell r="P1344">
            <v>-1898</v>
          </cell>
        </row>
        <row r="1345">
          <cell r="P1345">
            <v>-29654.01</v>
          </cell>
        </row>
        <row r="1346">
          <cell r="P1346">
            <v>-165492.75</v>
          </cell>
        </row>
        <row r="1347">
          <cell r="P1347">
            <v>269893.84000000003</v>
          </cell>
        </row>
        <row r="1348">
          <cell r="P1348">
            <v>-63969.36</v>
          </cell>
        </row>
        <row r="1349">
          <cell r="P1349">
            <v>-141860.89000000001</v>
          </cell>
        </row>
        <row r="1350">
          <cell r="P1350">
            <v>-64063.59</v>
          </cell>
        </row>
        <row r="1351">
          <cell r="P1351">
            <v>191188.8</v>
          </cell>
        </row>
        <row r="1352">
          <cell r="P1352">
            <v>-191188.8</v>
          </cell>
        </row>
        <row r="1353">
          <cell r="P1353">
            <v>2453844.4900000002</v>
          </cell>
        </row>
        <row r="1354">
          <cell r="P1354">
            <v>191188.8</v>
          </cell>
        </row>
        <row r="1355">
          <cell r="P1355">
            <v>-1300149.8999999999</v>
          </cell>
        </row>
        <row r="1356">
          <cell r="P1356">
            <v>-1153694.5900000001</v>
          </cell>
        </row>
        <row r="1357">
          <cell r="P1357">
            <v>-191188.8</v>
          </cell>
        </row>
        <row r="1358">
          <cell r="P1358">
            <v>-153144.41</v>
          </cell>
        </row>
        <row r="1359">
          <cell r="P1359">
            <v>32531.19</v>
          </cell>
        </row>
        <row r="1360">
          <cell r="P1360">
            <v>1040</v>
          </cell>
        </row>
        <row r="1361">
          <cell r="P1361">
            <v>119573.22</v>
          </cell>
        </row>
        <row r="1362">
          <cell r="P1362">
            <v>-6084.87</v>
          </cell>
        </row>
        <row r="1363">
          <cell r="P1363">
            <v>6084.87</v>
          </cell>
        </row>
        <row r="1364">
          <cell r="P1364">
            <v>184655.08</v>
          </cell>
        </row>
        <row r="1365">
          <cell r="P1365">
            <v>-13717.8</v>
          </cell>
        </row>
        <row r="1366">
          <cell r="P1366">
            <v>28432.99</v>
          </cell>
        </row>
        <row r="1367">
          <cell r="P1367">
            <v>-100577.24</v>
          </cell>
        </row>
        <row r="1368">
          <cell r="P1368">
            <v>-98793.03</v>
          </cell>
        </row>
        <row r="1369">
          <cell r="P1369">
            <v>-323183.3</v>
          </cell>
        </row>
        <row r="1370">
          <cell r="P1370">
            <v>323183.3</v>
          </cell>
        </row>
        <row r="1371">
          <cell r="P1371">
            <v>314486.52</v>
          </cell>
        </row>
        <row r="1372">
          <cell r="P1372">
            <v>-260471.52</v>
          </cell>
        </row>
        <row r="1373">
          <cell r="P1373">
            <v>-53144</v>
          </cell>
        </row>
        <row r="1374">
          <cell r="P1374">
            <v>-871</v>
          </cell>
        </row>
        <row r="1375">
          <cell r="P1375">
            <v>400010.99</v>
          </cell>
        </row>
        <row r="1376">
          <cell r="P1376">
            <v>-360717.76</v>
          </cell>
        </row>
        <row r="1377">
          <cell r="P1377">
            <v>-3482.83</v>
          </cell>
        </row>
        <row r="1378">
          <cell r="P1378">
            <v>-35810.400000000001</v>
          </cell>
        </row>
        <row r="1379">
          <cell r="P1379">
            <v>32531.19</v>
          </cell>
        </row>
        <row r="1380">
          <cell r="P1380">
            <v>-32531.19</v>
          </cell>
        </row>
        <row r="1381">
          <cell r="P1381">
            <v>-7170000.8600000003</v>
          </cell>
        </row>
        <row r="1382">
          <cell r="P1382">
            <v>3794038.82</v>
          </cell>
        </row>
        <row r="1383">
          <cell r="P1383">
            <v>105730.9</v>
          </cell>
        </row>
        <row r="1384">
          <cell r="P1384">
            <v>-33169.089999999997</v>
          </cell>
        </row>
        <row r="1385">
          <cell r="P1385">
            <v>1210014.47</v>
          </cell>
        </row>
        <row r="1386">
          <cell r="P1386">
            <v>2093385.76</v>
          </cell>
        </row>
        <row r="1387">
          <cell r="P1387">
            <v>-3979083.6</v>
          </cell>
        </row>
        <row r="1388">
          <cell r="P1388">
            <v>315572.09999999998</v>
          </cell>
        </row>
        <row r="1389">
          <cell r="P1389">
            <v>53218.78</v>
          </cell>
        </row>
        <row r="1390">
          <cell r="P1390">
            <v>572195.06000000006</v>
          </cell>
        </row>
        <row r="1391">
          <cell r="P1391">
            <v>1506823.15</v>
          </cell>
        </row>
        <row r="1392">
          <cell r="P1392">
            <v>1261558.27</v>
          </cell>
        </row>
        <row r="1393">
          <cell r="P1393">
            <v>269716.24</v>
          </cell>
        </row>
        <row r="1394">
          <cell r="P1394">
            <v>-9084.17</v>
          </cell>
        </row>
        <row r="1395">
          <cell r="P1395">
            <v>-1040</v>
          </cell>
        </row>
        <row r="1396">
          <cell r="P1396">
            <v>10124.17</v>
          </cell>
        </row>
        <row r="1397">
          <cell r="P1397">
            <v>-5936.19</v>
          </cell>
        </row>
        <row r="1398">
          <cell r="P1398">
            <v>5936.19</v>
          </cell>
        </row>
        <row r="1399">
          <cell r="P1399">
            <v>119573.22</v>
          </cell>
        </row>
        <row r="1400">
          <cell r="P1400">
            <v>-119573.22</v>
          </cell>
        </row>
        <row r="1401">
          <cell r="P1401">
            <v>-13935.71</v>
          </cell>
        </row>
        <row r="1402">
          <cell r="P1402">
            <v>-1728028.63</v>
          </cell>
        </row>
        <row r="1403">
          <cell r="P1403">
            <v>1741964.34</v>
          </cell>
        </row>
        <row r="1404">
          <cell r="P1404">
            <v>356074.78</v>
          </cell>
        </row>
        <row r="1405">
          <cell r="P1405">
            <v>-356074.78</v>
          </cell>
        </row>
        <row r="1406">
          <cell r="P1406">
            <v>21224895.989999998</v>
          </cell>
        </row>
        <row r="1407">
          <cell r="P1407">
            <v>-21224895.989999998</v>
          </cell>
        </row>
        <row r="1408">
          <cell r="P1408">
            <v>947268.79</v>
          </cell>
        </row>
        <row r="1409">
          <cell r="P1409">
            <v>-947268.79</v>
          </cell>
        </row>
        <row r="1410">
          <cell r="P1410">
            <v>-12600</v>
          </cell>
        </row>
        <row r="1411">
          <cell r="P1411">
            <v>12600</v>
          </cell>
        </row>
        <row r="1412">
          <cell r="P1412">
            <v>-16666.66</v>
          </cell>
        </row>
        <row r="1413">
          <cell r="P1413">
            <v>16666.66</v>
          </cell>
        </row>
        <row r="1414">
          <cell r="P1414">
            <v>-16666.669999999998</v>
          </cell>
        </row>
        <row r="1415">
          <cell r="P1415">
            <v>16666.669999999998</v>
          </cell>
        </row>
        <row r="1416">
          <cell r="P1416">
            <v>2797762</v>
          </cell>
        </row>
        <row r="1417">
          <cell r="P1417">
            <v>6727728</v>
          </cell>
        </row>
        <row r="1418">
          <cell r="P1418">
            <v>4969864</v>
          </cell>
        </row>
        <row r="1419">
          <cell r="P1419">
            <v>-13870987.529999999</v>
          </cell>
        </row>
        <row r="1420">
          <cell r="P1420">
            <v>-624366.47</v>
          </cell>
        </row>
        <row r="1421">
          <cell r="P1421">
            <v>670.82</v>
          </cell>
        </row>
        <row r="1422">
          <cell r="P1422">
            <v>422.43</v>
          </cell>
        </row>
        <row r="1423">
          <cell r="P1423">
            <v>1468.4</v>
          </cell>
        </row>
        <row r="1424">
          <cell r="P1424">
            <v>178.24</v>
          </cell>
        </row>
        <row r="1425">
          <cell r="P1425">
            <v>435.88</v>
          </cell>
        </row>
        <row r="1426">
          <cell r="P1426">
            <v>22.57</v>
          </cell>
        </row>
        <row r="1427">
          <cell r="P1427">
            <v>-100</v>
          </cell>
        </row>
        <row r="1428">
          <cell r="P1428">
            <v>-1600870.68</v>
          </cell>
        </row>
        <row r="1429">
          <cell r="P1429">
            <v>8076.87</v>
          </cell>
        </row>
        <row r="1430">
          <cell r="P1430">
            <v>-148.24</v>
          </cell>
        </row>
        <row r="1431">
          <cell r="P1431">
            <v>-105990430.43000001</v>
          </cell>
        </row>
        <row r="1432">
          <cell r="P1432">
            <v>107580274.14</v>
          </cell>
        </row>
        <row r="1433">
          <cell r="P1433">
            <v>6146807</v>
          </cell>
        </row>
        <row r="1434">
          <cell r="P1434">
            <v>1639510</v>
          </cell>
        </row>
        <row r="1435">
          <cell r="P1435">
            <v>456898</v>
          </cell>
        </row>
        <row r="1436">
          <cell r="P1436">
            <v>4821212</v>
          </cell>
        </row>
        <row r="1437">
          <cell r="P1437">
            <v>2594889</v>
          </cell>
        </row>
        <row r="1438">
          <cell r="P1438">
            <v>165780</v>
          </cell>
        </row>
        <row r="1439">
          <cell r="P1439">
            <v>178076</v>
          </cell>
        </row>
        <row r="1440">
          <cell r="P1440">
            <v>814405</v>
          </cell>
        </row>
        <row r="1441">
          <cell r="P1441">
            <v>924660</v>
          </cell>
        </row>
        <row r="1442">
          <cell r="P1442">
            <v>1051996</v>
          </cell>
        </row>
        <row r="1443">
          <cell r="P1443">
            <v>13272648</v>
          </cell>
        </row>
        <row r="1444">
          <cell r="P1444">
            <v>10225363</v>
          </cell>
        </row>
        <row r="1445">
          <cell r="P1445">
            <v>1319388</v>
          </cell>
        </row>
        <row r="1446">
          <cell r="P1446">
            <v>816918</v>
          </cell>
        </row>
        <row r="1447">
          <cell r="P1447">
            <v>122642</v>
          </cell>
        </row>
        <row r="1448">
          <cell r="P1448">
            <v>297304</v>
          </cell>
        </row>
        <row r="1449">
          <cell r="P1449">
            <v>805470</v>
          </cell>
        </row>
        <row r="1450">
          <cell r="P1450">
            <v>114771</v>
          </cell>
        </row>
        <row r="1451">
          <cell r="P1451">
            <v>959482</v>
          </cell>
        </row>
        <row r="1452">
          <cell r="P1452">
            <v>2218174</v>
          </cell>
        </row>
        <row r="1453">
          <cell r="P1453">
            <v>2794518</v>
          </cell>
        </row>
        <row r="1454">
          <cell r="P1454">
            <v>55893573</v>
          </cell>
        </row>
        <row r="1455">
          <cell r="P1455">
            <v>1162716</v>
          </cell>
        </row>
        <row r="1456">
          <cell r="P1456">
            <v>-107580274.14</v>
          </cell>
        </row>
        <row r="1457">
          <cell r="P1457">
            <v>-1216925.8600000001</v>
          </cell>
        </row>
        <row r="1458">
          <cell r="P1458">
            <v>670.82</v>
          </cell>
        </row>
        <row r="1459">
          <cell r="P1459">
            <v>422.43</v>
          </cell>
        </row>
        <row r="1460">
          <cell r="P1460">
            <v>1468.4</v>
          </cell>
        </row>
        <row r="1461">
          <cell r="P1461">
            <v>178.24</v>
          </cell>
        </row>
        <row r="1462">
          <cell r="P1462">
            <v>435.88</v>
          </cell>
        </row>
        <row r="1463">
          <cell r="P1463">
            <v>22.57</v>
          </cell>
        </row>
        <row r="1464">
          <cell r="P1464">
            <v>-100</v>
          </cell>
        </row>
        <row r="1465">
          <cell r="P1465">
            <v>-1600870.68</v>
          </cell>
        </row>
        <row r="1466">
          <cell r="P1466">
            <v>8076.87</v>
          </cell>
        </row>
        <row r="1467">
          <cell r="P1467">
            <v>-148.24</v>
          </cell>
        </row>
        <row r="1468">
          <cell r="P1468">
            <v>-105990430.43000001</v>
          </cell>
        </row>
        <row r="1469">
          <cell r="P1469">
            <v>107580274.14</v>
          </cell>
        </row>
        <row r="1470">
          <cell r="P1470">
            <v>6146807</v>
          </cell>
        </row>
        <row r="1471">
          <cell r="P1471">
            <v>1639510</v>
          </cell>
        </row>
        <row r="1472">
          <cell r="P1472">
            <v>456898</v>
          </cell>
        </row>
        <row r="1473">
          <cell r="P1473">
            <v>4821212</v>
          </cell>
        </row>
        <row r="1474">
          <cell r="P1474">
            <v>2594889</v>
          </cell>
        </row>
        <row r="1475">
          <cell r="P1475">
            <v>165780</v>
          </cell>
        </row>
        <row r="1476">
          <cell r="P1476">
            <v>178076</v>
          </cell>
        </row>
        <row r="1477">
          <cell r="P1477">
            <v>814405</v>
          </cell>
        </row>
        <row r="1478">
          <cell r="P1478">
            <v>924660</v>
          </cell>
        </row>
        <row r="1479">
          <cell r="P1479">
            <v>1051996</v>
          </cell>
        </row>
        <row r="1480">
          <cell r="P1480">
            <v>13272648</v>
          </cell>
        </row>
        <row r="1481">
          <cell r="P1481">
            <v>10225363</v>
          </cell>
        </row>
        <row r="1482">
          <cell r="P1482">
            <v>1319388</v>
          </cell>
        </row>
        <row r="1483">
          <cell r="P1483">
            <v>816918</v>
          </cell>
        </row>
        <row r="1484">
          <cell r="P1484">
            <v>122642</v>
          </cell>
        </row>
        <row r="1485">
          <cell r="P1485">
            <v>297304</v>
          </cell>
        </row>
        <row r="1486">
          <cell r="P1486">
            <v>805470</v>
          </cell>
        </row>
        <row r="1487">
          <cell r="P1487">
            <v>114771</v>
          </cell>
        </row>
        <row r="1488">
          <cell r="P1488">
            <v>959482</v>
          </cell>
        </row>
        <row r="1489">
          <cell r="P1489">
            <v>2218174</v>
          </cell>
        </row>
        <row r="1490">
          <cell r="P1490">
            <v>2794518</v>
          </cell>
        </row>
        <row r="1491">
          <cell r="P1491">
            <v>55893573</v>
          </cell>
        </row>
        <row r="1492">
          <cell r="P1492">
            <v>1162716</v>
          </cell>
        </row>
        <row r="1493">
          <cell r="P1493">
            <v>-107580274.14</v>
          </cell>
        </row>
        <row r="1494">
          <cell r="P1494">
            <v>-1216925.8600000001</v>
          </cell>
        </row>
        <row r="1495">
          <cell r="P1495">
            <v>2797762</v>
          </cell>
        </row>
        <row r="1496">
          <cell r="P1496">
            <v>6727728</v>
          </cell>
        </row>
        <row r="1497">
          <cell r="P1497">
            <v>4969864</v>
          </cell>
        </row>
        <row r="1498">
          <cell r="P1498">
            <v>-13870987.529999999</v>
          </cell>
        </row>
        <row r="1499">
          <cell r="P1499">
            <v>-624366.47</v>
          </cell>
        </row>
        <row r="1500">
          <cell r="P1500">
            <v>-670.82</v>
          </cell>
        </row>
        <row r="1501">
          <cell r="P1501">
            <v>-422.43</v>
          </cell>
        </row>
        <row r="1502">
          <cell r="P1502">
            <v>-1468.4</v>
          </cell>
        </row>
        <row r="1503">
          <cell r="P1503">
            <v>-178.24</v>
          </cell>
        </row>
        <row r="1504">
          <cell r="P1504">
            <v>-435.88</v>
          </cell>
        </row>
        <row r="1505">
          <cell r="P1505">
            <v>-22.57</v>
          </cell>
        </row>
        <row r="1506">
          <cell r="P1506">
            <v>100</v>
          </cell>
        </row>
        <row r="1507">
          <cell r="P1507">
            <v>1600870.68</v>
          </cell>
        </row>
        <row r="1508">
          <cell r="P1508">
            <v>-8076.87</v>
          </cell>
        </row>
        <row r="1509">
          <cell r="P1509">
            <v>148.24</v>
          </cell>
        </row>
        <row r="1510">
          <cell r="P1510">
            <v>105990430.43000001</v>
          </cell>
        </row>
        <row r="1511">
          <cell r="P1511">
            <v>-107580274.14</v>
          </cell>
        </row>
        <row r="1512">
          <cell r="P1512">
            <v>-6146807</v>
          </cell>
        </row>
        <row r="1513">
          <cell r="P1513">
            <v>-1639510</v>
          </cell>
        </row>
        <row r="1514">
          <cell r="P1514">
            <v>-456898</v>
          </cell>
        </row>
        <row r="1515">
          <cell r="P1515">
            <v>-4821212</v>
          </cell>
        </row>
        <row r="1516">
          <cell r="P1516">
            <v>-2594889</v>
          </cell>
        </row>
        <row r="1517">
          <cell r="P1517">
            <v>-165780</v>
          </cell>
        </row>
        <row r="1518">
          <cell r="P1518">
            <v>-178076</v>
          </cell>
        </row>
        <row r="1519">
          <cell r="P1519">
            <v>-814405</v>
          </cell>
        </row>
        <row r="1520">
          <cell r="P1520">
            <v>-924660</v>
          </cell>
        </row>
        <row r="1521">
          <cell r="P1521">
            <v>-1051996</v>
          </cell>
        </row>
        <row r="1522">
          <cell r="P1522">
            <v>-13272648</v>
          </cell>
        </row>
        <row r="1523">
          <cell r="P1523">
            <v>-10225363</v>
          </cell>
        </row>
        <row r="1524">
          <cell r="P1524">
            <v>-1319388</v>
          </cell>
        </row>
        <row r="1525">
          <cell r="P1525">
            <v>-816918</v>
          </cell>
        </row>
        <row r="1526">
          <cell r="P1526">
            <v>-122642</v>
          </cell>
        </row>
        <row r="1527">
          <cell r="P1527">
            <v>-297304</v>
          </cell>
        </row>
        <row r="1528">
          <cell r="P1528">
            <v>-805470</v>
          </cell>
        </row>
        <row r="1529">
          <cell r="P1529">
            <v>-114771</v>
          </cell>
        </row>
        <row r="1530">
          <cell r="P1530">
            <v>-959482</v>
          </cell>
        </row>
        <row r="1531">
          <cell r="P1531">
            <v>-2218174</v>
          </cell>
        </row>
        <row r="1532">
          <cell r="P1532">
            <v>-2794518</v>
          </cell>
        </row>
        <row r="1533">
          <cell r="P1533">
            <v>-55893573</v>
          </cell>
        </row>
        <row r="1534">
          <cell r="P1534">
            <v>-1162716</v>
          </cell>
        </row>
        <row r="1535">
          <cell r="P1535">
            <v>107580274.14</v>
          </cell>
        </row>
        <row r="1536">
          <cell r="P1536">
            <v>1216925.8600000001</v>
          </cell>
        </row>
        <row r="1537">
          <cell r="P1537">
            <v>-2797762</v>
          </cell>
        </row>
        <row r="1538">
          <cell r="P1538">
            <v>-6727728</v>
          </cell>
        </row>
        <row r="1539">
          <cell r="P1539">
            <v>-4969864</v>
          </cell>
        </row>
        <row r="1540">
          <cell r="P1540">
            <v>13870987.529999999</v>
          </cell>
        </row>
        <row r="1541">
          <cell r="P1541">
            <v>624366.47</v>
          </cell>
        </row>
        <row r="1542">
          <cell r="P1542">
            <v>8102.83</v>
          </cell>
        </row>
        <row r="1543">
          <cell r="P1543">
            <v>-8102.83</v>
          </cell>
        </row>
        <row r="1544">
          <cell r="P1544">
            <v>195.78</v>
          </cell>
        </row>
        <row r="1545">
          <cell r="P1545">
            <v>-195.78</v>
          </cell>
        </row>
        <row r="1546">
          <cell r="P1546">
            <v>-1608.24</v>
          </cell>
        </row>
        <row r="1547">
          <cell r="P1547">
            <v>396.93</v>
          </cell>
        </row>
        <row r="1548">
          <cell r="P1548">
            <v>1211.31</v>
          </cell>
        </row>
        <row r="1549">
          <cell r="P1549">
            <v>8221.5</v>
          </cell>
        </row>
        <row r="1550">
          <cell r="P1550">
            <v>-8221.5</v>
          </cell>
        </row>
        <row r="1551">
          <cell r="P1551">
            <v>-147208.53</v>
          </cell>
        </row>
        <row r="1552">
          <cell r="P1552">
            <v>147208.53</v>
          </cell>
        </row>
        <row r="1553">
          <cell r="P1553">
            <v>-36812.589999999997</v>
          </cell>
        </row>
        <row r="1554">
          <cell r="P1554">
            <v>36812.589999999997</v>
          </cell>
        </row>
        <row r="1555">
          <cell r="P1555">
            <v>14530.66</v>
          </cell>
        </row>
        <row r="1556">
          <cell r="P1556">
            <v>-14530.66</v>
          </cell>
        </row>
        <row r="1557">
          <cell r="P1557">
            <v>3000</v>
          </cell>
        </row>
        <row r="1558">
          <cell r="P1558">
            <v>-3000</v>
          </cell>
        </row>
        <row r="1559">
          <cell r="P1559">
            <v>372097605.57999998</v>
          </cell>
        </row>
        <row r="1560">
          <cell r="P1560">
            <v>-372790308.05000001</v>
          </cell>
        </row>
        <row r="1561">
          <cell r="P1561">
            <v>331475.95</v>
          </cell>
        </row>
        <row r="1562">
          <cell r="P1562">
            <v>361226.52</v>
          </cell>
        </row>
        <row r="1563">
          <cell r="P1563">
            <v>263542.46999999997</v>
          </cell>
        </row>
        <row r="1564">
          <cell r="P1564">
            <v>21141026.059999999</v>
          </cell>
        </row>
        <row r="1565">
          <cell r="P1565">
            <v>11072166.039999999</v>
          </cell>
        </row>
        <row r="1566">
          <cell r="P1566">
            <v>390881.06</v>
          </cell>
        </row>
        <row r="1567">
          <cell r="P1567">
            <v>5143941.8499999996</v>
          </cell>
        </row>
        <row r="1568">
          <cell r="P1568">
            <v>-38011557.479999997</v>
          </cell>
        </row>
        <row r="1569">
          <cell r="P1569">
            <v>12338539.720000001</v>
          </cell>
        </row>
        <row r="1570">
          <cell r="P1570">
            <v>-12338539.720000001</v>
          </cell>
        </row>
        <row r="1571">
          <cell r="P1571">
            <v>40204241.109999999</v>
          </cell>
        </row>
        <row r="1572">
          <cell r="P1572">
            <v>803596.3</v>
          </cell>
        </row>
        <row r="1573">
          <cell r="P1573">
            <v>-40204241.109999999</v>
          </cell>
        </row>
        <row r="1574">
          <cell r="P1574">
            <v>-803596.3</v>
          </cell>
        </row>
        <row r="1575">
          <cell r="P1575">
            <v>49848922.969999999</v>
          </cell>
        </row>
        <row r="1576">
          <cell r="P1576">
            <v>1355645.27</v>
          </cell>
        </row>
        <row r="1577">
          <cell r="P1577">
            <v>-49848922.969999999</v>
          </cell>
        </row>
        <row r="1578">
          <cell r="P1578">
            <v>-1355645.27</v>
          </cell>
        </row>
        <row r="1579">
          <cell r="P1579">
            <v>3448447.11</v>
          </cell>
        </row>
        <row r="1580">
          <cell r="P1580">
            <v>86192.45</v>
          </cell>
        </row>
        <row r="1581">
          <cell r="P1581">
            <v>-3448447.11</v>
          </cell>
        </row>
        <row r="1582">
          <cell r="P1582">
            <v>-86192.45</v>
          </cell>
        </row>
        <row r="1583">
          <cell r="P1583">
            <v>3299269.99</v>
          </cell>
        </row>
        <row r="1584">
          <cell r="P1584">
            <v>485262.81</v>
          </cell>
        </row>
        <row r="1585">
          <cell r="P1585">
            <v>-3299269.99</v>
          </cell>
        </row>
        <row r="1586">
          <cell r="P1586">
            <v>-485262.81</v>
          </cell>
        </row>
        <row r="1587">
          <cell r="P1587">
            <v>18399687.920000002</v>
          </cell>
        </row>
        <row r="1588">
          <cell r="P1588">
            <v>-1406860.95</v>
          </cell>
        </row>
        <row r="1589">
          <cell r="P1589">
            <v>-12165057.810000001</v>
          </cell>
        </row>
        <row r="1590">
          <cell r="P1590">
            <v>-280446.45</v>
          </cell>
        </row>
        <row r="1591">
          <cell r="P1591">
            <v>-3422881.24</v>
          </cell>
        </row>
        <row r="1592">
          <cell r="P1592">
            <v>-1124441.47</v>
          </cell>
        </row>
        <row r="1593">
          <cell r="P1593">
            <v>5704216.0700000003</v>
          </cell>
        </row>
        <row r="1594">
          <cell r="P1594">
            <v>34146.910000000003</v>
          </cell>
        </row>
        <row r="1595">
          <cell r="P1595">
            <v>357845.24</v>
          </cell>
        </row>
        <row r="1596">
          <cell r="P1596">
            <v>-5704216.0700000003</v>
          </cell>
        </row>
        <row r="1597">
          <cell r="P1597">
            <v>-34146.910000000003</v>
          </cell>
        </row>
        <row r="1598">
          <cell r="P1598">
            <v>-357845.24</v>
          </cell>
        </row>
        <row r="1599">
          <cell r="P1599">
            <v>10106130.550000001</v>
          </cell>
        </row>
        <row r="1600">
          <cell r="P1600">
            <v>14876676.560000001</v>
          </cell>
        </row>
        <row r="1601">
          <cell r="P1601">
            <v>338605.95</v>
          </cell>
        </row>
        <row r="1602">
          <cell r="P1602">
            <v>384621.38</v>
          </cell>
        </row>
        <row r="1603">
          <cell r="P1603">
            <v>39366.5</v>
          </cell>
        </row>
        <row r="1604">
          <cell r="P1604">
            <v>104844.58</v>
          </cell>
        </row>
        <row r="1605">
          <cell r="P1605">
            <v>-10106130.550000001</v>
          </cell>
        </row>
        <row r="1606">
          <cell r="P1606">
            <v>-14876676.560000001</v>
          </cell>
        </row>
        <row r="1607">
          <cell r="P1607">
            <v>-338605.95</v>
          </cell>
        </row>
        <row r="1608">
          <cell r="P1608">
            <v>-384621.38</v>
          </cell>
        </row>
        <row r="1609">
          <cell r="P1609">
            <v>-39366.5</v>
          </cell>
        </row>
        <row r="1610">
          <cell r="P1610">
            <v>-104844.58</v>
          </cell>
        </row>
        <row r="1611">
          <cell r="P1611">
            <v>4663685.1500000004</v>
          </cell>
        </row>
        <row r="1612">
          <cell r="P1612">
            <v>35650.870000000003</v>
          </cell>
        </row>
        <row r="1613">
          <cell r="P1613">
            <v>400286.99</v>
          </cell>
        </row>
        <row r="1614">
          <cell r="P1614">
            <v>-4663685.1500000004</v>
          </cell>
        </row>
        <row r="1615">
          <cell r="P1615">
            <v>-35650.870000000003</v>
          </cell>
        </row>
        <row r="1616">
          <cell r="P1616">
            <v>-400286.99</v>
          </cell>
        </row>
        <row r="1617">
          <cell r="P1617">
            <v>7932378.9800000004</v>
          </cell>
        </row>
        <row r="1618">
          <cell r="P1618">
            <v>11455496.59</v>
          </cell>
        </row>
        <row r="1619">
          <cell r="P1619">
            <v>153139.46</v>
          </cell>
        </row>
        <row r="1620">
          <cell r="P1620">
            <v>284004.99</v>
          </cell>
        </row>
        <row r="1621">
          <cell r="P1621">
            <v>39776.730000000003</v>
          </cell>
        </row>
        <row r="1622">
          <cell r="P1622">
            <v>53221.63</v>
          </cell>
        </row>
        <row r="1623">
          <cell r="P1623">
            <v>-7932378.9800000004</v>
          </cell>
        </row>
        <row r="1624">
          <cell r="P1624">
            <v>-11455496.59</v>
          </cell>
        </row>
        <row r="1625">
          <cell r="P1625">
            <v>-153139.46</v>
          </cell>
        </row>
        <row r="1626">
          <cell r="P1626">
            <v>-284004.99</v>
          </cell>
        </row>
        <row r="1627">
          <cell r="P1627">
            <v>-39776.730000000003</v>
          </cell>
        </row>
        <row r="1628">
          <cell r="P1628">
            <v>-53221.63</v>
          </cell>
        </row>
        <row r="1629">
          <cell r="P1629">
            <v>4864995.78</v>
          </cell>
        </row>
        <row r="1630">
          <cell r="P1630">
            <v>44858.91</v>
          </cell>
        </row>
        <row r="1631">
          <cell r="P1631">
            <v>422143.31</v>
          </cell>
        </row>
        <row r="1632">
          <cell r="P1632">
            <v>-4864995.78</v>
          </cell>
        </row>
        <row r="1633">
          <cell r="P1633">
            <v>-44858.91</v>
          </cell>
        </row>
        <row r="1634">
          <cell r="P1634">
            <v>-422143.31</v>
          </cell>
        </row>
        <row r="1635">
          <cell r="P1635">
            <v>7568358.6500000004</v>
          </cell>
        </row>
        <row r="1636">
          <cell r="P1636">
            <v>12045874.75</v>
          </cell>
        </row>
        <row r="1637">
          <cell r="P1637">
            <v>282010.26</v>
          </cell>
        </row>
        <row r="1638">
          <cell r="P1638">
            <v>304859.18</v>
          </cell>
        </row>
        <row r="1639">
          <cell r="P1639">
            <v>62833.29</v>
          </cell>
        </row>
        <row r="1640">
          <cell r="P1640">
            <v>17661.75</v>
          </cell>
        </row>
        <row r="1641">
          <cell r="P1641">
            <v>-7568358.6500000004</v>
          </cell>
        </row>
        <row r="1642">
          <cell r="P1642">
            <v>-12045874.75</v>
          </cell>
        </row>
        <row r="1643">
          <cell r="P1643">
            <v>-282010.26</v>
          </cell>
        </row>
        <row r="1644">
          <cell r="P1644">
            <v>-304859.18</v>
          </cell>
        </row>
        <row r="1645">
          <cell r="P1645">
            <v>-62833.29</v>
          </cell>
        </row>
        <row r="1646">
          <cell r="P1646">
            <v>-17661.75</v>
          </cell>
        </row>
        <row r="1647">
          <cell r="P1647">
            <v>5042474.76</v>
          </cell>
        </row>
        <row r="1648">
          <cell r="P1648">
            <v>13958149.02</v>
          </cell>
        </row>
        <row r="1649">
          <cell r="P1649">
            <v>321958.32</v>
          </cell>
        </row>
        <row r="1650">
          <cell r="P1650">
            <v>283980.52</v>
          </cell>
        </row>
        <row r="1651">
          <cell r="P1651">
            <v>73694.83</v>
          </cell>
        </row>
        <row r="1652">
          <cell r="P1652">
            <v>25957.71</v>
          </cell>
        </row>
        <row r="1653">
          <cell r="P1653">
            <v>-5042474.76</v>
          </cell>
        </row>
        <row r="1654">
          <cell r="P1654">
            <v>-13958149.02</v>
          </cell>
        </row>
        <row r="1655">
          <cell r="P1655">
            <v>-321958.32</v>
          </cell>
        </row>
        <row r="1656">
          <cell r="P1656">
            <v>-283980.52</v>
          </cell>
        </row>
        <row r="1657">
          <cell r="P1657">
            <v>-73694.83</v>
          </cell>
        </row>
        <row r="1658">
          <cell r="P1658">
            <v>-25957.71</v>
          </cell>
        </row>
        <row r="1659">
          <cell r="P1659">
            <v>5580835.1900000004</v>
          </cell>
        </row>
        <row r="1660">
          <cell r="P1660">
            <v>38747.699999999997</v>
          </cell>
        </row>
        <row r="1661">
          <cell r="P1661">
            <v>554896.77</v>
          </cell>
        </row>
        <row r="1662">
          <cell r="P1662">
            <v>-5580835.1900000004</v>
          </cell>
        </row>
        <row r="1663">
          <cell r="P1663">
            <v>-38747.699999999997</v>
          </cell>
        </row>
        <row r="1664">
          <cell r="P1664">
            <v>-554896.77</v>
          </cell>
        </row>
        <row r="1665">
          <cell r="P1665">
            <v>4971075.5999999996</v>
          </cell>
        </row>
        <row r="1666">
          <cell r="P1666">
            <v>43609.53</v>
          </cell>
        </row>
        <row r="1667">
          <cell r="P1667">
            <v>338600.24</v>
          </cell>
        </row>
        <row r="1668">
          <cell r="P1668">
            <v>-4971075.5999999996</v>
          </cell>
        </row>
        <row r="1669">
          <cell r="P1669">
            <v>-43609.53</v>
          </cell>
        </row>
        <row r="1670">
          <cell r="P1670">
            <v>-338600.24</v>
          </cell>
        </row>
        <row r="1671">
          <cell r="P1671">
            <v>7965259.96</v>
          </cell>
        </row>
        <row r="1672">
          <cell r="P1672">
            <v>14534980.1</v>
          </cell>
        </row>
        <row r="1673">
          <cell r="P1673">
            <v>292466.83</v>
          </cell>
        </row>
        <row r="1674">
          <cell r="P1674">
            <v>369596.38</v>
          </cell>
        </row>
        <row r="1675">
          <cell r="P1675">
            <v>65522.7</v>
          </cell>
        </row>
        <row r="1676">
          <cell r="P1676">
            <v>33229.019999999997</v>
          </cell>
        </row>
        <row r="1677">
          <cell r="P1677">
            <v>-7965259.96</v>
          </cell>
        </row>
        <row r="1678">
          <cell r="P1678">
            <v>-14534980.1</v>
          </cell>
        </row>
        <row r="1679">
          <cell r="P1679">
            <v>-292466.83</v>
          </cell>
        </row>
        <row r="1680">
          <cell r="P1680">
            <v>-369596.38</v>
          </cell>
        </row>
        <row r="1681">
          <cell r="P1681">
            <v>-65522.7</v>
          </cell>
        </row>
        <row r="1682">
          <cell r="P1682">
            <v>-33229.019999999997</v>
          </cell>
        </row>
        <row r="1683">
          <cell r="P1683">
            <v>-2000</v>
          </cell>
        </row>
        <row r="1684">
          <cell r="P1684">
            <v>2000</v>
          </cell>
        </row>
        <row r="1685">
          <cell r="P1685">
            <v>-30617504.43</v>
          </cell>
        </row>
        <row r="1686">
          <cell r="P1686">
            <v>2277938.7599999998</v>
          </cell>
        </row>
        <row r="1687">
          <cell r="P1687">
            <v>18394854.91</v>
          </cell>
        </row>
        <row r="1688">
          <cell r="P1688">
            <v>704800.34</v>
          </cell>
        </row>
        <row r="1689">
          <cell r="P1689">
            <v>411089.24</v>
          </cell>
        </row>
        <row r="1690">
          <cell r="P1690">
            <v>4490339.59</v>
          </cell>
        </row>
        <row r="1691">
          <cell r="P1691">
            <v>4338481.59</v>
          </cell>
        </row>
        <row r="1692">
          <cell r="P1692">
            <v>-817510.25</v>
          </cell>
        </row>
        <row r="1693">
          <cell r="P1693">
            <v>57553.279999999999</v>
          </cell>
        </row>
        <row r="1694">
          <cell r="P1694">
            <v>585893</v>
          </cell>
        </row>
        <row r="1695">
          <cell r="P1695">
            <v>13575.24</v>
          </cell>
        </row>
        <row r="1696">
          <cell r="P1696">
            <v>77240.44</v>
          </cell>
        </row>
        <row r="1697">
          <cell r="P1697">
            <v>83248.289999999994</v>
          </cell>
        </row>
        <row r="1698">
          <cell r="P1698">
            <v>12217816.51</v>
          </cell>
        </row>
        <row r="1699">
          <cell r="P1699">
            <v>-871077.81</v>
          </cell>
        </row>
        <row r="1700">
          <cell r="P1700">
            <v>-6229797.0999999996</v>
          </cell>
        </row>
        <row r="1701">
          <cell r="P1701">
            <v>-704800.34</v>
          </cell>
        </row>
        <row r="1702">
          <cell r="P1702">
            <v>-130642.79</v>
          </cell>
        </row>
        <row r="1703">
          <cell r="P1703">
            <v>-1067458.3500000001</v>
          </cell>
        </row>
        <row r="1704">
          <cell r="P1704">
            <v>-3214040.12</v>
          </cell>
        </row>
        <row r="1705">
          <cell r="P1705">
            <v>819510.25</v>
          </cell>
        </row>
        <row r="1706">
          <cell r="P1706">
            <v>-57553.279999999999</v>
          </cell>
        </row>
        <row r="1707">
          <cell r="P1707">
            <v>-587893</v>
          </cell>
        </row>
        <row r="1708">
          <cell r="P1708">
            <v>-13575.24</v>
          </cell>
        </row>
        <row r="1709">
          <cell r="P1709">
            <v>-77240.44</v>
          </cell>
        </row>
        <row r="1710">
          <cell r="P1710">
            <v>-83248.289999999994</v>
          </cell>
        </row>
        <row r="1711">
          <cell r="P1711">
            <v>-2269371.9500000002</v>
          </cell>
        </row>
        <row r="1712">
          <cell r="P1712">
            <v>476204.41</v>
          </cell>
        </row>
        <row r="1713">
          <cell r="P1713">
            <v>52954.28</v>
          </cell>
        </row>
        <row r="1714">
          <cell r="P1714">
            <v>494094.23</v>
          </cell>
        </row>
        <row r="1715">
          <cell r="P1715">
            <v>1246119.03</v>
          </cell>
        </row>
        <row r="1716">
          <cell r="P1716">
            <v>411094.3</v>
          </cell>
        </row>
        <row r="1717">
          <cell r="P1717">
            <v>-147395.28</v>
          </cell>
        </row>
        <row r="1718">
          <cell r="P1718">
            <v>66002.42</v>
          </cell>
        </row>
        <row r="1719">
          <cell r="P1719">
            <v>261264.98</v>
          </cell>
        </row>
        <row r="1720">
          <cell r="P1720">
            <v>-22466.53</v>
          </cell>
        </row>
        <row r="1721">
          <cell r="P1721">
            <v>-568499.89</v>
          </cell>
        </row>
        <row r="1722">
          <cell r="P1722">
            <v>1858277.65</v>
          </cell>
        </row>
        <row r="1723">
          <cell r="P1723">
            <v>-328809.13</v>
          </cell>
        </row>
        <row r="1724">
          <cell r="P1724">
            <v>-118956.7</v>
          </cell>
        </row>
        <row r="1725">
          <cell r="P1725">
            <v>-261264.98</v>
          </cell>
        </row>
        <row r="1726">
          <cell r="P1726">
            <v>-471627.7</v>
          </cell>
        </row>
        <row r="1727">
          <cell r="P1727">
            <v>-677619.14</v>
          </cell>
        </row>
        <row r="1728">
          <cell r="P1728">
            <v>31856888.850000001</v>
          </cell>
        </row>
        <row r="1729">
          <cell r="P1729">
            <v>-6205314.8399999999</v>
          </cell>
        </row>
        <row r="1730">
          <cell r="P1730">
            <v>-5853876.5899999999</v>
          </cell>
        </row>
        <row r="1731">
          <cell r="P1731">
            <v>-325500.82</v>
          </cell>
        </row>
        <row r="1732">
          <cell r="P1732">
            <v>-13678223.050000001</v>
          </cell>
        </row>
        <row r="1733">
          <cell r="P1733">
            <v>-5793973.5499999998</v>
          </cell>
        </row>
        <row r="1734">
          <cell r="P1734">
            <v>-164231.42000000001</v>
          </cell>
        </row>
        <row r="1735">
          <cell r="P1735">
            <v>17307.97</v>
          </cell>
        </row>
        <row r="1736">
          <cell r="P1736">
            <v>36945.01</v>
          </cell>
        </row>
        <row r="1737">
          <cell r="P1737">
            <v>10912.72</v>
          </cell>
        </row>
        <row r="1738">
          <cell r="P1738">
            <v>6159.7</v>
          </cell>
        </row>
        <row r="1739">
          <cell r="P1739">
            <v>40410.589999999997</v>
          </cell>
        </row>
        <row r="1740">
          <cell r="P1740">
            <v>52495.43</v>
          </cell>
        </row>
        <row r="1741">
          <cell r="P1741">
            <v>-4810691.21</v>
          </cell>
        </row>
        <row r="1742">
          <cell r="P1742">
            <v>616747.92000000004</v>
          </cell>
        </row>
        <row r="1743">
          <cell r="P1743">
            <v>1325188.3999999999</v>
          </cell>
        </row>
        <row r="1744">
          <cell r="P1744">
            <v>424136.77</v>
          </cell>
        </row>
        <row r="1745">
          <cell r="P1745">
            <v>146644.44</v>
          </cell>
        </row>
        <row r="1746">
          <cell r="P1746">
            <v>878846.58</v>
          </cell>
        </row>
        <row r="1747">
          <cell r="P1747">
            <v>1419127.1</v>
          </cell>
        </row>
        <row r="1748">
          <cell r="P1748">
            <v>-28363.37</v>
          </cell>
        </row>
        <row r="1749">
          <cell r="P1749">
            <v>-7921.31</v>
          </cell>
        </row>
        <row r="1750">
          <cell r="P1750">
            <v>8284.06</v>
          </cell>
        </row>
        <row r="1751">
          <cell r="P1751">
            <v>-10912.72</v>
          </cell>
        </row>
        <row r="1752">
          <cell r="P1752">
            <v>-6159.7</v>
          </cell>
        </row>
        <row r="1753">
          <cell r="P1753">
            <v>-22959.43</v>
          </cell>
        </row>
        <row r="1754">
          <cell r="P1754">
            <v>68032.47</v>
          </cell>
        </row>
        <row r="1755">
          <cell r="P1755">
            <v>3477231.43</v>
          </cell>
        </row>
        <row r="1756">
          <cell r="P1756">
            <v>-381064.01</v>
          </cell>
        </row>
        <row r="1757">
          <cell r="P1757">
            <v>-742727.88</v>
          </cell>
        </row>
        <row r="1758">
          <cell r="P1758">
            <v>-424136.77</v>
          </cell>
        </row>
        <row r="1759">
          <cell r="P1759">
            <v>-145989.54</v>
          </cell>
        </row>
        <row r="1760">
          <cell r="P1760">
            <v>-692215.87</v>
          </cell>
        </row>
        <row r="1761">
          <cell r="P1761">
            <v>-1091097.3600000001</v>
          </cell>
        </row>
        <row r="1762">
          <cell r="P1762">
            <v>192594.79</v>
          </cell>
        </row>
        <row r="1763">
          <cell r="P1763">
            <v>-9386.66</v>
          </cell>
        </row>
        <row r="1764">
          <cell r="P1764">
            <v>-45229.07</v>
          </cell>
        </row>
        <row r="1765">
          <cell r="P1765">
            <v>-17451.16</v>
          </cell>
        </row>
        <row r="1766">
          <cell r="P1766">
            <v>-120527.9</v>
          </cell>
        </row>
        <row r="1767">
          <cell r="P1767">
            <v>1333459.78</v>
          </cell>
        </row>
        <row r="1768">
          <cell r="P1768">
            <v>-235683.91</v>
          </cell>
        </row>
        <row r="1769">
          <cell r="P1769">
            <v>-582460.52</v>
          </cell>
        </row>
        <row r="1770">
          <cell r="P1770">
            <v>-654.9</v>
          </cell>
        </row>
        <row r="1771">
          <cell r="P1771">
            <v>-186630.71</v>
          </cell>
        </row>
        <row r="1772">
          <cell r="P1772">
            <v>-328029.74</v>
          </cell>
        </row>
        <row r="1773">
          <cell r="P1773">
            <v>4922841.83</v>
          </cell>
        </row>
        <row r="1774">
          <cell r="P1774">
            <v>45870.55</v>
          </cell>
        </row>
        <row r="1775">
          <cell r="P1775">
            <v>404226.02</v>
          </cell>
        </row>
        <row r="1776">
          <cell r="P1776">
            <v>-4922841.83</v>
          </cell>
        </row>
        <row r="1777">
          <cell r="P1777">
            <v>-45870.55</v>
          </cell>
        </row>
        <row r="1778">
          <cell r="P1778">
            <v>-404226.02</v>
          </cell>
        </row>
        <row r="1779">
          <cell r="P1779">
            <v>6259780.1799999997</v>
          </cell>
        </row>
        <row r="1780">
          <cell r="P1780">
            <v>11580079.890000001</v>
          </cell>
        </row>
        <row r="1781">
          <cell r="P1781">
            <v>311023.21999999997</v>
          </cell>
        </row>
        <row r="1782">
          <cell r="P1782">
            <v>351587.11</v>
          </cell>
        </row>
        <row r="1783">
          <cell r="P1783">
            <v>85869.48</v>
          </cell>
        </row>
        <row r="1784">
          <cell r="P1784">
            <v>46282.18</v>
          </cell>
        </row>
        <row r="1785">
          <cell r="P1785">
            <v>-6259780.1799999997</v>
          </cell>
        </row>
        <row r="1786">
          <cell r="P1786">
            <v>-11580079.890000001</v>
          </cell>
        </row>
        <row r="1787">
          <cell r="P1787">
            <v>-311023.21999999997</v>
          </cell>
        </row>
        <row r="1788">
          <cell r="P1788">
            <v>-351587.11</v>
          </cell>
        </row>
        <row r="1789">
          <cell r="P1789">
            <v>-85869.48</v>
          </cell>
        </row>
        <row r="1790">
          <cell r="P1790">
            <v>-46282.18</v>
          </cell>
        </row>
        <row r="1791">
          <cell r="P1791">
            <v>-54538095.75</v>
          </cell>
        </row>
        <row r="1792">
          <cell r="P1792">
            <v>10950971.91</v>
          </cell>
        </row>
        <row r="1793">
          <cell r="P1793">
            <v>7587056.9100000001</v>
          </cell>
        </row>
        <row r="1794">
          <cell r="P1794">
            <v>1550</v>
          </cell>
        </row>
        <row r="1795">
          <cell r="P1795">
            <v>919152.54</v>
          </cell>
        </row>
        <row r="1796">
          <cell r="P1796">
            <v>19498484.079999998</v>
          </cell>
        </row>
        <row r="1797">
          <cell r="P1797">
            <v>10580880.310000001</v>
          </cell>
        </row>
        <row r="1798">
          <cell r="P1798">
            <v>5000000</v>
          </cell>
        </row>
        <row r="1799">
          <cell r="P1799">
            <v>4656254.8899999997</v>
          </cell>
        </row>
        <row r="1800">
          <cell r="P1800">
            <v>48228.93</v>
          </cell>
        </row>
        <row r="1801">
          <cell r="P1801">
            <v>465554.9</v>
          </cell>
        </row>
        <row r="1802">
          <cell r="P1802">
            <v>-4656254.8899999997</v>
          </cell>
        </row>
        <row r="1803">
          <cell r="P1803">
            <v>-48228.93</v>
          </cell>
        </row>
        <row r="1804">
          <cell r="P1804">
            <v>-465554.9</v>
          </cell>
        </row>
        <row r="1805">
          <cell r="P1805">
            <v>7559552.5599999996</v>
          </cell>
        </row>
        <row r="1806">
          <cell r="P1806">
            <v>11930149.800000001</v>
          </cell>
        </row>
        <row r="1807">
          <cell r="P1807">
            <v>241006.03</v>
          </cell>
        </row>
        <row r="1808">
          <cell r="P1808">
            <v>347734.1</v>
          </cell>
        </row>
        <row r="1809">
          <cell r="P1809">
            <v>134971.28</v>
          </cell>
        </row>
        <row r="1810">
          <cell r="P1810">
            <v>52474.17</v>
          </cell>
        </row>
        <row r="1811">
          <cell r="P1811">
            <v>-7559552.5599999996</v>
          </cell>
        </row>
        <row r="1812">
          <cell r="P1812">
            <v>-11930149.800000001</v>
          </cell>
        </row>
        <row r="1813">
          <cell r="P1813">
            <v>-241006.03</v>
          </cell>
        </row>
        <row r="1814">
          <cell r="P1814">
            <v>-347734.1</v>
          </cell>
        </row>
        <row r="1815">
          <cell r="P1815">
            <v>-134971.28</v>
          </cell>
        </row>
        <row r="1816">
          <cell r="P1816">
            <v>-52474.17</v>
          </cell>
        </row>
        <row r="1817">
          <cell r="P1817">
            <v>6064327.1100000003</v>
          </cell>
        </row>
        <row r="1818">
          <cell r="P1818">
            <v>57342.43</v>
          </cell>
        </row>
        <row r="1819">
          <cell r="P1819">
            <v>474702.16</v>
          </cell>
        </row>
        <row r="1820">
          <cell r="P1820">
            <v>-6064327.1100000003</v>
          </cell>
        </row>
        <row r="1821">
          <cell r="P1821">
            <v>-57342.43</v>
          </cell>
        </row>
        <row r="1822">
          <cell r="P1822">
            <v>-474702.16</v>
          </cell>
        </row>
        <row r="1823">
          <cell r="P1823">
            <v>8353747.7199999997</v>
          </cell>
        </row>
        <row r="1824">
          <cell r="P1824">
            <v>14077193.85</v>
          </cell>
        </row>
        <row r="1825">
          <cell r="P1825">
            <v>188780.83</v>
          </cell>
        </row>
        <row r="1826">
          <cell r="P1826">
            <v>400843.69</v>
          </cell>
        </row>
        <row r="1827">
          <cell r="P1827">
            <v>187880.26</v>
          </cell>
        </row>
        <row r="1828">
          <cell r="P1828">
            <v>45389.29</v>
          </cell>
        </row>
        <row r="1829">
          <cell r="P1829">
            <v>-8353747.7199999997</v>
          </cell>
        </row>
        <row r="1830">
          <cell r="P1830">
            <v>-14077193.85</v>
          </cell>
        </row>
        <row r="1831">
          <cell r="P1831">
            <v>-188780.83</v>
          </cell>
        </row>
        <row r="1832">
          <cell r="P1832">
            <v>-400843.69</v>
          </cell>
        </row>
        <row r="1833">
          <cell r="P1833">
            <v>-187880.26</v>
          </cell>
        </row>
        <row r="1834">
          <cell r="P1834">
            <v>-45389.29</v>
          </cell>
        </row>
        <row r="1835">
          <cell r="P1835">
            <v>5173585.91</v>
          </cell>
        </row>
        <row r="1836">
          <cell r="P1836">
            <v>80187.070000000007</v>
          </cell>
        </row>
        <row r="1837">
          <cell r="P1837">
            <v>353923.07</v>
          </cell>
        </row>
        <row r="1838">
          <cell r="P1838">
            <v>-5173585.91</v>
          </cell>
        </row>
        <row r="1839">
          <cell r="P1839">
            <v>-80187.070000000007</v>
          </cell>
        </row>
        <row r="1840">
          <cell r="P1840">
            <v>-353923.07</v>
          </cell>
        </row>
        <row r="1841">
          <cell r="P1841">
            <v>7836974.5899999999</v>
          </cell>
        </row>
        <row r="1842">
          <cell r="P1842">
            <v>12554636.689999999</v>
          </cell>
        </row>
        <row r="1843">
          <cell r="P1843">
            <v>271639.82</v>
          </cell>
        </row>
        <row r="1844">
          <cell r="P1844">
            <v>355574.49</v>
          </cell>
        </row>
        <row r="1845">
          <cell r="P1845">
            <v>160680.47</v>
          </cell>
        </row>
        <row r="1846">
          <cell r="P1846">
            <v>39271.29</v>
          </cell>
        </row>
        <row r="1847">
          <cell r="P1847">
            <v>-7836974.5899999999</v>
          </cell>
        </row>
        <row r="1848">
          <cell r="P1848">
            <v>-12554636.689999999</v>
          </cell>
        </row>
        <row r="1849">
          <cell r="P1849">
            <v>-271639.82</v>
          </cell>
        </row>
        <row r="1850">
          <cell r="P1850">
            <v>-355574.49</v>
          </cell>
        </row>
        <row r="1851">
          <cell r="P1851">
            <v>-160680.47</v>
          </cell>
        </row>
        <row r="1852">
          <cell r="P1852">
            <v>-39271.29</v>
          </cell>
        </row>
        <row r="1853">
          <cell r="P1853">
            <v>22681206.899999999</v>
          </cell>
        </row>
        <row r="1854">
          <cell r="P1854">
            <v>-4745657.07</v>
          </cell>
        </row>
        <row r="1855">
          <cell r="P1855">
            <v>-1733180.32</v>
          </cell>
        </row>
        <row r="1856">
          <cell r="P1856">
            <v>-1550</v>
          </cell>
        </row>
        <row r="1857">
          <cell r="P1857">
            <v>-593651.72</v>
          </cell>
        </row>
        <row r="1858">
          <cell r="P1858">
            <v>-5820261.0300000003</v>
          </cell>
        </row>
        <row r="1859">
          <cell r="P1859">
            <v>-4786906.76</v>
          </cell>
        </row>
        <row r="1860">
          <cell r="P1860">
            <v>-5000000</v>
          </cell>
        </row>
        <row r="1861">
          <cell r="P1861">
            <v>4124130.5</v>
          </cell>
        </row>
        <row r="1862">
          <cell r="P1862">
            <v>-5</v>
          </cell>
        </row>
        <row r="1863">
          <cell r="P1863">
            <v>-4124125.5</v>
          </cell>
        </row>
        <row r="1864">
          <cell r="P1864">
            <v>4124125.5</v>
          </cell>
        </row>
        <row r="1865">
          <cell r="P1865">
            <v>-4124130.5</v>
          </cell>
        </row>
        <row r="1866">
          <cell r="P1866">
            <v>5</v>
          </cell>
        </row>
        <row r="1867">
          <cell r="P1867">
            <v>4172764.61</v>
          </cell>
        </row>
        <row r="1868">
          <cell r="P1868">
            <v>-4172764.61</v>
          </cell>
        </row>
        <row r="1869">
          <cell r="P1869">
            <v>-10234.200000000001</v>
          </cell>
        </row>
        <row r="1870">
          <cell r="P1870">
            <v>10234.200000000001</v>
          </cell>
        </row>
        <row r="1871">
          <cell r="P1871">
            <v>-814054.07</v>
          </cell>
        </row>
        <row r="1872">
          <cell r="P1872">
            <v>69700.429999999993</v>
          </cell>
        </row>
        <row r="1873">
          <cell r="P1873">
            <v>587603.21</v>
          </cell>
        </row>
        <row r="1874">
          <cell r="P1874">
            <v>10705.58</v>
          </cell>
        </row>
        <row r="1875">
          <cell r="P1875">
            <v>81201.429999999993</v>
          </cell>
        </row>
        <row r="1876">
          <cell r="P1876">
            <v>64843.42</v>
          </cell>
        </row>
        <row r="1877">
          <cell r="P1877">
            <v>824288.27</v>
          </cell>
        </row>
        <row r="1878">
          <cell r="P1878">
            <v>-69700.429999999993</v>
          </cell>
        </row>
        <row r="1879">
          <cell r="P1879">
            <v>-597837.41</v>
          </cell>
        </row>
        <row r="1880">
          <cell r="P1880">
            <v>-10705.58</v>
          </cell>
        </row>
        <row r="1881">
          <cell r="P1881">
            <v>-81201.429999999993</v>
          </cell>
        </row>
        <row r="1882">
          <cell r="P1882">
            <v>-64843.42</v>
          </cell>
        </row>
        <row r="1883">
          <cell r="P1883">
            <v>-1056943.54</v>
          </cell>
        </row>
        <row r="1884">
          <cell r="P1884">
            <v>61916.27</v>
          </cell>
        </row>
        <row r="1885">
          <cell r="P1885">
            <v>40354.74</v>
          </cell>
        </row>
        <row r="1886">
          <cell r="P1886">
            <v>352935.43</v>
          </cell>
        </row>
        <row r="1887">
          <cell r="P1887">
            <v>601737.1</v>
          </cell>
        </row>
        <row r="1888">
          <cell r="P1888">
            <v>-302480.13</v>
          </cell>
        </row>
        <row r="1889">
          <cell r="P1889">
            <v>154012.54999999999</v>
          </cell>
        </row>
        <row r="1890">
          <cell r="P1890">
            <v>63240.77</v>
          </cell>
        </row>
        <row r="1891">
          <cell r="P1891">
            <v>140710.99</v>
          </cell>
        </row>
        <row r="1892">
          <cell r="P1892">
            <v>236393.08</v>
          </cell>
        </row>
        <row r="1893">
          <cell r="P1893">
            <v>-291877.26</v>
          </cell>
        </row>
        <row r="1894">
          <cell r="P1894">
            <v>1359423.67</v>
          </cell>
        </row>
        <row r="1895">
          <cell r="P1895">
            <v>-215928.82</v>
          </cell>
        </row>
        <row r="1896">
          <cell r="P1896">
            <v>-103595.51</v>
          </cell>
        </row>
        <row r="1897">
          <cell r="P1897">
            <v>-140710.99</v>
          </cell>
        </row>
        <row r="1898">
          <cell r="P1898">
            <v>-589328.51</v>
          </cell>
        </row>
        <row r="1899">
          <cell r="P1899">
            <v>-309859.84000000003</v>
          </cell>
        </row>
        <row r="1900">
          <cell r="P1900">
            <v>-188322.19</v>
          </cell>
        </row>
        <row r="1901">
          <cell r="P1901">
            <v>17703.96</v>
          </cell>
        </row>
        <row r="1902">
          <cell r="P1902">
            <v>36129.360000000001</v>
          </cell>
        </row>
        <row r="1903">
          <cell r="P1903">
            <v>47796.54</v>
          </cell>
        </row>
        <row r="1904">
          <cell r="P1904">
            <v>3033.85</v>
          </cell>
        </row>
        <row r="1905">
          <cell r="P1905">
            <v>21651.97</v>
          </cell>
        </row>
        <row r="1906">
          <cell r="P1906">
            <v>59212.82</v>
          </cell>
        </row>
        <row r="1907">
          <cell r="P1907">
            <v>2793.69</v>
          </cell>
        </row>
        <row r="1908">
          <cell r="P1908">
            <v>-8224.1</v>
          </cell>
        </row>
        <row r="1909">
          <cell r="P1909">
            <v>47810.34</v>
          </cell>
        </row>
        <row r="1910">
          <cell r="P1910">
            <v>24048.58</v>
          </cell>
        </row>
        <row r="1911">
          <cell r="P1911">
            <v>-47796.54</v>
          </cell>
        </row>
        <row r="1912">
          <cell r="P1912">
            <v>742.39</v>
          </cell>
        </row>
        <row r="1913">
          <cell r="P1913">
            <v>14220.71</v>
          </cell>
        </row>
        <row r="1914">
          <cell r="P1914">
            <v>-28007.69</v>
          </cell>
        </row>
        <row r="1915">
          <cell r="P1915">
            <v>-2793.69</v>
          </cell>
        </row>
        <row r="1916">
          <cell r="P1916">
            <v>196546.29</v>
          </cell>
        </row>
        <row r="1917">
          <cell r="P1917">
            <v>-65514.3</v>
          </cell>
        </row>
        <row r="1918">
          <cell r="P1918">
            <v>-60177.94</v>
          </cell>
        </row>
        <row r="1919">
          <cell r="P1919">
            <v>-3776.24</v>
          </cell>
        </row>
        <row r="1920">
          <cell r="P1920">
            <v>-35872.68</v>
          </cell>
        </row>
        <row r="1921">
          <cell r="P1921">
            <v>-31205.13</v>
          </cell>
        </row>
        <row r="1922">
          <cell r="P1922">
            <v>5281711.8899999997</v>
          </cell>
        </row>
        <row r="1923">
          <cell r="P1923">
            <v>37651.26</v>
          </cell>
        </row>
        <row r="1924">
          <cell r="P1924">
            <v>666892.18999999994</v>
          </cell>
        </row>
        <row r="1925">
          <cell r="P1925">
            <v>-5281711.8899999997</v>
          </cell>
        </row>
        <row r="1926">
          <cell r="P1926">
            <v>-37651.26</v>
          </cell>
        </row>
        <row r="1927">
          <cell r="P1927">
            <v>-666892.18999999994</v>
          </cell>
        </row>
        <row r="1928">
          <cell r="P1928">
            <v>5341690.71</v>
          </cell>
        </row>
        <row r="1929">
          <cell r="P1929">
            <v>42138.720000000001</v>
          </cell>
        </row>
        <row r="1930">
          <cell r="P1930">
            <v>350733.14</v>
          </cell>
        </row>
        <row r="1931">
          <cell r="P1931">
            <v>-5341690.71</v>
          </cell>
        </row>
        <row r="1932">
          <cell r="P1932">
            <v>-42138.720000000001</v>
          </cell>
        </row>
        <row r="1933">
          <cell r="P1933">
            <v>-350733.14</v>
          </cell>
        </row>
        <row r="1934">
          <cell r="P1934">
            <v>5358756.92</v>
          </cell>
        </row>
        <row r="1935">
          <cell r="P1935">
            <v>28864.67</v>
          </cell>
        </row>
        <row r="1936">
          <cell r="P1936">
            <v>402048.54</v>
          </cell>
        </row>
        <row r="1937">
          <cell r="P1937">
            <v>-5358756.92</v>
          </cell>
        </row>
        <row r="1938">
          <cell r="P1938">
            <v>-28864.67</v>
          </cell>
        </row>
        <row r="1939">
          <cell r="P1939">
            <v>-402048.54</v>
          </cell>
        </row>
        <row r="1940">
          <cell r="P1940">
            <v>-36359.760000000002</v>
          </cell>
        </row>
        <row r="1941">
          <cell r="P1941">
            <v>-599.9</v>
          </cell>
        </row>
        <row r="1942">
          <cell r="P1942">
            <v>36359.760000000002</v>
          </cell>
        </row>
        <row r="1943">
          <cell r="P1943">
            <v>599.9</v>
          </cell>
        </row>
        <row r="1944">
          <cell r="P1944">
            <v>-0.72</v>
          </cell>
        </row>
        <row r="1945">
          <cell r="P1945">
            <v>0.72</v>
          </cell>
        </row>
        <row r="1946">
          <cell r="P1946">
            <v>433935.6</v>
          </cell>
        </row>
        <row r="1947">
          <cell r="P1947">
            <v>-433935.6</v>
          </cell>
        </row>
        <row r="1948">
          <cell r="P1948">
            <v>-36359.86</v>
          </cell>
        </row>
        <row r="1949">
          <cell r="P1949">
            <v>36359.86</v>
          </cell>
        </row>
        <row r="1950">
          <cell r="P1950">
            <v>9384064.2699999996</v>
          </cell>
        </row>
        <row r="1951">
          <cell r="P1951">
            <v>10685907.720000001</v>
          </cell>
        </row>
        <row r="1952">
          <cell r="P1952">
            <v>242753.72</v>
          </cell>
        </row>
        <row r="1953">
          <cell r="P1953">
            <v>294522.71999999997</v>
          </cell>
        </row>
        <row r="1954">
          <cell r="P1954">
            <v>178753.55</v>
          </cell>
        </row>
        <row r="1955">
          <cell r="P1955">
            <v>33454.300000000003</v>
          </cell>
        </row>
        <row r="1956">
          <cell r="P1956">
            <v>-9384064.2699999996</v>
          </cell>
        </row>
        <row r="1957">
          <cell r="P1957">
            <v>-10685907.720000001</v>
          </cell>
        </row>
        <row r="1958">
          <cell r="P1958">
            <v>-242753.72</v>
          </cell>
        </row>
        <row r="1959">
          <cell r="P1959">
            <v>-294522.71999999997</v>
          </cell>
        </row>
        <row r="1960">
          <cell r="P1960">
            <v>-178753.55</v>
          </cell>
        </row>
        <row r="1961">
          <cell r="P1961">
            <v>-33454.300000000003</v>
          </cell>
        </row>
        <row r="1962">
          <cell r="P1962">
            <v>11218560.880000001</v>
          </cell>
        </row>
        <row r="1963">
          <cell r="P1963">
            <v>12248535</v>
          </cell>
        </row>
        <row r="1964">
          <cell r="P1964">
            <v>205697.12</v>
          </cell>
        </row>
        <row r="1965">
          <cell r="P1965">
            <v>348760.86</v>
          </cell>
        </row>
        <row r="1966">
          <cell r="P1966">
            <v>167520.37</v>
          </cell>
        </row>
        <row r="1967">
          <cell r="P1967">
            <v>43488.39</v>
          </cell>
        </row>
        <row r="1968">
          <cell r="P1968">
            <v>-11218560.880000001</v>
          </cell>
        </row>
        <row r="1969">
          <cell r="P1969">
            <v>-12248535</v>
          </cell>
        </row>
        <row r="1970">
          <cell r="P1970">
            <v>-205697.12</v>
          </cell>
        </row>
        <row r="1971">
          <cell r="P1971">
            <v>-348760.86</v>
          </cell>
        </row>
        <row r="1972">
          <cell r="P1972">
            <v>-167520.37</v>
          </cell>
        </row>
        <row r="1973">
          <cell r="P1973">
            <v>-43488.39</v>
          </cell>
        </row>
        <row r="1974">
          <cell r="P1974">
            <v>9750008.4499999993</v>
          </cell>
        </row>
        <row r="1975">
          <cell r="P1975">
            <v>12242453.16</v>
          </cell>
        </row>
        <row r="1976">
          <cell r="P1976">
            <v>184428.55</v>
          </cell>
        </row>
        <row r="1977">
          <cell r="P1977">
            <v>305521.28000000003</v>
          </cell>
        </row>
        <row r="1978">
          <cell r="P1978">
            <v>131126.39000000001</v>
          </cell>
        </row>
        <row r="1979">
          <cell r="P1979">
            <v>31460.080000000002</v>
          </cell>
        </row>
        <row r="1980">
          <cell r="P1980">
            <v>-9750008.4499999993</v>
          </cell>
        </row>
        <row r="1981">
          <cell r="P1981">
            <v>-12242453.16</v>
          </cell>
        </row>
        <row r="1982">
          <cell r="P1982">
            <v>-184428.55</v>
          </cell>
        </row>
        <row r="1983">
          <cell r="P1983">
            <v>-305521.28000000003</v>
          </cell>
        </row>
        <row r="1984">
          <cell r="P1984">
            <v>-131126.39000000001</v>
          </cell>
        </row>
        <row r="1985">
          <cell r="P1985">
            <v>-31460.080000000002</v>
          </cell>
        </row>
        <row r="1986">
          <cell r="P1986">
            <v>118.37</v>
          </cell>
        </row>
        <row r="1987">
          <cell r="P1987">
            <v>-93496.8</v>
          </cell>
        </row>
        <row r="1988">
          <cell r="P1988">
            <v>-129856.66</v>
          </cell>
        </row>
        <row r="1989">
          <cell r="P1989">
            <v>-118.37</v>
          </cell>
        </row>
        <row r="1990">
          <cell r="P1990">
            <v>93496.8</v>
          </cell>
        </row>
        <row r="1991">
          <cell r="P1991">
            <v>129856.66</v>
          </cell>
        </row>
        <row r="1992">
          <cell r="P1992">
            <v>-433935.6</v>
          </cell>
        </row>
        <row r="1993">
          <cell r="P1993">
            <v>433935.6</v>
          </cell>
        </row>
        <row r="1994">
          <cell r="P1994">
            <v>36359.760000000002</v>
          </cell>
        </row>
        <row r="1995">
          <cell r="P1995">
            <v>-36359.760000000002</v>
          </cell>
        </row>
        <row r="1996">
          <cell r="P1996">
            <v>0.72</v>
          </cell>
        </row>
        <row r="1997">
          <cell r="P1997">
            <v>-0.72</v>
          </cell>
        </row>
        <row r="1998">
          <cell r="P1998">
            <v>-2787492.99</v>
          </cell>
        </row>
        <row r="1999">
          <cell r="P1999">
            <v>670260.23</v>
          </cell>
        </row>
        <row r="2000">
          <cell r="P2000">
            <v>872060.86</v>
          </cell>
        </row>
        <row r="2001">
          <cell r="P2001">
            <v>1405300.67</v>
          </cell>
        </row>
        <row r="2002">
          <cell r="P2002">
            <v>-36411.71</v>
          </cell>
        </row>
        <row r="2003">
          <cell r="P2003">
            <v>-47374.47</v>
          </cell>
        </row>
        <row r="2004">
          <cell r="P2004">
            <v>-76342.59</v>
          </cell>
        </row>
        <row r="2005">
          <cell r="P2005">
            <v>-15150000</v>
          </cell>
        </row>
        <row r="2006">
          <cell r="P2006">
            <v>15150000</v>
          </cell>
        </row>
        <row r="2007">
          <cell r="P2007">
            <v>3150000</v>
          </cell>
        </row>
        <row r="2008">
          <cell r="P2008">
            <v>-3150000</v>
          </cell>
        </row>
        <row r="2009">
          <cell r="P2009">
            <v>12000000</v>
          </cell>
        </row>
        <row r="2010">
          <cell r="P2010">
            <v>-12000000</v>
          </cell>
        </row>
        <row r="2011">
          <cell r="P2011">
            <v>2176515.6800000002</v>
          </cell>
        </row>
        <row r="2012">
          <cell r="P2012">
            <v>-45613.58</v>
          </cell>
        </row>
        <row r="2013">
          <cell r="P2013">
            <v>-66417.070000000007</v>
          </cell>
        </row>
        <row r="2014">
          <cell r="P2014">
            <v>-23397.93</v>
          </cell>
        </row>
        <row r="2015">
          <cell r="P2015">
            <v>7494.77</v>
          </cell>
        </row>
        <row r="2016">
          <cell r="P2016">
            <v>2672.4</v>
          </cell>
        </row>
        <row r="2017">
          <cell r="P2017">
            <v>-613261.28</v>
          </cell>
        </row>
        <row r="2018">
          <cell r="P2018">
            <v>-10171.200000000001</v>
          </cell>
        </row>
        <row r="2019">
          <cell r="P2019">
            <v>14400</v>
          </cell>
        </row>
        <row r="2020">
          <cell r="P2020">
            <v>1200</v>
          </cell>
        </row>
        <row r="2021">
          <cell r="P2021">
            <v>562822.07999999996</v>
          </cell>
        </row>
        <row r="2022">
          <cell r="P2022">
            <v>-608739.64</v>
          </cell>
        </row>
        <row r="2023">
          <cell r="P2023">
            <v>608739.64</v>
          </cell>
        </row>
        <row r="2024">
          <cell r="P2024">
            <v>-1289979.73</v>
          </cell>
        </row>
        <row r="2025">
          <cell r="P2025">
            <v>859004.72</v>
          </cell>
        </row>
        <row r="2026">
          <cell r="P2026">
            <v>699598.48</v>
          </cell>
        </row>
        <row r="2027">
          <cell r="P2027">
            <v>-2274867.34</v>
          </cell>
        </row>
        <row r="2028">
          <cell r="P2028">
            <v>-2871.64</v>
          </cell>
        </row>
        <row r="2029">
          <cell r="P2029">
            <v>1010.33</v>
          </cell>
        </row>
        <row r="2030">
          <cell r="P2030">
            <v>31788.12</v>
          </cell>
        </row>
        <row r="2031">
          <cell r="P2031">
            <v>-1095.98</v>
          </cell>
        </row>
        <row r="2032">
          <cell r="P2032">
            <v>31357.17</v>
          </cell>
        </row>
        <row r="2033">
          <cell r="P2033">
            <v>23.95</v>
          </cell>
        </row>
        <row r="2034">
          <cell r="P2034">
            <v>-2263.91</v>
          </cell>
        </row>
        <row r="2035">
          <cell r="P2035">
            <v>3293.73</v>
          </cell>
        </row>
        <row r="2036">
          <cell r="P2036">
            <v>-2935.22</v>
          </cell>
        </row>
        <row r="2037">
          <cell r="P2037">
            <v>120.26</v>
          </cell>
        </row>
        <row r="2038">
          <cell r="P2038">
            <v>-3318.75</v>
          </cell>
        </row>
        <row r="2039">
          <cell r="P2039">
            <v>5363.51</v>
          </cell>
        </row>
        <row r="2040">
          <cell r="P2040">
            <v>-9169.76</v>
          </cell>
        </row>
        <row r="2041">
          <cell r="P2041">
            <v>15380.56</v>
          </cell>
        </row>
        <row r="2042">
          <cell r="P2042">
            <v>42.85</v>
          </cell>
        </row>
        <row r="2043">
          <cell r="P2043">
            <v>-8725.68</v>
          </cell>
        </row>
        <row r="2044">
          <cell r="P2044">
            <v>5090.49</v>
          </cell>
        </row>
        <row r="2045">
          <cell r="P2045">
            <v>15046.75</v>
          </cell>
        </row>
        <row r="2046">
          <cell r="P2046">
            <v>-4665.01</v>
          </cell>
        </row>
        <row r="2047">
          <cell r="P2047">
            <v>10760.56</v>
          </cell>
        </row>
        <row r="2048">
          <cell r="P2048">
            <v>-2020.89</v>
          </cell>
        </row>
        <row r="2049">
          <cell r="P2049">
            <v>2718.2</v>
          </cell>
        </row>
        <row r="2050">
          <cell r="P2050">
            <v>-14530.63</v>
          </cell>
        </row>
        <row r="2051">
          <cell r="P2051">
            <v>19359.46</v>
          </cell>
        </row>
        <row r="2052">
          <cell r="P2052">
            <v>-876.15</v>
          </cell>
        </row>
        <row r="2053">
          <cell r="P2053">
            <v>13457.14</v>
          </cell>
        </row>
        <row r="2054">
          <cell r="P2054">
            <v>433.27</v>
          </cell>
        </row>
        <row r="2055">
          <cell r="P2055">
            <v>3498.27</v>
          </cell>
        </row>
        <row r="2056">
          <cell r="P2056">
            <v>-6279.61</v>
          </cell>
        </row>
        <row r="2057">
          <cell r="P2057">
            <v>10099.540000000001</v>
          </cell>
        </row>
        <row r="2058">
          <cell r="P2058">
            <v>-172.06</v>
          </cell>
        </row>
        <row r="2059">
          <cell r="P2059">
            <v>129.63999999999999</v>
          </cell>
        </row>
        <row r="2060">
          <cell r="P2060">
            <v>-12945.09</v>
          </cell>
        </row>
        <row r="2061">
          <cell r="P2061">
            <v>14309.36</v>
          </cell>
        </row>
        <row r="2062">
          <cell r="P2062">
            <v>-13840.59</v>
          </cell>
        </row>
        <row r="2063">
          <cell r="P2063">
            <v>31150.31</v>
          </cell>
        </row>
        <row r="2064">
          <cell r="P2064">
            <v>-316.14999999999998</v>
          </cell>
        </row>
        <row r="2065">
          <cell r="P2065">
            <v>273.35000000000002</v>
          </cell>
        </row>
        <row r="2066">
          <cell r="P2066">
            <v>-11696.63</v>
          </cell>
        </row>
        <row r="2067">
          <cell r="P2067">
            <v>-312.04000000000002</v>
          </cell>
        </row>
        <row r="2068">
          <cell r="P2068">
            <v>18605.04</v>
          </cell>
        </row>
        <row r="2069">
          <cell r="P2069">
            <v>1165089.08</v>
          </cell>
        </row>
        <row r="2070">
          <cell r="P2070">
            <v>8357.09</v>
          </cell>
        </row>
        <row r="2071">
          <cell r="P2071">
            <v>-6800.08</v>
          </cell>
        </row>
        <row r="2072">
          <cell r="P2072">
            <v>314.36</v>
          </cell>
        </row>
        <row r="2073">
          <cell r="P2073">
            <v>-4.55</v>
          </cell>
        </row>
        <row r="2074">
          <cell r="P2074">
            <v>-623.63</v>
          </cell>
        </row>
        <row r="2075">
          <cell r="P2075">
            <v>-27.54</v>
          </cell>
        </row>
        <row r="2076">
          <cell r="P2076">
            <v>-192.57</v>
          </cell>
        </row>
        <row r="2077">
          <cell r="P2077">
            <v>-2.21</v>
          </cell>
        </row>
        <row r="2078">
          <cell r="P2078">
            <v>-1301386.01</v>
          </cell>
        </row>
        <row r="2079">
          <cell r="P2079">
            <v>400840.64</v>
          </cell>
        </row>
        <row r="2080">
          <cell r="P2080">
            <v>106914.41</v>
          </cell>
        </row>
        <row r="2081">
          <cell r="P2081">
            <v>29794.87</v>
          </cell>
        </row>
        <row r="2082">
          <cell r="P2082">
            <v>314397</v>
          </cell>
        </row>
        <row r="2083">
          <cell r="P2083">
            <v>169215.82</v>
          </cell>
        </row>
        <row r="2084">
          <cell r="P2084">
            <v>10810.71</v>
          </cell>
        </row>
        <row r="2085">
          <cell r="P2085">
            <v>11612.55</v>
          </cell>
        </row>
        <row r="2086">
          <cell r="P2086">
            <v>53108.32</v>
          </cell>
        </row>
        <row r="2087">
          <cell r="P2087">
            <v>60298.18</v>
          </cell>
        </row>
        <row r="2088">
          <cell r="P2088">
            <v>68601.919999999998</v>
          </cell>
        </row>
        <row r="2089">
          <cell r="P2089">
            <v>865525.25</v>
          </cell>
        </row>
        <row r="2090">
          <cell r="P2090">
            <v>666808.15</v>
          </cell>
        </row>
        <row r="2091">
          <cell r="P2091">
            <v>86038.87</v>
          </cell>
        </row>
        <row r="2092">
          <cell r="P2092">
            <v>53272.2</v>
          </cell>
        </row>
        <row r="2093">
          <cell r="P2093">
            <v>7997.63</v>
          </cell>
        </row>
        <row r="2094">
          <cell r="P2094">
            <v>19387.55</v>
          </cell>
        </row>
        <row r="2095">
          <cell r="P2095">
            <v>52525.66</v>
          </cell>
        </row>
        <row r="2096">
          <cell r="P2096">
            <v>7484.35</v>
          </cell>
        </row>
        <row r="2097">
          <cell r="P2097">
            <v>62568.97</v>
          </cell>
        </row>
        <row r="2098">
          <cell r="P2098">
            <v>144649.78</v>
          </cell>
        </row>
        <row r="2099">
          <cell r="P2099">
            <v>182233.86</v>
          </cell>
        </row>
        <row r="2100">
          <cell r="P2100">
            <v>3644886.75</v>
          </cell>
        </row>
        <row r="2101">
          <cell r="P2101">
            <v>75822.100000000006</v>
          </cell>
        </row>
        <row r="2102">
          <cell r="P2102">
            <v>-7094795.5499999998</v>
          </cell>
        </row>
        <row r="2103">
          <cell r="P2103">
            <v>-1339048.05</v>
          </cell>
        </row>
        <row r="2104">
          <cell r="P2104">
            <v>-594065.06000000006</v>
          </cell>
        </row>
        <row r="2105">
          <cell r="P2105">
            <v>-2407863.14</v>
          </cell>
        </row>
        <row r="2106">
          <cell r="P2106">
            <v>-22.28</v>
          </cell>
        </row>
        <row r="2107">
          <cell r="P2107">
            <v>-4.29</v>
          </cell>
        </row>
        <row r="2108">
          <cell r="P2108">
            <v>-6.78</v>
          </cell>
        </row>
        <row r="2109">
          <cell r="P2109">
            <v>-5.61</v>
          </cell>
        </row>
        <row r="2110">
          <cell r="P2110">
            <v>-1342262.47</v>
          </cell>
        </row>
        <row r="2111">
          <cell r="P2111">
            <v>-8.01</v>
          </cell>
        </row>
        <row r="2112">
          <cell r="P2112">
            <v>-35.64</v>
          </cell>
        </row>
        <row r="2113">
          <cell r="P2113">
            <v>5683321.3300000001</v>
          </cell>
        </row>
        <row r="2114">
          <cell r="P2114">
            <v>164455.78</v>
          </cell>
        </row>
        <row r="2115">
          <cell r="P2115">
            <v>292134.52</v>
          </cell>
        </row>
        <row r="2116">
          <cell r="P2116">
            <v>395463.86</v>
          </cell>
        </row>
        <row r="2117">
          <cell r="P2117">
            <v>-852054.16</v>
          </cell>
        </row>
        <row r="2118">
          <cell r="P2118">
            <v>2871.64</v>
          </cell>
        </row>
        <row r="2119">
          <cell r="P2119">
            <v>-1010.33</v>
          </cell>
        </row>
        <row r="2120">
          <cell r="P2120">
            <v>-31788.12</v>
          </cell>
        </row>
        <row r="2121">
          <cell r="P2121">
            <v>1095.98</v>
          </cell>
        </row>
        <row r="2122">
          <cell r="P2122">
            <v>-31357.17</v>
          </cell>
        </row>
        <row r="2123">
          <cell r="P2123">
            <v>-23.95</v>
          </cell>
        </row>
        <row r="2124">
          <cell r="P2124">
            <v>2263.91</v>
          </cell>
        </row>
        <row r="2125">
          <cell r="P2125">
            <v>-3293.73</v>
          </cell>
        </row>
        <row r="2126">
          <cell r="P2126">
            <v>2935.22</v>
          </cell>
        </row>
        <row r="2127">
          <cell r="P2127">
            <v>-120.26</v>
          </cell>
        </row>
        <row r="2128">
          <cell r="P2128">
            <v>3318.75</v>
          </cell>
        </row>
        <row r="2129">
          <cell r="P2129">
            <v>-5363.51</v>
          </cell>
        </row>
        <row r="2130">
          <cell r="P2130">
            <v>9169.76</v>
          </cell>
        </row>
        <row r="2131">
          <cell r="P2131">
            <v>-15380.56</v>
          </cell>
        </row>
        <row r="2132">
          <cell r="P2132">
            <v>-42.85</v>
          </cell>
        </row>
        <row r="2133">
          <cell r="P2133">
            <v>8725.68</v>
          </cell>
        </row>
        <row r="2134">
          <cell r="P2134">
            <v>-5090.49</v>
          </cell>
        </row>
        <row r="2135">
          <cell r="P2135">
            <v>-15046.75</v>
          </cell>
        </row>
        <row r="2136">
          <cell r="P2136">
            <v>4665.01</v>
          </cell>
        </row>
        <row r="2137">
          <cell r="P2137">
            <v>-10760.56</v>
          </cell>
        </row>
        <row r="2138">
          <cell r="P2138">
            <v>2020.89</v>
          </cell>
        </row>
        <row r="2139">
          <cell r="P2139">
            <v>-2718.2</v>
          </cell>
        </row>
        <row r="2140">
          <cell r="P2140">
            <v>14530.63</v>
          </cell>
        </row>
        <row r="2141">
          <cell r="P2141">
            <v>-19359.46</v>
          </cell>
        </row>
        <row r="2142">
          <cell r="P2142">
            <v>876.15</v>
          </cell>
        </row>
        <row r="2143">
          <cell r="P2143">
            <v>-13457.14</v>
          </cell>
        </row>
        <row r="2144">
          <cell r="P2144">
            <v>-433.27</v>
          </cell>
        </row>
        <row r="2145">
          <cell r="P2145">
            <v>-3498.27</v>
          </cell>
        </row>
        <row r="2146">
          <cell r="P2146">
            <v>6279.61</v>
          </cell>
        </row>
        <row r="2147">
          <cell r="P2147">
            <v>-10099.540000000001</v>
          </cell>
        </row>
        <row r="2148">
          <cell r="P2148">
            <v>172.06</v>
          </cell>
        </row>
        <row r="2149">
          <cell r="P2149">
            <v>-129.63999999999999</v>
          </cell>
        </row>
        <row r="2150">
          <cell r="P2150">
            <v>12945.09</v>
          </cell>
        </row>
        <row r="2151">
          <cell r="P2151">
            <v>-14309.36</v>
          </cell>
        </row>
        <row r="2152">
          <cell r="P2152">
            <v>13840.59</v>
          </cell>
        </row>
        <row r="2153">
          <cell r="P2153">
            <v>-31150.31</v>
          </cell>
        </row>
        <row r="2154">
          <cell r="P2154">
            <v>316.14999999999998</v>
          </cell>
        </row>
        <row r="2155">
          <cell r="P2155">
            <v>-273.35000000000002</v>
          </cell>
        </row>
        <row r="2156">
          <cell r="P2156">
            <v>11696.63</v>
          </cell>
        </row>
        <row r="2157">
          <cell r="P2157">
            <v>312.04000000000002</v>
          </cell>
        </row>
        <row r="2158">
          <cell r="P2158">
            <v>-18605.04</v>
          </cell>
        </row>
        <row r="2159">
          <cell r="P2159">
            <v>-1165089.08</v>
          </cell>
        </row>
        <row r="2160">
          <cell r="P2160">
            <v>-8357.09</v>
          </cell>
        </row>
        <row r="2161">
          <cell r="P2161">
            <v>6800.08</v>
          </cell>
        </row>
        <row r="2162">
          <cell r="P2162">
            <v>-314.36</v>
          </cell>
        </row>
        <row r="2163">
          <cell r="P2163">
            <v>4.55</v>
          </cell>
        </row>
        <row r="2164">
          <cell r="P2164">
            <v>623.63</v>
          </cell>
        </row>
        <row r="2165">
          <cell r="P2165">
            <v>27.54</v>
          </cell>
        </row>
        <row r="2166">
          <cell r="P2166">
            <v>192.57</v>
          </cell>
        </row>
        <row r="2167">
          <cell r="P2167">
            <v>2.21</v>
          </cell>
        </row>
        <row r="2168">
          <cell r="P2168">
            <v>1301386.01</v>
          </cell>
        </row>
        <row r="2169">
          <cell r="P2169">
            <v>-400840.64</v>
          </cell>
        </row>
        <row r="2170">
          <cell r="P2170">
            <v>-106914.41</v>
          </cell>
        </row>
        <row r="2171">
          <cell r="P2171">
            <v>-29794.87</v>
          </cell>
        </row>
        <row r="2172">
          <cell r="P2172">
            <v>-314397</v>
          </cell>
        </row>
        <row r="2173">
          <cell r="P2173">
            <v>-169215.82</v>
          </cell>
        </row>
        <row r="2174">
          <cell r="P2174">
            <v>-10810.71</v>
          </cell>
        </row>
        <row r="2175">
          <cell r="P2175">
            <v>-11612.55</v>
          </cell>
        </row>
        <row r="2176">
          <cell r="P2176">
            <v>-53108.32</v>
          </cell>
        </row>
        <row r="2177">
          <cell r="P2177">
            <v>-60298.18</v>
          </cell>
        </row>
        <row r="2178">
          <cell r="P2178">
            <v>-68601.919999999998</v>
          </cell>
        </row>
        <row r="2179">
          <cell r="P2179">
            <v>-865525.25</v>
          </cell>
        </row>
        <row r="2180">
          <cell r="P2180">
            <v>-666808.15</v>
          </cell>
        </row>
        <row r="2181">
          <cell r="P2181">
            <v>-86038.87</v>
          </cell>
        </row>
        <row r="2182">
          <cell r="P2182">
            <v>-53272.2</v>
          </cell>
        </row>
        <row r="2183">
          <cell r="P2183">
            <v>-7997.63</v>
          </cell>
        </row>
        <row r="2184">
          <cell r="P2184">
            <v>-19387.55</v>
          </cell>
        </row>
        <row r="2185">
          <cell r="P2185">
            <v>-52525.66</v>
          </cell>
        </row>
        <row r="2186">
          <cell r="P2186">
            <v>-7484.35</v>
          </cell>
        </row>
        <row r="2187">
          <cell r="P2187">
            <v>-62568.97</v>
          </cell>
        </row>
        <row r="2188">
          <cell r="P2188">
            <v>-144649.78</v>
          </cell>
        </row>
        <row r="2189">
          <cell r="P2189">
            <v>-182233.86</v>
          </cell>
        </row>
        <row r="2190">
          <cell r="P2190">
            <v>-3644886.75</v>
          </cell>
        </row>
        <row r="2191">
          <cell r="P2191">
            <v>-75822.100000000006</v>
          </cell>
        </row>
        <row r="2192">
          <cell r="P2192">
            <v>7094795.5499999998</v>
          </cell>
        </row>
        <row r="2193">
          <cell r="P2193">
            <v>1339048.05</v>
          </cell>
        </row>
        <row r="2194">
          <cell r="P2194">
            <v>594065.06000000006</v>
          </cell>
        </row>
        <row r="2195">
          <cell r="P2195">
            <v>2407863.14</v>
          </cell>
        </row>
        <row r="2196">
          <cell r="P2196">
            <v>22.28</v>
          </cell>
        </row>
        <row r="2197">
          <cell r="P2197">
            <v>4.29</v>
          </cell>
        </row>
        <row r="2198">
          <cell r="P2198">
            <v>6.78</v>
          </cell>
        </row>
        <row r="2199">
          <cell r="P2199">
            <v>5.61</v>
          </cell>
        </row>
        <row r="2200">
          <cell r="P2200">
            <v>1342262.47</v>
          </cell>
        </row>
        <row r="2201">
          <cell r="P2201">
            <v>8.01</v>
          </cell>
        </row>
        <row r="2202">
          <cell r="P2202">
            <v>35.64</v>
          </cell>
        </row>
        <row r="2203">
          <cell r="P2203">
            <v>-5683321.3300000001</v>
          </cell>
        </row>
        <row r="2204">
          <cell r="P2204">
            <v>-164455.78</v>
          </cell>
        </row>
        <row r="2205">
          <cell r="P2205">
            <v>-292134.52</v>
          </cell>
        </row>
        <row r="2206">
          <cell r="P2206">
            <v>-395463.86</v>
          </cell>
        </row>
        <row r="2207">
          <cell r="P2207">
            <v>852054.16</v>
          </cell>
        </row>
        <row r="2208">
          <cell r="P2208">
            <v>321351205.11000001</v>
          </cell>
        </row>
        <row r="2209">
          <cell r="P2209">
            <v>-321351205.11000001</v>
          </cell>
        </row>
        <row r="2210">
          <cell r="P2210">
            <v>44874110.899999999</v>
          </cell>
        </row>
        <row r="2211">
          <cell r="P2211">
            <v>-44874110.899999999</v>
          </cell>
        </row>
        <row r="2212">
          <cell r="P2212">
            <v>5865000</v>
          </cell>
        </row>
        <row r="2213">
          <cell r="P2213">
            <v>-5865000</v>
          </cell>
        </row>
        <row r="2214">
          <cell r="P2214">
            <v>5175000</v>
          </cell>
        </row>
        <row r="2215">
          <cell r="P2215">
            <v>-5175000</v>
          </cell>
        </row>
        <row r="2216">
          <cell r="P2216">
            <v>38812.5</v>
          </cell>
        </row>
        <row r="2217">
          <cell r="P2217">
            <v>-38812.5</v>
          </cell>
        </row>
        <row r="2218">
          <cell r="P2218">
            <v>57615</v>
          </cell>
        </row>
        <row r="2219">
          <cell r="P2219">
            <v>-57615</v>
          </cell>
        </row>
        <row r="2220">
          <cell r="P2220">
            <v>419004285.19</v>
          </cell>
        </row>
        <row r="2221">
          <cell r="P2221">
            <v>-419004285.19</v>
          </cell>
        </row>
        <row r="2222">
          <cell r="P2222">
            <v>12567030.1</v>
          </cell>
        </row>
        <row r="2223">
          <cell r="P2223">
            <v>-12567030.1</v>
          </cell>
        </row>
        <row r="2224">
          <cell r="P2224">
            <v>16700</v>
          </cell>
        </row>
        <row r="2225">
          <cell r="P2225">
            <v>-16700</v>
          </cell>
        </row>
        <row r="2226">
          <cell r="P2226">
            <v>-14418791.199999999</v>
          </cell>
        </row>
        <row r="2227">
          <cell r="P2227">
            <v>14418791.199999999</v>
          </cell>
        </row>
        <row r="2228">
          <cell r="P2228">
            <v>80698502.969999999</v>
          </cell>
        </row>
        <row r="2229">
          <cell r="P2229">
            <v>-80698502.969999999</v>
          </cell>
        </row>
        <row r="2230">
          <cell r="P2230">
            <v>139402794.80000001</v>
          </cell>
        </row>
        <row r="2231">
          <cell r="P2231">
            <v>-139402794.80000001</v>
          </cell>
        </row>
        <row r="2232">
          <cell r="P2232">
            <v>603194.74</v>
          </cell>
        </row>
        <row r="2233">
          <cell r="P2233">
            <v>-603194.74</v>
          </cell>
        </row>
        <row r="2234">
          <cell r="P2234">
            <v>1443776.98</v>
          </cell>
        </row>
        <row r="2235">
          <cell r="P2235">
            <v>-1443776.98</v>
          </cell>
        </row>
        <row r="2236">
          <cell r="P2236">
            <v>60012.77</v>
          </cell>
        </row>
        <row r="2237">
          <cell r="P2237">
            <v>-60012.77</v>
          </cell>
        </row>
        <row r="2238">
          <cell r="P2238">
            <v>10431.59</v>
          </cell>
        </row>
        <row r="2239">
          <cell r="P2239">
            <v>-10431.59</v>
          </cell>
        </row>
        <row r="2240">
          <cell r="P2240">
            <v>2565.16</v>
          </cell>
        </row>
        <row r="2241">
          <cell r="P2241">
            <v>-2565.16</v>
          </cell>
        </row>
        <row r="2242">
          <cell r="P2242">
            <v>5981311.1900000004</v>
          </cell>
        </row>
        <row r="2243">
          <cell r="P2243">
            <v>72291.62</v>
          </cell>
        </row>
        <row r="2244">
          <cell r="P2244">
            <v>464589.33</v>
          </cell>
        </row>
        <row r="2245">
          <cell r="P2245">
            <v>-5981311.1900000004</v>
          </cell>
        </row>
        <row r="2246">
          <cell r="P2246">
            <v>-72291.62</v>
          </cell>
        </row>
        <row r="2247">
          <cell r="P2247">
            <v>-464589.33</v>
          </cell>
        </row>
        <row r="2248">
          <cell r="P2248">
            <v>8449858.2799999993</v>
          </cell>
        </row>
        <row r="2249">
          <cell r="P2249">
            <v>14588120.890000001</v>
          </cell>
        </row>
        <row r="2250">
          <cell r="P2250">
            <v>254030.23</v>
          </cell>
        </row>
        <row r="2251">
          <cell r="P2251">
            <v>374367.44</v>
          </cell>
        </row>
        <row r="2252">
          <cell r="P2252">
            <v>127763.29</v>
          </cell>
        </row>
        <row r="2253">
          <cell r="P2253">
            <v>33500.269999999997</v>
          </cell>
        </row>
        <row r="2254">
          <cell r="P2254">
            <v>-8449858.2799999993</v>
          </cell>
        </row>
        <row r="2255">
          <cell r="P2255">
            <v>-14588120.890000001</v>
          </cell>
        </row>
        <row r="2256">
          <cell r="P2256">
            <v>-254030.23</v>
          </cell>
        </row>
        <row r="2257">
          <cell r="P2257">
            <v>-374367.44</v>
          </cell>
        </row>
        <row r="2258">
          <cell r="P2258">
            <v>-127763.29</v>
          </cell>
        </row>
        <row r="2259">
          <cell r="P2259">
            <v>-33500.269999999997</v>
          </cell>
        </row>
        <row r="2260">
          <cell r="P2260">
            <v>5188821.96</v>
          </cell>
        </row>
        <row r="2261">
          <cell r="P2261">
            <v>34684.9</v>
          </cell>
        </row>
        <row r="2262">
          <cell r="P2262">
            <v>450258.4</v>
          </cell>
        </row>
        <row r="2263">
          <cell r="P2263">
            <v>-5188821.96</v>
          </cell>
        </row>
        <row r="2264">
          <cell r="P2264">
            <v>-34684.9</v>
          </cell>
        </row>
        <row r="2265">
          <cell r="P2265">
            <v>-450258.4</v>
          </cell>
        </row>
        <row r="2266">
          <cell r="P2266">
            <v>8256770.1799999997</v>
          </cell>
        </row>
        <row r="2267">
          <cell r="P2267">
            <v>11893769.119999999</v>
          </cell>
        </row>
        <row r="2268">
          <cell r="P2268">
            <v>290443.05</v>
          </cell>
        </row>
        <row r="2269">
          <cell r="P2269">
            <v>371822.72</v>
          </cell>
        </row>
        <row r="2270">
          <cell r="P2270">
            <v>111678.38</v>
          </cell>
        </row>
        <row r="2271">
          <cell r="P2271">
            <v>33776.04</v>
          </cell>
        </row>
        <row r="2272">
          <cell r="P2272">
            <v>-8256770.1799999997</v>
          </cell>
        </row>
        <row r="2273">
          <cell r="P2273">
            <v>-11893769.119999999</v>
          </cell>
        </row>
        <row r="2274">
          <cell r="P2274">
            <v>-290443.05</v>
          </cell>
        </row>
        <row r="2275">
          <cell r="P2275">
            <v>-371822.72</v>
          </cell>
        </row>
        <row r="2276">
          <cell r="P2276">
            <v>-111678.38</v>
          </cell>
        </row>
        <row r="2277">
          <cell r="P2277">
            <v>-33776.04</v>
          </cell>
        </row>
        <row r="2278">
          <cell r="P2278">
            <v>5556048.2699999996</v>
          </cell>
        </row>
        <row r="2279">
          <cell r="P2279">
            <v>82019.69</v>
          </cell>
        </row>
        <row r="2280">
          <cell r="P2280">
            <v>596882.31999999995</v>
          </cell>
        </row>
        <row r="2281">
          <cell r="P2281">
            <v>-5556048.2699999996</v>
          </cell>
        </row>
        <row r="2282">
          <cell r="P2282">
            <v>-82019.69</v>
          </cell>
        </row>
        <row r="2283">
          <cell r="P2283">
            <v>-596882.31999999995</v>
          </cell>
        </row>
        <row r="2284">
          <cell r="P2284">
            <v>11166198.93</v>
          </cell>
        </row>
        <row r="2285">
          <cell r="P2285">
            <v>14466827.710000001</v>
          </cell>
        </row>
        <row r="2286">
          <cell r="P2286">
            <v>294704.58</v>
          </cell>
        </row>
        <row r="2287">
          <cell r="P2287">
            <v>296435.42</v>
          </cell>
        </row>
        <row r="2288">
          <cell r="P2288">
            <v>-16573.2</v>
          </cell>
        </row>
        <row r="2289">
          <cell r="P2289">
            <v>35748.050000000003</v>
          </cell>
        </row>
        <row r="2290">
          <cell r="P2290">
            <v>-11166198.93</v>
          </cell>
        </row>
        <row r="2291">
          <cell r="P2291">
            <v>-14466827.710000001</v>
          </cell>
        </row>
        <row r="2292">
          <cell r="P2292">
            <v>-294704.58</v>
          </cell>
        </row>
        <row r="2293">
          <cell r="P2293">
            <v>-296435.42</v>
          </cell>
        </row>
        <row r="2294">
          <cell r="P2294">
            <v>16573.2</v>
          </cell>
        </row>
        <row r="2295">
          <cell r="P2295">
            <v>-35748.050000000003</v>
          </cell>
        </row>
        <row r="2296">
          <cell r="P2296">
            <v>85536130.959999993</v>
          </cell>
        </row>
        <row r="2297">
          <cell r="P2297">
            <v>-85536130.959999993</v>
          </cell>
        </row>
        <row r="2298">
          <cell r="P2298">
            <v>50975115.130000003</v>
          </cell>
        </row>
        <row r="2299">
          <cell r="P2299">
            <v>-50975115.130000003</v>
          </cell>
        </row>
        <row r="2300">
          <cell r="P2300">
            <v>-476849.38</v>
          </cell>
        </row>
        <row r="2301">
          <cell r="P2301">
            <v>476849.38</v>
          </cell>
        </row>
        <row r="2302">
          <cell r="P2302">
            <v>-994484.71</v>
          </cell>
        </row>
        <row r="2303">
          <cell r="P2303">
            <v>93241.35</v>
          </cell>
        </row>
        <row r="2304">
          <cell r="P2304">
            <v>901243.36</v>
          </cell>
        </row>
        <row r="2305">
          <cell r="P2305">
            <v>1257343.68</v>
          </cell>
        </row>
        <row r="2306">
          <cell r="P2306">
            <v>-1257343.68</v>
          </cell>
        </row>
        <row r="2307">
          <cell r="P2307">
            <v>6372957.2199999997</v>
          </cell>
        </row>
        <row r="2308">
          <cell r="P2308">
            <v>-6372957.2199999997</v>
          </cell>
        </row>
        <row r="2309">
          <cell r="P2309">
            <v>144209.41</v>
          </cell>
        </row>
        <row r="2310">
          <cell r="P2310">
            <v>-144209.41</v>
          </cell>
        </row>
        <row r="2311">
          <cell r="P2311">
            <v>534592.66</v>
          </cell>
        </row>
        <row r="2312">
          <cell r="P2312">
            <v>-534592.66</v>
          </cell>
        </row>
        <row r="2313">
          <cell r="P2313">
            <v>202606.7</v>
          </cell>
        </row>
        <row r="2314">
          <cell r="P2314">
            <v>-202606.7</v>
          </cell>
        </row>
        <row r="2315">
          <cell r="P2315">
            <v>85076.81</v>
          </cell>
        </row>
        <row r="2316">
          <cell r="P2316">
            <v>-85076.81</v>
          </cell>
        </row>
        <row r="2317">
          <cell r="P2317">
            <v>58.12</v>
          </cell>
        </row>
        <row r="2318">
          <cell r="P2318">
            <v>-58.12</v>
          </cell>
        </row>
        <row r="2319">
          <cell r="P2319">
            <v>58.12</v>
          </cell>
        </row>
        <row r="2320">
          <cell r="P2320">
            <v>-58.12</v>
          </cell>
        </row>
        <row r="2321">
          <cell r="P2321">
            <v>38533.949999999997</v>
          </cell>
        </row>
        <row r="2322">
          <cell r="P2322">
            <v>-64537</v>
          </cell>
        </row>
        <row r="2323">
          <cell r="P2323">
            <v>26003.05</v>
          </cell>
        </row>
        <row r="2324">
          <cell r="P2324">
            <v>-26003.05</v>
          </cell>
        </row>
        <row r="2325">
          <cell r="P2325">
            <v>-38533.949999999997</v>
          </cell>
        </row>
        <row r="2326">
          <cell r="P2326">
            <v>64537</v>
          </cell>
        </row>
        <row r="2327">
          <cell r="P2327">
            <v>227733.02</v>
          </cell>
        </row>
        <row r="2328">
          <cell r="P2328">
            <v>-227733.02</v>
          </cell>
        </row>
        <row r="2329">
          <cell r="P2329">
            <v>227733.02</v>
          </cell>
        </row>
        <row r="2330">
          <cell r="P2330">
            <v>-227733.02</v>
          </cell>
        </row>
        <row r="2331">
          <cell r="P2331">
            <v>1780.81</v>
          </cell>
        </row>
        <row r="2332">
          <cell r="P2332">
            <v>-1780.81</v>
          </cell>
        </row>
        <row r="2333">
          <cell r="P2333">
            <v>1780.81</v>
          </cell>
        </row>
        <row r="2334">
          <cell r="P2334">
            <v>-1780.81</v>
          </cell>
        </row>
        <row r="2335">
          <cell r="P2335">
            <v>-2373745.34</v>
          </cell>
        </row>
        <row r="2336">
          <cell r="P2336">
            <v>2373745.34</v>
          </cell>
        </row>
        <row r="2337">
          <cell r="P2337">
            <v>1745778.19</v>
          </cell>
        </row>
        <row r="2338">
          <cell r="P2338">
            <v>-1745778.19</v>
          </cell>
        </row>
        <row r="2339">
          <cell r="P2339">
            <v>134818.6</v>
          </cell>
        </row>
        <row r="2340">
          <cell r="P2340">
            <v>-134818.6</v>
          </cell>
        </row>
        <row r="2341">
          <cell r="P2341">
            <v>134818.6</v>
          </cell>
        </row>
        <row r="2342">
          <cell r="P2342">
            <v>-134818.6</v>
          </cell>
        </row>
        <row r="2343">
          <cell r="P2343">
            <v>76727.7</v>
          </cell>
        </row>
        <row r="2344">
          <cell r="P2344">
            <v>-76727.7</v>
          </cell>
        </row>
        <row r="2345">
          <cell r="P2345">
            <v>76727.7</v>
          </cell>
        </row>
        <row r="2346">
          <cell r="P2346">
            <v>-76727.7</v>
          </cell>
        </row>
        <row r="2347">
          <cell r="P2347">
            <v>-302484.17</v>
          </cell>
        </row>
        <row r="2348">
          <cell r="P2348">
            <v>302484.17</v>
          </cell>
        </row>
        <row r="2349">
          <cell r="P2349">
            <v>-302484.17</v>
          </cell>
        </row>
        <row r="2350">
          <cell r="P2350">
            <v>302484.17</v>
          </cell>
        </row>
        <row r="2351">
          <cell r="P2351">
            <v>302484.17</v>
          </cell>
        </row>
        <row r="2352">
          <cell r="P2352">
            <v>-302484.17</v>
          </cell>
        </row>
        <row r="2353">
          <cell r="P2353">
            <v>302484.17</v>
          </cell>
        </row>
        <row r="2354">
          <cell r="P2354">
            <v>-302484.17</v>
          </cell>
        </row>
        <row r="2355">
          <cell r="P2355">
            <v>8421082.1899999995</v>
          </cell>
        </row>
        <row r="2356">
          <cell r="P2356">
            <v>-2860613</v>
          </cell>
        </row>
        <row r="2357">
          <cell r="P2357">
            <v>-5560469.1900000004</v>
          </cell>
        </row>
        <row r="2358">
          <cell r="P2358">
            <v>5560469.1900000004</v>
          </cell>
        </row>
        <row r="2359">
          <cell r="P2359">
            <v>-8421082.1899999995</v>
          </cell>
        </row>
        <row r="2360">
          <cell r="P2360">
            <v>2860613</v>
          </cell>
        </row>
        <row r="2361">
          <cell r="P2361">
            <v>1095014.9099999999</v>
          </cell>
        </row>
        <row r="2362">
          <cell r="P2362">
            <v>-380238</v>
          </cell>
        </row>
        <row r="2363">
          <cell r="P2363">
            <v>-714776.91</v>
          </cell>
        </row>
        <row r="2364">
          <cell r="P2364">
            <v>714776.91</v>
          </cell>
        </row>
        <row r="2365">
          <cell r="P2365">
            <v>-1095014.9099999999</v>
          </cell>
        </row>
        <row r="2366">
          <cell r="P2366">
            <v>380238</v>
          </cell>
        </row>
        <row r="2367">
          <cell r="P2367">
            <v>55141.49</v>
          </cell>
        </row>
        <row r="2368">
          <cell r="P2368">
            <v>-55141.49</v>
          </cell>
        </row>
        <row r="2369">
          <cell r="P2369">
            <v>55141.49</v>
          </cell>
        </row>
        <row r="2370">
          <cell r="P2370">
            <v>-55141.49</v>
          </cell>
        </row>
        <row r="2371">
          <cell r="P2371">
            <v>-337122.25</v>
          </cell>
        </row>
        <row r="2372">
          <cell r="P2372">
            <v>337122.25</v>
          </cell>
        </row>
        <row r="2373">
          <cell r="P2373">
            <v>-337122.25</v>
          </cell>
        </row>
        <row r="2374">
          <cell r="P2374">
            <v>337122.25</v>
          </cell>
        </row>
        <row r="2375">
          <cell r="P2375">
            <v>-3696552.11</v>
          </cell>
        </row>
        <row r="2376">
          <cell r="P2376">
            <v>337122.25</v>
          </cell>
        </row>
        <row r="2377">
          <cell r="P2377">
            <v>-337122.25</v>
          </cell>
        </row>
        <row r="2378">
          <cell r="P2378">
            <v>3696552.11</v>
          </cell>
        </row>
        <row r="2379">
          <cell r="P2379">
            <v>337122.25</v>
          </cell>
        </row>
        <row r="2380">
          <cell r="P2380">
            <v>-337122.25</v>
          </cell>
        </row>
        <row r="2381">
          <cell r="P2381">
            <v>734600.56</v>
          </cell>
        </row>
        <row r="2382">
          <cell r="P2382">
            <v>-734600.56</v>
          </cell>
        </row>
        <row r="2383">
          <cell r="P2383">
            <v>-2451131.5</v>
          </cell>
        </row>
        <row r="2384">
          <cell r="P2384">
            <v>-1098891</v>
          </cell>
        </row>
        <row r="2385">
          <cell r="P2385">
            <v>3550022.5</v>
          </cell>
        </row>
        <row r="2386">
          <cell r="P2386">
            <v>-3550022.5</v>
          </cell>
        </row>
        <row r="2387">
          <cell r="P2387">
            <v>2451131.5</v>
          </cell>
        </row>
        <row r="2388">
          <cell r="P2388">
            <v>1098891</v>
          </cell>
        </row>
        <row r="2389">
          <cell r="P2389">
            <v>4915162.22</v>
          </cell>
        </row>
        <row r="2390">
          <cell r="P2390">
            <v>-4915162.22</v>
          </cell>
        </row>
        <row r="2391">
          <cell r="P2391">
            <v>4915162.22</v>
          </cell>
        </row>
        <row r="2392">
          <cell r="P2392">
            <v>-4915162.22</v>
          </cell>
        </row>
        <row r="2393">
          <cell r="P2393">
            <v>13792219.35</v>
          </cell>
        </row>
        <row r="2394">
          <cell r="P2394">
            <v>-13792219.35</v>
          </cell>
        </row>
        <row r="2395">
          <cell r="P2395">
            <v>1266964.8799999999</v>
          </cell>
        </row>
        <row r="2396">
          <cell r="P2396">
            <v>-1266964.8799999999</v>
          </cell>
        </row>
        <row r="2397">
          <cell r="P2397">
            <v>1266964.8799999999</v>
          </cell>
        </row>
        <row r="2398">
          <cell r="P2398">
            <v>-1266964.8799999999</v>
          </cell>
        </row>
        <row r="2399">
          <cell r="P2399">
            <v>4980674.5</v>
          </cell>
        </row>
        <row r="2400">
          <cell r="P2400">
            <v>-1633332</v>
          </cell>
        </row>
        <row r="2401">
          <cell r="P2401">
            <v>-3347342.5</v>
          </cell>
        </row>
        <row r="2402">
          <cell r="P2402">
            <v>3347342.5</v>
          </cell>
        </row>
        <row r="2403">
          <cell r="P2403">
            <v>-4980674.5</v>
          </cell>
        </row>
        <row r="2404">
          <cell r="P2404">
            <v>1633332</v>
          </cell>
        </row>
        <row r="2405">
          <cell r="P2405">
            <v>54043.12</v>
          </cell>
        </row>
        <row r="2406">
          <cell r="P2406">
            <v>-54043.12</v>
          </cell>
        </row>
        <row r="2407">
          <cell r="P2407">
            <v>54043.12</v>
          </cell>
        </row>
        <row r="2408">
          <cell r="P2408">
            <v>-54043.12</v>
          </cell>
        </row>
        <row r="2409">
          <cell r="P2409">
            <v>-3568699.42</v>
          </cell>
        </row>
        <row r="2410">
          <cell r="P2410">
            <v>3568699.42</v>
          </cell>
        </row>
        <row r="2411">
          <cell r="P2411">
            <v>-3568699.42</v>
          </cell>
        </row>
        <row r="2412">
          <cell r="P2412">
            <v>3568699.42</v>
          </cell>
        </row>
        <row r="2413">
          <cell r="P2413">
            <v>3568699.42</v>
          </cell>
        </row>
        <row r="2414">
          <cell r="P2414">
            <v>-3568699.42</v>
          </cell>
        </row>
        <row r="2415">
          <cell r="P2415">
            <v>3568699.42</v>
          </cell>
        </row>
        <row r="2416">
          <cell r="P2416">
            <v>-3568699.42</v>
          </cell>
        </row>
        <row r="2417">
          <cell r="P2417">
            <v>158.55000000000001</v>
          </cell>
        </row>
        <row r="2418">
          <cell r="P2418">
            <v>-158.55000000000001</v>
          </cell>
        </row>
        <row r="2419">
          <cell r="P2419">
            <v>158.55000000000001</v>
          </cell>
        </row>
        <row r="2420">
          <cell r="P2420">
            <v>-158.55000000000001</v>
          </cell>
        </row>
        <row r="2421">
          <cell r="P2421">
            <v>319.55</v>
          </cell>
        </row>
        <row r="2422">
          <cell r="P2422">
            <v>-319.55</v>
          </cell>
        </row>
        <row r="2423">
          <cell r="P2423">
            <v>319.55</v>
          </cell>
        </row>
        <row r="2424">
          <cell r="P2424">
            <v>-319.55</v>
          </cell>
        </row>
        <row r="2425">
          <cell r="P2425">
            <v>26895715.699999999</v>
          </cell>
        </row>
        <row r="2426">
          <cell r="P2426">
            <v>-485282</v>
          </cell>
        </row>
        <row r="2427">
          <cell r="P2427">
            <v>-26410433.699999999</v>
          </cell>
        </row>
        <row r="2428">
          <cell r="P2428">
            <v>26410433.699999999</v>
          </cell>
        </row>
        <row r="2429">
          <cell r="P2429">
            <v>-26410433.699999999</v>
          </cell>
        </row>
        <row r="2430">
          <cell r="P2430">
            <v>-5030924</v>
          </cell>
        </row>
        <row r="2431">
          <cell r="P2431">
            <v>5030924</v>
          </cell>
        </row>
        <row r="2432">
          <cell r="P2432">
            <v>-25693750</v>
          </cell>
        </row>
        <row r="2433">
          <cell r="P2433">
            <v>25693750</v>
          </cell>
        </row>
        <row r="2434">
          <cell r="P2434">
            <v>-111209353.68000001</v>
          </cell>
        </row>
        <row r="2435">
          <cell r="P2435">
            <v>-773106893.74000001</v>
          </cell>
        </row>
        <row r="2436">
          <cell r="P2436">
            <v>884316247.41999996</v>
          </cell>
        </row>
        <row r="2437">
          <cell r="P2437">
            <v>773106893.74000001</v>
          </cell>
        </row>
        <row r="2438">
          <cell r="P2438">
            <v>-773106893.74000001</v>
          </cell>
        </row>
        <row r="2439">
          <cell r="P2439">
            <v>-111988.53</v>
          </cell>
        </row>
        <row r="2440">
          <cell r="P2440">
            <v>111321342.20999999</v>
          </cell>
        </row>
        <row r="2441">
          <cell r="P2441">
            <v>-111321342.20999999</v>
          </cell>
        </row>
        <row r="2442">
          <cell r="P2442">
            <v>884428235.95000005</v>
          </cell>
        </row>
        <row r="2443">
          <cell r="P2443">
            <v>111988.53</v>
          </cell>
        </row>
        <row r="2444">
          <cell r="P2444">
            <v>-884428235.95000005</v>
          </cell>
        </row>
        <row r="2445">
          <cell r="P2445">
            <v>-884428235.95000005</v>
          </cell>
        </row>
        <row r="2446">
          <cell r="P2446">
            <v>111321342.20999999</v>
          </cell>
        </row>
        <row r="2447">
          <cell r="P2447">
            <v>884428235.95000005</v>
          </cell>
        </row>
        <row r="2448">
          <cell r="P2448">
            <v>-8822250.0800000001</v>
          </cell>
        </row>
        <row r="2449">
          <cell r="P2449">
            <v>-102499092.13</v>
          </cell>
        </row>
        <row r="2450">
          <cell r="P2450">
            <v>-1804551.77</v>
          </cell>
        </row>
        <row r="2451">
          <cell r="P2451">
            <v>126422236.94</v>
          </cell>
        </row>
        <row r="2452">
          <cell r="P2452">
            <v>-168386500.21000001</v>
          </cell>
        </row>
        <row r="2453">
          <cell r="P2453">
            <v>41964263.270000003</v>
          </cell>
        </row>
        <row r="2454">
          <cell r="P2454">
            <v>1804551.77</v>
          </cell>
        </row>
        <row r="2455">
          <cell r="P2455">
            <v>41964263.270000003</v>
          </cell>
        </row>
        <row r="2456">
          <cell r="P2456">
            <v>-77587392.709999993</v>
          </cell>
        </row>
        <row r="2457">
          <cell r="P2457">
            <v>35623129.439999998</v>
          </cell>
        </row>
        <row r="2458">
          <cell r="P2458">
            <v>-3830000</v>
          </cell>
        </row>
        <row r="2459">
          <cell r="P2459">
            <v>81417392.709999993</v>
          </cell>
        </row>
        <row r="2460">
          <cell r="P2460">
            <v>-77587392.709999993</v>
          </cell>
        </row>
        <row r="2461">
          <cell r="P2461">
            <v>77587392.709999993</v>
          </cell>
        </row>
        <row r="2462">
          <cell r="P2462">
            <v>-41964263.270000003</v>
          </cell>
        </row>
        <row r="2463">
          <cell r="P2463">
            <v>-35623129.439999998</v>
          </cell>
        </row>
        <row r="2464">
          <cell r="P2464">
            <v>-35623129.439999998</v>
          </cell>
        </row>
        <row r="2465">
          <cell r="P2465">
            <v>35623129.439999998</v>
          </cell>
        </row>
        <row r="2466">
          <cell r="P2466">
            <v>135146.20000000001</v>
          </cell>
        </row>
        <row r="2467">
          <cell r="P2467">
            <v>-135146.20000000001</v>
          </cell>
        </row>
        <row r="2468">
          <cell r="P2468">
            <v>135146.20000000001</v>
          </cell>
        </row>
        <row r="2469">
          <cell r="P2469">
            <v>-135146.20000000001</v>
          </cell>
        </row>
        <row r="2470">
          <cell r="P2470">
            <v>-677913.11</v>
          </cell>
        </row>
        <row r="2471">
          <cell r="P2471">
            <v>677913.11</v>
          </cell>
        </row>
        <row r="2472">
          <cell r="P2472">
            <v>-677913.11</v>
          </cell>
        </row>
        <row r="2473">
          <cell r="P2473">
            <v>677913.11</v>
          </cell>
        </row>
        <row r="2474">
          <cell r="P2474">
            <v>677913.11</v>
          </cell>
        </row>
        <row r="2475">
          <cell r="P2475">
            <v>-677913.11</v>
          </cell>
        </row>
        <row r="2476">
          <cell r="P2476">
            <v>677913.11</v>
          </cell>
        </row>
        <row r="2477">
          <cell r="P2477">
            <v>-677913.11</v>
          </cell>
        </row>
        <row r="2478">
          <cell r="P2478">
            <v>694512.22</v>
          </cell>
        </row>
        <row r="2479">
          <cell r="P2479">
            <v>-431904</v>
          </cell>
        </row>
        <row r="2480">
          <cell r="P2480">
            <v>-262608.21999999997</v>
          </cell>
        </row>
        <row r="2481">
          <cell r="P2481">
            <v>262608.21999999997</v>
          </cell>
        </row>
        <row r="2482">
          <cell r="P2482">
            <v>-694512.22</v>
          </cell>
        </row>
        <row r="2483">
          <cell r="P2483">
            <v>431904</v>
          </cell>
        </row>
        <row r="2484">
          <cell r="P2484">
            <v>757400.76</v>
          </cell>
        </row>
        <row r="2485">
          <cell r="P2485">
            <v>-757400.76</v>
          </cell>
        </row>
        <row r="2486">
          <cell r="P2486">
            <v>757400.76</v>
          </cell>
        </row>
        <row r="2487">
          <cell r="P2487">
            <v>-757400.76</v>
          </cell>
        </row>
        <row r="2488">
          <cell r="P2488">
            <v>7598193.0499999998</v>
          </cell>
        </row>
        <row r="2489">
          <cell r="P2489">
            <v>-1815020</v>
          </cell>
        </row>
        <row r="2490">
          <cell r="P2490">
            <v>-5783173.0499999998</v>
          </cell>
        </row>
        <row r="2491">
          <cell r="P2491">
            <v>5783173.0499999998</v>
          </cell>
        </row>
        <row r="2492">
          <cell r="P2492">
            <v>-7598193.0499999998</v>
          </cell>
        </row>
        <row r="2493">
          <cell r="P2493">
            <v>1815020</v>
          </cell>
        </row>
        <row r="2494">
          <cell r="P2494">
            <v>294.42</v>
          </cell>
        </row>
        <row r="2495">
          <cell r="P2495">
            <v>-294.42</v>
          </cell>
        </row>
        <row r="2496">
          <cell r="P2496">
            <v>294.42</v>
          </cell>
        </row>
        <row r="2497">
          <cell r="P2497">
            <v>-294.42</v>
          </cell>
        </row>
        <row r="2498">
          <cell r="P2498">
            <v>246329.23</v>
          </cell>
        </row>
        <row r="2499">
          <cell r="P2499">
            <v>-139444</v>
          </cell>
        </row>
        <row r="2500">
          <cell r="P2500">
            <v>-106885.23</v>
          </cell>
        </row>
        <row r="2501">
          <cell r="P2501">
            <v>106885.23</v>
          </cell>
        </row>
        <row r="2502">
          <cell r="P2502">
            <v>-246329.23</v>
          </cell>
        </row>
        <row r="2503">
          <cell r="P2503">
            <v>139444</v>
          </cell>
        </row>
        <row r="2504">
          <cell r="P2504">
            <v>203425.73</v>
          </cell>
        </row>
        <row r="2505">
          <cell r="P2505">
            <v>-203425.73</v>
          </cell>
        </row>
        <row r="2506">
          <cell r="P2506">
            <v>203425.73</v>
          </cell>
        </row>
        <row r="2507">
          <cell r="P2507">
            <v>-203425.73</v>
          </cell>
        </row>
        <row r="2508">
          <cell r="P2508">
            <v>1530868.5</v>
          </cell>
        </row>
        <row r="2509">
          <cell r="P2509">
            <v>-449079.68</v>
          </cell>
        </row>
        <row r="2510">
          <cell r="P2510">
            <v>-1081788.82</v>
          </cell>
        </row>
        <row r="2511">
          <cell r="P2511">
            <v>-2004631.81</v>
          </cell>
        </row>
        <row r="2512">
          <cell r="P2512">
            <v>2004631.81</v>
          </cell>
        </row>
        <row r="2513">
          <cell r="P2513">
            <v>-2004631.81</v>
          </cell>
        </row>
        <row r="2514">
          <cell r="P2514">
            <v>2004631.81</v>
          </cell>
        </row>
        <row r="2515">
          <cell r="P2515">
            <v>2004631.81</v>
          </cell>
        </row>
        <row r="2516">
          <cell r="P2516">
            <v>-2004631.81</v>
          </cell>
        </row>
        <row r="2517">
          <cell r="P2517">
            <v>2004631.81</v>
          </cell>
        </row>
        <row r="2518">
          <cell r="P2518">
            <v>-2004631.81</v>
          </cell>
        </row>
        <row r="2519">
          <cell r="P2519">
            <v>6.79</v>
          </cell>
        </row>
        <row r="2520">
          <cell r="P2520">
            <v>-6.79</v>
          </cell>
        </row>
        <row r="2521">
          <cell r="P2521">
            <v>6.79</v>
          </cell>
        </row>
        <row r="2522">
          <cell r="P2522">
            <v>-6.79</v>
          </cell>
        </row>
        <row r="2523">
          <cell r="P2523">
            <v>16309.02</v>
          </cell>
        </row>
        <row r="2524">
          <cell r="P2524">
            <v>-16309.02</v>
          </cell>
        </row>
        <row r="2525">
          <cell r="P2525">
            <v>16309.02</v>
          </cell>
        </row>
        <row r="2526">
          <cell r="P2526">
            <v>-16309.02</v>
          </cell>
        </row>
        <row r="2527">
          <cell r="P2527">
            <v>2521038.4500000002</v>
          </cell>
        </row>
        <row r="2528">
          <cell r="P2528">
            <v>-2521038.4500000002</v>
          </cell>
        </row>
        <row r="2529">
          <cell r="P2529">
            <v>2521038.4500000002</v>
          </cell>
        </row>
        <row r="2530">
          <cell r="P2530">
            <v>-2521038.4500000002</v>
          </cell>
        </row>
        <row r="2531">
          <cell r="P2531">
            <v>-529473.67000000004</v>
          </cell>
        </row>
        <row r="2532">
          <cell r="P2532">
            <v>529473.67000000004</v>
          </cell>
        </row>
        <row r="2533">
          <cell r="P2533">
            <v>-529473.67000000004</v>
          </cell>
        </row>
        <row r="2534">
          <cell r="P2534">
            <v>529473.67000000004</v>
          </cell>
        </row>
        <row r="2535">
          <cell r="P2535">
            <v>529473.67000000004</v>
          </cell>
        </row>
        <row r="2536">
          <cell r="P2536">
            <v>-529473.67000000004</v>
          </cell>
        </row>
        <row r="2537">
          <cell r="P2537">
            <v>529473.67000000004</v>
          </cell>
        </row>
        <row r="2538">
          <cell r="P2538">
            <v>-529473.67000000004</v>
          </cell>
        </row>
        <row r="2539">
          <cell r="P2539">
            <v>7827.4</v>
          </cell>
        </row>
        <row r="2540">
          <cell r="P2540">
            <v>-6522</v>
          </cell>
        </row>
        <row r="2541">
          <cell r="P2541">
            <v>-1305.4000000000001</v>
          </cell>
        </row>
        <row r="2542">
          <cell r="P2542">
            <v>1305.4000000000001</v>
          </cell>
        </row>
        <row r="2543">
          <cell r="P2543">
            <v>-7827.4</v>
          </cell>
        </row>
        <row r="2544">
          <cell r="P2544">
            <v>6522</v>
          </cell>
        </row>
        <row r="2545">
          <cell r="P2545">
            <v>24124.93</v>
          </cell>
        </row>
        <row r="2546">
          <cell r="P2546">
            <v>-24124.93</v>
          </cell>
        </row>
        <row r="2547">
          <cell r="P2547">
            <v>24124.93</v>
          </cell>
        </row>
        <row r="2548">
          <cell r="P2548">
            <v>-24124.93</v>
          </cell>
        </row>
        <row r="2549">
          <cell r="P2549">
            <v>-39859</v>
          </cell>
        </row>
        <row r="2550">
          <cell r="P2550">
            <v>39859</v>
          </cell>
        </row>
        <row r="2551">
          <cell r="P2551">
            <v>-39859</v>
          </cell>
        </row>
        <row r="2552">
          <cell r="P2552">
            <v>39859</v>
          </cell>
        </row>
        <row r="2553">
          <cell r="P2553">
            <v>1287203.7</v>
          </cell>
        </row>
        <row r="2554">
          <cell r="P2554">
            <v>-1287203.7</v>
          </cell>
        </row>
        <row r="2555">
          <cell r="P2555">
            <v>1287203.7</v>
          </cell>
        </row>
        <row r="2556">
          <cell r="P2556">
            <v>-1287203.7</v>
          </cell>
        </row>
        <row r="2557">
          <cell r="P2557">
            <v>12491543.73</v>
          </cell>
        </row>
        <row r="2558">
          <cell r="P2558">
            <v>3503.5</v>
          </cell>
        </row>
        <row r="2559">
          <cell r="P2559">
            <v>-12498677.109999999</v>
          </cell>
        </row>
        <row r="2560">
          <cell r="P2560">
            <v>3629.88</v>
          </cell>
        </row>
        <row r="2561">
          <cell r="P2561">
            <v>11445031.890000001</v>
          </cell>
        </row>
        <row r="2562">
          <cell r="P2562">
            <v>-11445031.890000001</v>
          </cell>
        </row>
        <row r="2563">
          <cell r="P2563">
            <v>-11445031.890000001</v>
          </cell>
        </row>
        <row r="2564">
          <cell r="P2564">
            <v>11445031.890000001</v>
          </cell>
        </row>
        <row r="2565">
          <cell r="P2565">
            <v>363766.9</v>
          </cell>
        </row>
        <row r="2566">
          <cell r="P2566">
            <v>-773282</v>
          </cell>
        </row>
        <row r="2567">
          <cell r="P2567">
            <v>409515.1</v>
          </cell>
        </row>
        <row r="2568">
          <cell r="P2568">
            <v>-409515.1</v>
          </cell>
        </row>
        <row r="2569">
          <cell r="P2569">
            <v>-363766.9</v>
          </cell>
        </row>
        <row r="2570">
          <cell r="P2570">
            <v>773282</v>
          </cell>
        </row>
        <row r="2571">
          <cell r="P2571">
            <v>2657286.36</v>
          </cell>
        </row>
        <row r="2572">
          <cell r="P2572">
            <v>-2657286.36</v>
          </cell>
        </row>
        <row r="2573">
          <cell r="P2573">
            <v>2657286.36</v>
          </cell>
        </row>
        <row r="2574">
          <cell r="P2574">
            <v>-2657286.36</v>
          </cell>
        </row>
        <row r="2575">
          <cell r="P2575">
            <v>474655151.70999998</v>
          </cell>
        </row>
        <row r="2576">
          <cell r="P2576">
            <v>-165426578</v>
          </cell>
        </row>
        <row r="2577">
          <cell r="P2577">
            <v>-309228573.70999998</v>
          </cell>
        </row>
        <row r="2578">
          <cell r="P2578">
            <v>309228573.70999998</v>
          </cell>
        </row>
        <row r="2579">
          <cell r="P2579">
            <v>-474655151.70999998</v>
          </cell>
        </row>
        <row r="2580">
          <cell r="P2580">
            <v>165426578</v>
          </cell>
        </row>
        <row r="2581">
          <cell r="P2581">
            <v>39904292.530000001</v>
          </cell>
        </row>
        <row r="2582">
          <cell r="P2582">
            <v>-39904292.530000001</v>
          </cell>
        </row>
        <row r="2583">
          <cell r="P2583">
            <v>39904292.530000001</v>
          </cell>
        </row>
        <row r="2584">
          <cell r="P2584">
            <v>-39904292.530000001</v>
          </cell>
        </row>
        <row r="2585">
          <cell r="P2585">
            <v>548210992.44000006</v>
          </cell>
        </row>
        <row r="2586">
          <cell r="P2586">
            <v>-548210992.44000006</v>
          </cell>
        </row>
        <row r="2587">
          <cell r="P2587">
            <v>-603491.62</v>
          </cell>
        </row>
        <row r="2588">
          <cell r="P2588">
            <v>-270462.62</v>
          </cell>
        </row>
        <row r="2589">
          <cell r="P2589">
            <v>-1423433.85</v>
          </cell>
        </row>
        <row r="2590">
          <cell r="P2590">
            <v>-1418459.99</v>
          </cell>
        </row>
        <row r="2591">
          <cell r="P2591">
            <v>-1296644.99</v>
          </cell>
        </row>
        <row r="2592">
          <cell r="P2592">
            <v>-1309621.33</v>
          </cell>
        </row>
        <row r="2593">
          <cell r="P2593">
            <v>1080469.92</v>
          </cell>
        </row>
        <row r="2594">
          <cell r="P2594">
            <v>-904934.33</v>
          </cell>
        </row>
        <row r="2595">
          <cell r="P2595">
            <v>112324.77</v>
          </cell>
        </row>
        <row r="2596">
          <cell r="P2596">
            <v>92999.47</v>
          </cell>
        </row>
        <row r="2597">
          <cell r="P2597">
            <v>49895.4</v>
          </cell>
        </row>
        <row r="2598">
          <cell r="P2598">
            <v>167171.01999999999</v>
          </cell>
        </row>
        <row r="2599">
          <cell r="P2599">
            <v>-1250673.6599999999</v>
          </cell>
        </row>
        <row r="2600">
          <cell r="P2600">
            <v>248205.1</v>
          </cell>
        </row>
        <row r="2601">
          <cell r="P2601">
            <v>185947.2</v>
          </cell>
        </row>
        <row r="2602">
          <cell r="P2602">
            <v>-191634.68</v>
          </cell>
        </row>
        <row r="2603">
          <cell r="P2603">
            <v>-186199.46</v>
          </cell>
        </row>
        <row r="2604">
          <cell r="P2604">
            <v>-201022.76</v>
          </cell>
        </row>
        <row r="2605">
          <cell r="P2605">
            <v>-697407.99</v>
          </cell>
        </row>
        <row r="2606">
          <cell r="P2606">
            <v>-699384.43</v>
          </cell>
        </row>
        <row r="2607">
          <cell r="P2607">
            <v>18937.919999999998</v>
          </cell>
        </row>
        <row r="2608">
          <cell r="P2608">
            <v>87125.15</v>
          </cell>
        </row>
        <row r="2609">
          <cell r="P2609">
            <v>3126.38</v>
          </cell>
        </row>
        <row r="2610">
          <cell r="P2610">
            <v>-281562.75</v>
          </cell>
        </row>
        <row r="2611">
          <cell r="P2611">
            <v>-305003.34999999998</v>
          </cell>
        </row>
        <row r="2612">
          <cell r="P2612">
            <v>603491.62</v>
          </cell>
        </row>
        <row r="2613">
          <cell r="P2613">
            <v>270462.62</v>
          </cell>
        </row>
        <row r="2614">
          <cell r="P2614">
            <v>1423433.85</v>
          </cell>
        </row>
        <row r="2615">
          <cell r="P2615">
            <v>1418459.99</v>
          </cell>
        </row>
        <row r="2616">
          <cell r="P2616">
            <v>1296644.99</v>
          </cell>
        </row>
        <row r="2617">
          <cell r="P2617">
            <v>1309621.33</v>
          </cell>
        </row>
        <row r="2618">
          <cell r="P2618">
            <v>-1080469.92</v>
          </cell>
        </row>
        <row r="2619">
          <cell r="P2619">
            <v>904934.33</v>
          </cell>
        </row>
        <row r="2620">
          <cell r="P2620">
            <v>-112324.77</v>
          </cell>
        </row>
        <row r="2621">
          <cell r="P2621">
            <v>-92999.47</v>
          </cell>
        </row>
        <row r="2622">
          <cell r="P2622">
            <v>-49895.4</v>
          </cell>
        </row>
        <row r="2623">
          <cell r="P2623">
            <v>-167171.01999999999</v>
          </cell>
        </row>
        <row r="2624">
          <cell r="P2624">
            <v>1250673.6599999999</v>
          </cell>
        </row>
        <row r="2625">
          <cell r="P2625">
            <v>-248205.1</v>
          </cell>
        </row>
        <row r="2626">
          <cell r="P2626">
            <v>-185947.2</v>
          </cell>
        </row>
        <row r="2627">
          <cell r="P2627">
            <v>191634.68</v>
          </cell>
        </row>
        <row r="2628">
          <cell r="P2628">
            <v>186199.46</v>
          </cell>
        </row>
        <row r="2629">
          <cell r="P2629">
            <v>201022.76</v>
          </cell>
        </row>
        <row r="2630">
          <cell r="P2630">
            <v>697407.99</v>
          </cell>
        </row>
        <row r="2631">
          <cell r="P2631">
            <v>699384.43</v>
          </cell>
        </row>
        <row r="2632">
          <cell r="P2632">
            <v>-18937.919999999998</v>
          </cell>
        </row>
        <row r="2633">
          <cell r="P2633">
            <v>-87125.15</v>
          </cell>
        </row>
        <row r="2634">
          <cell r="P2634">
            <v>-3126.38</v>
          </cell>
        </row>
        <row r="2635">
          <cell r="P2635">
            <v>281562.75</v>
          </cell>
        </row>
        <row r="2636">
          <cell r="P2636">
            <v>305003.34999999998</v>
          </cell>
        </row>
        <row r="2637">
          <cell r="P2637">
            <v>34269746.840000004</v>
          </cell>
        </row>
        <row r="2638">
          <cell r="P2638">
            <v>-30832794</v>
          </cell>
        </row>
        <row r="2639">
          <cell r="P2639">
            <v>-3436952.84</v>
          </cell>
        </row>
        <row r="2640">
          <cell r="P2640">
            <v>3436952.84</v>
          </cell>
        </row>
        <row r="2641">
          <cell r="P2641">
            <v>-34269746.840000004</v>
          </cell>
        </row>
        <row r="2642">
          <cell r="P2642">
            <v>30832794</v>
          </cell>
        </row>
        <row r="2643">
          <cell r="P2643">
            <v>74835859.900000006</v>
          </cell>
        </row>
        <row r="2644">
          <cell r="P2644">
            <v>-74835859.900000006</v>
          </cell>
        </row>
        <row r="2645">
          <cell r="P2645">
            <v>74835859.900000006</v>
          </cell>
        </row>
        <row r="2646">
          <cell r="P2646">
            <v>-74835859.900000006</v>
          </cell>
        </row>
        <row r="2647">
          <cell r="P2647">
            <v>-12354862.49</v>
          </cell>
        </row>
        <row r="2648">
          <cell r="P2648">
            <v>12354862.49</v>
          </cell>
        </row>
        <row r="2649">
          <cell r="P2649">
            <v>-12354862.49</v>
          </cell>
        </row>
        <row r="2650">
          <cell r="P2650">
            <v>12354862.49</v>
          </cell>
        </row>
        <row r="2651">
          <cell r="P2651">
            <v>-4157768.47</v>
          </cell>
        </row>
        <row r="2652">
          <cell r="P2652">
            <v>4157768.47</v>
          </cell>
        </row>
        <row r="2653">
          <cell r="P2653">
            <v>302484.17</v>
          </cell>
        </row>
        <row r="2654">
          <cell r="P2654">
            <v>-302484.17</v>
          </cell>
        </row>
        <row r="2655">
          <cell r="P2655">
            <v>302484.17</v>
          </cell>
        </row>
        <row r="2656">
          <cell r="P2656">
            <v>-302484.17</v>
          </cell>
        </row>
        <row r="2657">
          <cell r="P2657">
            <v>111209353.68000001</v>
          </cell>
        </row>
        <row r="2658">
          <cell r="P2658">
            <v>773106893.74000001</v>
          </cell>
        </row>
        <row r="2659">
          <cell r="P2659">
            <v>-884316247.41999996</v>
          </cell>
        </row>
        <row r="2660">
          <cell r="P2660">
            <v>-773106893.74000001</v>
          </cell>
        </row>
        <row r="2661">
          <cell r="P2661">
            <v>773106893.74000001</v>
          </cell>
        </row>
        <row r="2662">
          <cell r="P2662">
            <v>2004631.81</v>
          </cell>
        </row>
        <row r="2663">
          <cell r="P2663">
            <v>-2004631.81</v>
          </cell>
        </row>
        <row r="2664">
          <cell r="P2664">
            <v>2004631.81</v>
          </cell>
        </row>
        <row r="2665">
          <cell r="P2665">
            <v>-2004631.81</v>
          </cell>
        </row>
        <row r="2666">
          <cell r="P2666">
            <v>3568699.42</v>
          </cell>
        </row>
        <row r="2667">
          <cell r="P2667">
            <v>-3568699.42</v>
          </cell>
        </row>
        <row r="2668">
          <cell r="P2668">
            <v>3568699.42</v>
          </cell>
        </row>
        <row r="2669">
          <cell r="P2669">
            <v>-3568699.42</v>
          </cell>
        </row>
        <row r="2670">
          <cell r="P2670">
            <v>1180188.99</v>
          </cell>
        </row>
        <row r="2671">
          <cell r="P2671">
            <v>-1180188.99</v>
          </cell>
        </row>
        <row r="2672">
          <cell r="P2672">
            <v>1180188.99</v>
          </cell>
        </row>
        <row r="2673">
          <cell r="P2673">
            <v>-1180188.99</v>
          </cell>
        </row>
        <row r="2674">
          <cell r="P2674">
            <v>529473.67000000004</v>
          </cell>
        </row>
        <row r="2675">
          <cell r="P2675">
            <v>-529473.67000000004</v>
          </cell>
        </row>
        <row r="2676">
          <cell r="P2676">
            <v>529473.67000000004</v>
          </cell>
        </row>
        <row r="2677">
          <cell r="P2677">
            <v>-529473.67000000004</v>
          </cell>
        </row>
        <row r="2678">
          <cell r="P2678">
            <v>337122.25</v>
          </cell>
        </row>
        <row r="2679">
          <cell r="P2679">
            <v>-337122.25</v>
          </cell>
        </row>
        <row r="2680">
          <cell r="P2680">
            <v>337122.25</v>
          </cell>
        </row>
        <row r="2681">
          <cell r="P2681">
            <v>-337122.25</v>
          </cell>
        </row>
        <row r="2682">
          <cell r="P2682">
            <v>-36378438.829999998</v>
          </cell>
        </row>
        <row r="2683">
          <cell r="P2683">
            <v>-27102649.149999999</v>
          </cell>
        </row>
        <row r="2684">
          <cell r="P2684">
            <v>63481087.979999997</v>
          </cell>
        </row>
        <row r="2685">
          <cell r="P2685">
            <v>27102649.149999999</v>
          </cell>
        </row>
        <row r="2686">
          <cell r="P2686">
            <v>-27102649.149999999</v>
          </cell>
        </row>
        <row r="2687">
          <cell r="P2687">
            <v>677913.11</v>
          </cell>
        </row>
        <row r="2688">
          <cell r="P2688">
            <v>-677913.11</v>
          </cell>
        </row>
        <row r="2689">
          <cell r="P2689">
            <v>677913.11</v>
          </cell>
        </row>
        <row r="2690">
          <cell r="P2690">
            <v>-677913.11</v>
          </cell>
        </row>
        <row r="2691">
          <cell r="P2691">
            <v>25570939.949999999</v>
          </cell>
        </row>
        <row r="2692">
          <cell r="P2692">
            <v>-25570939.949999999</v>
          </cell>
        </row>
        <row r="2693">
          <cell r="P2693">
            <v>25570939.949999999</v>
          </cell>
        </row>
        <row r="2694">
          <cell r="P2694">
            <v>-25570939.949999999</v>
          </cell>
        </row>
        <row r="2695">
          <cell r="P2695">
            <v>127723.39</v>
          </cell>
        </row>
        <row r="2696">
          <cell r="P2696">
            <v>11445031.890000001</v>
          </cell>
        </row>
        <row r="2697">
          <cell r="P2697">
            <v>-41964263.270000003</v>
          </cell>
        </row>
        <row r="2698">
          <cell r="P2698">
            <v>-35623129.439999998</v>
          </cell>
        </row>
        <row r="2699">
          <cell r="P2699">
            <v>23385192.940000001</v>
          </cell>
        </row>
        <row r="2700">
          <cell r="P2700">
            <v>-127723.39</v>
          </cell>
        </row>
        <row r="2701">
          <cell r="P2701">
            <v>-11445031.890000001</v>
          </cell>
        </row>
        <row r="2702">
          <cell r="P2702">
            <v>77587392.709999993</v>
          </cell>
        </row>
        <row r="2703">
          <cell r="P2703">
            <v>-23385192.940000001</v>
          </cell>
        </row>
        <row r="2704">
          <cell r="P2704">
            <v>35623129.439999998</v>
          </cell>
        </row>
        <row r="2705">
          <cell r="P2705">
            <v>-23385192.940000001</v>
          </cell>
        </row>
        <row r="2706">
          <cell r="P2706">
            <v>-35623129.439999998</v>
          </cell>
        </row>
        <row r="2707">
          <cell r="P2707">
            <v>23385192.940000001</v>
          </cell>
        </row>
        <row r="2708">
          <cell r="P2708">
            <v>-1172670.8500000001</v>
          </cell>
        </row>
        <row r="2709">
          <cell r="P2709">
            <v>1172670.8500000001</v>
          </cell>
        </row>
        <row r="2710">
          <cell r="P2710">
            <v>36378438.829999998</v>
          </cell>
        </row>
        <row r="2711">
          <cell r="P2711">
            <v>27102649.149999999</v>
          </cell>
        </row>
        <row r="2712">
          <cell r="P2712">
            <v>-63481087.979999997</v>
          </cell>
        </row>
        <row r="2713">
          <cell r="P2713">
            <v>-27102649.149999999</v>
          </cell>
        </row>
        <row r="2714">
          <cell r="P2714">
            <v>27102649.149999999</v>
          </cell>
        </row>
        <row r="2715">
          <cell r="P2715">
            <v>5683379.8799999999</v>
          </cell>
        </row>
        <row r="2716">
          <cell r="P2716">
            <v>-5683379.8799999999</v>
          </cell>
        </row>
        <row r="2717">
          <cell r="P2717">
            <v>5683379.8799999999</v>
          </cell>
        </row>
        <row r="2718">
          <cell r="P2718">
            <v>-5683379.8799999999</v>
          </cell>
        </row>
        <row r="2719">
          <cell r="P2719">
            <v>-54052852.030000001</v>
          </cell>
        </row>
        <row r="2720">
          <cell r="P2720">
            <v>11991033.32</v>
          </cell>
        </row>
        <row r="2721">
          <cell r="P2721">
            <v>-11991033.32</v>
          </cell>
        </row>
        <row r="2722">
          <cell r="P2722">
            <v>-9428235.9499999993</v>
          </cell>
        </row>
        <row r="2723">
          <cell r="P2723">
            <v>54052852.030000001</v>
          </cell>
        </row>
        <row r="2724">
          <cell r="P2724">
            <v>9428235.9499999993</v>
          </cell>
        </row>
        <row r="2725">
          <cell r="P2725">
            <v>9428235.9499999993</v>
          </cell>
        </row>
        <row r="2726">
          <cell r="P2726">
            <v>11991033.32</v>
          </cell>
        </row>
        <row r="2727">
          <cell r="P2727">
            <v>-9428235.9499999993</v>
          </cell>
        </row>
        <row r="2728">
          <cell r="P2728">
            <v>-11991033.32</v>
          </cell>
        </row>
        <row r="2729">
          <cell r="P2729">
            <v>23385192.940000001</v>
          </cell>
        </row>
        <row r="2730">
          <cell r="P2730">
            <v>-23385192.940000001</v>
          </cell>
        </row>
        <row r="2731">
          <cell r="P2731">
            <v>-23385192.940000001</v>
          </cell>
        </row>
        <row r="2732">
          <cell r="P2732">
            <v>23385192.940000001</v>
          </cell>
        </row>
        <row r="2733">
          <cell r="P2733">
            <v>-23385192.940000001</v>
          </cell>
        </row>
        <row r="2734">
          <cell r="P2734">
            <v>23385192.940000001</v>
          </cell>
        </row>
        <row r="2735">
          <cell r="P2735">
            <v>23385192.940000001</v>
          </cell>
        </row>
        <row r="2736">
          <cell r="P2736">
            <v>-23385192.940000001</v>
          </cell>
        </row>
        <row r="2737">
          <cell r="P2737">
            <v>198205.74</v>
          </cell>
        </row>
        <row r="2738">
          <cell r="P2738">
            <v>-198205.74</v>
          </cell>
        </row>
        <row r="2739">
          <cell r="P2739">
            <v>198205.74</v>
          </cell>
        </row>
        <row r="2740">
          <cell r="P2740">
            <v>-198205.74</v>
          </cell>
        </row>
        <row r="2741">
          <cell r="P2741">
            <v>236213.95</v>
          </cell>
        </row>
        <row r="2742">
          <cell r="P2742">
            <v>-103382</v>
          </cell>
        </row>
        <row r="2743">
          <cell r="P2743">
            <v>-132831.95000000001</v>
          </cell>
        </row>
        <row r="2744">
          <cell r="P2744">
            <v>132831.95000000001</v>
          </cell>
        </row>
        <row r="2745">
          <cell r="P2745">
            <v>-236213.95</v>
          </cell>
        </row>
        <row r="2746">
          <cell r="P2746">
            <v>103382</v>
          </cell>
        </row>
        <row r="2747">
          <cell r="P2747">
            <v>358473.56</v>
          </cell>
        </row>
        <row r="2748">
          <cell r="P2748">
            <v>-358473.56</v>
          </cell>
        </row>
        <row r="2749">
          <cell r="P2749">
            <v>358473.56</v>
          </cell>
        </row>
        <row r="2750">
          <cell r="P2750">
            <v>-358473.56</v>
          </cell>
        </row>
        <row r="2751">
          <cell r="P2751">
            <v>105271.25</v>
          </cell>
        </row>
        <row r="2752">
          <cell r="P2752">
            <v>-105271.25</v>
          </cell>
        </row>
        <row r="2753">
          <cell r="P2753">
            <v>105271.25</v>
          </cell>
        </row>
        <row r="2754">
          <cell r="P2754">
            <v>-105271.25</v>
          </cell>
        </row>
        <row r="2755">
          <cell r="P2755">
            <v>127723.39</v>
          </cell>
        </row>
        <row r="2756">
          <cell r="P2756">
            <v>-127723.39</v>
          </cell>
        </row>
        <row r="2757">
          <cell r="P2757">
            <v>-127723.39</v>
          </cell>
        </row>
        <row r="2758">
          <cell r="P2758">
            <v>127723.39</v>
          </cell>
        </row>
        <row r="2759">
          <cell r="P2759">
            <v>-1180188.99</v>
          </cell>
        </row>
        <row r="2760">
          <cell r="P2760">
            <v>1180188.99</v>
          </cell>
        </row>
        <row r="2761">
          <cell r="P2761">
            <v>-1180188.99</v>
          </cell>
        </row>
        <row r="2762">
          <cell r="P2762">
            <v>1180188.99</v>
          </cell>
        </row>
        <row r="2763">
          <cell r="P2763">
            <v>1180188.99</v>
          </cell>
        </row>
        <row r="2764">
          <cell r="P2764">
            <v>-1180188.99</v>
          </cell>
        </row>
        <row r="2765">
          <cell r="P2765">
            <v>1180188.99</v>
          </cell>
        </row>
        <row r="2766">
          <cell r="P2766">
            <v>-1180188.99</v>
          </cell>
        </row>
        <row r="2767">
          <cell r="P2767">
            <v>2255687.7000000002</v>
          </cell>
        </row>
        <row r="2768">
          <cell r="P2768">
            <v>-2255687.7000000002</v>
          </cell>
        </row>
        <row r="2769">
          <cell r="P2769">
            <v>835.57</v>
          </cell>
        </row>
        <row r="2770">
          <cell r="P2770">
            <v>-835.57</v>
          </cell>
        </row>
        <row r="2771">
          <cell r="P2771">
            <v>9598.9699999999993</v>
          </cell>
        </row>
        <row r="2772">
          <cell r="P2772">
            <v>-9598.9699999999993</v>
          </cell>
        </row>
        <row r="2773">
          <cell r="P2773">
            <v>210320.91</v>
          </cell>
        </row>
        <row r="2774">
          <cell r="P2774">
            <v>-210320.91</v>
          </cell>
        </row>
        <row r="2775">
          <cell r="P2775">
            <v>18112.46</v>
          </cell>
        </row>
        <row r="2776">
          <cell r="P2776">
            <v>-18112.46</v>
          </cell>
        </row>
        <row r="2777">
          <cell r="P2777">
            <v>50</v>
          </cell>
        </row>
        <row r="2778">
          <cell r="P2778">
            <v>-50</v>
          </cell>
        </row>
        <row r="2779">
          <cell r="P2779">
            <v>105386.91</v>
          </cell>
        </row>
        <row r="2780">
          <cell r="P2780">
            <v>-105386.91</v>
          </cell>
        </row>
        <row r="2781">
          <cell r="P2781">
            <v>-2720728.55</v>
          </cell>
        </row>
        <row r="2782">
          <cell r="P2782">
            <v>2720728.55</v>
          </cell>
        </row>
        <row r="2783">
          <cell r="P2783">
            <v>-1146274.4099999999</v>
          </cell>
        </row>
        <row r="2784">
          <cell r="P2784">
            <v>1146274.4099999999</v>
          </cell>
        </row>
        <row r="2785">
          <cell r="P2785">
            <v>3124167</v>
          </cell>
        </row>
        <row r="2786">
          <cell r="P2786">
            <v>5295879</v>
          </cell>
        </row>
        <row r="2787">
          <cell r="P2787">
            <v>5993610</v>
          </cell>
        </row>
        <row r="2788">
          <cell r="P2788">
            <v>-14413656</v>
          </cell>
        </row>
        <row r="2789">
          <cell r="P2789">
            <v>670.82</v>
          </cell>
        </row>
        <row r="2790">
          <cell r="P2790">
            <v>716.43</v>
          </cell>
        </row>
        <row r="2791">
          <cell r="P2791">
            <v>230.4</v>
          </cell>
        </row>
        <row r="2792">
          <cell r="P2792">
            <v>133270.63</v>
          </cell>
        </row>
        <row r="2793">
          <cell r="P2793">
            <v>-1238</v>
          </cell>
        </row>
        <row r="2794">
          <cell r="P2794">
            <v>178.24</v>
          </cell>
        </row>
        <row r="2795">
          <cell r="P2795">
            <v>435.88</v>
          </cell>
        </row>
        <row r="2796">
          <cell r="P2796">
            <v>22.57</v>
          </cell>
        </row>
        <row r="2797">
          <cell r="P2797">
            <v>-673</v>
          </cell>
        </row>
        <row r="2798">
          <cell r="P2798">
            <v>3004.63</v>
          </cell>
        </row>
        <row r="2799">
          <cell r="P2799">
            <v>-1665856.59</v>
          </cell>
        </row>
        <row r="2800">
          <cell r="P2800">
            <v>7947.28</v>
          </cell>
        </row>
        <row r="2801">
          <cell r="P2801">
            <v>-148.24</v>
          </cell>
        </row>
        <row r="2802">
          <cell r="P2802">
            <v>1521438.95</v>
          </cell>
        </row>
        <row r="2803">
          <cell r="P2803">
            <v>6463236.5</v>
          </cell>
        </row>
        <row r="2804">
          <cell r="P2804">
            <v>1564682</v>
          </cell>
        </row>
        <row r="2805">
          <cell r="P2805">
            <v>482365</v>
          </cell>
        </row>
        <row r="2806">
          <cell r="P2806">
            <v>5190337.5</v>
          </cell>
        </row>
        <row r="2807">
          <cell r="P2807">
            <v>2775098</v>
          </cell>
        </row>
        <row r="2808">
          <cell r="P2808">
            <v>171477</v>
          </cell>
        </row>
        <row r="2809">
          <cell r="P2809">
            <v>182446</v>
          </cell>
        </row>
        <row r="2810">
          <cell r="P2810">
            <v>1028932</v>
          </cell>
        </row>
        <row r="2811">
          <cell r="P2811">
            <v>1016101</v>
          </cell>
        </row>
        <row r="2812">
          <cell r="P2812">
            <v>983936</v>
          </cell>
        </row>
        <row r="2813">
          <cell r="P2813">
            <v>12569037.5</v>
          </cell>
        </row>
        <row r="2814">
          <cell r="P2814">
            <v>12281815.5</v>
          </cell>
        </row>
        <row r="2815">
          <cell r="P2815">
            <v>1434199</v>
          </cell>
        </row>
        <row r="2816">
          <cell r="P2816">
            <v>867485</v>
          </cell>
        </row>
        <row r="2817">
          <cell r="P2817">
            <v>121887</v>
          </cell>
        </row>
        <row r="2818">
          <cell r="P2818">
            <v>287729</v>
          </cell>
        </row>
        <row r="2819">
          <cell r="P2819">
            <v>892731</v>
          </cell>
        </row>
        <row r="2820">
          <cell r="P2820">
            <v>112870</v>
          </cell>
        </row>
        <row r="2821">
          <cell r="P2821">
            <v>989010</v>
          </cell>
        </row>
        <row r="2822">
          <cell r="P2822">
            <v>1943452</v>
          </cell>
        </row>
        <row r="2823">
          <cell r="P2823">
            <v>2236862</v>
          </cell>
        </row>
        <row r="2824">
          <cell r="P2824">
            <v>57272479</v>
          </cell>
        </row>
        <row r="2825">
          <cell r="P2825">
            <v>-110868168</v>
          </cell>
        </row>
        <row r="2826">
          <cell r="P2826">
            <v>-92651.14</v>
          </cell>
        </row>
        <row r="2827">
          <cell r="P2827">
            <v>78800.800000000003</v>
          </cell>
        </row>
        <row r="2828">
          <cell r="P2828">
            <v>8</v>
          </cell>
        </row>
        <row r="2829">
          <cell r="P2829">
            <v>86307.28</v>
          </cell>
        </row>
        <row r="2830">
          <cell r="P2830">
            <v>-5505.8</v>
          </cell>
        </row>
        <row r="2831">
          <cell r="P2831">
            <v>648.04999999999995</v>
          </cell>
        </row>
        <row r="2832">
          <cell r="P2832">
            <v>-67.31</v>
          </cell>
        </row>
        <row r="2833">
          <cell r="P2833">
            <v>-49778</v>
          </cell>
        </row>
        <row r="2834">
          <cell r="P2834">
            <v>36727.06</v>
          </cell>
        </row>
        <row r="2835">
          <cell r="P2835">
            <v>415.06</v>
          </cell>
        </row>
        <row r="2836">
          <cell r="P2836">
            <v>79058.06</v>
          </cell>
        </row>
        <row r="2837">
          <cell r="P2837">
            <v>-21.23</v>
          </cell>
        </row>
        <row r="2838">
          <cell r="P2838">
            <v>-133940.82999999999</v>
          </cell>
        </row>
        <row r="2839">
          <cell r="P2839">
            <v>272631.92</v>
          </cell>
        </row>
        <row r="2840">
          <cell r="P2840">
            <v>462147.41</v>
          </cell>
        </row>
        <row r="2841">
          <cell r="P2841">
            <v>523035.24</v>
          </cell>
        </row>
        <row r="2842">
          <cell r="P2842">
            <v>-1257814.57</v>
          </cell>
        </row>
        <row r="2843">
          <cell r="P2843">
            <v>-408744.55</v>
          </cell>
        </row>
        <row r="2844">
          <cell r="P2844">
            <v>9641.48</v>
          </cell>
        </row>
        <row r="2845">
          <cell r="P2845">
            <v>-1028171.15</v>
          </cell>
        </row>
        <row r="2846">
          <cell r="P2846">
            <v>406938.39</v>
          </cell>
        </row>
        <row r="2847">
          <cell r="P2847">
            <v>2619.46</v>
          </cell>
        </row>
        <row r="2848">
          <cell r="P2848">
            <v>6418.37</v>
          </cell>
        </row>
        <row r="2849">
          <cell r="P2849">
            <v>4415.1099999999997</v>
          </cell>
        </row>
        <row r="2850">
          <cell r="P2850">
            <v>-2025720.85</v>
          </cell>
        </row>
        <row r="2851">
          <cell r="P2851">
            <v>-1005573.33</v>
          </cell>
        </row>
        <row r="2852">
          <cell r="P2852">
            <v>-104.76</v>
          </cell>
        </row>
        <row r="2853">
          <cell r="P2853">
            <v>-2479.5</v>
          </cell>
        </row>
        <row r="2854">
          <cell r="P2854">
            <v>665</v>
          </cell>
        </row>
        <row r="2855">
          <cell r="P2855">
            <v>-2039240.54</v>
          </cell>
        </row>
        <row r="2856">
          <cell r="P2856">
            <v>-20.36</v>
          </cell>
        </row>
        <row r="2857">
          <cell r="P2857">
            <v>-6702.06</v>
          </cell>
        </row>
        <row r="2858">
          <cell r="P2858">
            <v>2250.8000000000002</v>
          </cell>
        </row>
        <row r="2859">
          <cell r="P2859">
            <v>421367.39</v>
          </cell>
        </row>
        <row r="2860">
          <cell r="P2860">
            <v>-49118.22</v>
          </cell>
        </row>
        <row r="2861">
          <cell r="P2861">
            <v>-7515.08</v>
          </cell>
        </row>
        <row r="2862">
          <cell r="P2862">
            <v>11757.02</v>
          </cell>
        </row>
        <row r="2863">
          <cell r="P2863">
            <v>-252877.11</v>
          </cell>
        </row>
        <row r="2864">
          <cell r="P2864">
            <v>-17463.52</v>
          </cell>
        </row>
        <row r="2865">
          <cell r="P2865">
            <v>658211.37</v>
          </cell>
        </row>
        <row r="2866">
          <cell r="P2866">
            <v>-24299.200000000001</v>
          </cell>
        </row>
        <row r="2867">
          <cell r="P2867">
            <v>2001.85</v>
          </cell>
        </row>
        <row r="2868">
          <cell r="P2868">
            <v>1680</v>
          </cell>
        </row>
        <row r="2869">
          <cell r="P2869">
            <v>-36295.57</v>
          </cell>
        </row>
        <row r="2870">
          <cell r="P2870">
            <v>-9588.44</v>
          </cell>
        </row>
        <row r="2871">
          <cell r="P2871">
            <v>-26214.23</v>
          </cell>
        </row>
        <row r="2872">
          <cell r="P2872">
            <v>343.46</v>
          </cell>
        </row>
        <row r="2873">
          <cell r="P2873">
            <v>79912.929999999993</v>
          </cell>
        </row>
        <row r="2874">
          <cell r="P2874">
            <v>-186716.1</v>
          </cell>
        </row>
        <row r="2875">
          <cell r="P2875">
            <v>-1866.57</v>
          </cell>
        </row>
        <row r="2876">
          <cell r="P2876">
            <v>441899.49</v>
          </cell>
        </row>
        <row r="2877">
          <cell r="P2877">
            <v>-10959.19</v>
          </cell>
        </row>
        <row r="2878">
          <cell r="P2878">
            <v>-160768.60999999999</v>
          </cell>
        </row>
        <row r="2879">
          <cell r="P2879">
            <v>-21213.599999999999</v>
          </cell>
        </row>
        <row r="2880">
          <cell r="P2880">
            <v>720.01</v>
          </cell>
        </row>
        <row r="2881">
          <cell r="P2881">
            <v>-2451.92</v>
          </cell>
        </row>
        <row r="2882">
          <cell r="P2882">
            <v>5523.2</v>
          </cell>
        </row>
        <row r="2883">
          <cell r="P2883">
            <v>-340992.03</v>
          </cell>
        </row>
        <row r="2884">
          <cell r="P2884">
            <v>-6429.62</v>
          </cell>
        </row>
        <row r="2885">
          <cell r="P2885">
            <v>-206522.93</v>
          </cell>
        </row>
        <row r="2886">
          <cell r="P2886">
            <v>147795.47</v>
          </cell>
        </row>
        <row r="2887">
          <cell r="P2887">
            <v>-8.15</v>
          </cell>
        </row>
        <row r="2888">
          <cell r="P2888">
            <v>-3364.3</v>
          </cell>
        </row>
        <row r="2889">
          <cell r="P2889">
            <v>-78129.899999999994</v>
          </cell>
        </row>
        <row r="2890">
          <cell r="P2890">
            <v>-39876.410000000003</v>
          </cell>
        </row>
        <row r="2891">
          <cell r="P2891">
            <v>-123100.08</v>
          </cell>
        </row>
        <row r="2892">
          <cell r="P2892">
            <v>-11309.85</v>
          </cell>
        </row>
        <row r="2893">
          <cell r="P2893">
            <v>-27463.85</v>
          </cell>
        </row>
        <row r="2894">
          <cell r="P2894">
            <v>-53252.68</v>
          </cell>
        </row>
        <row r="2895">
          <cell r="P2895">
            <v>-171060.85</v>
          </cell>
        </row>
        <row r="2896">
          <cell r="P2896">
            <v>47335.85</v>
          </cell>
        </row>
        <row r="2897">
          <cell r="P2897">
            <v>-312244.49</v>
          </cell>
        </row>
        <row r="2898">
          <cell r="P2898">
            <v>-14373.51</v>
          </cell>
        </row>
        <row r="2899">
          <cell r="P2899">
            <v>-404.41</v>
          </cell>
        </row>
        <row r="2900">
          <cell r="P2900">
            <v>-77762.89</v>
          </cell>
        </row>
        <row r="2901">
          <cell r="P2901">
            <v>-56493.1</v>
          </cell>
        </row>
        <row r="2902">
          <cell r="P2902">
            <v>-381.11</v>
          </cell>
        </row>
        <row r="2903">
          <cell r="P2903">
            <v>-347730.77</v>
          </cell>
        </row>
        <row r="2904">
          <cell r="P2904">
            <v>-568.41999999999996</v>
          </cell>
        </row>
        <row r="2905">
          <cell r="P2905">
            <v>-194516.51</v>
          </cell>
        </row>
        <row r="2906">
          <cell r="P2906">
            <v>-396065.93</v>
          </cell>
        </row>
        <row r="2907">
          <cell r="P2907">
            <v>-30762.639999999999</v>
          </cell>
        </row>
        <row r="2908">
          <cell r="P2908">
            <v>-15.51</v>
          </cell>
        </row>
        <row r="2909">
          <cell r="P2909">
            <v>934753.05</v>
          </cell>
        </row>
        <row r="2910">
          <cell r="P2910">
            <v>-783942.72</v>
          </cell>
        </row>
        <row r="2911">
          <cell r="P2911">
            <v>-101244.11</v>
          </cell>
        </row>
        <row r="2912">
          <cell r="P2912">
            <v>-201</v>
          </cell>
        </row>
        <row r="2913">
          <cell r="P2913">
            <v>-5120.3100000000004</v>
          </cell>
        </row>
        <row r="2914">
          <cell r="P2914">
            <v>126060.69</v>
          </cell>
        </row>
        <row r="2915">
          <cell r="P2915">
            <v>18979252.77</v>
          </cell>
        </row>
        <row r="2916">
          <cell r="P2916">
            <v>8.2799999999999994</v>
          </cell>
        </row>
        <row r="2917">
          <cell r="P2917">
            <v>-7.47</v>
          </cell>
        </row>
        <row r="2918">
          <cell r="P2918">
            <v>0.02</v>
          </cell>
        </row>
        <row r="2919">
          <cell r="P2919">
            <v>-19.899999999999999</v>
          </cell>
        </row>
        <row r="2920">
          <cell r="P2920">
            <v>-148.5</v>
          </cell>
        </row>
        <row r="2921">
          <cell r="P2921">
            <v>-58.64</v>
          </cell>
        </row>
        <row r="2922">
          <cell r="P2922">
            <v>-1146.7</v>
          </cell>
        </row>
        <row r="2923">
          <cell r="P2923">
            <v>-11582747.710000001</v>
          </cell>
        </row>
        <row r="2924">
          <cell r="P2924">
            <v>445215.11</v>
          </cell>
        </row>
        <row r="2925">
          <cell r="P2925">
            <v>107781.93</v>
          </cell>
        </row>
        <row r="2926">
          <cell r="P2926">
            <v>33227.339999999997</v>
          </cell>
        </row>
        <row r="2927">
          <cell r="P2927">
            <v>357532.44</v>
          </cell>
        </row>
        <row r="2928">
          <cell r="P2928">
            <v>191160.51</v>
          </cell>
        </row>
        <row r="2929">
          <cell r="P2929">
            <v>11812.06</v>
          </cell>
        </row>
        <row r="2930">
          <cell r="P2930">
            <v>12567.65</v>
          </cell>
        </row>
        <row r="2931">
          <cell r="P2931">
            <v>70877.2</v>
          </cell>
        </row>
        <row r="2932">
          <cell r="P2932">
            <v>69993.34</v>
          </cell>
        </row>
        <row r="2933">
          <cell r="P2933">
            <v>67777.679999999993</v>
          </cell>
        </row>
        <row r="2934">
          <cell r="P2934">
            <v>865808.56</v>
          </cell>
        </row>
        <row r="2935">
          <cell r="P2935">
            <v>846023.49</v>
          </cell>
        </row>
        <row r="2936">
          <cell r="P2936">
            <v>98793.7</v>
          </cell>
        </row>
        <row r="2937">
          <cell r="P2937">
            <v>59756.04</v>
          </cell>
        </row>
        <row r="2938">
          <cell r="P2938">
            <v>8396.09</v>
          </cell>
        </row>
        <row r="2939">
          <cell r="P2939">
            <v>19819.990000000002</v>
          </cell>
        </row>
        <row r="2940">
          <cell r="P2940">
            <v>61495.09</v>
          </cell>
        </row>
        <row r="2941">
          <cell r="P2941">
            <v>7774.96</v>
          </cell>
        </row>
        <row r="2942">
          <cell r="P2942">
            <v>68127.199999999997</v>
          </cell>
        </row>
        <row r="2943">
          <cell r="P2943">
            <v>133873.21</v>
          </cell>
        </row>
        <row r="2944">
          <cell r="P2944">
            <v>154084.53</v>
          </cell>
        </row>
        <row r="2945">
          <cell r="P2945">
            <v>3945171.01</v>
          </cell>
        </row>
        <row r="2946">
          <cell r="P2946">
            <v>-7637069.1299999999</v>
          </cell>
        </row>
        <row r="2947">
          <cell r="P2947">
            <v>12868.21</v>
          </cell>
        </row>
        <row r="2948">
          <cell r="P2948">
            <v>-12868.21</v>
          </cell>
        </row>
        <row r="2949">
          <cell r="P2949">
            <v>432.02</v>
          </cell>
        </row>
        <row r="2950">
          <cell r="P2950">
            <v>-432.02</v>
          </cell>
        </row>
        <row r="2951">
          <cell r="P2951">
            <v>2187216.2000000002</v>
          </cell>
        </row>
        <row r="2952">
          <cell r="P2952">
            <v>-2187216.2000000002</v>
          </cell>
        </row>
        <row r="2953">
          <cell r="P2953">
            <v>9972.4</v>
          </cell>
        </row>
        <row r="2954">
          <cell r="P2954">
            <v>-9972.4</v>
          </cell>
        </row>
        <row r="2955">
          <cell r="P2955">
            <v>64883.81</v>
          </cell>
        </row>
        <row r="2956">
          <cell r="P2956">
            <v>-64883.81</v>
          </cell>
        </row>
        <row r="2957">
          <cell r="P2957">
            <v>12246.24</v>
          </cell>
        </row>
        <row r="2958">
          <cell r="P2958">
            <v>-12246.24</v>
          </cell>
        </row>
        <row r="2959">
          <cell r="P2959">
            <v>21057.61</v>
          </cell>
        </row>
        <row r="2960">
          <cell r="P2960">
            <v>-21057.61</v>
          </cell>
        </row>
        <row r="2961">
          <cell r="P2961">
            <v>126345.36</v>
          </cell>
        </row>
        <row r="2962">
          <cell r="P2962">
            <v>-126345.36</v>
          </cell>
        </row>
        <row r="2963">
          <cell r="P2963">
            <v>-5406.86</v>
          </cell>
        </row>
        <row r="2964">
          <cell r="P2964">
            <v>1010.33</v>
          </cell>
        </row>
        <row r="2965">
          <cell r="P2965">
            <v>63917.66</v>
          </cell>
        </row>
        <row r="2966">
          <cell r="P2966">
            <v>-1082.01</v>
          </cell>
        </row>
        <row r="2967">
          <cell r="P2967">
            <v>53266.04</v>
          </cell>
        </row>
        <row r="2968">
          <cell r="P2968">
            <v>23.95</v>
          </cell>
        </row>
        <row r="2969">
          <cell r="P2969">
            <v>-2664.37</v>
          </cell>
        </row>
        <row r="2970">
          <cell r="P2970">
            <v>4112.1899999999996</v>
          </cell>
        </row>
        <row r="2971">
          <cell r="P2971">
            <v>-3751.26</v>
          </cell>
        </row>
        <row r="2972">
          <cell r="P2972">
            <v>1026.24</v>
          </cell>
        </row>
        <row r="2973">
          <cell r="P2973">
            <v>-50.39</v>
          </cell>
        </row>
        <row r="2974">
          <cell r="P2974">
            <v>-12972.28</v>
          </cell>
        </row>
        <row r="2975">
          <cell r="P2975">
            <v>17777.310000000001</v>
          </cell>
        </row>
        <row r="2976">
          <cell r="P2976">
            <v>42.85</v>
          </cell>
        </row>
        <row r="2977">
          <cell r="P2977">
            <v>-11011.17</v>
          </cell>
        </row>
        <row r="2978">
          <cell r="P2978">
            <v>6415.56</v>
          </cell>
        </row>
        <row r="2979">
          <cell r="P2979">
            <v>-55.76</v>
          </cell>
        </row>
        <row r="2980">
          <cell r="P2980">
            <v>-55.76</v>
          </cell>
        </row>
        <row r="2981">
          <cell r="P2981">
            <v>11355.3</v>
          </cell>
        </row>
        <row r="2982">
          <cell r="P2982">
            <v>-2126.4499999999998</v>
          </cell>
        </row>
        <row r="2983">
          <cell r="P2983">
            <v>3402.27</v>
          </cell>
        </row>
        <row r="2984">
          <cell r="P2984">
            <v>-18845.47</v>
          </cell>
        </row>
        <row r="2985">
          <cell r="P2985">
            <v>25237.85</v>
          </cell>
        </row>
        <row r="2986">
          <cell r="P2986">
            <v>-876.15</v>
          </cell>
        </row>
        <row r="2987">
          <cell r="P2987">
            <v>16821.04</v>
          </cell>
        </row>
        <row r="2988">
          <cell r="P2988">
            <v>484.79</v>
          </cell>
        </row>
        <row r="2989">
          <cell r="P2989">
            <v>4597.47</v>
          </cell>
        </row>
        <row r="2990">
          <cell r="P2990">
            <v>-7798.22</v>
          </cell>
        </row>
        <row r="2991">
          <cell r="P2991">
            <v>12136.06</v>
          </cell>
        </row>
        <row r="2992">
          <cell r="P2992">
            <v>-172.06</v>
          </cell>
        </row>
        <row r="2993">
          <cell r="P2993">
            <v>129.63999999999999</v>
          </cell>
        </row>
        <row r="2994">
          <cell r="P2994">
            <v>-16502.11</v>
          </cell>
        </row>
        <row r="2995">
          <cell r="P2995">
            <v>18212.34</v>
          </cell>
        </row>
        <row r="2996">
          <cell r="P2996">
            <v>-17456.18</v>
          </cell>
        </row>
        <row r="2997">
          <cell r="P2997">
            <v>42975.65</v>
          </cell>
        </row>
        <row r="2998">
          <cell r="P2998">
            <v>-440.01</v>
          </cell>
        </row>
        <row r="2999">
          <cell r="P2999">
            <v>706.77</v>
          </cell>
        </row>
        <row r="3000">
          <cell r="P3000">
            <v>-13634.11</v>
          </cell>
        </row>
        <row r="3001">
          <cell r="P3001">
            <v>-312.04000000000002</v>
          </cell>
        </row>
        <row r="3002">
          <cell r="P3002">
            <v>21603.41</v>
          </cell>
        </row>
        <row r="3003">
          <cell r="P3003">
            <v>-244.88</v>
          </cell>
        </row>
        <row r="3004">
          <cell r="P3004">
            <v>1308350.26</v>
          </cell>
        </row>
        <row r="3005">
          <cell r="P3005">
            <v>17046.810000000001</v>
          </cell>
        </row>
        <row r="3006">
          <cell r="P3006">
            <v>-6907.13</v>
          </cell>
        </row>
        <row r="3007">
          <cell r="P3007">
            <v>-425.86</v>
          </cell>
        </row>
        <row r="3008">
          <cell r="P3008">
            <v>-4.55</v>
          </cell>
        </row>
        <row r="3009">
          <cell r="P3009">
            <v>-2673.13</v>
          </cell>
        </row>
        <row r="3010">
          <cell r="P3010">
            <v>-29.47</v>
          </cell>
        </row>
        <row r="3011">
          <cell r="P3011">
            <v>-192.57</v>
          </cell>
        </row>
        <row r="3012">
          <cell r="P3012">
            <v>-2.21</v>
          </cell>
        </row>
        <row r="3013">
          <cell r="P3013">
            <v>-1504959.33</v>
          </cell>
        </row>
        <row r="3014">
          <cell r="P3014">
            <v>396794.5</v>
          </cell>
        </row>
        <row r="3015">
          <cell r="P3015">
            <v>100973.2</v>
          </cell>
        </row>
        <row r="3016">
          <cell r="P3016">
            <v>30248.880000000001</v>
          </cell>
        </row>
        <row r="3017">
          <cell r="P3017">
            <v>305045.71999999997</v>
          </cell>
        </row>
        <row r="3018">
          <cell r="P3018">
            <v>166146.26</v>
          </cell>
        </row>
        <row r="3019">
          <cell r="P3019">
            <v>10507.37</v>
          </cell>
        </row>
        <row r="3020">
          <cell r="P3020">
            <v>11603.51</v>
          </cell>
        </row>
        <row r="3021">
          <cell r="P3021">
            <v>66221.63</v>
          </cell>
        </row>
        <row r="3022">
          <cell r="P3022">
            <v>62355.81</v>
          </cell>
        </row>
        <row r="3023">
          <cell r="P3023">
            <v>65376.22</v>
          </cell>
        </row>
        <row r="3024">
          <cell r="P3024">
            <v>798186.84</v>
          </cell>
        </row>
        <row r="3025">
          <cell r="P3025">
            <v>707717.32</v>
          </cell>
        </row>
        <row r="3026">
          <cell r="P3026">
            <v>90558.63</v>
          </cell>
        </row>
        <row r="3027">
          <cell r="P3027">
            <v>53535.27</v>
          </cell>
        </row>
        <row r="3028">
          <cell r="P3028">
            <v>7811.34</v>
          </cell>
        </row>
        <row r="3029">
          <cell r="P3029">
            <v>18504.169999999998</v>
          </cell>
        </row>
        <row r="3030">
          <cell r="P3030">
            <v>56493.35</v>
          </cell>
        </row>
        <row r="3031">
          <cell r="P3031">
            <v>7198.14</v>
          </cell>
        </row>
        <row r="3032">
          <cell r="P3032">
            <v>62721.98</v>
          </cell>
        </row>
        <row r="3033">
          <cell r="P3033">
            <v>143239.76999999999</v>
          </cell>
        </row>
        <row r="3034">
          <cell r="P3034">
            <v>127312.56</v>
          </cell>
        </row>
        <row r="3035">
          <cell r="P3035">
            <v>3567467.97</v>
          </cell>
        </row>
        <row r="3036">
          <cell r="P3036">
            <v>-6856020.4400000004</v>
          </cell>
        </row>
        <row r="3037">
          <cell r="P3037">
            <v>-8630.5300000000007</v>
          </cell>
        </row>
        <row r="3038">
          <cell r="P3038">
            <v>8630.5300000000007</v>
          </cell>
        </row>
        <row r="3039">
          <cell r="P3039">
            <v>-4929.05</v>
          </cell>
        </row>
        <row r="3040">
          <cell r="P3040">
            <v>4929.05</v>
          </cell>
        </row>
        <row r="3041">
          <cell r="P3041">
            <v>-1656669.07</v>
          </cell>
        </row>
        <row r="3042">
          <cell r="P3042">
            <v>-711137.04</v>
          </cell>
        </row>
        <row r="3043">
          <cell r="P3043">
            <v>-2922346.56</v>
          </cell>
        </row>
        <row r="3044">
          <cell r="P3044">
            <v>-22.28</v>
          </cell>
        </row>
        <row r="3045">
          <cell r="P3045">
            <v>-4.29</v>
          </cell>
        </row>
        <row r="3046">
          <cell r="P3046">
            <v>-6.78</v>
          </cell>
        </row>
        <row r="3047">
          <cell r="P3047">
            <v>5.43</v>
          </cell>
        </row>
        <row r="3048">
          <cell r="P3048">
            <v>-5.61</v>
          </cell>
        </row>
        <row r="3049">
          <cell r="P3049">
            <v>-1681515.95</v>
          </cell>
        </row>
        <row r="3050">
          <cell r="P3050">
            <v>-8.01</v>
          </cell>
        </row>
        <row r="3051">
          <cell r="P3051">
            <v>-35.64</v>
          </cell>
        </row>
        <row r="3052">
          <cell r="P3052">
            <v>6971745.7999999998</v>
          </cell>
        </row>
        <row r="3053">
          <cell r="P3053">
            <v>159253.45000000001</v>
          </cell>
        </row>
        <row r="3054">
          <cell r="P3054">
            <v>271881.78999999998</v>
          </cell>
        </row>
        <row r="3055">
          <cell r="P3055">
            <v>358922.73</v>
          </cell>
        </row>
        <row r="3056">
          <cell r="P3056">
            <v>-790057.97</v>
          </cell>
        </row>
        <row r="3057">
          <cell r="P3057">
            <v>5406.86</v>
          </cell>
        </row>
        <row r="3058">
          <cell r="P3058">
            <v>-1010.33</v>
          </cell>
        </row>
        <row r="3059">
          <cell r="P3059">
            <v>-63917.66</v>
          </cell>
        </row>
        <row r="3060">
          <cell r="P3060">
            <v>1082.01</v>
          </cell>
        </row>
        <row r="3061">
          <cell r="P3061">
            <v>-53266.04</v>
          </cell>
        </row>
        <row r="3062">
          <cell r="P3062">
            <v>-23.95</v>
          </cell>
        </row>
        <row r="3063">
          <cell r="P3063">
            <v>2664.37</v>
          </cell>
        </row>
        <row r="3064">
          <cell r="P3064">
            <v>-4112.1899999999996</v>
          </cell>
        </row>
        <row r="3065">
          <cell r="P3065">
            <v>3751.26</v>
          </cell>
        </row>
        <row r="3066">
          <cell r="P3066">
            <v>-1026.24</v>
          </cell>
        </row>
        <row r="3067">
          <cell r="P3067">
            <v>50.39</v>
          </cell>
        </row>
        <row r="3068">
          <cell r="P3068">
            <v>12972.28</v>
          </cell>
        </row>
        <row r="3069">
          <cell r="P3069">
            <v>-17777.310000000001</v>
          </cell>
        </row>
        <row r="3070">
          <cell r="P3070">
            <v>-42.85</v>
          </cell>
        </row>
        <row r="3071">
          <cell r="P3071">
            <v>11011.17</v>
          </cell>
        </row>
        <row r="3072">
          <cell r="P3072">
            <v>-6415.56</v>
          </cell>
        </row>
        <row r="3073">
          <cell r="P3073">
            <v>55.76</v>
          </cell>
        </row>
        <row r="3074">
          <cell r="P3074">
            <v>55.76</v>
          </cell>
        </row>
        <row r="3075">
          <cell r="P3075">
            <v>-11355.3</v>
          </cell>
        </row>
        <row r="3076">
          <cell r="P3076">
            <v>2126.4499999999998</v>
          </cell>
        </row>
        <row r="3077">
          <cell r="P3077">
            <v>-3402.27</v>
          </cell>
        </row>
        <row r="3078">
          <cell r="P3078">
            <v>18845.47</v>
          </cell>
        </row>
        <row r="3079">
          <cell r="P3079">
            <v>-25237.85</v>
          </cell>
        </row>
        <row r="3080">
          <cell r="P3080">
            <v>876.15</v>
          </cell>
        </row>
        <row r="3081">
          <cell r="P3081">
            <v>-16821.04</v>
          </cell>
        </row>
        <row r="3082">
          <cell r="P3082">
            <v>-484.79</v>
          </cell>
        </row>
        <row r="3083">
          <cell r="P3083">
            <v>-4597.47</v>
          </cell>
        </row>
        <row r="3084">
          <cell r="P3084">
            <v>7798.22</v>
          </cell>
        </row>
        <row r="3085">
          <cell r="P3085">
            <v>-12136.06</v>
          </cell>
        </row>
        <row r="3086">
          <cell r="P3086">
            <v>172.06</v>
          </cell>
        </row>
        <row r="3087">
          <cell r="P3087">
            <v>-129.63999999999999</v>
          </cell>
        </row>
        <row r="3088">
          <cell r="P3088">
            <v>16502.11</v>
          </cell>
        </row>
        <row r="3089">
          <cell r="P3089">
            <v>-18212.34</v>
          </cell>
        </row>
        <row r="3090">
          <cell r="P3090">
            <v>17456.18</v>
          </cell>
        </row>
        <row r="3091">
          <cell r="P3091">
            <v>-42975.65</v>
          </cell>
        </row>
        <row r="3092">
          <cell r="P3092">
            <v>440.01</v>
          </cell>
        </row>
        <row r="3093">
          <cell r="P3093">
            <v>-706.77</v>
          </cell>
        </row>
        <row r="3094">
          <cell r="P3094">
            <v>13634.11</v>
          </cell>
        </row>
        <row r="3095">
          <cell r="P3095">
            <v>312.04000000000002</v>
          </cell>
        </row>
        <row r="3096">
          <cell r="P3096">
            <v>-21603.41</v>
          </cell>
        </row>
        <row r="3097">
          <cell r="P3097">
            <v>244.88</v>
          </cell>
        </row>
        <row r="3098">
          <cell r="P3098">
            <v>-1308350.26</v>
          </cell>
        </row>
        <row r="3099">
          <cell r="P3099">
            <v>-17046.810000000001</v>
          </cell>
        </row>
        <row r="3100">
          <cell r="P3100">
            <v>6907.13</v>
          </cell>
        </row>
        <row r="3101">
          <cell r="P3101">
            <v>425.86</v>
          </cell>
        </row>
        <row r="3102">
          <cell r="P3102">
            <v>4.55</v>
          </cell>
        </row>
        <row r="3103">
          <cell r="P3103">
            <v>2673.13</v>
          </cell>
        </row>
        <row r="3104">
          <cell r="P3104">
            <v>29.47</v>
          </cell>
        </row>
        <row r="3105">
          <cell r="P3105">
            <v>192.57</v>
          </cell>
        </row>
        <row r="3106">
          <cell r="P3106">
            <v>2.21</v>
          </cell>
        </row>
        <row r="3107">
          <cell r="P3107">
            <v>1504959.33</v>
          </cell>
        </row>
        <row r="3108">
          <cell r="P3108">
            <v>-396794.5</v>
          </cell>
        </row>
        <row r="3109">
          <cell r="P3109">
            <v>-100973.2</v>
          </cell>
        </row>
        <row r="3110">
          <cell r="P3110">
            <v>-30248.880000000001</v>
          </cell>
        </row>
        <row r="3111">
          <cell r="P3111">
            <v>-305045.71999999997</v>
          </cell>
        </row>
        <row r="3112">
          <cell r="P3112">
            <v>-166146.26</v>
          </cell>
        </row>
        <row r="3113">
          <cell r="P3113">
            <v>-10507.37</v>
          </cell>
        </row>
        <row r="3114">
          <cell r="P3114">
            <v>-11603.51</v>
          </cell>
        </row>
        <row r="3115">
          <cell r="P3115">
            <v>-66221.63</v>
          </cell>
        </row>
        <row r="3116">
          <cell r="P3116">
            <v>-62355.81</v>
          </cell>
        </row>
        <row r="3117">
          <cell r="P3117">
            <v>-65376.22</v>
          </cell>
        </row>
        <row r="3118">
          <cell r="P3118">
            <v>-798186.84</v>
          </cell>
        </row>
        <row r="3119">
          <cell r="P3119">
            <v>-707717.32</v>
          </cell>
        </row>
        <row r="3120">
          <cell r="P3120">
            <v>-90558.63</v>
          </cell>
        </row>
        <row r="3121">
          <cell r="P3121">
            <v>-53535.27</v>
          </cell>
        </row>
        <row r="3122">
          <cell r="P3122">
            <v>-7811.34</v>
          </cell>
        </row>
        <row r="3123">
          <cell r="P3123">
            <v>-18504.169999999998</v>
          </cell>
        </row>
        <row r="3124">
          <cell r="P3124">
            <v>-56493.35</v>
          </cell>
        </row>
        <row r="3125">
          <cell r="P3125">
            <v>-7198.14</v>
          </cell>
        </row>
        <row r="3126">
          <cell r="P3126">
            <v>-62721.98</v>
          </cell>
        </row>
        <row r="3127">
          <cell r="P3127">
            <v>-143239.76999999999</v>
          </cell>
        </row>
        <row r="3128">
          <cell r="P3128">
            <v>-127312.56</v>
          </cell>
        </row>
        <row r="3129">
          <cell r="P3129">
            <v>-3567467.97</v>
          </cell>
        </row>
        <row r="3130">
          <cell r="P3130">
            <v>6856020.4400000004</v>
          </cell>
        </row>
        <row r="3131">
          <cell r="P3131">
            <v>8630.5300000000007</v>
          </cell>
        </row>
        <row r="3132">
          <cell r="P3132">
            <v>-8630.5300000000007</v>
          </cell>
        </row>
        <row r="3133">
          <cell r="P3133">
            <v>4929.05</v>
          </cell>
        </row>
        <row r="3134">
          <cell r="P3134">
            <v>-4929.05</v>
          </cell>
        </row>
        <row r="3135">
          <cell r="P3135">
            <v>1656669.07</v>
          </cell>
        </row>
        <row r="3136">
          <cell r="P3136">
            <v>711137.04</v>
          </cell>
        </row>
        <row r="3137">
          <cell r="P3137">
            <v>2922346.56</v>
          </cell>
        </row>
        <row r="3138">
          <cell r="P3138">
            <v>22.28</v>
          </cell>
        </row>
        <row r="3139">
          <cell r="P3139">
            <v>4.29</v>
          </cell>
        </row>
        <row r="3140">
          <cell r="P3140">
            <v>6.78</v>
          </cell>
        </row>
        <row r="3141">
          <cell r="P3141">
            <v>-5.43</v>
          </cell>
        </row>
        <row r="3142">
          <cell r="P3142">
            <v>5.61</v>
          </cell>
        </row>
        <row r="3143">
          <cell r="P3143">
            <v>1681515.95</v>
          </cell>
        </row>
        <row r="3144">
          <cell r="P3144">
            <v>8.01</v>
          </cell>
        </row>
        <row r="3145">
          <cell r="P3145">
            <v>35.64</v>
          </cell>
        </row>
        <row r="3146">
          <cell r="P3146">
            <v>-6971745.7999999998</v>
          </cell>
        </row>
        <row r="3147">
          <cell r="P3147">
            <v>-159253.45000000001</v>
          </cell>
        </row>
        <row r="3148">
          <cell r="P3148">
            <v>-271881.78999999998</v>
          </cell>
        </row>
        <row r="3149">
          <cell r="P3149">
            <v>-358922.73</v>
          </cell>
        </row>
        <row r="3150">
          <cell r="P3150">
            <v>790057.97</v>
          </cell>
        </row>
        <row r="3151">
          <cell r="P3151">
            <v>-14814.8</v>
          </cell>
        </row>
        <row r="3152">
          <cell r="P3152">
            <v>1010.33</v>
          </cell>
        </row>
        <row r="3153">
          <cell r="P3153">
            <v>-9158.17</v>
          </cell>
        </row>
        <row r="3154">
          <cell r="P3154">
            <v>-1081.4100000000001</v>
          </cell>
        </row>
        <row r="3155">
          <cell r="P3155">
            <v>13055.76</v>
          </cell>
        </row>
        <row r="3156">
          <cell r="P3156">
            <v>128.87</v>
          </cell>
        </row>
        <row r="3157">
          <cell r="P3157">
            <v>-3247.09</v>
          </cell>
        </row>
        <row r="3158">
          <cell r="P3158">
            <v>4307.95</v>
          </cell>
        </row>
        <row r="3159">
          <cell r="P3159">
            <v>-4722.78</v>
          </cell>
        </row>
        <row r="3160">
          <cell r="P3160">
            <v>1564.87</v>
          </cell>
        </row>
        <row r="3161">
          <cell r="P3161">
            <v>-50.39</v>
          </cell>
        </row>
        <row r="3162">
          <cell r="P3162">
            <v>-14900.95</v>
          </cell>
        </row>
        <row r="3163">
          <cell r="P3163">
            <v>18407.8</v>
          </cell>
        </row>
        <row r="3164">
          <cell r="P3164">
            <v>42.85</v>
          </cell>
        </row>
        <row r="3165">
          <cell r="P3165">
            <v>-12039.1</v>
          </cell>
        </row>
        <row r="3166">
          <cell r="P3166">
            <v>6838.79</v>
          </cell>
        </row>
        <row r="3167">
          <cell r="P3167">
            <v>-55.76</v>
          </cell>
        </row>
        <row r="3168">
          <cell r="P3168">
            <v>-55.76</v>
          </cell>
        </row>
        <row r="3169">
          <cell r="P3169">
            <v>11355.3</v>
          </cell>
        </row>
        <row r="3170">
          <cell r="P3170">
            <v>-2176.7199999999998</v>
          </cell>
        </row>
        <row r="3171">
          <cell r="P3171">
            <v>3724.29</v>
          </cell>
        </row>
        <row r="3172">
          <cell r="P3172">
            <v>-22073.16</v>
          </cell>
        </row>
        <row r="3173">
          <cell r="P3173">
            <v>27287.88</v>
          </cell>
        </row>
        <row r="3174">
          <cell r="P3174">
            <v>-876.15</v>
          </cell>
        </row>
        <row r="3175">
          <cell r="P3175">
            <v>17707.11</v>
          </cell>
        </row>
        <row r="3176">
          <cell r="P3176">
            <v>508.24</v>
          </cell>
        </row>
        <row r="3177">
          <cell r="P3177">
            <v>4263.33</v>
          </cell>
        </row>
        <row r="3178">
          <cell r="P3178">
            <v>-9070.42</v>
          </cell>
        </row>
        <row r="3179">
          <cell r="P3179">
            <v>12538.71</v>
          </cell>
        </row>
        <row r="3180">
          <cell r="P3180">
            <v>-172.06</v>
          </cell>
        </row>
        <row r="3181">
          <cell r="P3181">
            <v>129.65</v>
          </cell>
        </row>
        <row r="3182">
          <cell r="P3182">
            <v>-20679.32</v>
          </cell>
        </row>
        <row r="3183">
          <cell r="P3183">
            <v>20701.95</v>
          </cell>
        </row>
        <row r="3184">
          <cell r="P3184">
            <v>-21828.36</v>
          </cell>
        </row>
        <row r="3185">
          <cell r="P3185">
            <v>47538.69</v>
          </cell>
        </row>
        <row r="3186">
          <cell r="P3186">
            <v>-816.03</v>
          </cell>
        </row>
        <row r="3187">
          <cell r="P3187">
            <v>913.61</v>
          </cell>
        </row>
        <row r="3188">
          <cell r="P3188">
            <v>-15873.95</v>
          </cell>
        </row>
        <row r="3189">
          <cell r="P3189">
            <v>-312.04000000000002</v>
          </cell>
        </row>
        <row r="3190">
          <cell r="P3190">
            <v>23354.93</v>
          </cell>
        </row>
        <row r="3191">
          <cell r="P3191">
            <v>-240.85</v>
          </cell>
        </row>
        <row r="3192">
          <cell r="P3192">
            <v>1190545.24</v>
          </cell>
        </row>
        <row r="3193">
          <cell r="P3193">
            <v>4866.1499999999996</v>
          </cell>
        </row>
        <row r="3194">
          <cell r="P3194">
            <v>-13144.8</v>
          </cell>
        </row>
        <row r="3195">
          <cell r="P3195">
            <v>-961.07</v>
          </cell>
        </row>
        <row r="3196">
          <cell r="P3196">
            <v>-4.55</v>
          </cell>
        </row>
        <row r="3197">
          <cell r="P3197">
            <v>-2805.66</v>
          </cell>
        </row>
        <row r="3198">
          <cell r="P3198">
            <v>-29.47</v>
          </cell>
        </row>
        <row r="3199">
          <cell r="P3199">
            <v>-192.57</v>
          </cell>
        </row>
        <row r="3200">
          <cell r="P3200">
            <v>-2.21</v>
          </cell>
        </row>
        <row r="3201">
          <cell r="P3201">
            <v>-1239406.72</v>
          </cell>
        </row>
        <row r="3202">
          <cell r="P3202">
            <v>411488.01</v>
          </cell>
        </row>
        <row r="3203">
          <cell r="P3203">
            <v>99616.95</v>
          </cell>
        </row>
        <row r="3204">
          <cell r="P3204">
            <v>30710.22</v>
          </cell>
        </row>
        <row r="3205">
          <cell r="P3205">
            <v>330447.7</v>
          </cell>
        </row>
        <row r="3206">
          <cell r="P3206">
            <v>176679.21</v>
          </cell>
        </row>
        <row r="3207">
          <cell r="P3207">
            <v>10917.24</v>
          </cell>
        </row>
        <row r="3208">
          <cell r="P3208">
            <v>11615.6</v>
          </cell>
        </row>
        <row r="3209">
          <cell r="P3209">
            <v>65507.92</v>
          </cell>
        </row>
        <row r="3210">
          <cell r="P3210">
            <v>64691.02</v>
          </cell>
        </row>
        <row r="3211">
          <cell r="P3211">
            <v>62643.21</v>
          </cell>
        </row>
        <row r="3212">
          <cell r="P3212">
            <v>800219.55</v>
          </cell>
        </row>
        <row r="3213">
          <cell r="P3213">
            <v>781933.29</v>
          </cell>
        </row>
        <row r="3214">
          <cell r="P3214">
            <v>91309.62</v>
          </cell>
        </row>
        <row r="3215">
          <cell r="P3215">
            <v>55229.25</v>
          </cell>
        </row>
        <row r="3216">
          <cell r="P3216">
            <v>7760.05</v>
          </cell>
        </row>
        <row r="3217">
          <cell r="P3217">
            <v>18318.54</v>
          </cell>
        </row>
        <row r="3218">
          <cell r="P3218">
            <v>56836.56</v>
          </cell>
        </row>
        <row r="3219">
          <cell r="P3219">
            <v>7185.97</v>
          </cell>
        </row>
        <row r="3220">
          <cell r="P3220">
            <v>62966.25</v>
          </cell>
        </row>
        <row r="3221">
          <cell r="P3221">
            <v>142411.91</v>
          </cell>
        </row>
        <row r="3222">
          <cell r="P3222">
            <v>123731.69</v>
          </cell>
        </row>
        <row r="3223">
          <cell r="P3223">
            <v>3646306.02</v>
          </cell>
        </row>
        <row r="3224">
          <cell r="P3224">
            <v>-7058525.7599999998</v>
          </cell>
        </row>
        <row r="3225">
          <cell r="P3225">
            <v>-1959198.81</v>
          </cell>
        </row>
        <row r="3226">
          <cell r="P3226">
            <v>-839979.52000000002</v>
          </cell>
        </row>
        <row r="3227">
          <cell r="P3227">
            <v>-3532786.29</v>
          </cell>
        </row>
        <row r="3228">
          <cell r="P3228">
            <v>-22.28</v>
          </cell>
        </row>
        <row r="3229">
          <cell r="P3229">
            <v>-9.44</v>
          </cell>
        </row>
        <row r="3230">
          <cell r="P3230">
            <v>-6.78</v>
          </cell>
        </row>
        <row r="3231">
          <cell r="P3231">
            <v>132.19</v>
          </cell>
        </row>
        <row r="3232">
          <cell r="P3232">
            <v>130.06</v>
          </cell>
        </row>
        <row r="3233">
          <cell r="P3233">
            <v>-5.61</v>
          </cell>
        </row>
        <row r="3234">
          <cell r="P3234">
            <v>-1991496.97</v>
          </cell>
        </row>
        <row r="3235">
          <cell r="P3235">
            <v>-8.01</v>
          </cell>
        </row>
        <row r="3236">
          <cell r="P3236">
            <v>-35.64</v>
          </cell>
        </row>
        <row r="3237">
          <cell r="P3237">
            <v>8323287.0999999996</v>
          </cell>
        </row>
        <row r="3238">
          <cell r="P3238">
            <v>280456.28999999998</v>
          </cell>
        </row>
        <row r="3239">
          <cell r="P3239">
            <v>475410.75</v>
          </cell>
        </row>
        <row r="3240">
          <cell r="P3240">
            <v>538046.02</v>
          </cell>
        </row>
        <row r="3241">
          <cell r="P3241">
            <v>-1293913.06</v>
          </cell>
        </row>
        <row r="3242">
          <cell r="P3242">
            <v>14814.8</v>
          </cell>
        </row>
        <row r="3243">
          <cell r="P3243">
            <v>-1010.33</v>
          </cell>
        </row>
        <row r="3244">
          <cell r="P3244">
            <v>9158.17</v>
          </cell>
        </row>
        <row r="3245">
          <cell r="P3245">
            <v>1081.4100000000001</v>
          </cell>
        </row>
        <row r="3246">
          <cell r="P3246">
            <v>-13055.76</v>
          </cell>
        </row>
        <row r="3247">
          <cell r="P3247">
            <v>-128.87</v>
          </cell>
        </row>
        <row r="3248">
          <cell r="P3248">
            <v>3247.09</v>
          </cell>
        </row>
        <row r="3249">
          <cell r="P3249">
            <v>-4307.95</v>
          </cell>
        </row>
        <row r="3250">
          <cell r="P3250">
            <v>4722.78</v>
          </cell>
        </row>
        <row r="3251">
          <cell r="P3251">
            <v>-1564.87</v>
          </cell>
        </row>
        <row r="3252">
          <cell r="P3252">
            <v>50.39</v>
          </cell>
        </row>
        <row r="3253">
          <cell r="P3253">
            <v>14900.95</v>
          </cell>
        </row>
        <row r="3254">
          <cell r="P3254">
            <v>-18407.8</v>
          </cell>
        </row>
        <row r="3255">
          <cell r="P3255">
            <v>-42.85</v>
          </cell>
        </row>
        <row r="3256">
          <cell r="P3256">
            <v>12039.1</v>
          </cell>
        </row>
        <row r="3257">
          <cell r="P3257">
            <v>-6838.79</v>
          </cell>
        </row>
        <row r="3258">
          <cell r="P3258">
            <v>55.76</v>
          </cell>
        </row>
        <row r="3259">
          <cell r="P3259">
            <v>55.76</v>
          </cell>
        </row>
        <row r="3260">
          <cell r="P3260">
            <v>-11355.3</v>
          </cell>
        </row>
        <row r="3261">
          <cell r="P3261">
            <v>2176.7199999999998</v>
          </cell>
        </row>
        <row r="3262">
          <cell r="P3262">
            <v>-3724.29</v>
          </cell>
        </row>
        <row r="3263">
          <cell r="P3263">
            <v>22073.16</v>
          </cell>
        </row>
        <row r="3264">
          <cell r="P3264">
            <v>-27287.88</v>
          </cell>
        </row>
        <row r="3265">
          <cell r="P3265">
            <v>876.15</v>
          </cell>
        </row>
        <row r="3266">
          <cell r="P3266">
            <v>-17707.11</v>
          </cell>
        </row>
        <row r="3267">
          <cell r="P3267">
            <v>-508.24</v>
          </cell>
        </row>
        <row r="3268">
          <cell r="P3268">
            <v>-4263.33</v>
          </cell>
        </row>
        <row r="3269">
          <cell r="P3269">
            <v>9070.42</v>
          </cell>
        </row>
        <row r="3270">
          <cell r="P3270">
            <v>-12538.71</v>
          </cell>
        </row>
        <row r="3271">
          <cell r="P3271">
            <v>172.06</v>
          </cell>
        </row>
        <row r="3272">
          <cell r="P3272">
            <v>-129.65</v>
          </cell>
        </row>
        <row r="3273">
          <cell r="P3273">
            <v>20679.32</v>
          </cell>
        </row>
        <row r="3274">
          <cell r="P3274">
            <v>-20701.95</v>
          </cell>
        </row>
        <row r="3275">
          <cell r="P3275">
            <v>21828.36</v>
          </cell>
        </row>
        <row r="3276">
          <cell r="P3276">
            <v>-47538.69</v>
          </cell>
        </row>
        <row r="3277">
          <cell r="P3277">
            <v>816.03</v>
          </cell>
        </row>
        <row r="3278">
          <cell r="P3278">
            <v>-913.61</v>
          </cell>
        </row>
        <row r="3279">
          <cell r="P3279">
            <v>15873.95</v>
          </cell>
        </row>
        <row r="3280">
          <cell r="P3280">
            <v>312.04000000000002</v>
          </cell>
        </row>
        <row r="3281">
          <cell r="P3281">
            <v>-23354.93</v>
          </cell>
        </row>
        <row r="3282">
          <cell r="P3282">
            <v>240.85</v>
          </cell>
        </row>
        <row r="3283">
          <cell r="P3283">
            <v>-1190545.24</v>
          </cell>
        </row>
        <row r="3284">
          <cell r="P3284">
            <v>-4866.1499999999996</v>
          </cell>
        </row>
        <row r="3285">
          <cell r="P3285">
            <v>13144.8</v>
          </cell>
        </row>
        <row r="3286">
          <cell r="P3286">
            <v>961.07</v>
          </cell>
        </row>
        <row r="3287">
          <cell r="P3287">
            <v>4.55</v>
          </cell>
        </row>
        <row r="3288">
          <cell r="P3288">
            <v>2805.66</v>
          </cell>
        </row>
        <row r="3289">
          <cell r="P3289">
            <v>29.47</v>
          </cell>
        </row>
        <row r="3290">
          <cell r="P3290">
            <v>192.57</v>
          </cell>
        </row>
        <row r="3291">
          <cell r="P3291">
            <v>2.21</v>
          </cell>
        </row>
        <row r="3292">
          <cell r="P3292">
            <v>1239406.72</v>
          </cell>
        </row>
        <row r="3293">
          <cell r="P3293">
            <v>-411488.01</v>
          </cell>
        </row>
        <row r="3294">
          <cell r="P3294">
            <v>-99616.95</v>
          </cell>
        </row>
        <row r="3295">
          <cell r="P3295">
            <v>-30710.22</v>
          </cell>
        </row>
        <row r="3296">
          <cell r="P3296">
            <v>-330447.7</v>
          </cell>
        </row>
        <row r="3297">
          <cell r="P3297">
            <v>-176679.21</v>
          </cell>
        </row>
        <row r="3298">
          <cell r="P3298">
            <v>-10917.24</v>
          </cell>
        </row>
        <row r="3299">
          <cell r="P3299">
            <v>-11615.6</v>
          </cell>
        </row>
        <row r="3300">
          <cell r="P3300">
            <v>-65507.92</v>
          </cell>
        </row>
        <row r="3301">
          <cell r="P3301">
            <v>-64691.02</v>
          </cell>
        </row>
        <row r="3302">
          <cell r="P3302">
            <v>-62643.21</v>
          </cell>
        </row>
        <row r="3303">
          <cell r="P3303">
            <v>-800219.55</v>
          </cell>
        </row>
        <row r="3304">
          <cell r="P3304">
            <v>-781933.29</v>
          </cell>
        </row>
        <row r="3305">
          <cell r="P3305">
            <v>-91309.62</v>
          </cell>
        </row>
        <row r="3306">
          <cell r="P3306">
            <v>-55229.25</v>
          </cell>
        </row>
        <row r="3307">
          <cell r="P3307">
            <v>-7760.05</v>
          </cell>
        </row>
        <row r="3308">
          <cell r="P3308">
            <v>-18318.54</v>
          </cell>
        </row>
        <row r="3309">
          <cell r="P3309">
            <v>-56836.56</v>
          </cell>
        </row>
        <row r="3310">
          <cell r="P3310">
            <v>-7185.97</v>
          </cell>
        </row>
        <row r="3311">
          <cell r="P3311">
            <v>-62966.25</v>
          </cell>
        </row>
        <row r="3312">
          <cell r="P3312">
            <v>-142411.91</v>
          </cell>
        </row>
        <row r="3313">
          <cell r="P3313">
            <v>-123731.69</v>
          </cell>
        </row>
        <row r="3314">
          <cell r="P3314">
            <v>-3646306.02</v>
          </cell>
        </row>
        <row r="3315">
          <cell r="P3315">
            <v>7058525.7599999998</v>
          </cell>
        </row>
        <row r="3316">
          <cell r="P3316">
            <v>1959198.81</v>
          </cell>
        </row>
        <row r="3317">
          <cell r="P3317">
            <v>839979.52000000002</v>
          </cell>
        </row>
        <row r="3318">
          <cell r="P3318">
            <v>3532786.29</v>
          </cell>
        </row>
        <row r="3319">
          <cell r="P3319">
            <v>22.28</v>
          </cell>
        </row>
        <row r="3320">
          <cell r="P3320">
            <v>9.44</v>
          </cell>
        </row>
        <row r="3321">
          <cell r="P3321">
            <v>6.78</v>
          </cell>
        </row>
        <row r="3322">
          <cell r="P3322">
            <v>-132.19</v>
          </cell>
        </row>
        <row r="3323">
          <cell r="P3323">
            <v>-130.06</v>
          </cell>
        </row>
        <row r="3324">
          <cell r="P3324">
            <v>5.61</v>
          </cell>
        </row>
        <row r="3325">
          <cell r="P3325">
            <v>1991496.97</v>
          </cell>
        </row>
        <row r="3326">
          <cell r="P3326">
            <v>8.01</v>
          </cell>
        </row>
        <row r="3327">
          <cell r="P3327">
            <v>35.64</v>
          </cell>
        </row>
        <row r="3328">
          <cell r="P3328">
            <v>-8323287.0999999996</v>
          </cell>
        </row>
        <row r="3329">
          <cell r="P3329">
            <v>-280456.28999999998</v>
          </cell>
        </row>
        <row r="3330">
          <cell r="P3330">
            <v>-475410.75</v>
          </cell>
        </row>
        <row r="3331">
          <cell r="P3331">
            <v>-538046.02</v>
          </cell>
        </row>
        <row r="3332">
          <cell r="P3332">
            <v>1293913.06</v>
          </cell>
        </row>
        <row r="3333">
          <cell r="P3333">
            <v>-577500</v>
          </cell>
        </row>
        <row r="3334">
          <cell r="P3334">
            <v>577500</v>
          </cell>
        </row>
        <row r="3335">
          <cell r="P3335">
            <v>-19257395.199999999</v>
          </cell>
        </row>
        <row r="3336">
          <cell r="P3336">
            <v>19257395.199999999</v>
          </cell>
        </row>
        <row r="3337">
          <cell r="P3337">
            <v>-15622163.699999999</v>
          </cell>
        </row>
        <row r="3338">
          <cell r="P3338">
            <v>15622163.699999999</v>
          </cell>
        </row>
        <row r="3339">
          <cell r="P3339">
            <v>427216.52</v>
          </cell>
        </row>
        <row r="3340">
          <cell r="P3340">
            <v>-3382006.27</v>
          </cell>
        </row>
        <row r="3341">
          <cell r="P3341">
            <v>113370.43</v>
          </cell>
        </row>
        <row r="3342">
          <cell r="P3342">
            <v>611695</v>
          </cell>
        </row>
        <row r="3343">
          <cell r="P3343">
            <v>2229724.3199999998</v>
          </cell>
        </row>
        <row r="3344">
          <cell r="P3344">
            <v>1664121</v>
          </cell>
        </row>
        <row r="3345">
          <cell r="P3345">
            <v>-1664121</v>
          </cell>
        </row>
        <row r="3346">
          <cell r="P3346">
            <v>781859</v>
          </cell>
        </row>
        <row r="3347">
          <cell r="P3347">
            <v>-781859</v>
          </cell>
        </row>
        <row r="3348">
          <cell r="P3348">
            <v>1726872.55</v>
          </cell>
        </row>
        <row r="3349">
          <cell r="P3349">
            <v>-1726872.55</v>
          </cell>
        </row>
        <row r="3350">
          <cell r="P3350">
            <v>1609245.55</v>
          </cell>
        </row>
        <row r="3351">
          <cell r="P3351">
            <v>-1609245.55</v>
          </cell>
        </row>
        <row r="3352">
          <cell r="P3352">
            <v>10800</v>
          </cell>
        </row>
        <row r="3353">
          <cell r="P3353">
            <v>-10800</v>
          </cell>
        </row>
        <row r="3354">
          <cell r="P3354">
            <v>8550</v>
          </cell>
        </row>
        <row r="3355">
          <cell r="P3355">
            <v>-8550</v>
          </cell>
        </row>
        <row r="3356">
          <cell r="P3356">
            <v>14086250</v>
          </cell>
        </row>
        <row r="3357">
          <cell r="P3357">
            <v>-14086250</v>
          </cell>
        </row>
        <row r="3358">
          <cell r="P3358">
            <v>-1662912.37</v>
          </cell>
        </row>
        <row r="3359">
          <cell r="P3359">
            <v>1662912.37</v>
          </cell>
        </row>
        <row r="3360">
          <cell r="P3360">
            <v>1662912.37</v>
          </cell>
        </row>
        <row r="3361">
          <cell r="P3361">
            <v>-1662912.37</v>
          </cell>
        </row>
        <row r="3362">
          <cell r="P3362">
            <v>5800000</v>
          </cell>
        </row>
        <row r="3363">
          <cell r="P3363">
            <v>-5800000</v>
          </cell>
        </row>
        <row r="3364">
          <cell r="P3364">
            <v>3200000</v>
          </cell>
        </row>
        <row r="3365">
          <cell r="P3365">
            <v>-3200000</v>
          </cell>
        </row>
        <row r="3366">
          <cell r="P3366">
            <v>-1097456.25</v>
          </cell>
        </row>
        <row r="3367">
          <cell r="P3367">
            <v>1097456.25</v>
          </cell>
        </row>
        <row r="3368">
          <cell r="P3368">
            <v>-1097456.25</v>
          </cell>
        </row>
        <row r="3369">
          <cell r="P3369">
            <v>1097456.25</v>
          </cell>
        </row>
        <row r="3370">
          <cell r="P3370">
            <v>5477235.5</v>
          </cell>
        </row>
        <row r="3371">
          <cell r="P3371">
            <v>-5477235.5</v>
          </cell>
        </row>
        <row r="3372">
          <cell r="P3372">
            <v>11242146.390000001</v>
          </cell>
        </row>
        <row r="3373">
          <cell r="P3373">
            <v>-11242146.390000001</v>
          </cell>
        </row>
        <row r="3374">
          <cell r="P3374">
            <v>1097456.25</v>
          </cell>
        </row>
        <row r="3375">
          <cell r="P3375">
            <v>-1097456.25</v>
          </cell>
        </row>
        <row r="3376">
          <cell r="P3376">
            <v>-11074979.720000001</v>
          </cell>
        </row>
        <row r="3377">
          <cell r="P3377">
            <v>11997488.890000001</v>
          </cell>
        </row>
        <row r="3378">
          <cell r="P3378">
            <v>751888.48</v>
          </cell>
        </row>
        <row r="3379">
          <cell r="P3379">
            <v>-1674397.65</v>
          </cell>
        </row>
        <row r="3380">
          <cell r="P3380">
            <v>357388.32</v>
          </cell>
        </row>
        <row r="3381">
          <cell r="P3381">
            <v>-357388.32</v>
          </cell>
        </row>
        <row r="3382">
          <cell r="P3382">
            <v>1812397.44</v>
          </cell>
        </row>
        <row r="3383">
          <cell r="P3383">
            <v>-1812397.44</v>
          </cell>
        </row>
        <row r="3384">
          <cell r="P3384">
            <v>145899.29999999999</v>
          </cell>
        </row>
        <row r="3385">
          <cell r="P3385">
            <v>-145899.29999999999</v>
          </cell>
        </row>
        <row r="3386">
          <cell r="P3386">
            <v>7907808.1600000001</v>
          </cell>
        </row>
        <row r="3387">
          <cell r="P3387">
            <v>-7907808.1600000001</v>
          </cell>
        </row>
        <row r="3388">
          <cell r="P3388">
            <v>7760989.2400000002</v>
          </cell>
        </row>
        <row r="3389">
          <cell r="P3389">
            <v>-7760989.2400000002</v>
          </cell>
        </row>
        <row r="3390">
          <cell r="P3390">
            <v>-1364480.51</v>
          </cell>
        </row>
        <row r="3391">
          <cell r="P3391">
            <v>1364480.51</v>
          </cell>
        </row>
        <row r="3392">
          <cell r="P3392">
            <v>5477235.5</v>
          </cell>
        </row>
        <row r="3393">
          <cell r="P3393">
            <v>-5477235.5</v>
          </cell>
        </row>
        <row r="3394">
          <cell r="P3394">
            <v>129743.72</v>
          </cell>
        </row>
        <row r="3395">
          <cell r="P3395">
            <v>-129743.72</v>
          </cell>
        </row>
        <row r="3396">
          <cell r="P3396">
            <v>-14086250</v>
          </cell>
        </row>
        <row r="3397">
          <cell r="P3397">
            <v>14086250</v>
          </cell>
        </row>
        <row r="3398">
          <cell r="P3398">
            <v>2894362.97</v>
          </cell>
        </row>
        <row r="3399">
          <cell r="P3399">
            <v>-2894362.97</v>
          </cell>
        </row>
        <row r="3400">
          <cell r="P3400">
            <v>-15464381.17</v>
          </cell>
        </row>
        <row r="3401">
          <cell r="P3401">
            <v>15464381.17</v>
          </cell>
        </row>
        <row r="3402">
          <cell r="P3402">
            <v>-14458932.529999999</v>
          </cell>
        </row>
        <row r="3403">
          <cell r="P3403">
            <v>14458932.529999999</v>
          </cell>
        </row>
        <row r="3404">
          <cell r="P3404">
            <v>21224895.989999998</v>
          </cell>
        </row>
        <row r="3405">
          <cell r="P3405">
            <v>-21224895.989999998</v>
          </cell>
        </row>
        <row r="3406">
          <cell r="P3406">
            <v>-1097456.25</v>
          </cell>
        </row>
        <row r="3407">
          <cell r="P3407">
            <v>1097456.25</v>
          </cell>
        </row>
        <row r="3408">
          <cell r="P3408">
            <v>1286426.8600000001</v>
          </cell>
        </row>
        <row r="3409">
          <cell r="P3409">
            <v>-1286426.8600000001</v>
          </cell>
        </row>
        <row r="3410">
          <cell r="P3410">
            <v>-125.02</v>
          </cell>
        </row>
        <row r="3411">
          <cell r="P3411">
            <v>125.02</v>
          </cell>
        </row>
        <row r="3412">
          <cell r="P3412">
            <v>-21473.5</v>
          </cell>
        </row>
        <row r="3413">
          <cell r="P3413">
            <v>21473.5</v>
          </cell>
        </row>
        <row r="3414">
          <cell r="P3414">
            <v>196985.88</v>
          </cell>
        </row>
        <row r="3415">
          <cell r="P3415">
            <v>-196985.88</v>
          </cell>
        </row>
        <row r="3416">
          <cell r="P3416">
            <v>-5477235.5</v>
          </cell>
        </row>
        <row r="3417">
          <cell r="P3417">
            <v>5477235.5</v>
          </cell>
        </row>
        <row r="3418">
          <cell r="P3418">
            <v>9310548.7300000004</v>
          </cell>
        </row>
        <row r="3419">
          <cell r="P3419">
            <v>-9310548.7300000004</v>
          </cell>
        </row>
        <row r="3420">
          <cell r="P3420">
            <v>-6124635.1399999997</v>
          </cell>
        </row>
        <row r="3421">
          <cell r="P3421">
            <v>6872174.5700000003</v>
          </cell>
        </row>
        <row r="3422">
          <cell r="P3422">
            <v>-64703.51</v>
          </cell>
        </row>
        <row r="3423">
          <cell r="P3423">
            <v>-682835.92</v>
          </cell>
        </row>
        <row r="3424">
          <cell r="P3424">
            <v>1097456.25</v>
          </cell>
        </row>
        <row r="3425">
          <cell r="P3425">
            <v>-1097456.25</v>
          </cell>
        </row>
        <row r="3426">
          <cell r="P3426">
            <v>-54302.62</v>
          </cell>
        </row>
        <row r="3427">
          <cell r="P3427">
            <v>54302.62</v>
          </cell>
        </row>
        <row r="3428">
          <cell r="P3428">
            <v>-129007.8</v>
          </cell>
        </row>
        <row r="3429">
          <cell r="P3429">
            <v>129007.8</v>
          </cell>
        </row>
        <row r="3430">
          <cell r="P3430">
            <v>-1110750.31</v>
          </cell>
        </row>
        <row r="3431">
          <cell r="P3431">
            <v>1110750.31</v>
          </cell>
        </row>
        <row r="3432">
          <cell r="P3432">
            <v>-1812397.44</v>
          </cell>
        </row>
        <row r="3433">
          <cell r="P3433">
            <v>1812397.44</v>
          </cell>
        </row>
        <row r="3434">
          <cell r="P3434">
            <v>-229696.37</v>
          </cell>
        </row>
        <row r="3435">
          <cell r="P3435">
            <v>229696.37</v>
          </cell>
        </row>
        <row r="3436">
          <cell r="P3436">
            <v>-7907808.1600000001</v>
          </cell>
        </row>
        <row r="3437">
          <cell r="P3437">
            <v>7907808.1600000001</v>
          </cell>
        </row>
        <row r="3438">
          <cell r="P3438">
            <v>-20613278.66</v>
          </cell>
        </row>
        <row r="3439">
          <cell r="P3439">
            <v>35018</v>
          </cell>
        </row>
        <row r="3440">
          <cell r="P3440">
            <v>20578260.66</v>
          </cell>
        </row>
        <row r="3441">
          <cell r="P3441">
            <v>1355083.85</v>
          </cell>
        </row>
        <row r="3442">
          <cell r="P3442">
            <v>-1355083.85</v>
          </cell>
        </row>
        <row r="3443">
          <cell r="P3443">
            <v>-1799554.2</v>
          </cell>
        </row>
        <row r="3444">
          <cell r="P3444">
            <v>1799554.2</v>
          </cell>
        </row>
        <row r="3445">
          <cell r="P3445">
            <v>1800000</v>
          </cell>
        </row>
        <row r="3446">
          <cell r="P3446">
            <v>-1800000</v>
          </cell>
        </row>
        <row r="3447">
          <cell r="P3447">
            <v>-16666.66</v>
          </cell>
        </row>
        <row r="3448">
          <cell r="P3448">
            <v>16666.66</v>
          </cell>
        </row>
        <row r="3449">
          <cell r="P3449">
            <v>-16666.66</v>
          </cell>
        </row>
        <row r="3450">
          <cell r="P3450">
            <v>16666.66</v>
          </cell>
        </row>
        <row r="3451">
          <cell r="P3451">
            <v>-16666.66</v>
          </cell>
        </row>
        <row r="3452">
          <cell r="P3452">
            <v>16666.66</v>
          </cell>
        </row>
        <row r="3453">
          <cell r="P3453">
            <v>-16666.66</v>
          </cell>
        </row>
        <row r="3454">
          <cell r="P3454">
            <v>16666.66</v>
          </cell>
        </row>
        <row r="3455">
          <cell r="P3455">
            <v>304572.64</v>
          </cell>
        </row>
        <row r="3456">
          <cell r="P3456">
            <v>-304572.64</v>
          </cell>
        </row>
        <row r="3457">
          <cell r="P3457">
            <v>-2894362.97</v>
          </cell>
        </row>
        <row r="3458">
          <cell r="P3458">
            <v>2894362.97</v>
          </cell>
        </row>
        <row r="3459">
          <cell r="P3459">
            <v>12514501.66</v>
          </cell>
        </row>
        <row r="3460">
          <cell r="P3460">
            <v>-12514501.66</v>
          </cell>
        </row>
        <row r="3461">
          <cell r="P3461">
            <v>32531.19</v>
          </cell>
        </row>
        <row r="3462">
          <cell r="P3462">
            <v>-32531.19</v>
          </cell>
        </row>
        <row r="3463">
          <cell r="P3463">
            <v>9486779.8000000007</v>
          </cell>
        </row>
        <row r="3464">
          <cell r="P3464">
            <v>-9486779.8000000007</v>
          </cell>
        </row>
        <row r="3465">
          <cell r="P3465">
            <v>280410.46000000002</v>
          </cell>
        </row>
        <row r="3466">
          <cell r="P3466">
            <v>-280410.46000000002</v>
          </cell>
        </row>
        <row r="3467">
          <cell r="P3467">
            <v>69309.55</v>
          </cell>
        </row>
        <row r="3468">
          <cell r="P3468">
            <v>-69309.55</v>
          </cell>
        </row>
        <row r="3469">
          <cell r="P3469">
            <v>-996083</v>
          </cell>
        </row>
        <row r="3470">
          <cell r="P3470">
            <v>996083</v>
          </cell>
        </row>
        <row r="3471">
          <cell r="P3471">
            <v>31965915.760000002</v>
          </cell>
        </row>
        <row r="3472">
          <cell r="P3472">
            <v>-31965915.760000002</v>
          </cell>
        </row>
        <row r="3473">
          <cell r="P3473">
            <v>26292314.59</v>
          </cell>
        </row>
        <row r="3474">
          <cell r="P3474">
            <v>-26292314.59</v>
          </cell>
        </row>
        <row r="3475">
          <cell r="P3475">
            <v>3828001.18</v>
          </cell>
        </row>
        <row r="3476">
          <cell r="P3476">
            <v>-3828001.18</v>
          </cell>
        </row>
        <row r="3477">
          <cell r="P3477">
            <v>3929540.12</v>
          </cell>
        </row>
        <row r="3478">
          <cell r="P3478">
            <v>-1964770.06</v>
          </cell>
        </row>
        <row r="3479">
          <cell r="P3479">
            <v>-1964770.06</v>
          </cell>
        </row>
        <row r="3480">
          <cell r="P3480">
            <v>-907101.87</v>
          </cell>
        </row>
        <row r="3481">
          <cell r="P3481">
            <v>663121.28</v>
          </cell>
        </row>
        <row r="3482">
          <cell r="P3482">
            <v>243980.59</v>
          </cell>
        </row>
        <row r="3483">
          <cell r="P3483">
            <v>199090.56</v>
          </cell>
        </row>
        <row r="3484">
          <cell r="P3484">
            <v>-99545.279999999999</v>
          </cell>
        </row>
        <row r="3485">
          <cell r="P3485">
            <v>-99545.279999999999</v>
          </cell>
        </row>
        <row r="3486">
          <cell r="P3486">
            <v>-513158.6</v>
          </cell>
        </row>
        <row r="3487">
          <cell r="P3487">
            <v>356298.17</v>
          </cell>
        </row>
        <row r="3488">
          <cell r="P3488">
            <v>156860.43</v>
          </cell>
        </row>
        <row r="3489">
          <cell r="P3489">
            <v>-413656.38</v>
          </cell>
        </row>
        <row r="3490">
          <cell r="P3490">
            <v>413656.38</v>
          </cell>
        </row>
        <row r="3491">
          <cell r="P3491">
            <v>-48220229.520000003</v>
          </cell>
        </row>
        <row r="3492">
          <cell r="P3492">
            <v>48220229.520000003</v>
          </cell>
        </row>
        <row r="3493">
          <cell r="P3493">
            <v>-39510560.909999996</v>
          </cell>
        </row>
        <row r="3494">
          <cell r="P3494">
            <v>39510560.909999996</v>
          </cell>
        </row>
        <row r="3495">
          <cell r="P3495">
            <v>-74748.86</v>
          </cell>
        </row>
        <row r="3496">
          <cell r="P3496">
            <v>8794.18</v>
          </cell>
        </row>
        <row r="3497">
          <cell r="P3497">
            <v>15506.32</v>
          </cell>
        </row>
        <row r="3498">
          <cell r="P3498">
            <v>26473.51</v>
          </cell>
        </row>
        <row r="3499">
          <cell r="P3499">
            <v>4458.28</v>
          </cell>
        </row>
        <row r="3500">
          <cell r="P3500">
            <v>-958.99</v>
          </cell>
        </row>
        <row r="3501">
          <cell r="P3501">
            <v>-958.99</v>
          </cell>
        </row>
        <row r="3502">
          <cell r="P3502">
            <v>21434.55</v>
          </cell>
        </row>
        <row r="3503">
          <cell r="P3503">
            <v>8048014.1100000003</v>
          </cell>
        </row>
        <row r="3504">
          <cell r="P3504">
            <v>-8048014.1100000003</v>
          </cell>
        </row>
        <row r="3505">
          <cell r="P3505">
            <v>26072.93</v>
          </cell>
        </row>
        <row r="3506">
          <cell r="P3506">
            <v>-26072.93</v>
          </cell>
        </row>
        <row r="3507">
          <cell r="P3507">
            <v>58413.35</v>
          </cell>
        </row>
        <row r="3508">
          <cell r="P3508">
            <v>-58413.35</v>
          </cell>
        </row>
        <row r="3509">
          <cell r="P3509">
            <v>22386.880000000001</v>
          </cell>
        </row>
        <row r="3510">
          <cell r="P3510">
            <v>-22386.880000000001</v>
          </cell>
        </row>
        <row r="3511">
          <cell r="P3511">
            <v>10991.57</v>
          </cell>
        </row>
        <row r="3512">
          <cell r="P3512">
            <v>-10991.57</v>
          </cell>
        </row>
        <row r="3513">
          <cell r="P3513">
            <v>2552872.77</v>
          </cell>
        </row>
        <row r="3514">
          <cell r="P3514">
            <v>-2552872.77</v>
          </cell>
        </row>
        <row r="3515">
          <cell r="P3515">
            <v>818805.76000000001</v>
          </cell>
        </row>
        <row r="3516">
          <cell r="P3516">
            <v>-818805.76000000001</v>
          </cell>
        </row>
        <row r="3517">
          <cell r="P3517">
            <v>2098933.27</v>
          </cell>
        </row>
        <row r="3518">
          <cell r="P3518">
            <v>-2098933.27</v>
          </cell>
        </row>
        <row r="3519">
          <cell r="P3519">
            <v>7023514.6900000004</v>
          </cell>
        </row>
        <row r="3520">
          <cell r="P3520">
            <v>-7023514.6900000004</v>
          </cell>
        </row>
        <row r="3521">
          <cell r="P3521">
            <v>6312888.3899999997</v>
          </cell>
        </row>
        <row r="3522">
          <cell r="P3522">
            <v>-6312888.3899999997</v>
          </cell>
        </row>
        <row r="3523">
          <cell r="P3523">
            <v>1592289.49</v>
          </cell>
        </row>
        <row r="3524">
          <cell r="P3524">
            <v>-1592289.49</v>
          </cell>
        </row>
        <row r="3525">
          <cell r="P3525">
            <v>512397.6</v>
          </cell>
        </row>
        <row r="3526">
          <cell r="P3526">
            <v>-463477.17</v>
          </cell>
        </row>
        <row r="3527">
          <cell r="P3527">
            <v>-48920.43</v>
          </cell>
        </row>
        <row r="3528">
          <cell r="P3528">
            <v>-3212.89</v>
          </cell>
        </row>
        <row r="3529">
          <cell r="P3529">
            <v>-348701.96</v>
          </cell>
        </row>
        <row r="3530">
          <cell r="P3530">
            <v>351914.85</v>
          </cell>
        </row>
        <row r="3531">
          <cell r="P3531">
            <v>407599.86</v>
          </cell>
        </row>
        <row r="3532">
          <cell r="P3532">
            <v>-229516.78</v>
          </cell>
        </row>
        <row r="3533">
          <cell r="P3533">
            <v>-178083.08</v>
          </cell>
        </row>
        <row r="3534">
          <cell r="P3534">
            <v>464893.22</v>
          </cell>
        </row>
        <row r="3535">
          <cell r="P3535">
            <v>-416478.52</v>
          </cell>
        </row>
        <row r="3536">
          <cell r="P3536">
            <v>-48414.7</v>
          </cell>
        </row>
        <row r="3537">
          <cell r="P3537">
            <v>338144.86</v>
          </cell>
        </row>
        <row r="3538">
          <cell r="P3538">
            <v>-457342.79</v>
          </cell>
        </row>
        <row r="3539">
          <cell r="P3539">
            <v>119197.93</v>
          </cell>
        </row>
        <row r="3540">
          <cell r="P3540">
            <v>451029.3</v>
          </cell>
        </row>
        <row r="3541">
          <cell r="P3541">
            <v>-349158.28</v>
          </cell>
        </row>
        <row r="3542">
          <cell r="P3542">
            <v>-101871.02</v>
          </cell>
        </row>
        <row r="3543">
          <cell r="P3543">
            <v>271747.48</v>
          </cell>
        </row>
        <row r="3544">
          <cell r="P3544">
            <v>-439204.82</v>
          </cell>
        </row>
        <row r="3545">
          <cell r="P3545">
            <v>167457.34</v>
          </cell>
        </row>
        <row r="3546">
          <cell r="P3546">
            <v>258923.85</v>
          </cell>
        </row>
        <row r="3547">
          <cell r="P3547">
            <v>-269273.8</v>
          </cell>
        </row>
        <row r="3548">
          <cell r="P3548">
            <v>10349.950000000001</v>
          </cell>
        </row>
        <row r="3549">
          <cell r="P3549">
            <v>349102.63</v>
          </cell>
        </row>
        <row r="3550">
          <cell r="P3550">
            <v>-262527.51</v>
          </cell>
        </row>
        <row r="3551">
          <cell r="P3551">
            <v>-86575.12</v>
          </cell>
        </row>
        <row r="3552">
          <cell r="P3552">
            <v>265965.13</v>
          </cell>
        </row>
        <row r="3553">
          <cell r="P3553">
            <v>-349209.71</v>
          </cell>
        </row>
        <row r="3554">
          <cell r="P3554">
            <v>83244.58</v>
          </cell>
        </row>
        <row r="3555">
          <cell r="P3555">
            <v>472523.5</v>
          </cell>
        </row>
        <row r="3556">
          <cell r="P3556">
            <v>-315620.34999999998</v>
          </cell>
        </row>
        <row r="3557">
          <cell r="P3557">
            <v>-156903.15</v>
          </cell>
        </row>
        <row r="3558">
          <cell r="P3558">
            <v>393505.27</v>
          </cell>
        </row>
        <row r="3559">
          <cell r="P3559">
            <v>-428072.27</v>
          </cell>
        </row>
        <row r="3560">
          <cell r="P3560">
            <v>34567</v>
          </cell>
        </row>
        <row r="3561">
          <cell r="P3561">
            <v>19649434.91</v>
          </cell>
        </row>
        <row r="3562">
          <cell r="P3562">
            <v>-17450743.48</v>
          </cell>
        </row>
        <row r="3563">
          <cell r="P3563">
            <v>-1738878.96</v>
          </cell>
        </row>
        <row r="3564">
          <cell r="P3564">
            <v>-459812.47</v>
          </cell>
        </row>
        <row r="3565">
          <cell r="P3565">
            <v>85536130.959999993</v>
          </cell>
        </row>
        <row r="3566">
          <cell r="P3566">
            <v>-85536130.959999993</v>
          </cell>
        </row>
        <row r="3567">
          <cell r="P3567">
            <v>-34561015.93</v>
          </cell>
        </row>
        <row r="3568">
          <cell r="P3568">
            <v>34561015.93</v>
          </cell>
        </row>
        <row r="3569">
          <cell r="P3569">
            <v>270647.84999999998</v>
          </cell>
        </row>
        <row r="3570">
          <cell r="P3570">
            <v>-270647.84999999998</v>
          </cell>
        </row>
        <row r="3571">
          <cell r="P3571">
            <v>-50975115.030000001</v>
          </cell>
        </row>
        <row r="3572">
          <cell r="P3572">
            <v>50975115.030000001</v>
          </cell>
        </row>
        <row r="3573">
          <cell r="P3573">
            <v>43060055.159999996</v>
          </cell>
        </row>
        <row r="3574">
          <cell r="P3574">
            <v>-42896719.68</v>
          </cell>
        </row>
        <row r="3575">
          <cell r="P3575">
            <v>-163335.48000000001</v>
          </cell>
        </row>
        <row r="3576">
          <cell r="P3576">
            <v>1205860.6599999999</v>
          </cell>
        </row>
        <row r="3577">
          <cell r="P3577">
            <v>-1205860.6599999999</v>
          </cell>
        </row>
        <row r="3578">
          <cell r="P3578">
            <v>84630.69</v>
          </cell>
        </row>
        <row r="3579">
          <cell r="P3579">
            <v>-84630.69</v>
          </cell>
        </row>
        <row r="3580">
          <cell r="P3580">
            <v>0.51</v>
          </cell>
        </row>
        <row r="3581">
          <cell r="P3581">
            <v>-0.51</v>
          </cell>
        </row>
        <row r="3582">
          <cell r="P3582">
            <v>19730924.16</v>
          </cell>
        </row>
        <row r="3583">
          <cell r="P3583">
            <v>-19730924.16</v>
          </cell>
        </row>
        <row r="3584">
          <cell r="P3584">
            <v>5313794.7</v>
          </cell>
        </row>
        <row r="3585">
          <cell r="P3585">
            <v>-5313794.7</v>
          </cell>
        </row>
        <row r="3586">
          <cell r="P3586">
            <v>3008716.73</v>
          </cell>
        </row>
        <row r="3587">
          <cell r="P3587">
            <v>-3008716.73</v>
          </cell>
        </row>
        <row r="3588">
          <cell r="P3588">
            <v>-12298560.23</v>
          </cell>
        </row>
        <row r="3589">
          <cell r="P3589">
            <v>3415310.18</v>
          </cell>
        </row>
        <row r="3590">
          <cell r="P3590">
            <v>6637532.9500000002</v>
          </cell>
        </row>
        <row r="3591">
          <cell r="P3591">
            <v>2245717.1</v>
          </cell>
        </row>
        <row r="3592">
          <cell r="P3592">
            <v>-27114684.68</v>
          </cell>
        </row>
        <row r="3593">
          <cell r="P3593">
            <v>27114684.68</v>
          </cell>
        </row>
        <row r="3594">
          <cell r="P3594">
            <v>-123044.7</v>
          </cell>
        </row>
        <row r="3595">
          <cell r="P3595">
            <v>123044.7</v>
          </cell>
        </row>
        <row r="3596">
          <cell r="P3596">
            <v>-23860430.449999999</v>
          </cell>
        </row>
        <row r="3597">
          <cell r="P3597">
            <v>23860430.449999999</v>
          </cell>
        </row>
        <row r="3598">
          <cell r="P3598">
            <v>9199340.2799999993</v>
          </cell>
        </row>
        <row r="3599">
          <cell r="P3599">
            <v>-9912868.6600000001</v>
          </cell>
        </row>
        <row r="3600">
          <cell r="P3600">
            <v>713528.38</v>
          </cell>
        </row>
        <row r="3601">
          <cell r="P3601">
            <v>6980024.9299999997</v>
          </cell>
        </row>
        <row r="3602">
          <cell r="P3602">
            <v>-11058542.75</v>
          </cell>
        </row>
        <row r="3603">
          <cell r="P3603">
            <v>4078517.82</v>
          </cell>
        </row>
        <row r="3604">
          <cell r="P3604">
            <v>7192377.1100000003</v>
          </cell>
        </row>
        <row r="3605">
          <cell r="P3605">
            <v>-10132871.02</v>
          </cell>
        </row>
        <row r="3606">
          <cell r="P3606">
            <v>2940493.91</v>
          </cell>
        </row>
        <row r="3607">
          <cell r="P3607">
            <v>4617872.49</v>
          </cell>
        </row>
        <row r="3608">
          <cell r="P3608">
            <v>-11409229.189999999</v>
          </cell>
        </row>
        <row r="3609">
          <cell r="P3609">
            <v>6791356.7000000002</v>
          </cell>
        </row>
        <row r="3610">
          <cell r="P3610">
            <v>-769860.83</v>
          </cell>
        </row>
        <row r="3611">
          <cell r="P3611">
            <v>769860.83</v>
          </cell>
        </row>
        <row r="3612">
          <cell r="P3612">
            <v>-84630.69</v>
          </cell>
        </row>
        <row r="3613">
          <cell r="P3613">
            <v>84630.69</v>
          </cell>
        </row>
        <row r="3614">
          <cell r="P3614">
            <v>-0.51</v>
          </cell>
        </row>
        <row r="3615">
          <cell r="P3615">
            <v>0.51</v>
          </cell>
        </row>
        <row r="3616">
          <cell r="P3616">
            <v>-7955760.1399999997</v>
          </cell>
        </row>
        <row r="3617">
          <cell r="P3617">
            <v>7955760.1399999997</v>
          </cell>
        </row>
        <row r="3618">
          <cell r="P3618">
            <v>-2429184.39</v>
          </cell>
        </row>
        <row r="3619">
          <cell r="P3619">
            <v>2429184.39</v>
          </cell>
        </row>
        <row r="3620">
          <cell r="P3620">
            <v>3959648.06</v>
          </cell>
        </row>
        <row r="3621">
          <cell r="P3621">
            <v>-3959648.06</v>
          </cell>
        </row>
        <row r="3622">
          <cell r="P3622">
            <v>-10963608.359999999</v>
          </cell>
        </row>
        <row r="3623">
          <cell r="P3623">
            <v>3059943.09</v>
          </cell>
        </row>
        <row r="3624">
          <cell r="P3624">
            <v>6058489.9800000004</v>
          </cell>
        </row>
        <row r="3625">
          <cell r="P3625">
            <v>1845175.29</v>
          </cell>
        </row>
        <row r="3626">
          <cell r="P3626">
            <v>-131916.64000000001</v>
          </cell>
        </row>
        <row r="3627">
          <cell r="P3627">
            <v>131916.64000000001</v>
          </cell>
        </row>
        <row r="3628">
          <cell r="P3628">
            <v>-4177764.13</v>
          </cell>
        </row>
        <row r="3629">
          <cell r="P3629">
            <v>4177764.13</v>
          </cell>
        </row>
        <row r="3630">
          <cell r="P3630">
            <v>-3475338.28</v>
          </cell>
        </row>
        <row r="3631">
          <cell r="P3631">
            <v>3475338.28</v>
          </cell>
        </row>
        <row r="3632">
          <cell r="P3632">
            <v>4756462</v>
          </cell>
        </row>
        <row r="3633">
          <cell r="P3633">
            <v>-4756462</v>
          </cell>
        </row>
        <row r="3634">
          <cell r="P3634">
            <v>-7521563.0700000003</v>
          </cell>
        </row>
        <row r="3635">
          <cell r="P3635">
            <v>2099052.89</v>
          </cell>
        </row>
        <row r="3636">
          <cell r="P3636">
            <v>4155989.34</v>
          </cell>
        </row>
        <row r="3637">
          <cell r="P3637">
            <v>1265749.2</v>
          </cell>
        </row>
        <row r="3638">
          <cell r="P3638">
            <v>771.64</v>
          </cell>
        </row>
        <row r="3639">
          <cell r="P3639">
            <v>-34786.639999999999</v>
          </cell>
        </row>
        <row r="3640">
          <cell r="P3640">
            <v>34786.639999999999</v>
          </cell>
        </row>
        <row r="3641">
          <cell r="P3641">
            <v>-7685856.3600000003</v>
          </cell>
        </row>
        <row r="3642">
          <cell r="P3642">
            <v>7685856.3600000003</v>
          </cell>
        </row>
        <row r="3643">
          <cell r="P3643">
            <v>-5401399.46</v>
          </cell>
        </row>
        <row r="3644">
          <cell r="P3644">
            <v>5401399.46</v>
          </cell>
        </row>
        <row r="3645">
          <cell r="P3645">
            <v>3108931</v>
          </cell>
        </row>
        <row r="3646">
          <cell r="P3646">
            <v>-3108931</v>
          </cell>
        </row>
        <row r="3647">
          <cell r="P3647">
            <v>-8675030.6999999993</v>
          </cell>
        </row>
        <row r="3648">
          <cell r="P3648">
            <v>2421201.0699999998</v>
          </cell>
        </row>
        <row r="3649">
          <cell r="P3649">
            <v>4793821.96</v>
          </cell>
        </row>
        <row r="3650">
          <cell r="P3650">
            <v>1460007.67</v>
          </cell>
        </row>
        <row r="3651">
          <cell r="P3651">
            <v>-1293347.78</v>
          </cell>
        </row>
        <row r="3652">
          <cell r="P3652">
            <v>1293347.78</v>
          </cell>
        </row>
        <row r="3653">
          <cell r="P3653">
            <v>-18833328.469999999</v>
          </cell>
        </row>
        <row r="3654">
          <cell r="P3654">
            <v>18833328.469999999</v>
          </cell>
        </row>
        <row r="3655">
          <cell r="P3655">
            <v>-576490.05000000005</v>
          </cell>
        </row>
        <row r="3656">
          <cell r="P3656">
            <v>576490.05000000005</v>
          </cell>
        </row>
        <row r="3657">
          <cell r="P3657">
            <v>-5730166.9100000001</v>
          </cell>
        </row>
        <row r="3658">
          <cell r="P3658">
            <v>5730166.9100000001</v>
          </cell>
        </row>
        <row r="3659">
          <cell r="P3659">
            <v>463883.22</v>
          </cell>
        </row>
        <row r="3660">
          <cell r="P3660">
            <v>-463883.22</v>
          </cell>
        </row>
        <row r="3661">
          <cell r="P3661">
            <v>528.41</v>
          </cell>
        </row>
        <row r="3662">
          <cell r="P3662">
            <v>-528.41</v>
          </cell>
        </row>
        <row r="3663">
          <cell r="P3663">
            <v>1351807</v>
          </cell>
        </row>
        <row r="3664">
          <cell r="P3664">
            <v>-1351807</v>
          </cell>
        </row>
        <row r="3665">
          <cell r="P3665">
            <v>-2694522.08</v>
          </cell>
        </row>
        <row r="3666">
          <cell r="P3666">
            <v>495522.61</v>
          </cell>
        </row>
        <row r="3667">
          <cell r="P3667">
            <v>1708596.45</v>
          </cell>
        </row>
        <row r="3668">
          <cell r="P3668">
            <v>490403.02</v>
          </cell>
        </row>
        <row r="3669">
          <cell r="P3669">
            <v>270737.48</v>
          </cell>
        </row>
        <row r="3670">
          <cell r="P3670">
            <v>-270737.48</v>
          </cell>
        </row>
        <row r="3671">
          <cell r="P3671">
            <v>-2319405.59</v>
          </cell>
        </row>
        <row r="3672">
          <cell r="P3672">
            <v>426538.69</v>
          </cell>
        </row>
        <row r="3673">
          <cell r="P3673">
            <v>1470735.08</v>
          </cell>
        </row>
        <row r="3674">
          <cell r="P3674">
            <v>422131.82</v>
          </cell>
        </row>
        <row r="3675">
          <cell r="P3675">
            <v>-340996.6</v>
          </cell>
        </row>
        <row r="3676">
          <cell r="P3676">
            <v>340996.6</v>
          </cell>
        </row>
        <row r="3677">
          <cell r="P3677">
            <v>-472467.31</v>
          </cell>
        </row>
        <row r="3678">
          <cell r="P3678">
            <v>472467.31</v>
          </cell>
        </row>
        <row r="3679">
          <cell r="P3679">
            <v>-552910.56999999995</v>
          </cell>
        </row>
        <row r="3680">
          <cell r="P3680">
            <v>552910.56999999995</v>
          </cell>
        </row>
        <row r="3681">
          <cell r="P3681">
            <v>64992364.490000002</v>
          </cell>
        </row>
        <row r="3682">
          <cell r="P3682">
            <v>-64992364.490000002</v>
          </cell>
        </row>
        <row r="3683">
          <cell r="P3683">
            <v>-500.77</v>
          </cell>
        </row>
        <row r="3684">
          <cell r="P3684">
            <v>500.77</v>
          </cell>
        </row>
        <row r="3685">
          <cell r="P3685">
            <v>-1164750.71</v>
          </cell>
        </row>
        <row r="3686">
          <cell r="P3686">
            <v>74710.2</v>
          </cell>
        </row>
        <row r="3687">
          <cell r="P3687">
            <v>907232.49</v>
          </cell>
        </row>
        <row r="3688">
          <cell r="P3688">
            <v>11924.22</v>
          </cell>
        </row>
        <row r="3689">
          <cell r="P3689">
            <v>96726.49</v>
          </cell>
        </row>
        <row r="3690">
          <cell r="P3690">
            <v>74157.31</v>
          </cell>
        </row>
        <row r="3691">
          <cell r="P3691">
            <v>1165251.48</v>
          </cell>
        </row>
        <row r="3692">
          <cell r="P3692">
            <v>-74710.2</v>
          </cell>
        </row>
        <row r="3693">
          <cell r="P3693">
            <v>-907733.26</v>
          </cell>
        </row>
        <row r="3694">
          <cell r="P3694">
            <v>-11924.22</v>
          </cell>
        </row>
        <row r="3695">
          <cell r="P3695">
            <v>-96726.49</v>
          </cell>
        </row>
        <row r="3696">
          <cell r="P3696">
            <v>-74157.31</v>
          </cell>
        </row>
        <row r="3697">
          <cell r="P3697">
            <v>-1394615.74</v>
          </cell>
        </row>
        <row r="3698">
          <cell r="P3698">
            <v>44053.62</v>
          </cell>
        </row>
        <row r="3699">
          <cell r="P3699">
            <v>54956.66</v>
          </cell>
        </row>
        <row r="3700">
          <cell r="P3700">
            <v>603012.5</v>
          </cell>
        </row>
        <row r="3701">
          <cell r="P3701">
            <v>692592.96</v>
          </cell>
        </row>
        <row r="3702">
          <cell r="P3702">
            <v>140645.96</v>
          </cell>
        </row>
        <row r="3703">
          <cell r="P3703">
            <v>282799.01</v>
          </cell>
        </row>
        <row r="3704">
          <cell r="P3704">
            <v>100967.35</v>
          </cell>
        </row>
        <row r="3705">
          <cell r="P3705">
            <v>64229.32</v>
          </cell>
        </row>
        <row r="3706">
          <cell r="P3706">
            <v>-182930.15</v>
          </cell>
        </row>
        <row r="3707">
          <cell r="P3707">
            <v>-405711.49</v>
          </cell>
        </row>
        <row r="3708">
          <cell r="P3708">
            <v>-242108.21</v>
          </cell>
        </row>
        <row r="3709">
          <cell r="P3709">
            <v>46421.14</v>
          </cell>
        </row>
        <row r="3710">
          <cell r="P3710">
            <v>28587.02</v>
          </cell>
        </row>
        <row r="3711">
          <cell r="P3711">
            <v>30707.4</v>
          </cell>
        </row>
        <row r="3712">
          <cell r="P3712">
            <v>2792.43</v>
          </cell>
        </row>
        <row r="3713">
          <cell r="P3713">
            <v>47204.78</v>
          </cell>
        </row>
        <row r="3714">
          <cell r="P3714">
            <v>39225.199999999997</v>
          </cell>
        </row>
        <row r="3715">
          <cell r="P3715">
            <v>47170.239999999998</v>
          </cell>
        </row>
        <row r="3716">
          <cell r="P3716">
            <v>-126909.92</v>
          </cell>
        </row>
        <row r="3717">
          <cell r="P3717">
            <v>58978.04</v>
          </cell>
        </row>
        <row r="3718">
          <cell r="P3718">
            <v>85809.09</v>
          </cell>
        </row>
        <row r="3719">
          <cell r="P3719">
            <v>-30707.4</v>
          </cell>
        </row>
        <row r="3720">
          <cell r="P3720">
            <v>19856.23</v>
          </cell>
        </row>
        <row r="3721">
          <cell r="P3721">
            <v>32154.07</v>
          </cell>
        </row>
        <row r="3722">
          <cell r="P3722">
            <v>7990.13</v>
          </cell>
        </row>
        <row r="3723">
          <cell r="P3723">
            <v>-47170.239999999998</v>
          </cell>
        </row>
        <row r="3724">
          <cell r="P3724">
            <v>369018.13</v>
          </cell>
        </row>
        <row r="3725">
          <cell r="P3725">
            <v>-105399.18</v>
          </cell>
        </row>
        <row r="3726">
          <cell r="P3726">
            <v>-114396.11</v>
          </cell>
        </row>
        <row r="3727">
          <cell r="P3727">
            <v>-22648.66</v>
          </cell>
        </row>
        <row r="3728">
          <cell r="P3728">
            <v>-79358.850000000006</v>
          </cell>
        </row>
        <row r="3729">
          <cell r="P3729">
            <v>-47215.33</v>
          </cell>
        </row>
        <row r="3730">
          <cell r="P3730">
            <v>1253969.78</v>
          </cell>
        </row>
        <row r="3731">
          <cell r="P3731">
            <v>-326852.63</v>
          </cell>
        </row>
        <row r="3732">
          <cell r="P3732">
            <v>-155924.01</v>
          </cell>
        </row>
        <row r="3733">
          <cell r="P3733">
            <v>-64229.32</v>
          </cell>
        </row>
        <row r="3734">
          <cell r="P3734">
            <v>-420082.35</v>
          </cell>
        </row>
        <row r="3735">
          <cell r="P3735">
            <v>-286881.46999999997</v>
          </cell>
        </row>
        <row r="3736">
          <cell r="P3736">
            <v>-363611.59</v>
          </cell>
        </row>
        <row r="3737">
          <cell r="P3737">
            <v>21582.33</v>
          </cell>
        </row>
        <row r="3738">
          <cell r="P3738">
            <v>282359.13</v>
          </cell>
        </row>
        <row r="3739">
          <cell r="P3739">
            <v>4749.45</v>
          </cell>
        </row>
        <row r="3740">
          <cell r="P3740">
            <v>32364.23</v>
          </cell>
        </row>
        <row r="3741">
          <cell r="P3741">
            <v>22556.45</v>
          </cell>
        </row>
        <row r="3742">
          <cell r="P3742">
            <v>-374150.22</v>
          </cell>
        </row>
        <row r="3743">
          <cell r="P3743">
            <v>30702.43</v>
          </cell>
        </row>
        <row r="3744">
          <cell r="P3744">
            <v>279068.90000000002</v>
          </cell>
        </row>
        <row r="3745">
          <cell r="P3745">
            <v>3409.86</v>
          </cell>
        </row>
        <row r="3746">
          <cell r="P3746">
            <v>32269</v>
          </cell>
        </row>
        <row r="3747">
          <cell r="P3747">
            <v>28700.03</v>
          </cell>
        </row>
        <row r="3748">
          <cell r="P3748">
            <v>-142653.98000000001</v>
          </cell>
        </row>
        <row r="3749">
          <cell r="P3749">
            <v>-1097.8599999999999</v>
          </cell>
        </row>
        <row r="3750">
          <cell r="P3750">
            <v>139799.6</v>
          </cell>
        </row>
        <row r="3751">
          <cell r="P3751">
            <v>-497.5</v>
          </cell>
        </row>
        <row r="3752">
          <cell r="P3752">
            <v>-8599.43</v>
          </cell>
        </row>
        <row r="3753">
          <cell r="P3753">
            <v>13049.17</v>
          </cell>
        </row>
        <row r="3754">
          <cell r="P3754">
            <v>-462430.11</v>
          </cell>
        </row>
        <row r="3755">
          <cell r="P3755">
            <v>17659.900000000001</v>
          </cell>
        </row>
        <row r="3756">
          <cell r="P3756">
            <v>397133.34</v>
          </cell>
        </row>
        <row r="3757">
          <cell r="P3757">
            <v>3299.88</v>
          </cell>
        </row>
        <row r="3758">
          <cell r="P3758">
            <v>19830.87</v>
          </cell>
        </row>
        <row r="3759">
          <cell r="P3759">
            <v>24506.12</v>
          </cell>
        </row>
        <row r="3760">
          <cell r="P3760">
            <v>363611.59</v>
          </cell>
        </row>
        <row r="3761">
          <cell r="P3761">
            <v>-21582.33</v>
          </cell>
        </row>
        <row r="3762">
          <cell r="P3762">
            <v>-282359.13</v>
          </cell>
        </row>
        <row r="3763">
          <cell r="P3763">
            <v>-4749.45</v>
          </cell>
        </row>
        <row r="3764">
          <cell r="P3764">
            <v>-32364.23</v>
          </cell>
        </row>
        <row r="3765">
          <cell r="P3765">
            <v>-22556.45</v>
          </cell>
        </row>
        <row r="3766">
          <cell r="P3766">
            <v>374150.22</v>
          </cell>
        </row>
        <row r="3767">
          <cell r="P3767">
            <v>-30702.43</v>
          </cell>
        </row>
        <row r="3768">
          <cell r="P3768">
            <v>-279068.90000000002</v>
          </cell>
        </row>
        <row r="3769">
          <cell r="P3769">
            <v>-3409.86</v>
          </cell>
        </row>
        <row r="3770">
          <cell r="P3770">
            <v>-32269</v>
          </cell>
        </row>
        <row r="3771">
          <cell r="P3771">
            <v>-28700.03</v>
          </cell>
        </row>
        <row r="3772">
          <cell r="P3772">
            <v>462430.11</v>
          </cell>
        </row>
        <row r="3773">
          <cell r="P3773">
            <v>-17659.900000000001</v>
          </cell>
        </row>
        <row r="3774">
          <cell r="P3774">
            <v>-397133.34</v>
          </cell>
        </row>
        <row r="3775">
          <cell r="P3775">
            <v>-3299.88</v>
          </cell>
        </row>
        <row r="3776">
          <cell r="P3776">
            <v>-19830.87</v>
          </cell>
        </row>
        <row r="3777">
          <cell r="P3777">
            <v>-24506.12</v>
          </cell>
        </row>
        <row r="3778">
          <cell r="P3778">
            <v>-347027.24</v>
          </cell>
        </row>
        <row r="3779">
          <cell r="P3779">
            <v>200719.5</v>
          </cell>
        </row>
        <row r="3780">
          <cell r="P3780">
            <v>146307.74</v>
          </cell>
        </row>
        <row r="3781">
          <cell r="P3781">
            <v>-191837</v>
          </cell>
        </row>
        <row r="3782">
          <cell r="P3782">
            <v>161307</v>
          </cell>
        </row>
        <row r="3783">
          <cell r="P3783">
            <v>30530</v>
          </cell>
        </row>
        <row r="3784">
          <cell r="P3784">
            <v>4863222.21</v>
          </cell>
        </row>
        <row r="3785">
          <cell r="P3785">
            <v>42.28</v>
          </cell>
        </row>
        <row r="3786">
          <cell r="P3786">
            <v>-4937506.74</v>
          </cell>
        </row>
        <row r="3787">
          <cell r="P3787">
            <v>5544</v>
          </cell>
        </row>
        <row r="3788">
          <cell r="P3788">
            <v>1058.55</v>
          </cell>
        </row>
        <row r="3789">
          <cell r="P3789">
            <v>17652</v>
          </cell>
        </row>
        <row r="3790">
          <cell r="P3790">
            <v>49987.7</v>
          </cell>
        </row>
        <row r="3791">
          <cell r="P3791">
            <v>-311400</v>
          </cell>
        </row>
        <row r="3792">
          <cell r="P3792">
            <v>311660</v>
          </cell>
        </row>
        <row r="3793">
          <cell r="P3793">
            <v>-260</v>
          </cell>
        </row>
        <row r="3794">
          <cell r="P3794">
            <v>184608.69</v>
          </cell>
        </row>
        <row r="3795">
          <cell r="P3795">
            <v>57225.4</v>
          </cell>
        </row>
        <row r="3796">
          <cell r="P3796">
            <v>14671.71</v>
          </cell>
        </row>
        <row r="3797">
          <cell r="P3797">
            <v>7190.88</v>
          </cell>
        </row>
        <row r="3798">
          <cell r="P3798">
            <v>-133318.10999999999</v>
          </cell>
        </row>
        <row r="3799">
          <cell r="P3799">
            <v>-130378.57</v>
          </cell>
        </row>
        <row r="3800">
          <cell r="P3800">
            <v>-180925.95</v>
          </cell>
        </row>
        <row r="3801">
          <cell r="P3801">
            <v>153528.31</v>
          </cell>
        </row>
        <row r="3802">
          <cell r="P3802">
            <v>32102.86</v>
          </cell>
        </row>
        <row r="3803">
          <cell r="P3803">
            <v>37247.85</v>
          </cell>
        </row>
        <row r="3804">
          <cell r="P3804">
            <v>-17062.36</v>
          </cell>
        </row>
        <row r="3805">
          <cell r="P3805">
            <v>-24890.71</v>
          </cell>
        </row>
        <row r="3806">
          <cell r="P3806">
            <v>-25978.86</v>
          </cell>
        </row>
        <row r="3807">
          <cell r="P3807">
            <v>92688.49</v>
          </cell>
        </row>
        <row r="3808">
          <cell r="P3808">
            <v>593.36</v>
          </cell>
        </row>
        <row r="3809">
          <cell r="P3809">
            <v>7218</v>
          </cell>
        </row>
        <row r="3810">
          <cell r="P3810">
            <v>-167128.35</v>
          </cell>
        </row>
        <row r="3811">
          <cell r="P3811">
            <v>92347.36</v>
          </cell>
        </row>
        <row r="3812">
          <cell r="P3812">
            <v>260</v>
          </cell>
        </row>
        <row r="3813">
          <cell r="P3813">
            <v>162418.54999999999</v>
          </cell>
        </row>
        <row r="3814">
          <cell r="P3814">
            <v>-57225.4</v>
          </cell>
        </row>
        <row r="3815">
          <cell r="P3815">
            <v>-14671.71</v>
          </cell>
        </row>
        <row r="3816">
          <cell r="P3816">
            <v>-7190.88</v>
          </cell>
        </row>
        <row r="3817">
          <cell r="P3817">
            <v>-67401.39</v>
          </cell>
        </row>
        <row r="3818">
          <cell r="P3818">
            <v>-15929.17</v>
          </cell>
        </row>
        <row r="3819">
          <cell r="P3819">
            <v>372762.95</v>
          </cell>
        </row>
        <row r="3820">
          <cell r="P3820">
            <v>-153528.31</v>
          </cell>
        </row>
        <row r="3821">
          <cell r="P3821">
            <v>-32102.86</v>
          </cell>
        </row>
        <row r="3822">
          <cell r="P3822">
            <v>-37247.85</v>
          </cell>
        </row>
        <row r="3823">
          <cell r="P3823">
            <v>-144244.64000000001</v>
          </cell>
        </row>
        <row r="3824">
          <cell r="P3824">
            <v>-5639.29</v>
          </cell>
        </row>
        <row r="3825">
          <cell r="P3825">
            <v>-3614811.39</v>
          </cell>
        </row>
        <row r="3826">
          <cell r="P3826">
            <v>-95783.56</v>
          </cell>
        </row>
        <row r="3827">
          <cell r="P3827">
            <v>3995304.12</v>
          </cell>
        </row>
        <row r="3828">
          <cell r="P3828">
            <v>-11290.5</v>
          </cell>
        </row>
        <row r="3829">
          <cell r="P3829">
            <v>-186957.49</v>
          </cell>
        </row>
        <row r="3830">
          <cell r="P3830">
            <v>-86461.18</v>
          </cell>
        </row>
        <row r="3831">
          <cell r="P3831">
            <v>337378.86</v>
          </cell>
        </row>
        <row r="3832">
          <cell r="P3832">
            <v>-92688.49</v>
          </cell>
        </row>
        <row r="3833">
          <cell r="P3833">
            <v>-593.36</v>
          </cell>
        </row>
        <row r="3834">
          <cell r="P3834">
            <v>-7218</v>
          </cell>
        </row>
        <row r="3835">
          <cell r="P3835">
            <v>-144531.65</v>
          </cell>
        </row>
        <row r="3836">
          <cell r="P3836">
            <v>-92347.36</v>
          </cell>
        </row>
        <row r="3837">
          <cell r="P3837">
            <v>-5254557.47</v>
          </cell>
        </row>
        <row r="3838">
          <cell r="P3838">
            <v>5254557.47</v>
          </cell>
        </row>
        <row r="3839">
          <cell r="P3839">
            <v>16135.71</v>
          </cell>
        </row>
        <row r="3840">
          <cell r="P3840">
            <v>-16135.71</v>
          </cell>
        </row>
        <row r="3841">
          <cell r="P3841">
            <v>-240382.97</v>
          </cell>
        </row>
        <row r="3842">
          <cell r="P3842">
            <v>240382.97</v>
          </cell>
        </row>
        <row r="3843">
          <cell r="P3843">
            <v>-111471</v>
          </cell>
        </row>
        <row r="3844">
          <cell r="P3844">
            <v>111471</v>
          </cell>
        </row>
        <row r="3845">
          <cell r="P3845">
            <v>274970.38</v>
          </cell>
        </row>
        <row r="3846">
          <cell r="P3846">
            <v>-274970.38</v>
          </cell>
        </row>
        <row r="3847">
          <cell r="P3847">
            <v>294114.43</v>
          </cell>
        </row>
        <row r="3848">
          <cell r="P3848">
            <v>-294114.43</v>
          </cell>
        </row>
        <row r="3849">
          <cell r="P3849">
            <v>-225239.02</v>
          </cell>
        </row>
        <row r="3850">
          <cell r="P3850">
            <v>225239.02</v>
          </cell>
        </row>
        <row r="3851">
          <cell r="P3851">
            <v>-85428.53</v>
          </cell>
        </row>
        <row r="3852">
          <cell r="P3852">
            <v>85428.53</v>
          </cell>
        </row>
        <row r="3853">
          <cell r="P3853">
            <v>-84921.23</v>
          </cell>
        </row>
        <row r="3854">
          <cell r="P3854">
            <v>84921.23</v>
          </cell>
        </row>
        <row r="3855">
          <cell r="P3855">
            <v>127836.18</v>
          </cell>
        </row>
        <row r="3856">
          <cell r="P3856">
            <v>-127836.18</v>
          </cell>
        </row>
        <row r="3857">
          <cell r="P3857">
            <v>-767718.59</v>
          </cell>
        </row>
        <row r="3858">
          <cell r="P3858">
            <v>368305.88</v>
          </cell>
        </row>
        <row r="3859">
          <cell r="P3859">
            <v>31682.52</v>
          </cell>
        </row>
        <row r="3860">
          <cell r="P3860">
            <v>52598.04</v>
          </cell>
        </row>
        <row r="3861">
          <cell r="P3861">
            <v>315132.15000000002</v>
          </cell>
        </row>
        <row r="3862">
          <cell r="P3862">
            <v>-500000</v>
          </cell>
        </row>
        <row r="3863">
          <cell r="P3863">
            <v>166667</v>
          </cell>
        </row>
        <row r="3864">
          <cell r="P3864">
            <v>166667</v>
          </cell>
        </row>
        <row r="3865">
          <cell r="P3865">
            <v>166666</v>
          </cell>
        </row>
        <row r="3866">
          <cell r="P3866">
            <v>-16046940.529999999</v>
          </cell>
        </row>
        <row r="3867">
          <cell r="P3867">
            <v>-865181.72</v>
          </cell>
        </row>
        <row r="3868">
          <cell r="P3868">
            <v>711</v>
          </cell>
        </row>
        <row r="3869">
          <cell r="P3869">
            <v>865181.72</v>
          </cell>
        </row>
        <row r="3870">
          <cell r="P3870">
            <v>2450208</v>
          </cell>
        </row>
        <row r="3871">
          <cell r="P3871">
            <v>12484503.49</v>
          </cell>
        </row>
        <row r="3872">
          <cell r="P3872">
            <v>1111518.04</v>
          </cell>
        </row>
        <row r="3873">
          <cell r="P3873">
            <v>-21855564.629999999</v>
          </cell>
        </row>
        <row r="3874">
          <cell r="P3874">
            <v>21875000</v>
          </cell>
        </row>
        <row r="3875">
          <cell r="P3875">
            <v>-19435.37</v>
          </cell>
        </row>
        <row r="3876">
          <cell r="P3876">
            <v>227525793</v>
          </cell>
        </row>
        <row r="3877">
          <cell r="P3877">
            <v>-145778075</v>
          </cell>
        </row>
        <row r="3878">
          <cell r="P3878">
            <v>-81747718</v>
          </cell>
        </row>
        <row r="3879">
          <cell r="P3879">
            <v>-3622309.22</v>
          </cell>
        </row>
        <row r="3880">
          <cell r="P3880">
            <v>-3685.75</v>
          </cell>
        </row>
        <row r="3881">
          <cell r="P3881">
            <v>-1793058.47</v>
          </cell>
        </row>
        <row r="3882">
          <cell r="P3882">
            <v>1797495.32</v>
          </cell>
        </row>
        <row r="3883">
          <cell r="P3883">
            <v>3625188</v>
          </cell>
        </row>
        <row r="3884">
          <cell r="P3884">
            <v>-3629.88</v>
          </cell>
        </row>
        <row r="3885">
          <cell r="P3885">
            <v>-476849.38</v>
          </cell>
        </row>
        <row r="3886">
          <cell r="P3886">
            <v>476849.38</v>
          </cell>
        </row>
        <row r="3887">
          <cell r="P3887">
            <v>-994484.71</v>
          </cell>
        </row>
        <row r="3888">
          <cell r="P3888">
            <v>93241.35</v>
          </cell>
        </row>
        <row r="3889">
          <cell r="P3889">
            <v>901243.36</v>
          </cell>
        </row>
        <row r="3890">
          <cell r="P3890">
            <v>1257343.68</v>
          </cell>
        </row>
        <row r="3891">
          <cell r="P3891">
            <v>-1257343.68</v>
          </cell>
        </row>
        <row r="3892">
          <cell r="P3892">
            <v>-485651.42</v>
          </cell>
        </row>
        <row r="3893">
          <cell r="P3893">
            <v>485651.42</v>
          </cell>
        </row>
        <row r="3894">
          <cell r="P3894">
            <v>-1097456.25</v>
          </cell>
        </row>
        <row r="3895">
          <cell r="P3895">
            <v>1097456.25</v>
          </cell>
        </row>
        <row r="3896">
          <cell r="P3896">
            <v>-92284.57</v>
          </cell>
        </row>
        <row r="3897">
          <cell r="P3897">
            <v>92284.57</v>
          </cell>
        </row>
        <row r="3898">
          <cell r="P3898">
            <v>127415286.29000001</v>
          </cell>
        </row>
        <row r="3899">
          <cell r="P3899">
            <v>226902500</v>
          </cell>
        </row>
        <row r="3900">
          <cell r="P3900">
            <v>-6971442.0999999996</v>
          </cell>
        </row>
        <row r="3901">
          <cell r="P3901">
            <v>-6587815.21</v>
          </cell>
        </row>
        <row r="3902">
          <cell r="P3902">
            <v>-8574664.7899999991</v>
          </cell>
        </row>
        <row r="3903">
          <cell r="P3903">
            <v>-8339538.3300000001</v>
          </cell>
        </row>
        <row r="3904">
          <cell r="P3904">
            <v>-11477078.6</v>
          </cell>
        </row>
        <row r="3905">
          <cell r="P3905">
            <v>-11025110.16</v>
          </cell>
        </row>
        <row r="3906">
          <cell r="P3906">
            <v>-11506602.77</v>
          </cell>
        </row>
        <row r="3907">
          <cell r="P3907">
            <v>-11582198.73</v>
          </cell>
        </row>
        <row r="3908">
          <cell r="P3908">
            <v>-145820.19</v>
          </cell>
        </row>
        <row r="3909">
          <cell r="P3909">
            <v>-221900.28</v>
          </cell>
        </row>
        <row r="3910">
          <cell r="P3910">
            <v>-475500.61</v>
          </cell>
        </row>
        <row r="3911">
          <cell r="P3911">
            <v>-212316.55</v>
          </cell>
        </row>
        <row r="3912">
          <cell r="P3912">
            <v>-391016.31</v>
          </cell>
        </row>
        <row r="3913">
          <cell r="P3913">
            <v>-19462.349999999999</v>
          </cell>
        </row>
        <row r="3914">
          <cell r="P3914">
            <v>-38924.699999999997</v>
          </cell>
        </row>
        <row r="3915">
          <cell r="P3915">
            <v>-61925.66</v>
          </cell>
        </row>
        <row r="3916">
          <cell r="P3916">
            <v>-154814.15</v>
          </cell>
        </row>
        <row r="3917">
          <cell r="P3917">
            <v>-512331.63</v>
          </cell>
        </row>
        <row r="3918">
          <cell r="P3918">
            <v>-273136.40000000002</v>
          </cell>
        </row>
        <row r="3919">
          <cell r="P3919">
            <v>-101440.13</v>
          </cell>
        </row>
        <row r="3920">
          <cell r="P3920">
            <v>-101735.01</v>
          </cell>
        </row>
        <row r="3921">
          <cell r="P3921">
            <v>-541407.19999999995</v>
          </cell>
        </row>
        <row r="3922">
          <cell r="P3922">
            <v>-227613.66</v>
          </cell>
        </row>
        <row r="3923">
          <cell r="P3923">
            <v>-110316.14</v>
          </cell>
        </row>
        <row r="3924">
          <cell r="P3924">
            <v>-145820.19</v>
          </cell>
        </row>
        <row r="3925">
          <cell r="P3925">
            <v>-158500.20000000001</v>
          </cell>
        </row>
        <row r="3926">
          <cell r="P3926">
            <v>-221900.28</v>
          </cell>
        </row>
        <row r="3927">
          <cell r="P3927">
            <v>-221900.28</v>
          </cell>
        </row>
        <row r="3928">
          <cell r="P3928">
            <v>-462820.59</v>
          </cell>
        </row>
        <row r="3929">
          <cell r="P3929">
            <v>-498324.64</v>
          </cell>
        </row>
        <row r="3930">
          <cell r="P3930">
            <v>-572193.1</v>
          </cell>
        </row>
        <row r="3931">
          <cell r="P3931">
            <v>-194004.25</v>
          </cell>
        </row>
        <row r="3932">
          <cell r="P3932">
            <v>-886465.83</v>
          </cell>
        </row>
        <row r="3933">
          <cell r="P3933">
            <v>-299012.46999999997</v>
          </cell>
        </row>
        <row r="3934">
          <cell r="P3934">
            <v>-109033.39</v>
          </cell>
        </row>
        <row r="3935">
          <cell r="P3935">
            <v>-288249.21000000002</v>
          </cell>
        </row>
        <row r="3936">
          <cell r="P3936">
            <v>-6413.73</v>
          </cell>
        </row>
        <row r="3937">
          <cell r="P3937">
            <v>-139480.18</v>
          </cell>
        </row>
        <row r="3938">
          <cell r="P3938">
            <v>-221900.28</v>
          </cell>
        </row>
        <row r="3939">
          <cell r="P3939">
            <v>-541849.53</v>
          </cell>
        </row>
        <row r="3940">
          <cell r="P3940">
            <v>-11500.48</v>
          </cell>
        </row>
        <row r="3941">
          <cell r="P3941">
            <v>-420689.03</v>
          </cell>
        </row>
        <row r="3942">
          <cell r="P3942">
            <v>-609068.36</v>
          </cell>
        </row>
        <row r="3943">
          <cell r="P3943">
            <v>-304320.39</v>
          </cell>
        </row>
        <row r="3944">
          <cell r="P3944">
            <v>-4600.1899999999996</v>
          </cell>
        </row>
        <row r="3945">
          <cell r="P3945">
            <v>-221900.28</v>
          </cell>
        </row>
        <row r="3946">
          <cell r="P3946">
            <v>-596034.48</v>
          </cell>
        </row>
        <row r="3947">
          <cell r="P3947">
            <v>-494520.63</v>
          </cell>
        </row>
        <row r="3948">
          <cell r="P3948">
            <v>-29075.57</v>
          </cell>
        </row>
        <row r="3949">
          <cell r="P3949">
            <v>-66673.289999999994</v>
          </cell>
        </row>
        <row r="3950">
          <cell r="P3950">
            <v>-66673.289999999994</v>
          </cell>
        </row>
        <row r="3951">
          <cell r="P3951">
            <v>-98255.38</v>
          </cell>
        </row>
        <row r="3952">
          <cell r="P3952">
            <v>-18095090.579999998</v>
          </cell>
        </row>
        <row r="3953">
          <cell r="P3953">
            <v>-17273539.289999999</v>
          </cell>
        </row>
        <row r="3954">
          <cell r="P3954">
            <v>-4501365.22</v>
          </cell>
        </row>
        <row r="3955">
          <cell r="P3955">
            <v>-12414818.41</v>
          </cell>
        </row>
        <row r="3956">
          <cell r="P3956">
            <v>-11731651.550000001</v>
          </cell>
        </row>
        <row r="3957">
          <cell r="P3957">
            <v>-15269854.470000001</v>
          </cell>
        </row>
        <row r="3958">
          <cell r="P3958">
            <v>-14851138.75</v>
          </cell>
        </row>
        <row r="3959">
          <cell r="P3959">
            <v>-20438503.899999999</v>
          </cell>
        </row>
        <row r="3960">
          <cell r="P3960">
            <v>-19633633.699999999</v>
          </cell>
        </row>
        <row r="3961">
          <cell r="P3961">
            <v>-20491080.870000001</v>
          </cell>
        </row>
        <row r="3962">
          <cell r="P3962">
            <v>-20625702.960000001</v>
          </cell>
        </row>
        <row r="3963">
          <cell r="P3963">
            <v>-259678.14</v>
          </cell>
        </row>
        <row r="3964">
          <cell r="P3964">
            <v>-395162.39</v>
          </cell>
        </row>
        <row r="3965">
          <cell r="P3965">
            <v>-846776.55</v>
          </cell>
        </row>
        <row r="3966">
          <cell r="P3966">
            <v>-378095.58</v>
          </cell>
        </row>
        <row r="3967">
          <cell r="P3967">
            <v>-696326.02</v>
          </cell>
        </row>
        <row r="3968">
          <cell r="P3968">
            <v>-34658.76</v>
          </cell>
        </row>
        <row r="3969">
          <cell r="P3969">
            <v>-69317.52</v>
          </cell>
        </row>
        <row r="3970">
          <cell r="P3970">
            <v>-110277.88</v>
          </cell>
        </row>
        <row r="3971">
          <cell r="P3971">
            <v>-275694.69</v>
          </cell>
        </row>
        <row r="3972">
          <cell r="P3972">
            <v>-912365.63</v>
          </cell>
        </row>
        <row r="3973">
          <cell r="P3973">
            <v>-486404.2</v>
          </cell>
        </row>
        <row r="3974">
          <cell r="P3974">
            <v>-180645.66</v>
          </cell>
        </row>
        <row r="3975">
          <cell r="P3975">
            <v>-181170.8</v>
          </cell>
        </row>
        <row r="3976">
          <cell r="P3976">
            <v>-964143.72</v>
          </cell>
        </row>
        <row r="3977">
          <cell r="P3977">
            <v>-405336.84</v>
          </cell>
        </row>
        <row r="3978">
          <cell r="P3978">
            <v>-196452.16</v>
          </cell>
        </row>
        <row r="3979">
          <cell r="P3979">
            <v>-259678.14</v>
          </cell>
        </row>
        <row r="3980">
          <cell r="P3980">
            <v>-282258.84999999998</v>
          </cell>
        </row>
        <row r="3981">
          <cell r="P3981">
            <v>-395162.39</v>
          </cell>
        </row>
        <row r="3982">
          <cell r="P3982">
            <v>-395162.39</v>
          </cell>
        </row>
        <row r="3983">
          <cell r="P3983">
            <v>-824195.84</v>
          </cell>
        </row>
        <row r="3984">
          <cell r="P3984">
            <v>-887421.82</v>
          </cell>
        </row>
        <row r="3985">
          <cell r="P3985">
            <v>-1018967.58</v>
          </cell>
        </row>
        <row r="3986">
          <cell r="P3986">
            <v>-345484.83</v>
          </cell>
        </row>
        <row r="3987">
          <cell r="P3987">
            <v>-1578627.8</v>
          </cell>
        </row>
        <row r="3988">
          <cell r="P3988">
            <v>-532484.6</v>
          </cell>
        </row>
        <row r="3989">
          <cell r="P3989">
            <v>-194167.83</v>
          </cell>
        </row>
        <row r="3990">
          <cell r="P3990">
            <v>-513317.26</v>
          </cell>
        </row>
        <row r="3991">
          <cell r="P3991">
            <v>-11421.64</v>
          </cell>
        </row>
        <row r="3992">
          <cell r="P3992">
            <v>-248387.79</v>
          </cell>
        </row>
        <row r="3993">
          <cell r="P3993">
            <v>-395162.39</v>
          </cell>
        </row>
        <row r="3994">
          <cell r="P3994">
            <v>-964931.42</v>
          </cell>
        </row>
        <row r="3995">
          <cell r="P3995">
            <v>-20480.18</v>
          </cell>
        </row>
        <row r="3996">
          <cell r="P3996">
            <v>-749167.5</v>
          </cell>
        </row>
        <row r="3997">
          <cell r="P3997">
            <v>-1084635.43</v>
          </cell>
        </row>
        <row r="3998">
          <cell r="P3998">
            <v>-541936.99</v>
          </cell>
        </row>
        <row r="3999">
          <cell r="P3999">
            <v>-8192.07</v>
          </cell>
        </row>
        <row r="4000">
          <cell r="P4000">
            <v>-395162.39</v>
          </cell>
        </row>
        <row r="4001">
          <cell r="P4001">
            <v>-1061424.56</v>
          </cell>
        </row>
        <row r="4002">
          <cell r="P4002">
            <v>-880647.61</v>
          </cell>
        </row>
        <row r="4003">
          <cell r="P4003">
            <v>-51778.09</v>
          </cell>
        </row>
        <row r="4004">
          <cell r="P4004">
            <v>-118732.51</v>
          </cell>
        </row>
        <row r="4005">
          <cell r="P4005">
            <v>-118732.51</v>
          </cell>
        </row>
        <row r="4006">
          <cell r="P4006">
            <v>-174974.23</v>
          </cell>
        </row>
        <row r="4007">
          <cell r="P4007">
            <v>-32223930.18</v>
          </cell>
        </row>
        <row r="4008">
          <cell r="P4008">
            <v>-30760902.890000001</v>
          </cell>
        </row>
        <row r="4009">
          <cell r="P4009">
            <v>-8016079.1600000001</v>
          </cell>
        </row>
        <row r="4010">
          <cell r="P4010">
            <v>150138119.18000001</v>
          </cell>
        </row>
        <row r="4011">
          <cell r="P4011">
            <v>-150138119.18000001</v>
          </cell>
        </row>
        <row r="4012">
          <cell r="P4012">
            <v>144270.19</v>
          </cell>
        </row>
        <row r="4013">
          <cell r="P4013">
            <v>-144270.19</v>
          </cell>
        </row>
        <row r="4014">
          <cell r="P4014">
            <v>872214.69</v>
          </cell>
        </row>
        <row r="4015">
          <cell r="P4015">
            <v>-872214.69</v>
          </cell>
        </row>
        <row r="4016">
          <cell r="P4016">
            <v>2207842.41</v>
          </cell>
        </row>
        <row r="4017">
          <cell r="P4017">
            <v>-2207842.41</v>
          </cell>
        </row>
        <row r="4018">
          <cell r="P4018">
            <v>22008302.129999999</v>
          </cell>
        </row>
        <row r="4019">
          <cell r="P4019">
            <v>-22008302.129999999</v>
          </cell>
        </row>
        <row r="4020">
          <cell r="P4020">
            <v>20550</v>
          </cell>
        </row>
        <row r="4021">
          <cell r="P4021">
            <v>-20550</v>
          </cell>
        </row>
        <row r="4022">
          <cell r="P4022">
            <v>28347</v>
          </cell>
        </row>
        <row r="4023">
          <cell r="P4023">
            <v>-28347</v>
          </cell>
        </row>
        <row r="4024">
          <cell r="P4024">
            <v>19415426.59</v>
          </cell>
        </row>
        <row r="4025">
          <cell r="P4025">
            <v>-19415426.59</v>
          </cell>
        </row>
        <row r="4026">
          <cell r="P4026">
            <v>20358606.879999999</v>
          </cell>
        </row>
        <row r="4027">
          <cell r="P4027">
            <v>-20358606.879999999</v>
          </cell>
        </row>
        <row r="4028">
          <cell r="P4028">
            <v>20550</v>
          </cell>
        </row>
        <row r="4029">
          <cell r="P4029">
            <v>-20550</v>
          </cell>
        </row>
        <row r="4030">
          <cell r="P4030">
            <v>79797.06</v>
          </cell>
        </row>
        <row r="4031">
          <cell r="P4031">
            <v>79797.119999999995</v>
          </cell>
        </row>
        <row r="4032">
          <cell r="P4032">
            <v>79797.119999999995</v>
          </cell>
        </row>
        <row r="4033">
          <cell r="P4033">
            <v>79797.119999999995</v>
          </cell>
        </row>
        <row r="4034">
          <cell r="P4034">
            <v>159594.23999999999</v>
          </cell>
        </row>
        <row r="4035">
          <cell r="P4035">
            <v>127675.32</v>
          </cell>
        </row>
        <row r="4036">
          <cell r="P4036">
            <v>31918.94</v>
          </cell>
        </row>
        <row r="4037">
          <cell r="P4037">
            <v>79797.119999999995</v>
          </cell>
        </row>
        <row r="4038">
          <cell r="P4038">
            <v>79797.119999999995</v>
          </cell>
        </row>
        <row r="4039">
          <cell r="P4039">
            <v>79797.119999999995</v>
          </cell>
        </row>
        <row r="4040">
          <cell r="P4040">
            <v>79797.119999999995</v>
          </cell>
        </row>
        <row r="4041">
          <cell r="P4041">
            <v>79797.119999999995</v>
          </cell>
        </row>
        <row r="4042">
          <cell r="P4042">
            <v>239391.35999999999</v>
          </cell>
        </row>
        <row r="4043">
          <cell r="P4043">
            <v>79797.119999999995</v>
          </cell>
        </row>
        <row r="4044">
          <cell r="P4044">
            <v>79797.119999999995</v>
          </cell>
        </row>
        <row r="4045">
          <cell r="P4045">
            <v>79797.119999999995</v>
          </cell>
        </row>
        <row r="4046">
          <cell r="P4046">
            <v>79797.119999999995</v>
          </cell>
        </row>
        <row r="4047">
          <cell r="P4047">
            <v>-79797.06</v>
          </cell>
        </row>
        <row r="4048">
          <cell r="P4048">
            <v>-79797.119999999995</v>
          </cell>
        </row>
        <row r="4049">
          <cell r="P4049">
            <v>-79797.119999999995</v>
          </cell>
        </row>
        <row r="4050">
          <cell r="P4050">
            <v>-79797.119999999995</v>
          </cell>
        </row>
        <row r="4051">
          <cell r="P4051">
            <v>-159594.23999999999</v>
          </cell>
        </row>
        <row r="4052">
          <cell r="P4052">
            <v>-127675.32</v>
          </cell>
        </row>
        <row r="4053">
          <cell r="P4053">
            <v>-31918.94</v>
          </cell>
        </row>
        <row r="4054">
          <cell r="P4054">
            <v>-79797.119999999995</v>
          </cell>
        </row>
        <row r="4055">
          <cell r="P4055">
            <v>-79797.119999999995</v>
          </cell>
        </row>
        <row r="4056">
          <cell r="P4056">
            <v>-79797.119999999995</v>
          </cell>
        </row>
        <row r="4057">
          <cell r="P4057">
            <v>-79797.119999999995</v>
          </cell>
        </row>
        <row r="4058">
          <cell r="P4058">
            <v>-79797.119999999995</v>
          </cell>
        </row>
        <row r="4059">
          <cell r="P4059">
            <v>-239391.35999999999</v>
          </cell>
        </row>
        <row r="4060">
          <cell r="P4060">
            <v>-79797.119999999995</v>
          </cell>
        </row>
        <row r="4061">
          <cell r="P4061">
            <v>-79797.119999999995</v>
          </cell>
        </row>
        <row r="4062">
          <cell r="P4062">
            <v>-79797.119999999995</v>
          </cell>
        </row>
        <row r="4063">
          <cell r="P4063">
            <v>-79797.119999999995</v>
          </cell>
        </row>
        <row r="4064">
          <cell r="P4064">
            <v>107237.4</v>
          </cell>
        </row>
        <row r="4065">
          <cell r="P4065">
            <v>26646.880000000001</v>
          </cell>
        </row>
        <row r="4066">
          <cell r="P4066">
            <v>26646.880000000001</v>
          </cell>
        </row>
        <row r="4067">
          <cell r="P4067">
            <v>26646.880000000001</v>
          </cell>
        </row>
        <row r="4068">
          <cell r="P4068">
            <v>26646.880000000001</v>
          </cell>
        </row>
        <row r="4069">
          <cell r="P4069">
            <v>1119168.56</v>
          </cell>
        </row>
        <row r="4070">
          <cell r="P4070">
            <v>42635</v>
          </cell>
        </row>
        <row r="4071">
          <cell r="P4071">
            <v>10658.76</v>
          </cell>
        </row>
        <row r="4072">
          <cell r="P4072">
            <v>26646.880000000001</v>
          </cell>
        </row>
        <row r="4073">
          <cell r="P4073">
            <v>26646.880000000001</v>
          </cell>
        </row>
        <row r="4074">
          <cell r="P4074">
            <v>26646.880000000001</v>
          </cell>
        </row>
        <row r="4075">
          <cell r="P4075">
            <v>26646.880000000001</v>
          </cell>
        </row>
        <row r="4076">
          <cell r="P4076">
            <v>26646.880000000001</v>
          </cell>
        </row>
        <row r="4077">
          <cell r="P4077">
            <v>79940.600000000006</v>
          </cell>
        </row>
        <row r="4078">
          <cell r="P4078">
            <v>26646.880000000001</v>
          </cell>
        </row>
        <row r="4079">
          <cell r="P4079">
            <v>26646.880000000001</v>
          </cell>
        </row>
        <row r="4080">
          <cell r="P4080">
            <v>26646.880000000001</v>
          </cell>
        </row>
        <row r="4081">
          <cell r="P4081">
            <v>26646.880000000001</v>
          </cell>
        </row>
        <row r="4082">
          <cell r="P4082">
            <v>-107237.4</v>
          </cell>
        </row>
        <row r="4083">
          <cell r="P4083">
            <v>-26646.880000000001</v>
          </cell>
        </row>
        <row r="4084">
          <cell r="P4084">
            <v>-26646.880000000001</v>
          </cell>
        </row>
        <row r="4085">
          <cell r="P4085">
            <v>-26646.880000000001</v>
          </cell>
        </row>
        <row r="4086">
          <cell r="P4086">
            <v>-26646.880000000001</v>
          </cell>
        </row>
        <row r="4087">
          <cell r="P4087">
            <v>-1119168.56</v>
          </cell>
        </row>
        <row r="4088">
          <cell r="P4088">
            <v>-42635</v>
          </cell>
        </row>
        <row r="4089">
          <cell r="P4089">
            <v>-10658.76</v>
          </cell>
        </row>
        <row r="4090">
          <cell r="P4090">
            <v>-26646.880000000001</v>
          </cell>
        </row>
        <row r="4091">
          <cell r="P4091">
            <v>-26646.880000000001</v>
          </cell>
        </row>
        <row r="4092">
          <cell r="P4092">
            <v>-26646.880000000001</v>
          </cell>
        </row>
        <row r="4093">
          <cell r="P4093">
            <v>-26646.880000000001</v>
          </cell>
        </row>
        <row r="4094">
          <cell r="P4094">
            <v>-26646.880000000001</v>
          </cell>
        </row>
        <row r="4095">
          <cell r="P4095">
            <v>-79940.600000000006</v>
          </cell>
        </row>
        <row r="4096">
          <cell r="P4096">
            <v>-26646.880000000001</v>
          </cell>
        </row>
        <row r="4097">
          <cell r="P4097">
            <v>-26646.880000000001</v>
          </cell>
        </row>
        <row r="4098">
          <cell r="P4098">
            <v>-26646.880000000001</v>
          </cell>
        </row>
        <row r="4099">
          <cell r="P4099">
            <v>-26646.880000000001</v>
          </cell>
        </row>
        <row r="4100">
          <cell r="P4100">
            <v>129743.72</v>
          </cell>
        </row>
        <row r="4101">
          <cell r="P4101">
            <v>-129743.72</v>
          </cell>
        </row>
        <row r="4102">
          <cell r="P4102">
            <v>357388.32</v>
          </cell>
        </row>
        <row r="4103">
          <cell r="P4103">
            <v>-357388.32</v>
          </cell>
        </row>
        <row r="4104">
          <cell r="P4104">
            <v>1812397.44</v>
          </cell>
        </row>
        <row r="4105">
          <cell r="P4105">
            <v>-1812397.44</v>
          </cell>
        </row>
        <row r="4106">
          <cell r="P4106">
            <v>145899.29999999999</v>
          </cell>
        </row>
        <row r="4107">
          <cell r="P4107">
            <v>-145899.29999999999</v>
          </cell>
        </row>
        <row r="4108">
          <cell r="P4108">
            <v>7907808.1600000001</v>
          </cell>
        </row>
        <row r="4109">
          <cell r="P4109">
            <v>-7907808.1600000001</v>
          </cell>
        </row>
        <row r="4110">
          <cell r="P4110">
            <v>7760989.2400000002</v>
          </cell>
        </row>
        <row r="4111">
          <cell r="P4111">
            <v>-7760989.2400000002</v>
          </cell>
        </row>
        <row r="4112">
          <cell r="P4112">
            <v>-1364480.51</v>
          </cell>
        </row>
        <row r="4113">
          <cell r="P4113">
            <v>130090.31</v>
          </cell>
        </row>
        <row r="4114">
          <cell r="P4114">
            <v>1234390.2</v>
          </cell>
        </row>
        <row r="4115">
          <cell r="P4115">
            <v>71061.16</v>
          </cell>
        </row>
        <row r="4116">
          <cell r="P4116">
            <v>-71061.16</v>
          </cell>
        </row>
        <row r="4117">
          <cell r="P4117">
            <v>-37227.660000000003</v>
          </cell>
        </row>
        <row r="4118">
          <cell r="P4118">
            <v>37227.660000000003</v>
          </cell>
        </row>
        <row r="4119">
          <cell r="P4119">
            <v>12634.39</v>
          </cell>
        </row>
        <row r="4120">
          <cell r="P4120">
            <v>-12634.39</v>
          </cell>
        </row>
        <row r="4121">
          <cell r="P4121">
            <v>-259.98</v>
          </cell>
        </row>
        <row r="4122">
          <cell r="P4122">
            <v>259.98</v>
          </cell>
        </row>
        <row r="4123">
          <cell r="P4123">
            <v>126441</v>
          </cell>
        </row>
        <row r="4124">
          <cell r="P4124">
            <v>-126441</v>
          </cell>
        </row>
        <row r="4125">
          <cell r="P4125">
            <v>16198048.5</v>
          </cell>
        </row>
        <row r="4126">
          <cell r="P4126">
            <v>-16198048.5</v>
          </cell>
        </row>
        <row r="4127">
          <cell r="P4127">
            <v>13272313</v>
          </cell>
        </row>
        <row r="4128">
          <cell r="P4128">
            <v>-13272313</v>
          </cell>
        </row>
        <row r="4129">
          <cell r="P4129">
            <v>-566724.64</v>
          </cell>
        </row>
        <row r="4130">
          <cell r="P4130">
            <v>566724.64</v>
          </cell>
        </row>
        <row r="4131">
          <cell r="P4131">
            <v>-3134079.82</v>
          </cell>
        </row>
        <row r="4132">
          <cell r="P4132">
            <v>3134079.82</v>
          </cell>
        </row>
        <row r="4133">
          <cell r="P4133">
            <v>-6207672</v>
          </cell>
        </row>
        <row r="4134">
          <cell r="P4134">
            <v>41591</v>
          </cell>
        </row>
        <row r="4135">
          <cell r="P4135">
            <v>6166081</v>
          </cell>
        </row>
        <row r="4136">
          <cell r="P4136">
            <v>47108.27</v>
          </cell>
        </row>
        <row r="4137">
          <cell r="P4137">
            <v>-47108.27</v>
          </cell>
        </row>
        <row r="4138">
          <cell r="P4138">
            <v>47108.27</v>
          </cell>
        </row>
        <row r="4139">
          <cell r="P4139">
            <v>-47108.27</v>
          </cell>
        </row>
        <row r="4140">
          <cell r="P4140">
            <v>-1348399176.54</v>
          </cell>
        </row>
        <row r="4141">
          <cell r="P4141">
            <v>1348399176.54</v>
          </cell>
        </row>
        <row r="4142">
          <cell r="P4142">
            <v>39510560.909999996</v>
          </cell>
        </row>
        <row r="4143">
          <cell r="P4143">
            <v>-39510560.909999996</v>
          </cell>
        </row>
        <row r="4144">
          <cell r="P4144">
            <v>9676.17</v>
          </cell>
        </row>
        <row r="4145">
          <cell r="P4145">
            <v>-1257.9000000000001</v>
          </cell>
        </row>
        <row r="4146">
          <cell r="P4146">
            <v>-1354.66</v>
          </cell>
        </row>
        <row r="4147">
          <cell r="P4147">
            <v>-1644.95</v>
          </cell>
        </row>
        <row r="4148">
          <cell r="P4148">
            <v>-870.86</v>
          </cell>
        </row>
        <row r="4149">
          <cell r="P4149">
            <v>-2128.7600000000002</v>
          </cell>
        </row>
        <row r="4150">
          <cell r="P4150">
            <v>-290.29000000000002</v>
          </cell>
        </row>
        <row r="4151">
          <cell r="P4151">
            <v>-2128.75</v>
          </cell>
        </row>
        <row r="4152">
          <cell r="P4152">
            <v>48220229.520000003</v>
          </cell>
        </row>
        <row r="4153">
          <cell r="P4153">
            <v>-48220229.520000003</v>
          </cell>
        </row>
        <row r="4154">
          <cell r="P4154">
            <v>-4218070.2699999996</v>
          </cell>
        </row>
        <row r="4155">
          <cell r="P4155">
            <v>4218070.2699999996</v>
          </cell>
        </row>
        <row r="4156">
          <cell r="P4156">
            <v>-3906639.24</v>
          </cell>
        </row>
        <row r="4157">
          <cell r="P4157">
            <v>1953319.62</v>
          </cell>
        </row>
        <row r="4158">
          <cell r="P4158">
            <v>1953319.62</v>
          </cell>
        </row>
        <row r="4159">
          <cell r="P4159">
            <v>3.85</v>
          </cell>
        </row>
        <row r="4160">
          <cell r="P4160">
            <v>-743481.67</v>
          </cell>
        </row>
        <row r="4161">
          <cell r="P4161">
            <v>371738.91</v>
          </cell>
        </row>
        <row r="4162">
          <cell r="P4162">
            <v>371738.91</v>
          </cell>
        </row>
        <row r="4163">
          <cell r="P4163">
            <v>184243.44</v>
          </cell>
        </row>
        <row r="4164">
          <cell r="P4164">
            <v>-92121.72</v>
          </cell>
        </row>
        <row r="4165">
          <cell r="P4165">
            <v>-92121.72</v>
          </cell>
        </row>
        <row r="4166">
          <cell r="P4166">
            <v>5</v>
          </cell>
        </row>
        <row r="4167">
          <cell r="P4167">
            <v>-617855</v>
          </cell>
        </row>
        <row r="4168">
          <cell r="P4168">
            <v>308925</v>
          </cell>
        </row>
        <row r="4169">
          <cell r="P4169">
            <v>308925</v>
          </cell>
        </row>
        <row r="4170">
          <cell r="P4170">
            <v>-52658.720000000001</v>
          </cell>
        </row>
        <row r="4171">
          <cell r="P4171">
            <v>52658.720000000001</v>
          </cell>
        </row>
        <row r="4172">
          <cell r="P4172">
            <v>47108.27</v>
          </cell>
        </row>
        <row r="4173">
          <cell r="P4173">
            <v>-47108.27</v>
          </cell>
        </row>
        <row r="4174">
          <cell r="P4174">
            <v>-1088019.79</v>
          </cell>
        </row>
        <row r="4175">
          <cell r="P4175">
            <v>1088019.79</v>
          </cell>
        </row>
        <row r="4176">
          <cell r="P4176">
            <v>-72735.89</v>
          </cell>
        </row>
        <row r="4177">
          <cell r="P4177">
            <v>1505</v>
          </cell>
        </row>
        <row r="4178">
          <cell r="P4178">
            <v>830.58</v>
          </cell>
        </row>
        <row r="4179">
          <cell r="P4179">
            <v>4887.2700000000004</v>
          </cell>
        </row>
        <row r="4180">
          <cell r="P4180">
            <v>1152.76</v>
          </cell>
        </row>
        <row r="4181">
          <cell r="P4181">
            <v>1061.74</v>
          </cell>
        </row>
        <row r="4182">
          <cell r="P4182">
            <v>13934.5</v>
          </cell>
        </row>
        <row r="4183">
          <cell r="P4183">
            <v>49364.04</v>
          </cell>
        </row>
        <row r="4184">
          <cell r="P4184">
            <v>-1060604.3400000001</v>
          </cell>
        </row>
        <row r="4185">
          <cell r="P4185">
            <v>1060604.3400000001</v>
          </cell>
        </row>
        <row r="4186">
          <cell r="P4186">
            <v>47108.27</v>
          </cell>
        </row>
        <row r="4187">
          <cell r="P4187">
            <v>-47108.27</v>
          </cell>
        </row>
        <row r="4188">
          <cell r="P4188">
            <v>-67215.539999999994</v>
          </cell>
        </row>
        <row r="4189">
          <cell r="P4189">
            <v>4169.99</v>
          </cell>
        </row>
        <row r="4190">
          <cell r="P4190">
            <v>12638.12</v>
          </cell>
        </row>
        <row r="4191">
          <cell r="P4191">
            <v>1363.37</v>
          </cell>
        </row>
        <row r="4192">
          <cell r="P4192">
            <v>36970.550000000003</v>
          </cell>
        </row>
        <row r="4193">
          <cell r="P4193">
            <v>5932.45</v>
          </cell>
        </row>
        <row r="4194">
          <cell r="P4194">
            <v>6141.06</v>
          </cell>
        </row>
        <row r="4195">
          <cell r="P4195">
            <v>-6968325.9199999999</v>
          </cell>
        </row>
        <row r="4196">
          <cell r="P4196">
            <v>6968325.9199999999</v>
          </cell>
        </row>
        <row r="4197">
          <cell r="P4197">
            <v>47108.27</v>
          </cell>
        </row>
        <row r="4198">
          <cell r="P4198">
            <v>-47108.27</v>
          </cell>
        </row>
        <row r="4199">
          <cell r="P4199">
            <v>975329.34</v>
          </cell>
        </row>
        <row r="4200">
          <cell r="P4200">
            <v>-622.87</v>
          </cell>
        </row>
        <row r="4201">
          <cell r="P4201">
            <v>-1018358.78</v>
          </cell>
        </row>
        <row r="4202">
          <cell r="P4202">
            <v>6501.1</v>
          </cell>
        </row>
        <row r="4203">
          <cell r="P4203">
            <v>8192.31</v>
          </cell>
        </row>
        <row r="4204">
          <cell r="P4204">
            <v>8590.31</v>
          </cell>
        </row>
        <row r="4205">
          <cell r="P4205">
            <v>5183.47</v>
          </cell>
        </row>
        <row r="4206">
          <cell r="P4206">
            <v>15185.12</v>
          </cell>
        </row>
        <row r="4207">
          <cell r="P4207">
            <v>-8839976</v>
          </cell>
        </row>
        <row r="4208">
          <cell r="P4208">
            <v>8839976</v>
          </cell>
        </row>
        <row r="4209">
          <cell r="P4209">
            <v>47108.27</v>
          </cell>
        </row>
        <row r="4210">
          <cell r="P4210">
            <v>-47108.27</v>
          </cell>
        </row>
        <row r="4211">
          <cell r="P4211">
            <v>-121972.89</v>
          </cell>
        </row>
        <row r="4212">
          <cell r="P4212">
            <v>37161.64</v>
          </cell>
        </row>
        <row r="4213">
          <cell r="P4213">
            <v>2066.5700000000002</v>
          </cell>
        </row>
        <row r="4214">
          <cell r="P4214">
            <v>4657.74</v>
          </cell>
        </row>
        <row r="4215">
          <cell r="P4215">
            <v>17096.8</v>
          </cell>
        </row>
        <row r="4216">
          <cell r="P4216">
            <v>11520.65</v>
          </cell>
        </row>
        <row r="4217">
          <cell r="P4217">
            <v>10009.27</v>
          </cell>
        </row>
        <row r="4218">
          <cell r="P4218">
            <v>39460.22</v>
          </cell>
        </row>
        <row r="4219">
          <cell r="P4219">
            <v>-76260807.75</v>
          </cell>
        </row>
        <row r="4220">
          <cell r="P4220">
            <v>76260807.75</v>
          </cell>
        </row>
        <row r="4221">
          <cell r="P4221">
            <v>168980.15</v>
          </cell>
        </row>
        <row r="4222">
          <cell r="P4222">
            <v>-168980.15</v>
          </cell>
        </row>
        <row r="4223">
          <cell r="P4223">
            <v>38749.54</v>
          </cell>
        </row>
        <row r="4224">
          <cell r="P4224">
            <v>12427.2</v>
          </cell>
        </row>
        <row r="4225">
          <cell r="P4225">
            <v>9528.11</v>
          </cell>
        </row>
        <row r="4226">
          <cell r="P4226">
            <v>-4887.2700000000004</v>
          </cell>
        </row>
        <row r="4227">
          <cell r="P4227">
            <v>1582.31</v>
          </cell>
        </row>
        <row r="4228">
          <cell r="P4228">
            <v>-995.33</v>
          </cell>
        </row>
        <row r="4229">
          <cell r="P4229">
            <v>-7040.52</v>
          </cell>
        </row>
        <row r="4230">
          <cell r="P4230">
            <v>-49364.04</v>
          </cell>
        </row>
        <row r="4231">
          <cell r="P4231">
            <v>168980.15</v>
          </cell>
        </row>
        <row r="4232">
          <cell r="P4232">
            <v>-168980.15</v>
          </cell>
        </row>
        <row r="4233">
          <cell r="P4233">
            <v>697500.02</v>
          </cell>
        </row>
        <row r="4234">
          <cell r="P4234">
            <v>-697500.02</v>
          </cell>
        </row>
        <row r="4235">
          <cell r="P4235">
            <v>10701.31</v>
          </cell>
        </row>
        <row r="4236">
          <cell r="P4236">
            <v>19270.03</v>
          </cell>
        </row>
        <row r="4237">
          <cell r="P4237">
            <v>-4907.67</v>
          </cell>
        </row>
        <row r="4238">
          <cell r="P4238">
            <v>-1363.37</v>
          </cell>
        </row>
        <row r="4239">
          <cell r="P4239">
            <v>15722.7</v>
          </cell>
        </row>
        <row r="4240">
          <cell r="P4240">
            <v>-28858.65</v>
          </cell>
        </row>
        <row r="4241">
          <cell r="P4241">
            <v>-4423.29</v>
          </cell>
        </row>
        <row r="4242">
          <cell r="P4242">
            <v>-6141.06</v>
          </cell>
        </row>
        <row r="4243">
          <cell r="P4243">
            <v>344833.8</v>
          </cell>
        </row>
        <row r="4244">
          <cell r="P4244">
            <v>-344833.8</v>
          </cell>
        </row>
        <row r="4245">
          <cell r="P4245">
            <v>-159362367.94</v>
          </cell>
        </row>
        <row r="4246">
          <cell r="P4246">
            <v>159362367.94</v>
          </cell>
        </row>
        <row r="4247">
          <cell r="P4247">
            <v>-530641.81999999995</v>
          </cell>
        </row>
        <row r="4248">
          <cell r="P4248">
            <v>20027.240000000002</v>
          </cell>
        </row>
        <row r="4249">
          <cell r="P4249">
            <v>454881.08</v>
          </cell>
        </row>
        <row r="4250">
          <cell r="P4250">
            <v>-6501.1</v>
          </cell>
        </row>
        <row r="4251">
          <cell r="P4251">
            <v>24137.14</v>
          </cell>
        </row>
        <row r="4252">
          <cell r="P4252">
            <v>57853.120000000003</v>
          </cell>
        </row>
        <row r="4253">
          <cell r="P4253">
            <v>-4570.54</v>
          </cell>
        </row>
        <row r="4254">
          <cell r="P4254">
            <v>-15185.12</v>
          </cell>
        </row>
        <row r="4255">
          <cell r="P4255">
            <v>168823.66</v>
          </cell>
        </row>
        <row r="4256">
          <cell r="P4256">
            <v>-168823.66</v>
          </cell>
        </row>
        <row r="4257">
          <cell r="P4257">
            <v>-41041.410000000003</v>
          </cell>
        </row>
        <row r="4258">
          <cell r="P4258">
            <v>75976.070000000007</v>
          </cell>
        </row>
        <row r="4259">
          <cell r="P4259">
            <v>8652.7199999999993</v>
          </cell>
        </row>
        <row r="4260">
          <cell r="P4260">
            <v>-4657.74</v>
          </cell>
        </row>
        <row r="4261">
          <cell r="P4261">
            <v>-12023.59</v>
          </cell>
        </row>
        <row r="4262">
          <cell r="P4262">
            <v>-10976.06</v>
          </cell>
        </row>
        <row r="4263">
          <cell r="P4263">
            <v>23530.23</v>
          </cell>
        </row>
        <row r="4264">
          <cell r="P4264">
            <v>-39460.22</v>
          </cell>
        </row>
        <row r="4265">
          <cell r="P4265">
            <v>520843.94</v>
          </cell>
        </row>
        <row r="4266">
          <cell r="P4266">
            <v>-520843.94</v>
          </cell>
        </row>
        <row r="4267">
          <cell r="P4267">
            <v>-2515396.16</v>
          </cell>
        </row>
        <row r="4268">
          <cell r="P4268">
            <v>680007.8</v>
          </cell>
        </row>
        <row r="4269">
          <cell r="P4269">
            <v>1835388.36</v>
          </cell>
        </row>
        <row r="4270">
          <cell r="P4270">
            <v>33986.35</v>
          </cell>
        </row>
        <row r="4271">
          <cell r="P4271">
            <v>-13932.2</v>
          </cell>
        </row>
        <row r="4272">
          <cell r="P4272">
            <v>-10358.69</v>
          </cell>
        </row>
        <row r="4273">
          <cell r="P4273">
            <v>-2735.07</v>
          </cell>
        </row>
        <row r="4274">
          <cell r="P4274">
            <v>-66.41</v>
          </cell>
        </row>
        <row r="4275">
          <cell r="P4275">
            <v>-6893.98</v>
          </cell>
        </row>
        <row r="4276">
          <cell r="P4276">
            <v>344945.68</v>
          </cell>
        </row>
        <row r="4277">
          <cell r="P4277">
            <v>-344945.68</v>
          </cell>
        </row>
        <row r="4278">
          <cell r="P4278">
            <v>-50803081.490000002</v>
          </cell>
        </row>
        <row r="4279">
          <cell r="P4279">
            <v>340380.49</v>
          </cell>
        </row>
        <row r="4280">
          <cell r="P4280">
            <v>50462701</v>
          </cell>
        </row>
        <row r="4281">
          <cell r="P4281">
            <v>56514.23</v>
          </cell>
        </row>
        <row r="4282">
          <cell r="P4282">
            <v>-23440.02</v>
          </cell>
        </row>
        <row r="4283">
          <cell r="P4283">
            <v>-7730.45</v>
          </cell>
        </row>
        <row r="4284">
          <cell r="P4284">
            <v>-15722.7</v>
          </cell>
        </row>
        <row r="4285">
          <cell r="P4285">
            <v>-8111.9</v>
          </cell>
        </row>
        <row r="4286">
          <cell r="P4286">
            <v>-1509.16</v>
          </cell>
        </row>
        <row r="4287">
          <cell r="P4287">
            <v>344945.68</v>
          </cell>
        </row>
        <row r="4288">
          <cell r="P4288">
            <v>-344945.68</v>
          </cell>
        </row>
        <row r="4289">
          <cell r="P4289">
            <v>-8931094.4399999995</v>
          </cell>
        </row>
        <row r="4290">
          <cell r="P4290">
            <v>358142.39</v>
          </cell>
        </row>
        <row r="4291">
          <cell r="P4291">
            <v>8572952.0500000007</v>
          </cell>
        </row>
        <row r="4292">
          <cell r="P4292">
            <v>344945.68</v>
          </cell>
        </row>
        <row r="4293">
          <cell r="P4293">
            <v>-344945.68</v>
          </cell>
        </row>
        <row r="4294">
          <cell r="P4294">
            <v>-444687.52</v>
          </cell>
        </row>
        <row r="4295">
          <cell r="P4295">
            <v>-19404.37</v>
          </cell>
        </row>
        <row r="4296">
          <cell r="P4296">
            <v>563477.69999999995</v>
          </cell>
        </row>
        <row r="4297">
          <cell r="P4297">
            <v>-32329.45</v>
          </cell>
        </row>
        <row r="4298">
          <cell r="P4298">
            <v>-66443.429999999993</v>
          </cell>
        </row>
        <row r="4299">
          <cell r="P4299">
            <v>-612.92999999999995</v>
          </cell>
        </row>
        <row r="4300">
          <cell r="P4300">
            <v>136702.06</v>
          </cell>
        </row>
        <row r="4301">
          <cell r="P4301">
            <v>-136702.06</v>
          </cell>
        </row>
        <row r="4302">
          <cell r="P4302">
            <v>344945.68</v>
          </cell>
        </row>
        <row r="4303">
          <cell r="P4303">
            <v>-344945.68</v>
          </cell>
        </row>
        <row r="4304">
          <cell r="P4304">
            <v>-27898643.140000001</v>
          </cell>
        </row>
        <row r="4305">
          <cell r="P4305">
            <v>-3385912.51</v>
          </cell>
        </row>
        <row r="4306">
          <cell r="P4306">
            <v>31284555.649999999</v>
          </cell>
        </row>
        <row r="4307">
          <cell r="P4307">
            <v>344945.68</v>
          </cell>
        </row>
        <row r="4308">
          <cell r="P4308">
            <v>-344945.68</v>
          </cell>
        </row>
        <row r="4309">
          <cell r="P4309">
            <v>163014.29999999999</v>
          </cell>
        </row>
        <row r="4310">
          <cell r="P4310">
            <v>-113137.71</v>
          </cell>
        </row>
        <row r="4311">
          <cell r="P4311">
            <v>-10719.29</v>
          </cell>
        </row>
        <row r="4312">
          <cell r="P4312">
            <v>-5073.21</v>
          </cell>
        </row>
        <row r="4313">
          <cell r="P4313">
            <v>-544.59</v>
          </cell>
        </row>
        <row r="4314">
          <cell r="P4314">
            <v>-33539.5</v>
          </cell>
        </row>
        <row r="4315">
          <cell r="P4315">
            <v>-8598184.7699999996</v>
          </cell>
        </row>
        <row r="4316">
          <cell r="P4316">
            <v>-405746.77</v>
          </cell>
        </row>
        <row r="4317">
          <cell r="P4317">
            <v>9003931.5399999991</v>
          </cell>
        </row>
        <row r="4318">
          <cell r="P4318">
            <v>344945.68</v>
          </cell>
        </row>
        <row r="4319">
          <cell r="P4319">
            <v>-344945.68</v>
          </cell>
        </row>
        <row r="4320">
          <cell r="P4320">
            <v>769316</v>
          </cell>
        </row>
        <row r="4321">
          <cell r="P4321">
            <v>-3857927.88</v>
          </cell>
        </row>
        <row r="4322">
          <cell r="P4322">
            <v>-678811.77</v>
          </cell>
        </row>
        <row r="4323">
          <cell r="P4323">
            <v>-573922.34</v>
          </cell>
        </row>
        <row r="4324">
          <cell r="P4324">
            <v>-2677087.9300000002</v>
          </cell>
        </row>
        <row r="4325">
          <cell r="P4325">
            <v>-1034743.06</v>
          </cell>
        </row>
        <row r="4326">
          <cell r="P4326">
            <v>-644454.44999999995</v>
          </cell>
        </row>
        <row r="4327">
          <cell r="P4327">
            <v>-2098945.9900000002</v>
          </cell>
        </row>
        <row r="4328">
          <cell r="P4328">
            <v>72337.42</v>
          </cell>
        </row>
        <row r="4329">
          <cell r="P4329">
            <v>10724240</v>
          </cell>
        </row>
        <row r="4330">
          <cell r="P4330">
            <v>100679.24</v>
          </cell>
        </row>
        <row r="4331">
          <cell r="P4331">
            <v>-100679.24</v>
          </cell>
        </row>
        <row r="4332">
          <cell r="P4332">
            <v>-101328.69</v>
          </cell>
        </row>
        <row r="4333">
          <cell r="P4333">
            <v>11821.91</v>
          </cell>
        </row>
        <row r="4334">
          <cell r="P4334">
            <v>73300.95</v>
          </cell>
        </row>
        <row r="4335">
          <cell r="P4335">
            <v>1177.93</v>
          </cell>
        </row>
        <row r="4336">
          <cell r="P4336">
            <v>6987.27</v>
          </cell>
        </row>
        <row r="4337">
          <cell r="P4337">
            <v>8040.63</v>
          </cell>
        </row>
        <row r="4338">
          <cell r="P4338">
            <v>-1166133.1299999999</v>
          </cell>
        </row>
        <row r="4339">
          <cell r="P4339">
            <v>1166133.1299999999</v>
          </cell>
        </row>
        <row r="4340">
          <cell r="P4340">
            <v>-216838</v>
          </cell>
        </row>
        <row r="4341">
          <cell r="P4341">
            <v>216838</v>
          </cell>
        </row>
        <row r="4342">
          <cell r="P4342">
            <v>-115748.18</v>
          </cell>
        </row>
        <row r="4343">
          <cell r="P4343">
            <v>12729</v>
          </cell>
        </row>
        <row r="4344">
          <cell r="P4344">
            <v>88521.87</v>
          </cell>
        </row>
        <row r="4345">
          <cell r="P4345">
            <v>911.95</v>
          </cell>
        </row>
        <row r="4346">
          <cell r="P4346">
            <v>6389.08</v>
          </cell>
        </row>
        <row r="4347">
          <cell r="P4347">
            <v>7196.28</v>
          </cell>
        </row>
        <row r="4348">
          <cell r="P4348">
            <v>-681125.18</v>
          </cell>
        </row>
        <row r="4349">
          <cell r="P4349">
            <v>681125.18</v>
          </cell>
        </row>
        <row r="4350">
          <cell r="P4350">
            <v>1368838.2</v>
          </cell>
        </row>
        <row r="4351">
          <cell r="P4351">
            <v>-1368838.2</v>
          </cell>
        </row>
        <row r="4352">
          <cell r="P4352">
            <v>100404.54</v>
          </cell>
        </row>
        <row r="4353">
          <cell r="P4353">
            <v>-100404.54</v>
          </cell>
        </row>
        <row r="4354">
          <cell r="P4354">
            <v>-91575.96</v>
          </cell>
        </row>
        <row r="4355">
          <cell r="P4355">
            <v>9678.75</v>
          </cell>
        </row>
        <row r="4356">
          <cell r="P4356">
            <v>71518.34</v>
          </cell>
        </row>
        <row r="4357">
          <cell r="P4357">
            <v>835.95</v>
          </cell>
        </row>
        <row r="4358">
          <cell r="P4358">
            <v>4961.84</v>
          </cell>
        </row>
        <row r="4359">
          <cell r="P4359">
            <v>4581.08</v>
          </cell>
        </row>
        <row r="4360">
          <cell r="P4360">
            <v>5440010.4199999999</v>
          </cell>
        </row>
        <row r="4361">
          <cell r="P4361">
            <v>-5440010.4199999999</v>
          </cell>
        </row>
        <row r="4362">
          <cell r="P4362">
            <v>-99020.52</v>
          </cell>
        </row>
        <row r="4363">
          <cell r="P4363">
            <v>11162.1</v>
          </cell>
        </row>
        <row r="4364">
          <cell r="P4364">
            <v>74422.080000000002</v>
          </cell>
        </row>
        <row r="4365">
          <cell r="P4365">
            <v>645.96</v>
          </cell>
        </row>
        <row r="4366">
          <cell r="P4366">
            <v>5492.13</v>
          </cell>
        </row>
        <row r="4367">
          <cell r="P4367">
            <v>7298.25</v>
          </cell>
        </row>
        <row r="4368">
          <cell r="P4368">
            <v>34592.699999999997</v>
          </cell>
        </row>
        <row r="4369">
          <cell r="P4369">
            <v>1058.17</v>
          </cell>
        </row>
        <row r="4370">
          <cell r="P4370">
            <v>395534.32</v>
          </cell>
        </row>
        <row r="4371">
          <cell r="P4371">
            <v>4752.67</v>
          </cell>
        </row>
        <row r="4372">
          <cell r="P4372">
            <v>4472015.04</v>
          </cell>
        </row>
        <row r="4373">
          <cell r="P4373">
            <v>-34592.699999999997</v>
          </cell>
        </row>
        <row r="4374">
          <cell r="P4374">
            <v>-1058.17</v>
          </cell>
        </row>
        <row r="4375">
          <cell r="P4375">
            <v>-395534.32</v>
          </cell>
        </row>
        <row r="4376">
          <cell r="P4376">
            <v>-4752.67</v>
          </cell>
        </row>
        <row r="4377">
          <cell r="P4377">
            <v>-4472015.04</v>
          </cell>
        </row>
        <row r="4378">
          <cell r="P4378">
            <v>29856010.800000001</v>
          </cell>
        </row>
        <row r="4379">
          <cell r="P4379">
            <v>-29856010.800000001</v>
          </cell>
        </row>
        <row r="4380">
          <cell r="P4380">
            <v>-102974.26</v>
          </cell>
        </row>
        <row r="4381">
          <cell r="P4381">
            <v>11264.89</v>
          </cell>
        </row>
        <row r="4382">
          <cell r="P4382">
            <v>77086.48</v>
          </cell>
        </row>
        <row r="4383">
          <cell r="P4383">
            <v>759.96</v>
          </cell>
        </row>
        <row r="4384">
          <cell r="P4384">
            <v>6673.14</v>
          </cell>
        </row>
        <row r="4385">
          <cell r="P4385">
            <v>7189.79</v>
          </cell>
        </row>
        <row r="4386">
          <cell r="P4386">
            <v>44858.91</v>
          </cell>
        </row>
        <row r="4387">
          <cell r="P4387">
            <v>417797.13</v>
          </cell>
        </row>
        <row r="4388">
          <cell r="P4388">
            <v>4346.18</v>
          </cell>
        </row>
        <row r="4389">
          <cell r="P4389">
            <v>4671765.4000000004</v>
          </cell>
        </row>
        <row r="4390">
          <cell r="P4390">
            <v>-44858.91</v>
          </cell>
        </row>
        <row r="4391">
          <cell r="P4391">
            <v>-417797.13</v>
          </cell>
        </row>
        <row r="4392">
          <cell r="P4392">
            <v>-4346.18</v>
          </cell>
        </row>
        <row r="4393">
          <cell r="P4393">
            <v>-4671765.4000000004</v>
          </cell>
        </row>
        <row r="4394">
          <cell r="P4394">
            <v>10321115.01</v>
          </cell>
        </row>
        <row r="4395">
          <cell r="P4395">
            <v>126747.99</v>
          </cell>
        </row>
        <row r="4396">
          <cell r="P4396">
            <v>-10447863</v>
          </cell>
        </row>
        <row r="4397">
          <cell r="P4397">
            <v>38747.699999999997</v>
          </cell>
        </row>
        <row r="4398">
          <cell r="P4398">
            <v>553212.55000000005</v>
          </cell>
        </row>
        <row r="4399">
          <cell r="P4399">
            <v>1684.22</v>
          </cell>
        </row>
        <row r="4400">
          <cell r="P4400">
            <v>4321958.01</v>
          </cell>
        </row>
        <row r="4401">
          <cell r="P4401">
            <v>-38747.699999999997</v>
          </cell>
        </row>
        <row r="4402">
          <cell r="P4402">
            <v>-553212.55000000005</v>
          </cell>
        </row>
        <row r="4403">
          <cell r="P4403">
            <v>-1684.22</v>
          </cell>
        </row>
        <row r="4404">
          <cell r="P4404">
            <v>-4321958.01</v>
          </cell>
        </row>
        <row r="4405">
          <cell r="P4405">
            <v>14415.61</v>
          </cell>
        </row>
        <row r="4406">
          <cell r="P4406">
            <v>521.65</v>
          </cell>
        </row>
        <row r="4407">
          <cell r="P4407">
            <v>-29412.45</v>
          </cell>
        </row>
        <row r="4408">
          <cell r="P4408">
            <v>873.95</v>
          </cell>
        </row>
        <row r="4409">
          <cell r="P4409">
            <v>6923.35</v>
          </cell>
        </row>
        <row r="4410">
          <cell r="P4410">
            <v>6677.89</v>
          </cell>
        </row>
        <row r="4411">
          <cell r="P4411">
            <v>34146.910000000003</v>
          </cell>
        </row>
        <row r="4412">
          <cell r="P4412">
            <v>348079.51</v>
          </cell>
        </row>
        <row r="4413">
          <cell r="P4413">
            <v>9765.73</v>
          </cell>
        </row>
        <row r="4414">
          <cell r="P4414">
            <v>5314213.63</v>
          </cell>
        </row>
        <row r="4415">
          <cell r="P4415">
            <v>-34146.910000000003</v>
          </cell>
        </row>
        <row r="4416">
          <cell r="P4416">
            <v>-348079.51</v>
          </cell>
        </row>
        <row r="4417">
          <cell r="P4417">
            <v>-9765.73</v>
          </cell>
        </row>
        <row r="4418">
          <cell r="P4418">
            <v>-5314213.63</v>
          </cell>
        </row>
        <row r="4419">
          <cell r="P4419">
            <v>19005549.879999999</v>
          </cell>
        </row>
        <row r="4420">
          <cell r="P4420">
            <v>-19005549.879999999</v>
          </cell>
        </row>
        <row r="4421">
          <cell r="P4421">
            <v>-71625.759999999995</v>
          </cell>
        </row>
        <row r="4422">
          <cell r="P4422">
            <v>8712.56</v>
          </cell>
        </row>
        <row r="4423">
          <cell r="P4423">
            <v>48475.92</v>
          </cell>
        </row>
        <row r="4424">
          <cell r="P4424">
            <v>835.95</v>
          </cell>
        </row>
        <row r="4425">
          <cell r="P4425">
            <v>6070.68</v>
          </cell>
        </row>
        <row r="4426">
          <cell r="P4426">
            <v>7530.65</v>
          </cell>
        </row>
        <row r="4427">
          <cell r="P4427">
            <v>-71597.33</v>
          </cell>
        </row>
        <row r="4428">
          <cell r="P4428">
            <v>9788.01</v>
          </cell>
        </row>
        <row r="4429">
          <cell r="P4429">
            <v>47232.21</v>
          </cell>
        </row>
        <row r="4430">
          <cell r="P4430">
            <v>911.95</v>
          </cell>
        </row>
        <row r="4431">
          <cell r="P4431">
            <v>6342.97</v>
          </cell>
        </row>
        <row r="4432">
          <cell r="P4432">
            <v>7322.19</v>
          </cell>
        </row>
        <row r="4433">
          <cell r="P4433">
            <v>43609.53</v>
          </cell>
        </row>
        <row r="4434">
          <cell r="P4434">
            <v>337861.66</v>
          </cell>
        </row>
        <row r="4435">
          <cell r="P4435">
            <v>738.58</v>
          </cell>
        </row>
        <row r="4436">
          <cell r="P4436">
            <v>4779798.3</v>
          </cell>
        </row>
        <row r="4437">
          <cell r="P4437">
            <v>-43609.53</v>
          </cell>
        </row>
        <row r="4438">
          <cell r="P4438">
            <v>-337861.66</v>
          </cell>
        </row>
        <row r="4439">
          <cell r="P4439">
            <v>-738.58</v>
          </cell>
        </row>
        <row r="4440">
          <cell r="P4440">
            <v>-4779798.3</v>
          </cell>
        </row>
        <row r="4441">
          <cell r="P4441">
            <v>506940.45</v>
          </cell>
        </row>
        <row r="4442">
          <cell r="P4442">
            <v>-506940.45</v>
          </cell>
        </row>
        <row r="4443">
          <cell r="P4443">
            <v>-77051.63</v>
          </cell>
        </row>
        <row r="4444">
          <cell r="P4444">
            <v>7280.67</v>
          </cell>
        </row>
        <row r="4445">
          <cell r="P4445">
            <v>54755.98</v>
          </cell>
        </row>
        <row r="4446">
          <cell r="P4446">
            <v>1139.93</v>
          </cell>
        </row>
        <row r="4447">
          <cell r="P4447">
            <v>6255.2</v>
          </cell>
        </row>
        <row r="4448">
          <cell r="P4448">
            <v>7619.85</v>
          </cell>
        </row>
        <row r="4449">
          <cell r="P4449">
            <v>506940.45</v>
          </cell>
        </row>
        <row r="4450">
          <cell r="P4450">
            <v>-506940.45</v>
          </cell>
        </row>
        <row r="4451">
          <cell r="P4451">
            <v>38881.599999999999</v>
          </cell>
        </row>
        <row r="4452">
          <cell r="P4452">
            <v>6988.95</v>
          </cell>
        </row>
        <row r="4453">
          <cell r="P4453">
            <v>384693.21</v>
          </cell>
        </row>
        <row r="4454">
          <cell r="P4454">
            <v>19532.810000000001</v>
          </cell>
        </row>
        <row r="4455">
          <cell r="P4455">
            <v>3872090.88</v>
          </cell>
        </row>
        <row r="4456">
          <cell r="P4456">
            <v>-38881.599999999999</v>
          </cell>
        </row>
        <row r="4457">
          <cell r="P4457">
            <v>-6988.95</v>
          </cell>
        </row>
        <row r="4458">
          <cell r="P4458">
            <v>-384693.21</v>
          </cell>
        </row>
        <row r="4459">
          <cell r="P4459">
            <v>-19532.810000000001</v>
          </cell>
        </row>
        <row r="4460">
          <cell r="P4460">
            <v>-3872090.88</v>
          </cell>
        </row>
        <row r="4461">
          <cell r="P4461">
            <v>41063547.060000002</v>
          </cell>
        </row>
        <row r="4462">
          <cell r="P4462">
            <v>-41063547.060000002</v>
          </cell>
        </row>
        <row r="4463">
          <cell r="P4463">
            <v>506940.45</v>
          </cell>
        </row>
        <row r="4464">
          <cell r="P4464">
            <v>-506940.45</v>
          </cell>
        </row>
        <row r="4465">
          <cell r="P4465">
            <v>-68592.39</v>
          </cell>
        </row>
        <row r="4466">
          <cell r="P4466">
            <v>8354.42</v>
          </cell>
        </row>
        <row r="4467">
          <cell r="P4467">
            <v>44646.05</v>
          </cell>
        </row>
        <row r="4468">
          <cell r="P4468">
            <v>835.95</v>
          </cell>
        </row>
        <row r="4469">
          <cell r="P4469">
            <v>6962.17</v>
          </cell>
        </row>
        <row r="4470">
          <cell r="P4470">
            <v>7793.8</v>
          </cell>
        </row>
        <row r="4471">
          <cell r="P4471">
            <v>42767.5</v>
          </cell>
        </row>
        <row r="4472">
          <cell r="P4472">
            <v>5461.43</v>
          </cell>
        </row>
        <row r="4473">
          <cell r="P4473">
            <v>453904.63</v>
          </cell>
        </row>
        <row r="4474">
          <cell r="P4474">
            <v>11650.27</v>
          </cell>
        </row>
        <row r="4475">
          <cell r="P4475">
            <v>4264786.8</v>
          </cell>
        </row>
        <row r="4476">
          <cell r="P4476">
            <v>-42767.5</v>
          </cell>
        </row>
        <row r="4477">
          <cell r="P4477">
            <v>-5461.43</v>
          </cell>
        </row>
        <row r="4478">
          <cell r="P4478">
            <v>-453904.63</v>
          </cell>
        </row>
        <row r="4479">
          <cell r="P4479">
            <v>-11650.27</v>
          </cell>
        </row>
        <row r="4480">
          <cell r="P4480">
            <v>-4264786.8</v>
          </cell>
        </row>
        <row r="4481">
          <cell r="P4481">
            <v>85810579.370000005</v>
          </cell>
        </row>
        <row r="4482">
          <cell r="P4482">
            <v>-85810579.370000005</v>
          </cell>
        </row>
        <row r="4483">
          <cell r="P4483">
            <v>506940.45</v>
          </cell>
        </row>
        <row r="4484">
          <cell r="P4484">
            <v>-506940.45</v>
          </cell>
        </row>
        <row r="4485">
          <cell r="P4485">
            <v>-64902.19</v>
          </cell>
        </row>
        <row r="4486">
          <cell r="P4486">
            <v>6237.07</v>
          </cell>
        </row>
        <row r="4487">
          <cell r="P4487">
            <v>42260.639999999999</v>
          </cell>
        </row>
        <row r="4488">
          <cell r="P4488">
            <v>833.95</v>
          </cell>
        </row>
        <row r="4489">
          <cell r="P4489">
            <v>6457.83</v>
          </cell>
        </row>
        <row r="4490">
          <cell r="P4490">
            <v>9112.7000000000007</v>
          </cell>
        </row>
        <row r="4491">
          <cell r="P4491">
            <v>55080.08</v>
          </cell>
        </row>
        <row r="4492">
          <cell r="P4492">
            <v>2262.35</v>
          </cell>
        </row>
        <row r="4493">
          <cell r="P4493">
            <v>427096.93</v>
          </cell>
        </row>
        <row r="4494">
          <cell r="P4494">
            <v>47605.23</v>
          </cell>
        </row>
        <row r="4495">
          <cell r="P4495">
            <v>5673028.7000000002</v>
          </cell>
        </row>
        <row r="4496">
          <cell r="P4496">
            <v>-55080.08</v>
          </cell>
        </row>
        <row r="4497">
          <cell r="P4497">
            <v>-2262.35</v>
          </cell>
        </row>
        <row r="4498">
          <cell r="P4498">
            <v>-427096.93</v>
          </cell>
        </row>
        <row r="4499">
          <cell r="P4499">
            <v>-47605.23</v>
          </cell>
        </row>
        <row r="4500">
          <cell r="P4500">
            <v>-5673028.7000000002</v>
          </cell>
        </row>
        <row r="4501">
          <cell r="P4501">
            <v>-90307.26</v>
          </cell>
        </row>
        <row r="4502">
          <cell r="P4502">
            <v>8949.83</v>
          </cell>
        </row>
        <row r="4503">
          <cell r="P4503">
            <v>65186.48</v>
          </cell>
        </row>
        <row r="4504">
          <cell r="P4504">
            <v>911.95</v>
          </cell>
        </row>
        <row r="4505">
          <cell r="P4505">
            <v>6137.06</v>
          </cell>
        </row>
        <row r="4506">
          <cell r="P4506">
            <v>9121.94</v>
          </cell>
        </row>
        <row r="4507">
          <cell r="P4507">
            <v>1052487.7</v>
          </cell>
        </row>
        <row r="4508">
          <cell r="P4508">
            <v>-1052487.7</v>
          </cell>
        </row>
        <row r="4509">
          <cell r="P4509">
            <v>38481.26</v>
          </cell>
        </row>
        <row r="4510">
          <cell r="P4510">
            <v>41705.81</v>
          </cell>
        </row>
        <row r="4511">
          <cell r="P4511">
            <v>328125.92</v>
          </cell>
        </row>
        <row r="4512">
          <cell r="P4512">
            <v>25797.15</v>
          </cell>
        </row>
        <row r="4513">
          <cell r="P4513">
            <v>4499086.55</v>
          </cell>
        </row>
        <row r="4514">
          <cell r="P4514">
            <v>-38481.26</v>
          </cell>
        </row>
        <row r="4515">
          <cell r="P4515">
            <v>-41705.81</v>
          </cell>
        </row>
        <row r="4516">
          <cell r="P4516">
            <v>-328125.92</v>
          </cell>
        </row>
        <row r="4517">
          <cell r="P4517">
            <v>-25797.15</v>
          </cell>
        </row>
        <row r="4518">
          <cell r="P4518">
            <v>-4499086.55</v>
          </cell>
        </row>
        <row r="4519">
          <cell r="P4519">
            <v>-1000</v>
          </cell>
        </row>
        <row r="4520">
          <cell r="P4520">
            <v>1000</v>
          </cell>
        </row>
        <row r="4521">
          <cell r="P4521">
            <v>-9310210650</v>
          </cell>
        </row>
        <row r="4522">
          <cell r="P4522">
            <v>9310210650</v>
          </cell>
        </row>
        <row r="4523">
          <cell r="P4523">
            <v>336261493.48000002</v>
          </cell>
        </row>
        <row r="4524">
          <cell r="P4524">
            <v>-336261493.48000002</v>
          </cell>
        </row>
        <row r="4525">
          <cell r="P4525">
            <v>39493804.890000001</v>
          </cell>
        </row>
        <row r="4526">
          <cell r="P4526">
            <v>-39493804.890000001</v>
          </cell>
        </row>
        <row r="4527">
          <cell r="P4527">
            <v>41937.699999999997</v>
          </cell>
        </row>
        <row r="4528">
          <cell r="P4528">
            <v>30353.919999999998</v>
          </cell>
        </row>
        <row r="4529">
          <cell r="P4529">
            <v>464690.81</v>
          </cell>
        </row>
        <row r="4530">
          <cell r="P4530">
            <v>-101.48</v>
          </cell>
        </row>
        <row r="4531">
          <cell r="P4531">
            <v>5616031.4100000001</v>
          </cell>
        </row>
        <row r="4532">
          <cell r="P4532">
            <v>-41937.699999999997</v>
          </cell>
        </row>
        <row r="4533">
          <cell r="P4533">
            <v>-30353.919999999998</v>
          </cell>
        </row>
        <row r="4534">
          <cell r="P4534">
            <v>-464690.81</v>
          </cell>
        </row>
        <row r="4535">
          <cell r="P4535">
            <v>101.48</v>
          </cell>
        </row>
        <row r="4536">
          <cell r="P4536">
            <v>-5616031.4100000001</v>
          </cell>
        </row>
        <row r="4537">
          <cell r="P4537">
            <v>5820428.9699999997</v>
          </cell>
        </row>
        <row r="4538">
          <cell r="P4538">
            <v>-5820428.9699999997</v>
          </cell>
        </row>
        <row r="4539">
          <cell r="P4539">
            <v>30245.65</v>
          </cell>
        </row>
        <row r="4540">
          <cell r="P4540">
            <v>4439.25</v>
          </cell>
        </row>
        <row r="4541">
          <cell r="P4541">
            <v>425192.36</v>
          </cell>
        </row>
        <row r="4542">
          <cell r="P4542">
            <v>25066.04</v>
          </cell>
        </row>
        <row r="4543">
          <cell r="P4543">
            <v>4828803.9000000004</v>
          </cell>
        </row>
        <row r="4544">
          <cell r="P4544">
            <v>-30245.65</v>
          </cell>
        </row>
        <row r="4545">
          <cell r="P4545">
            <v>-4439.25</v>
          </cell>
        </row>
        <row r="4546">
          <cell r="P4546">
            <v>-425192.36</v>
          </cell>
        </row>
        <row r="4547">
          <cell r="P4547">
            <v>-25066.04</v>
          </cell>
        </row>
        <row r="4548">
          <cell r="P4548">
            <v>-4828803.9000000004</v>
          </cell>
        </row>
        <row r="4549">
          <cell r="P4549">
            <v>2209347.2000000002</v>
          </cell>
        </row>
        <row r="4550">
          <cell r="P4550">
            <v>-2209347.2000000002</v>
          </cell>
        </row>
        <row r="4551">
          <cell r="P4551">
            <v>1190825</v>
          </cell>
        </row>
        <row r="4552">
          <cell r="P4552">
            <v>-1190825</v>
          </cell>
        </row>
        <row r="4553">
          <cell r="P4553">
            <v>-5181.54</v>
          </cell>
        </row>
        <row r="4554">
          <cell r="P4554">
            <v>5181.54</v>
          </cell>
        </row>
        <row r="4555">
          <cell r="P4555">
            <v>78746.11</v>
          </cell>
        </row>
        <row r="4556">
          <cell r="P4556">
            <v>3273.58</v>
          </cell>
        </row>
        <row r="4557">
          <cell r="P4557">
            <v>552138.34</v>
          </cell>
        </row>
        <row r="4558">
          <cell r="P4558">
            <v>44743.98</v>
          </cell>
        </row>
        <row r="4559">
          <cell r="P4559">
            <v>4740499.4800000004</v>
          </cell>
        </row>
        <row r="4560">
          <cell r="P4560">
            <v>-78746.11</v>
          </cell>
        </row>
        <row r="4561">
          <cell r="P4561">
            <v>-3273.58</v>
          </cell>
        </row>
        <row r="4562">
          <cell r="P4562">
            <v>-552138.34</v>
          </cell>
        </row>
        <row r="4563">
          <cell r="P4563">
            <v>-44743.98</v>
          </cell>
        </row>
        <row r="4564">
          <cell r="P4564">
            <v>-4740499.4800000004</v>
          </cell>
        </row>
        <row r="4565">
          <cell r="P4565">
            <v>1551755.04</v>
          </cell>
        </row>
        <row r="4566">
          <cell r="P4566">
            <v>-1551755.04</v>
          </cell>
        </row>
        <row r="4567">
          <cell r="P4567">
            <v>1238902</v>
          </cell>
        </row>
        <row r="4568">
          <cell r="P4568">
            <v>-1238902</v>
          </cell>
        </row>
        <row r="4569">
          <cell r="P4569">
            <v>-19581750.82</v>
          </cell>
        </row>
        <row r="4570">
          <cell r="P4570">
            <v>19581750.82</v>
          </cell>
        </row>
        <row r="4571">
          <cell r="P4571">
            <v>-2013707.41</v>
          </cell>
        </row>
        <row r="4572">
          <cell r="P4572">
            <v>2013707.41</v>
          </cell>
        </row>
        <row r="4573">
          <cell r="P4573">
            <v>1128509.42</v>
          </cell>
        </row>
        <row r="4574">
          <cell r="P4574">
            <v>-1128509.42</v>
          </cell>
        </row>
        <row r="4575">
          <cell r="P4575">
            <v>-2337582.14</v>
          </cell>
        </row>
        <row r="4576">
          <cell r="P4576">
            <v>2337582.14</v>
          </cell>
        </row>
        <row r="4577">
          <cell r="P4577">
            <v>6277118.54</v>
          </cell>
        </row>
        <row r="4578">
          <cell r="P4578">
            <v>-6277118.54</v>
          </cell>
        </row>
        <row r="4579">
          <cell r="P4579">
            <v>1570018</v>
          </cell>
        </row>
        <row r="4580">
          <cell r="P4580">
            <v>-1570018</v>
          </cell>
        </row>
        <row r="4581">
          <cell r="P4581">
            <v>25253.45</v>
          </cell>
        </row>
        <row r="4582">
          <cell r="P4582">
            <v>-25253.45</v>
          </cell>
        </row>
        <row r="4583">
          <cell r="P4583">
            <v>-654040.06999999995</v>
          </cell>
        </row>
        <row r="4584">
          <cell r="P4584">
            <v>654040.06999999995</v>
          </cell>
        </row>
        <row r="4585">
          <cell r="P4585">
            <v>1353096</v>
          </cell>
        </row>
        <row r="4586">
          <cell r="P4586">
            <v>-1353096</v>
          </cell>
        </row>
        <row r="4587">
          <cell r="P4587">
            <v>2953469.17</v>
          </cell>
        </row>
        <row r="4588">
          <cell r="P4588">
            <v>-2953469.17</v>
          </cell>
        </row>
        <row r="4589">
          <cell r="P4589">
            <v>1017812.88</v>
          </cell>
        </row>
        <row r="4590">
          <cell r="P4590">
            <v>-1017812.88</v>
          </cell>
        </row>
        <row r="4591">
          <cell r="P4591">
            <v>10541.16</v>
          </cell>
        </row>
        <row r="4592">
          <cell r="P4592">
            <v>-10541.16</v>
          </cell>
        </row>
        <row r="4593">
          <cell r="P4593">
            <v>47138.77</v>
          </cell>
        </row>
        <row r="4594">
          <cell r="P4594">
            <v>-47138.77</v>
          </cell>
        </row>
        <row r="4595">
          <cell r="P4595">
            <v>65036.61</v>
          </cell>
        </row>
        <row r="4596">
          <cell r="P4596">
            <v>-65036.61</v>
          </cell>
        </row>
        <row r="4597">
          <cell r="P4597">
            <v>-3286911.36</v>
          </cell>
        </row>
        <row r="4598">
          <cell r="P4598">
            <v>3286911.36</v>
          </cell>
        </row>
        <row r="4599">
          <cell r="P4599">
            <v>1207631.5</v>
          </cell>
        </row>
        <row r="4600">
          <cell r="P4600">
            <v>-1207631.5</v>
          </cell>
        </row>
        <row r="4601">
          <cell r="P4601">
            <v>-100404.54</v>
          </cell>
        </row>
        <row r="4602">
          <cell r="P4602">
            <v>100404.54</v>
          </cell>
        </row>
        <row r="4603">
          <cell r="P4603">
            <v>-13714.68</v>
          </cell>
        </row>
        <row r="4604">
          <cell r="P4604">
            <v>13714.68</v>
          </cell>
        </row>
        <row r="4605">
          <cell r="P4605">
            <v>45683.68</v>
          </cell>
        </row>
        <row r="4606">
          <cell r="P4606">
            <v>-45683.68</v>
          </cell>
        </row>
        <row r="4607">
          <cell r="P4607">
            <v>2090364.14</v>
          </cell>
        </row>
        <row r="4608">
          <cell r="P4608">
            <v>-2090364.14</v>
          </cell>
        </row>
        <row r="4609">
          <cell r="P4609">
            <v>1127827</v>
          </cell>
        </row>
        <row r="4610">
          <cell r="P4610">
            <v>-1127827</v>
          </cell>
        </row>
        <row r="4611">
          <cell r="P4611">
            <v>3173.52</v>
          </cell>
        </row>
        <row r="4612">
          <cell r="P4612">
            <v>-3173.52</v>
          </cell>
        </row>
        <row r="4613">
          <cell r="P4613">
            <v>25871606.73</v>
          </cell>
        </row>
        <row r="4614">
          <cell r="P4614">
            <v>60038500</v>
          </cell>
        </row>
        <row r="4615">
          <cell r="P4615">
            <v>-89280.67</v>
          </cell>
        </row>
        <row r="4616">
          <cell r="P4616">
            <v>-93264.24</v>
          </cell>
        </row>
        <row r="4617">
          <cell r="P4617">
            <v>-105301.66</v>
          </cell>
        </row>
        <row r="4618">
          <cell r="P4618">
            <v>-94840.05</v>
          </cell>
        </row>
        <row r="4619">
          <cell r="P4619">
            <v>-132595.88</v>
          </cell>
        </row>
        <row r="4620">
          <cell r="P4620">
            <v>-123199.43</v>
          </cell>
        </row>
        <row r="4621">
          <cell r="P4621">
            <v>-15700.92</v>
          </cell>
        </row>
        <row r="4622">
          <cell r="P4622">
            <v>-95353.35</v>
          </cell>
        </row>
        <row r="4623">
          <cell r="P4623">
            <v>-57253.31</v>
          </cell>
        </row>
        <row r="4624">
          <cell r="P4624">
            <v>-97727.44</v>
          </cell>
        </row>
        <row r="4625">
          <cell r="P4625">
            <v>-115288.55</v>
          </cell>
        </row>
        <row r="4626">
          <cell r="P4626">
            <v>-33345.01</v>
          </cell>
        </row>
        <row r="4627">
          <cell r="P4627">
            <v>-82866.929999999993</v>
          </cell>
        </row>
        <row r="4628">
          <cell r="P4628">
            <v>-124036.5</v>
          </cell>
        </row>
        <row r="4629">
          <cell r="P4629">
            <v>-1630593.01</v>
          </cell>
        </row>
        <row r="4630">
          <cell r="P4630">
            <v>-1868633.95</v>
          </cell>
        </row>
        <row r="4631">
          <cell r="P4631">
            <v>-1707969.95</v>
          </cell>
        </row>
        <row r="4632">
          <cell r="P4632">
            <v>-1752909.68</v>
          </cell>
        </row>
        <row r="4633">
          <cell r="P4633">
            <v>-2061992.16</v>
          </cell>
        </row>
        <row r="4634">
          <cell r="P4634">
            <v>-2414029.2200000002</v>
          </cell>
        </row>
        <row r="4635">
          <cell r="P4635">
            <v>-2167245.85</v>
          </cell>
        </row>
        <row r="4636">
          <cell r="P4636">
            <v>-2399112.73</v>
          </cell>
        </row>
        <row r="4637">
          <cell r="P4637">
            <v>-3624580.02</v>
          </cell>
        </row>
        <row r="4638">
          <cell r="P4638">
            <v>-3950760.65</v>
          </cell>
        </row>
        <row r="4639">
          <cell r="P4639">
            <v>-1033725.57</v>
          </cell>
        </row>
        <row r="4640">
          <cell r="P4640">
            <v>-207187.65</v>
          </cell>
        </row>
        <row r="4641">
          <cell r="P4641">
            <v>-216432.06</v>
          </cell>
        </row>
        <row r="4642">
          <cell r="P4642">
            <v>-244366.48</v>
          </cell>
        </row>
        <row r="4643">
          <cell r="P4643">
            <v>-220088.93</v>
          </cell>
        </row>
        <row r="4644">
          <cell r="P4644">
            <v>-307706.34000000003</v>
          </cell>
        </row>
        <row r="4645">
          <cell r="P4645">
            <v>-285900.64</v>
          </cell>
        </row>
        <row r="4646">
          <cell r="P4646">
            <v>-36436.06</v>
          </cell>
        </row>
        <row r="4647">
          <cell r="P4647">
            <v>-221280.12</v>
          </cell>
        </row>
        <row r="4648">
          <cell r="P4648">
            <v>-132863.92000000001</v>
          </cell>
        </row>
        <row r="4649">
          <cell r="P4649">
            <v>-226789.5</v>
          </cell>
        </row>
        <row r="4650">
          <cell r="P4650">
            <v>-267542.39</v>
          </cell>
        </row>
        <row r="4651">
          <cell r="P4651">
            <v>-77381.52</v>
          </cell>
        </row>
        <row r="4652">
          <cell r="P4652">
            <v>-192303.72</v>
          </cell>
        </row>
        <row r="4653">
          <cell r="P4653">
            <v>-287843.18</v>
          </cell>
        </row>
        <row r="4654">
          <cell r="P4654">
            <v>-3784007.69</v>
          </cell>
        </row>
        <row r="4655">
          <cell r="P4655">
            <v>-4336413.29</v>
          </cell>
        </row>
        <row r="4656">
          <cell r="P4656">
            <v>-3963571.13</v>
          </cell>
        </row>
        <row r="4657">
          <cell r="P4657">
            <v>-4067859.76</v>
          </cell>
        </row>
        <row r="4658">
          <cell r="P4658">
            <v>-4785126.71</v>
          </cell>
        </row>
        <row r="4659">
          <cell r="P4659">
            <v>-5602075.46</v>
          </cell>
        </row>
        <row r="4660">
          <cell r="P4660">
            <v>-5029381.88</v>
          </cell>
        </row>
        <row r="4661">
          <cell r="P4661">
            <v>-5567459.7800000003</v>
          </cell>
        </row>
        <row r="4662">
          <cell r="P4662">
            <v>-8411319.4000000004</v>
          </cell>
        </row>
        <row r="4663">
          <cell r="P4663">
            <v>-9168264.8900000006</v>
          </cell>
        </row>
        <row r="4664">
          <cell r="P4664">
            <v>-2398897.5</v>
          </cell>
        </row>
        <row r="4665">
          <cell r="P4665">
            <v>-365739.47</v>
          </cell>
        </row>
        <row r="4666">
          <cell r="P4666">
            <v>365739.47</v>
          </cell>
        </row>
        <row r="4667">
          <cell r="P4667">
            <v>365739.47</v>
          </cell>
        </row>
        <row r="4668">
          <cell r="P4668">
            <v>-365739.47</v>
          </cell>
        </row>
        <row r="4669">
          <cell r="P4669">
            <v>-265735.44</v>
          </cell>
        </row>
        <row r="4670">
          <cell r="P4670">
            <v>265735.44</v>
          </cell>
        </row>
        <row r="4671">
          <cell r="P4671">
            <v>-5854404.8899999997</v>
          </cell>
        </row>
        <row r="4672">
          <cell r="P4672">
            <v>5854404.8899999997</v>
          </cell>
        </row>
        <row r="4673">
          <cell r="P4673">
            <v>-5854404.8899999997</v>
          </cell>
        </row>
        <row r="4674">
          <cell r="P4674">
            <v>5854404.8899999997</v>
          </cell>
        </row>
        <row r="4675">
          <cell r="P4675">
            <v>5854404.8899999997</v>
          </cell>
        </row>
        <row r="4676">
          <cell r="P4676">
            <v>-5854404.8899999997</v>
          </cell>
        </row>
        <row r="4677">
          <cell r="P4677">
            <v>-5208207.84</v>
          </cell>
        </row>
        <row r="4678">
          <cell r="P4678">
            <v>5208207.84</v>
          </cell>
        </row>
        <row r="4679">
          <cell r="P4679">
            <v>123378.98</v>
          </cell>
        </row>
        <row r="4680">
          <cell r="P4680">
            <v>310156.55</v>
          </cell>
        </row>
        <row r="4681">
          <cell r="P4681">
            <v>11466.68</v>
          </cell>
        </row>
        <row r="4682">
          <cell r="P4682">
            <v>-5653210.0499999998</v>
          </cell>
        </row>
        <row r="4683">
          <cell r="P4683">
            <v>5208207.84</v>
          </cell>
        </row>
        <row r="4684">
          <cell r="P4684">
            <v>123378.98</v>
          </cell>
        </row>
        <row r="4685">
          <cell r="P4685">
            <v>310156.55</v>
          </cell>
        </row>
        <row r="4686">
          <cell r="P4686">
            <v>11466.68</v>
          </cell>
        </row>
        <row r="4687">
          <cell r="P4687">
            <v>-5653210.0499999998</v>
          </cell>
        </row>
        <row r="4688">
          <cell r="P4688">
            <v>5208207.84</v>
          </cell>
        </row>
        <row r="4689">
          <cell r="P4689">
            <v>-123378.98</v>
          </cell>
        </row>
        <row r="4690">
          <cell r="P4690">
            <v>-310156.55</v>
          </cell>
        </row>
        <row r="4691">
          <cell r="P4691">
            <v>-11466.68</v>
          </cell>
        </row>
        <row r="4692">
          <cell r="P4692">
            <v>5653210.0499999998</v>
          </cell>
        </row>
        <row r="4693">
          <cell r="P4693">
            <v>-5208207.84</v>
          </cell>
        </row>
        <row r="4694">
          <cell r="P4694">
            <v>71597.33</v>
          </cell>
        </row>
        <row r="4695">
          <cell r="P4695">
            <v>-9788.01</v>
          </cell>
        </row>
        <row r="4696">
          <cell r="P4696">
            <v>-47232.21</v>
          </cell>
        </row>
        <row r="4697">
          <cell r="P4697">
            <v>-911.95</v>
          </cell>
        </row>
        <row r="4698">
          <cell r="P4698">
            <v>-6342.97</v>
          </cell>
        </row>
        <row r="4699">
          <cell r="P4699">
            <v>-7322.19</v>
          </cell>
        </row>
        <row r="4700">
          <cell r="P4700">
            <v>77051.63</v>
          </cell>
        </row>
        <row r="4701">
          <cell r="P4701">
            <v>-7280.67</v>
          </cell>
        </row>
        <row r="4702">
          <cell r="P4702">
            <v>-54755.98</v>
          </cell>
        </row>
        <row r="4703">
          <cell r="P4703">
            <v>-1139.93</v>
          </cell>
        </row>
        <row r="4704">
          <cell r="P4704">
            <v>-6255.2</v>
          </cell>
        </row>
        <row r="4705">
          <cell r="P4705">
            <v>-7619.85</v>
          </cell>
        </row>
        <row r="4706">
          <cell r="P4706">
            <v>68592.39</v>
          </cell>
        </row>
        <row r="4707">
          <cell r="P4707">
            <v>-8354.42</v>
          </cell>
        </row>
        <row r="4708">
          <cell r="P4708">
            <v>-44646.05</v>
          </cell>
        </row>
        <row r="4709">
          <cell r="P4709">
            <v>-835.95</v>
          </cell>
        </row>
        <row r="4710">
          <cell r="P4710">
            <v>-6962.17</v>
          </cell>
        </row>
        <row r="4711">
          <cell r="P4711">
            <v>-7793.8</v>
          </cell>
        </row>
        <row r="4712">
          <cell r="P4712">
            <v>64902.19</v>
          </cell>
        </row>
        <row r="4713">
          <cell r="P4713">
            <v>-6237.07</v>
          </cell>
        </row>
        <row r="4714">
          <cell r="P4714">
            <v>-42260.639999999999</v>
          </cell>
        </row>
        <row r="4715">
          <cell r="P4715">
            <v>-833.95</v>
          </cell>
        </row>
        <row r="4716">
          <cell r="P4716">
            <v>-6457.83</v>
          </cell>
        </row>
        <row r="4717">
          <cell r="P4717">
            <v>-9112.7000000000007</v>
          </cell>
        </row>
        <row r="4718">
          <cell r="P4718">
            <v>90307.26</v>
          </cell>
        </row>
        <row r="4719">
          <cell r="P4719">
            <v>-8949.83</v>
          </cell>
        </row>
        <row r="4720">
          <cell r="P4720">
            <v>-65186.48</v>
          </cell>
        </row>
        <row r="4721">
          <cell r="P4721">
            <v>-911.95</v>
          </cell>
        </row>
        <row r="4722">
          <cell r="P4722">
            <v>-6137.06</v>
          </cell>
        </row>
        <row r="4723">
          <cell r="P4723">
            <v>-9121.94</v>
          </cell>
        </row>
        <row r="4724">
          <cell r="P4724">
            <v>-336148.15</v>
          </cell>
        </row>
        <row r="4725">
          <cell r="P4725">
            <v>9641.48</v>
          </cell>
        </row>
        <row r="4726">
          <cell r="P4726">
            <v>-840245.39</v>
          </cell>
        </row>
        <row r="4727">
          <cell r="P4727">
            <v>505346.66</v>
          </cell>
        </row>
        <row r="4728">
          <cell r="P4728">
            <v>2619.46</v>
          </cell>
        </row>
        <row r="4729">
          <cell r="P4729">
            <v>6876.51</v>
          </cell>
        </row>
        <row r="4730">
          <cell r="P4730">
            <v>4415.1099999999997</v>
          </cell>
        </row>
        <row r="4731">
          <cell r="P4731">
            <v>-1490643.89</v>
          </cell>
        </row>
        <row r="4732">
          <cell r="P4732">
            <v>-667089.88</v>
          </cell>
        </row>
        <row r="4733">
          <cell r="P4733">
            <v>-104.76</v>
          </cell>
        </row>
        <row r="4734">
          <cell r="P4734">
            <v>-2479.5</v>
          </cell>
        </row>
        <row r="4735">
          <cell r="P4735">
            <v>-1614181.95</v>
          </cell>
        </row>
        <row r="4736">
          <cell r="P4736">
            <v>-20.36</v>
          </cell>
        </row>
        <row r="4737">
          <cell r="P4737">
            <v>-3580.86</v>
          </cell>
        </row>
        <row r="4738">
          <cell r="P4738">
            <v>2250.8000000000002</v>
          </cell>
        </row>
        <row r="4739">
          <cell r="P4739">
            <v>449494.56</v>
          </cell>
        </row>
        <row r="4740">
          <cell r="P4740">
            <v>-36748.15</v>
          </cell>
        </row>
        <row r="4741">
          <cell r="P4741">
            <v>-7515.08</v>
          </cell>
        </row>
        <row r="4742">
          <cell r="P4742">
            <v>11757.02</v>
          </cell>
        </row>
        <row r="4743">
          <cell r="P4743">
            <v>-276395.28999999998</v>
          </cell>
        </row>
        <row r="4744">
          <cell r="P4744">
            <v>-17463.52</v>
          </cell>
        </row>
        <row r="4745">
          <cell r="P4745">
            <v>658211.37</v>
          </cell>
        </row>
        <row r="4746">
          <cell r="P4746">
            <v>-28399.88</v>
          </cell>
        </row>
        <row r="4747">
          <cell r="P4747">
            <v>2001.85</v>
          </cell>
        </row>
        <row r="4748">
          <cell r="P4748">
            <v>1680</v>
          </cell>
        </row>
        <row r="4749">
          <cell r="P4749">
            <v>15588.35</v>
          </cell>
        </row>
        <row r="4750">
          <cell r="P4750">
            <v>-9611.0499999999993</v>
          </cell>
        </row>
        <row r="4751">
          <cell r="P4751">
            <v>-20048.009999999998</v>
          </cell>
        </row>
        <row r="4752">
          <cell r="P4752">
            <v>343.46</v>
          </cell>
        </row>
        <row r="4753">
          <cell r="P4753">
            <v>104947.1</v>
          </cell>
        </row>
        <row r="4754">
          <cell r="P4754">
            <v>-174741.93</v>
          </cell>
        </row>
        <row r="4755">
          <cell r="P4755">
            <v>-1866.57</v>
          </cell>
        </row>
        <row r="4756">
          <cell r="P4756">
            <v>441899.49</v>
          </cell>
        </row>
        <row r="4757">
          <cell r="P4757">
            <v>-10790.01</v>
          </cell>
        </row>
        <row r="4758">
          <cell r="P4758">
            <v>-148285.46</v>
          </cell>
        </row>
        <row r="4759">
          <cell r="P4759">
            <v>-24423.65</v>
          </cell>
        </row>
        <row r="4760">
          <cell r="P4760">
            <v>720.01</v>
          </cell>
        </row>
        <row r="4761">
          <cell r="P4761">
            <v>-2451.92</v>
          </cell>
        </row>
        <row r="4762">
          <cell r="P4762">
            <v>5523.2</v>
          </cell>
        </row>
        <row r="4763">
          <cell r="P4763">
            <v>-270193.81</v>
          </cell>
        </row>
        <row r="4764">
          <cell r="P4764">
            <v>-6429.62</v>
          </cell>
        </row>
        <row r="4765">
          <cell r="P4765">
            <v>-181665.67</v>
          </cell>
        </row>
        <row r="4766">
          <cell r="P4766">
            <v>159495.98000000001</v>
          </cell>
        </row>
        <row r="4767">
          <cell r="P4767">
            <v>-8.15</v>
          </cell>
        </row>
        <row r="4768">
          <cell r="P4768">
            <v>-2976.92</v>
          </cell>
        </row>
        <row r="4769">
          <cell r="P4769">
            <v>-5578.75</v>
          </cell>
        </row>
        <row r="4770">
          <cell r="P4770">
            <v>-31605.85</v>
          </cell>
        </row>
        <row r="4771">
          <cell r="P4771">
            <v>-115692.52</v>
          </cell>
        </row>
        <row r="4772">
          <cell r="P4772">
            <v>-9247.35</v>
          </cell>
        </row>
        <row r="4773">
          <cell r="P4773">
            <v>-26786.85</v>
          </cell>
        </row>
        <row r="4774">
          <cell r="P4774">
            <v>32190.44</v>
          </cell>
        </row>
        <row r="4775">
          <cell r="P4775">
            <v>165787.26999999999</v>
          </cell>
        </row>
        <row r="4776">
          <cell r="P4776">
            <v>23375.54</v>
          </cell>
        </row>
        <row r="4777">
          <cell r="P4777">
            <v>262202.69</v>
          </cell>
        </row>
        <row r="4778">
          <cell r="P4778">
            <v>5722.29</v>
          </cell>
        </row>
        <row r="4779">
          <cell r="P4779">
            <v>8053.13</v>
          </cell>
        </row>
        <row r="4780">
          <cell r="P4780">
            <v>74549.2</v>
          </cell>
        </row>
        <row r="4781">
          <cell r="P4781">
            <v>34817.699999999997</v>
          </cell>
        </row>
        <row r="4782">
          <cell r="P4782">
            <v>381.11</v>
          </cell>
        </row>
        <row r="4783">
          <cell r="P4783">
            <v>340127.38</v>
          </cell>
        </row>
        <row r="4784">
          <cell r="P4784">
            <v>107912.95</v>
          </cell>
        </row>
        <row r="4785">
          <cell r="P4785">
            <v>153321.47</v>
          </cell>
        </row>
        <row r="4786">
          <cell r="P4786">
            <v>30827.08</v>
          </cell>
        </row>
        <row r="4787">
          <cell r="P4787">
            <v>15.51</v>
          </cell>
        </row>
        <row r="4788">
          <cell r="P4788">
            <v>-1375480.78</v>
          </cell>
        </row>
        <row r="4789">
          <cell r="P4789">
            <v>578319.06000000006</v>
          </cell>
        </row>
        <row r="4790">
          <cell r="P4790">
            <v>201</v>
          </cell>
        </row>
        <row r="4791">
          <cell r="P4791">
            <v>5120.3100000000004</v>
          </cell>
        </row>
        <row r="4792">
          <cell r="P4792">
            <v>-128410.8</v>
          </cell>
        </row>
        <row r="4793">
          <cell r="P4793">
            <v>-18286306.079999998</v>
          </cell>
        </row>
        <row r="4794">
          <cell r="P4794">
            <v>-8.2799999999999994</v>
          </cell>
        </row>
        <row r="4795">
          <cell r="P4795">
            <v>7.47</v>
          </cell>
        </row>
        <row r="4796">
          <cell r="P4796">
            <v>-0.02</v>
          </cell>
        </row>
        <row r="4797">
          <cell r="P4797">
            <v>19.899999999999999</v>
          </cell>
        </row>
        <row r="4798">
          <cell r="P4798">
            <v>148.5</v>
          </cell>
        </row>
        <row r="4799">
          <cell r="P4799">
            <v>1146.7</v>
          </cell>
        </row>
        <row r="4800">
          <cell r="P4800">
            <v>21946567.600000001</v>
          </cell>
        </row>
        <row r="4801">
          <cell r="P4801">
            <v>297484.68</v>
          </cell>
        </row>
        <row r="4802">
          <cell r="P4802">
            <v>75701.600000000006</v>
          </cell>
        </row>
        <row r="4803">
          <cell r="P4803">
            <v>22678.18</v>
          </cell>
        </row>
        <row r="4804">
          <cell r="P4804">
            <v>228698.8</v>
          </cell>
        </row>
        <row r="4805">
          <cell r="P4805">
            <v>124563.14</v>
          </cell>
        </row>
        <row r="4806">
          <cell r="P4806">
            <v>7877.58</v>
          </cell>
        </row>
        <row r="4807">
          <cell r="P4807">
            <v>8699.3799999999992</v>
          </cell>
        </row>
        <row r="4808">
          <cell r="P4808">
            <v>49647.67</v>
          </cell>
        </row>
        <row r="4809">
          <cell r="P4809">
            <v>46749.38</v>
          </cell>
        </row>
        <row r="4810">
          <cell r="P4810">
            <v>49013.84</v>
          </cell>
        </row>
        <row r="4811">
          <cell r="P4811">
            <v>598416.44999999995</v>
          </cell>
        </row>
        <row r="4812">
          <cell r="P4812">
            <v>530589.66</v>
          </cell>
        </row>
        <row r="4813">
          <cell r="P4813">
            <v>67893.600000000006</v>
          </cell>
        </row>
        <row r="4814">
          <cell r="P4814">
            <v>40136.449999999997</v>
          </cell>
        </row>
        <row r="4815">
          <cell r="P4815">
            <v>5856.32</v>
          </cell>
        </row>
        <row r="4816">
          <cell r="P4816">
            <v>13872.94</v>
          </cell>
        </row>
        <row r="4817">
          <cell r="P4817">
            <v>42354.18</v>
          </cell>
        </row>
        <row r="4818">
          <cell r="P4818">
            <v>5396.59</v>
          </cell>
        </row>
        <row r="4819">
          <cell r="P4819">
            <v>47023.91</v>
          </cell>
        </row>
        <row r="4820">
          <cell r="P4820">
            <v>95448.74</v>
          </cell>
        </row>
        <row r="4821">
          <cell r="P4821">
            <v>107389.69</v>
          </cell>
        </row>
        <row r="4822">
          <cell r="P4822">
            <v>2674601.25</v>
          </cell>
        </row>
        <row r="4823">
          <cell r="P4823">
            <v>-5140094.03</v>
          </cell>
        </row>
        <row r="4824">
          <cell r="P4824">
            <v>-704857.83</v>
          </cell>
        </row>
        <row r="4825">
          <cell r="P4825">
            <v>704857.83</v>
          </cell>
        </row>
        <row r="4826">
          <cell r="P4826">
            <v>-48619.74</v>
          </cell>
        </row>
        <row r="4827">
          <cell r="P4827">
            <v>48619.74</v>
          </cell>
        </row>
        <row r="4828">
          <cell r="P4828">
            <v>36928.199999999997</v>
          </cell>
        </row>
        <row r="4829">
          <cell r="P4829">
            <v>6445.52</v>
          </cell>
        </row>
        <row r="4830">
          <cell r="P4830">
            <v>8</v>
          </cell>
        </row>
        <row r="4831">
          <cell r="P4831">
            <v>105784.14</v>
          </cell>
        </row>
        <row r="4832">
          <cell r="P4832">
            <v>-5505.8</v>
          </cell>
        </row>
        <row r="4833">
          <cell r="P4833">
            <v>821.7</v>
          </cell>
        </row>
        <row r="4834">
          <cell r="P4834">
            <v>-67.31</v>
          </cell>
        </row>
        <row r="4835">
          <cell r="P4835">
            <v>-37885.08</v>
          </cell>
        </row>
        <row r="4836">
          <cell r="P4836">
            <v>16414.59</v>
          </cell>
        </row>
        <row r="4837">
          <cell r="P4837">
            <v>682.76</v>
          </cell>
        </row>
        <row r="4838">
          <cell r="P4838">
            <v>123153.01</v>
          </cell>
        </row>
        <row r="4839">
          <cell r="P4839">
            <v>-21.23</v>
          </cell>
        </row>
        <row r="4840">
          <cell r="P4840">
            <v>-246758.5</v>
          </cell>
        </row>
        <row r="4841">
          <cell r="P4841">
            <v>462152.96000000002</v>
          </cell>
        </row>
        <row r="4842">
          <cell r="P4842">
            <v>1041592.54</v>
          </cell>
        </row>
        <row r="4843">
          <cell r="P4843">
            <v>789000.01</v>
          </cell>
        </row>
        <row r="4844">
          <cell r="P4844">
            <v>-2292745.5099999998</v>
          </cell>
        </row>
        <row r="4845">
          <cell r="P4845">
            <v>3004.42</v>
          </cell>
        </row>
        <row r="4846">
          <cell r="P4846">
            <v>145.47999999999999</v>
          </cell>
        </row>
        <row r="4847">
          <cell r="P4847">
            <v>-841465.04</v>
          </cell>
        </row>
        <row r="4848">
          <cell r="P4848">
            <v>1050862.1100000001</v>
          </cell>
        </row>
        <row r="4849">
          <cell r="P4849">
            <v>2619.46</v>
          </cell>
        </row>
        <row r="4850">
          <cell r="P4850">
            <v>6048.75</v>
          </cell>
        </row>
        <row r="4851">
          <cell r="P4851">
            <v>14735.11</v>
          </cell>
        </row>
        <row r="4852">
          <cell r="P4852">
            <v>-1482430.89</v>
          </cell>
        </row>
        <row r="4853">
          <cell r="P4853">
            <v>268128.59000000003</v>
          </cell>
        </row>
        <row r="4854">
          <cell r="P4854">
            <v>-104.76</v>
          </cell>
        </row>
        <row r="4855">
          <cell r="P4855">
            <v>-1553929.87</v>
          </cell>
        </row>
        <row r="4856">
          <cell r="P4856">
            <v>-20.36</v>
          </cell>
        </row>
        <row r="4857">
          <cell r="P4857">
            <v>-4169.58</v>
          </cell>
        </row>
        <row r="4858">
          <cell r="P4858">
            <v>2250.8000000000002</v>
          </cell>
        </row>
        <row r="4859">
          <cell r="P4859">
            <v>478764.06</v>
          </cell>
        </row>
        <row r="4860">
          <cell r="P4860">
            <v>-30665.47</v>
          </cell>
        </row>
        <row r="4861">
          <cell r="P4861">
            <v>-7515.08</v>
          </cell>
        </row>
        <row r="4862">
          <cell r="P4862">
            <v>11757.02</v>
          </cell>
        </row>
        <row r="4863">
          <cell r="P4863">
            <v>-167180.29</v>
          </cell>
        </row>
        <row r="4864">
          <cell r="P4864">
            <v>-21080.1</v>
          </cell>
        </row>
        <row r="4865">
          <cell r="P4865">
            <v>-353.66</v>
          </cell>
        </row>
        <row r="4866">
          <cell r="P4866">
            <v>-542627.18999999994</v>
          </cell>
        </row>
        <row r="4867">
          <cell r="P4867">
            <v>-18105.16</v>
          </cell>
        </row>
        <row r="4868">
          <cell r="P4868">
            <v>2001.85</v>
          </cell>
        </row>
        <row r="4869">
          <cell r="P4869">
            <v>1680</v>
          </cell>
        </row>
        <row r="4870">
          <cell r="P4870">
            <v>89052.76</v>
          </cell>
        </row>
        <row r="4871">
          <cell r="P4871">
            <v>-492.17</v>
          </cell>
        </row>
        <row r="4872">
          <cell r="P4872">
            <v>-18797.939999999999</v>
          </cell>
        </row>
        <row r="4873">
          <cell r="P4873">
            <v>343.46</v>
          </cell>
        </row>
        <row r="4874">
          <cell r="P4874">
            <v>129245.58</v>
          </cell>
        </row>
        <row r="4875">
          <cell r="P4875">
            <v>-126612.53</v>
          </cell>
        </row>
        <row r="4876">
          <cell r="P4876">
            <v>-23546.93</v>
          </cell>
        </row>
        <row r="4877">
          <cell r="P4877">
            <v>302.95</v>
          </cell>
        </row>
        <row r="4878">
          <cell r="P4878">
            <v>13019.73</v>
          </cell>
        </row>
        <row r="4879">
          <cell r="P4879">
            <v>289740.89</v>
          </cell>
        </row>
        <row r="4880">
          <cell r="P4880">
            <v>-10648.89</v>
          </cell>
        </row>
        <row r="4881">
          <cell r="P4881">
            <v>-119498.51</v>
          </cell>
        </row>
        <row r="4882">
          <cell r="P4882">
            <v>-18380.78</v>
          </cell>
        </row>
        <row r="4883">
          <cell r="P4883">
            <v>720.01</v>
          </cell>
        </row>
        <row r="4884">
          <cell r="P4884">
            <v>-2451.92</v>
          </cell>
        </row>
        <row r="4885">
          <cell r="P4885">
            <v>5523.2</v>
          </cell>
        </row>
        <row r="4886">
          <cell r="P4886">
            <v>-230256.18</v>
          </cell>
        </row>
        <row r="4887">
          <cell r="P4887">
            <v>-6429.62</v>
          </cell>
        </row>
        <row r="4888">
          <cell r="P4888">
            <v>-54303.16</v>
          </cell>
        </row>
        <row r="4889">
          <cell r="P4889">
            <v>184119.1</v>
          </cell>
        </row>
        <row r="4890">
          <cell r="P4890">
            <v>-8.15</v>
          </cell>
        </row>
        <row r="4891">
          <cell r="P4891">
            <v>-2976.92</v>
          </cell>
        </row>
        <row r="4892">
          <cell r="P4892">
            <v>42971.5</v>
          </cell>
        </row>
        <row r="4893">
          <cell r="P4893">
            <v>-23170.13</v>
          </cell>
        </row>
        <row r="4894">
          <cell r="P4894">
            <v>-79782.47</v>
          </cell>
        </row>
        <row r="4895">
          <cell r="P4895">
            <v>-9247.35</v>
          </cell>
        </row>
        <row r="4896">
          <cell r="P4896">
            <v>-23183.63</v>
          </cell>
        </row>
        <row r="4897">
          <cell r="P4897">
            <v>-29713.3</v>
          </cell>
        </row>
        <row r="4898">
          <cell r="P4898">
            <v>-109171.11</v>
          </cell>
        </row>
        <row r="4899">
          <cell r="P4899">
            <v>-13328.96</v>
          </cell>
        </row>
        <row r="4900">
          <cell r="P4900">
            <v>-195373.74</v>
          </cell>
        </row>
        <row r="4901">
          <cell r="P4901">
            <v>-5645.22</v>
          </cell>
        </row>
        <row r="4902">
          <cell r="P4902">
            <v>-7741.33</v>
          </cell>
        </row>
        <row r="4903">
          <cell r="P4903">
            <v>-62769.29</v>
          </cell>
        </row>
        <row r="4904">
          <cell r="P4904">
            <v>-33539.129999999997</v>
          </cell>
        </row>
        <row r="4905">
          <cell r="P4905">
            <v>-381.11</v>
          </cell>
        </row>
        <row r="4906">
          <cell r="P4906">
            <v>-316450.03999999998</v>
          </cell>
        </row>
        <row r="4907">
          <cell r="P4907">
            <v>-185555.25</v>
          </cell>
        </row>
        <row r="4908">
          <cell r="P4908">
            <v>-36248.6</v>
          </cell>
        </row>
        <row r="4909">
          <cell r="P4909">
            <v>-15.51</v>
          </cell>
        </row>
        <row r="4910">
          <cell r="P4910">
            <v>2306121.06</v>
          </cell>
        </row>
        <row r="4911">
          <cell r="P4911">
            <v>-227737</v>
          </cell>
        </row>
        <row r="4912">
          <cell r="P4912">
            <v>-201</v>
          </cell>
        </row>
        <row r="4913">
          <cell r="P4913">
            <v>-2437.1799999999998</v>
          </cell>
        </row>
        <row r="4914">
          <cell r="P4914">
            <v>-7938.48</v>
          </cell>
        </row>
        <row r="4915">
          <cell r="P4915">
            <v>18266082.010000002</v>
          </cell>
        </row>
        <row r="4916">
          <cell r="P4916">
            <v>8.2799999999999994</v>
          </cell>
        </row>
        <row r="4917">
          <cell r="P4917">
            <v>-7.47</v>
          </cell>
        </row>
        <row r="4918">
          <cell r="P4918">
            <v>0.02</v>
          </cell>
        </row>
        <row r="4919">
          <cell r="P4919">
            <v>-19.899999999999999</v>
          </cell>
        </row>
        <row r="4920">
          <cell r="P4920">
            <v>-196.7</v>
          </cell>
        </row>
        <row r="4921">
          <cell r="P4921">
            <v>-18851968.48</v>
          </cell>
        </row>
        <row r="4922">
          <cell r="P4922">
            <v>2336625.33</v>
          </cell>
        </row>
        <row r="4923">
          <cell r="P4923">
            <v>132014.29</v>
          </cell>
        </row>
        <row r="4924">
          <cell r="P4924">
            <v>35211.57</v>
          </cell>
        </row>
        <row r="4925">
          <cell r="P4925">
            <v>9812.75</v>
          </cell>
        </row>
        <row r="4926">
          <cell r="P4926">
            <v>103544.63</v>
          </cell>
        </row>
        <row r="4927">
          <cell r="P4927">
            <v>55730.14</v>
          </cell>
        </row>
        <row r="4928">
          <cell r="P4928">
            <v>3560.44</v>
          </cell>
        </row>
        <row r="4929">
          <cell r="P4929">
            <v>3824.52</v>
          </cell>
        </row>
        <row r="4930">
          <cell r="P4930">
            <v>17490.89</v>
          </cell>
        </row>
        <row r="4931">
          <cell r="P4931">
            <v>19858.82</v>
          </cell>
        </row>
        <row r="4932">
          <cell r="P4932">
            <v>22593.599999999999</v>
          </cell>
        </row>
        <row r="4933">
          <cell r="P4933">
            <v>285055.18</v>
          </cell>
        </row>
        <row r="4934">
          <cell r="P4934">
            <v>219608.98</v>
          </cell>
        </row>
        <row r="4935">
          <cell r="P4935">
            <v>28336.35</v>
          </cell>
        </row>
        <row r="4936">
          <cell r="P4936">
            <v>17544.86</v>
          </cell>
        </row>
        <row r="4937">
          <cell r="P4937">
            <v>2633.97</v>
          </cell>
        </row>
        <row r="4938">
          <cell r="P4938">
            <v>6385.16</v>
          </cell>
        </row>
        <row r="4939">
          <cell r="P4939">
            <v>17298.990000000002</v>
          </cell>
        </row>
        <row r="4940">
          <cell r="P4940">
            <v>2464.92</v>
          </cell>
        </row>
        <row r="4941">
          <cell r="P4941">
            <v>20606.689999999999</v>
          </cell>
        </row>
        <row r="4942">
          <cell r="P4942">
            <v>47639.48</v>
          </cell>
        </row>
        <row r="4943">
          <cell r="P4943">
            <v>60017.55</v>
          </cell>
        </row>
        <row r="4944">
          <cell r="P4944">
            <v>1200420.03</v>
          </cell>
        </row>
        <row r="4945">
          <cell r="P4945">
            <v>24971.52</v>
          </cell>
        </row>
        <row r="4946">
          <cell r="P4946">
            <v>-2336625.33</v>
          </cell>
        </row>
        <row r="4947">
          <cell r="P4947">
            <v>18503.55</v>
          </cell>
        </row>
        <row r="4948">
          <cell r="P4948">
            <v>2648.65</v>
          </cell>
        </row>
        <row r="4949">
          <cell r="P4949">
            <v>8</v>
          </cell>
        </row>
        <row r="4950">
          <cell r="P4950">
            <v>18459.77</v>
          </cell>
        </row>
        <row r="4951">
          <cell r="P4951">
            <v>-5439.17</v>
          </cell>
        </row>
        <row r="4952">
          <cell r="P4952">
            <v>-346.3</v>
          </cell>
        </row>
        <row r="4953">
          <cell r="P4953">
            <v>-67.31</v>
          </cell>
        </row>
        <row r="4954">
          <cell r="P4954">
            <v>7626.53</v>
          </cell>
        </row>
        <row r="4955">
          <cell r="P4955">
            <v>16414.59</v>
          </cell>
        </row>
        <row r="4956">
          <cell r="P4956">
            <v>682.76</v>
          </cell>
        </row>
        <row r="4957">
          <cell r="P4957">
            <v>114195.7</v>
          </cell>
        </row>
        <row r="4958">
          <cell r="P4958">
            <v>-21.23</v>
          </cell>
        </row>
        <row r="4959">
          <cell r="P4959">
            <v>-1733676.01</v>
          </cell>
        </row>
        <row r="4960">
          <cell r="P4960">
            <v>1561010.47</v>
          </cell>
        </row>
        <row r="4961">
          <cell r="P4961">
            <v>301292.11</v>
          </cell>
        </row>
        <row r="4962">
          <cell r="P4962">
            <v>724511.72</v>
          </cell>
        </row>
        <row r="4963">
          <cell r="P4963">
            <v>535206.64</v>
          </cell>
        </row>
        <row r="4964">
          <cell r="P4964">
            <v>-1561010.47</v>
          </cell>
        </row>
        <row r="4965">
          <cell r="P4965">
            <v>-3004.42</v>
          </cell>
        </row>
        <row r="4966">
          <cell r="P4966">
            <v>-145.47999999999999</v>
          </cell>
        </row>
        <row r="4967">
          <cell r="P4967">
            <v>841465.04</v>
          </cell>
        </row>
        <row r="4968">
          <cell r="P4968">
            <v>-1050862.1100000001</v>
          </cell>
        </row>
        <row r="4969">
          <cell r="P4969">
            <v>-2619.46</v>
          </cell>
        </row>
        <row r="4970">
          <cell r="P4970">
            <v>-6048.75</v>
          </cell>
        </row>
        <row r="4971">
          <cell r="P4971">
            <v>-14735.11</v>
          </cell>
        </row>
        <row r="4972">
          <cell r="P4972">
            <v>1482430.89</v>
          </cell>
        </row>
        <row r="4973">
          <cell r="P4973">
            <v>-268128.59000000003</v>
          </cell>
        </row>
        <row r="4974">
          <cell r="P4974">
            <v>104.76</v>
          </cell>
        </row>
        <row r="4975">
          <cell r="P4975">
            <v>1553929.87</v>
          </cell>
        </row>
        <row r="4976">
          <cell r="P4976">
            <v>20.36</v>
          </cell>
        </row>
        <row r="4977">
          <cell r="P4977">
            <v>4169.58</v>
          </cell>
        </row>
        <row r="4978">
          <cell r="P4978">
            <v>-2250.8000000000002</v>
          </cell>
        </row>
        <row r="4979">
          <cell r="P4979">
            <v>-478764.06</v>
          </cell>
        </row>
        <row r="4980">
          <cell r="P4980">
            <v>30665.47</v>
          </cell>
        </row>
        <row r="4981">
          <cell r="P4981">
            <v>7515.08</v>
          </cell>
        </row>
        <row r="4982">
          <cell r="P4982">
            <v>-11757.02</v>
          </cell>
        </row>
        <row r="4983">
          <cell r="P4983">
            <v>167180.29</v>
          </cell>
        </row>
        <row r="4984">
          <cell r="P4984">
            <v>21080.1</v>
          </cell>
        </row>
        <row r="4985">
          <cell r="P4985">
            <v>353.66</v>
          </cell>
        </row>
        <row r="4986">
          <cell r="P4986">
            <v>542627.18999999994</v>
          </cell>
        </row>
        <row r="4987">
          <cell r="P4987">
            <v>18105.16</v>
          </cell>
        </row>
        <row r="4988">
          <cell r="P4988">
            <v>-2001.85</v>
          </cell>
        </row>
        <row r="4989">
          <cell r="P4989">
            <v>-1680</v>
          </cell>
        </row>
        <row r="4990">
          <cell r="P4990">
            <v>-89052.76</v>
          </cell>
        </row>
        <row r="4991">
          <cell r="P4991">
            <v>492.17</v>
          </cell>
        </row>
        <row r="4992">
          <cell r="P4992">
            <v>18797.939999999999</v>
          </cell>
        </row>
        <row r="4993">
          <cell r="P4993">
            <v>-343.46</v>
          </cell>
        </row>
        <row r="4994">
          <cell r="P4994">
            <v>-129245.58</v>
          </cell>
        </row>
        <row r="4995">
          <cell r="P4995">
            <v>126612.53</v>
          </cell>
        </row>
        <row r="4996">
          <cell r="P4996">
            <v>23546.93</v>
          </cell>
        </row>
        <row r="4997">
          <cell r="P4997">
            <v>-302.95</v>
          </cell>
        </row>
        <row r="4998">
          <cell r="P4998">
            <v>-13019.73</v>
          </cell>
        </row>
        <row r="4999">
          <cell r="P4999">
            <v>-289740.89</v>
          </cell>
        </row>
        <row r="5000">
          <cell r="P5000">
            <v>10648.89</v>
          </cell>
        </row>
        <row r="5001">
          <cell r="P5001">
            <v>119498.51</v>
          </cell>
        </row>
        <row r="5002">
          <cell r="P5002">
            <v>18380.78</v>
          </cell>
        </row>
        <row r="5003">
          <cell r="P5003">
            <v>-720.01</v>
          </cell>
        </row>
        <row r="5004">
          <cell r="P5004">
            <v>2451.92</v>
          </cell>
        </row>
        <row r="5005">
          <cell r="P5005">
            <v>-5523.2</v>
          </cell>
        </row>
        <row r="5006">
          <cell r="P5006">
            <v>230256.18</v>
          </cell>
        </row>
        <row r="5007">
          <cell r="P5007">
            <v>6429.62</v>
          </cell>
        </row>
        <row r="5008">
          <cell r="P5008">
            <v>54303.16</v>
          </cell>
        </row>
        <row r="5009">
          <cell r="P5009">
            <v>-184119.1</v>
          </cell>
        </row>
        <row r="5010">
          <cell r="P5010">
            <v>8.15</v>
          </cell>
        </row>
        <row r="5011">
          <cell r="P5011">
            <v>2976.92</v>
          </cell>
        </row>
        <row r="5012">
          <cell r="P5012">
            <v>-42971.5</v>
          </cell>
        </row>
        <row r="5013">
          <cell r="P5013">
            <v>23170.13</v>
          </cell>
        </row>
        <row r="5014">
          <cell r="P5014">
            <v>79782.47</v>
          </cell>
        </row>
        <row r="5015">
          <cell r="P5015">
            <v>9247.35</v>
          </cell>
        </row>
        <row r="5016">
          <cell r="P5016">
            <v>23183.63</v>
          </cell>
        </row>
        <row r="5017">
          <cell r="P5017">
            <v>29713.3</v>
          </cell>
        </row>
        <row r="5018">
          <cell r="P5018">
            <v>109171.11</v>
          </cell>
        </row>
        <row r="5019">
          <cell r="P5019">
            <v>13328.96</v>
          </cell>
        </row>
        <row r="5020">
          <cell r="P5020">
            <v>195373.74</v>
          </cell>
        </row>
        <row r="5021">
          <cell r="P5021">
            <v>5645.22</v>
          </cell>
        </row>
        <row r="5022">
          <cell r="P5022">
            <v>7741.33</v>
          </cell>
        </row>
        <row r="5023">
          <cell r="P5023">
            <v>62769.29</v>
          </cell>
        </row>
        <row r="5024">
          <cell r="P5024">
            <v>33539.129999999997</v>
          </cell>
        </row>
        <row r="5025">
          <cell r="P5025">
            <v>381.11</v>
          </cell>
        </row>
        <row r="5026">
          <cell r="P5026">
            <v>316450.03999999998</v>
          </cell>
        </row>
        <row r="5027">
          <cell r="P5027">
            <v>185555.25</v>
          </cell>
        </row>
        <row r="5028">
          <cell r="P5028">
            <v>36248.6</v>
          </cell>
        </row>
        <row r="5029">
          <cell r="P5029">
            <v>15.51</v>
          </cell>
        </row>
        <row r="5030">
          <cell r="P5030">
            <v>-2306121.06</v>
          </cell>
        </row>
        <row r="5031">
          <cell r="P5031">
            <v>227737</v>
          </cell>
        </row>
        <row r="5032">
          <cell r="P5032">
            <v>201</v>
          </cell>
        </row>
        <row r="5033">
          <cell r="P5033">
            <v>2437.1799999999998</v>
          </cell>
        </row>
        <row r="5034">
          <cell r="P5034">
            <v>7938.48</v>
          </cell>
        </row>
        <row r="5035">
          <cell r="P5035">
            <v>-18266082.010000002</v>
          </cell>
        </row>
        <row r="5036">
          <cell r="P5036">
            <v>-8.2799999999999994</v>
          </cell>
        </row>
        <row r="5037">
          <cell r="P5037">
            <v>7.47</v>
          </cell>
        </row>
        <row r="5038">
          <cell r="P5038">
            <v>-0.02</v>
          </cell>
        </row>
        <row r="5039">
          <cell r="P5039">
            <v>19.899999999999999</v>
          </cell>
        </row>
        <row r="5040">
          <cell r="P5040">
            <v>196.7</v>
          </cell>
        </row>
        <row r="5041">
          <cell r="P5041">
            <v>18851968.48</v>
          </cell>
        </row>
        <row r="5042">
          <cell r="P5042">
            <v>-2336625.33</v>
          </cell>
        </row>
        <row r="5043">
          <cell r="P5043">
            <v>-132014.29</v>
          </cell>
        </row>
        <row r="5044">
          <cell r="P5044">
            <v>-35211.57</v>
          </cell>
        </row>
        <row r="5045">
          <cell r="P5045">
            <v>-9812.75</v>
          </cell>
        </row>
        <row r="5046">
          <cell r="P5046">
            <v>-103544.63</v>
          </cell>
        </row>
        <row r="5047">
          <cell r="P5047">
            <v>-55730.14</v>
          </cell>
        </row>
        <row r="5048">
          <cell r="P5048">
            <v>-3560.44</v>
          </cell>
        </row>
        <row r="5049">
          <cell r="P5049">
            <v>-3824.52</v>
          </cell>
        </row>
        <row r="5050">
          <cell r="P5050">
            <v>-17490.89</v>
          </cell>
        </row>
        <row r="5051">
          <cell r="P5051">
            <v>-19858.82</v>
          </cell>
        </row>
        <row r="5052">
          <cell r="P5052">
            <v>-22593.599999999999</v>
          </cell>
        </row>
        <row r="5053">
          <cell r="P5053">
            <v>-285055.18</v>
          </cell>
        </row>
        <row r="5054">
          <cell r="P5054">
            <v>-219608.98</v>
          </cell>
        </row>
        <row r="5055">
          <cell r="P5055">
            <v>-28336.35</v>
          </cell>
        </row>
        <row r="5056">
          <cell r="P5056">
            <v>-17544.86</v>
          </cell>
        </row>
        <row r="5057">
          <cell r="P5057">
            <v>-2633.97</v>
          </cell>
        </row>
        <row r="5058">
          <cell r="P5058">
            <v>-6385.16</v>
          </cell>
        </row>
        <row r="5059">
          <cell r="P5059">
            <v>-17298.990000000002</v>
          </cell>
        </row>
        <row r="5060">
          <cell r="P5060">
            <v>-2464.92</v>
          </cell>
        </row>
        <row r="5061">
          <cell r="P5061">
            <v>-20606.689999999999</v>
          </cell>
        </row>
        <row r="5062">
          <cell r="P5062">
            <v>-47639.48</v>
          </cell>
        </row>
        <row r="5063">
          <cell r="P5063">
            <v>-60017.55</v>
          </cell>
        </row>
        <row r="5064">
          <cell r="P5064">
            <v>-1200420.03</v>
          </cell>
        </row>
        <row r="5065">
          <cell r="P5065">
            <v>-24971.52</v>
          </cell>
        </row>
        <row r="5066">
          <cell r="P5066">
            <v>2336625.33</v>
          </cell>
        </row>
        <row r="5067">
          <cell r="P5067">
            <v>-18503.55</v>
          </cell>
        </row>
        <row r="5068">
          <cell r="P5068">
            <v>-2648.65</v>
          </cell>
        </row>
        <row r="5069">
          <cell r="P5069">
            <v>-8</v>
          </cell>
        </row>
        <row r="5070">
          <cell r="P5070">
            <v>-18459.77</v>
          </cell>
        </row>
        <row r="5071">
          <cell r="P5071">
            <v>5439.17</v>
          </cell>
        </row>
        <row r="5072">
          <cell r="P5072">
            <v>346.3</v>
          </cell>
        </row>
        <row r="5073">
          <cell r="P5073">
            <v>67.31</v>
          </cell>
        </row>
        <row r="5074">
          <cell r="P5074">
            <v>-7626.53</v>
          </cell>
        </row>
        <row r="5075">
          <cell r="P5075">
            <v>-16414.59</v>
          </cell>
        </row>
        <row r="5076">
          <cell r="P5076">
            <v>-682.76</v>
          </cell>
        </row>
        <row r="5077">
          <cell r="P5077">
            <v>-114195.7</v>
          </cell>
        </row>
        <row r="5078">
          <cell r="P5078">
            <v>21.23</v>
          </cell>
        </row>
        <row r="5079">
          <cell r="P5079">
            <v>1733676.01</v>
          </cell>
        </row>
        <row r="5080">
          <cell r="P5080">
            <v>-1561010.47</v>
          </cell>
        </row>
        <row r="5081">
          <cell r="P5081">
            <v>-301292.11</v>
          </cell>
        </row>
        <row r="5082">
          <cell r="P5082">
            <v>-724511.72</v>
          </cell>
        </row>
        <row r="5083">
          <cell r="P5083">
            <v>-535206.64</v>
          </cell>
        </row>
        <row r="5084">
          <cell r="P5084">
            <v>1561010.47</v>
          </cell>
        </row>
        <row r="5085">
          <cell r="P5085">
            <v>101328.69</v>
          </cell>
        </row>
        <row r="5086">
          <cell r="P5086">
            <v>-11821.91</v>
          </cell>
        </row>
        <row r="5087">
          <cell r="P5087">
            <v>-73300.95</v>
          </cell>
        </row>
        <row r="5088">
          <cell r="P5088">
            <v>-1177.93</v>
          </cell>
        </row>
        <row r="5089">
          <cell r="P5089">
            <v>-6987.27</v>
          </cell>
        </row>
        <row r="5090">
          <cell r="P5090">
            <v>-8040.63</v>
          </cell>
        </row>
        <row r="5091">
          <cell r="P5091">
            <v>115748.18</v>
          </cell>
        </row>
        <row r="5092">
          <cell r="P5092">
            <v>-12729</v>
          </cell>
        </row>
        <row r="5093">
          <cell r="P5093">
            <v>-88521.87</v>
          </cell>
        </row>
        <row r="5094">
          <cell r="P5094">
            <v>-911.95</v>
          </cell>
        </row>
        <row r="5095">
          <cell r="P5095">
            <v>-6389.08</v>
          </cell>
        </row>
        <row r="5096">
          <cell r="P5096">
            <v>-7196.28</v>
          </cell>
        </row>
        <row r="5097">
          <cell r="P5097">
            <v>91575.96</v>
          </cell>
        </row>
        <row r="5098">
          <cell r="P5098">
            <v>-9678.75</v>
          </cell>
        </row>
        <row r="5099">
          <cell r="P5099">
            <v>-71518.34</v>
          </cell>
        </row>
        <row r="5100">
          <cell r="P5100">
            <v>-835.95</v>
          </cell>
        </row>
        <row r="5101">
          <cell r="P5101">
            <v>-4961.84</v>
          </cell>
        </row>
        <row r="5102">
          <cell r="P5102">
            <v>-4581.08</v>
          </cell>
        </row>
        <row r="5103">
          <cell r="P5103">
            <v>99020.52</v>
          </cell>
        </row>
        <row r="5104">
          <cell r="P5104">
            <v>-11162.1</v>
          </cell>
        </row>
        <row r="5105">
          <cell r="P5105">
            <v>-74422.080000000002</v>
          </cell>
        </row>
        <row r="5106">
          <cell r="P5106">
            <v>-645.96</v>
          </cell>
        </row>
        <row r="5107">
          <cell r="P5107">
            <v>-5492.13</v>
          </cell>
        </row>
        <row r="5108">
          <cell r="P5108">
            <v>-7298.25</v>
          </cell>
        </row>
        <row r="5109">
          <cell r="P5109">
            <v>102974.26</v>
          </cell>
        </row>
        <row r="5110">
          <cell r="P5110">
            <v>-11264.89</v>
          </cell>
        </row>
        <row r="5111">
          <cell r="P5111">
            <v>-77086.48</v>
          </cell>
        </row>
        <row r="5112">
          <cell r="P5112">
            <v>-759.96</v>
          </cell>
        </row>
        <row r="5113">
          <cell r="P5113">
            <v>-6673.14</v>
          </cell>
        </row>
        <row r="5114">
          <cell r="P5114">
            <v>-7189.79</v>
          </cell>
        </row>
        <row r="5115">
          <cell r="P5115">
            <v>326063.56</v>
          </cell>
        </row>
        <row r="5116">
          <cell r="P5116">
            <v>31648.91</v>
          </cell>
        </row>
        <row r="5117">
          <cell r="P5117">
            <v>10958.33</v>
          </cell>
        </row>
        <row r="5118">
          <cell r="P5118">
            <v>127496.91</v>
          </cell>
        </row>
        <row r="5119">
          <cell r="P5119">
            <v>41517.72</v>
          </cell>
        </row>
        <row r="5120">
          <cell r="P5120">
            <v>1312.36</v>
          </cell>
        </row>
        <row r="5121">
          <cell r="P5121">
            <v>986.8</v>
          </cell>
        </row>
        <row r="5122">
          <cell r="P5122">
            <v>10397.02</v>
          </cell>
        </row>
        <row r="5123">
          <cell r="P5123">
            <v>12818.41</v>
          </cell>
        </row>
        <row r="5124">
          <cell r="P5124">
            <v>764898.53</v>
          </cell>
        </row>
        <row r="5125">
          <cell r="P5125">
            <v>383375.89</v>
          </cell>
        </row>
        <row r="5126">
          <cell r="P5126">
            <v>21856.27</v>
          </cell>
        </row>
        <row r="5127">
          <cell r="P5127">
            <v>9035.14</v>
          </cell>
        </row>
        <row r="5128">
          <cell r="P5128">
            <v>5.51</v>
          </cell>
        </row>
        <row r="5129">
          <cell r="P5129">
            <v>28782.29</v>
          </cell>
        </row>
        <row r="5130">
          <cell r="P5130">
            <v>2063.46</v>
          </cell>
        </row>
        <row r="5131">
          <cell r="P5131">
            <v>26585.05</v>
          </cell>
        </row>
        <row r="5132">
          <cell r="P5132">
            <v>12.28</v>
          </cell>
        </row>
        <row r="5133">
          <cell r="P5133">
            <v>1862702.18</v>
          </cell>
        </row>
        <row r="5134">
          <cell r="P5134">
            <v>5333.08</v>
          </cell>
        </row>
        <row r="5135">
          <cell r="P5135">
            <v>-3667849.7</v>
          </cell>
        </row>
        <row r="5136">
          <cell r="P5136">
            <v>251925.63</v>
          </cell>
        </row>
        <row r="5137">
          <cell r="P5137">
            <v>700311.8</v>
          </cell>
        </row>
        <row r="5138">
          <cell r="P5138">
            <v>511951.85</v>
          </cell>
        </row>
        <row r="5139">
          <cell r="P5139">
            <v>-1464189.28</v>
          </cell>
        </row>
        <row r="5140">
          <cell r="P5140">
            <v>-251925.63</v>
          </cell>
        </row>
        <row r="5141">
          <cell r="P5141">
            <v>-700311.8</v>
          </cell>
        </row>
        <row r="5142">
          <cell r="P5142">
            <v>-511951.85</v>
          </cell>
        </row>
        <row r="5143">
          <cell r="P5143">
            <v>1464189.28</v>
          </cell>
        </row>
        <row r="5144">
          <cell r="P5144">
            <v>-326063.56</v>
          </cell>
        </row>
        <row r="5145">
          <cell r="P5145">
            <v>-31648.91</v>
          </cell>
        </row>
        <row r="5146">
          <cell r="P5146">
            <v>-10958.33</v>
          </cell>
        </row>
        <row r="5147">
          <cell r="P5147">
            <v>-127496.91</v>
          </cell>
        </row>
        <row r="5148">
          <cell r="P5148">
            <v>-41517.72</v>
          </cell>
        </row>
        <row r="5149">
          <cell r="P5149">
            <v>-1312.36</v>
          </cell>
        </row>
        <row r="5150">
          <cell r="P5150">
            <v>-986.8</v>
          </cell>
        </row>
        <row r="5151">
          <cell r="P5151">
            <v>-10397.02</v>
          </cell>
        </row>
        <row r="5152">
          <cell r="P5152">
            <v>-12818.41</v>
          </cell>
        </row>
        <row r="5153">
          <cell r="P5153">
            <v>-764898.53</v>
          </cell>
        </row>
        <row r="5154">
          <cell r="P5154">
            <v>-383375.89</v>
          </cell>
        </row>
        <row r="5155">
          <cell r="P5155">
            <v>-21856.27</v>
          </cell>
        </row>
        <row r="5156">
          <cell r="P5156">
            <v>-9035.14</v>
          </cell>
        </row>
        <row r="5157">
          <cell r="P5157">
            <v>-5.51</v>
          </cell>
        </row>
        <row r="5158">
          <cell r="P5158">
            <v>-28782.29</v>
          </cell>
        </row>
        <row r="5159">
          <cell r="P5159">
            <v>-2063.46</v>
          </cell>
        </row>
        <row r="5160">
          <cell r="P5160">
            <v>-26585.05</v>
          </cell>
        </row>
        <row r="5161">
          <cell r="P5161">
            <v>-12.28</v>
          </cell>
        </row>
        <row r="5162">
          <cell r="P5162">
            <v>-1862702.18</v>
          </cell>
        </row>
        <row r="5163">
          <cell r="P5163">
            <v>-5333.08</v>
          </cell>
        </row>
        <row r="5164">
          <cell r="P5164">
            <v>3667849.7</v>
          </cell>
        </row>
        <row r="5165">
          <cell r="P5165">
            <v>-14415.61</v>
          </cell>
        </row>
        <row r="5166">
          <cell r="P5166">
            <v>-521.65</v>
          </cell>
        </row>
        <row r="5167">
          <cell r="P5167">
            <v>29412.45</v>
          </cell>
        </row>
        <row r="5168">
          <cell r="P5168">
            <v>-873.95</v>
          </cell>
        </row>
        <row r="5169">
          <cell r="P5169">
            <v>-6923.35</v>
          </cell>
        </row>
        <row r="5170">
          <cell r="P5170">
            <v>-6677.89</v>
          </cell>
        </row>
        <row r="5171">
          <cell r="P5171">
            <v>71625.759999999995</v>
          </cell>
        </row>
        <row r="5172">
          <cell r="P5172">
            <v>-8712.56</v>
          </cell>
        </row>
        <row r="5173">
          <cell r="P5173">
            <v>-48475.92</v>
          </cell>
        </row>
        <row r="5174">
          <cell r="P5174">
            <v>-835.95</v>
          </cell>
        </row>
        <row r="5175">
          <cell r="P5175">
            <v>-6070.68</v>
          </cell>
        </row>
        <row r="5176">
          <cell r="P5176">
            <v>-7530.65</v>
          </cell>
        </row>
        <row r="5177">
          <cell r="P5177">
            <v>375118.66</v>
          </cell>
        </row>
        <row r="5178">
          <cell r="P5178">
            <v>31693.91</v>
          </cell>
        </row>
        <row r="5179">
          <cell r="P5179">
            <v>9928.34</v>
          </cell>
        </row>
        <row r="5180">
          <cell r="P5180">
            <v>105087.27</v>
          </cell>
        </row>
        <row r="5181">
          <cell r="P5181">
            <v>51892.67</v>
          </cell>
        </row>
        <row r="5182">
          <cell r="P5182">
            <v>269.31</v>
          </cell>
        </row>
        <row r="5183">
          <cell r="P5183">
            <v>607.23</v>
          </cell>
        </row>
        <row r="5184">
          <cell r="P5184">
            <v>8495.39</v>
          </cell>
        </row>
        <row r="5185">
          <cell r="P5185">
            <v>9053.93</v>
          </cell>
        </row>
        <row r="5186">
          <cell r="P5186">
            <v>910203.83</v>
          </cell>
        </row>
        <row r="5187">
          <cell r="P5187">
            <v>582151.11</v>
          </cell>
        </row>
        <row r="5188">
          <cell r="P5188">
            <v>27715.360000000001</v>
          </cell>
        </row>
        <row r="5189">
          <cell r="P5189">
            <v>3575.26</v>
          </cell>
        </row>
        <row r="5190">
          <cell r="P5190">
            <v>133.51</v>
          </cell>
        </row>
        <row r="5191">
          <cell r="P5191">
            <v>32913.14</v>
          </cell>
        </row>
        <row r="5192">
          <cell r="P5192">
            <v>8553.52</v>
          </cell>
        </row>
        <row r="5193">
          <cell r="P5193">
            <v>51609.9</v>
          </cell>
        </row>
        <row r="5194">
          <cell r="P5194">
            <v>12.28</v>
          </cell>
        </row>
        <row r="5195">
          <cell r="P5195">
            <v>2117479.2799999998</v>
          </cell>
        </row>
        <row r="5196">
          <cell r="P5196">
            <v>5148.0200000000004</v>
          </cell>
        </row>
        <row r="5197">
          <cell r="P5197">
            <v>-4331641.92</v>
          </cell>
        </row>
        <row r="5198">
          <cell r="P5198">
            <v>266074.23</v>
          </cell>
        </row>
        <row r="5199">
          <cell r="P5199">
            <v>722805.15</v>
          </cell>
        </row>
        <row r="5200">
          <cell r="P5200">
            <v>625848.51</v>
          </cell>
        </row>
        <row r="5201">
          <cell r="P5201">
            <v>-1614727.89</v>
          </cell>
        </row>
        <row r="5202">
          <cell r="P5202">
            <v>-375118.66</v>
          </cell>
        </row>
        <row r="5203">
          <cell r="P5203">
            <v>-31693.91</v>
          </cell>
        </row>
        <row r="5204">
          <cell r="P5204">
            <v>-9928.34</v>
          </cell>
        </row>
        <row r="5205">
          <cell r="P5205">
            <v>-105087.27</v>
          </cell>
        </row>
        <row r="5206">
          <cell r="P5206">
            <v>-51892.67</v>
          </cell>
        </row>
        <row r="5207">
          <cell r="P5207">
            <v>-269.31</v>
          </cell>
        </row>
        <row r="5208">
          <cell r="P5208">
            <v>-607.23</v>
          </cell>
        </row>
        <row r="5209">
          <cell r="P5209">
            <v>-8495.39</v>
          </cell>
        </row>
        <row r="5210">
          <cell r="P5210">
            <v>-9053.93</v>
          </cell>
        </row>
        <row r="5211">
          <cell r="P5211">
            <v>-910203.83</v>
          </cell>
        </row>
        <row r="5212">
          <cell r="P5212">
            <v>-582151.11</v>
          </cell>
        </row>
        <row r="5213">
          <cell r="P5213">
            <v>-27715.360000000001</v>
          </cell>
        </row>
        <row r="5214">
          <cell r="P5214">
            <v>-3575.26</v>
          </cell>
        </row>
        <row r="5215">
          <cell r="P5215">
            <v>-133.51</v>
          </cell>
        </row>
        <row r="5216">
          <cell r="P5216">
            <v>-32913.14</v>
          </cell>
        </row>
        <row r="5217">
          <cell r="P5217">
            <v>-8553.52</v>
          </cell>
        </row>
        <row r="5218">
          <cell r="P5218">
            <v>-51609.9</v>
          </cell>
        </row>
        <row r="5219">
          <cell r="P5219">
            <v>-12.28</v>
          </cell>
        </row>
        <row r="5220">
          <cell r="P5220">
            <v>-2117479.2799999998</v>
          </cell>
        </row>
        <row r="5221">
          <cell r="P5221">
            <v>-5148.0200000000004</v>
          </cell>
        </row>
        <row r="5222">
          <cell r="P5222">
            <v>4331641.92</v>
          </cell>
        </row>
        <row r="5223">
          <cell r="P5223">
            <v>-266074.23</v>
          </cell>
        </row>
        <row r="5224">
          <cell r="P5224">
            <v>-722805.15</v>
          </cell>
        </row>
        <row r="5225">
          <cell r="P5225">
            <v>-625848.51</v>
          </cell>
        </row>
        <row r="5226">
          <cell r="P5226">
            <v>1614727.89</v>
          </cell>
        </row>
        <row r="5227">
          <cell r="P5227">
            <v>276593.88</v>
          </cell>
        </row>
        <row r="5228">
          <cell r="P5228">
            <v>34431.74</v>
          </cell>
        </row>
        <row r="5229">
          <cell r="P5229">
            <v>6572.57</v>
          </cell>
        </row>
        <row r="5230">
          <cell r="P5230">
            <v>140748.99</v>
          </cell>
        </row>
        <row r="5231">
          <cell r="P5231">
            <v>34503.31</v>
          </cell>
        </row>
        <row r="5232">
          <cell r="P5232">
            <v>400.92</v>
          </cell>
        </row>
        <row r="5233">
          <cell r="P5233">
            <v>4701.57</v>
          </cell>
        </row>
        <row r="5234">
          <cell r="P5234">
            <v>8918.0499999999993</v>
          </cell>
        </row>
        <row r="5235">
          <cell r="P5235">
            <v>9299.76</v>
          </cell>
        </row>
        <row r="5236">
          <cell r="P5236">
            <v>1021765.77</v>
          </cell>
        </row>
        <row r="5237">
          <cell r="P5237">
            <v>422339.62</v>
          </cell>
        </row>
        <row r="5238">
          <cell r="P5238">
            <v>45266.69</v>
          </cell>
        </row>
        <row r="5239">
          <cell r="P5239">
            <v>4835.42</v>
          </cell>
        </row>
        <row r="5240">
          <cell r="P5240">
            <v>2349.37</v>
          </cell>
        </row>
        <row r="5241">
          <cell r="P5241">
            <v>13682.22</v>
          </cell>
        </row>
        <row r="5242">
          <cell r="P5242">
            <v>18499.18</v>
          </cell>
        </row>
        <row r="5243">
          <cell r="P5243">
            <v>36985.93</v>
          </cell>
        </row>
        <row r="5244">
          <cell r="P5244">
            <v>3040.71</v>
          </cell>
        </row>
        <row r="5245">
          <cell r="P5245">
            <v>1231523.6499999999</v>
          </cell>
        </row>
        <row r="5246">
          <cell r="P5246">
            <v>7216.17</v>
          </cell>
        </row>
        <row r="5247">
          <cell r="P5247">
            <v>-3323675.52</v>
          </cell>
        </row>
        <row r="5248">
          <cell r="P5248">
            <v>366721.01</v>
          </cell>
        </row>
        <row r="5249">
          <cell r="P5249">
            <v>572690.32999999996</v>
          </cell>
        </row>
        <row r="5250">
          <cell r="P5250">
            <v>397732.12</v>
          </cell>
        </row>
        <row r="5251">
          <cell r="P5251">
            <v>-1337143.46</v>
          </cell>
        </row>
        <row r="5252">
          <cell r="P5252">
            <v>-276593.88</v>
          </cell>
        </row>
        <row r="5253">
          <cell r="P5253">
            <v>-34431.74</v>
          </cell>
        </row>
        <row r="5254">
          <cell r="P5254">
            <v>-6572.57</v>
          </cell>
        </row>
        <row r="5255">
          <cell r="P5255">
            <v>-140748.99</v>
          </cell>
        </row>
        <row r="5256">
          <cell r="P5256">
            <v>-34503.31</v>
          </cell>
        </row>
        <row r="5257">
          <cell r="P5257">
            <v>-400.92</v>
          </cell>
        </row>
        <row r="5258">
          <cell r="P5258">
            <v>-4701.57</v>
          </cell>
        </row>
        <row r="5259">
          <cell r="P5259">
            <v>-8918.0499999999993</v>
          </cell>
        </row>
        <row r="5260">
          <cell r="P5260">
            <v>-9299.76</v>
          </cell>
        </row>
        <row r="5261">
          <cell r="P5261">
            <v>-1021765.77</v>
          </cell>
        </row>
        <row r="5262">
          <cell r="P5262">
            <v>-422339.62</v>
          </cell>
        </row>
        <row r="5263">
          <cell r="P5263">
            <v>-45266.69</v>
          </cell>
        </row>
        <row r="5264">
          <cell r="P5264">
            <v>-4835.42</v>
          </cell>
        </row>
        <row r="5265">
          <cell r="P5265">
            <v>-2349.37</v>
          </cell>
        </row>
        <row r="5266">
          <cell r="P5266">
            <v>-13682.22</v>
          </cell>
        </row>
        <row r="5267">
          <cell r="P5267">
            <v>-18499.18</v>
          </cell>
        </row>
        <row r="5268">
          <cell r="P5268">
            <v>-36985.93</v>
          </cell>
        </row>
        <row r="5269">
          <cell r="P5269">
            <v>-3040.71</v>
          </cell>
        </row>
        <row r="5270">
          <cell r="P5270">
            <v>-1231523.6499999999</v>
          </cell>
        </row>
        <row r="5271">
          <cell r="P5271">
            <v>-7216.17</v>
          </cell>
        </row>
        <row r="5272">
          <cell r="P5272">
            <v>3323675.52</v>
          </cell>
        </row>
        <row r="5273">
          <cell r="P5273">
            <v>-366721.01</v>
          </cell>
        </row>
        <row r="5274">
          <cell r="P5274">
            <v>-572690.32999999996</v>
          </cell>
        </row>
        <row r="5275">
          <cell r="P5275">
            <v>-397732.12</v>
          </cell>
        </row>
        <row r="5276">
          <cell r="P5276">
            <v>1337143.46</v>
          </cell>
        </row>
        <row r="5277">
          <cell r="P5277">
            <v>47984124.960000001</v>
          </cell>
        </row>
        <row r="5278">
          <cell r="P5278">
            <v>386904.48</v>
          </cell>
        </row>
        <row r="5279">
          <cell r="P5279">
            <v>-48371029.43</v>
          </cell>
        </row>
        <row r="5280">
          <cell r="P5280">
            <v>-0.01</v>
          </cell>
        </row>
        <row r="5281">
          <cell r="P5281">
            <v>42738664.960000001</v>
          </cell>
        </row>
        <row r="5282">
          <cell r="P5282">
            <v>87014.37</v>
          </cell>
        </row>
        <row r="5283">
          <cell r="P5283">
            <v>-42825679.329999998</v>
          </cell>
        </row>
        <row r="5284">
          <cell r="P5284">
            <v>47361395.189999998</v>
          </cell>
        </row>
        <row r="5285">
          <cell r="P5285">
            <v>1278320.1499999999</v>
          </cell>
        </row>
        <row r="5286">
          <cell r="P5286">
            <v>-48639715.340000004</v>
          </cell>
        </row>
        <row r="5287">
          <cell r="P5287">
            <v>4055.72</v>
          </cell>
        </row>
        <row r="5288">
          <cell r="P5288">
            <v>-4055.72</v>
          </cell>
        </row>
        <row r="5289">
          <cell r="P5289">
            <v>30974.49</v>
          </cell>
        </row>
        <row r="5290">
          <cell r="P5290">
            <v>-30974.49</v>
          </cell>
        </row>
        <row r="5291">
          <cell r="P5291">
            <v>5614326.3300000001</v>
          </cell>
        </row>
        <row r="5292">
          <cell r="P5292">
            <v>-5614326.3300000001</v>
          </cell>
        </row>
        <row r="5293">
          <cell r="P5293">
            <v>42608546.859999999</v>
          </cell>
        </row>
        <row r="5294">
          <cell r="P5294">
            <v>-42608546.859999999</v>
          </cell>
        </row>
        <row r="5295">
          <cell r="P5295">
            <v>25703.63</v>
          </cell>
        </row>
        <row r="5296">
          <cell r="P5296">
            <v>-25703.63</v>
          </cell>
        </row>
        <row r="5297">
          <cell r="P5297">
            <v>1921.22</v>
          </cell>
        </row>
        <row r="5298">
          <cell r="P5298">
            <v>-1921.22</v>
          </cell>
        </row>
        <row r="5299">
          <cell r="P5299">
            <v>4706227.4000000004</v>
          </cell>
        </row>
        <row r="5300">
          <cell r="P5300">
            <v>-4706227.4000000004</v>
          </cell>
        </row>
        <row r="5301">
          <cell r="P5301">
            <v>5883.77</v>
          </cell>
        </row>
        <row r="5302">
          <cell r="P5302">
            <v>-5883.77</v>
          </cell>
        </row>
        <row r="5303">
          <cell r="P5303">
            <v>10784.17</v>
          </cell>
        </row>
        <row r="5304">
          <cell r="P5304">
            <v>-10784.17</v>
          </cell>
        </row>
        <row r="5305">
          <cell r="P5305">
            <v>14160469.460000001</v>
          </cell>
        </row>
        <row r="5306">
          <cell r="P5306">
            <v>-14160469.460000001</v>
          </cell>
        </row>
        <row r="5307">
          <cell r="P5307">
            <v>14248.81</v>
          </cell>
        </row>
        <row r="5308">
          <cell r="P5308">
            <v>-14248.81</v>
          </cell>
        </row>
        <row r="5309">
          <cell r="P5309">
            <v>4686908.8600000003</v>
          </cell>
        </row>
        <row r="5310">
          <cell r="P5310">
            <v>-4686908.8600000003</v>
          </cell>
        </row>
        <row r="5311">
          <cell r="P5311">
            <v>4.3899999999999997</v>
          </cell>
        </row>
        <row r="5312">
          <cell r="P5312">
            <v>-4.3899999999999997</v>
          </cell>
        </row>
        <row r="5313">
          <cell r="P5313">
            <v>8394.84</v>
          </cell>
        </row>
        <row r="5314">
          <cell r="P5314">
            <v>-8394.84</v>
          </cell>
        </row>
        <row r="5315">
          <cell r="P5315">
            <v>5824.01</v>
          </cell>
        </row>
        <row r="5316">
          <cell r="P5316">
            <v>-5824.01</v>
          </cell>
        </row>
        <row r="5317">
          <cell r="P5317">
            <v>114.7</v>
          </cell>
        </row>
        <row r="5318">
          <cell r="P5318">
            <v>-114.7</v>
          </cell>
        </row>
        <row r="5319">
          <cell r="P5319">
            <v>17900.55</v>
          </cell>
        </row>
        <row r="5320">
          <cell r="P5320">
            <v>-17900.55</v>
          </cell>
        </row>
        <row r="5321">
          <cell r="P5321">
            <v>6371723.5099999998</v>
          </cell>
        </row>
        <row r="5322">
          <cell r="P5322">
            <v>-6371723.5099999998</v>
          </cell>
        </row>
        <row r="5323">
          <cell r="P5323">
            <v>10325.5</v>
          </cell>
        </row>
        <row r="5324">
          <cell r="P5324">
            <v>-10325.5</v>
          </cell>
        </row>
        <row r="5325">
          <cell r="P5325">
            <v>54018.77</v>
          </cell>
        </row>
        <row r="5326">
          <cell r="P5326">
            <v>-54018.77</v>
          </cell>
        </row>
        <row r="5327">
          <cell r="P5327">
            <v>4667591.5999999996</v>
          </cell>
        </row>
        <row r="5328">
          <cell r="P5328">
            <v>-4667591.5999999996</v>
          </cell>
        </row>
        <row r="5329">
          <cell r="P5329">
            <v>15.33</v>
          </cell>
        </row>
        <row r="5330">
          <cell r="P5330">
            <v>-15.33</v>
          </cell>
        </row>
        <row r="5331">
          <cell r="P5331">
            <v>6704.53</v>
          </cell>
        </row>
        <row r="5332">
          <cell r="P5332">
            <v>-6704.53</v>
          </cell>
        </row>
        <row r="5333">
          <cell r="P5333">
            <v>19120990.120000001</v>
          </cell>
        </row>
        <row r="5334">
          <cell r="P5334">
            <v>8923516.3399999999</v>
          </cell>
        </row>
        <row r="5335">
          <cell r="P5335">
            <v>-28044506.460000001</v>
          </cell>
        </row>
        <row r="5336">
          <cell r="P5336">
            <v>47479.8</v>
          </cell>
        </row>
        <row r="5337">
          <cell r="P5337">
            <v>-47479.8</v>
          </cell>
        </row>
        <row r="5338">
          <cell r="P5338">
            <v>4667591.5999999996</v>
          </cell>
        </row>
        <row r="5339">
          <cell r="P5339">
            <v>-4667591.5999999996</v>
          </cell>
        </row>
        <row r="5340">
          <cell r="P5340">
            <v>6214.86</v>
          </cell>
        </row>
        <row r="5341">
          <cell r="P5341">
            <v>-6214.86</v>
          </cell>
        </row>
        <row r="5342">
          <cell r="P5342">
            <v>53191.25</v>
          </cell>
        </row>
        <row r="5343">
          <cell r="P5343">
            <v>-53191.25</v>
          </cell>
        </row>
        <row r="5344">
          <cell r="P5344">
            <v>4631025.04</v>
          </cell>
        </row>
        <row r="5345">
          <cell r="P5345">
            <v>-4631025.04</v>
          </cell>
        </row>
        <row r="5346">
          <cell r="P5346">
            <v>6753.98</v>
          </cell>
        </row>
        <row r="5347">
          <cell r="P5347">
            <v>-6753.98</v>
          </cell>
        </row>
        <row r="5348">
          <cell r="P5348">
            <v>10459.76</v>
          </cell>
        </row>
        <row r="5349">
          <cell r="P5349">
            <v>-10459.76</v>
          </cell>
        </row>
        <row r="5350">
          <cell r="P5350">
            <v>61.8</v>
          </cell>
        </row>
        <row r="5351">
          <cell r="P5351">
            <v>-61.8</v>
          </cell>
        </row>
        <row r="5352">
          <cell r="P5352">
            <v>16804</v>
          </cell>
        </row>
        <row r="5353">
          <cell r="P5353">
            <v>-16804</v>
          </cell>
        </row>
        <row r="5354">
          <cell r="P5354">
            <v>19085131.579999998</v>
          </cell>
        </row>
        <row r="5355">
          <cell r="P5355">
            <v>-19085131.579999998</v>
          </cell>
        </row>
        <row r="5356">
          <cell r="P5356">
            <v>52470.48</v>
          </cell>
        </row>
        <row r="5357">
          <cell r="P5357">
            <v>-52470.48</v>
          </cell>
        </row>
        <row r="5358">
          <cell r="P5358">
            <v>4594458.58</v>
          </cell>
        </row>
        <row r="5359">
          <cell r="P5359">
            <v>-4594458.58</v>
          </cell>
        </row>
        <row r="5360">
          <cell r="P5360">
            <v>6534.02</v>
          </cell>
        </row>
        <row r="5361">
          <cell r="P5361">
            <v>-6534.02</v>
          </cell>
        </row>
        <row r="5362">
          <cell r="P5362">
            <v>10622.14</v>
          </cell>
        </row>
        <row r="5363">
          <cell r="P5363">
            <v>-10622.14</v>
          </cell>
        </row>
        <row r="5364">
          <cell r="P5364">
            <v>14858894.130000001</v>
          </cell>
        </row>
        <row r="5365">
          <cell r="P5365">
            <v>-14858894.130000001</v>
          </cell>
        </row>
        <row r="5366">
          <cell r="P5366">
            <v>11731.17</v>
          </cell>
        </row>
        <row r="5367">
          <cell r="P5367">
            <v>-11731.17</v>
          </cell>
        </row>
        <row r="5368">
          <cell r="P5368">
            <v>27871313.149999999</v>
          </cell>
        </row>
        <row r="5369">
          <cell r="P5369">
            <v>60426250</v>
          </cell>
        </row>
        <row r="5370">
          <cell r="P5370">
            <v>-96181.48</v>
          </cell>
        </row>
        <row r="5371">
          <cell r="P5371">
            <v>-100472.96000000001</v>
          </cell>
        </row>
        <row r="5372">
          <cell r="P5372">
            <v>-113440.79</v>
          </cell>
        </row>
        <row r="5373">
          <cell r="P5373">
            <v>-102170.57</v>
          </cell>
        </row>
        <row r="5374">
          <cell r="P5374">
            <v>-142844.67000000001</v>
          </cell>
        </row>
        <row r="5375">
          <cell r="P5375">
            <v>-132721.94</v>
          </cell>
        </row>
        <row r="5376">
          <cell r="P5376">
            <v>-16914.5</v>
          </cell>
        </row>
        <row r="5377">
          <cell r="P5377">
            <v>-102723.54</v>
          </cell>
        </row>
        <row r="5378">
          <cell r="P5378">
            <v>-61678.62</v>
          </cell>
        </row>
        <row r="5379">
          <cell r="P5379">
            <v>-105281.13</v>
          </cell>
        </row>
        <row r="5380">
          <cell r="P5380">
            <v>-124199.6</v>
          </cell>
        </row>
        <row r="5381">
          <cell r="P5381">
            <v>-35922.36</v>
          </cell>
        </row>
        <row r="5382">
          <cell r="P5382">
            <v>-89272.01</v>
          </cell>
        </row>
        <row r="5383">
          <cell r="P5383">
            <v>-133623.71</v>
          </cell>
        </row>
        <row r="5384">
          <cell r="P5384">
            <v>-1756627.22</v>
          </cell>
        </row>
        <row r="5385">
          <cell r="P5385">
            <v>-2013067.16</v>
          </cell>
        </row>
        <row r="5386">
          <cell r="P5386">
            <v>-1839984.88</v>
          </cell>
        </row>
        <row r="5387">
          <cell r="P5387">
            <v>-1888398.17</v>
          </cell>
        </row>
        <row r="5388">
          <cell r="P5388">
            <v>-2221370.7000000002</v>
          </cell>
        </row>
        <row r="5389">
          <cell r="P5389">
            <v>-2600617.9300000002</v>
          </cell>
        </row>
        <row r="5390">
          <cell r="P5390">
            <v>-2334759.8199999998</v>
          </cell>
        </row>
        <row r="5391">
          <cell r="P5391">
            <v>-2584548.5</v>
          </cell>
        </row>
        <row r="5392">
          <cell r="P5392">
            <v>-3904736.41</v>
          </cell>
        </row>
        <row r="5393">
          <cell r="P5393">
            <v>-4256128.68</v>
          </cell>
        </row>
        <row r="5394">
          <cell r="P5394">
            <v>-1113625.81</v>
          </cell>
        </row>
        <row r="5395">
          <cell r="P5395">
            <v>-208525.74</v>
          </cell>
        </row>
        <row r="5396">
          <cell r="P5396">
            <v>-217829.85</v>
          </cell>
        </row>
        <row r="5397">
          <cell r="P5397">
            <v>-245944.69</v>
          </cell>
        </row>
        <row r="5398">
          <cell r="P5398">
            <v>-221510.34</v>
          </cell>
        </row>
        <row r="5399">
          <cell r="P5399">
            <v>-309693.62</v>
          </cell>
        </row>
        <row r="5400">
          <cell r="P5400">
            <v>-287747.09000000003</v>
          </cell>
        </row>
        <row r="5401">
          <cell r="P5401">
            <v>-36671.379999999997</v>
          </cell>
        </row>
        <row r="5402">
          <cell r="P5402">
            <v>-222709.22</v>
          </cell>
        </row>
        <row r="5403">
          <cell r="P5403">
            <v>-133722</v>
          </cell>
        </row>
        <row r="5404">
          <cell r="P5404">
            <v>-228254.18</v>
          </cell>
        </row>
        <row r="5405">
          <cell r="P5405">
            <v>-269270.28000000003</v>
          </cell>
        </row>
        <row r="5406">
          <cell r="P5406">
            <v>-77881.27</v>
          </cell>
        </row>
        <row r="5407">
          <cell r="P5407">
            <v>-193545.69</v>
          </cell>
        </row>
        <row r="5408">
          <cell r="P5408">
            <v>-289702.17</v>
          </cell>
        </row>
        <row r="5409">
          <cell r="P5409">
            <v>-3808446.15</v>
          </cell>
        </row>
        <row r="5410">
          <cell r="P5410">
            <v>-4364419.3899999997</v>
          </cell>
        </row>
        <row r="5411">
          <cell r="P5411">
            <v>-3989169.29</v>
          </cell>
        </row>
        <row r="5412">
          <cell r="P5412">
            <v>-4094131.45</v>
          </cell>
        </row>
        <row r="5413">
          <cell r="P5413">
            <v>-4816030.76</v>
          </cell>
        </row>
        <row r="5414">
          <cell r="P5414">
            <v>-5638255.6600000001</v>
          </cell>
        </row>
        <row r="5415">
          <cell r="P5415">
            <v>-5061863.42</v>
          </cell>
        </row>
        <row r="5416">
          <cell r="P5416">
            <v>-5603416.4199999999</v>
          </cell>
        </row>
        <row r="5417">
          <cell r="P5417">
            <v>-8465642.6899999995</v>
          </cell>
        </row>
        <row r="5418">
          <cell r="P5418">
            <v>-9227476.8000000007</v>
          </cell>
        </row>
        <row r="5419">
          <cell r="P5419">
            <v>-2414390.44</v>
          </cell>
        </row>
        <row r="5420">
          <cell r="P5420">
            <v>-27871541.050000001</v>
          </cell>
        </row>
        <row r="5421">
          <cell r="P5421">
            <v>-60426250</v>
          </cell>
        </row>
        <row r="5422">
          <cell r="P5422">
            <v>96182.27</v>
          </cell>
        </row>
        <row r="5423">
          <cell r="P5423">
            <v>100473.78</v>
          </cell>
        </row>
        <row r="5424">
          <cell r="P5424">
            <v>113441.72</v>
          </cell>
        </row>
        <row r="5425">
          <cell r="P5425">
            <v>102171.4</v>
          </cell>
        </row>
        <row r="5426">
          <cell r="P5426">
            <v>142845.84</v>
          </cell>
        </row>
        <row r="5427">
          <cell r="P5427">
            <v>132723.03</v>
          </cell>
        </row>
        <row r="5428">
          <cell r="P5428">
            <v>16914.63</v>
          </cell>
        </row>
        <row r="5429">
          <cell r="P5429">
            <v>102724.38</v>
          </cell>
        </row>
        <row r="5430">
          <cell r="P5430">
            <v>61679.12</v>
          </cell>
        </row>
        <row r="5431">
          <cell r="P5431">
            <v>105281.99</v>
          </cell>
        </row>
        <row r="5432">
          <cell r="P5432">
            <v>124200.62</v>
          </cell>
        </row>
        <row r="5433">
          <cell r="P5433">
            <v>35922.65</v>
          </cell>
        </row>
        <row r="5434">
          <cell r="P5434">
            <v>89272.74</v>
          </cell>
        </row>
        <row r="5435">
          <cell r="P5435">
            <v>133624.81</v>
          </cell>
        </row>
        <row r="5436">
          <cell r="P5436">
            <v>1756641.58</v>
          </cell>
        </row>
        <row r="5437">
          <cell r="P5437">
            <v>2013083.62</v>
          </cell>
        </row>
        <row r="5438">
          <cell r="P5438">
            <v>1839999.93</v>
          </cell>
        </row>
        <row r="5439">
          <cell r="P5439">
            <v>1888413.61</v>
          </cell>
        </row>
        <row r="5440">
          <cell r="P5440">
            <v>2221388.87</v>
          </cell>
        </row>
        <row r="5441">
          <cell r="P5441">
            <v>2600639.19</v>
          </cell>
        </row>
        <row r="5442">
          <cell r="P5442">
            <v>2334778.91</v>
          </cell>
        </row>
        <row r="5443">
          <cell r="P5443">
            <v>2584569.63</v>
          </cell>
        </row>
        <row r="5444">
          <cell r="P5444">
            <v>3904768.34</v>
          </cell>
        </row>
        <row r="5445">
          <cell r="P5445">
            <v>4256163.4800000004</v>
          </cell>
        </row>
        <row r="5446">
          <cell r="P5446">
            <v>1113634.92</v>
          </cell>
        </row>
        <row r="5447">
          <cell r="P5447">
            <v>208525.74</v>
          </cell>
        </row>
        <row r="5448">
          <cell r="P5448">
            <v>217829.85</v>
          </cell>
        </row>
        <row r="5449">
          <cell r="P5449">
            <v>245944.69</v>
          </cell>
        </row>
        <row r="5450">
          <cell r="P5450">
            <v>221510.34</v>
          </cell>
        </row>
        <row r="5451">
          <cell r="P5451">
            <v>309693.62</v>
          </cell>
        </row>
        <row r="5452">
          <cell r="P5452">
            <v>287747.09000000003</v>
          </cell>
        </row>
        <row r="5453">
          <cell r="P5453">
            <v>36671.379999999997</v>
          </cell>
        </row>
        <row r="5454">
          <cell r="P5454">
            <v>222709.22</v>
          </cell>
        </row>
        <row r="5455">
          <cell r="P5455">
            <v>133722</v>
          </cell>
        </row>
        <row r="5456">
          <cell r="P5456">
            <v>228254.18</v>
          </cell>
        </row>
        <row r="5457">
          <cell r="P5457">
            <v>269270.28000000003</v>
          </cell>
        </row>
        <row r="5458">
          <cell r="P5458">
            <v>77881.27</v>
          </cell>
        </row>
        <row r="5459">
          <cell r="P5459">
            <v>193545.69</v>
          </cell>
        </row>
        <row r="5460">
          <cell r="P5460">
            <v>289702.17</v>
          </cell>
        </row>
        <row r="5461">
          <cell r="P5461">
            <v>3808446.15</v>
          </cell>
        </row>
        <row r="5462">
          <cell r="P5462">
            <v>4364419.3899999997</v>
          </cell>
        </row>
        <row r="5463">
          <cell r="P5463">
            <v>3989169.29</v>
          </cell>
        </row>
        <row r="5464">
          <cell r="P5464">
            <v>4094131.45</v>
          </cell>
        </row>
        <row r="5465">
          <cell r="P5465">
            <v>4816030.76</v>
          </cell>
        </row>
        <row r="5466">
          <cell r="P5466">
            <v>5638255.6600000001</v>
          </cell>
        </row>
        <row r="5467">
          <cell r="P5467">
            <v>5061863.42</v>
          </cell>
        </row>
        <row r="5468">
          <cell r="P5468">
            <v>5603416.4199999999</v>
          </cell>
        </row>
        <row r="5469">
          <cell r="P5469">
            <v>8465642.6899999995</v>
          </cell>
        </row>
        <row r="5470">
          <cell r="P5470">
            <v>9227476.8000000007</v>
          </cell>
        </row>
        <row r="5471">
          <cell r="P5471">
            <v>2414390.44</v>
          </cell>
        </row>
        <row r="5472">
          <cell r="P5472">
            <v>90341100.040000007</v>
          </cell>
        </row>
        <row r="5473">
          <cell r="P5473">
            <v>-90341100.040000007</v>
          </cell>
        </row>
        <row r="5474">
          <cell r="P5474">
            <v>259.98</v>
          </cell>
        </row>
        <row r="5475">
          <cell r="P5475">
            <v>-259.98</v>
          </cell>
        </row>
        <row r="5476">
          <cell r="P5476">
            <v>-1003917</v>
          </cell>
        </row>
        <row r="5477">
          <cell r="P5477">
            <v>1003917</v>
          </cell>
        </row>
        <row r="5478">
          <cell r="P5478">
            <v>-585949.23</v>
          </cell>
        </row>
        <row r="5479">
          <cell r="P5479">
            <v>585949.23</v>
          </cell>
        </row>
        <row r="5480">
          <cell r="P5480">
            <v>104722.26</v>
          </cell>
        </row>
        <row r="5481">
          <cell r="P5481">
            <v>-104672.26</v>
          </cell>
        </row>
        <row r="5482">
          <cell r="P5482">
            <v>-50</v>
          </cell>
        </row>
        <row r="5483">
          <cell r="P5483">
            <v>-127110.91</v>
          </cell>
        </row>
        <row r="5484">
          <cell r="P5484">
            <v>127110.91</v>
          </cell>
        </row>
        <row r="5485">
          <cell r="P5485">
            <v>-54066.73</v>
          </cell>
        </row>
        <row r="5486">
          <cell r="P5486">
            <v>54066.73</v>
          </cell>
        </row>
        <row r="5487">
          <cell r="P5487">
            <v>3583239.3</v>
          </cell>
        </row>
        <row r="5488">
          <cell r="P5488">
            <v>99064.25</v>
          </cell>
        </row>
        <row r="5489">
          <cell r="P5489">
            <v>49297.11</v>
          </cell>
        </row>
        <row r="5490">
          <cell r="P5490">
            <v>-3395477.89</v>
          </cell>
        </row>
        <row r="5491">
          <cell r="P5491">
            <v>28029.59</v>
          </cell>
        </row>
        <row r="5492">
          <cell r="P5492">
            <v>-35875.57</v>
          </cell>
        </row>
        <row r="5493">
          <cell r="P5493">
            <v>-64453.32</v>
          </cell>
        </row>
        <row r="5494">
          <cell r="P5494">
            <v>4800</v>
          </cell>
        </row>
        <row r="5495">
          <cell r="P5495">
            <v>-548795.27</v>
          </cell>
        </row>
        <row r="5496">
          <cell r="P5496">
            <v>548795.27</v>
          </cell>
        </row>
        <row r="5497">
          <cell r="P5497">
            <v>1289979.73</v>
          </cell>
        </row>
        <row r="5498">
          <cell r="P5498">
            <v>-859004.72</v>
          </cell>
        </row>
        <row r="5499">
          <cell r="P5499">
            <v>-699598.48</v>
          </cell>
        </row>
        <row r="5500">
          <cell r="P5500">
            <v>-900.33</v>
          </cell>
        </row>
        <row r="5501">
          <cell r="P5501">
            <v>900.33</v>
          </cell>
        </row>
        <row r="5502">
          <cell r="P5502">
            <v>-569414.82999999996</v>
          </cell>
        </row>
        <row r="5503">
          <cell r="P5503">
            <v>569414.82999999996</v>
          </cell>
        </row>
        <row r="5504">
          <cell r="P5504">
            <v>-83600.02</v>
          </cell>
        </row>
        <row r="5505">
          <cell r="P5505">
            <v>-2288237.6</v>
          </cell>
        </row>
        <row r="5506">
          <cell r="P5506">
            <v>2371837.62</v>
          </cell>
        </row>
        <row r="5507">
          <cell r="P5507">
            <v>-192775.5</v>
          </cell>
        </row>
        <row r="5508">
          <cell r="P5508">
            <v>-1628955.11</v>
          </cell>
        </row>
        <row r="5509">
          <cell r="P5509">
            <v>1821730.61</v>
          </cell>
        </row>
        <row r="5510">
          <cell r="P5510">
            <v>639.16</v>
          </cell>
        </row>
        <row r="5511">
          <cell r="P5511">
            <v>-45551.41</v>
          </cell>
        </row>
        <row r="5512">
          <cell r="P5512">
            <v>-1288156.74</v>
          </cell>
        </row>
        <row r="5513">
          <cell r="P5513">
            <v>-14428.93</v>
          </cell>
        </row>
        <row r="5514">
          <cell r="P5514">
            <v>6787.44</v>
          </cell>
        </row>
        <row r="5515">
          <cell r="P5515">
            <v>937.86</v>
          </cell>
        </row>
        <row r="5516">
          <cell r="P5516">
            <v>1337564.99</v>
          </cell>
        </row>
        <row r="5517">
          <cell r="P5517">
            <v>2207.63</v>
          </cell>
        </row>
        <row r="5518">
          <cell r="P5518">
            <v>-387079.39</v>
          </cell>
        </row>
        <row r="5519">
          <cell r="P5519">
            <v>636.49</v>
          </cell>
        </row>
        <row r="5520">
          <cell r="P5520">
            <v>386442.9</v>
          </cell>
        </row>
        <row r="5521">
          <cell r="P5521">
            <v>-30000</v>
          </cell>
        </row>
        <row r="5522">
          <cell r="P5522">
            <v>30000</v>
          </cell>
        </row>
        <row r="5523">
          <cell r="P5523">
            <v>-188306.05</v>
          </cell>
        </row>
        <row r="5524">
          <cell r="P5524">
            <v>257.25</v>
          </cell>
        </row>
        <row r="5525">
          <cell r="P5525">
            <v>171119.8</v>
          </cell>
        </row>
        <row r="5526">
          <cell r="P5526">
            <v>16929</v>
          </cell>
        </row>
        <row r="5527">
          <cell r="P5527">
            <v>-6388.5</v>
          </cell>
        </row>
        <row r="5528">
          <cell r="P5528">
            <v>6388.5</v>
          </cell>
        </row>
        <row r="5529">
          <cell r="P5529">
            <v>-489018</v>
          </cell>
        </row>
        <row r="5530">
          <cell r="P5530">
            <v>149811</v>
          </cell>
        </row>
        <row r="5531">
          <cell r="P5531">
            <v>339207</v>
          </cell>
        </row>
        <row r="5532">
          <cell r="P5532">
            <v>-6900</v>
          </cell>
        </row>
        <row r="5533">
          <cell r="P5533">
            <v>6900</v>
          </cell>
        </row>
        <row r="5534">
          <cell r="P5534">
            <v>-17111.98</v>
          </cell>
        </row>
        <row r="5535">
          <cell r="P5535">
            <v>17111.98</v>
          </cell>
        </row>
        <row r="5536">
          <cell r="P5536">
            <v>-14172.28</v>
          </cell>
        </row>
        <row r="5537">
          <cell r="P5537">
            <v>42.28</v>
          </cell>
        </row>
        <row r="5538">
          <cell r="P5538">
            <v>14130</v>
          </cell>
        </row>
        <row r="5539">
          <cell r="P5539">
            <v>29403322.079999998</v>
          </cell>
        </row>
        <row r="5540">
          <cell r="P5540">
            <v>75898000</v>
          </cell>
        </row>
        <row r="5541">
          <cell r="P5541">
            <v>-101468.31</v>
          </cell>
        </row>
        <row r="5542">
          <cell r="P5542">
            <v>-105995.68</v>
          </cell>
        </row>
        <row r="5543">
          <cell r="P5543">
            <v>-119676.31</v>
          </cell>
        </row>
        <row r="5544">
          <cell r="P5544">
            <v>-107786.6</v>
          </cell>
        </row>
        <row r="5545">
          <cell r="P5545">
            <v>-150696.45000000001</v>
          </cell>
        </row>
        <row r="5546">
          <cell r="P5546">
            <v>-140017.29999999999</v>
          </cell>
        </row>
        <row r="5547">
          <cell r="P5547">
            <v>-17844.240000000002</v>
          </cell>
        </row>
        <row r="5548">
          <cell r="P5548">
            <v>-108369.97</v>
          </cell>
        </row>
        <row r="5549">
          <cell r="P5549">
            <v>-65068.92</v>
          </cell>
        </row>
        <row r="5550">
          <cell r="P5550">
            <v>-111068.14</v>
          </cell>
        </row>
        <row r="5551">
          <cell r="P5551">
            <v>-131026.51</v>
          </cell>
        </row>
        <row r="5552">
          <cell r="P5552">
            <v>-37896.910000000003</v>
          </cell>
        </row>
        <row r="5553">
          <cell r="P5553">
            <v>-94179.04</v>
          </cell>
        </row>
        <row r="5554">
          <cell r="P5554">
            <v>-140968.64000000001</v>
          </cell>
        </row>
        <row r="5555">
          <cell r="P5555">
            <v>-1853184.15</v>
          </cell>
        </row>
        <row r="5556">
          <cell r="P5556">
            <v>-2123719.89</v>
          </cell>
        </row>
        <row r="5557">
          <cell r="P5557">
            <v>-1941123.76</v>
          </cell>
        </row>
        <row r="5558">
          <cell r="P5558">
            <v>-1992198.19</v>
          </cell>
        </row>
        <row r="5559">
          <cell r="P5559">
            <v>-2343473.2999999998</v>
          </cell>
        </row>
        <row r="5560">
          <cell r="P5560">
            <v>-2743566.7</v>
          </cell>
        </row>
        <row r="5561">
          <cell r="P5561">
            <v>-2463095.1</v>
          </cell>
        </row>
        <row r="5562">
          <cell r="P5562">
            <v>-2726613.97</v>
          </cell>
        </row>
        <row r="5563">
          <cell r="P5563">
            <v>-4119368.96</v>
          </cell>
        </row>
        <row r="5564">
          <cell r="P5564">
            <v>-4490076.29</v>
          </cell>
        </row>
        <row r="5565">
          <cell r="P5565">
            <v>-1174838.74</v>
          </cell>
        </row>
        <row r="5566">
          <cell r="P5566">
            <v>-261917.41</v>
          </cell>
        </row>
        <row r="5567">
          <cell r="P5567">
            <v>-273603.78000000003</v>
          </cell>
        </row>
        <row r="5568">
          <cell r="P5568">
            <v>-308917.23</v>
          </cell>
        </row>
        <row r="5569">
          <cell r="P5569">
            <v>-278226.63</v>
          </cell>
        </row>
        <row r="5570">
          <cell r="P5570">
            <v>-388988.66</v>
          </cell>
        </row>
        <row r="5571">
          <cell r="P5571">
            <v>-361422.87</v>
          </cell>
        </row>
        <row r="5572">
          <cell r="P5572">
            <v>-46060.85</v>
          </cell>
        </row>
        <row r="5573">
          <cell r="P5573">
            <v>-279732.47999999998</v>
          </cell>
        </row>
        <row r="5574">
          <cell r="P5574">
            <v>-167960.65</v>
          </cell>
        </row>
        <row r="5575">
          <cell r="P5575">
            <v>-286697.19</v>
          </cell>
        </row>
        <row r="5576">
          <cell r="P5576">
            <v>-338215.19</v>
          </cell>
        </row>
        <row r="5577">
          <cell r="P5577">
            <v>-97822.27</v>
          </cell>
        </row>
        <row r="5578">
          <cell r="P5578">
            <v>-243101.81</v>
          </cell>
        </row>
        <row r="5579">
          <cell r="P5579">
            <v>-363878.54</v>
          </cell>
        </row>
        <row r="5580">
          <cell r="P5580">
            <v>-4783574.13</v>
          </cell>
        </row>
        <row r="5581">
          <cell r="P5581">
            <v>-5481900.71</v>
          </cell>
        </row>
        <row r="5582">
          <cell r="P5582">
            <v>-5010570.25</v>
          </cell>
        </row>
        <row r="5583">
          <cell r="P5583">
            <v>-5142407.3</v>
          </cell>
        </row>
        <row r="5584">
          <cell r="P5584">
            <v>-6049144.25</v>
          </cell>
        </row>
        <row r="5585">
          <cell r="P5585">
            <v>-7081894.5099999998</v>
          </cell>
        </row>
        <row r="5586">
          <cell r="P5586">
            <v>-6357920.7699999996</v>
          </cell>
        </row>
        <row r="5587">
          <cell r="P5587">
            <v>-7038134.9000000004</v>
          </cell>
        </row>
        <row r="5588">
          <cell r="P5588">
            <v>-10633215.68</v>
          </cell>
        </row>
        <row r="5589">
          <cell r="P5589">
            <v>-11590112.48</v>
          </cell>
        </row>
        <row r="5590">
          <cell r="P5590">
            <v>-3032579.47</v>
          </cell>
        </row>
        <row r="5591">
          <cell r="P5591">
            <v>956951200</v>
          </cell>
        </row>
        <row r="5592">
          <cell r="P5592">
            <v>-79348272.900000006</v>
          </cell>
        </row>
        <row r="5593">
          <cell r="P5593">
            <v>-35524757.469999999</v>
          </cell>
        </row>
        <row r="5594">
          <cell r="P5594">
            <v>-66512081.649999999</v>
          </cell>
        </row>
        <row r="5595">
          <cell r="P5595">
            <v>-74776376.599999994</v>
          </cell>
        </row>
        <row r="5596">
          <cell r="P5596">
            <v>-14019391.59</v>
          </cell>
        </row>
        <row r="5597">
          <cell r="P5597">
            <v>-79433977.959999993</v>
          </cell>
        </row>
        <row r="5598">
          <cell r="P5598">
            <v>-63047144.439999998</v>
          </cell>
        </row>
        <row r="5599">
          <cell r="P5599">
            <v>-95963836.819999993</v>
          </cell>
        </row>
        <row r="5600">
          <cell r="P5600">
            <v>-58878136.170000002</v>
          </cell>
        </row>
        <row r="5601">
          <cell r="P5601">
            <v>-55918724.520000003</v>
          </cell>
        </row>
        <row r="5602">
          <cell r="P5602">
            <v>-19789958.719999999</v>
          </cell>
        </row>
        <row r="5603">
          <cell r="P5603">
            <v>-42530058.399999999</v>
          </cell>
        </row>
        <row r="5604">
          <cell r="P5604">
            <v>-41078911.640000001</v>
          </cell>
        </row>
        <row r="5605">
          <cell r="P5605">
            <v>-17017011.18</v>
          </cell>
        </row>
        <row r="5606">
          <cell r="P5606">
            <v>-51095636.549999997</v>
          </cell>
        </row>
        <row r="5607">
          <cell r="P5607">
            <v>-68556527.079999998</v>
          </cell>
        </row>
        <row r="5608">
          <cell r="P5608">
            <v>-22835786.559999999</v>
          </cell>
        </row>
        <row r="5609">
          <cell r="P5609">
            <v>-70624609.75</v>
          </cell>
        </row>
        <row r="5610">
          <cell r="P5610">
            <v>1248002.05</v>
          </cell>
        </row>
        <row r="5611">
          <cell r="P5611">
            <v>-491531.41</v>
          </cell>
        </row>
        <row r="5612">
          <cell r="P5612">
            <v>-807799.06</v>
          </cell>
        </row>
        <row r="5613">
          <cell r="P5613">
            <v>-15905.78</v>
          </cell>
        </row>
        <row r="5614">
          <cell r="P5614">
            <v>-87220.6</v>
          </cell>
        </row>
        <row r="5615">
          <cell r="P5615">
            <v>49073.68</v>
          </cell>
        </row>
        <row r="5616">
          <cell r="P5616">
            <v>87220.6</v>
          </cell>
        </row>
        <row r="5617">
          <cell r="P5617">
            <v>16230.1</v>
          </cell>
        </row>
        <row r="5618">
          <cell r="P5618">
            <v>1930.42</v>
          </cell>
        </row>
        <row r="5619">
          <cell r="P5619">
            <v>1155797896.29</v>
          </cell>
        </row>
        <row r="5620">
          <cell r="P5620">
            <v>-193821688</v>
          </cell>
        </row>
        <row r="5621">
          <cell r="P5621">
            <v>-504044618.29000002</v>
          </cell>
        </row>
        <row r="5622">
          <cell r="P5622">
            <v>-432127512</v>
          </cell>
        </row>
        <row r="5623">
          <cell r="P5623">
            <v>-25804078</v>
          </cell>
        </row>
        <row r="5624">
          <cell r="P5624">
            <v>165622197.41999999</v>
          </cell>
        </row>
        <row r="5625">
          <cell r="P5625">
            <v>-165622197.41999999</v>
          </cell>
        </row>
        <row r="5626">
          <cell r="P5626">
            <v>2952351556.54</v>
          </cell>
        </row>
        <row r="5627">
          <cell r="P5627">
            <v>-2952351556.54</v>
          </cell>
        </row>
        <row r="5628">
          <cell r="P5628">
            <v>3449661.66</v>
          </cell>
        </row>
        <row r="5629">
          <cell r="P5629">
            <v>-961397</v>
          </cell>
        </row>
        <row r="5630">
          <cell r="P5630">
            <v>-1277293.6599999999</v>
          </cell>
        </row>
        <row r="5631">
          <cell r="P5631">
            <v>-1210971</v>
          </cell>
        </row>
        <row r="5632">
          <cell r="P5632">
            <v>50882711</v>
          </cell>
        </row>
        <row r="5633">
          <cell r="P5633">
            <v>-29645432</v>
          </cell>
        </row>
        <row r="5634">
          <cell r="P5634">
            <v>-21237279</v>
          </cell>
        </row>
        <row r="5635">
          <cell r="P5635">
            <v>-25871606.73</v>
          </cell>
        </row>
        <row r="5636">
          <cell r="P5636">
            <v>-60038500</v>
          </cell>
        </row>
        <row r="5637">
          <cell r="P5637">
            <v>89280.67</v>
          </cell>
        </row>
        <row r="5638">
          <cell r="P5638">
            <v>93264.24</v>
          </cell>
        </row>
        <row r="5639">
          <cell r="P5639">
            <v>105301.66</v>
          </cell>
        </row>
        <row r="5640">
          <cell r="P5640">
            <v>94840.05</v>
          </cell>
        </row>
        <row r="5641">
          <cell r="P5641">
            <v>132595.88</v>
          </cell>
        </row>
        <row r="5642">
          <cell r="P5642">
            <v>123199.43</v>
          </cell>
        </row>
        <row r="5643">
          <cell r="P5643">
            <v>15700.92</v>
          </cell>
        </row>
        <row r="5644">
          <cell r="P5644">
            <v>95353.35</v>
          </cell>
        </row>
        <row r="5645">
          <cell r="P5645">
            <v>57253.31</v>
          </cell>
        </row>
        <row r="5646">
          <cell r="P5646">
            <v>97727.44</v>
          </cell>
        </row>
        <row r="5647">
          <cell r="P5647">
            <v>115288.55</v>
          </cell>
        </row>
        <row r="5648">
          <cell r="P5648">
            <v>33345.01</v>
          </cell>
        </row>
        <row r="5649">
          <cell r="P5649">
            <v>82866.929999999993</v>
          </cell>
        </row>
        <row r="5650">
          <cell r="P5650">
            <v>124036.5</v>
          </cell>
        </row>
        <row r="5651">
          <cell r="P5651">
            <v>1630593.01</v>
          </cell>
        </row>
        <row r="5652">
          <cell r="P5652">
            <v>1868633.95</v>
          </cell>
        </row>
        <row r="5653">
          <cell r="P5653">
            <v>1707969.95</v>
          </cell>
        </row>
        <row r="5654">
          <cell r="P5654">
            <v>1752909.68</v>
          </cell>
        </row>
        <row r="5655">
          <cell r="P5655">
            <v>2061992.16</v>
          </cell>
        </row>
        <row r="5656">
          <cell r="P5656">
            <v>2414029.2200000002</v>
          </cell>
        </row>
        <row r="5657">
          <cell r="P5657">
            <v>2167245.85</v>
          </cell>
        </row>
        <row r="5658">
          <cell r="P5658">
            <v>2399112.73</v>
          </cell>
        </row>
        <row r="5659">
          <cell r="P5659">
            <v>3624580.02</v>
          </cell>
        </row>
        <row r="5660">
          <cell r="P5660">
            <v>3950760.65</v>
          </cell>
        </row>
        <row r="5661">
          <cell r="P5661">
            <v>1033725.57</v>
          </cell>
        </row>
        <row r="5662">
          <cell r="P5662">
            <v>207187.65</v>
          </cell>
        </row>
        <row r="5663">
          <cell r="P5663">
            <v>216432.06</v>
          </cell>
        </row>
        <row r="5664">
          <cell r="P5664">
            <v>244366.48</v>
          </cell>
        </row>
        <row r="5665">
          <cell r="P5665">
            <v>220088.93</v>
          </cell>
        </row>
        <row r="5666">
          <cell r="P5666">
            <v>307706.34000000003</v>
          </cell>
        </row>
        <row r="5667">
          <cell r="P5667">
            <v>285900.64</v>
          </cell>
        </row>
        <row r="5668">
          <cell r="P5668">
            <v>36436.06</v>
          </cell>
        </row>
        <row r="5669">
          <cell r="P5669">
            <v>221280.12</v>
          </cell>
        </row>
        <row r="5670">
          <cell r="P5670">
            <v>132863.92000000001</v>
          </cell>
        </row>
        <row r="5671">
          <cell r="P5671">
            <v>226789.5</v>
          </cell>
        </row>
        <row r="5672">
          <cell r="P5672">
            <v>267542.39</v>
          </cell>
        </row>
        <row r="5673">
          <cell r="P5673">
            <v>77381.52</v>
          </cell>
        </row>
        <row r="5674">
          <cell r="P5674">
            <v>192303.72</v>
          </cell>
        </row>
        <row r="5675">
          <cell r="P5675">
            <v>287843.18</v>
          </cell>
        </row>
        <row r="5676">
          <cell r="P5676">
            <v>3784007.69</v>
          </cell>
        </row>
        <row r="5677">
          <cell r="P5677">
            <v>4336413.29</v>
          </cell>
        </row>
        <row r="5678">
          <cell r="P5678">
            <v>3963571.13</v>
          </cell>
        </row>
        <row r="5679">
          <cell r="P5679">
            <v>4067859.76</v>
          </cell>
        </row>
        <row r="5680">
          <cell r="P5680">
            <v>4785126.71</v>
          </cell>
        </row>
        <row r="5681">
          <cell r="P5681">
            <v>5602075.46</v>
          </cell>
        </row>
        <row r="5682">
          <cell r="P5682">
            <v>5029381.88</v>
          </cell>
        </row>
        <row r="5683">
          <cell r="P5683">
            <v>5567459.7800000003</v>
          </cell>
        </row>
        <row r="5684">
          <cell r="P5684">
            <v>8411319.4000000004</v>
          </cell>
        </row>
        <row r="5685">
          <cell r="P5685">
            <v>9168264.8900000006</v>
          </cell>
        </row>
        <row r="5686">
          <cell r="P5686">
            <v>2398897.5</v>
          </cell>
        </row>
        <row r="5687">
          <cell r="P5687">
            <v>12389764</v>
          </cell>
        </row>
        <row r="5688">
          <cell r="P5688">
            <v>-2870344.59</v>
          </cell>
        </row>
        <row r="5689">
          <cell r="P5689">
            <v>-3632032.98</v>
          </cell>
        </row>
        <row r="5690">
          <cell r="P5690">
            <v>-5946650.7999999998</v>
          </cell>
        </row>
        <row r="5691">
          <cell r="P5691">
            <v>35606.83</v>
          </cell>
        </row>
        <row r="5692">
          <cell r="P5692">
            <v>6123.26</v>
          </cell>
        </row>
        <row r="5693">
          <cell r="P5693">
            <v>17534.28</v>
          </cell>
        </row>
        <row r="5694">
          <cell r="P5694">
            <v>205041.56</v>
          </cell>
        </row>
        <row r="5695">
          <cell r="P5695">
            <v>28716.06</v>
          </cell>
        </row>
        <row r="5696">
          <cell r="P5696">
            <v>1788.58</v>
          </cell>
        </row>
        <row r="5697">
          <cell r="P5697">
            <v>2540.16</v>
          </cell>
        </row>
        <row r="5698">
          <cell r="P5698">
            <v>67036.05</v>
          </cell>
        </row>
        <row r="5699">
          <cell r="P5699">
            <v>81320.490000000005</v>
          </cell>
        </row>
        <row r="5700">
          <cell r="P5700">
            <v>-386442.9</v>
          </cell>
        </row>
        <row r="5701">
          <cell r="P5701">
            <v>-146422.31</v>
          </cell>
        </row>
        <row r="5702">
          <cell r="P5702">
            <v>31795.39</v>
          </cell>
        </row>
        <row r="5703">
          <cell r="P5703">
            <v>4564.54</v>
          </cell>
        </row>
        <row r="5704">
          <cell r="P5704">
            <v>576.92999999999995</v>
          </cell>
        </row>
        <row r="5705">
          <cell r="P5705">
            <v>54143.49</v>
          </cell>
        </row>
        <row r="5706">
          <cell r="P5706">
            <v>55341.96</v>
          </cell>
        </row>
        <row r="5707">
          <cell r="P5707">
            <v>12389764</v>
          </cell>
        </row>
        <row r="5708">
          <cell r="P5708">
            <v>-2870344.59</v>
          </cell>
        </row>
        <row r="5709">
          <cell r="P5709">
            <v>-3632032.98</v>
          </cell>
        </row>
        <row r="5710">
          <cell r="P5710">
            <v>-5946650.7999999998</v>
          </cell>
        </row>
        <row r="5711">
          <cell r="P5711">
            <v>35606.83</v>
          </cell>
        </row>
        <row r="5712">
          <cell r="P5712">
            <v>6123.26</v>
          </cell>
        </row>
        <row r="5713">
          <cell r="P5713">
            <v>17534.28</v>
          </cell>
        </row>
        <row r="5714">
          <cell r="P5714">
            <v>-117356.39</v>
          </cell>
        </row>
        <row r="5715">
          <cell r="P5715">
            <v>6028.53</v>
          </cell>
        </row>
        <row r="5716">
          <cell r="P5716">
            <v>1863.17</v>
          </cell>
        </row>
        <row r="5717">
          <cell r="P5717">
            <v>6472.98</v>
          </cell>
        </row>
        <row r="5718">
          <cell r="P5718">
            <v>68411.25</v>
          </cell>
        </row>
        <row r="5719">
          <cell r="P5719">
            <v>34580.46</v>
          </cell>
        </row>
        <row r="5720">
          <cell r="P5720">
            <v>-106798.97</v>
          </cell>
        </row>
        <row r="5721">
          <cell r="P5721">
            <v>17184.73</v>
          </cell>
        </row>
        <row r="5722">
          <cell r="P5722">
            <v>399.05</v>
          </cell>
        </row>
        <row r="5723">
          <cell r="P5723">
            <v>418.05</v>
          </cell>
        </row>
        <row r="5724">
          <cell r="P5724">
            <v>55419.61</v>
          </cell>
        </row>
        <row r="5725">
          <cell r="P5725">
            <v>33377.53</v>
          </cell>
        </row>
        <row r="5726">
          <cell r="P5726">
            <v>254876.39</v>
          </cell>
        </row>
        <row r="5727">
          <cell r="P5727">
            <v>26157.97</v>
          </cell>
        </row>
        <row r="5728">
          <cell r="P5728">
            <v>1925.1</v>
          </cell>
        </row>
        <row r="5729">
          <cell r="P5729">
            <v>-96672.07</v>
          </cell>
        </row>
        <row r="5730">
          <cell r="P5730">
            <v>-186287.39</v>
          </cell>
        </row>
        <row r="5731">
          <cell r="P5731">
            <v>-143602.23999999999</v>
          </cell>
        </row>
        <row r="5732">
          <cell r="P5732">
            <v>65250.400000000001</v>
          </cell>
        </row>
        <row r="5733">
          <cell r="P5733">
            <v>6687.18</v>
          </cell>
        </row>
        <row r="5734">
          <cell r="P5734">
            <v>28907.32</v>
          </cell>
        </row>
        <row r="5735">
          <cell r="P5735">
            <v>42757.34</v>
          </cell>
        </row>
        <row r="5736">
          <cell r="P5736">
            <v>-60728.49</v>
          </cell>
        </row>
        <row r="5737">
          <cell r="P5737">
            <v>21366.23</v>
          </cell>
        </row>
        <row r="5738">
          <cell r="P5738">
            <v>3711.53</v>
          </cell>
        </row>
        <row r="5739">
          <cell r="P5739">
            <v>-11226.04</v>
          </cell>
        </row>
        <row r="5740">
          <cell r="P5740">
            <v>23912.959999999999</v>
          </cell>
        </row>
        <row r="5741">
          <cell r="P5741">
            <v>22963.81</v>
          </cell>
        </row>
        <row r="5742">
          <cell r="P5742">
            <v>-106435.23</v>
          </cell>
        </row>
        <row r="5743">
          <cell r="P5743">
            <v>16726.28</v>
          </cell>
        </row>
        <row r="5744">
          <cell r="P5744">
            <v>2286.16</v>
          </cell>
        </row>
        <row r="5745">
          <cell r="P5745">
            <v>-4263.54</v>
          </cell>
        </row>
        <row r="5746">
          <cell r="P5746">
            <v>53714.93</v>
          </cell>
        </row>
        <row r="5747">
          <cell r="P5747">
            <v>37971.4</v>
          </cell>
        </row>
        <row r="5748">
          <cell r="P5748">
            <v>213590.97</v>
          </cell>
        </row>
        <row r="5749">
          <cell r="P5749">
            <v>28444.89</v>
          </cell>
        </row>
        <row r="5750">
          <cell r="P5750">
            <v>7057.98</v>
          </cell>
        </row>
        <row r="5751">
          <cell r="P5751">
            <v>-127090.75</v>
          </cell>
        </row>
        <row r="5752">
          <cell r="P5752">
            <v>12100.43</v>
          </cell>
        </row>
        <row r="5753">
          <cell r="P5753">
            <v>26782.99</v>
          </cell>
        </row>
        <row r="5754">
          <cell r="P5754">
            <v>5000000</v>
          </cell>
        </row>
        <row r="5755">
          <cell r="P5755">
            <v>-5160886.51</v>
          </cell>
        </row>
        <row r="5756">
          <cell r="P5756">
            <v>182037.83</v>
          </cell>
        </row>
        <row r="5757">
          <cell r="P5757">
            <v>-28716.06</v>
          </cell>
        </row>
        <row r="5758">
          <cell r="P5758">
            <v>-1788.58</v>
          </cell>
        </row>
        <row r="5759">
          <cell r="P5759">
            <v>-2540.16</v>
          </cell>
        </row>
        <row r="5760">
          <cell r="P5760">
            <v>-67036.05</v>
          </cell>
        </row>
        <row r="5761">
          <cell r="P5761">
            <v>-81956.98</v>
          </cell>
        </row>
        <row r="5762">
          <cell r="P5762">
            <v>146422.31</v>
          </cell>
        </row>
        <row r="5763">
          <cell r="P5763">
            <v>-31795.39</v>
          </cell>
        </row>
        <row r="5764">
          <cell r="P5764">
            <v>-4564.54</v>
          </cell>
        </row>
        <row r="5765">
          <cell r="P5765">
            <v>-576.92999999999995</v>
          </cell>
        </row>
        <row r="5766">
          <cell r="P5766">
            <v>-54143.49</v>
          </cell>
        </row>
        <row r="5767">
          <cell r="P5767">
            <v>-55341.96</v>
          </cell>
        </row>
        <row r="5768">
          <cell r="P5768">
            <v>147356.39000000001</v>
          </cell>
        </row>
        <row r="5769">
          <cell r="P5769">
            <v>-6028.53</v>
          </cell>
        </row>
        <row r="5770">
          <cell r="P5770">
            <v>-1863.17</v>
          </cell>
        </row>
        <row r="5771">
          <cell r="P5771">
            <v>-6472.98</v>
          </cell>
        </row>
        <row r="5772">
          <cell r="P5772">
            <v>-68411.25</v>
          </cell>
        </row>
        <row r="5773">
          <cell r="P5773">
            <v>-64580.46</v>
          </cell>
        </row>
        <row r="5774">
          <cell r="P5774">
            <v>125676.17</v>
          </cell>
        </row>
        <row r="5775">
          <cell r="P5775">
            <v>-28761.279999999999</v>
          </cell>
        </row>
        <row r="5776">
          <cell r="P5776">
            <v>-1795.28</v>
          </cell>
        </row>
        <row r="5777">
          <cell r="P5777">
            <v>-773.1</v>
          </cell>
        </row>
        <row r="5778">
          <cell r="P5778">
            <v>-30907.23</v>
          </cell>
        </row>
        <row r="5779">
          <cell r="P5779">
            <v>-63439.28</v>
          </cell>
        </row>
        <row r="5780">
          <cell r="P5780">
            <v>113187.47</v>
          </cell>
        </row>
        <row r="5781">
          <cell r="P5781">
            <v>-17184.73</v>
          </cell>
        </row>
        <row r="5782">
          <cell r="P5782">
            <v>-399.05</v>
          </cell>
        </row>
        <row r="5783">
          <cell r="P5783">
            <v>-418.05</v>
          </cell>
        </row>
        <row r="5784">
          <cell r="P5784">
            <v>-55419.61</v>
          </cell>
        </row>
        <row r="5785">
          <cell r="P5785">
            <v>-39766.03</v>
          </cell>
        </row>
        <row r="5786">
          <cell r="P5786">
            <v>234141.61</v>
          </cell>
        </row>
        <row r="5787">
          <cell r="P5787">
            <v>-26157.97</v>
          </cell>
        </row>
        <row r="5788">
          <cell r="P5788">
            <v>-1925.1</v>
          </cell>
        </row>
        <row r="5789">
          <cell r="P5789">
            <v>-53138.93</v>
          </cell>
        </row>
        <row r="5790">
          <cell r="P5790">
            <v>-152919.60999999999</v>
          </cell>
        </row>
        <row r="5791">
          <cell r="P5791">
            <v>150502.24</v>
          </cell>
        </row>
        <row r="5792">
          <cell r="P5792">
            <v>-65250.400000000001</v>
          </cell>
        </row>
        <row r="5793">
          <cell r="P5793">
            <v>-6687.18</v>
          </cell>
        </row>
        <row r="5794">
          <cell r="P5794">
            <v>-35807.32</v>
          </cell>
        </row>
        <row r="5795">
          <cell r="P5795">
            <v>-42757.34</v>
          </cell>
        </row>
        <row r="5796">
          <cell r="P5796">
            <v>77840.47</v>
          </cell>
        </row>
        <row r="5797">
          <cell r="P5797">
            <v>-21366.23</v>
          </cell>
        </row>
        <row r="5798">
          <cell r="P5798">
            <v>-3711.53</v>
          </cell>
        </row>
        <row r="5799">
          <cell r="P5799">
            <v>-5885.94</v>
          </cell>
        </row>
        <row r="5800">
          <cell r="P5800">
            <v>-23912.959999999999</v>
          </cell>
        </row>
        <row r="5801">
          <cell r="P5801">
            <v>-22963.81</v>
          </cell>
        </row>
        <row r="5802">
          <cell r="P5802">
            <v>120607.51</v>
          </cell>
        </row>
        <row r="5803">
          <cell r="P5803">
            <v>-16768.560000000001</v>
          </cell>
        </row>
        <row r="5804">
          <cell r="P5804">
            <v>-2286.16</v>
          </cell>
        </row>
        <row r="5805">
          <cell r="P5805">
            <v>-9866.4599999999991</v>
          </cell>
        </row>
        <row r="5806">
          <cell r="P5806">
            <v>-53714.93</v>
          </cell>
        </row>
        <row r="5807">
          <cell r="P5807">
            <v>-37971.4</v>
          </cell>
        </row>
        <row r="5808">
          <cell r="P5808">
            <v>148854.9</v>
          </cell>
        </row>
        <row r="5809">
          <cell r="P5809">
            <v>-41891</v>
          </cell>
        </row>
        <row r="5810">
          <cell r="P5810">
            <v>-1664.99</v>
          </cell>
        </row>
        <row r="5811">
          <cell r="P5811">
            <v>-14390.52</v>
          </cell>
        </row>
        <row r="5812">
          <cell r="P5812">
            <v>-51353.64</v>
          </cell>
        </row>
        <row r="5813">
          <cell r="P5813">
            <v>-39554.75</v>
          </cell>
        </row>
        <row r="5814">
          <cell r="P5814">
            <v>101754.58</v>
          </cell>
        </row>
        <row r="5815">
          <cell r="P5815">
            <v>-26549.89</v>
          </cell>
        </row>
        <row r="5816">
          <cell r="P5816">
            <v>-546.82000000000005</v>
          </cell>
        </row>
        <row r="5817">
          <cell r="P5817">
            <v>-27617.9</v>
          </cell>
        </row>
        <row r="5818">
          <cell r="P5818">
            <v>-47039.97</v>
          </cell>
        </row>
        <row r="5819">
          <cell r="P5819">
            <v>-6548.01</v>
          </cell>
        </row>
        <row r="5820">
          <cell r="P5820">
            <v>628.96</v>
          </cell>
        </row>
        <row r="5821">
          <cell r="P5821">
            <v>417.92</v>
          </cell>
        </row>
        <row r="5822">
          <cell r="P5822">
            <v>1069.83</v>
          </cell>
        </row>
        <row r="5823">
          <cell r="P5823">
            <v>968.26</v>
          </cell>
        </row>
        <row r="5824">
          <cell r="P5824">
            <v>2643.2</v>
          </cell>
        </row>
        <row r="5825">
          <cell r="P5825">
            <v>819.84</v>
          </cell>
        </row>
        <row r="5826">
          <cell r="P5826">
            <v>-10315.98</v>
          </cell>
        </row>
        <row r="5827">
          <cell r="P5827">
            <v>2752.6</v>
          </cell>
        </row>
        <row r="5828">
          <cell r="P5828">
            <v>187.54</v>
          </cell>
        </row>
        <row r="5829">
          <cell r="P5829">
            <v>57.68</v>
          </cell>
        </row>
        <row r="5830">
          <cell r="P5830">
            <v>20</v>
          </cell>
        </row>
        <row r="5831">
          <cell r="P5831">
            <v>2909.16</v>
          </cell>
        </row>
        <row r="5832">
          <cell r="P5832">
            <v>4389</v>
          </cell>
        </row>
        <row r="5833">
          <cell r="P5833">
            <v>-50805.91</v>
          </cell>
        </row>
        <row r="5834">
          <cell r="P5834">
            <v>660</v>
          </cell>
        </row>
        <row r="5835">
          <cell r="P5835">
            <v>642.51</v>
          </cell>
        </row>
        <row r="5836">
          <cell r="P5836">
            <v>187.02</v>
          </cell>
        </row>
        <row r="5837">
          <cell r="P5837">
            <v>25.25</v>
          </cell>
        </row>
        <row r="5838">
          <cell r="P5838">
            <v>73.48</v>
          </cell>
        </row>
        <row r="5839">
          <cell r="P5839">
            <v>7642.27</v>
          </cell>
        </row>
        <row r="5840">
          <cell r="P5840">
            <v>41575.379999999997</v>
          </cell>
        </row>
        <row r="5841">
          <cell r="P5841">
            <v>-40813.360000000001</v>
          </cell>
        </row>
        <row r="5842">
          <cell r="P5842">
            <v>3929</v>
          </cell>
        </row>
        <row r="5843">
          <cell r="P5843">
            <v>522.9</v>
          </cell>
        </row>
        <row r="5844">
          <cell r="P5844">
            <v>3342</v>
          </cell>
        </row>
        <row r="5845">
          <cell r="P5845">
            <v>3337.5</v>
          </cell>
        </row>
        <row r="5846">
          <cell r="P5846">
            <v>28102</v>
          </cell>
        </row>
        <row r="5847">
          <cell r="P5847">
            <v>866.2</v>
          </cell>
        </row>
        <row r="5848">
          <cell r="P5848">
            <v>713.76</v>
          </cell>
        </row>
        <row r="5849">
          <cell r="P5849">
            <v>-13875.23</v>
          </cell>
        </row>
        <row r="5850">
          <cell r="P5850">
            <v>227.9</v>
          </cell>
        </row>
        <row r="5851">
          <cell r="P5851">
            <v>8710.16</v>
          </cell>
        </row>
        <row r="5852">
          <cell r="P5852">
            <v>852.2</v>
          </cell>
        </row>
        <row r="5853">
          <cell r="P5853">
            <v>2508.69</v>
          </cell>
        </row>
        <row r="5854">
          <cell r="P5854">
            <v>1576.28</v>
          </cell>
        </row>
        <row r="5855">
          <cell r="P5855">
            <v>-6415.58</v>
          </cell>
        </row>
        <row r="5856">
          <cell r="P5856">
            <v>51.05</v>
          </cell>
        </row>
        <row r="5857">
          <cell r="P5857">
            <v>612.57000000000005</v>
          </cell>
        </row>
        <row r="5858">
          <cell r="P5858">
            <v>216.88</v>
          </cell>
        </row>
        <row r="5859">
          <cell r="P5859">
            <v>1939.75</v>
          </cell>
        </row>
        <row r="5860">
          <cell r="P5860">
            <v>328</v>
          </cell>
        </row>
        <row r="5861">
          <cell r="P5861">
            <v>2432.56</v>
          </cell>
        </row>
        <row r="5862">
          <cell r="P5862">
            <v>834.77</v>
          </cell>
        </row>
        <row r="5863">
          <cell r="P5863">
            <v>-16763.16</v>
          </cell>
        </row>
        <row r="5864">
          <cell r="P5864">
            <v>940.35</v>
          </cell>
        </row>
        <row r="5865">
          <cell r="P5865">
            <v>116.07</v>
          </cell>
        </row>
        <row r="5866">
          <cell r="P5866">
            <v>3590</v>
          </cell>
        </row>
        <row r="5867">
          <cell r="P5867">
            <v>10265.9</v>
          </cell>
        </row>
        <row r="5868">
          <cell r="P5868">
            <v>390.4</v>
          </cell>
        </row>
        <row r="5869">
          <cell r="P5869">
            <v>1460.44</v>
          </cell>
        </row>
        <row r="5870">
          <cell r="P5870">
            <v>-11891.3</v>
          </cell>
        </row>
        <row r="5871">
          <cell r="P5871">
            <v>2.54</v>
          </cell>
        </row>
        <row r="5872">
          <cell r="P5872">
            <v>2745.57</v>
          </cell>
        </row>
        <row r="5873">
          <cell r="P5873">
            <v>1472.88</v>
          </cell>
        </row>
        <row r="5874">
          <cell r="P5874">
            <v>401.37</v>
          </cell>
        </row>
        <row r="5875">
          <cell r="P5875">
            <v>3275.21</v>
          </cell>
        </row>
        <row r="5876">
          <cell r="P5876">
            <v>3993.73</v>
          </cell>
        </row>
        <row r="5877">
          <cell r="P5877">
            <v>-10693.63</v>
          </cell>
        </row>
        <row r="5878">
          <cell r="P5878">
            <v>9137.02</v>
          </cell>
        </row>
        <row r="5879">
          <cell r="P5879">
            <v>-628.96</v>
          </cell>
        </row>
        <row r="5880">
          <cell r="P5880">
            <v>-135.05000000000001</v>
          </cell>
        </row>
        <row r="5881">
          <cell r="P5881">
            <v>1989.86</v>
          </cell>
        </row>
        <row r="5882">
          <cell r="P5882">
            <v>-668.99</v>
          </cell>
        </row>
        <row r="5883">
          <cell r="P5883">
            <v>1819.59</v>
          </cell>
        </row>
        <row r="5884">
          <cell r="P5884">
            <v>-819.84</v>
          </cell>
        </row>
        <row r="5885">
          <cell r="P5885">
            <v>5679.09</v>
          </cell>
        </row>
        <row r="5886">
          <cell r="P5886">
            <v>2.35</v>
          </cell>
        </row>
        <row r="5887">
          <cell r="P5887">
            <v>-2752.6</v>
          </cell>
        </row>
        <row r="5888">
          <cell r="P5888">
            <v>688.46</v>
          </cell>
        </row>
        <row r="5889">
          <cell r="P5889">
            <v>2209.86</v>
          </cell>
        </row>
        <row r="5890">
          <cell r="P5890">
            <v>11.2</v>
          </cell>
        </row>
        <row r="5891">
          <cell r="P5891">
            <v>-1449.36</v>
          </cell>
        </row>
        <row r="5892">
          <cell r="P5892">
            <v>-4389</v>
          </cell>
        </row>
        <row r="5893">
          <cell r="P5893">
            <v>43552.88</v>
          </cell>
        </row>
        <row r="5894">
          <cell r="P5894">
            <v>7241.78</v>
          </cell>
        </row>
        <row r="5895">
          <cell r="P5895">
            <v>-642.51</v>
          </cell>
        </row>
        <row r="5896">
          <cell r="P5896">
            <v>-1037.79</v>
          </cell>
        </row>
        <row r="5897">
          <cell r="P5897">
            <v>7322.43</v>
          </cell>
        </row>
        <row r="5898">
          <cell r="P5898">
            <v>-9285.1299999999992</v>
          </cell>
        </row>
        <row r="5899">
          <cell r="P5899">
            <v>-5576.28</v>
          </cell>
        </row>
        <row r="5900">
          <cell r="P5900">
            <v>-41575.379999999997</v>
          </cell>
        </row>
        <row r="5901">
          <cell r="P5901">
            <v>27553.19</v>
          </cell>
        </row>
        <row r="5902">
          <cell r="P5902">
            <v>6983.64</v>
          </cell>
        </row>
        <row r="5903">
          <cell r="P5903">
            <v>-522.9</v>
          </cell>
        </row>
        <row r="5904">
          <cell r="P5904">
            <v>-2741.7</v>
          </cell>
        </row>
        <row r="5905">
          <cell r="P5905">
            <v>-1999.83</v>
          </cell>
        </row>
        <row r="5906">
          <cell r="P5906">
            <v>-28102</v>
          </cell>
        </row>
        <row r="5907">
          <cell r="P5907">
            <v>-456.64</v>
          </cell>
        </row>
        <row r="5908">
          <cell r="P5908">
            <v>-713.76</v>
          </cell>
        </row>
        <row r="5909">
          <cell r="P5909">
            <v>8085.57</v>
          </cell>
        </row>
        <row r="5910">
          <cell r="P5910">
            <v>2614.52</v>
          </cell>
        </row>
        <row r="5911">
          <cell r="P5911">
            <v>-771.93</v>
          </cell>
        </row>
        <row r="5912">
          <cell r="P5912">
            <v>-338.28</v>
          </cell>
        </row>
        <row r="5913">
          <cell r="P5913">
            <v>1238.92</v>
          </cell>
        </row>
        <row r="5914">
          <cell r="P5914">
            <v>-3231.23</v>
          </cell>
        </row>
        <row r="5915">
          <cell r="P5915">
            <v>1247.01</v>
          </cell>
        </row>
        <row r="5916">
          <cell r="P5916">
            <v>-8844.58</v>
          </cell>
        </row>
        <row r="5917">
          <cell r="P5917">
            <v>2126.4699999999998</v>
          </cell>
        </row>
        <row r="5918">
          <cell r="P5918">
            <v>9412.2900000000009</v>
          </cell>
        </row>
        <row r="5919">
          <cell r="P5919">
            <v>-940.35</v>
          </cell>
        </row>
        <row r="5920">
          <cell r="P5920">
            <v>-116.07</v>
          </cell>
        </row>
        <row r="5921">
          <cell r="P5921">
            <v>-1449.53</v>
          </cell>
        </row>
        <row r="5922">
          <cell r="P5922">
            <v>-9896.6200000000008</v>
          </cell>
        </row>
        <row r="5923">
          <cell r="P5923">
            <v>2324.25</v>
          </cell>
        </row>
        <row r="5924">
          <cell r="P5924">
            <v>-1460.44</v>
          </cell>
        </row>
        <row r="5925">
          <cell r="P5925">
            <v>-7928.46</v>
          </cell>
        </row>
        <row r="5926">
          <cell r="P5926">
            <v>5666.62</v>
          </cell>
        </row>
        <row r="5927">
          <cell r="P5927">
            <v>-2687.37</v>
          </cell>
        </row>
        <row r="5928">
          <cell r="P5928">
            <v>-1472.88</v>
          </cell>
        </row>
        <row r="5929">
          <cell r="P5929">
            <v>13744.59</v>
          </cell>
        </row>
        <row r="5930">
          <cell r="P5930">
            <v>-55.55</v>
          </cell>
        </row>
        <row r="5931">
          <cell r="P5931">
            <v>-3273.22</v>
          </cell>
        </row>
        <row r="5932">
          <cell r="P5932">
            <v>-3993.73</v>
          </cell>
        </row>
        <row r="5933">
          <cell r="P5933">
            <v>24664.33</v>
          </cell>
        </row>
        <row r="5934">
          <cell r="P5934">
            <v>-24664.33</v>
          </cell>
        </row>
        <row r="5935">
          <cell r="P5935">
            <v>24664.33</v>
          </cell>
        </row>
        <row r="5936">
          <cell r="P5936">
            <v>-24664.33</v>
          </cell>
        </row>
        <row r="5937">
          <cell r="P5937">
            <v>101807.05</v>
          </cell>
        </row>
        <row r="5938">
          <cell r="P5938">
            <v>-101807.05</v>
          </cell>
        </row>
        <row r="5939">
          <cell r="P5939">
            <v>46115.61</v>
          </cell>
        </row>
        <row r="5940">
          <cell r="P5940">
            <v>-46115.61</v>
          </cell>
        </row>
        <row r="5941">
          <cell r="P5941">
            <v>9072.7900000000009</v>
          </cell>
        </row>
        <row r="5942">
          <cell r="P5942">
            <v>-9072.7900000000009</v>
          </cell>
        </row>
        <row r="5943">
          <cell r="P5943">
            <v>1605.92</v>
          </cell>
        </row>
        <row r="5944">
          <cell r="P5944">
            <v>-1605.92</v>
          </cell>
        </row>
        <row r="5945">
          <cell r="P5945">
            <v>715.8</v>
          </cell>
        </row>
        <row r="5946">
          <cell r="P5946">
            <v>-715.8</v>
          </cell>
        </row>
        <row r="5947">
          <cell r="P5947">
            <v>66904337.289999999</v>
          </cell>
        </row>
        <row r="5948">
          <cell r="P5948">
            <v>141323342.24000001</v>
          </cell>
        </row>
        <row r="5949">
          <cell r="P5949">
            <v>170030710.46000001</v>
          </cell>
        </row>
        <row r="5950">
          <cell r="P5950">
            <v>6980352.3399999999</v>
          </cell>
        </row>
        <row r="5951">
          <cell r="P5951">
            <v>5144289.67</v>
          </cell>
        </row>
        <row r="5952">
          <cell r="P5952">
            <v>6491337.6200000001</v>
          </cell>
        </row>
        <row r="5953">
          <cell r="P5953">
            <v>-66904337.289999999</v>
          </cell>
        </row>
        <row r="5954">
          <cell r="P5954">
            <v>-141323342.24000001</v>
          </cell>
        </row>
        <row r="5955">
          <cell r="P5955">
            <v>-170030710.46000001</v>
          </cell>
        </row>
        <row r="5956">
          <cell r="P5956">
            <v>-6980352.3399999999</v>
          </cell>
        </row>
        <row r="5957">
          <cell r="P5957">
            <v>-5144289.67</v>
          </cell>
        </row>
        <row r="5958">
          <cell r="P5958">
            <v>-6491337.6200000001</v>
          </cell>
        </row>
        <row r="5959">
          <cell r="P5959">
            <v>65112825.619999997</v>
          </cell>
        </row>
        <row r="5960">
          <cell r="P5960">
            <v>5879332.0599999996</v>
          </cell>
        </row>
        <row r="5961">
          <cell r="P5961">
            <v>-65112825.619999997</v>
          </cell>
        </row>
        <row r="5962">
          <cell r="P5962">
            <v>-5879332.0599999996</v>
          </cell>
        </row>
        <row r="5963">
          <cell r="P5963">
            <v>132304468.47</v>
          </cell>
        </row>
        <row r="5964">
          <cell r="P5964">
            <v>159206467.90000001</v>
          </cell>
        </row>
        <row r="5965">
          <cell r="P5965">
            <v>5292718.87</v>
          </cell>
        </row>
        <row r="5966">
          <cell r="P5966">
            <v>4599328.7</v>
          </cell>
        </row>
        <row r="5967">
          <cell r="P5967">
            <v>-132304468.47</v>
          </cell>
        </row>
        <row r="5968">
          <cell r="P5968">
            <v>-159206467.90000001</v>
          </cell>
        </row>
        <row r="5969">
          <cell r="P5969">
            <v>-5292718.87</v>
          </cell>
        </row>
        <row r="5970">
          <cell r="P5970">
            <v>-4599328.7</v>
          </cell>
        </row>
        <row r="5971">
          <cell r="P5971">
            <v>70239595.799999997</v>
          </cell>
        </row>
        <row r="5972">
          <cell r="P5972">
            <v>481204.56</v>
          </cell>
        </row>
        <row r="5973">
          <cell r="P5973">
            <v>5654889.29</v>
          </cell>
        </row>
        <row r="5974">
          <cell r="P5974">
            <v>-70239595.799999997</v>
          </cell>
        </row>
        <row r="5975">
          <cell r="P5975">
            <v>-481204.56</v>
          </cell>
        </row>
        <row r="5976">
          <cell r="P5976">
            <v>-5654889.29</v>
          </cell>
        </row>
        <row r="5977">
          <cell r="P5977">
            <v>119343750.61</v>
          </cell>
        </row>
        <row r="5978">
          <cell r="P5978">
            <v>150733992.63999999</v>
          </cell>
        </row>
        <row r="5979">
          <cell r="P5979">
            <v>3374920.29</v>
          </cell>
        </row>
        <row r="5980">
          <cell r="P5980">
            <v>5156812.29</v>
          </cell>
        </row>
        <row r="5981">
          <cell r="P5981">
            <v>909126.7</v>
          </cell>
        </row>
        <row r="5982">
          <cell r="P5982">
            <v>403901.92</v>
          </cell>
        </row>
        <row r="5983">
          <cell r="P5983">
            <v>-119343750.61</v>
          </cell>
        </row>
        <row r="5984">
          <cell r="P5984">
            <v>-150733992.63999999</v>
          </cell>
        </row>
        <row r="5985">
          <cell r="P5985">
            <v>-3374920.29</v>
          </cell>
        </row>
        <row r="5986">
          <cell r="P5986">
            <v>-5156812.29</v>
          </cell>
        </row>
        <row r="5987">
          <cell r="P5987">
            <v>-909126.7</v>
          </cell>
        </row>
        <row r="5988">
          <cell r="P5988">
            <v>-403901.92</v>
          </cell>
        </row>
        <row r="5989">
          <cell r="P5989">
            <v>16047182.689999999</v>
          </cell>
        </row>
        <row r="5990">
          <cell r="P5990">
            <v>87430.74</v>
          </cell>
        </row>
        <row r="5991">
          <cell r="P5991">
            <v>2418723.9300000002</v>
          </cell>
        </row>
        <row r="5992">
          <cell r="P5992">
            <v>-16047182.689999999</v>
          </cell>
        </row>
        <row r="5993">
          <cell r="P5993">
            <v>-87430.74</v>
          </cell>
        </row>
        <row r="5994">
          <cell r="P5994">
            <v>-2418723.9300000002</v>
          </cell>
        </row>
        <row r="5995">
          <cell r="P5995">
            <v>-4896941.13</v>
          </cell>
        </row>
        <row r="5996">
          <cell r="P5996">
            <v>5239981.3600000003</v>
          </cell>
        </row>
        <row r="5997">
          <cell r="P5997">
            <v>-1156945.97</v>
          </cell>
        </row>
        <row r="5998">
          <cell r="P5998">
            <v>813905.74</v>
          </cell>
        </row>
        <row r="5999">
          <cell r="P5999">
            <v>4896941.13</v>
          </cell>
        </row>
        <row r="6000">
          <cell r="P6000">
            <v>-5239981.3600000003</v>
          </cell>
        </row>
        <row r="6001">
          <cell r="P6001">
            <v>1156945.97</v>
          </cell>
        </row>
        <row r="6002">
          <cell r="P6002">
            <v>-813905.74</v>
          </cell>
        </row>
        <row r="6003">
          <cell r="P6003">
            <v>31640891.77</v>
          </cell>
        </row>
        <row r="6004">
          <cell r="P6004">
            <v>39775052.390000001</v>
          </cell>
        </row>
        <row r="6005">
          <cell r="P6005">
            <v>689716.33</v>
          </cell>
        </row>
        <row r="6006">
          <cell r="P6006">
            <v>956998.8</v>
          </cell>
        </row>
        <row r="6007">
          <cell r="P6007">
            <v>450349.63</v>
          </cell>
        </row>
        <row r="6008">
          <cell r="P6008">
            <v>28701.25</v>
          </cell>
        </row>
        <row r="6009">
          <cell r="P6009">
            <v>-31640891.77</v>
          </cell>
        </row>
        <row r="6010">
          <cell r="P6010">
            <v>-39775052.390000001</v>
          </cell>
        </row>
        <row r="6011">
          <cell r="P6011">
            <v>-689716.33</v>
          </cell>
        </row>
        <row r="6012">
          <cell r="P6012">
            <v>-956998.8</v>
          </cell>
        </row>
        <row r="6013">
          <cell r="P6013">
            <v>-450349.63</v>
          </cell>
        </row>
        <row r="6014">
          <cell r="P6014">
            <v>-28701.25</v>
          </cell>
        </row>
        <row r="6015">
          <cell r="P6015">
            <v>136702.06</v>
          </cell>
        </row>
        <row r="6016">
          <cell r="P6016">
            <v>-136702.06</v>
          </cell>
        </row>
        <row r="6017">
          <cell r="P6017">
            <v>136702.06</v>
          </cell>
        </row>
        <row r="6018">
          <cell r="P6018">
            <v>-136702.06</v>
          </cell>
        </row>
        <row r="6019">
          <cell r="P6019">
            <v>136702.06</v>
          </cell>
        </row>
        <row r="6020">
          <cell r="P6020">
            <v>-136702.06</v>
          </cell>
        </row>
        <row r="6021">
          <cell r="P6021">
            <v>53191.25</v>
          </cell>
        </row>
        <row r="6022">
          <cell r="P6022">
            <v>-53191.25</v>
          </cell>
        </row>
        <row r="6023">
          <cell r="P6023">
            <v>4631025.04</v>
          </cell>
        </row>
        <row r="6024">
          <cell r="P6024">
            <v>-4631025.04</v>
          </cell>
        </row>
        <row r="6025">
          <cell r="P6025">
            <v>6753.98</v>
          </cell>
        </row>
        <row r="6026">
          <cell r="P6026">
            <v>-6753.98</v>
          </cell>
        </row>
        <row r="6027">
          <cell r="P6027">
            <v>52470.48</v>
          </cell>
        </row>
        <row r="6028">
          <cell r="P6028">
            <v>-52470.48</v>
          </cell>
        </row>
        <row r="6029">
          <cell r="P6029">
            <v>4594458.58</v>
          </cell>
        </row>
        <row r="6030">
          <cell r="P6030">
            <v>-4594458.58</v>
          </cell>
        </row>
        <row r="6031">
          <cell r="P6031">
            <v>6534.02</v>
          </cell>
        </row>
        <row r="6032">
          <cell r="P6032">
            <v>-6534.02</v>
          </cell>
        </row>
        <row r="6033">
          <cell r="P6033">
            <v>136702.06</v>
          </cell>
        </row>
        <row r="6034">
          <cell r="P6034">
            <v>-136702.06</v>
          </cell>
        </row>
        <row r="6035">
          <cell r="P6035">
            <v>259.98</v>
          </cell>
        </row>
        <row r="6036">
          <cell r="P6036">
            <v>-259.98</v>
          </cell>
        </row>
        <row r="6037">
          <cell r="P6037">
            <v>-1003917</v>
          </cell>
        </row>
        <row r="6038">
          <cell r="P6038">
            <v>1003917</v>
          </cell>
        </row>
        <row r="6039">
          <cell r="P6039">
            <v>-585949.23</v>
          </cell>
        </row>
        <row r="6040">
          <cell r="P6040">
            <v>585949.23</v>
          </cell>
        </row>
        <row r="6041">
          <cell r="P6041">
            <v>104722.26</v>
          </cell>
        </row>
        <row r="6042">
          <cell r="P6042">
            <v>-104672.26</v>
          </cell>
        </row>
        <row r="6043">
          <cell r="P6043">
            <v>-50</v>
          </cell>
        </row>
        <row r="6044">
          <cell r="P6044">
            <v>-127110.91</v>
          </cell>
        </row>
        <row r="6045">
          <cell r="P6045">
            <v>127110.91</v>
          </cell>
        </row>
        <row r="6046">
          <cell r="P6046">
            <v>-54066.73</v>
          </cell>
        </row>
        <row r="6047">
          <cell r="P6047">
            <v>54066.73</v>
          </cell>
        </row>
        <row r="6048">
          <cell r="P6048">
            <v>-534908.25</v>
          </cell>
        </row>
        <row r="6049">
          <cell r="P6049">
            <v>534908.25</v>
          </cell>
        </row>
        <row r="6050">
          <cell r="P6050">
            <v>900.33</v>
          </cell>
        </row>
        <row r="6051">
          <cell r="P6051">
            <v>-900.33</v>
          </cell>
        </row>
        <row r="6052">
          <cell r="P6052">
            <v>568298.6</v>
          </cell>
        </row>
        <row r="6053">
          <cell r="P6053">
            <v>-568298.6</v>
          </cell>
        </row>
        <row r="6054">
          <cell r="P6054">
            <v>-55318.58</v>
          </cell>
        </row>
        <row r="6055">
          <cell r="P6055">
            <v>55318.58</v>
          </cell>
        </row>
        <row r="6056">
          <cell r="P6056">
            <v>180452773.44999999</v>
          </cell>
        </row>
        <row r="6057">
          <cell r="P6057">
            <v>-94067250.329999998</v>
          </cell>
        </row>
        <row r="6058">
          <cell r="P6058">
            <v>-86385523.120000005</v>
          </cell>
        </row>
        <row r="6059">
          <cell r="P6059">
            <v>21875000</v>
          </cell>
        </row>
        <row r="6060">
          <cell r="P6060">
            <v>-21875000</v>
          </cell>
        </row>
        <row r="6061">
          <cell r="P6061">
            <v>-1037990.72</v>
          </cell>
        </row>
        <row r="6062">
          <cell r="P6062">
            <v>830189.81</v>
          </cell>
        </row>
        <row r="6063">
          <cell r="P6063">
            <v>207800.91</v>
          </cell>
        </row>
        <row r="6064">
          <cell r="P6064">
            <v>-20665844.550000001</v>
          </cell>
        </row>
        <row r="6065">
          <cell r="P6065">
            <v>20665844.550000001</v>
          </cell>
        </row>
        <row r="6066">
          <cell r="P6066">
            <v>79149.83</v>
          </cell>
        </row>
        <row r="6067">
          <cell r="P6067">
            <v>-79149.83</v>
          </cell>
        </row>
        <row r="6068">
          <cell r="P6068">
            <v>45613.58</v>
          </cell>
        </row>
        <row r="6069">
          <cell r="P6069">
            <v>-45613.58</v>
          </cell>
        </row>
        <row r="6070">
          <cell r="P6070">
            <v>66417.070000000007</v>
          </cell>
        </row>
        <row r="6071">
          <cell r="P6071">
            <v>-66417.070000000007</v>
          </cell>
        </row>
        <row r="6072">
          <cell r="P6072">
            <v>23347.62</v>
          </cell>
        </row>
        <row r="6073">
          <cell r="P6073">
            <v>-23347.62</v>
          </cell>
        </row>
        <row r="6074">
          <cell r="P6074">
            <v>562822.07999999996</v>
          </cell>
        </row>
        <row r="6075">
          <cell r="P6075">
            <v>-562822.07999999996</v>
          </cell>
        </row>
        <row r="6076">
          <cell r="P6076">
            <v>1270</v>
          </cell>
        </row>
        <row r="6077">
          <cell r="P6077">
            <v>-1270</v>
          </cell>
        </row>
        <row r="6078">
          <cell r="P6078">
            <v>2791244.89</v>
          </cell>
        </row>
        <row r="6079">
          <cell r="P6079">
            <v>-2791244.89</v>
          </cell>
        </row>
        <row r="6080">
          <cell r="P6080">
            <v>88880.86</v>
          </cell>
        </row>
        <row r="6081">
          <cell r="P6081">
            <v>-88880.86</v>
          </cell>
        </row>
        <row r="6082">
          <cell r="P6082">
            <v>11766.29</v>
          </cell>
        </row>
        <row r="6083">
          <cell r="P6083">
            <v>-11766.29</v>
          </cell>
        </row>
        <row r="6084">
          <cell r="P6084">
            <v>9578.57</v>
          </cell>
        </row>
        <row r="6085">
          <cell r="P6085">
            <v>-9578.57</v>
          </cell>
        </row>
        <row r="6086">
          <cell r="P6086">
            <v>72.38</v>
          </cell>
        </row>
        <row r="6087">
          <cell r="P6087">
            <v>-72.38</v>
          </cell>
        </row>
        <row r="6088">
          <cell r="P6088">
            <v>10</v>
          </cell>
        </row>
        <row r="6089">
          <cell r="P6089">
            <v>-10</v>
          </cell>
        </row>
        <row r="6090">
          <cell r="P6090">
            <v>47498.1</v>
          </cell>
        </row>
        <row r="6091">
          <cell r="P6091">
            <v>-47498.1</v>
          </cell>
        </row>
        <row r="6092">
          <cell r="P6092">
            <v>320.5</v>
          </cell>
        </row>
        <row r="6093">
          <cell r="P6093">
            <v>-320.5</v>
          </cell>
        </row>
        <row r="6094">
          <cell r="P6094">
            <v>2212.6</v>
          </cell>
        </row>
        <row r="6095">
          <cell r="P6095">
            <v>-2212.6</v>
          </cell>
        </row>
        <row r="6096">
          <cell r="P6096">
            <v>475</v>
          </cell>
        </row>
        <row r="6097">
          <cell r="P6097">
            <v>-475</v>
          </cell>
        </row>
        <row r="6098">
          <cell r="P6098">
            <v>60</v>
          </cell>
        </row>
        <row r="6099">
          <cell r="P6099">
            <v>-60</v>
          </cell>
        </row>
        <row r="6100">
          <cell r="P6100">
            <v>31.76</v>
          </cell>
        </row>
        <row r="6101">
          <cell r="P6101">
            <v>-31.76</v>
          </cell>
        </row>
        <row r="6102">
          <cell r="P6102">
            <v>923.35</v>
          </cell>
        </row>
        <row r="6103">
          <cell r="P6103">
            <v>-923.35</v>
          </cell>
        </row>
        <row r="6104">
          <cell r="P6104">
            <v>-9.2799999999999994</v>
          </cell>
        </row>
        <row r="6105">
          <cell r="P6105">
            <v>9.2799999999999994</v>
          </cell>
        </row>
        <row r="6106">
          <cell r="P6106">
            <v>983</v>
          </cell>
        </row>
        <row r="6107">
          <cell r="P6107">
            <v>-983</v>
          </cell>
        </row>
        <row r="6108">
          <cell r="P6108">
            <v>-253454.35</v>
          </cell>
        </row>
        <row r="6109">
          <cell r="P6109">
            <v>253454.35</v>
          </cell>
        </row>
        <row r="6110">
          <cell r="P6110">
            <v>324</v>
          </cell>
        </row>
        <row r="6111">
          <cell r="P6111">
            <v>-324</v>
          </cell>
        </row>
        <row r="6112">
          <cell r="P6112">
            <v>286888.98</v>
          </cell>
        </row>
        <row r="6113">
          <cell r="P6113">
            <v>-286888.98</v>
          </cell>
        </row>
        <row r="6114">
          <cell r="P6114">
            <v>-1903668.64</v>
          </cell>
        </row>
        <row r="6115">
          <cell r="P6115">
            <v>1903668.64</v>
          </cell>
        </row>
        <row r="6116">
          <cell r="P6116">
            <v>615609.43000000005</v>
          </cell>
        </row>
        <row r="6117">
          <cell r="P6117">
            <v>-615609.43000000005</v>
          </cell>
        </row>
        <row r="6118">
          <cell r="P6118">
            <v>-20400</v>
          </cell>
        </row>
        <row r="6119">
          <cell r="P6119">
            <v>20400</v>
          </cell>
        </row>
        <row r="6120">
          <cell r="P6120">
            <v>5670345.2300000004</v>
          </cell>
        </row>
        <row r="6121">
          <cell r="P6121">
            <v>-16648.13</v>
          </cell>
        </row>
        <row r="6122">
          <cell r="P6122">
            <v>50.31</v>
          </cell>
        </row>
        <row r="6123">
          <cell r="P6123">
            <v>-5653747.4100000001</v>
          </cell>
        </row>
        <row r="6124">
          <cell r="P6124">
            <v>17241.64</v>
          </cell>
        </row>
        <row r="6125">
          <cell r="P6125">
            <v>-9137.02</v>
          </cell>
        </row>
        <row r="6126">
          <cell r="P6126">
            <v>-282.87</v>
          </cell>
        </row>
        <row r="6127">
          <cell r="P6127">
            <v>-3059.69</v>
          </cell>
        </row>
        <row r="6128">
          <cell r="P6128">
            <v>-299.27</v>
          </cell>
        </row>
        <row r="6129">
          <cell r="P6129">
            <v>-4462.79</v>
          </cell>
        </row>
        <row r="6130">
          <cell r="P6130">
            <v>4636.8900000000003</v>
          </cell>
        </row>
        <row r="6131">
          <cell r="P6131">
            <v>-2.35</v>
          </cell>
        </row>
        <row r="6132">
          <cell r="P6132">
            <v>-876</v>
          </cell>
        </row>
        <row r="6133">
          <cell r="P6133">
            <v>-2267.54</v>
          </cell>
        </row>
        <row r="6134">
          <cell r="P6134">
            <v>-31.2</v>
          </cell>
        </row>
        <row r="6135">
          <cell r="P6135">
            <v>-1459.8</v>
          </cell>
        </row>
        <row r="6136">
          <cell r="P6136">
            <v>7253.03</v>
          </cell>
        </row>
        <row r="6137">
          <cell r="P6137">
            <v>-7901.78</v>
          </cell>
        </row>
        <row r="6138">
          <cell r="P6138">
            <v>850.77</v>
          </cell>
        </row>
        <row r="6139">
          <cell r="P6139">
            <v>-7347.68</v>
          </cell>
        </row>
        <row r="6140">
          <cell r="P6140">
            <v>9211.65</v>
          </cell>
        </row>
        <row r="6141">
          <cell r="P6141">
            <v>-2065.9899999999998</v>
          </cell>
        </row>
        <row r="6142">
          <cell r="P6142">
            <v>13260.17</v>
          </cell>
        </row>
        <row r="6143">
          <cell r="P6143">
            <v>-10912.64</v>
          </cell>
        </row>
        <row r="6144">
          <cell r="P6144">
            <v>-600.29999999999995</v>
          </cell>
        </row>
        <row r="6145">
          <cell r="P6145">
            <v>-1337.67</v>
          </cell>
        </row>
        <row r="6146">
          <cell r="P6146">
            <v>-409.56</v>
          </cell>
        </row>
        <row r="6147">
          <cell r="P6147">
            <v>5615.65</v>
          </cell>
        </row>
        <row r="6148">
          <cell r="P6148">
            <v>-3584.77</v>
          </cell>
        </row>
        <row r="6149">
          <cell r="P6149">
            <v>-2030.88</v>
          </cell>
        </row>
        <row r="6150">
          <cell r="P6150">
            <v>35289.99</v>
          </cell>
        </row>
        <row r="6151">
          <cell r="P6151">
            <v>-22085.66</v>
          </cell>
        </row>
        <row r="6152">
          <cell r="P6152">
            <v>-4300.4399999999996</v>
          </cell>
        </row>
        <row r="6153">
          <cell r="P6153">
            <v>-8903.89</v>
          </cell>
        </row>
        <row r="6154">
          <cell r="P6154">
            <v>7098.18</v>
          </cell>
        </row>
        <row r="6155">
          <cell r="P6155">
            <v>-2614.52</v>
          </cell>
        </row>
        <row r="6156">
          <cell r="P6156">
            <v>-1672.23</v>
          </cell>
        </row>
        <row r="6157">
          <cell r="P6157">
            <v>-46.56</v>
          </cell>
        </row>
        <row r="6158">
          <cell r="P6158">
            <v>-2764.87</v>
          </cell>
        </row>
        <row r="6159">
          <cell r="P6159">
            <v>14636.69</v>
          </cell>
        </row>
        <row r="6160">
          <cell r="P6160">
            <v>-9412.2900000000009</v>
          </cell>
        </row>
        <row r="6161">
          <cell r="P6161">
            <v>-2140.4699999999998</v>
          </cell>
        </row>
        <row r="6162">
          <cell r="P6162">
            <v>-369.28</v>
          </cell>
        </row>
        <row r="6163">
          <cell r="P6163">
            <v>-2714.65</v>
          </cell>
        </row>
        <row r="6164">
          <cell r="P6164">
            <v>19819.759999999998</v>
          </cell>
        </row>
        <row r="6165">
          <cell r="P6165">
            <v>-5669.16</v>
          </cell>
        </row>
        <row r="6166">
          <cell r="P6166">
            <v>-58.2</v>
          </cell>
        </row>
        <row r="6167">
          <cell r="P6167">
            <v>-13744.59</v>
          </cell>
        </row>
        <row r="6168">
          <cell r="P6168">
            <v>-345.82</v>
          </cell>
        </row>
        <row r="6169">
          <cell r="P6169">
            <v>-1.99</v>
          </cell>
        </row>
        <row r="6170">
          <cell r="P6170">
            <v>6554.61</v>
          </cell>
        </row>
        <row r="6171">
          <cell r="P6171">
            <v>-870.69</v>
          </cell>
        </row>
        <row r="6172">
          <cell r="P6172">
            <v>-48.24</v>
          </cell>
        </row>
        <row r="6173">
          <cell r="P6173">
            <v>-324.33</v>
          </cell>
        </row>
        <row r="6174">
          <cell r="P6174">
            <v>-5311.35</v>
          </cell>
        </row>
        <row r="6175">
          <cell r="P6175">
            <v>4533.1499999999996</v>
          </cell>
        </row>
        <row r="6176">
          <cell r="P6176">
            <v>-170.22</v>
          </cell>
        </row>
        <row r="6177">
          <cell r="P6177">
            <v>-486.3</v>
          </cell>
        </row>
        <row r="6178">
          <cell r="P6178">
            <v>-304.55</v>
          </cell>
        </row>
        <row r="6179">
          <cell r="P6179">
            <v>-3572.08</v>
          </cell>
        </row>
        <row r="6180">
          <cell r="P6180">
            <v>3182.77</v>
          </cell>
        </row>
        <row r="6181">
          <cell r="P6181">
            <v>-2010.39</v>
          </cell>
        </row>
        <row r="6182">
          <cell r="P6182">
            <v>-886.14</v>
          </cell>
        </row>
        <row r="6183">
          <cell r="P6183">
            <v>-286.24</v>
          </cell>
        </row>
        <row r="6184">
          <cell r="P6184">
            <v>184306.38</v>
          </cell>
        </row>
        <row r="6185">
          <cell r="P6185">
            <v>-184306.38</v>
          </cell>
        </row>
        <row r="6186">
          <cell r="P6186">
            <v>1059004.92</v>
          </cell>
        </row>
        <row r="6187">
          <cell r="P6187">
            <v>-1059004.92</v>
          </cell>
        </row>
        <row r="6188">
          <cell r="P6188">
            <v>32531.19</v>
          </cell>
        </row>
        <row r="6189">
          <cell r="P6189">
            <v>-32531.19</v>
          </cell>
        </row>
        <row r="6190">
          <cell r="P6190">
            <v>802715.57</v>
          </cell>
        </row>
        <row r="6191">
          <cell r="P6191">
            <v>-802715.57</v>
          </cell>
        </row>
        <row r="6192">
          <cell r="P6192">
            <v>175433.31</v>
          </cell>
        </row>
        <row r="6193">
          <cell r="P6193">
            <v>-175433.31</v>
          </cell>
        </row>
        <row r="6194">
          <cell r="P6194">
            <v>2865.99</v>
          </cell>
        </row>
        <row r="6195">
          <cell r="P6195">
            <v>-2865.99</v>
          </cell>
        </row>
        <row r="6196">
          <cell r="P6196">
            <v>8618</v>
          </cell>
        </row>
        <row r="6197">
          <cell r="P6197">
            <v>-8618</v>
          </cell>
        </row>
        <row r="6198">
          <cell r="P6198">
            <v>56846.26</v>
          </cell>
        </row>
        <row r="6199">
          <cell r="P6199">
            <v>-56846.26</v>
          </cell>
        </row>
        <row r="6200">
          <cell r="P6200">
            <v>21066.639999999999</v>
          </cell>
        </row>
        <row r="6201">
          <cell r="P6201">
            <v>-21066.639999999999</v>
          </cell>
        </row>
        <row r="6202">
          <cell r="P6202">
            <v>60188.2</v>
          </cell>
        </row>
        <row r="6203">
          <cell r="P6203">
            <v>-60188.2</v>
          </cell>
        </row>
        <row r="6204">
          <cell r="P6204">
            <v>39747.199999999997</v>
          </cell>
        </row>
        <row r="6205">
          <cell r="P6205">
            <v>-39747.199999999997</v>
          </cell>
        </row>
        <row r="6206">
          <cell r="P6206">
            <v>14147.79</v>
          </cell>
        </row>
        <row r="6207">
          <cell r="P6207">
            <v>-14147.79</v>
          </cell>
        </row>
        <row r="6208">
          <cell r="P6208">
            <v>13085.01</v>
          </cell>
        </row>
        <row r="6209">
          <cell r="P6209">
            <v>-13085.01</v>
          </cell>
        </row>
        <row r="6210">
          <cell r="P6210">
            <v>-7291.2</v>
          </cell>
        </row>
        <row r="6211">
          <cell r="P6211">
            <v>-2266.2199999999998</v>
          </cell>
        </row>
        <row r="6212">
          <cell r="P6212">
            <v>-12774.08</v>
          </cell>
        </row>
        <row r="6213">
          <cell r="P6213">
            <v>-56.08</v>
          </cell>
        </row>
        <row r="6214">
          <cell r="P6214">
            <v>-160</v>
          </cell>
        </row>
        <row r="6215">
          <cell r="P6215">
            <v>-41109.94</v>
          </cell>
        </row>
        <row r="6216">
          <cell r="P6216">
            <v>63657.52</v>
          </cell>
        </row>
        <row r="6217">
          <cell r="P6217">
            <v>22500.68</v>
          </cell>
        </row>
        <row r="6218">
          <cell r="P6218">
            <v>-772444.49</v>
          </cell>
        </row>
        <row r="6219">
          <cell r="P6219">
            <v>749943.81</v>
          </cell>
        </row>
        <row r="6220">
          <cell r="P6220">
            <v>7291.2</v>
          </cell>
        </row>
        <row r="6221">
          <cell r="P6221">
            <v>2266.2199999999998</v>
          </cell>
        </row>
        <row r="6222">
          <cell r="P6222">
            <v>12774.08</v>
          </cell>
        </row>
        <row r="6223">
          <cell r="P6223">
            <v>56.08</v>
          </cell>
        </row>
        <row r="6224">
          <cell r="P6224">
            <v>160</v>
          </cell>
        </row>
        <row r="6225">
          <cell r="P6225">
            <v>41109.94</v>
          </cell>
        </row>
        <row r="6226">
          <cell r="P6226">
            <v>-63657.52</v>
          </cell>
        </row>
        <row r="6227">
          <cell r="P6227">
            <v>-22500.68</v>
          </cell>
        </row>
        <row r="6228">
          <cell r="P6228">
            <v>772444.49</v>
          </cell>
        </row>
        <row r="6229">
          <cell r="P6229">
            <v>-749943.81</v>
          </cell>
        </row>
        <row r="6230">
          <cell r="P6230">
            <v>35182.589999999997</v>
          </cell>
        </row>
        <row r="6231">
          <cell r="P6231">
            <v>-35182.589999999997</v>
          </cell>
        </row>
        <row r="6232">
          <cell r="P6232">
            <v>686.98</v>
          </cell>
        </row>
        <row r="6233">
          <cell r="P6233">
            <v>-686.98</v>
          </cell>
        </row>
        <row r="6234">
          <cell r="P6234">
            <v>93.76</v>
          </cell>
        </row>
        <row r="6235">
          <cell r="P6235">
            <v>-93.76</v>
          </cell>
        </row>
        <row r="6236">
          <cell r="P6236">
            <v>77500.460000000006</v>
          </cell>
        </row>
        <row r="6237">
          <cell r="P6237">
            <v>-77500.460000000006</v>
          </cell>
        </row>
        <row r="6238">
          <cell r="P6238">
            <v>16009.97</v>
          </cell>
        </row>
        <row r="6239">
          <cell r="P6239">
            <v>2213.9</v>
          </cell>
        </row>
        <row r="6240">
          <cell r="P6240">
            <v>-3771.76</v>
          </cell>
        </row>
        <row r="6241">
          <cell r="P6241">
            <v>19243.89</v>
          </cell>
        </row>
        <row r="6242">
          <cell r="P6242">
            <v>-164.29</v>
          </cell>
        </row>
        <row r="6243">
          <cell r="P6243">
            <v>665.55</v>
          </cell>
        </row>
        <row r="6244">
          <cell r="P6244">
            <v>2874</v>
          </cell>
        </row>
        <row r="6245">
          <cell r="P6245">
            <v>-57348.47</v>
          </cell>
        </row>
        <row r="6246">
          <cell r="P6246">
            <v>656961.12</v>
          </cell>
        </row>
        <row r="6247">
          <cell r="P6247">
            <v>244.7</v>
          </cell>
        </row>
        <row r="6248">
          <cell r="P6248">
            <v>-636928.61</v>
          </cell>
        </row>
        <row r="6249">
          <cell r="P6249">
            <v>-16009.97</v>
          </cell>
        </row>
        <row r="6250">
          <cell r="P6250">
            <v>-2213.9</v>
          </cell>
        </row>
        <row r="6251">
          <cell r="P6251">
            <v>3771.76</v>
          </cell>
        </row>
        <row r="6252">
          <cell r="P6252">
            <v>-19243.89</v>
          </cell>
        </row>
        <row r="6253">
          <cell r="P6253">
            <v>164.29</v>
          </cell>
        </row>
        <row r="6254">
          <cell r="P6254">
            <v>-665.55</v>
          </cell>
        </row>
        <row r="6255">
          <cell r="P6255">
            <v>-2874</v>
          </cell>
        </row>
        <row r="6256">
          <cell r="P6256">
            <v>57348.47</v>
          </cell>
        </row>
        <row r="6257">
          <cell r="P6257">
            <v>-656961.12</v>
          </cell>
        </row>
        <row r="6258">
          <cell r="P6258">
            <v>-244.7</v>
          </cell>
        </row>
        <row r="6259">
          <cell r="P6259">
            <v>636928.61</v>
          </cell>
        </row>
        <row r="6260">
          <cell r="P6260">
            <v>6.77</v>
          </cell>
        </row>
        <row r="6261">
          <cell r="P6261">
            <v>-6.77</v>
          </cell>
        </row>
        <row r="6262">
          <cell r="P6262">
            <v>40706.81</v>
          </cell>
        </row>
        <row r="6263">
          <cell r="P6263">
            <v>-40706.81</v>
          </cell>
        </row>
        <row r="6264">
          <cell r="P6264">
            <v>1206389.48</v>
          </cell>
        </row>
        <row r="6265">
          <cell r="P6265">
            <v>-1206389.48</v>
          </cell>
        </row>
        <row r="6266">
          <cell r="P6266">
            <v>15745.75</v>
          </cell>
        </row>
        <row r="6267">
          <cell r="P6267">
            <v>-15745.75</v>
          </cell>
        </row>
        <row r="6268">
          <cell r="P6268">
            <v>603194.74</v>
          </cell>
        </row>
        <row r="6269">
          <cell r="P6269">
            <v>-603194.74</v>
          </cell>
        </row>
        <row r="6270">
          <cell r="P6270">
            <v>923737.66</v>
          </cell>
        </row>
        <row r="6271">
          <cell r="P6271">
            <v>-923737.66</v>
          </cell>
        </row>
        <row r="6272">
          <cell r="P6272">
            <v>2388240.13</v>
          </cell>
        </row>
        <row r="6273">
          <cell r="P6273">
            <v>-2388240.13</v>
          </cell>
        </row>
        <row r="6274">
          <cell r="P6274">
            <v>445051.36</v>
          </cell>
        </row>
        <row r="6275">
          <cell r="P6275">
            <v>-445051.36</v>
          </cell>
        </row>
        <row r="6276">
          <cell r="P6276">
            <v>70432.89</v>
          </cell>
        </row>
        <row r="6277">
          <cell r="P6277">
            <v>-70432.89</v>
          </cell>
        </row>
        <row r="6278">
          <cell r="P6278">
            <v>17608.830000000002</v>
          </cell>
        </row>
        <row r="6279">
          <cell r="P6279">
            <v>-17608.830000000002</v>
          </cell>
        </row>
        <row r="6280">
          <cell r="P6280">
            <v>18998.96</v>
          </cell>
        </row>
        <row r="6281">
          <cell r="P6281">
            <v>-18998.96</v>
          </cell>
        </row>
        <row r="6282">
          <cell r="P6282">
            <v>30178.02</v>
          </cell>
        </row>
        <row r="6283">
          <cell r="P6283">
            <v>-30178.02</v>
          </cell>
        </row>
        <row r="6284">
          <cell r="P6284">
            <v>7298.42</v>
          </cell>
        </row>
        <row r="6285">
          <cell r="P6285">
            <v>-7298.42</v>
          </cell>
        </row>
        <row r="6286">
          <cell r="P6286">
            <v>2222.5300000000002</v>
          </cell>
        </row>
        <row r="6287">
          <cell r="P6287">
            <v>-2222.5300000000002</v>
          </cell>
        </row>
        <row r="6288">
          <cell r="P6288">
            <v>2491655.96</v>
          </cell>
        </row>
        <row r="6289">
          <cell r="P6289">
            <v>-2491655.96</v>
          </cell>
        </row>
        <row r="6290">
          <cell r="P6290">
            <v>19197.21</v>
          </cell>
        </row>
        <row r="6291">
          <cell r="P6291">
            <v>-19197.21</v>
          </cell>
        </row>
        <row r="6292">
          <cell r="P6292">
            <v>1581.99</v>
          </cell>
        </row>
        <row r="6293">
          <cell r="P6293">
            <v>-1581.99</v>
          </cell>
        </row>
        <row r="6294">
          <cell r="P6294">
            <v>29140414.23</v>
          </cell>
        </row>
        <row r="6295">
          <cell r="P6295">
            <v>-29140414.23</v>
          </cell>
        </row>
        <row r="6296">
          <cell r="P6296">
            <v>114138733.62</v>
          </cell>
        </row>
        <row r="6297">
          <cell r="P6297">
            <v>-114138733.62</v>
          </cell>
        </row>
        <row r="6298">
          <cell r="P6298">
            <v>50992.46</v>
          </cell>
        </row>
        <row r="6299">
          <cell r="P6299">
            <v>-50992.46</v>
          </cell>
        </row>
        <row r="6300">
          <cell r="P6300">
            <v>289670.01</v>
          </cell>
        </row>
        <row r="6301">
          <cell r="P6301">
            <v>-289670.01</v>
          </cell>
        </row>
        <row r="6302">
          <cell r="P6302">
            <v>18900750</v>
          </cell>
        </row>
        <row r="6303">
          <cell r="P6303">
            <v>-18900750</v>
          </cell>
        </row>
        <row r="6304">
          <cell r="P6304">
            <v>7475375</v>
          </cell>
        </row>
        <row r="6305">
          <cell r="P6305">
            <v>-7475375</v>
          </cell>
        </row>
        <row r="6306">
          <cell r="P6306">
            <v>22197159.600000001</v>
          </cell>
        </row>
        <row r="6307">
          <cell r="P6307">
            <v>-22197159.600000001</v>
          </cell>
        </row>
        <row r="6308">
          <cell r="P6308">
            <v>1206389.48</v>
          </cell>
        </row>
        <row r="6309">
          <cell r="P6309">
            <v>-1206389.48</v>
          </cell>
        </row>
        <row r="6310">
          <cell r="P6310">
            <v>143279147.84999999</v>
          </cell>
        </row>
        <row r="6311">
          <cell r="P6311">
            <v>-29140414.23</v>
          </cell>
        </row>
        <row r="6312">
          <cell r="P6312">
            <v>-114138733.62</v>
          </cell>
        </row>
        <row r="6313">
          <cell r="P6313">
            <v>603194.74</v>
          </cell>
        </row>
        <row r="6314">
          <cell r="P6314">
            <v>-603194.74</v>
          </cell>
        </row>
        <row r="6315">
          <cell r="P6315">
            <v>340662.47</v>
          </cell>
        </row>
        <row r="6316">
          <cell r="P6316">
            <v>-50992.46</v>
          </cell>
        </row>
        <row r="6317">
          <cell r="P6317">
            <v>-289670.01</v>
          </cell>
        </row>
        <row r="6318">
          <cell r="P6318">
            <v>106641300.28</v>
          </cell>
        </row>
        <row r="6319">
          <cell r="P6319">
            <v>-106641300.28</v>
          </cell>
        </row>
        <row r="6320">
          <cell r="P6320">
            <v>13416361.5</v>
          </cell>
        </row>
        <row r="6321">
          <cell r="P6321">
            <v>-13416361.5</v>
          </cell>
        </row>
        <row r="6322">
          <cell r="P6322">
            <v>292917</v>
          </cell>
        </row>
        <row r="6323">
          <cell r="P6323">
            <v>-292917</v>
          </cell>
        </row>
        <row r="6324">
          <cell r="P6324">
            <v>-769316</v>
          </cell>
        </row>
        <row r="6325">
          <cell r="P6325">
            <v>769316</v>
          </cell>
        </row>
        <row r="6326">
          <cell r="P6326">
            <v>85536130.959999993</v>
          </cell>
        </row>
        <row r="6327">
          <cell r="P6327">
            <v>-85536130.959999993</v>
          </cell>
        </row>
        <row r="6328">
          <cell r="P6328">
            <v>9444556.5399999991</v>
          </cell>
        </row>
        <row r="6329">
          <cell r="P6329">
            <v>33445500</v>
          </cell>
        </row>
        <row r="6330">
          <cell r="P6330">
            <v>-18520.8</v>
          </cell>
        </row>
        <row r="6331">
          <cell r="P6331">
            <v>-21848.17</v>
          </cell>
        </row>
        <row r="6332">
          <cell r="P6332">
            <v>-73439.58</v>
          </cell>
        </row>
        <row r="6333">
          <cell r="P6333">
            <v>-31308.06</v>
          </cell>
        </row>
        <row r="6334">
          <cell r="P6334">
            <v>-11751.07</v>
          </cell>
        </row>
        <row r="6335">
          <cell r="P6335">
            <v>-32327.59</v>
          </cell>
        </row>
        <row r="6336">
          <cell r="P6336">
            <v>-1584.29</v>
          </cell>
        </row>
        <row r="6337">
          <cell r="P6337">
            <v>-21677.7</v>
          </cell>
        </row>
        <row r="6338">
          <cell r="P6338">
            <v>-13184.49</v>
          </cell>
        </row>
        <row r="6339">
          <cell r="P6339">
            <v>-24061.4</v>
          </cell>
        </row>
        <row r="6340">
          <cell r="P6340">
            <v>-26283.27</v>
          </cell>
        </row>
        <row r="6341">
          <cell r="P6341">
            <v>-9500.6299999999992</v>
          </cell>
        </row>
        <row r="6342">
          <cell r="P6342">
            <v>-8072.4</v>
          </cell>
        </row>
        <row r="6343">
          <cell r="P6343">
            <v>-29467.96</v>
          </cell>
        </row>
        <row r="6344">
          <cell r="P6344">
            <v>-703378.27</v>
          </cell>
        </row>
        <row r="6345">
          <cell r="P6345">
            <v>-624599.39</v>
          </cell>
        </row>
        <row r="6346">
          <cell r="P6346">
            <v>-9279.5300000000007</v>
          </cell>
        </row>
        <row r="6347">
          <cell r="P6347">
            <v>-637093.92000000004</v>
          </cell>
        </row>
        <row r="6348">
          <cell r="P6348">
            <v>-655179.19999999995</v>
          </cell>
        </row>
        <row r="6349">
          <cell r="P6349">
            <v>-882440.29</v>
          </cell>
        </row>
        <row r="6350">
          <cell r="P6350">
            <v>1915.51</v>
          </cell>
        </row>
        <row r="6351">
          <cell r="P6351">
            <v>-884610.39</v>
          </cell>
        </row>
        <row r="6352">
          <cell r="P6352">
            <v>-905838.43</v>
          </cell>
        </row>
        <row r="6353">
          <cell r="P6353">
            <v>-842523.26</v>
          </cell>
        </row>
        <row r="6354">
          <cell r="P6354">
            <v>6305.47</v>
          </cell>
        </row>
        <row r="6355">
          <cell r="P6355">
            <v>-1322963.1599999999</v>
          </cell>
        </row>
        <row r="6356">
          <cell r="P6356">
            <v>-1314871.81</v>
          </cell>
        </row>
        <row r="6357">
          <cell r="P6357">
            <v>-346972.46</v>
          </cell>
        </row>
        <row r="6358">
          <cell r="P6358">
            <v>-65586.73</v>
          </cell>
        </row>
        <row r="6359">
          <cell r="P6359">
            <v>-77369.75</v>
          </cell>
        </row>
        <row r="6360">
          <cell r="P6360">
            <v>-260067.63</v>
          </cell>
        </row>
        <row r="6361">
          <cell r="P6361">
            <v>-110869.56</v>
          </cell>
        </row>
        <row r="6362">
          <cell r="P6362">
            <v>-41613.42</v>
          </cell>
        </row>
        <row r="6363">
          <cell r="P6363">
            <v>-114479.97</v>
          </cell>
        </row>
        <row r="6364">
          <cell r="P6364">
            <v>-5610.37</v>
          </cell>
        </row>
        <row r="6365">
          <cell r="P6365">
            <v>-76766.09</v>
          </cell>
        </row>
        <row r="6366">
          <cell r="P6366">
            <v>-46689.52</v>
          </cell>
        </row>
        <row r="6367">
          <cell r="P6367">
            <v>-85207.34</v>
          </cell>
        </row>
        <row r="6368">
          <cell r="P6368">
            <v>-93075.54</v>
          </cell>
        </row>
        <row r="6369">
          <cell r="P6369">
            <v>-33644.06</v>
          </cell>
        </row>
        <row r="6370">
          <cell r="P6370">
            <v>-28586.35</v>
          </cell>
        </row>
        <row r="6371">
          <cell r="P6371">
            <v>-104353.28</v>
          </cell>
        </row>
        <row r="6372">
          <cell r="P6372">
            <v>-2490835.64</v>
          </cell>
        </row>
        <row r="6373">
          <cell r="P6373">
            <v>-2211860.2200000002</v>
          </cell>
        </row>
        <row r="6374">
          <cell r="P6374">
            <v>-32861.089999999997</v>
          </cell>
        </row>
        <row r="6375">
          <cell r="P6375">
            <v>-2256106.42</v>
          </cell>
        </row>
        <row r="6376">
          <cell r="P6376">
            <v>-2320150.84</v>
          </cell>
        </row>
        <row r="6377">
          <cell r="P6377">
            <v>-3124938.34</v>
          </cell>
        </row>
        <row r="6378">
          <cell r="P6378">
            <v>6783.29</v>
          </cell>
        </row>
        <row r="6379">
          <cell r="P6379">
            <v>-3132623.18</v>
          </cell>
        </row>
        <row r="6380">
          <cell r="P6380">
            <v>-3207796.9</v>
          </cell>
        </row>
        <row r="6381">
          <cell r="P6381">
            <v>-2983582.29</v>
          </cell>
        </row>
        <row r="6382">
          <cell r="P6382">
            <v>22329.23</v>
          </cell>
        </row>
        <row r="6383">
          <cell r="P6383">
            <v>-4684938.28</v>
          </cell>
        </row>
        <row r="6384">
          <cell r="P6384">
            <v>-4656284.82</v>
          </cell>
        </row>
        <row r="6385">
          <cell r="P6385">
            <v>-1228714.8899999999</v>
          </cell>
        </row>
        <row r="6386">
          <cell r="P6386">
            <v>9677203.5800000001</v>
          </cell>
        </row>
        <row r="6387">
          <cell r="P6387">
            <v>32529000</v>
          </cell>
        </row>
        <row r="6388">
          <cell r="P6388">
            <v>-18977.03</v>
          </cell>
        </row>
        <row r="6389">
          <cell r="P6389">
            <v>-22386.35</v>
          </cell>
        </row>
        <row r="6390">
          <cell r="P6390">
            <v>-75248.61</v>
          </cell>
        </row>
        <row r="6391">
          <cell r="P6391">
            <v>-32079.27</v>
          </cell>
        </row>
        <row r="6392">
          <cell r="P6392">
            <v>-12040.53</v>
          </cell>
        </row>
        <row r="6393">
          <cell r="P6393">
            <v>-33123.919999999998</v>
          </cell>
        </row>
        <row r="6394">
          <cell r="P6394">
            <v>-1623.32</v>
          </cell>
        </row>
        <row r="6395">
          <cell r="P6395">
            <v>-22211.69</v>
          </cell>
        </row>
        <row r="6396">
          <cell r="P6396">
            <v>-13509.26</v>
          </cell>
        </row>
        <row r="6397">
          <cell r="P6397">
            <v>-24654.1</v>
          </cell>
        </row>
        <row r="6398">
          <cell r="P6398">
            <v>-26930.71</v>
          </cell>
        </row>
        <row r="6399">
          <cell r="P6399">
            <v>-9734.65</v>
          </cell>
        </row>
        <row r="6400">
          <cell r="P6400">
            <v>-8271.25</v>
          </cell>
        </row>
        <row r="6401">
          <cell r="P6401">
            <v>-30193.84</v>
          </cell>
        </row>
        <row r="6402">
          <cell r="P6402">
            <v>-720704.54</v>
          </cell>
        </row>
        <row r="6403">
          <cell r="P6403">
            <v>-639985.1</v>
          </cell>
        </row>
        <row r="6404">
          <cell r="P6404">
            <v>-9508.11</v>
          </cell>
        </row>
        <row r="6405">
          <cell r="P6405">
            <v>-652787.4</v>
          </cell>
        </row>
        <row r="6406">
          <cell r="P6406">
            <v>-671318.18</v>
          </cell>
        </row>
        <row r="6407">
          <cell r="P6407">
            <v>-904177.38</v>
          </cell>
        </row>
        <row r="6408">
          <cell r="P6408">
            <v>1962.69</v>
          </cell>
        </row>
        <row r="6409">
          <cell r="P6409">
            <v>-906400.93</v>
          </cell>
        </row>
        <row r="6410">
          <cell r="P6410">
            <v>-928151.88</v>
          </cell>
        </row>
        <row r="6411">
          <cell r="P6411">
            <v>-863277.07</v>
          </cell>
        </row>
        <row r="6412">
          <cell r="P6412">
            <v>6460.79</v>
          </cell>
        </row>
        <row r="6413">
          <cell r="P6413">
            <v>-1355551.61</v>
          </cell>
        </row>
        <row r="6414">
          <cell r="P6414">
            <v>-1347260.95</v>
          </cell>
        </row>
        <row r="6415">
          <cell r="P6415">
            <v>-355519.4</v>
          </cell>
        </row>
        <row r="6416">
          <cell r="P6416">
            <v>-63789.47</v>
          </cell>
        </row>
        <row r="6417">
          <cell r="P6417">
            <v>-75249.600000000006</v>
          </cell>
        </row>
        <row r="6418">
          <cell r="P6418">
            <v>-252941.05</v>
          </cell>
        </row>
        <row r="6419">
          <cell r="P6419">
            <v>-107831.43</v>
          </cell>
        </row>
        <row r="6420">
          <cell r="P6420">
            <v>-40473.1</v>
          </cell>
        </row>
        <row r="6421">
          <cell r="P6421">
            <v>-111342.9</v>
          </cell>
        </row>
        <row r="6422">
          <cell r="P6422">
            <v>-5456.63</v>
          </cell>
        </row>
        <row r="6423">
          <cell r="P6423">
            <v>-74662.48</v>
          </cell>
        </row>
        <row r="6424">
          <cell r="P6424">
            <v>-45410.09</v>
          </cell>
        </row>
        <row r="6425">
          <cell r="P6425">
            <v>-82872.42</v>
          </cell>
        </row>
        <row r="6426">
          <cell r="P6426">
            <v>-90525.01</v>
          </cell>
        </row>
        <row r="6427">
          <cell r="P6427">
            <v>-32722.12</v>
          </cell>
        </row>
        <row r="6428">
          <cell r="P6428">
            <v>-27803</v>
          </cell>
        </row>
        <row r="6429">
          <cell r="P6429">
            <v>-101493.71</v>
          </cell>
        </row>
        <row r="6430">
          <cell r="P6430">
            <v>-2422579.7999999998</v>
          </cell>
        </row>
        <row r="6431">
          <cell r="P6431">
            <v>-2151249.08</v>
          </cell>
        </row>
        <row r="6432">
          <cell r="P6432">
            <v>-31960.6</v>
          </cell>
        </row>
        <row r="6433">
          <cell r="P6433">
            <v>-2194282.81</v>
          </cell>
        </row>
        <row r="6434">
          <cell r="P6434">
            <v>-2256572.2400000002</v>
          </cell>
        </row>
        <row r="6435">
          <cell r="P6435">
            <v>-3039306.32</v>
          </cell>
        </row>
        <row r="6436">
          <cell r="P6436">
            <v>6597.41</v>
          </cell>
        </row>
        <row r="6437">
          <cell r="P6437">
            <v>-3046780.57</v>
          </cell>
        </row>
        <row r="6438">
          <cell r="P6438">
            <v>-3119894.31</v>
          </cell>
        </row>
        <row r="6439">
          <cell r="P6439">
            <v>-2901823.81</v>
          </cell>
        </row>
        <row r="6440">
          <cell r="P6440">
            <v>21717.35</v>
          </cell>
        </row>
        <row r="6441">
          <cell r="P6441">
            <v>-4556557.9000000004</v>
          </cell>
        </row>
        <row r="6442">
          <cell r="P6442">
            <v>-4528689.62</v>
          </cell>
        </row>
        <row r="6443">
          <cell r="P6443">
            <v>-1195044.67</v>
          </cell>
        </row>
        <row r="6444">
          <cell r="P6444">
            <v>-2059649.54</v>
          </cell>
        </row>
        <row r="6445">
          <cell r="P6445">
            <v>2059649.54</v>
          </cell>
        </row>
        <row r="6446">
          <cell r="P6446">
            <v>-1961147.99</v>
          </cell>
        </row>
        <row r="6447">
          <cell r="P6447">
            <v>1961147.99</v>
          </cell>
        </row>
        <row r="6448">
          <cell r="P6448">
            <v>-427784.59</v>
          </cell>
        </row>
        <row r="6449">
          <cell r="P6449">
            <v>427784.59</v>
          </cell>
        </row>
        <row r="6450">
          <cell r="P6450">
            <v>9376470.6799999997</v>
          </cell>
        </row>
        <row r="6451">
          <cell r="P6451">
            <v>34760000</v>
          </cell>
        </row>
        <row r="6452">
          <cell r="P6452">
            <v>-18387.29</v>
          </cell>
        </row>
        <row r="6453">
          <cell r="P6453">
            <v>-21690.67</v>
          </cell>
        </row>
        <row r="6454">
          <cell r="P6454">
            <v>-72910.149999999994</v>
          </cell>
        </row>
        <row r="6455">
          <cell r="P6455">
            <v>-31082.36</v>
          </cell>
        </row>
        <row r="6456">
          <cell r="P6456">
            <v>-11666.35</v>
          </cell>
        </row>
        <row r="6457">
          <cell r="P6457">
            <v>-32094.55</v>
          </cell>
        </row>
        <row r="6458">
          <cell r="P6458">
            <v>-1572.87</v>
          </cell>
        </row>
        <row r="6459">
          <cell r="P6459">
            <v>-21521.43</v>
          </cell>
        </row>
        <row r="6460">
          <cell r="P6460">
            <v>-13089.44</v>
          </cell>
        </row>
        <row r="6461">
          <cell r="P6461">
            <v>-23887.94</v>
          </cell>
        </row>
        <row r="6462">
          <cell r="P6462">
            <v>-26093.8</v>
          </cell>
        </row>
        <row r="6463">
          <cell r="P6463">
            <v>-9432.14</v>
          </cell>
        </row>
        <row r="6464">
          <cell r="P6464">
            <v>-8014.2</v>
          </cell>
        </row>
        <row r="6465">
          <cell r="P6465">
            <v>-29255.52</v>
          </cell>
        </row>
        <row r="6466">
          <cell r="P6466">
            <v>-698307.62</v>
          </cell>
        </row>
        <row r="6467">
          <cell r="P6467">
            <v>-620096.65</v>
          </cell>
        </row>
        <row r="6468">
          <cell r="P6468">
            <v>-9212.6299999999992</v>
          </cell>
        </row>
        <row r="6469">
          <cell r="P6469">
            <v>-632501.1</v>
          </cell>
        </row>
        <row r="6470">
          <cell r="P6470">
            <v>-650456.01</v>
          </cell>
        </row>
        <row r="6471">
          <cell r="P6471">
            <v>-876078.78</v>
          </cell>
        </row>
        <row r="6472">
          <cell r="P6472">
            <v>1901.7</v>
          </cell>
        </row>
        <row r="6473">
          <cell r="P6473">
            <v>-878233.23</v>
          </cell>
        </row>
        <row r="6474">
          <cell r="P6474">
            <v>-899308.23</v>
          </cell>
        </row>
        <row r="6475">
          <cell r="P6475">
            <v>-836449.5</v>
          </cell>
        </row>
        <row r="6476">
          <cell r="P6476">
            <v>6260.02</v>
          </cell>
        </row>
        <row r="6477">
          <cell r="P6477">
            <v>-1313425.9099999999</v>
          </cell>
        </row>
        <row r="6478">
          <cell r="P6478">
            <v>-1305392.8899999999</v>
          </cell>
        </row>
        <row r="6479">
          <cell r="P6479">
            <v>-344471.13</v>
          </cell>
        </row>
        <row r="6480">
          <cell r="P6480">
            <v>-68164.47</v>
          </cell>
        </row>
        <row r="6481">
          <cell r="P6481">
            <v>-80410.59</v>
          </cell>
        </row>
        <row r="6482">
          <cell r="P6482">
            <v>-270289</v>
          </cell>
        </row>
        <row r="6483">
          <cell r="P6483">
            <v>-115227.04</v>
          </cell>
        </row>
        <row r="6484">
          <cell r="P6484">
            <v>-43248.95</v>
          </cell>
        </row>
        <row r="6485">
          <cell r="P6485">
            <v>-118979.35</v>
          </cell>
        </row>
        <row r="6486">
          <cell r="P6486">
            <v>-5830.87</v>
          </cell>
        </row>
        <row r="6487">
          <cell r="P6487">
            <v>-79783.210000000006</v>
          </cell>
        </row>
        <row r="6488">
          <cell r="P6488">
            <v>-48524.54</v>
          </cell>
        </row>
        <row r="6489">
          <cell r="P6489">
            <v>-88556.22</v>
          </cell>
        </row>
        <row r="6490">
          <cell r="P6490">
            <v>-96733.67</v>
          </cell>
        </row>
        <row r="6491">
          <cell r="P6491">
            <v>-34966.36</v>
          </cell>
        </row>
        <row r="6492">
          <cell r="P6492">
            <v>-29709.87</v>
          </cell>
        </row>
        <row r="6493">
          <cell r="P6493">
            <v>-108454.66</v>
          </cell>
        </row>
        <row r="6494">
          <cell r="P6494">
            <v>-2588732.33</v>
          </cell>
        </row>
        <row r="6495">
          <cell r="P6495">
            <v>-2298792.4</v>
          </cell>
        </row>
        <row r="6496">
          <cell r="P6496">
            <v>-34152.620000000003</v>
          </cell>
        </row>
        <row r="6497">
          <cell r="P6497">
            <v>-2344777.6</v>
          </cell>
        </row>
        <row r="6498">
          <cell r="P6498">
            <v>-2411339.14</v>
          </cell>
        </row>
        <row r="6499">
          <cell r="P6499">
            <v>-3247757</v>
          </cell>
        </row>
        <row r="6500">
          <cell r="P6500">
            <v>7049.89</v>
          </cell>
        </row>
        <row r="6501">
          <cell r="P6501">
            <v>-3255743.87</v>
          </cell>
        </row>
        <row r="6502">
          <cell r="P6502">
            <v>-3333872.12</v>
          </cell>
        </row>
        <row r="6503">
          <cell r="P6503">
            <v>-3100845.27</v>
          </cell>
        </row>
        <row r="6504">
          <cell r="P6504">
            <v>23206.83</v>
          </cell>
        </row>
        <row r="6505">
          <cell r="P6505">
            <v>-4869069.22</v>
          </cell>
        </row>
        <row r="6506">
          <cell r="P6506">
            <v>-4839289.5999999996</v>
          </cell>
        </row>
        <row r="6507">
          <cell r="P6507">
            <v>-1277006.76</v>
          </cell>
        </row>
        <row r="6508">
          <cell r="P6508">
            <v>17344750</v>
          </cell>
        </row>
        <row r="6509">
          <cell r="P6509">
            <v>-17344750</v>
          </cell>
        </row>
        <row r="6510">
          <cell r="P6510">
            <v>2050796.75</v>
          </cell>
        </row>
        <row r="6511">
          <cell r="P6511">
            <v>-2050796.75</v>
          </cell>
        </row>
        <row r="6512">
          <cell r="P6512">
            <v>10478809.98</v>
          </cell>
        </row>
        <row r="6513">
          <cell r="P6513">
            <v>36177500</v>
          </cell>
        </row>
        <row r="6514">
          <cell r="P6514">
            <v>-20548.98</v>
          </cell>
        </row>
        <row r="6515">
          <cell r="P6515">
            <v>-24240.720000000001</v>
          </cell>
        </row>
        <row r="6516">
          <cell r="P6516">
            <v>-81481.789999999994</v>
          </cell>
        </row>
        <row r="6517">
          <cell r="P6517">
            <v>-34736.54</v>
          </cell>
        </row>
        <row r="6518">
          <cell r="P6518">
            <v>-13037.9</v>
          </cell>
        </row>
        <row r="6519">
          <cell r="P6519">
            <v>-35867.72</v>
          </cell>
        </row>
        <row r="6520">
          <cell r="P6520">
            <v>-1757.79</v>
          </cell>
        </row>
        <row r="6521">
          <cell r="P6521">
            <v>-24051.58</v>
          </cell>
        </row>
        <row r="6522">
          <cell r="P6522">
            <v>-14628.29</v>
          </cell>
        </row>
        <row r="6523">
          <cell r="P6523">
            <v>-26696.31</v>
          </cell>
        </row>
        <row r="6524">
          <cell r="P6524">
            <v>-29161.5</v>
          </cell>
        </row>
        <row r="6525">
          <cell r="P6525">
            <v>-10541.02</v>
          </cell>
        </row>
        <row r="6526">
          <cell r="P6526">
            <v>-8956.39</v>
          </cell>
        </row>
        <row r="6527">
          <cell r="P6527">
            <v>-32694.93</v>
          </cell>
        </row>
        <row r="6528">
          <cell r="P6528">
            <v>-780403.74</v>
          </cell>
        </row>
        <row r="6529">
          <cell r="P6529">
            <v>-692997.95</v>
          </cell>
        </row>
        <row r="6530">
          <cell r="P6530">
            <v>-10295.709999999999</v>
          </cell>
        </row>
        <row r="6531">
          <cell r="P6531">
            <v>-706860.73</v>
          </cell>
        </row>
        <row r="6532">
          <cell r="P6532">
            <v>-726926.49</v>
          </cell>
        </row>
        <row r="6533">
          <cell r="P6533">
            <v>-979074.47</v>
          </cell>
        </row>
        <row r="6534">
          <cell r="P6534">
            <v>2125.27</v>
          </cell>
        </row>
        <row r="6535">
          <cell r="P6535">
            <v>-981482.2</v>
          </cell>
        </row>
        <row r="6536">
          <cell r="P6536">
            <v>-1005034.88</v>
          </cell>
        </row>
        <row r="6537">
          <cell r="P6537">
            <v>-934786.2</v>
          </cell>
        </row>
        <row r="6538">
          <cell r="P6538">
            <v>6995.97</v>
          </cell>
        </row>
        <row r="6539">
          <cell r="P6539">
            <v>-1467838.06</v>
          </cell>
        </row>
        <row r="6540">
          <cell r="P6540">
            <v>-1458860.65</v>
          </cell>
        </row>
        <row r="6541">
          <cell r="P6541">
            <v>-384968.68</v>
          </cell>
        </row>
        <row r="6542">
          <cell r="P6542">
            <v>-70944.19</v>
          </cell>
        </row>
        <row r="6543">
          <cell r="P6543">
            <v>-83689.7</v>
          </cell>
        </row>
        <row r="6544">
          <cell r="P6544">
            <v>-281311.28999999998</v>
          </cell>
        </row>
        <row r="6545">
          <cell r="P6545">
            <v>-119925.96</v>
          </cell>
        </row>
        <row r="6546">
          <cell r="P6546">
            <v>-45012.62</v>
          </cell>
        </row>
        <row r="6547">
          <cell r="P6547">
            <v>-123831.28</v>
          </cell>
        </row>
        <row r="6548">
          <cell r="P6548">
            <v>-6068.65</v>
          </cell>
        </row>
        <row r="6549">
          <cell r="P6549">
            <v>-83036.740000000005</v>
          </cell>
        </row>
        <row r="6550">
          <cell r="P6550">
            <v>-50503.35</v>
          </cell>
        </row>
        <row r="6551">
          <cell r="P6551">
            <v>-92167.51</v>
          </cell>
        </row>
        <row r="6552">
          <cell r="P6552">
            <v>-100678.43</v>
          </cell>
        </row>
        <row r="6553">
          <cell r="P6553">
            <v>-36392.28</v>
          </cell>
        </row>
        <row r="6554">
          <cell r="P6554">
            <v>-30921.43</v>
          </cell>
        </row>
        <row r="6555">
          <cell r="P6555">
            <v>-112877.4</v>
          </cell>
        </row>
        <row r="6556">
          <cell r="P6556">
            <v>-2694299.88</v>
          </cell>
        </row>
        <row r="6557">
          <cell r="P6557">
            <v>-2392536.31</v>
          </cell>
        </row>
        <row r="6558">
          <cell r="P6558">
            <v>-35545.35</v>
          </cell>
        </row>
        <row r="6559">
          <cell r="P6559">
            <v>-2440396.7599999998</v>
          </cell>
        </row>
        <row r="6560">
          <cell r="P6560">
            <v>-2509672.66</v>
          </cell>
        </row>
        <row r="6561">
          <cell r="P6561">
            <v>-3380199.34</v>
          </cell>
        </row>
        <row r="6562">
          <cell r="P6562">
            <v>7337.38</v>
          </cell>
        </row>
        <row r="6563">
          <cell r="P6563">
            <v>-3388511.91</v>
          </cell>
        </row>
        <row r="6564">
          <cell r="P6564">
            <v>-3469826.2</v>
          </cell>
        </row>
        <row r="6565">
          <cell r="P6565">
            <v>-3227296.6</v>
          </cell>
        </row>
        <row r="6566">
          <cell r="P6566">
            <v>24153.19</v>
          </cell>
        </row>
        <row r="6567">
          <cell r="P6567">
            <v>-5067628.0599999996</v>
          </cell>
        </row>
        <row r="6568">
          <cell r="P6568">
            <v>-5036634.04</v>
          </cell>
        </row>
        <row r="6569">
          <cell r="P6569">
            <v>-1329082.6299999999</v>
          </cell>
        </row>
        <row r="6570">
          <cell r="P6570">
            <v>8368915.8700000001</v>
          </cell>
        </row>
        <row r="6571">
          <cell r="P6571">
            <v>27499250</v>
          </cell>
        </row>
        <row r="6572">
          <cell r="P6572">
            <v>-16411.47</v>
          </cell>
        </row>
        <row r="6573">
          <cell r="P6573">
            <v>-19359.88</v>
          </cell>
        </row>
        <row r="6574">
          <cell r="P6574">
            <v>-65075.54</v>
          </cell>
        </row>
        <row r="6575">
          <cell r="P6575">
            <v>-27742.39</v>
          </cell>
        </row>
        <row r="6576">
          <cell r="P6576">
            <v>-10412.74</v>
          </cell>
        </row>
        <row r="6577">
          <cell r="P6577">
            <v>-28645.8</v>
          </cell>
        </row>
        <row r="6578">
          <cell r="P6578">
            <v>-1403.86</v>
          </cell>
        </row>
        <row r="6579">
          <cell r="P6579">
            <v>-19208.830000000002</v>
          </cell>
        </row>
        <row r="6580">
          <cell r="P6580">
            <v>-11682.91</v>
          </cell>
        </row>
        <row r="6581">
          <cell r="P6581">
            <v>-21321.05</v>
          </cell>
        </row>
        <row r="6582">
          <cell r="P6582">
            <v>-23289.87</v>
          </cell>
        </row>
        <row r="6583">
          <cell r="P6583">
            <v>-8418.6</v>
          </cell>
        </row>
        <row r="6584">
          <cell r="P6584">
            <v>-7153.03</v>
          </cell>
        </row>
        <row r="6585">
          <cell r="P6585">
            <v>-26111.85</v>
          </cell>
        </row>
        <row r="6586">
          <cell r="P6586">
            <v>-623270.51</v>
          </cell>
        </row>
        <row r="6587">
          <cell r="P6587">
            <v>-553463.76</v>
          </cell>
        </row>
        <row r="6588">
          <cell r="P6588">
            <v>-8222.68</v>
          </cell>
        </row>
        <row r="6589">
          <cell r="P6589">
            <v>-564535.28</v>
          </cell>
        </row>
        <row r="6590">
          <cell r="P6590">
            <v>-580560.82999999996</v>
          </cell>
        </row>
        <row r="6591">
          <cell r="P6591">
            <v>-781939.16</v>
          </cell>
        </row>
        <row r="6592">
          <cell r="P6592">
            <v>1697.35</v>
          </cell>
        </row>
        <row r="6593">
          <cell r="P6593">
            <v>-783862.1</v>
          </cell>
        </row>
        <row r="6594">
          <cell r="P6594">
            <v>-802672.48</v>
          </cell>
        </row>
        <row r="6595">
          <cell r="P6595">
            <v>-746568.27</v>
          </cell>
        </row>
        <row r="6596">
          <cell r="P6596">
            <v>5587.34</v>
          </cell>
        </row>
        <row r="6597">
          <cell r="P6597">
            <v>-1172290.8700000001</v>
          </cell>
        </row>
        <row r="6598">
          <cell r="P6598">
            <v>-1165121.04</v>
          </cell>
        </row>
        <row r="6599">
          <cell r="P6599">
            <v>-307455.76</v>
          </cell>
        </row>
        <row r="6600">
          <cell r="P6600">
            <v>-53926.12</v>
          </cell>
        </row>
        <row r="6601">
          <cell r="P6601">
            <v>-63614.239999999998</v>
          </cell>
        </row>
        <row r="6602">
          <cell r="P6602">
            <v>-213830.39999999999</v>
          </cell>
        </row>
        <row r="6603">
          <cell r="P6603">
            <v>-91158.15</v>
          </cell>
        </row>
        <row r="6604">
          <cell r="P6604">
            <v>-34215.01</v>
          </cell>
        </row>
        <row r="6605">
          <cell r="P6605">
            <v>-94126.67</v>
          </cell>
        </row>
        <row r="6606">
          <cell r="P6606">
            <v>-4612.91</v>
          </cell>
        </row>
        <row r="6607">
          <cell r="P6607">
            <v>-63117.9</v>
          </cell>
        </row>
        <row r="6608">
          <cell r="P6608">
            <v>-38388.620000000003</v>
          </cell>
        </row>
        <row r="6609">
          <cell r="P6609">
            <v>-70058.39</v>
          </cell>
        </row>
        <row r="6610">
          <cell r="P6610">
            <v>-76527.710000000006</v>
          </cell>
        </row>
        <row r="6611">
          <cell r="P6611">
            <v>-27662.51</v>
          </cell>
        </row>
        <row r="6612">
          <cell r="P6612">
            <v>-23504</v>
          </cell>
        </row>
        <row r="6613">
          <cell r="P6613">
            <v>-85800.39</v>
          </cell>
        </row>
        <row r="6614">
          <cell r="P6614">
            <v>-2047991.87</v>
          </cell>
        </row>
        <row r="6615">
          <cell r="P6615">
            <v>-1818615.27</v>
          </cell>
        </row>
        <row r="6616">
          <cell r="P6616">
            <v>-27018.74</v>
          </cell>
        </row>
        <row r="6617">
          <cell r="P6617">
            <v>-1854994.97</v>
          </cell>
        </row>
        <row r="6618">
          <cell r="P6618">
            <v>-1907652.99</v>
          </cell>
        </row>
        <row r="6619">
          <cell r="P6619">
            <v>-2569357.9300000002</v>
          </cell>
        </row>
        <row r="6620">
          <cell r="P6620">
            <v>5577.29</v>
          </cell>
        </row>
        <row r="6621">
          <cell r="P6621">
            <v>-2575676.4900000002</v>
          </cell>
        </row>
        <row r="6622">
          <cell r="P6622">
            <v>-2637485.13</v>
          </cell>
        </row>
        <row r="6623">
          <cell r="P6623">
            <v>-2453133.4700000002</v>
          </cell>
        </row>
        <row r="6624">
          <cell r="P6624">
            <v>18359.330000000002</v>
          </cell>
        </row>
        <row r="6625">
          <cell r="P6625">
            <v>-3852006.66</v>
          </cell>
        </row>
        <row r="6626">
          <cell r="P6626">
            <v>-3828447.48</v>
          </cell>
        </row>
        <row r="6627">
          <cell r="P6627">
            <v>-1010262.6</v>
          </cell>
        </row>
        <row r="6628">
          <cell r="P6628">
            <v>8687855.8200000003</v>
          </cell>
        </row>
        <row r="6629">
          <cell r="P6629">
            <v>28792750</v>
          </cell>
        </row>
        <row r="6630">
          <cell r="P6630">
            <v>-17036.91</v>
          </cell>
        </row>
        <row r="6631">
          <cell r="P6631">
            <v>-20097.689999999999</v>
          </cell>
        </row>
        <row r="6632">
          <cell r="P6632">
            <v>-67555.58</v>
          </cell>
        </row>
        <row r="6633">
          <cell r="P6633">
            <v>-28799.65</v>
          </cell>
        </row>
        <row r="6634">
          <cell r="P6634">
            <v>-10809.57</v>
          </cell>
        </row>
        <row r="6635">
          <cell r="P6635">
            <v>-29737.5</v>
          </cell>
        </row>
        <row r="6636">
          <cell r="P6636">
            <v>-1457.36</v>
          </cell>
        </row>
        <row r="6637">
          <cell r="P6637">
            <v>-19940.88</v>
          </cell>
        </row>
        <row r="6638">
          <cell r="P6638">
            <v>-12128.14</v>
          </cell>
        </row>
        <row r="6639">
          <cell r="P6639">
            <v>-22133.59</v>
          </cell>
        </row>
        <row r="6640">
          <cell r="P6640">
            <v>-24177.45</v>
          </cell>
        </row>
        <row r="6641">
          <cell r="P6641">
            <v>-8739.43</v>
          </cell>
        </row>
        <row r="6642">
          <cell r="P6642">
            <v>-7425.64</v>
          </cell>
        </row>
        <row r="6643">
          <cell r="P6643">
            <v>-27106.97</v>
          </cell>
        </row>
        <row r="6644">
          <cell r="P6644">
            <v>-647023.4</v>
          </cell>
        </row>
        <row r="6645">
          <cell r="P6645">
            <v>-574556.30000000005</v>
          </cell>
        </row>
        <row r="6646">
          <cell r="P6646">
            <v>-8536.0499999999993</v>
          </cell>
        </row>
        <row r="6647">
          <cell r="P6647">
            <v>-586049.76</v>
          </cell>
        </row>
        <row r="6648">
          <cell r="P6648">
            <v>-602686.04</v>
          </cell>
        </row>
        <row r="6649">
          <cell r="P6649">
            <v>-811738.91</v>
          </cell>
        </row>
        <row r="6650">
          <cell r="P6650">
            <v>1762.04</v>
          </cell>
        </row>
        <row r="6651">
          <cell r="P6651">
            <v>-813735.14</v>
          </cell>
        </row>
        <row r="6652">
          <cell r="P6652">
            <v>-833262.38</v>
          </cell>
        </row>
        <row r="6653">
          <cell r="P6653">
            <v>-775020.04</v>
          </cell>
        </row>
        <row r="6654">
          <cell r="P6654">
            <v>5800.28</v>
          </cell>
        </row>
        <row r="6655">
          <cell r="P6655">
            <v>-1216966.96</v>
          </cell>
        </row>
        <row r="6656">
          <cell r="P6656">
            <v>-1209523.8899999999</v>
          </cell>
        </row>
        <row r="6657">
          <cell r="P6657">
            <v>-319172.92</v>
          </cell>
        </row>
        <row r="6658">
          <cell r="P6658">
            <v>-56462.67</v>
          </cell>
        </row>
        <row r="6659">
          <cell r="P6659">
            <v>-66606.5</v>
          </cell>
        </row>
        <row r="6660">
          <cell r="P6660">
            <v>-223888.48</v>
          </cell>
        </row>
        <row r="6661">
          <cell r="P6661">
            <v>-95446.01</v>
          </cell>
        </row>
        <row r="6662">
          <cell r="P6662">
            <v>-35824.400000000001</v>
          </cell>
        </row>
        <row r="6663">
          <cell r="P6663">
            <v>-98554.16</v>
          </cell>
        </row>
        <row r="6664">
          <cell r="P6664">
            <v>-4829.8900000000003</v>
          </cell>
        </row>
        <row r="6665">
          <cell r="P6665">
            <v>-66086.820000000007</v>
          </cell>
        </row>
        <row r="6666">
          <cell r="P6666">
            <v>-40194.33</v>
          </cell>
        </row>
        <row r="6667">
          <cell r="P6667">
            <v>-73353.77</v>
          </cell>
        </row>
        <row r="6668">
          <cell r="P6668">
            <v>-80127.399999999994</v>
          </cell>
        </row>
        <row r="6669">
          <cell r="P6669">
            <v>-28963.68</v>
          </cell>
        </row>
        <row r="6670">
          <cell r="P6670">
            <v>-24609.58</v>
          </cell>
        </row>
        <row r="6671">
          <cell r="P6671">
            <v>-89836.24</v>
          </cell>
        </row>
        <row r="6672">
          <cell r="P6672">
            <v>-2144324.59</v>
          </cell>
        </row>
        <row r="6673">
          <cell r="P6673">
            <v>-1904158.66</v>
          </cell>
        </row>
        <row r="6674">
          <cell r="P6674">
            <v>-28289.64</v>
          </cell>
        </row>
        <row r="6675">
          <cell r="P6675">
            <v>-1942249.57</v>
          </cell>
        </row>
        <row r="6676">
          <cell r="P6676">
            <v>-1997384.5</v>
          </cell>
        </row>
        <row r="6677">
          <cell r="P6677">
            <v>-2690214.48</v>
          </cell>
        </row>
        <row r="6678">
          <cell r="P6678">
            <v>5839.64</v>
          </cell>
        </row>
        <row r="6679">
          <cell r="P6679">
            <v>-2696830.25</v>
          </cell>
        </row>
        <row r="6680">
          <cell r="P6680">
            <v>-2761546.22</v>
          </cell>
        </row>
        <row r="6681">
          <cell r="P6681">
            <v>-2568523.09</v>
          </cell>
        </row>
        <row r="6682">
          <cell r="P6682">
            <v>19222.91</v>
          </cell>
        </row>
        <row r="6683">
          <cell r="P6683">
            <v>-4033195.99</v>
          </cell>
        </row>
        <row r="6684">
          <cell r="P6684">
            <v>-4008528.64</v>
          </cell>
        </row>
        <row r="6685">
          <cell r="P6685">
            <v>-1057782.98</v>
          </cell>
        </row>
        <row r="6686">
          <cell r="P6686">
            <v>10014655.720000001</v>
          </cell>
        </row>
        <row r="6687">
          <cell r="P6687">
            <v>35139000</v>
          </cell>
        </row>
        <row r="6688">
          <cell r="P6688">
            <v>-19638.77</v>
          </cell>
        </row>
        <row r="6689">
          <cell r="P6689">
            <v>-23166.98</v>
          </cell>
        </row>
        <row r="6690">
          <cell r="P6690">
            <v>-77872.59</v>
          </cell>
        </row>
        <row r="6691">
          <cell r="P6691">
            <v>-33197.9</v>
          </cell>
        </row>
        <row r="6692">
          <cell r="P6692">
            <v>-12460.39</v>
          </cell>
        </row>
        <row r="6693">
          <cell r="P6693">
            <v>-34278.980000000003</v>
          </cell>
        </row>
        <row r="6694">
          <cell r="P6694">
            <v>-1679.93</v>
          </cell>
        </row>
        <row r="6695">
          <cell r="P6695">
            <v>-22986.23</v>
          </cell>
        </row>
        <row r="6696">
          <cell r="P6696">
            <v>-13980.34</v>
          </cell>
        </row>
        <row r="6697">
          <cell r="P6697">
            <v>-25513.81</v>
          </cell>
        </row>
        <row r="6698">
          <cell r="P6698">
            <v>-27869.8</v>
          </cell>
        </row>
        <row r="6699">
          <cell r="P6699">
            <v>-10074.11</v>
          </cell>
        </row>
        <row r="6700">
          <cell r="P6700">
            <v>-8559.67</v>
          </cell>
        </row>
        <row r="6701">
          <cell r="P6701">
            <v>-31246.720000000001</v>
          </cell>
        </row>
        <row r="6702">
          <cell r="P6702">
            <v>-745836.1</v>
          </cell>
        </row>
        <row r="6703">
          <cell r="P6703">
            <v>-662301.91</v>
          </cell>
        </row>
        <row r="6704">
          <cell r="P6704">
            <v>-9839.66</v>
          </cell>
        </row>
        <row r="6705">
          <cell r="P6705">
            <v>-675550.64</v>
          </cell>
        </row>
        <row r="6706">
          <cell r="P6706">
            <v>-694727.6</v>
          </cell>
        </row>
        <row r="6707">
          <cell r="P6707">
            <v>-935706.8</v>
          </cell>
        </row>
        <row r="6708">
          <cell r="P6708">
            <v>2031.13</v>
          </cell>
        </row>
        <row r="6709">
          <cell r="P6709">
            <v>-938007.88</v>
          </cell>
        </row>
        <row r="6710">
          <cell r="P6710">
            <v>-960517.31</v>
          </cell>
        </row>
        <row r="6711">
          <cell r="P6711">
            <v>-893380.26</v>
          </cell>
        </row>
        <row r="6712">
          <cell r="P6712">
            <v>6686.09</v>
          </cell>
        </row>
        <row r="6713">
          <cell r="P6713">
            <v>-1402820.82</v>
          </cell>
        </row>
        <row r="6714">
          <cell r="P6714">
            <v>-1394241.06</v>
          </cell>
        </row>
        <row r="6715">
          <cell r="P6715">
            <v>-367916.66</v>
          </cell>
        </row>
        <row r="6716">
          <cell r="P6716">
            <v>-68907.69</v>
          </cell>
        </row>
        <row r="6717">
          <cell r="P6717">
            <v>-81287.33</v>
          </cell>
        </row>
        <row r="6718">
          <cell r="P6718">
            <v>-273236.06</v>
          </cell>
        </row>
        <row r="6719">
          <cell r="P6719">
            <v>-116483.4</v>
          </cell>
        </row>
        <row r="6720">
          <cell r="P6720">
            <v>-43720.5</v>
          </cell>
        </row>
        <row r="6721">
          <cell r="P6721">
            <v>-120276.62</v>
          </cell>
        </row>
        <row r="6722">
          <cell r="P6722">
            <v>-5894.45</v>
          </cell>
        </row>
        <row r="6723">
          <cell r="P6723">
            <v>-80653.11</v>
          </cell>
        </row>
        <row r="6724">
          <cell r="P6724">
            <v>-49053.62</v>
          </cell>
        </row>
        <row r="6725">
          <cell r="P6725">
            <v>-89521.78</v>
          </cell>
        </row>
        <row r="6726">
          <cell r="P6726">
            <v>-97788.39</v>
          </cell>
        </row>
        <row r="6727">
          <cell r="P6727">
            <v>-35347.61</v>
          </cell>
        </row>
        <row r="6728">
          <cell r="P6728">
            <v>-30033.81</v>
          </cell>
        </row>
        <row r="6729">
          <cell r="P6729">
            <v>-109637.17</v>
          </cell>
        </row>
        <row r="6730">
          <cell r="P6730">
            <v>-2616958.15</v>
          </cell>
        </row>
        <row r="6731">
          <cell r="P6731">
            <v>-2323856.91</v>
          </cell>
        </row>
        <row r="6732">
          <cell r="P6732">
            <v>-34525</v>
          </cell>
        </row>
        <row r="6733">
          <cell r="P6733">
            <v>-2370343.5</v>
          </cell>
        </row>
        <row r="6734">
          <cell r="P6734">
            <v>-2437630.79</v>
          </cell>
        </row>
        <row r="6735">
          <cell r="P6735">
            <v>-3283168.39</v>
          </cell>
        </row>
        <row r="6736">
          <cell r="P6736">
            <v>7126.76</v>
          </cell>
        </row>
        <row r="6737">
          <cell r="P6737">
            <v>-3291242.35</v>
          </cell>
        </row>
        <row r="6738">
          <cell r="P6738">
            <v>-3370222.46</v>
          </cell>
        </row>
        <row r="6739">
          <cell r="P6739">
            <v>-3134654.83</v>
          </cell>
        </row>
        <row r="6740">
          <cell r="P6740">
            <v>23459.86</v>
          </cell>
        </row>
        <row r="6741">
          <cell r="P6741">
            <v>-4922158.32</v>
          </cell>
        </row>
        <row r="6742">
          <cell r="P6742">
            <v>-4892054</v>
          </cell>
        </row>
        <row r="6743">
          <cell r="P6743">
            <v>-1290930.3999999999</v>
          </cell>
        </row>
        <row r="6744">
          <cell r="P6744">
            <v>-1961.71</v>
          </cell>
        </row>
        <row r="6745">
          <cell r="P6745">
            <v>1961.71</v>
          </cell>
        </row>
        <row r="6746">
          <cell r="P6746">
            <v>-8550189.6600000001</v>
          </cell>
        </row>
        <row r="6747">
          <cell r="P6747">
            <v>-31804000</v>
          </cell>
        </row>
        <row r="6748">
          <cell r="P6748">
            <v>16767</v>
          </cell>
        </row>
        <row r="6749">
          <cell r="P6749">
            <v>19779.22</v>
          </cell>
        </row>
        <row r="6750">
          <cell r="P6750">
            <v>66485.100000000006</v>
          </cell>
        </row>
        <row r="6751">
          <cell r="P6751">
            <v>28343.3</v>
          </cell>
        </row>
        <row r="6752">
          <cell r="P6752">
            <v>10638.28</v>
          </cell>
        </row>
        <row r="6753">
          <cell r="P6753">
            <v>29266.28</v>
          </cell>
        </row>
        <row r="6754">
          <cell r="P6754">
            <v>1434.27</v>
          </cell>
        </row>
        <row r="6755">
          <cell r="P6755">
            <v>19624.900000000001</v>
          </cell>
        </row>
        <row r="6756">
          <cell r="P6756">
            <v>11935.96</v>
          </cell>
        </row>
        <row r="6757">
          <cell r="P6757">
            <v>21782.87</v>
          </cell>
        </row>
        <row r="6758">
          <cell r="P6758">
            <v>23794.34</v>
          </cell>
        </row>
        <row r="6759">
          <cell r="P6759">
            <v>8600.9500000000007</v>
          </cell>
        </row>
        <row r="6760">
          <cell r="P6760">
            <v>7307.97</v>
          </cell>
        </row>
        <row r="6761">
          <cell r="P6761">
            <v>26677.439999999999</v>
          </cell>
        </row>
        <row r="6762">
          <cell r="P6762">
            <v>636770.78</v>
          </cell>
        </row>
        <row r="6763">
          <cell r="P6763">
            <v>565451.99</v>
          </cell>
        </row>
        <row r="6764">
          <cell r="P6764">
            <v>8400.7900000000009</v>
          </cell>
        </row>
        <row r="6765">
          <cell r="P6765">
            <v>576763.31999999995</v>
          </cell>
        </row>
        <row r="6766">
          <cell r="P6766">
            <v>593135.99</v>
          </cell>
        </row>
        <row r="6767">
          <cell r="P6767">
            <v>798876.25</v>
          </cell>
        </row>
        <row r="6768">
          <cell r="P6768">
            <v>-1734.12</v>
          </cell>
        </row>
        <row r="6769">
          <cell r="P6769">
            <v>800840.84</v>
          </cell>
        </row>
        <row r="6770">
          <cell r="P6770">
            <v>820058.66</v>
          </cell>
        </row>
        <row r="6771">
          <cell r="P6771">
            <v>762739.22</v>
          </cell>
        </row>
        <row r="6772">
          <cell r="P6772">
            <v>-5708.37</v>
          </cell>
        </row>
        <row r="6773">
          <cell r="P6773">
            <v>1197683.1200000001</v>
          </cell>
        </row>
        <row r="6774">
          <cell r="P6774">
            <v>1190357.99</v>
          </cell>
        </row>
        <row r="6775">
          <cell r="P6775">
            <v>314115.36</v>
          </cell>
        </row>
        <row r="6776">
          <cell r="P6776">
            <v>62367.74</v>
          </cell>
        </row>
        <row r="6777">
          <cell r="P6777">
            <v>73572.45</v>
          </cell>
        </row>
        <row r="6778">
          <cell r="P6778">
            <v>247303.55</v>
          </cell>
        </row>
        <row r="6779">
          <cell r="P6779">
            <v>105428.1</v>
          </cell>
        </row>
        <row r="6780">
          <cell r="P6780">
            <v>39571.040000000001</v>
          </cell>
        </row>
        <row r="6781">
          <cell r="P6781">
            <v>108861.31</v>
          </cell>
        </row>
        <row r="6782">
          <cell r="P6782">
            <v>5335.01</v>
          </cell>
        </row>
        <row r="6783">
          <cell r="P6783">
            <v>72998.42</v>
          </cell>
        </row>
        <row r="6784">
          <cell r="P6784">
            <v>44398</v>
          </cell>
        </row>
        <row r="6785">
          <cell r="P6785">
            <v>81025.37</v>
          </cell>
        </row>
        <row r="6786">
          <cell r="P6786">
            <v>88507.41</v>
          </cell>
        </row>
        <row r="6787">
          <cell r="P6787">
            <v>31992.81</v>
          </cell>
        </row>
        <row r="6788">
          <cell r="P6788">
            <v>27183.34</v>
          </cell>
        </row>
        <row r="6789">
          <cell r="P6789">
            <v>99231.64</v>
          </cell>
        </row>
        <row r="6790">
          <cell r="P6790">
            <v>2368585.81</v>
          </cell>
        </row>
        <row r="6791">
          <cell r="P6791">
            <v>2103302.46</v>
          </cell>
        </row>
        <row r="6792">
          <cell r="P6792">
            <v>31248.27</v>
          </cell>
        </row>
        <row r="6793">
          <cell r="P6793">
            <v>2145377.06</v>
          </cell>
        </row>
        <row r="6794">
          <cell r="P6794">
            <v>2206278.2000000002</v>
          </cell>
        </row>
        <row r="6795">
          <cell r="P6795">
            <v>2971566.85</v>
          </cell>
        </row>
        <row r="6796">
          <cell r="P6796">
            <v>-6450.37</v>
          </cell>
        </row>
        <row r="6797">
          <cell r="P6797">
            <v>2978874.51</v>
          </cell>
        </row>
        <row r="6798">
          <cell r="P6798">
            <v>3050358.72</v>
          </cell>
        </row>
        <row r="6799">
          <cell r="P6799">
            <v>2837148.53</v>
          </cell>
        </row>
        <row r="6800">
          <cell r="P6800">
            <v>-21233.31</v>
          </cell>
        </row>
        <row r="6801">
          <cell r="P6801">
            <v>4455002.22</v>
          </cell>
        </row>
        <row r="6802">
          <cell r="P6802">
            <v>4427755.07</v>
          </cell>
        </row>
        <row r="6803">
          <cell r="P6803">
            <v>1168409.75</v>
          </cell>
        </row>
        <row r="6804">
          <cell r="P6804">
            <v>-9677203.5800000001</v>
          </cell>
        </row>
        <row r="6805">
          <cell r="P6805">
            <v>-32529000</v>
          </cell>
        </row>
        <row r="6806">
          <cell r="P6806">
            <v>18977.03</v>
          </cell>
        </row>
        <row r="6807">
          <cell r="P6807">
            <v>22386.35</v>
          </cell>
        </row>
        <row r="6808">
          <cell r="P6808">
            <v>75248.61</v>
          </cell>
        </row>
        <row r="6809">
          <cell r="P6809">
            <v>32079.27</v>
          </cell>
        </row>
        <row r="6810">
          <cell r="P6810">
            <v>12040.53</v>
          </cell>
        </row>
        <row r="6811">
          <cell r="P6811">
            <v>33123.919999999998</v>
          </cell>
        </row>
        <row r="6812">
          <cell r="P6812">
            <v>1623.32</v>
          </cell>
        </row>
        <row r="6813">
          <cell r="P6813">
            <v>22211.69</v>
          </cell>
        </row>
        <row r="6814">
          <cell r="P6814">
            <v>13509.26</v>
          </cell>
        </row>
        <row r="6815">
          <cell r="P6815">
            <v>24654.1</v>
          </cell>
        </row>
        <row r="6816">
          <cell r="P6816">
            <v>26930.71</v>
          </cell>
        </row>
        <row r="6817">
          <cell r="P6817">
            <v>9734.65</v>
          </cell>
        </row>
        <row r="6818">
          <cell r="P6818">
            <v>8271.25</v>
          </cell>
        </row>
        <row r="6819">
          <cell r="P6819">
            <v>30193.84</v>
          </cell>
        </row>
        <row r="6820">
          <cell r="P6820">
            <v>720704.54</v>
          </cell>
        </row>
        <row r="6821">
          <cell r="P6821">
            <v>639985.1</v>
          </cell>
        </row>
        <row r="6822">
          <cell r="P6822">
            <v>9508.11</v>
          </cell>
        </row>
        <row r="6823">
          <cell r="P6823">
            <v>652787.4</v>
          </cell>
        </row>
        <row r="6824">
          <cell r="P6824">
            <v>671318.18</v>
          </cell>
        </row>
        <row r="6825">
          <cell r="P6825">
            <v>904177.38</v>
          </cell>
        </row>
        <row r="6826">
          <cell r="P6826">
            <v>-1962.69</v>
          </cell>
        </row>
        <row r="6827">
          <cell r="P6827">
            <v>906400.93</v>
          </cell>
        </row>
        <row r="6828">
          <cell r="P6828">
            <v>928151.88</v>
          </cell>
        </row>
        <row r="6829">
          <cell r="P6829">
            <v>863277.07</v>
          </cell>
        </row>
        <row r="6830">
          <cell r="P6830">
            <v>-6460.79</v>
          </cell>
        </row>
        <row r="6831">
          <cell r="P6831">
            <v>1355551.61</v>
          </cell>
        </row>
        <row r="6832">
          <cell r="P6832">
            <v>1347260.95</v>
          </cell>
        </row>
        <row r="6833">
          <cell r="P6833">
            <v>355519.4</v>
          </cell>
        </row>
        <row r="6834">
          <cell r="P6834">
            <v>63789.47</v>
          </cell>
        </row>
        <row r="6835">
          <cell r="P6835">
            <v>75249.600000000006</v>
          </cell>
        </row>
        <row r="6836">
          <cell r="P6836">
            <v>252941.05</v>
          </cell>
        </row>
        <row r="6837">
          <cell r="P6837">
            <v>107831.43</v>
          </cell>
        </row>
        <row r="6838">
          <cell r="P6838">
            <v>40473.1</v>
          </cell>
        </row>
        <row r="6839">
          <cell r="P6839">
            <v>111342.9</v>
          </cell>
        </row>
        <row r="6840">
          <cell r="P6840">
            <v>5456.63</v>
          </cell>
        </row>
        <row r="6841">
          <cell r="P6841">
            <v>74662.48</v>
          </cell>
        </row>
        <row r="6842">
          <cell r="P6842">
            <v>45410.09</v>
          </cell>
        </row>
        <row r="6843">
          <cell r="P6843">
            <v>82872.42</v>
          </cell>
        </row>
        <row r="6844">
          <cell r="P6844">
            <v>90525.01</v>
          </cell>
        </row>
        <row r="6845">
          <cell r="P6845">
            <v>32722.12</v>
          </cell>
        </row>
        <row r="6846">
          <cell r="P6846">
            <v>27803</v>
          </cell>
        </row>
        <row r="6847">
          <cell r="P6847">
            <v>101493.71</v>
          </cell>
        </row>
        <row r="6848">
          <cell r="P6848">
            <v>2422579.7999999998</v>
          </cell>
        </row>
        <row r="6849">
          <cell r="P6849">
            <v>2151249.08</v>
          </cell>
        </row>
        <row r="6850">
          <cell r="P6850">
            <v>31960.6</v>
          </cell>
        </row>
        <row r="6851">
          <cell r="P6851">
            <v>2194282.81</v>
          </cell>
        </row>
        <row r="6852">
          <cell r="P6852">
            <v>2256572.2400000002</v>
          </cell>
        </row>
        <row r="6853">
          <cell r="P6853">
            <v>3039306.32</v>
          </cell>
        </row>
        <row r="6854">
          <cell r="P6854">
            <v>-6597.41</v>
          </cell>
        </row>
        <row r="6855">
          <cell r="P6855">
            <v>3046780.57</v>
          </cell>
        </row>
        <row r="6856">
          <cell r="P6856">
            <v>3119894.31</v>
          </cell>
        </row>
        <row r="6857">
          <cell r="P6857">
            <v>2901823.81</v>
          </cell>
        </row>
        <row r="6858">
          <cell r="P6858">
            <v>-21717.35</v>
          </cell>
        </row>
        <row r="6859">
          <cell r="P6859">
            <v>4556557.9000000004</v>
          </cell>
        </row>
        <row r="6860">
          <cell r="P6860">
            <v>4528689.62</v>
          </cell>
        </row>
        <row r="6861">
          <cell r="P6861">
            <v>1195044.67</v>
          </cell>
        </row>
        <row r="6862">
          <cell r="P6862">
            <v>-6832.3</v>
          </cell>
        </row>
        <row r="6863">
          <cell r="P6863">
            <v>6832.3</v>
          </cell>
        </row>
        <row r="6864">
          <cell r="P6864">
            <v>-11879862.02</v>
          </cell>
        </row>
        <row r="6865">
          <cell r="P6865">
            <v>-30715750</v>
          </cell>
        </row>
        <row r="6866">
          <cell r="P6866">
            <v>23296.43</v>
          </cell>
        </row>
        <row r="6867">
          <cell r="P6867">
            <v>27481.78</v>
          </cell>
        </row>
        <row r="6868">
          <cell r="P6868">
            <v>92376.18</v>
          </cell>
        </row>
        <row r="6869">
          <cell r="P6869">
            <v>39380.94</v>
          </cell>
        </row>
        <row r="6870">
          <cell r="P6870">
            <v>14781.11</v>
          </cell>
        </row>
        <row r="6871">
          <cell r="P6871">
            <v>40663.360000000001</v>
          </cell>
        </row>
        <row r="6872">
          <cell r="P6872">
            <v>1992.81</v>
          </cell>
        </row>
        <row r="6873">
          <cell r="P6873">
            <v>27267.360000000001</v>
          </cell>
        </row>
        <row r="6874">
          <cell r="P6874">
            <v>16584.14</v>
          </cell>
        </row>
        <row r="6875">
          <cell r="P6875">
            <v>30265.7</v>
          </cell>
        </row>
        <row r="6876">
          <cell r="P6876">
            <v>33060.49</v>
          </cell>
        </row>
        <row r="6877">
          <cell r="P6877">
            <v>11950.39</v>
          </cell>
        </row>
        <row r="6878">
          <cell r="P6878">
            <v>10153.89</v>
          </cell>
        </row>
        <row r="6879">
          <cell r="P6879">
            <v>37066.35</v>
          </cell>
        </row>
        <row r="6880">
          <cell r="P6880">
            <v>884746.34</v>
          </cell>
        </row>
        <row r="6881">
          <cell r="P6881">
            <v>785654.1</v>
          </cell>
        </row>
        <row r="6882">
          <cell r="P6882">
            <v>11672.28</v>
          </cell>
        </row>
        <row r="6883">
          <cell r="P6883">
            <v>801370.38</v>
          </cell>
        </row>
        <row r="6884">
          <cell r="P6884">
            <v>824119</v>
          </cell>
        </row>
        <row r="6885">
          <cell r="P6885">
            <v>1109980.01</v>
          </cell>
        </row>
        <row r="6886">
          <cell r="P6886">
            <v>-2409.4299999999998</v>
          </cell>
        </row>
        <row r="6887">
          <cell r="P6887">
            <v>1112709.67</v>
          </cell>
        </row>
        <row r="6888">
          <cell r="P6888">
            <v>1139411.42</v>
          </cell>
        </row>
        <row r="6889">
          <cell r="P6889">
            <v>1059770.25</v>
          </cell>
        </row>
        <row r="6890">
          <cell r="P6890">
            <v>-7931.36</v>
          </cell>
        </row>
        <row r="6891">
          <cell r="P6891">
            <v>1664092.94</v>
          </cell>
        </row>
        <row r="6892">
          <cell r="P6892">
            <v>1653915.21</v>
          </cell>
        </row>
        <row r="6893">
          <cell r="P6893">
            <v>436440.28</v>
          </cell>
        </row>
        <row r="6894">
          <cell r="P6894">
            <v>60233.68</v>
          </cell>
        </row>
        <row r="6895">
          <cell r="P6895">
            <v>71054.990000000005</v>
          </cell>
        </row>
        <row r="6896">
          <cell r="P6896">
            <v>238841.47</v>
          </cell>
        </row>
        <row r="6897">
          <cell r="P6897">
            <v>101820.63</v>
          </cell>
        </row>
        <row r="6898">
          <cell r="P6898">
            <v>38217.03</v>
          </cell>
        </row>
        <row r="6899">
          <cell r="P6899">
            <v>105136.36</v>
          </cell>
        </row>
        <row r="6900">
          <cell r="P6900">
            <v>5152.46</v>
          </cell>
        </row>
        <row r="6901">
          <cell r="P6901">
            <v>70500.61</v>
          </cell>
        </row>
        <row r="6902">
          <cell r="P6902">
            <v>42878.82</v>
          </cell>
        </row>
        <row r="6903">
          <cell r="P6903">
            <v>78252.899999999994</v>
          </cell>
        </row>
        <row r="6904">
          <cell r="P6904">
            <v>85478.92</v>
          </cell>
        </row>
        <row r="6905">
          <cell r="P6905">
            <v>30898.1</v>
          </cell>
        </row>
        <row r="6906">
          <cell r="P6906">
            <v>26253.19</v>
          </cell>
        </row>
        <row r="6907">
          <cell r="P6907">
            <v>95836.19</v>
          </cell>
        </row>
        <row r="6908">
          <cell r="P6908">
            <v>2287538.98</v>
          </cell>
        </row>
        <row r="6909">
          <cell r="P6909">
            <v>2031332.93</v>
          </cell>
        </row>
        <row r="6910">
          <cell r="P6910">
            <v>30179.040000000001</v>
          </cell>
        </row>
        <row r="6911">
          <cell r="P6911">
            <v>2071967.85</v>
          </cell>
        </row>
        <row r="6912">
          <cell r="P6912">
            <v>2130785.1</v>
          </cell>
        </row>
        <row r="6913">
          <cell r="P6913">
            <v>2869887.58</v>
          </cell>
        </row>
        <row r="6914">
          <cell r="P6914">
            <v>-6229.65</v>
          </cell>
        </row>
        <row r="6915">
          <cell r="P6915">
            <v>2876945.19</v>
          </cell>
        </row>
        <row r="6916">
          <cell r="P6916">
            <v>2945983.39</v>
          </cell>
        </row>
        <row r="6917">
          <cell r="P6917">
            <v>2740068.7</v>
          </cell>
        </row>
        <row r="6918">
          <cell r="P6918">
            <v>-20506.77</v>
          </cell>
        </row>
        <row r="6919">
          <cell r="P6919">
            <v>4302563.66</v>
          </cell>
        </row>
        <row r="6920">
          <cell r="P6920">
            <v>4276248.83</v>
          </cell>
        </row>
        <row r="6921">
          <cell r="P6921">
            <v>1128429.82</v>
          </cell>
        </row>
        <row r="6922">
          <cell r="P6922">
            <v>1664.05</v>
          </cell>
        </row>
        <row r="6923">
          <cell r="P6923">
            <v>-1664.05</v>
          </cell>
        </row>
        <row r="6924">
          <cell r="P6924">
            <v>-6912507.8799999999</v>
          </cell>
        </row>
        <row r="6925">
          <cell r="P6925">
            <v>-23587500</v>
          </cell>
        </row>
        <row r="6926">
          <cell r="P6926">
            <v>13555.5</v>
          </cell>
        </row>
        <row r="6927">
          <cell r="P6927">
            <v>15990.76</v>
          </cell>
        </row>
        <row r="6928">
          <cell r="P6928">
            <v>53750.720000000001</v>
          </cell>
        </row>
        <row r="6929">
          <cell r="P6929">
            <v>22914.49</v>
          </cell>
        </row>
        <row r="6930">
          <cell r="P6930">
            <v>8600.65</v>
          </cell>
        </row>
        <row r="6931">
          <cell r="P6931">
            <v>23660.69</v>
          </cell>
        </row>
        <row r="6932">
          <cell r="P6932">
            <v>1159.55</v>
          </cell>
        </row>
        <row r="6933">
          <cell r="P6933">
            <v>15866</v>
          </cell>
        </row>
        <row r="6934">
          <cell r="P6934">
            <v>9649.7800000000007</v>
          </cell>
        </row>
        <row r="6935">
          <cell r="P6935">
            <v>17610.63</v>
          </cell>
        </row>
        <row r="6936">
          <cell r="P6936">
            <v>19236.830000000002</v>
          </cell>
        </row>
        <row r="6937">
          <cell r="P6937">
            <v>6953.55</v>
          </cell>
        </row>
        <row r="6938">
          <cell r="P6938">
            <v>5908.22</v>
          </cell>
        </row>
        <row r="6939">
          <cell r="P6939">
            <v>21567.71</v>
          </cell>
        </row>
        <row r="6940">
          <cell r="P6940">
            <v>514805.31</v>
          </cell>
        </row>
        <row r="6941">
          <cell r="P6941">
            <v>457146.74</v>
          </cell>
        </row>
        <row r="6942">
          <cell r="P6942">
            <v>6791.72</v>
          </cell>
        </row>
        <row r="6943">
          <cell r="P6943">
            <v>466291.53</v>
          </cell>
        </row>
        <row r="6944">
          <cell r="P6944">
            <v>479528.22</v>
          </cell>
        </row>
        <row r="6945">
          <cell r="P6945">
            <v>645861.5</v>
          </cell>
        </row>
        <row r="6946">
          <cell r="P6946">
            <v>-1401.97</v>
          </cell>
        </row>
        <row r="6947">
          <cell r="P6947">
            <v>647449.80000000005</v>
          </cell>
        </row>
        <row r="6948">
          <cell r="P6948">
            <v>662986.68999999994</v>
          </cell>
        </row>
        <row r="6949">
          <cell r="P6949">
            <v>616646.06999999995</v>
          </cell>
        </row>
        <row r="6950">
          <cell r="P6950">
            <v>-4615</v>
          </cell>
        </row>
        <row r="6951">
          <cell r="P6951">
            <v>968281.91</v>
          </cell>
        </row>
        <row r="6952">
          <cell r="P6952">
            <v>962359.82</v>
          </cell>
        </row>
        <row r="6953">
          <cell r="P6953">
            <v>253950.5</v>
          </cell>
        </row>
        <row r="6954">
          <cell r="P6954">
            <v>46255.16</v>
          </cell>
        </row>
        <row r="6955">
          <cell r="P6955">
            <v>54565.15</v>
          </cell>
        </row>
        <row r="6956">
          <cell r="P6956">
            <v>183413.17</v>
          </cell>
        </row>
        <row r="6957">
          <cell r="P6957">
            <v>78190.960000000006</v>
          </cell>
        </row>
        <row r="6958">
          <cell r="P6958">
            <v>29347.94</v>
          </cell>
        </row>
        <row r="6959">
          <cell r="P6959">
            <v>80737.210000000006</v>
          </cell>
        </row>
        <row r="6960">
          <cell r="P6960">
            <v>3956.72</v>
          </cell>
        </row>
        <row r="6961">
          <cell r="P6961">
            <v>54139.42</v>
          </cell>
        </row>
        <row r="6962">
          <cell r="P6962">
            <v>32927.870000000003</v>
          </cell>
        </row>
        <row r="6963">
          <cell r="P6963">
            <v>60092.63</v>
          </cell>
        </row>
        <row r="6964">
          <cell r="P6964">
            <v>65641.7</v>
          </cell>
        </row>
        <row r="6965">
          <cell r="P6965">
            <v>23727.53</v>
          </cell>
        </row>
        <row r="6966">
          <cell r="P6966">
            <v>20160.580000000002</v>
          </cell>
        </row>
        <row r="6967">
          <cell r="P6967">
            <v>73595.34</v>
          </cell>
        </row>
        <row r="6968">
          <cell r="P6968">
            <v>1756666.39</v>
          </cell>
        </row>
        <row r="6969">
          <cell r="P6969">
            <v>1559918.46</v>
          </cell>
        </row>
        <row r="6970">
          <cell r="P6970">
            <v>23175.34</v>
          </cell>
        </row>
        <row r="6971">
          <cell r="P6971">
            <v>1591123.17</v>
          </cell>
        </row>
        <row r="6972">
          <cell r="P6972">
            <v>1636290.62</v>
          </cell>
        </row>
        <row r="6973">
          <cell r="P6973">
            <v>2203868.48</v>
          </cell>
        </row>
        <row r="6974">
          <cell r="P6974">
            <v>-4783.93</v>
          </cell>
        </row>
        <row r="6975">
          <cell r="P6975">
            <v>2209288.2200000002</v>
          </cell>
        </row>
        <row r="6976">
          <cell r="P6976">
            <v>2262304.62</v>
          </cell>
        </row>
        <row r="6977">
          <cell r="P6977">
            <v>2104176.86</v>
          </cell>
        </row>
        <row r="6978">
          <cell r="P6978">
            <v>-15747.73</v>
          </cell>
        </row>
        <row r="6979">
          <cell r="P6979">
            <v>3304061.28</v>
          </cell>
        </row>
        <row r="6980">
          <cell r="P6980">
            <v>3283853.38</v>
          </cell>
        </row>
        <row r="6981">
          <cell r="P6981">
            <v>866553.42</v>
          </cell>
        </row>
        <row r="6982">
          <cell r="P6982">
            <v>-9376470.6799999997</v>
          </cell>
        </row>
        <row r="6983">
          <cell r="P6983">
            <v>-34760000</v>
          </cell>
        </row>
        <row r="6984">
          <cell r="P6984">
            <v>18387.29</v>
          </cell>
        </row>
        <row r="6985">
          <cell r="P6985">
            <v>21690.67</v>
          </cell>
        </row>
        <row r="6986">
          <cell r="P6986">
            <v>72910.149999999994</v>
          </cell>
        </row>
        <row r="6987">
          <cell r="P6987">
            <v>31082.36</v>
          </cell>
        </row>
        <row r="6988">
          <cell r="P6988">
            <v>11666.35</v>
          </cell>
        </row>
        <row r="6989">
          <cell r="P6989">
            <v>32094.55</v>
          </cell>
        </row>
        <row r="6990">
          <cell r="P6990">
            <v>1572.87</v>
          </cell>
        </row>
        <row r="6991">
          <cell r="P6991">
            <v>21521.43</v>
          </cell>
        </row>
        <row r="6992">
          <cell r="P6992">
            <v>13089.44</v>
          </cell>
        </row>
        <row r="6993">
          <cell r="P6993">
            <v>23887.94</v>
          </cell>
        </row>
        <row r="6994">
          <cell r="P6994">
            <v>26093.8</v>
          </cell>
        </row>
        <row r="6995">
          <cell r="P6995">
            <v>9432.14</v>
          </cell>
        </row>
        <row r="6996">
          <cell r="P6996">
            <v>8014.2</v>
          </cell>
        </row>
        <row r="6997">
          <cell r="P6997">
            <v>29255.52</v>
          </cell>
        </row>
        <row r="6998">
          <cell r="P6998">
            <v>698307.62</v>
          </cell>
        </row>
        <row r="6999">
          <cell r="P6999">
            <v>620096.65</v>
          </cell>
        </row>
        <row r="7000">
          <cell r="P7000">
            <v>9212.6299999999992</v>
          </cell>
        </row>
        <row r="7001">
          <cell r="P7001">
            <v>632501.1</v>
          </cell>
        </row>
        <row r="7002">
          <cell r="P7002">
            <v>650456.01</v>
          </cell>
        </row>
        <row r="7003">
          <cell r="P7003">
            <v>876078.78</v>
          </cell>
        </row>
        <row r="7004">
          <cell r="P7004">
            <v>-1901.7</v>
          </cell>
        </row>
        <row r="7005">
          <cell r="P7005">
            <v>878233.23</v>
          </cell>
        </row>
        <row r="7006">
          <cell r="P7006">
            <v>899308.23</v>
          </cell>
        </row>
        <row r="7007">
          <cell r="P7007">
            <v>836449.5</v>
          </cell>
        </row>
        <row r="7008">
          <cell r="P7008">
            <v>-6260.02</v>
          </cell>
        </row>
        <row r="7009">
          <cell r="P7009">
            <v>1313425.9099999999</v>
          </cell>
        </row>
        <row r="7010">
          <cell r="P7010">
            <v>1305392.8899999999</v>
          </cell>
        </row>
        <row r="7011">
          <cell r="P7011">
            <v>344471.13</v>
          </cell>
        </row>
        <row r="7012">
          <cell r="P7012">
            <v>68164.47</v>
          </cell>
        </row>
        <row r="7013">
          <cell r="P7013">
            <v>80410.59</v>
          </cell>
        </row>
        <row r="7014">
          <cell r="P7014">
            <v>270289</v>
          </cell>
        </row>
        <row r="7015">
          <cell r="P7015">
            <v>115227.04</v>
          </cell>
        </row>
        <row r="7016">
          <cell r="P7016">
            <v>43248.95</v>
          </cell>
        </row>
        <row r="7017">
          <cell r="P7017">
            <v>118979.35</v>
          </cell>
        </row>
        <row r="7018">
          <cell r="P7018">
            <v>5830.87</v>
          </cell>
        </row>
        <row r="7019">
          <cell r="P7019">
            <v>79783.210000000006</v>
          </cell>
        </row>
        <row r="7020">
          <cell r="P7020">
            <v>48524.54</v>
          </cell>
        </row>
        <row r="7021">
          <cell r="P7021">
            <v>88556.22</v>
          </cell>
        </row>
        <row r="7022">
          <cell r="P7022">
            <v>96733.67</v>
          </cell>
        </row>
        <row r="7023">
          <cell r="P7023">
            <v>34966.36</v>
          </cell>
        </row>
        <row r="7024">
          <cell r="P7024">
            <v>29709.87</v>
          </cell>
        </row>
        <row r="7025">
          <cell r="P7025">
            <v>108454.66</v>
          </cell>
        </row>
        <row r="7026">
          <cell r="P7026">
            <v>2588732.33</v>
          </cell>
        </row>
        <row r="7027">
          <cell r="P7027">
            <v>2298792.4</v>
          </cell>
        </row>
        <row r="7028">
          <cell r="P7028">
            <v>34152.620000000003</v>
          </cell>
        </row>
        <row r="7029">
          <cell r="P7029">
            <v>2344777.6</v>
          </cell>
        </row>
        <row r="7030">
          <cell r="P7030">
            <v>2411339.14</v>
          </cell>
        </row>
        <row r="7031">
          <cell r="P7031">
            <v>3247757</v>
          </cell>
        </row>
        <row r="7032">
          <cell r="P7032">
            <v>-7049.89</v>
          </cell>
        </row>
        <row r="7033">
          <cell r="P7033">
            <v>3255743.87</v>
          </cell>
        </row>
        <row r="7034">
          <cell r="P7034">
            <v>3333872.12</v>
          </cell>
        </row>
        <row r="7035">
          <cell r="P7035">
            <v>3100845.27</v>
          </cell>
        </row>
        <row r="7036">
          <cell r="P7036">
            <v>-23206.83</v>
          </cell>
        </row>
        <row r="7037">
          <cell r="P7037">
            <v>4869069.22</v>
          </cell>
        </row>
        <row r="7038">
          <cell r="P7038">
            <v>4839289.5999999996</v>
          </cell>
        </row>
        <row r="7039">
          <cell r="P7039">
            <v>1277006.76</v>
          </cell>
        </row>
        <row r="7040">
          <cell r="P7040">
            <v>-17017490.489999998</v>
          </cell>
        </row>
        <row r="7041">
          <cell r="P7041">
            <v>-38646750</v>
          </cell>
        </row>
        <row r="7042">
          <cell r="P7042">
            <v>33371.35</v>
          </cell>
        </row>
        <row r="7043">
          <cell r="P7043">
            <v>39366.699999999997</v>
          </cell>
        </row>
        <row r="7044">
          <cell r="P7044">
            <v>132325.70000000001</v>
          </cell>
        </row>
        <row r="7045">
          <cell r="P7045">
            <v>56411.83</v>
          </cell>
        </row>
        <row r="7046">
          <cell r="P7046">
            <v>21173.43</v>
          </cell>
        </row>
        <row r="7047">
          <cell r="P7047">
            <v>58248.85</v>
          </cell>
        </row>
        <row r="7048">
          <cell r="P7048">
            <v>2854.63</v>
          </cell>
        </row>
        <row r="7049">
          <cell r="P7049">
            <v>39059.550000000003</v>
          </cell>
        </row>
        <row r="7050">
          <cell r="P7050">
            <v>23756.21</v>
          </cell>
        </row>
        <row r="7051">
          <cell r="P7051">
            <v>43354.559999999998</v>
          </cell>
        </row>
        <row r="7052">
          <cell r="P7052">
            <v>47358</v>
          </cell>
        </row>
        <row r="7053">
          <cell r="P7053">
            <v>17118.52</v>
          </cell>
        </row>
        <row r="7054">
          <cell r="P7054">
            <v>14545.09</v>
          </cell>
        </row>
        <row r="7055">
          <cell r="P7055">
            <v>53096.26</v>
          </cell>
        </row>
        <row r="7056">
          <cell r="P7056">
            <v>1267368.46</v>
          </cell>
        </row>
        <row r="7057">
          <cell r="P7057">
            <v>1125422.26</v>
          </cell>
        </row>
        <row r="7058">
          <cell r="P7058">
            <v>16720.13</v>
          </cell>
        </row>
        <row r="7059">
          <cell r="P7059">
            <v>1147935.28</v>
          </cell>
        </row>
        <row r="7060">
          <cell r="P7060">
            <v>1180521.8899999999</v>
          </cell>
        </row>
        <row r="7061">
          <cell r="P7061">
            <v>1590007.88</v>
          </cell>
        </row>
        <row r="7062">
          <cell r="P7062">
            <v>-3451.42</v>
          </cell>
        </row>
        <row r="7063">
          <cell r="P7063">
            <v>1593918.02</v>
          </cell>
        </row>
        <row r="7064">
          <cell r="P7064">
            <v>1632167.35</v>
          </cell>
        </row>
        <row r="7065">
          <cell r="P7065">
            <v>1518084.15</v>
          </cell>
        </row>
        <row r="7066">
          <cell r="P7066">
            <v>-11361.39</v>
          </cell>
        </row>
        <row r="7067">
          <cell r="P7067">
            <v>2383755.44</v>
          </cell>
        </row>
        <row r="7068">
          <cell r="P7068">
            <v>2369176.2000000002</v>
          </cell>
        </row>
        <row r="7069">
          <cell r="P7069">
            <v>625185.56999999995</v>
          </cell>
        </row>
        <row r="7070">
          <cell r="P7070">
            <v>75786.399999999994</v>
          </cell>
        </row>
        <row r="7071">
          <cell r="P7071">
            <v>89401.84</v>
          </cell>
        </row>
        <row r="7072">
          <cell r="P7072">
            <v>300511.84000000003</v>
          </cell>
        </row>
        <row r="7073">
          <cell r="P7073">
            <v>128111.35</v>
          </cell>
        </row>
        <row r="7074">
          <cell r="P7074">
            <v>48084.9</v>
          </cell>
        </row>
        <row r="7075">
          <cell r="P7075">
            <v>132283.23000000001</v>
          </cell>
        </row>
        <row r="7076">
          <cell r="P7076">
            <v>6482.86</v>
          </cell>
        </row>
        <row r="7077">
          <cell r="P7077">
            <v>88704.31</v>
          </cell>
        </row>
        <row r="7078">
          <cell r="P7078">
            <v>53950.400000000001</v>
          </cell>
        </row>
        <row r="7079">
          <cell r="P7079">
            <v>98458.29</v>
          </cell>
        </row>
        <row r="7080">
          <cell r="P7080">
            <v>107550.11</v>
          </cell>
        </row>
        <row r="7081">
          <cell r="P7081">
            <v>38876.19</v>
          </cell>
        </row>
        <row r="7082">
          <cell r="P7082">
            <v>33031.93</v>
          </cell>
        </row>
        <row r="7083">
          <cell r="P7083">
            <v>120581.7</v>
          </cell>
        </row>
        <row r="7084">
          <cell r="P7084">
            <v>2878195.94</v>
          </cell>
        </row>
        <row r="7085">
          <cell r="P7085">
            <v>2555835.88</v>
          </cell>
        </row>
        <row r="7086">
          <cell r="P7086">
            <v>37971.449999999997</v>
          </cell>
        </row>
        <row r="7087">
          <cell r="P7087">
            <v>2606962.9900000002</v>
          </cell>
        </row>
        <row r="7088">
          <cell r="P7088">
            <v>2680967.23</v>
          </cell>
        </row>
        <row r="7089">
          <cell r="P7089">
            <v>3610910.61</v>
          </cell>
        </row>
        <row r="7090">
          <cell r="P7090">
            <v>-7838.19</v>
          </cell>
        </row>
        <row r="7091">
          <cell r="P7091">
            <v>3619790.55</v>
          </cell>
        </row>
        <row r="7092">
          <cell r="P7092">
            <v>3706654.85</v>
          </cell>
        </row>
        <row r="7093">
          <cell r="P7093">
            <v>3447571.69</v>
          </cell>
        </row>
        <row r="7094">
          <cell r="P7094">
            <v>-25801.74</v>
          </cell>
        </row>
        <row r="7095">
          <cell r="P7095">
            <v>5413512.6799999997</v>
          </cell>
        </row>
        <row r="7096">
          <cell r="P7096">
            <v>5380403.2000000002</v>
          </cell>
        </row>
        <row r="7097">
          <cell r="P7097">
            <v>1419797.5</v>
          </cell>
        </row>
        <row r="7098">
          <cell r="P7098">
            <v>-1058330.92</v>
          </cell>
        </row>
        <row r="7099">
          <cell r="P7099">
            <v>1058330.92</v>
          </cell>
        </row>
        <row r="7100">
          <cell r="P7100">
            <v>-21289502.559999999</v>
          </cell>
        </row>
        <row r="7101">
          <cell r="P7101">
            <v>-39570250</v>
          </cell>
        </row>
        <row r="7102">
          <cell r="P7102">
            <v>41748.78</v>
          </cell>
        </row>
        <row r="7103">
          <cell r="P7103">
            <v>49249.18</v>
          </cell>
        </row>
        <row r="7104">
          <cell r="P7104">
            <v>165544.29999999999</v>
          </cell>
        </row>
        <row r="7105">
          <cell r="P7105">
            <v>70573.259999999995</v>
          </cell>
        </row>
        <row r="7106">
          <cell r="P7106">
            <v>26488.74</v>
          </cell>
        </row>
        <row r="7107">
          <cell r="P7107">
            <v>72871.44</v>
          </cell>
        </row>
        <row r="7108">
          <cell r="P7108">
            <v>3571.24</v>
          </cell>
        </row>
        <row r="7109">
          <cell r="P7109">
            <v>48864.92</v>
          </cell>
        </row>
        <row r="7110">
          <cell r="P7110">
            <v>29719.89</v>
          </cell>
        </row>
        <row r="7111">
          <cell r="P7111">
            <v>54238.14</v>
          </cell>
        </row>
        <row r="7112">
          <cell r="P7112">
            <v>59246.59</v>
          </cell>
        </row>
        <row r="7113">
          <cell r="P7113">
            <v>21415.89</v>
          </cell>
        </row>
        <row r="7114">
          <cell r="P7114">
            <v>18196.439999999999</v>
          </cell>
        </row>
        <row r="7115">
          <cell r="P7115">
            <v>66425.36</v>
          </cell>
        </row>
        <row r="7116">
          <cell r="P7116">
            <v>1585524.27</v>
          </cell>
        </row>
        <row r="7117">
          <cell r="P7117">
            <v>1407944.38</v>
          </cell>
        </row>
        <row r="7118">
          <cell r="P7118">
            <v>20917.5</v>
          </cell>
        </row>
        <row r="7119">
          <cell r="P7119">
            <v>1436108.99</v>
          </cell>
        </row>
        <row r="7120">
          <cell r="P7120">
            <v>1476876.03</v>
          </cell>
        </row>
        <row r="7121">
          <cell r="P7121">
            <v>1989157.97</v>
          </cell>
        </row>
        <row r="7122">
          <cell r="P7122">
            <v>-4317.8599999999997</v>
          </cell>
        </row>
        <row r="7123">
          <cell r="P7123">
            <v>1994049.7</v>
          </cell>
        </row>
        <row r="7124">
          <cell r="P7124">
            <v>2041901.01</v>
          </cell>
        </row>
        <row r="7125">
          <cell r="P7125">
            <v>1899178.75</v>
          </cell>
        </row>
        <row r="7126">
          <cell r="P7126">
            <v>-14213.52</v>
          </cell>
        </row>
        <row r="7127">
          <cell r="P7127">
            <v>2982165.18</v>
          </cell>
        </row>
        <row r="7128">
          <cell r="P7128">
            <v>2963926.01</v>
          </cell>
        </row>
        <row r="7129">
          <cell r="P7129">
            <v>782130</v>
          </cell>
        </row>
        <row r="7130">
          <cell r="P7130">
            <v>77597.38</v>
          </cell>
        </row>
        <row r="7131">
          <cell r="P7131">
            <v>91538.18</v>
          </cell>
        </row>
        <row r="7132">
          <cell r="P7132">
            <v>307692.84999999998</v>
          </cell>
        </row>
        <row r="7133">
          <cell r="P7133">
            <v>131172.69</v>
          </cell>
        </row>
        <row r="7134">
          <cell r="P7134">
            <v>49233.94</v>
          </cell>
        </row>
        <row r="7135">
          <cell r="P7135">
            <v>135444.26</v>
          </cell>
        </row>
        <row r="7136">
          <cell r="P7136">
            <v>6637.78</v>
          </cell>
        </row>
        <row r="7137">
          <cell r="P7137">
            <v>90823.98</v>
          </cell>
        </row>
        <row r="7138">
          <cell r="P7138">
            <v>55239.59</v>
          </cell>
        </row>
        <row r="7139">
          <cell r="P7139">
            <v>100811.04</v>
          </cell>
        </row>
        <row r="7140">
          <cell r="P7140">
            <v>110120.12</v>
          </cell>
        </row>
        <row r="7141">
          <cell r="P7141">
            <v>39805.17</v>
          </cell>
        </row>
        <row r="7142">
          <cell r="P7142">
            <v>33821.26</v>
          </cell>
        </row>
        <row r="7143">
          <cell r="P7143">
            <v>123463.11</v>
          </cell>
        </row>
        <row r="7144">
          <cell r="P7144">
            <v>2946973.11</v>
          </cell>
        </row>
        <row r="7145">
          <cell r="P7145">
            <v>2616909.9500000002</v>
          </cell>
        </row>
        <row r="7146">
          <cell r="P7146">
            <v>38878.82</v>
          </cell>
        </row>
        <row r="7147">
          <cell r="P7147">
            <v>2669258.79</v>
          </cell>
        </row>
        <row r="7148">
          <cell r="P7148">
            <v>2745031.43</v>
          </cell>
        </row>
        <row r="7149">
          <cell r="P7149">
            <v>3697196.68</v>
          </cell>
        </row>
        <row r="7150">
          <cell r="P7150">
            <v>-8025.49</v>
          </cell>
        </row>
        <row r="7151">
          <cell r="P7151">
            <v>3706288.81</v>
          </cell>
        </row>
        <row r="7152">
          <cell r="P7152">
            <v>3795228.81</v>
          </cell>
        </row>
        <row r="7153">
          <cell r="P7153">
            <v>3529954.62</v>
          </cell>
        </row>
        <row r="7154">
          <cell r="P7154">
            <v>-26418.3</v>
          </cell>
        </row>
        <row r="7155">
          <cell r="P7155">
            <v>5542873.5899999999</v>
          </cell>
        </row>
        <row r="7156">
          <cell r="P7156">
            <v>5508972.9299999997</v>
          </cell>
        </row>
        <row r="7157">
          <cell r="P7157">
            <v>1453724.88</v>
          </cell>
        </row>
        <row r="7158">
          <cell r="P7158">
            <v>-10478803.98</v>
          </cell>
        </row>
        <row r="7159">
          <cell r="P7159">
            <v>-36177500</v>
          </cell>
        </row>
        <row r="7160">
          <cell r="P7160">
            <v>20548.98</v>
          </cell>
        </row>
        <row r="7161">
          <cell r="P7161">
            <v>24240.7</v>
          </cell>
        </row>
        <row r="7162">
          <cell r="P7162">
            <v>81481.75</v>
          </cell>
        </row>
        <row r="7163">
          <cell r="P7163">
            <v>34736.519999999997</v>
          </cell>
        </row>
        <row r="7164">
          <cell r="P7164">
            <v>13037.9</v>
          </cell>
        </row>
        <row r="7165">
          <cell r="P7165">
            <v>35867.699999999997</v>
          </cell>
        </row>
        <row r="7166">
          <cell r="P7166">
            <v>1757.78</v>
          </cell>
        </row>
        <row r="7167">
          <cell r="P7167">
            <v>24051.57</v>
          </cell>
        </row>
        <row r="7168">
          <cell r="P7168">
            <v>14628.28</v>
          </cell>
        </row>
        <row r="7169">
          <cell r="P7169">
            <v>26696.3</v>
          </cell>
        </row>
        <row r="7170">
          <cell r="P7170">
            <v>29161.48</v>
          </cell>
        </row>
        <row r="7171">
          <cell r="P7171">
            <v>10541.01</v>
          </cell>
        </row>
        <row r="7172">
          <cell r="P7172">
            <v>8956.3799999999992</v>
          </cell>
        </row>
        <row r="7173">
          <cell r="P7173">
            <v>32694.91</v>
          </cell>
        </row>
        <row r="7174">
          <cell r="P7174">
            <v>780403.3</v>
          </cell>
        </row>
        <row r="7175">
          <cell r="P7175">
            <v>692997.55</v>
          </cell>
        </row>
        <row r="7176">
          <cell r="P7176">
            <v>10295.700000000001</v>
          </cell>
        </row>
        <row r="7177">
          <cell r="P7177">
            <v>706860.32</v>
          </cell>
        </row>
        <row r="7178">
          <cell r="P7178">
            <v>726926.07</v>
          </cell>
        </row>
        <row r="7179">
          <cell r="P7179">
            <v>979073.91</v>
          </cell>
        </row>
        <row r="7180">
          <cell r="P7180">
            <v>-2125.27</v>
          </cell>
        </row>
        <row r="7181">
          <cell r="P7181">
            <v>981481.64</v>
          </cell>
        </row>
        <row r="7182">
          <cell r="P7182">
            <v>1005034.31</v>
          </cell>
        </row>
        <row r="7183">
          <cell r="P7183">
            <v>934785.67</v>
          </cell>
        </row>
        <row r="7184">
          <cell r="P7184">
            <v>-6995.97</v>
          </cell>
        </row>
        <row r="7185">
          <cell r="P7185">
            <v>1467837.22</v>
          </cell>
        </row>
        <row r="7186">
          <cell r="P7186">
            <v>1458859.81</v>
          </cell>
        </row>
        <row r="7187">
          <cell r="P7187">
            <v>384968.46</v>
          </cell>
        </row>
        <row r="7188">
          <cell r="P7188">
            <v>70944.19</v>
          </cell>
        </row>
        <row r="7189">
          <cell r="P7189">
            <v>83689.7</v>
          </cell>
        </row>
        <row r="7190">
          <cell r="P7190">
            <v>281311.28999999998</v>
          </cell>
        </row>
        <row r="7191">
          <cell r="P7191">
            <v>119925.96</v>
          </cell>
        </row>
        <row r="7192">
          <cell r="P7192">
            <v>45012.62</v>
          </cell>
        </row>
        <row r="7193">
          <cell r="P7193">
            <v>123831.28</v>
          </cell>
        </row>
        <row r="7194">
          <cell r="P7194">
            <v>6068.65</v>
          </cell>
        </row>
        <row r="7195">
          <cell r="P7195">
            <v>83036.740000000005</v>
          </cell>
        </row>
        <row r="7196">
          <cell r="P7196">
            <v>50503.35</v>
          </cell>
        </row>
        <row r="7197">
          <cell r="P7197">
            <v>92167.51</v>
          </cell>
        </row>
        <row r="7198">
          <cell r="P7198">
            <v>100678.43</v>
          </cell>
        </row>
        <row r="7199">
          <cell r="P7199">
            <v>36392.28</v>
          </cell>
        </row>
        <row r="7200">
          <cell r="P7200">
            <v>30921.43</v>
          </cell>
        </row>
        <row r="7201">
          <cell r="P7201">
            <v>112877.4</v>
          </cell>
        </row>
        <row r="7202">
          <cell r="P7202">
            <v>2694299.88</v>
          </cell>
        </row>
        <row r="7203">
          <cell r="P7203">
            <v>2392536.31</v>
          </cell>
        </row>
        <row r="7204">
          <cell r="P7204">
            <v>35545.35</v>
          </cell>
        </row>
        <row r="7205">
          <cell r="P7205">
            <v>2440396.7599999998</v>
          </cell>
        </row>
        <row r="7206">
          <cell r="P7206">
            <v>2509672.66</v>
          </cell>
        </row>
        <row r="7207">
          <cell r="P7207">
            <v>3380199.34</v>
          </cell>
        </row>
        <row r="7208">
          <cell r="P7208">
            <v>-7337.38</v>
          </cell>
        </row>
        <row r="7209">
          <cell r="P7209">
            <v>3388511.91</v>
          </cell>
        </row>
        <row r="7210">
          <cell r="P7210">
            <v>3469826.2</v>
          </cell>
        </row>
        <row r="7211">
          <cell r="P7211">
            <v>3227296.6</v>
          </cell>
        </row>
        <row r="7212">
          <cell r="P7212">
            <v>-24153.19</v>
          </cell>
        </row>
        <row r="7213">
          <cell r="P7213">
            <v>5067628.0599999996</v>
          </cell>
        </row>
        <row r="7214">
          <cell r="P7214">
            <v>5036634.04</v>
          </cell>
        </row>
        <row r="7215">
          <cell r="P7215">
            <v>1329082.6299999999</v>
          </cell>
        </row>
        <row r="7216">
          <cell r="P7216">
            <v>-8368915.8499999996</v>
          </cell>
        </row>
        <row r="7217">
          <cell r="P7217">
            <v>-27499250</v>
          </cell>
        </row>
        <row r="7218">
          <cell r="P7218">
            <v>16411.47</v>
          </cell>
        </row>
        <row r="7219">
          <cell r="P7219">
            <v>19359.86</v>
          </cell>
        </row>
        <row r="7220">
          <cell r="P7220">
            <v>65075.54</v>
          </cell>
        </row>
        <row r="7221">
          <cell r="P7221">
            <v>27742.39</v>
          </cell>
        </row>
        <row r="7222">
          <cell r="P7222">
            <v>10412.74</v>
          </cell>
        </row>
        <row r="7223">
          <cell r="P7223">
            <v>28645.8</v>
          </cell>
        </row>
        <row r="7224">
          <cell r="P7224">
            <v>1403.86</v>
          </cell>
        </row>
        <row r="7225">
          <cell r="P7225">
            <v>19208.830000000002</v>
          </cell>
        </row>
        <row r="7226">
          <cell r="P7226">
            <v>11682.91</v>
          </cell>
        </row>
        <row r="7227">
          <cell r="P7227">
            <v>21321.05</v>
          </cell>
        </row>
        <row r="7228">
          <cell r="P7228">
            <v>23289.87</v>
          </cell>
        </row>
        <row r="7229">
          <cell r="P7229">
            <v>8418.6</v>
          </cell>
        </row>
        <row r="7230">
          <cell r="P7230">
            <v>7153.03</v>
          </cell>
        </row>
        <row r="7231">
          <cell r="P7231">
            <v>26111.85</v>
          </cell>
        </row>
        <row r="7232">
          <cell r="P7232">
            <v>623270.51</v>
          </cell>
        </row>
        <row r="7233">
          <cell r="P7233">
            <v>553463.76</v>
          </cell>
        </row>
        <row r="7234">
          <cell r="P7234">
            <v>8222.68</v>
          </cell>
        </row>
        <row r="7235">
          <cell r="P7235">
            <v>564535.28</v>
          </cell>
        </row>
        <row r="7236">
          <cell r="P7236">
            <v>580560.82999999996</v>
          </cell>
        </row>
        <row r="7237">
          <cell r="P7237">
            <v>781939.16</v>
          </cell>
        </row>
        <row r="7238">
          <cell r="P7238">
            <v>-1697.35</v>
          </cell>
        </row>
        <row r="7239">
          <cell r="P7239">
            <v>783862.1</v>
          </cell>
        </row>
        <row r="7240">
          <cell r="P7240">
            <v>802672.48</v>
          </cell>
        </row>
        <row r="7241">
          <cell r="P7241">
            <v>746568.27</v>
          </cell>
        </row>
        <row r="7242">
          <cell r="P7242">
            <v>-5587.34</v>
          </cell>
        </row>
        <row r="7243">
          <cell r="P7243">
            <v>1172290.8700000001</v>
          </cell>
        </row>
        <row r="7244">
          <cell r="P7244">
            <v>1165121.04</v>
          </cell>
        </row>
        <row r="7245">
          <cell r="P7245">
            <v>307455.76</v>
          </cell>
        </row>
        <row r="7246">
          <cell r="P7246">
            <v>53926.12</v>
          </cell>
        </row>
        <row r="7247">
          <cell r="P7247">
            <v>63614.239999999998</v>
          </cell>
        </row>
        <row r="7248">
          <cell r="P7248">
            <v>213830.39999999999</v>
          </cell>
        </row>
        <row r="7249">
          <cell r="P7249">
            <v>91158.15</v>
          </cell>
        </row>
        <row r="7250">
          <cell r="P7250">
            <v>34215.01</v>
          </cell>
        </row>
        <row r="7251">
          <cell r="P7251">
            <v>94126.67</v>
          </cell>
        </row>
        <row r="7252">
          <cell r="P7252">
            <v>4612.91</v>
          </cell>
        </row>
        <row r="7253">
          <cell r="P7253">
            <v>63117.9</v>
          </cell>
        </row>
        <row r="7254">
          <cell r="P7254">
            <v>38388.620000000003</v>
          </cell>
        </row>
        <row r="7255">
          <cell r="P7255">
            <v>70058.39</v>
          </cell>
        </row>
        <row r="7256">
          <cell r="P7256">
            <v>76527.710000000006</v>
          </cell>
        </row>
        <row r="7257">
          <cell r="P7257">
            <v>27662.51</v>
          </cell>
        </row>
        <row r="7258">
          <cell r="P7258">
            <v>23504</v>
          </cell>
        </row>
        <row r="7259">
          <cell r="P7259">
            <v>85800.39</v>
          </cell>
        </row>
        <row r="7260">
          <cell r="P7260">
            <v>2047991.87</v>
          </cell>
        </row>
        <row r="7261">
          <cell r="P7261">
            <v>1818615.27</v>
          </cell>
        </row>
        <row r="7262">
          <cell r="P7262">
            <v>27018.74</v>
          </cell>
        </row>
        <row r="7263">
          <cell r="P7263">
            <v>1854994.97</v>
          </cell>
        </row>
        <row r="7264">
          <cell r="P7264">
            <v>1907652.99</v>
          </cell>
        </row>
        <row r="7265">
          <cell r="P7265">
            <v>2569357.9300000002</v>
          </cell>
        </row>
        <row r="7266">
          <cell r="P7266">
            <v>-5577.29</v>
          </cell>
        </row>
        <row r="7267">
          <cell r="P7267">
            <v>2575676.4900000002</v>
          </cell>
        </row>
        <row r="7268">
          <cell r="P7268">
            <v>2637485.13</v>
          </cell>
        </row>
        <row r="7269">
          <cell r="P7269">
            <v>2453133.4700000002</v>
          </cell>
        </row>
        <row r="7270">
          <cell r="P7270">
            <v>-18359.330000000002</v>
          </cell>
        </row>
        <row r="7271">
          <cell r="P7271">
            <v>3852006.66</v>
          </cell>
        </row>
        <row r="7272">
          <cell r="P7272">
            <v>3828447.48</v>
          </cell>
        </row>
        <row r="7273">
          <cell r="P7273">
            <v>1010262.6</v>
          </cell>
        </row>
        <row r="7274">
          <cell r="P7274">
            <v>-8687855.6300000008</v>
          </cell>
        </row>
        <row r="7275">
          <cell r="P7275">
            <v>-28792750</v>
          </cell>
        </row>
        <row r="7276">
          <cell r="P7276">
            <v>17036.91</v>
          </cell>
        </row>
        <row r="7277">
          <cell r="P7277">
            <v>20097.7</v>
          </cell>
        </row>
        <row r="7278">
          <cell r="P7278">
            <v>67555.58</v>
          </cell>
        </row>
        <row r="7279">
          <cell r="P7279">
            <v>28799.65</v>
          </cell>
        </row>
        <row r="7280">
          <cell r="P7280">
            <v>10809.57</v>
          </cell>
        </row>
        <row r="7281">
          <cell r="P7281">
            <v>29737.5</v>
          </cell>
        </row>
        <row r="7282">
          <cell r="P7282">
            <v>1457.36</v>
          </cell>
        </row>
        <row r="7283">
          <cell r="P7283">
            <v>19940.88</v>
          </cell>
        </row>
        <row r="7284">
          <cell r="P7284">
            <v>12128.14</v>
          </cell>
        </row>
        <row r="7285">
          <cell r="P7285">
            <v>22133.59</v>
          </cell>
        </row>
        <row r="7286">
          <cell r="P7286">
            <v>24177.45</v>
          </cell>
        </row>
        <row r="7287">
          <cell r="P7287">
            <v>8739.43</v>
          </cell>
        </row>
        <row r="7288">
          <cell r="P7288">
            <v>7425.64</v>
          </cell>
        </row>
        <row r="7289">
          <cell r="P7289">
            <v>27106.97</v>
          </cell>
        </row>
        <row r="7290">
          <cell r="P7290">
            <v>647023.38</v>
          </cell>
        </row>
        <row r="7291">
          <cell r="P7291">
            <v>574556.29</v>
          </cell>
        </row>
        <row r="7292">
          <cell r="P7292">
            <v>8536.0499999999993</v>
          </cell>
        </row>
        <row r="7293">
          <cell r="P7293">
            <v>586049.75</v>
          </cell>
        </row>
        <row r="7294">
          <cell r="P7294">
            <v>602686.03</v>
          </cell>
        </row>
        <row r="7295">
          <cell r="P7295">
            <v>811738.89</v>
          </cell>
        </row>
        <row r="7296">
          <cell r="P7296">
            <v>-1762.04</v>
          </cell>
        </row>
        <row r="7297">
          <cell r="P7297">
            <v>813735.12</v>
          </cell>
        </row>
        <row r="7298">
          <cell r="P7298">
            <v>833262.36</v>
          </cell>
        </row>
        <row r="7299">
          <cell r="P7299">
            <v>775020.02</v>
          </cell>
        </row>
        <row r="7300">
          <cell r="P7300">
            <v>-5800.28</v>
          </cell>
        </row>
        <row r="7301">
          <cell r="P7301">
            <v>1216966.93</v>
          </cell>
        </row>
        <row r="7302">
          <cell r="P7302">
            <v>1209523.8600000001</v>
          </cell>
        </row>
        <row r="7303">
          <cell r="P7303">
            <v>319172.90999999997</v>
          </cell>
        </row>
        <row r="7304">
          <cell r="P7304">
            <v>56462.67</v>
          </cell>
        </row>
        <row r="7305">
          <cell r="P7305">
            <v>66606.5</v>
          </cell>
        </row>
        <row r="7306">
          <cell r="P7306">
            <v>223888.48</v>
          </cell>
        </row>
        <row r="7307">
          <cell r="P7307">
            <v>95446.01</v>
          </cell>
        </row>
        <row r="7308">
          <cell r="P7308">
            <v>35824.400000000001</v>
          </cell>
        </row>
        <row r="7309">
          <cell r="P7309">
            <v>98554.16</v>
          </cell>
        </row>
        <row r="7310">
          <cell r="P7310">
            <v>4829.8900000000003</v>
          </cell>
        </row>
        <row r="7311">
          <cell r="P7311">
            <v>66086.820000000007</v>
          </cell>
        </row>
        <row r="7312">
          <cell r="P7312">
            <v>40194.33</v>
          </cell>
        </row>
        <row r="7313">
          <cell r="P7313">
            <v>73353.77</v>
          </cell>
        </row>
        <row r="7314">
          <cell r="P7314">
            <v>80127.399999999994</v>
          </cell>
        </row>
        <row r="7315">
          <cell r="P7315">
            <v>28963.68</v>
          </cell>
        </row>
        <row r="7316">
          <cell r="P7316">
            <v>24609.58</v>
          </cell>
        </row>
        <row r="7317">
          <cell r="P7317">
            <v>89836.24</v>
          </cell>
        </row>
        <row r="7318">
          <cell r="P7318">
            <v>2144324.59</v>
          </cell>
        </row>
        <row r="7319">
          <cell r="P7319">
            <v>1904158.66</v>
          </cell>
        </row>
        <row r="7320">
          <cell r="P7320">
            <v>28289.64</v>
          </cell>
        </row>
        <row r="7321">
          <cell r="P7321">
            <v>1942249.57</v>
          </cell>
        </row>
        <row r="7322">
          <cell r="P7322">
            <v>1997384.5</v>
          </cell>
        </row>
        <row r="7323">
          <cell r="P7323">
            <v>2690214.48</v>
          </cell>
        </row>
        <row r="7324">
          <cell r="P7324">
            <v>-5839.64</v>
          </cell>
        </row>
        <row r="7325">
          <cell r="P7325">
            <v>2696830.25</v>
          </cell>
        </row>
        <row r="7326">
          <cell r="P7326">
            <v>2761546.22</v>
          </cell>
        </row>
        <row r="7327">
          <cell r="P7327">
            <v>2568523.09</v>
          </cell>
        </row>
        <row r="7328">
          <cell r="P7328">
            <v>-19222.91</v>
          </cell>
        </row>
        <row r="7329">
          <cell r="P7329">
            <v>4033195.99</v>
          </cell>
        </row>
        <row r="7330">
          <cell r="P7330">
            <v>4008528.64</v>
          </cell>
        </row>
        <row r="7331">
          <cell r="P7331">
            <v>1057782.98</v>
          </cell>
        </row>
        <row r="7332">
          <cell r="P7332">
            <v>-10014619.92</v>
          </cell>
        </row>
        <row r="7333">
          <cell r="P7333">
            <v>-35139000</v>
          </cell>
        </row>
        <row r="7334">
          <cell r="P7334">
            <v>19638.7</v>
          </cell>
        </row>
        <row r="7335">
          <cell r="P7335">
            <v>23166.9</v>
          </cell>
        </row>
        <row r="7336">
          <cell r="P7336">
            <v>77872.31</v>
          </cell>
        </row>
        <row r="7337">
          <cell r="P7337">
            <v>33197.79</v>
          </cell>
        </row>
        <row r="7338">
          <cell r="P7338">
            <v>12460.33</v>
          </cell>
        </row>
        <row r="7339">
          <cell r="P7339">
            <v>34278.85</v>
          </cell>
        </row>
        <row r="7340">
          <cell r="P7340">
            <v>1679.92</v>
          </cell>
        </row>
        <row r="7341">
          <cell r="P7341">
            <v>22986.15</v>
          </cell>
        </row>
        <row r="7342">
          <cell r="P7342">
            <v>13980.29</v>
          </cell>
        </row>
        <row r="7343">
          <cell r="P7343">
            <v>25513.72</v>
          </cell>
        </row>
        <row r="7344">
          <cell r="P7344">
            <v>27869.7</v>
          </cell>
        </row>
        <row r="7345">
          <cell r="P7345">
            <v>10074.07</v>
          </cell>
        </row>
        <row r="7346">
          <cell r="P7346">
            <v>8559.64</v>
          </cell>
        </row>
        <row r="7347">
          <cell r="P7347">
            <v>31246.61</v>
          </cell>
        </row>
        <row r="7348">
          <cell r="P7348">
            <v>745833.44</v>
          </cell>
        </row>
        <row r="7349">
          <cell r="P7349">
            <v>662299.54</v>
          </cell>
        </row>
        <row r="7350">
          <cell r="P7350">
            <v>9839.6299999999992</v>
          </cell>
        </row>
        <row r="7351">
          <cell r="P7351">
            <v>675548.23</v>
          </cell>
        </row>
        <row r="7352">
          <cell r="P7352">
            <v>694725.12</v>
          </cell>
        </row>
        <row r="7353">
          <cell r="P7353">
            <v>935703.45</v>
          </cell>
        </row>
        <row r="7354">
          <cell r="P7354">
            <v>-2031.13</v>
          </cell>
        </row>
        <row r="7355">
          <cell r="P7355">
            <v>938004.53</v>
          </cell>
        </row>
        <row r="7356">
          <cell r="P7356">
            <v>960513.87</v>
          </cell>
        </row>
        <row r="7357">
          <cell r="P7357">
            <v>893377.07</v>
          </cell>
        </row>
        <row r="7358">
          <cell r="P7358">
            <v>-6686.06</v>
          </cell>
        </row>
        <row r="7359">
          <cell r="P7359">
            <v>1402815.81</v>
          </cell>
        </row>
        <row r="7360">
          <cell r="P7360">
            <v>1394236.08</v>
          </cell>
        </row>
        <row r="7361">
          <cell r="P7361">
            <v>367915.34</v>
          </cell>
        </row>
        <row r="7362">
          <cell r="P7362">
            <v>68907.69</v>
          </cell>
        </row>
        <row r="7363">
          <cell r="P7363">
            <v>81287.33</v>
          </cell>
        </row>
        <row r="7364">
          <cell r="P7364">
            <v>273236.06</v>
          </cell>
        </row>
        <row r="7365">
          <cell r="P7365">
            <v>116483.4</v>
          </cell>
        </row>
        <row r="7366">
          <cell r="P7366">
            <v>43720.5</v>
          </cell>
        </row>
        <row r="7367">
          <cell r="P7367">
            <v>120276.62</v>
          </cell>
        </row>
        <row r="7368">
          <cell r="P7368">
            <v>5894.45</v>
          </cell>
        </row>
        <row r="7369">
          <cell r="P7369">
            <v>80653.11</v>
          </cell>
        </row>
        <row r="7370">
          <cell r="P7370">
            <v>49053.62</v>
          </cell>
        </row>
        <row r="7371">
          <cell r="P7371">
            <v>89521.78</v>
          </cell>
        </row>
        <row r="7372">
          <cell r="P7372">
            <v>97788.39</v>
          </cell>
        </row>
        <row r="7373">
          <cell r="P7373">
            <v>35347.61</v>
          </cell>
        </row>
        <row r="7374">
          <cell r="P7374">
            <v>30033.81</v>
          </cell>
        </row>
        <row r="7375">
          <cell r="P7375">
            <v>109637.17</v>
          </cell>
        </row>
        <row r="7376">
          <cell r="P7376">
            <v>2616958.15</v>
          </cell>
        </row>
        <row r="7377">
          <cell r="P7377">
            <v>2323856.91</v>
          </cell>
        </row>
        <row r="7378">
          <cell r="P7378">
            <v>34525</v>
          </cell>
        </row>
        <row r="7379">
          <cell r="P7379">
            <v>2370343.5</v>
          </cell>
        </row>
        <row r="7380">
          <cell r="P7380">
            <v>2437630.79</v>
          </cell>
        </row>
        <row r="7381">
          <cell r="P7381">
            <v>3283168.39</v>
          </cell>
        </row>
        <row r="7382">
          <cell r="P7382">
            <v>-7126.76</v>
          </cell>
        </row>
        <row r="7383">
          <cell r="P7383">
            <v>3291242.35</v>
          </cell>
        </row>
        <row r="7384">
          <cell r="P7384">
            <v>3370222.46</v>
          </cell>
        </row>
        <row r="7385">
          <cell r="P7385">
            <v>3134654.83</v>
          </cell>
        </row>
        <row r="7386">
          <cell r="P7386">
            <v>-23459.86</v>
          </cell>
        </row>
        <row r="7387">
          <cell r="P7387">
            <v>4922158.32</v>
          </cell>
        </row>
        <row r="7388">
          <cell r="P7388">
            <v>4892054</v>
          </cell>
        </row>
        <row r="7389">
          <cell r="P7389">
            <v>1290930.3999999999</v>
          </cell>
        </row>
        <row r="7390">
          <cell r="P7390">
            <v>-83244.58</v>
          </cell>
        </row>
        <row r="7391">
          <cell r="P7391">
            <v>83244.58</v>
          </cell>
        </row>
        <row r="7392">
          <cell r="P7392">
            <v>-55004.81</v>
          </cell>
        </row>
        <row r="7393">
          <cell r="P7393">
            <v>10115.379999999999</v>
          </cell>
        </row>
        <row r="7394">
          <cell r="P7394">
            <v>34878.550000000003</v>
          </cell>
        </row>
        <row r="7395">
          <cell r="P7395">
            <v>10010.879999999999</v>
          </cell>
        </row>
        <row r="7396">
          <cell r="P7396">
            <v>362004.96</v>
          </cell>
        </row>
        <row r="7397">
          <cell r="P7397">
            <v>-66572.710000000006</v>
          </cell>
        </row>
        <row r="7398">
          <cell r="P7398">
            <v>-229547.35</v>
          </cell>
        </row>
        <row r="7399">
          <cell r="P7399">
            <v>-65884.899999999994</v>
          </cell>
        </row>
        <row r="7400">
          <cell r="P7400">
            <v>1686.94</v>
          </cell>
        </row>
        <row r="7401">
          <cell r="P7401">
            <v>-1686.94</v>
          </cell>
        </row>
        <row r="7402">
          <cell r="P7402">
            <v>511397.6</v>
          </cell>
        </row>
        <row r="7403">
          <cell r="P7403">
            <v>-511397.6</v>
          </cell>
        </row>
        <row r="7404">
          <cell r="P7404">
            <v>116480.76</v>
          </cell>
        </row>
        <row r="7405">
          <cell r="P7405">
            <v>-116480.76</v>
          </cell>
        </row>
        <row r="7406">
          <cell r="P7406">
            <v>414962.79</v>
          </cell>
        </row>
        <row r="7407">
          <cell r="P7407">
            <v>-414962.79</v>
          </cell>
        </row>
        <row r="7408">
          <cell r="P7408">
            <v>337134.86</v>
          </cell>
        </row>
        <row r="7409">
          <cell r="P7409">
            <v>-337134.86</v>
          </cell>
        </row>
        <row r="7410">
          <cell r="P7410">
            <v>450019.3</v>
          </cell>
        </row>
        <row r="7411">
          <cell r="P7411">
            <v>-450019.3</v>
          </cell>
        </row>
        <row r="7412">
          <cell r="P7412">
            <v>270737.48</v>
          </cell>
        </row>
        <row r="7413">
          <cell r="P7413">
            <v>-270737.48</v>
          </cell>
        </row>
        <row r="7414">
          <cell r="P7414">
            <v>1692.26</v>
          </cell>
        </row>
        <row r="7415">
          <cell r="P7415">
            <v>-1692.26</v>
          </cell>
        </row>
        <row r="7416">
          <cell r="P7416">
            <v>339.04</v>
          </cell>
        </row>
        <row r="7417">
          <cell r="P7417">
            <v>-339.04</v>
          </cell>
        </row>
        <row r="7418">
          <cell r="P7418">
            <v>905.46</v>
          </cell>
        </row>
        <row r="7419">
          <cell r="P7419">
            <v>-905.46</v>
          </cell>
        </row>
        <row r="7420">
          <cell r="P7420">
            <v>-1525.4</v>
          </cell>
        </row>
        <row r="7421">
          <cell r="P7421">
            <v>1525.4</v>
          </cell>
        </row>
        <row r="7422">
          <cell r="P7422">
            <v>-9764.4</v>
          </cell>
        </row>
        <row r="7423">
          <cell r="P7423">
            <v>9764.4</v>
          </cell>
        </row>
        <row r="7424">
          <cell r="P7424">
            <v>-2048.54</v>
          </cell>
        </row>
        <row r="7425">
          <cell r="P7425">
            <v>2048.54</v>
          </cell>
        </row>
        <row r="7426">
          <cell r="P7426">
            <v>1744.4</v>
          </cell>
        </row>
        <row r="7427">
          <cell r="P7427">
            <v>-1744.4</v>
          </cell>
        </row>
        <row r="7428">
          <cell r="P7428">
            <v>4193.42</v>
          </cell>
        </row>
        <row r="7429">
          <cell r="P7429">
            <v>-4193.42</v>
          </cell>
        </row>
        <row r="7430">
          <cell r="P7430">
            <v>388.13</v>
          </cell>
        </row>
        <row r="7431">
          <cell r="P7431">
            <v>-388.13</v>
          </cell>
        </row>
        <row r="7432">
          <cell r="P7432">
            <v>-368.5</v>
          </cell>
        </row>
        <row r="7433">
          <cell r="P7433">
            <v>368.5</v>
          </cell>
        </row>
        <row r="7434">
          <cell r="P7434">
            <v>392495.27</v>
          </cell>
        </row>
        <row r="7435">
          <cell r="P7435">
            <v>-392495.27</v>
          </cell>
        </row>
        <row r="7436">
          <cell r="P7436">
            <v>-4083.64</v>
          </cell>
        </row>
        <row r="7437">
          <cell r="P7437">
            <v>4083.64</v>
          </cell>
        </row>
        <row r="7438">
          <cell r="P7438">
            <v>11879357.74</v>
          </cell>
        </row>
        <row r="7439">
          <cell r="P7439">
            <v>30715749.98</v>
          </cell>
        </row>
        <row r="7440">
          <cell r="P7440">
            <v>-23295.46</v>
          </cell>
        </row>
        <row r="7441">
          <cell r="P7441">
            <v>-27480.61</v>
          </cell>
        </row>
        <row r="7442">
          <cell r="P7442">
            <v>-92372.26</v>
          </cell>
        </row>
        <row r="7443">
          <cell r="P7443">
            <v>-39379.26</v>
          </cell>
        </row>
        <row r="7444">
          <cell r="P7444">
            <v>-14780.49</v>
          </cell>
        </row>
        <row r="7445">
          <cell r="P7445">
            <v>-40661.629999999997</v>
          </cell>
        </row>
        <row r="7446">
          <cell r="P7446">
            <v>-1992.72</v>
          </cell>
        </row>
        <row r="7447">
          <cell r="P7447">
            <v>-27266.2</v>
          </cell>
        </row>
        <row r="7448">
          <cell r="P7448">
            <v>-16583.439999999999</v>
          </cell>
        </row>
        <row r="7449">
          <cell r="P7449">
            <v>-30264.41</v>
          </cell>
        </row>
        <row r="7450">
          <cell r="P7450">
            <v>-33059.089999999997</v>
          </cell>
        </row>
        <row r="7451">
          <cell r="P7451">
            <v>-11949.88</v>
          </cell>
        </row>
        <row r="7452">
          <cell r="P7452">
            <v>-10153.459999999999</v>
          </cell>
        </row>
        <row r="7453">
          <cell r="P7453">
            <v>-37064.78</v>
          </cell>
        </row>
        <row r="7454">
          <cell r="P7454">
            <v>-884708.79</v>
          </cell>
        </row>
        <row r="7455">
          <cell r="P7455">
            <v>-785620.75</v>
          </cell>
        </row>
        <row r="7456">
          <cell r="P7456">
            <v>-11671.78</v>
          </cell>
        </row>
        <row r="7457">
          <cell r="P7457">
            <v>-801336.36</v>
          </cell>
        </row>
        <row r="7458">
          <cell r="P7458">
            <v>-824084.01</v>
          </cell>
        </row>
        <row r="7459">
          <cell r="P7459">
            <v>-1109932.8899999999</v>
          </cell>
        </row>
        <row r="7460">
          <cell r="P7460">
            <v>2409.33</v>
          </cell>
        </row>
        <row r="7461">
          <cell r="P7461">
            <v>-1112662.43</v>
          </cell>
        </row>
        <row r="7462">
          <cell r="P7462">
            <v>-1139363.05</v>
          </cell>
        </row>
        <row r="7463">
          <cell r="P7463">
            <v>-1059725.27</v>
          </cell>
        </row>
        <row r="7464">
          <cell r="P7464">
            <v>7931.02</v>
          </cell>
        </row>
        <row r="7465">
          <cell r="P7465">
            <v>-1664022.3</v>
          </cell>
        </row>
        <row r="7466">
          <cell r="P7466">
            <v>-1653845</v>
          </cell>
        </row>
        <row r="7467">
          <cell r="P7467">
            <v>-436421.75</v>
          </cell>
        </row>
        <row r="7468">
          <cell r="P7468">
            <v>-60233.68</v>
          </cell>
        </row>
        <row r="7469">
          <cell r="P7469">
            <v>-71054.990000000005</v>
          </cell>
        </row>
        <row r="7470">
          <cell r="P7470">
            <v>-238841.47</v>
          </cell>
        </row>
        <row r="7471">
          <cell r="P7471">
            <v>-101820.63</v>
          </cell>
        </row>
        <row r="7472">
          <cell r="P7472">
            <v>-38217.03</v>
          </cell>
        </row>
        <row r="7473">
          <cell r="P7473">
            <v>-105136.36</v>
          </cell>
        </row>
        <row r="7474">
          <cell r="P7474">
            <v>-5152.46</v>
          </cell>
        </row>
        <row r="7475">
          <cell r="P7475">
            <v>-70500.61</v>
          </cell>
        </row>
        <row r="7476">
          <cell r="P7476">
            <v>-42878.82</v>
          </cell>
        </row>
        <row r="7477">
          <cell r="P7477">
            <v>-78252.899999999994</v>
          </cell>
        </row>
        <row r="7478">
          <cell r="P7478">
            <v>-85478.92</v>
          </cell>
        </row>
        <row r="7479">
          <cell r="P7479">
            <v>-30898.1</v>
          </cell>
        </row>
        <row r="7480">
          <cell r="P7480">
            <v>-26253.19</v>
          </cell>
        </row>
        <row r="7481">
          <cell r="P7481">
            <v>-95836.19</v>
          </cell>
        </row>
        <row r="7482">
          <cell r="P7482">
            <v>-2287538.98</v>
          </cell>
        </row>
        <row r="7483">
          <cell r="P7483">
            <v>-2031332.93</v>
          </cell>
        </row>
        <row r="7484">
          <cell r="P7484">
            <v>-30179.040000000001</v>
          </cell>
        </row>
        <row r="7485">
          <cell r="P7485">
            <v>-2071967.85</v>
          </cell>
        </row>
        <row r="7486">
          <cell r="P7486">
            <v>-2130785.1</v>
          </cell>
        </row>
        <row r="7487">
          <cell r="P7487">
            <v>-2869887.58</v>
          </cell>
        </row>
        <row r="7488">
          <cell r="P7488">
            <v>6229.65</v>
          </cell>
        </row>
        <row r="7489">
          <cell r="P7489">
            <v>-2876945.19</v>
          </cell>
        </row>
        <row r="7490">
          <cell r="P7490">
            <v>-2945983.39</v>
          </cell>
        </row>
        <row r="7491">
          <cell r="P7491">
            <v>-2740068.7</v>
          </cell>
        </row>
        <row r="7492">
          <cell r="P7492">
            <v>20506.77</v>
          </cell>
        </row>
        <row r="7493">
          <cell r="P7493">
            <v>-4302563.66</v>
          </cell>
        </row>
        <row r="7494">
          <cell r="P7494">
            <v>-4276248.83</v>
          </cell>
        </row>
        <row r="7495">
          <cell r="P7495">
            <v>-1128429.82</v>
          </cell>
        </row>
        <row r="7496">
          <cell r="P7496">
            <v>6912547.0800000001</v>
          </cell>
        </row>
        <row r="7497">
          <cell r="P7497">
            <v>23587499.969999999</v>
          </cell>
        </row>
        <row r="7498">
          <cell r="P7498">
            <v>-13555.53</v>
          </cell>
        </row>
        <row r="7499">
          <cell r="P7499">
            <v>-15990.85</v>
          </cell>
        </row>
        <row r="7500">
          <cell r="P7500">
            <v>-53751.02</v>
          </cell>
        </row>
        <row r="7501">
          <cell r="P7501">
            <v>-22914.62</v>
          </cell>
        </row>
        <row r="7502">
          <cell r="P7502">
            <v>-8600.7000000000007</v>
          </cell>
        </row>
        <row r="7503">
          <cell r="P7503">
            <v>-23660.83</v>
          </cell>
        </row>
        <row r="7504">
          <cell r="P7504">
            <v>-1159.56</v>
          </cell>
        </row>
        <row r="7505">
          <cell r="P7505">
            <v>-15866.09</v>
          </cell>
        </row>
        <row r="7506">
          <cell r="P7506">
            <v>-9649.83</v>
          </cell>
        </row>
        <row r="7507">
          <cell r="P7507">
            <v>-17610.73</v>
          </cell>
        </row>
        <row r="7508">
          <cell r="P7508">
            <v>-19236.939999999999</v>
          </cell>
        </row>
        <row r="7509">
          <cell r="P7509">
            <v>-6953.59</v>
          </cell>
        </row>
        <row r="7510">
          <cell r="P7510">
            <v>-5908.25</v>
          </cell>
        </row>
        <row r="7511">
          <cell r="P7511">
            <v>-21567.83</v>
          </cell>
        </row>
        <row r="7512">
          <cell r="P7512">
            <v>-514808.23</v>
          </cell>
        </row>
        <row r="7513">
          <cell r="P7513">
            <v>-457149.33</v>
          </cell>
        </row>
        <row r="7514">
          <cell r="P7514">
            <v>-6791.76</v>
          </cell>
        </row>
        <row r="7515">
          <cell r="P7515">
            <v>-466294.18</v>
          </cell>
        </row>
        <row r="7516">
          <cell r="P7516">
            <v>-479530.94</v>
          </cell>
        </row>
        <row r="7517">
          <cell r="P7517">
            <v>-645865.17000000004</v>
          </cell>
        </row>
        <row r="7518">
          <cell r="P7518">
            <v>1401.98</v>
          </cell>
        </row>
        <row r="7519">
          <cell r="P7519">
            <v>-647453.48</v>
          </cell>
        </row>
        <row r="7520">
          <cell r="P7520">
            <v>-662990.44999999995</v>
          </cell>
        </row>
        <row r="7521">
          <cell r="P7521">
            <v>-616649.56999999995</v>
          </cell>
        </row>
        <row r="7522">
          <cell r="P7522">
            <v>4615.03</v>
          </cell>
        </row>
        <row r="7523">
          <cell r="P7523">
            <v>-968287.4</v>
          </cell>
        </row>
        <row r="7524">
          <cell r="P7524">
            <v>-962365.28</v>
          </cell>
        </row>
        <row r="7525">
          <cell r="P7525">
            <v>-253951.94</v>
          </cell>
        </row>
        <row r="7526">
          <cell r="P7526">
            <v>-46255.16</v>
          </cell>
        </row>
        <row r="7527">
          <cell r="P7527">
            <v>-54565.15</v>
          </cell>
        </row>
        <row r="7528">
          <cell r="P7528">
            <v>-183413.17</v>
          </cell>
        </row>
        <row r="7529">
          <cell r="P7529">
            <v>-78190.960000000006</v>
          </cell>
        </row>
        <row r="7530">
          <cell r="P7530">
            <v>-29347.94</v>
          </cell>
        </row>
        <row r="7531">
          <cell r="P7531">
            <v>-80737.210000000006</v>
          </cell>
        </row>
        <row r="7532">
          <cell r="P7532">
            <v>-3956.72</v>
          </cell>
        </row>
        <row r="7533">
          <cell r="P7533">
            <v>-54139.42</v>
          </cell>
        </row>
        <row r="7534">
          <cell r="P7534">
            <v>-32927.870000000003</v>
          </cell>
        </row>
        <row r="7535">
          <cell r="P7535">
            <v>-60092.63</v>
          </cell>
        </row>
        <row r="7536">
          <cell r="P7536">
            <v>-65641.7</v>
          </cell>
        </row>
        <row r="7537">
          <cell r="P7537">
            <v>-23727.53</v>
          </cell>
        </row>
        <row r="7538">
          <cell r="P7538">
            <v>-20160.580000000002</v>
          </cell>
        </row>
        <row r="7539">
          <cell r="P7539">
            <v>-73595.34</v>
          </cell>
        </row>
        <row r="7540">
          <cell r="P7540">
            <v>-1756666.39</v>
          </cell>
        </row>
        <row r="7541">
          <cell r="P7541">
            <v>-1559918.46</v>
          </cell>
        </row>
        <row r="7542">
          <cell r="P7542">
            <v>-23175.34</v>
          </cell>
        </row>
        <row r="7543">
          <cell r="P7543">
            <v>-1591123.17</v>
          </cell>
        </row>
        <row r="7544">
          <cell r="P7544">
            <v>-1636290.62</v>
          </cell>
        </row>
        <row r="7545">
          <cell r="P7545">
            <v>-2203868.48</v>
          </cell>
        </row>
        <row r="7546">
          <cell r="P7546">
            <v>4783.93</v>
          </cell>
        </row>
        <row r="7547">
          <cell r="P7547">
            <v>-2209288.2200000002</v>
          </cell>
        </row>
        <row r="7548">
          <cell r="P7548">
            <v>-2262304.62</v>
          </cell>
        </row>
        <row r="7549">
          <cell r="P7549">
            <v>-2104176.86</v>
          </cell>
        </row>
        <row r="7550">
          <cell r="P7550">
            <v>15747.73</v>
          </cell>
        </row>
        <row r="7551">
          <cell r="P7551">
            <v>-3304061.28</v>
          </cell>
        </row>
        <row r="7552">
          <cell r="P7552">
            <v>-3283853.38</v>
          </cell>
        </row>
        <row r="7553">
          <cell r="P7553">
            <v>-866553.42</v>
          </cell>
        </row>
        <row r="7554">
          <cell r="P7554">
            <v>17017504.890000001</v>
          </cell>
        </row>
        <row r="7555">
          <cell r="P7555">
            <v>38646749.969999999</v>
          </cell>
        </row>
        <row r="7556">
          <cell r="P7556">
            <v>-33371.379999999997</v>
          </cell>
        </row>
        <row r="7557">
          <cell r="P7557">
            <v>-39366.730000000003</v>
          </cell>
        </row>
        <row r="7558">
          <cell r="P7558">
            <v>-132325.79</v>
          </cell>
        </row>
        <row r="7559">
          <cell r="P7559">
            <v>-56411.87</v>
          </cell>
        </row>
        <row r="7560">
          <cell r="P7560">
            <v>-21173.45</v>
          </cell>
        </row>
        <row r="7561">
          <cell r="P7561">
            <v>-58248.9</v>
          </cell>
        </row>
        <row r="7562">
          <cell r="P7562">
            <v>-2854.63</v>
          </cell>
        </row>
        <row r="7563">
          <cell r="P7563">
            <v>-39059.58</v>
          </cell>
        </row>
        <row r="7564">
          <cell r="P7564">
            <v>-23756.23</v>
          </cell>
        </row>
        <row r="7565">
          <cell r="P7565">
            <v>-43354.6</v>
          </cell>
        </row>
        <row r="7566">
          <cell r="P7566">
            <v>-47358.04</v>
          </cell>
        </row>
        <row r="7567">
          <cell r="P7567">
            <v>-17118.53</v>
          </cell>
        </row>
        <row r="7568">
          <cell r="P7568">
            <v>-14545.11</v>
          </cell>
        </row>
        <row r="7569">
          <cell r="P7569">
            <v>-53096.31</v>
          </cell>
        </row>
        <row r="7570">
          <cell r="P7570">
            <v>-1267369.53</v>
          </cell>
        </row>
        <row r="7571">
          <cell r="P7571">
            <v>-1125423.21</v>
          </cell>
        </row>
        <row r="7572">
          <cell r="P7572">
            <v>-16720.150000000001</v>
          </cell>
        </row>
        <row r="7573">
          <cell r="P7573">
            <v>-1147936.25</v>
          </cell>
        </row>
        <row r="7574">
          <cell r="P7574">
            <v>-1180522.8899999999</v>
          </cell>
        </row>
        <row r="7575">
          <cell r="P7575">
            <v>-1590009.23</v>
          </cell>
        </row>
        <row r="7576">
          <cell r="P7576">
            <v>3451.43</v>
          </cell>
        </row>
        <row r="7577">
          <cell r="P7577">
            <v>-1593919.37</v>
          </cell>
        </row>
        <row r="7578">
          <cell r="P7578">
            <v>-1632168.73</v>
          </cell>
        </row>
        <row r="7579">
          <cell r="P7579">
            <v>-1518085.43</v>
          </cell>
        </row>
        <row r="7580">
          <cell r="P7580">
            <v>11361.4</v>
          </cell>
        </row>
        <row r="7581">
          <cell r="P7581">
            <v>-2383757.46</v>
          </cell>
        </row>
        <row r="7582">
          <cell r="P7582">
            <v>-2369178.2000000002</v>
          </cell>
        </row>
        <row r="7583">
          <cell r="P7583">
            <v>-625186.1</v>
          </cell>
        </row>
        <row r="7584">
          <cell r="P7584">
            <v>-75786.399999999994</v>
          </cell>
        </row>
        <row r="7585">
          <cell r="P7585">
            <v>-89401.84</v>
          </cell>
        </row>
        <row r="7586">
          <cell r="P7586">
            <v>-300511.84000000003</v>
          </cell>
        </row>
        <row r="7587">
          <cell r="P7587">
            <v>-128111.35</v>
          </cell>
        </row>
        <row r="7588">
          <cell r="P7588">
            <v>-48084.9</v>
          </cell>
        </row>
        <row r="7589">
          <cell r="P7589">
            <v>-132283.23000000001</v>
          </cell>
        </row>
        <row r="7590">
          <cell r="P7590">
            <v>-6482.86</v>
          </cell>
        </row>
        <row r="7591">
          <cell r="P7591">
            <v>-88704.31</v>
          </cell>
        </row>
        <row r="7592">
          <cell r="P7592">
            <v>-53950.400000000001</v>
          </cell>
        </row>
        <row r="7593">
          <cell r="P7593">
            <v>-98458.29</v>
          </cell>
        </row>
        <row r="7594">
          <cell r="P7594">
            <v>-107550.11</v>
          </cell>
        </row>
        <row r="7595">
          <cell r="P7595">
            <v>-38876.19</v>
          </cell>
        </row>
        <row r="7596">
          <cell r="P7596">
            <v>-33031.93</v>
          </cell>
        </row>
        <row r="7597">
          <cell r="P7597">
            <v>-120581.7</v>
          </cell>
        </row>
        <row r="7598">
          <cell r="P7598">
            <v>-2878195.94</v>
          </cell>
        </row>
        <row r="7599">
          <cell r="P7599">
            <v>-2555835.88</v>
          </cell>
        </row>
        <row r="7600">
          <cell r="P7600">
            <v>-37971.449999999997</v>
          </cell>
        </row>
        <row r="7601">
          <cell r="P7601">
            <v>-2606962.9900000002</v>
          </cell>
        </row>
        <row r="7602">
          <cell r="P7602">
            <v>-2680967.23</v>
          </cell>
        </row>
        <row r="7603">
          <cell r="P7603">
            <v>-3610910.61</v>
          </cell>
        </row>
        <row r="7604">
          <cell r="P7604">
            <v>7838.19</v>
          </cell>
        </row>
        <row r="7605">
          <cell r="P7605">
            <v>-3619790.55</v>
          </cell>
        </row>
        <row r="7606">
          <cell r="P7606">
            <v>-3706654.85</v>
          </cell>
        </row>
        <row r="7607">
          <cell r="P7607">
            <v>-3447571.69</v>
          </cell>
        </row>
        <row r="7608">
          <cell r="P7608">
            <v>25801.74</v>
          </cell>
        </row>
        <row r="7609">
          <cell r="P7609">
            <v>-5413512.6799999997</v>
          </cell>
        </row>
        <row r="7610">
          <cell r="P7610">
            <v>-5380403.2000000002</v>
          </cell>
        </row>
        <row r="7611">
          <cell r="P7611">
            <v>-1419797.5</v>
          </cell>
        </row>
        <row r="7612">
          <cell r="P7612">
            <v>21289502.52</v>
          </cell>
        </row>
        <row r="7613">
          <cell r="P7613">
            <v>39570250</v>
          </cell>
        </row>
        <row r="7614">
          <cell r="P7614">
            <v>-41748.78</v>
          </cell>
        </row>
        <row r="7615">
          <cell r="P7615">
            <v>-49249.18</v>
          </cell>
        </row>
        <row r="7616">
          <cell r="P7616">
            <v>-165544.26</v>
          </cell>
        </row>
        <row r="7617">
          <cell r="P7617">
            <v>-70573.259999999995</v>
          </cell>
        </row>
        <row r="7618">
          <cell r="P7618">
            <v>-26488.74</v>
          </cell>
        </row>
        <row r="7619">
          <cell r="P7619">
            <v>-72871.44</v>
          </cell>
        </row>
        <row r="7620">
          <cell r="P7620">
            <v>-3571.24</v>
          </cell>
        </row>
        <row r="7621">
          <cell r="P7621">
            <v>-48864.92</v>
          </cell>
        </row>
        <row r="7622">
          <cell r="P7622">
            <v>-29719.89</v>
          </cell>
        </row>
        <row r="7623">
          <cell r="P7623">
            <v>-54238.14</v>
          </cell>
        </row>
        <row r="7624">
          <cell r="P7624">
            <v>-59246.59</v>
          </cell>
        </row>
        <row r="7625">
          <cell r="P7625">
            <v>-21415.89</v>
          </cell>
        </row>
        <row r="7626">
          <cell r="P7626">
            <v>-18196.439999999999</v>
          </cell>
        </row>
        <row r="7627">
          <cell r="P7627">
            <v>-66425.36</v>
          </cell>
        </row>
        <row r="7628">
          <cell r="P7628">
            <v>-1585524.27</v>
          </cell>
        </row>
        <row r="7629">
          <cell r="P7629">
            <v>-1407944.38</v>
          </cell>
        </row>
        <row r="7630">
          <cell r="P7630">
            <v>-20917.5</v>
          </cell>
        </row>
        <row r="7631">
          <cell r="P7631">
            <v>-1436108.99</v>
          </cell>
        </row>
        <row r="7632">
          <cell r="P7632">
            <v>-1476876.03</v>
          </cell>
        </row>
        <row r="7633">
          <cell r="P7633">
            <v>-1989157.97</v>
          </cell>
        </row>
        <row r="7634">
          <cell r="P7634">
            <v>4317.8599999999997</v>
          </cell>
        </row>
        <row r="7635">
          <cell r="P7635">
            <v>-1994049.7</v>
          </cell>
        </row>
        <row r="7636">
          <cell r="P7636">
            <v>-2041901.01</v>
          </cell>
        </row>
        <row r="7637">
          <cell r="P7637">
            <v>-1899178.75</v>
          </cell>
        </row>
        <row r="7638">
          <cell r="P7638">
            <v>14213.52</v>
          </cell>
        </row>
        <row r="7639">
          <cell r="P7639">
            <v>-2982165.18</v>
          </cell>
        </row>
        <row r="7640">
          <cell r="P7640">
            <v>-2963926.01</v>
          </cell>
        </row>
        <row r="7641">
          <cell r="P7641">
            <v>-782130</v>
          </cell>
        </row>
        <row r="7642">
          <cell r="P7642">
            <v>-77597.38</v>
          </cell>
        </row>
        <row r="7643">
          <cell r="P7643">
            <v>-91538.18</v>
          </cell>
        </row>
        <row r="7644">
          <cell r="P7644">
            <v>-307692.84999999998</v>
          </cell>
        </row>
        <row r="7645">
          <cell r="P7645">
            <v>-131172.69</v>
          </cell>
        </row>
        <row r="7646">
          <cell r="P7646">
            <v>-49233.94</v>
          </cell>
        </row>
        <row r="7647">
          <cell r="P7647">
            <v>-135444.26</v>
          </cell>
        </row>
        <row r="7648">
          <cell r="P7648">
            <v>-6637.78</v>
          </cell>
        </row>
        <row r="7649">
          <cell r="P7649">
            <v>-90823.98</v>
          </cell>
        </row>
        <row r="7650">
          <cell r="P7650">
            <v>-55239.59</v>
          </cell>
        </row>
        <row r="7651">
          <cell r="P7651">
            <v>-100811.04</v>
          </cell>
        </row>
        <row r="7652">
          <cell r="P7652">
            <v>-110120.12</v>
          </cell>
        </row>
        <row r="7653">
          <cell r="P7653">
            <v>-39805.17</v>
          </cell>
        </row>
        <row r="7654">
          <cell r="P7654">
            <v>-33821.26</v>
          </cell>
        </row>
        <row r="7655">
          <cell r="P7655">
            <v>-123463.11</v>
          </cell>
        </row>
        <row r="7656">
          <cell r="P7656">
            <v>-2946973.11</v>
          </cell>
        </row>
        <row r="7657">
          <cell r="P7657">
            <v>-2616909.9500000002</v>
          </cell>
        </row>
        <row r="7658">
          <cell r="P7658">
            <v>-38878.82</v>
          </cell>
        </row>
        <row r="7659">
          <cell r="P7659">
            <v>-2669258.79</v>
          </cell>
        </row>
        <row r="7660">
          <cell r="P7660">
            <v>-2745031.43</v>
          </cell>
        </row>
        <row r="7661">
          <cell r="P7661">
            <v>-3697196.68</v>
          </cell>
        </row>
        <row r="7662">
          <cell r="P7662">
            <v>8025.49</v>
          </cell>
        </row>
        <row r="7663">
          <cell r="P7663">
            <v>-3706288.81</v>
          </cell>
        </row>
        <row r="7664">
          <cell r="P7664">
            <v>-3795228.81</v>
          </cell>
        </row>
        <row r="7665">
          <cell r="P7665">
            <v>-3529954.62</v>
          </cell>
        </row>
        <row r="7666">
          <cell r="P7666">
            <v>26418.3</v>
          </cell>
        </row>
        <row r="7667">
          <cell r="P7667">
            <v>-5542873.5899999999</v>
          </cell>
        </row>
        <row r="7668">
          <cell r="P7668">
            <v>-5508972.9299999997</v>
          </cell>
        </row>
        <row r="7669">
          <cell r="P7669">
            <v>-1453724.88</v>
          </cell>
        </row>
        <row r="7670">
          <cell r="P7670">
            <v>69846479.620000005</v>
          </cell>
        </row>
        <row r="7671">
          <cell r="P7671">
            <v>-69846479.620000005</v>
          </cell>
        </row>
        <row r="7672">
          <cell r="P7672">
            <v>3023.86</v>
          </cell>
        </row>
        <row r="7673">
          <cell r="P7673">
            <v>-3023.86</v>
          </cell>
        </row>
        <row r="7674">
          <cell r="P7674">
            <v>3023.86</v>
          </cell>
        </row>
        <row r="7675">
          <cell r="P7675">
            <v>-3023.86</v>
          </cell>
        </row>
        <row r="7676">
          <cell r="P7676">
            <v>-488350.73</v>
          </cell>
        </row>
        <row r="7677">
          <cell r="P7677">
            <v>22713.99</v>
          </cell>
        </row>
        <row r="7678">
          <cell r="P7678">
            <v>34070.980000000003</v>
          </cell>
        </row>
        <row r="7679">
          <cell r="P7679">
            <v>34070.980000000003</v>
          </cell>
        </row>
        <row r="7680">
          <cell r="P7680">
            <v>11356.99</v>
          </cell>
        </row>
        <row r="7681">
          <cell r="P7681">
            <v>11356.99</v>
          </cell>
        </row>
        <row r="7682">
          <cell r="P7682">
            <v>11356.99</v>
          </cell>
        </row>
        <row r="7683">
          <cell r="P7683">
            <v>34070.980000000003</v>
          </cell>
        </row>
        <row r="7684">
          <cell r="P7684">
            <v>22713.99</v>
          </cell>
        </row>
        <row r="7685">
          <cell r="P7685">
            <v>22713.99</v>
          </cell>
        </row>
        <row r="7686">
          <cell r="P7686">
            <v>22713.99</v>
          </cell>
        </row>
        <row r="7687">
          <cell r="P7687">
            <v>45427.98</v>
          </cell>
        </row>
        <row r="7688">
          <cell r="P7688">
            <v>34070.99</v>
          </cell>
        </row>
        <row r="7689">
          <cell r="P7689">
            <v>11356.99</v>
          </cell>
        </row>
        <row r="7690">
          <cell r="P7690">
            <v>34070.980000000003</v>
          </cell>
        </row>
        <row r="7691">
          <cell r="P7691">
            <v>22713.99</v>
          </cell>
        </row>
        <row r="7692">
          <cell r="P7692">
            <v>11356.99</v>
          </cell>
        </row>
        <row r="7693">
          <cell r="P7693">
            <v>22713.99</v>
          </cell>
        </row>
        <row r="7694">
          <cell r="P7694">
            <v>22713.99</v>
          </cell>
        </row>
        <row r="7695">
          <cell r="P7695">
            <v>11356.99</v>
          </cell>
        </row>
        <row r="7696">
          <cell r="P7696">
            <v>34070.980000000003</v>
          </cell>
        </row>
        <row r="7697">
          <cell r="P7697">
            <v>11356.99</v>
          </cell>
        </row>
        <row r="7698">
          <cell r="P7698">
            <v>-81044.37</v>
          </cell>
        </row>
        <row r="7699">
          <cell r="P7699">
            <v>3769.51</v>
          </cell>
        </row>
        <row r="7700">
          <cell r="P7700">
            <v>5654.26</v>
          </cell>
        </row>
        <row r="7701">
          <cell r="P7701">
            <v>5654.26</v>
          </cell>
        </row>
        <row r="7702">
          <cell r="P7702">
            <v>1884.75</v>
          </cell>
        </row>
        <row r="7703">
          <cell r="P7703">
            <v>1884.75</v>
          </cell>
        </row>
        <row r="7704">
          <cell r="P7704">
            <v>1884.75</v>
          </cell>
        </row>
        <row r="7705">
          <cell r="P7705">
            <v>5654.26</v>
          </cell>
        </row>
        <row r="7706">
          <cell r="P7706">
            <v>3769.51</v>
          </cell>
        </row>
        <row r="7707">
          <cell r="P7707">
            <v>3769.51</v>
          </cell>
        </row>
        <row r="7708">
          <cell r="P7708">
            <v>3769.51</v>
          </cell>
        </row>
        <row r="7709">
          <cell r="P7709">
            <v>7539</v>
          </cell>
        </row>
        <row r="7710">
          <cell r="P7710">
            <v>5654.25</v>
          </cell>
        </row>
        <row r="7711">
          <cell r="P7711">
            <v>1884.75</v>
          </cell>
        </row>
        <row r="7712">
          <cell r="P7712">
            <v>5654.26</v>
          </cell>
        </row>
        <row r="7713">
          <cell r="P7713">
            <v>3769.51</v>
          </cell>
        </row>
        <row r="7714">
          <cell r="P7714">
            <v>1884.75</v>
          </cell>
        </row>
        <row r="7715">
          <cell r="P7715">
            <v>3769.51</v>
          </cell>
        </row>
        <row r="7716">
          <cell r="P7716">
            <v>3769.51</v>
          </cell>
        </row>
        <row r="7717">
          <cell r="P7717">
            <v>1884.75</v>
          </cell>
        </row>
        <row r="7718">
          <cell r="P7718">
            <v>5654.26</v>
          </cell>
        </row>
        <row r="7719">
          <cell r="P7719">
            <v>1884.75</v>
          </cell>
        </row>
        <row r="7720">
          <cell r="P7720">
            <v>-45625</v>
          </cell>
        </row>
        <row r="7721">
          <cell r="P7721">
            <v>45625</v>
          </cell>
        </row>
        <row r="7722">
          <cell r="P7722">
            <v>2096.25</v>
          </cell>
        </row>
        <row r="7723">
          <cell r="P7723">
            <v>-623.67999999999995</v>
          </cell>
        </row>
        <row r="7724">
          <cell r="P7724">
            <v>-566.1</v>
          </cell>
        </row>
        <row r="7725">
          <cell r="P7725">
            <v>-360.69</v>
          </cell>
        </row>
        <row r="7726">
          <cell r="P7726">
            <v>-393.05</v>
          </cell>
        </row>
        <row r="7727">
          <cell r="P7727">
            <v>-152.72999999999999</v>
          </cell>
        </row>
        <row r="7728">
          <cell r="P7728">
            <v>-142335.15</v>
          </cell>
        </row>
        <row r="7729">
          <cell r="P7729">
            <v>6620.24</v>
          </cell>
        </row>
        <row r="7730">
          <cell r="P7730">
            <v>9930.36</v>
          </cell>
        </row>
        <row r="7731">
          <cell r="P7731">
            <v>9930.36</v>
          </cell>
        </row>
        <row r="7732">
          <cell r="P7732">
            <v>3310.12</v>
          </cell>
        </row>
        <row r="7733">
          <cell r="P7733">
            <v>3310.12</v>
          </cell>
        </row>
        <row r="7734">
          <cell r="P7734">
            <v>3310.12</v>
          </cell>
        </row>
        <row r="7735">
          <cell r="P7735">
            <v>9930.36</v>
          </cell>
        </row>
        <row r="7736">
          <cell r="P7736">
            <v>6620.24</v>
          </cell>
        </row>
        <row r="7737">
          <cell r="P7737">
            <v>6620.24</v>
          </cell>
        </row>
        <row r="7738">
          <cell r="P7738">
            <v>6620.24</v>
          </cell>
        </row>
        <row r="7739">
          <cell r="P7739">
            <v>13240.47</v>
          </cell>
        </row>
        <row r="7740">
          <cell r="P7740">
            <v>9930.36</v>
          </cell>
        </row>
        <row r="7741">
          <cell r="P7741">
            <v>3310.12</v>
          </cell>
        </row>
        <row r="7742">
          <cell r="P7742">
            <v>9930.36</v>
          </cell>
        </row>
        <row r="7743">
          <cell r="P7743">
            <v>6620.24</v>
          </cell>
        </row>
        <row r="7744">
          <cell r="P7744">
            <v>3310.12</v>
          </cell>
        </row>
        <row r="7745">
          <cell r="P7745">
            <v>6620.24</v>
          </cell>
        </row>
        <row r="7746">
          <cell r="P7746">
            <v>6620.24</v>
          </cell>
        </row>
        <row r="7747">
          <cell r="P7747">
            <v>3310.12</v>
          </cell>
        </row>
        <row r="7748">
          <cell r="P7748">
            <v>9930.36</v>
          </cell>
        </row>
        <row r="7749">
          <cell r="P7749">
            <v>3310.12</v>
          </cell>
        </row>
        <row r="7750">
          <cell r="P7750">
            <v>144237.38</v>
          </cell>
        </row>
        <row r="7751">
          <cell r="P7751">
            <v>-144237.38</v>
          </cell>
        </row>
        <row r="7752">
          <cell r="P7752">
            <v>-95933.28</v>
          </cell>
        </row>
        <row r="7753">
          <cell r="P7753">
            <v>95933.28</v>
          </cell>
        </row>
        <row r="7754">
          <cell r="P7754">
            <v>113748.05</v>
          </cell>
        </row>
        <row r="7755">
          <cell r="P7755">
            <v>-113748.05</v>
          </cell>
        </row>
        <row r="7756">
          <cell r="P7756">
            <v>-57724.35</v>
          </cell>
        </row>
        <row r="7757">
          <cell r="P7757">
            <v>57724.35</v>
          </cell>
        </row>
        <row r="7758">
          <cell r="P7758">
            <v>3023.86</v>
          </cell>
        </row>
        <row r="7759">
          <cell r="P7759">
            <v>-3023.86</v>
          </cell>
        </row>
        <row r="7760">
          <cell r="P7760">
            <v>3023.86</v>
          </cell>
        </row>
        <row r="7761">
          <cell r="P7761">
            <v>-3023.86</v>
          </cell>
        </row>
        <row r="7762">
          <cell r="P7762">
            <v>257095.18</v>
          </cell>
        </row>
        <row r="7763">
          <cell r="P7763">
            <v>-257095.18</v>
          </cell>
        </row>
        <row r="7764">
          <cell r="P7764">
            <v>471513.5</v>
          </cell>
        </row>
        <row r="7765">
          <cell r="P7765">
            <v>-471513.5</v>
          </cell>
        </row>
        <row r="7766">
          <cell r="P7766">
            <v>-274902988.58999997</v>
          </cell>
        </row>
        <row r="7767">
          <cell r="P7767">
            <v>64780309.090000004</v>
          </cell>
        </row>
        <row r="7768">
          <cell r="P7768">
            <v>20026568.91</v>
          </cell>
        </row>
        <row r="7769">
          <cell r="P7769">
            <v>40123912.770000003</v>
          </cell>
        </row>
        <row r="7770">
          <cell r="P7770">
            <v>207713.32</v>
          </cell>
        </row>
        <row r="7771">
          <cell r="P7771">
            <v>32121253.43</v>
          </cell>
        </row>
        <row r="7772">
          <cell r="P7772">
            <v>3809430.65</v>
          </cell>
        </row>
        <row r="7773">
          <cell r="P7773">
            <v>1859483.36</v>
          </cell>
        </row>
        <row r="7774">
          <cell r="P7774">
            <v>438.77</v>
          </cell>
        </row>
        <row r="7775">
          <cell r="P7775">
            <v>2689002.47</v>
          </cell>
        </row>
        <row r="7776">
          <cell r="P7776">
            <v>109284875.81999999</v>
          </cell>
        </row>
        <row r="7777">
          <cell r="P7777">
            <v>-143659565.44999999</v>
          </cell>
        </row>
        <row r="7778">
          <cell r="P7778">
            <v>5138002.07</v>
          </cell>
        </row>
        <row r="7779">
          <cell r="P7779">
            <v>9287005.0600000005</v>
          </cell>
        </row>
        <row r="7780">
          <cell r="P7780">
            <v>774264.8</v>
          </cell>
        </row>
        <row r="7781">
          <cell r="P7781">
            <v>12510388.1</v>
          </cell>
        </row>
        <row r="7782">
          <cell r="P7782">
            <v>15138478.300000001</v>
          </cell>
        </row>
        <row r="7783">
          <cell r="P7783">
            <v>10887361.890000001</v>
          </cell>
        </row>
        <row r="7784">
          <cell r="P7784">
            <v>8673832.4900000002</v>
          </cell>
        </row>
        <row r="7785">
          <cell r="P7785">
            <v>19095490.899999999</v>
          </cell>
        </row>
        <row r="7786">
          <cell r="P7786">
            <v>10954352.58</v>
          </cell>
        </row>
        <row r="7787">
          <cell r="P7787">
            <v>33318503.710000001</v>
          </cell>
        </row>
        <row r="7788">
          <cell r="P7788">
            <v>17881885.550000001</v>
          </cell>
        </row>
        <row r="7789">
          <cell r="P7789">
            <v>-238648.41</v>
          </cell>
        </row>
        <row r="7790">
          <cell r="P7790">
            <v>43555.42</v>
          </cell>
        </row>
        <row r="7791">
          <cell r="P7791">
            <v>51156.49</v>
          </cell>
        </row>
        <row r="7792">
          <cell r="P7792">
            <v>143368.44</v>
          </cell>
        </row>
        <row r="7793">
          <cell r="P7793">
            <v>568.05999999999995</v>
          </cell>
        </row>
        <row r="7794">
          <cell r="P7794">
            <v>-206746.6</v>
          </cell>
        </row>
        <row r="7795">
          <cell r="P7795">
            <v>37733.06</v>
          </cell>
        </row>
        <row r="7796">
          <cell r="P7796">
            <v>44318.05</v>
          </cell>
        </row>
        <row r="7797">
          <cell r="P7797">
            <v>124203.37</v>
          </cell>
        </row>
        <row r="7798">
          <cell r="P7798">
            <v>492.12</v>
          </cell>
        </row>
        <row r="7799">
          <cell r="P7799">
            <v>264554372.88999999</v>
          </cell>
        </row>
        <row r="7800">
          <cell r="P7800">
            <v>-48283488.990000002</v>
          </cell>
        </row>
        <row r="7801">
          <cell r="P7801">
            <v>-56709677.009999998</v>
          </cell>
        </row>
        <row r="7802">
          <cell r="P7802">
            <v>-158931489.11000001</v>
          </cell>
        </row>
        <row r="7803">
          <cell r="P7803">
            <v>-629717.78</v>
          </cell>
        </row>
        <row r="7804">
          <cell r="P7804">
            <v>264965.05</v>
          </cell>
        </row>
        <row r="7805">
          <cell r="P7805">
            <v>-264965.05</v>
          </cell>
        </row>
        <row r="7806">
          <cell r="P7806">
            <v>165622197.41999999</v>
          </cell>
        </row>
        <row r="7807">
          <cell r="P7807">
            <v>-165622197.41999999</v>
          </cell>
        </row>
        <row r="7808">
          <cell r="P7808">
            <v>-5850000</v>
          </cell>
        </row>
        <row r="7809">
          <cell r="P7809">
            <v>5850000</v>
          </cell>
        </row>
        <row r="7810">
          <cell r="P7810">
            <v>937732.36</v>
          </cell>
        </row>
        <row r="7811">
          <cell r="P7811">
            <v>-937732.36</v>
          </cell>
        </row>
        <row r="7812">
          <cell r="P7812">
            <v>-186553.49</v>
          </cell>
        </row>
        <row r="7813">
          <cell r="P7813">
            <v>95388.99</v>
          </cell>
        </row>
        <row r="7814">
          <cell r="P7814">
            <v>91164.5</v>
          </cell>
        </row>
        <row r="7815">
          <cell r="P7815">
            <v>64924940.210000001</v>
          </cell>
        </row>
        <row r="7816">
          <cell r="P7816">
            <v>-64875698.079999998</v>
          </cell>
        </row>
        <row r="7817">
          <cell r="P7817">
            <v>179453.29</v>
          </cell>
        </row>
        <row r="7818">
          <cell r="P7818">
            <v>23567.74</v>
          </cell>
        </row>
        <row r="7819">
          <cell r="P7819">
            <v>-102718.88</v>
          </cell>
        </row>
        <row r="7820">
          <cell r="P7820">
            <v>60084.37</v>
          </cell>
        </row>
        <row r="7821">
          <cell r="P7821">
            <v>-467120.34</v>
          </cell>
        </row>
        <row r="7822">
          <cell r="P7822">
            <v>22625</v>
          </cell>
        </row>
        <row r="7823">
          <cell r="P7823">
            <v>234866.69</v>
          </cell>
        </row>
        <row r="7824">
          <cell r="P7824">
            <v>-240873.42</v>
          </cell>
        </row>
        <row r="7825">
          <cell r="P7825">
            <v>-4695.6000000000004</v>
          </cell>
        </row>
        <row r="7826">
          <cell r="P7826">
            <v>245569.02</v>
          </cell>
        </row>
        <row r="7827">
          <cell r="P7827">
            <v>2806754.77</v>
          </cell>
        </row>
        <row r="7828">
          <cell r="P7828">
            <v>10345</v>
          </cell>
        </row>
        <row r="7829">
          <cell r="P7829">
            <v>2318.2399999999998</v>
          </cell>
        </row>
        <row r="7830">
          <cell r="P7830">
            <v>30098.53</v>
          </cell>
        </row>
        <row r="7831">
          <cell r="P7831">
            <v>43210.69</v>
          </cell>
        </row>
        <row r="7832">
          <cell r="P7832">
            <v>-2892727.23</v>
          </cell>
        </row>
        <row r="7833">
          <cell r="P7833">
            <v>-123771.05</v>
          </cell>
        </row>
        <row r="7834">
          <cell r="P7834">
            <v>-128627.68</v>
          </cell>
        </row>
        <row r="7835">
          <cell r="P7835">
            <v>-13204.34</v>
          </cell>
        </row>
        <row r="7836">
          <cell r="P7836">
            <v>378815.5</v>
          </cell>
        </row>
        <row r="7837">
          <cell r="P7837">
            <v>297.10000000000002</v>
          </cell>
        </row>
        <row r="7838">
          <cell r="P7838">
            <v>25951.56</v>
          </cell>
        </row>
        <row r="7839">
          <cell r="P7839">
            <v>-139461.09</v>
          </cell>
        </row>
        <row r="7840">
          <cell r="P7840">
            <v>6331732.2400000002</v>
          </cell>
        </row>
        <row r="7841">
          <cell r="P7841">
            <v>-8603131.3599999994</v>
          </cell>
        </row>
        <row r="7842">
          <cell r="P7842">
            <v>-1716486.69</v>
          </cell>
        </row>
        <row r="7843">
          <cell r="P7843">
            <v>118794.03</v>
          </cell>
        </row>
        <row r="7844">
          <cell r="P7844">
            <v>7163939.5700000003</v>
          </cell>
        </row>
        <row r="7845">
          <cell r="P7845">
            <v>-568850.78</v>
          </cell>
        </row>
        <row r="7846">
          <cell r="P7846">
            <v>-400097.72</v>
          </cell>
        </row>
        <row r="7847">
          <cell r="P7847">
            <v>678746.47</v>
          </cell>
        </row>
        <row r="7848">
          <cell r="P7848">
            <v>150590.45000000001</v>
          </cell>
        </row>
        <row r="7849">
          <cell r="P7849">
            <v>-2738267.19</v>
          </cell>
        </row>
        <row r="7850">
          <cell r="P7850">
            <v>-416969.02</v>
          </cell>
        </row>
        <row r="7851">
          <cell r="P7851">
            <v>-1123736.3600000001</v>
          </cell>
        </row>
        <row r="7852">
          <cell r="P7852">
            <v>-12072</v>
          </cell>
        </row>
        <row r="7853">
          <cell r="P7853">
            <v>-335246.95</v>
          </cell>
        </row>
        <row r="7854">
          <cell r="P7854">
            <v>-16432</v>
          </cell>
        </row>
        <row r="7855">
          <cell r="P7855">
            <v>-1706470.96</v>
          </cell>
        </row>
        <row r="7856">
          <cell r="P7856">
            <v>1753966.43</v>
          </cell>
        </row>
        <row r="7857">
          <cell r="P7857">
            <v>1426268.97</v>
          </cell>
        </row>
        <row r="7858">
          <cell r="P7858">
            <v>8330.3799999999992</v>
          </cell>
        </row>
        <row r="7859">
          <cell r="P7859">
            <v>1505.02</v>
          </cell>
        </row>
        <row r="7860">
          <cell r="P7860">
            <v>3887.47</v>
          </cell>
        </row>
        <row r="7861">
          <cell r="P7861">
            <v>-283422.49</v>
          </cell>
        </row>
        <row r="7862">
          <cell r="P7862">
            <v>283422.49</v>
          </cell>
        </row>
        <row r="7863">
          <cell r="P7863">
            <v>283422.49</v>
          </cell>
        </row>
        <row r="7864">
          <cell r="P7864">
            <v>-283422.49</v>
          </cell>
        </row>
        <row r="7865">
          <cell r="P7865">
            <v>-206479.29</v>
          </cell>
        </row>
        <row r="7866">
          <cell r="P7866">
            <v>206479.29</v>
          </cell>
        </row>
        <row r="7867">
          <cell r="P7867">
            <v>2042239025.6600001</v>
          </cell>
        </row>
        <row r="7868">
          <cell r="P7868">
            <v>-1213449296.8299999</v>
          </cell>
        </row>
        <row r="7869">
          <cell r="P7869">
            <v>-828789728.83000004</v>
          </cell>
        </row>
        <row r="7870">
          <cell r="P7870">
            <v>1991918.89</v>
          </cell>
        </row>
        <row r="7871">
          <cell r="P7871">
            <v>-1991918.89</v>
          </cell>
        </row>
        <row r="7872">
          <cell r="P7872">
            <v>15993509.289999999</v>
          </cell>
        </row>
        <row r="7873">
          <cell r="P7873">
            <v>-15993509.289999999</v>
          </cell>
        </row>
        <row r="7874">
          <cell r="P7874">
            <v>9178731.0099999998</v>
          </cell>
        </row>
        <row r="7875">
          <cell r="P7875">
            <v>-9178731.0099999998</v>
          </cell>
        </row>
        <row r="7876">
          <cell r="P7876">
            <v>828789728.83000004</v>
          </cell>
        </row>
        <row r="7877">
          <cell r="P7877">
            <v>-828789728.83000004</v>
          </cell>
        </row>
        <row r="7878">
          <cell r="P7878">
            <v>9178731.0099999998</v>
          </cell>
        </row>
        <row r="7879">
          <cell r="P7879">
            <v>-9178731.0099999998</v>
          </cell>
        </row>
        <row r="7880">
          <cell r="P7880">
            <v>1213449296.8299999</v>
          </cell>
        </row>
        <row r="7881">
          <cell r="P7881">
            <v>-1213449296.8299999</v>
          </cell>
        </row>
        <row r="7882">
          <cell r="P7882">
            <v>15993509.289999999</v>
          </cell>
        </row>
        <row r="7883">
          <cell r="P7883">
            <v>-15993509.289999999</v>
          </cell>
        </row>
        <row r="7884">
          <cell r="P7884">
            <v>-312568.5</v>
          </cell>
        </row>
        <row r="7885">
          <cell r="P7885">
            <v>116027</v>
          </cell>
        </row>
        <row r="7886">
          <cell r="P7886">
            <v>3303.91</v>
          </cell>
        </row>
        <row r="7887">
          <cell r="P7887">
            <v>103318.75</v>
          </cell>
        </row>
        <row r="7888">
          <cell r="P7888">
            <v>37768.28</v>
          </cell>
        </row>
        <row r="7889">
          <cell r="P7889">
            <v>-25699.599999999999</v>
          </cell>
        </row>
        <row r="7890">
          <cell r="P7890">
            <v>20319.32</v>
          </cell>
        </row>
        <row r="7891">
          <cell r="P7891">
            <v>32507.9</v>
          </cell>
        </row>
        <row r="7892">
          <cell r="P7892">
            <v>25022.94</v>
          </cell>
        </row>
        <row r="7893">
          <cell r="P7893">
            <v>17388193.98</v>
          </cell>
        </row>
        <row r="7894">
          <cell r="P7894">
            <v>-9403032.0600000005</v>
          </cell>
        </row>
        <row r="7895">
          <cell r="P7895">
            <v>11731.83</v>
          </cell>
        </row>
        <row r="7896">
          <cell r="P7896">
            <v>-3356974.75</v>
          </cell>
        </row>
        <row r="7897">
          <cell r="P7897">
            <v>12816.09</v>
          </cell>
        </row>
        <row r="7898">
          <cell r="P7898">
            <v>-2621837.58</v>
          </cell>
        </row>
        <row r="7899">
          <cell r="P7899">
            <v>-304856.08</v>
          </cell>
        </row>
        <row r="7900">
          <cell r="P7900">
            <v>125337.31</v>
          </cell>
        </row>
        <row r="7901">
          <cell r="P7901">
            <v>-21702.59</v>
          </cell>
        </row>
        <row r="7902">
          <cell r="P7902">
            <v>-1832009.23</v>
          </cell>
        </row>
        <row r="7903">
          <cell r="P7903">
            <v>2333.08</v>
          </cell>
        </row>
        <row r="7904">
          <cell r="P7904">
            <v>197565.08</v>
          </cell>
        </row>
        <row r="7905">
          <cell r="P7905">
            <v>5729.62</v>
          </cell>
        </row>
        <row r="7906">
          <cell r="P7906">
            <v>4559.22</v>
          </cell>
        </row>
        <row r="7907">
          <cell r="P7907">
            <v>-184770.72</v>
          </cell>
        </row>
        <row r="7908">
          <cell r="P7908">
            <v>-597788.24</v>
          </cell>
        </row>
        <row r="7909">
          <cell r="P7909">
            <v>14864.15</v>
          </cell>
        </row>
        <row r="7910">
          <cell r="P7910">
            <v>571435.31000000006</v>
          </cell>
        </row>
        <row r="7911">
          <cell r="P7911">
            <v>-11594.42</v>
          </cell>
        </row>
        <row r="7912">
          <cell r="P7912">
            <v>-291037.34000000003</v>
          </cell>
        </row>
        <row r="7913">
          <cell r="P7913">
            <v>696</v>
          </cell>
        </row>
        <row r="7914">
          <cell r="P7914">
            <v>136895.84</v>
          </cell>
        </row>
        <row r="7915">
          <cell r="P7915">
            <v>23113.5</v>
          </cell>
        </row>
        <row r="7916">
          <cell r="P7916">
            <v>130332</v>
          </cell>
        </row>
        <row r="7917">
          <cell r="P7917">
            <v>-424399.34</v>
          </cell>
        </row>
        <row r="7918">
          <cell r="P7918">
            <v>127170</v>
          </cell>
        </row>
        <row r="7919">
          <cell r="P7919">
            <v>25905</v>
          </cell>
        </row>
        <row r="7920">
          <cell r="P7920">
            <v>17824.34</v>
          </cell>
        </row>
        <row r="7921">
          <cell r="P7921">
            <v>-5000000</v>
          </cell>
        </row>
        <row r="7922">
          <cell r="P7922">
            <v>5253500</v>
          </cell>
        </row>
        <row r="7923">
          <cell r="P7923">
            <v>-587574</v>
          </cell>
        </row>
        <row r="7924">
          <cell r="P7924">
            <v>3240</v>
          </cell>
        </row>
        <row r="7925">
          <cell r="P7925">
            <v>33666</v>
          </cell>
        </row>
        <row r="7926">
          <cell r="P7926">
            <v>-130332</v>
          </cell>
        </row>
        <row r="7927">
          <cell r="P7927">
            <v>681000</v>
          </cell>
        </row>
        <row r="7928">
          <cell r="P7928">
            <v>142182.44</v>
          </cell>
        </row>
        <row r="7929">
          <cell r="P7929">
            <v>41195</v>
          </cell>
        </row>
        <row r="7930">
          <cell r="P7930">
            <v>1664.99</v>
          </cell>
        </row>
        <row r="7931">
          <cell r="P7931">
            <v>-122505.32</v>
          </cell>
        </row>
        <row r="7932">
          <cell r="P7932">
            <v>51353.64</v>
          </cell>
        </row>
        <row r="7933">
          <cell r="P7933">
            <v>16441.25</v>
          </cell>
        </row>
        <row r="7934">
          <cell r="P7934">
            <v>-130332</v>
          </cell>
        </row>
        <row r="7935">
          <cell r="P7935">
            <v>210808.37</v>
          </cell>
        </row>
        <row r="7936">
          <cell r="P7936">
            <v>-28444.89</v>
          </cell>
        </row>
        <row r="7937">
          <cell r="P7937">
            <v>-7057.98</v>
          </cell>
        </row>
        <row r="7938">
          <cell r="P7938">
            <v>-79.25</v>
          </cell>
        </row>
        <row r="7939">
          <cell r="P7939">
            <v>-38005.43</v>
          </cell>
        </row>
        <row r="7940">
          <cell r="P7940">
            <v>-44607.33</v>
          </cell>
        </row>
        <row r="7941">
          <cell r="P7941">
            <v>-92613.49</v>
          </cell>
        </row>
        <row r="7942">
          <cell r="P7942">
            <v>-15183.75</v>
          </cell>
        </row>
        <row r="7943">
          <cell r="P7943">
            <v>771.93</v>
          </cell>
        </row>
        <row r="7944">
          <cell r="P7944">
            <v>338.28</v>
          </cell>
        </row>
        <row r="7945">
          <cell r="P7945">
            <v>433.31</v>
          </cell>
        </row>
        <row r="7946">
          <cell r="P7946">
            <v>3277.79</v>
          </cell>
        </row>
        <row r="7947">
          <cell r="P7947">
            <v>1517.86</v>
          </cell>
        </row>
        <row r="7948">
          <cell r="P7948">
            <v>8844.58</v>
          </cell>
        </row>
        <row r="7949">
          <cell r="P7949">
            <v>-26108.99</v>
          </cell>
        </row>
        <row r="7950">
          <cell r="P7950">
            <v>208.13</v>
          </cell>
        </row>
        <row r="7951">
          <cell r="P7951">
            <v>1856.62</v>
          </cell>
        </row>
        <row r="7952">
          <cell r="P7952">
            <v>653.32000000000005</v>
          </cell>
        </row>
        <row r="7953">
          <cell r="P7953">
            <v>3986.52</v>
          </cell>
        </row>
        <row r="7954">
          <cell r="P7954">
            <v>108.3</v>
          </cell>
        </row>
        <row r="7955">
          <cell r="P7955">
            <v>1983.32</v>
          </cell>
        </row>
        <row r="7956">
          <cell r="P7956">
            <v>17312.78</v>
          </cell>
        </row>
        <row r="7957">
          <cell r="P7957">
            <v>-6095.76</v>
          </cell>
        </row>
        <row r="7958">
          <cell r="P7958">
            <v>70.84</v>
          </cell>
        </row>
        <row r="7959">
          <cell r="P7959">
            <v>146.68</v>
          </cell>
        </row>
        <row r="7960">
          <cell r="P7960">
            <v>2957.2</v>
          </cell>
        </row>
        <row r="7961">
          <cell r="P7961">
            <v>784</v>
          </cell>
        </row>
        <row r="7962">
          <cell r="P7962">
            <v>2137.04</v>
          </cell>
        </row>
        <row r="7963">
          <cell r="P7963">
            <v>-16404.03</v>
          </cell>
        </row>
        <row r="7964">
          <cell r="P7964">
            <v>3350.81</v>
          </cell>
        </row>
        <row r="7965">
          <cell r="P7965">
            <v>2730.28</v>
          </cell>
        </row>
        <row r="7966">
          <cell r="P7966">
            <v>1424.55</v>
          </cell>
        </row>
        <row r="7967">
          <cell r="P7967">
            <v>549.4</v>
          </cell>
        </row>
        <row r="7968">
          <cell r="P7968">
            <v>228.2</v>
          </cell>
        </row>
        <row r="7969">
          <cell r="P7969">
            <v>5327.1</v>
          </cell>
        </row>
        <row r="7970">
          <cell r="P7970">
            <v>-44700.47</v>
          </cell>
        </row>
        <row r="7971">
          <cell r="P7971">
            <v>43808.34</v>
          </cell>
        </row>
        <row r="7972">
          <cell r="P7972">
            <v>3685.82</v>
          </cell>
        </row>
        <row r="7973">
          <cell r="P7973">
            <v>8259.58</v>
          </cell>
        </row>
        <row r="7974">
          <cell r="P7974">
            <v>3584.77</v>
          </cell>
        </row>
        <row r="7975">
          <cell r="P7975">
            <v>-227.9</v>
          </cell>
        </row>
        <row r="7976">
          <cell r="P7976">
            <v>-8710.16</v>
          </cell>
        </row>
        <row r="7977">
          <cell r="P7977">
            <v>2030.88</v>
          </cell>
        </row>
        <row r="7978">
          <cell r="P7978">
            <v>-852.2</v>
          </cell>
        </row>
        <row r="7979">
          <cell r="P7979">
            <v>-2508.69</v>
          </cell>
        </row>
        <row r="7980">
          <cell r="P7980">
            <v>-1576.28</v>
          </cell>
        </row>
        <row r="7981">
          <cell r="P7981">
            <v>19554.38</v>
          </cell>
        </row>
        <row r="7982">
          <cell r="P7982">
            <v>662.56</v>
          </cell>
        </row>
        <row r="7983">
          <cell r="P7983">
            <v>-1856.62</v>
          </cell>
        </row>
        <row r="7984">
          <cell r="P7984">
            <v>-653.32000000000005</v>
          </cell>
        </row>
        <row r="7985">
          <cell r="P7985">
            <v>-3938.28</v>
          </cell>
        </row>
        <row r="7986">
          <cell r="P7986">
            <v>216.03</v>
          </cell>
        </row>
        <row r="7987">
          <cell r="P7987">
            <v>3328.03</v>
          </cell>
        </row>
        <row r="7988">
          <cell r="P7988">
            <v>-17312.78</v>
          </cell>
        </row>
        <row r="7989">
          <cell r="P7989">
            <v>1562.61</v>
          </cell>
        </row>
        <row r="7990">
          <cell r="P7990">
            <v>170.22</v>
          </cell>
        </row>
        <row r="7991">
          <cell r="P7991">
            <v>-70.84</v>
          </cell>
        </row>
        <row r="7992">
          <cell r="P7992">
            <v>-146.68</v>
          </cell>
        </row>
        <row r="7993">
          <cell r="P7993">
            <v>486.3</v>
          </cell>
        </row>
        <row r="7994">
          <cell r="P7994">
            <v>-2652.65</v>
          </cell>
        </row>
        <row r="7995">
          <cell r="P7995">
            <v>2788.08</v>
          </cell>
        </row>
        <row r="7996">
          <cell r="P7996">
            <v>-2137.04</v>
          </cell>
        </row>
        <row r="7997">
          <cell r="P7997">
            <v>13221.26</v>
          </cell>
        </row>
        <row r="7998">
          <cell r="P7998">
            <v>-1340.42</v>
          </cell>
        </row>
        <row r="7999">
          <cell r="P7999">
            <v>-2730.28</v>
          </cell>
        </row>
        <row r="8000">
          <cell r="P8000">
            <v>-538.41</v>
          </cell>
        </row>
        <row r="8001">
          <cell r="P8001">
            <v>-549.4</v>
          </cell>
        </row>
        <row r="8002">
          <cell r="P8002">
            <v>58.04</v>
          </cell>
        </row>
        <row r="8003">
          <cell r="P8003">
            <v>-5327.1</v>
          </cell>
        </row>
        <row r="8004">
          <cell r="P8004">
            <v>44700.47</v>
          </cell>
        </row>
        <row r="8005">
          <cell r="P8005">
            <v>-43808.34</v>
          </cell>
        </row>
        <row r="8006">
          <cell r="P8006">
            <v>-3685.82</v>
          </cell>
        </row>
        <row r="8007">
          <cell r="P8007">
            <v>-28874.41</v>
          </cell>
        </row>
        <row r="8008">
          <cell r="P8008">
            <v>22034.61</v>
          </cell>
        </row>
        <row r="8009">
          <cell r="P8009">
            <v>-612.57000000000005</v>
          </cell>
        </row>
        <row r="8010">
          <cell r="P8010">
            <v>-216.88</v>
          </cell>
        </row>
        <row r="8011">
          <cell r="P8011">
            <v>2360.69</v>
          </cell>
        </row>
        <row r="8012">
          <cell r="P8012">
            <v>-328</v>
          </cell>
        </row>
        <row r="8013">
          <cell r="P8013">
            <v>6471.33</v>
          </cell>
        </row>
        <row r="8014">
          <cell r="P8014">
            <v>-834.77</v>
          </cell>
        </row>
        <row r="8015">
          <cell r="P8015">
            <v>2848627.5</v>
          </cell>
        </row>
        <row r="8016">
          <cell r="P8016">
            <v>-2848627.5</v>
          </cell>
        </row>
        <row r="8017">
          <cell r="P8017">
            <v>361082</v>
          </cell>
        </row>
        <row r="8018">
          <cell r="P8018">
            <v>-361082</v>
          </cell>
        </row>
        <row r="8019">
          <cell r="P8019">
            <v>43375.59</v>
          </cell>
        </row>
        <row r="8020">
          <cell r="P8020">
            <v>-43375.59</v>
          </cell>
        </row>
        <row r="8021">
          <cell r="P8021">
            <v>264554372.90000001</v>
          </cell>
        </row>
        <row r="8022">
          <cell r="P8022">
            <v>-48283488.990000002</v>
          </cell>
        </row>
        <row r="8023">
          <cell r="P8023">
            <v>-56709677.009999998</v>
          </cell>
        </row>
        <row r="8024">
          <cell r="P8024">
            <v>-158931489.11000001</v>
          </cell>
        </row>
        <row r="8025">
          <cell r="P8025">
            <v>-629717.79</v>
          </cell>
        </row>
        <row r="8026">
          <cell r="P8026">
            <v>6610</v>
          </cell>
        </row>
        <row r="8027">
          <cell r="P8027">
            <v>-314.8</v>
          </cell>
        </row>
        <row r="8028">
          <cell r="P8028">
            <v>-472.14</v>
          </cell>
        </row>
        <row r="8029">
          <cell r="P8029">
            <v>-472.14</v>
          </cell>
        </row>
        <row r="8030">
          <cell r="P8030">
            <v>-472.14</v>
          </cell>
        </row>
        <row r="8031">
          <cell r="P8031">
            <v>-314.76</v>
          </cell>
        </row>
        <row r="8032">
          <cell r="P8032">
            <v>-629.52</v>
          </cell>
        </row>
        <row r="8033">
          <cell r="P8033">
            <v>-157.38</v>
          </cell>
        </row>
        <row r="8034">
          <cell r="P8034">
            <v>-314.76</v>
          </cell>
        </row>
        <row r="8035">
          <cell r="P8035">
            <v>-472.14</v>
          </cell>
        </row>
        <row r="8036">
          <cell r="P8036">
            <v>-472.14</v>
          </cell>
        </row>
        <row r="8037">
          <cell r="P8037">
            <v>-314.76</v>
          </cell>
        </row>
        <row r="8038">
          <cell r="P8038">
            <v>-157.38</v>
          </cell>
        </row>
        <row r="8039">
          <cell r="P8039">
            <v>-157.38</v>
          </cell>
        </row>
        <row r="8040">
          <cell r="P8040">
            <v>-314.76</v>
          </cell>
        </row>
        <row r="8041">
          <cell r="P8041">
            <v>-157.38</v>
          </cell>
        </row>
        <row r="8042">
          <cell r="P8042">
            <v>-314.76</v>
          </cell>
        </row>
        <row r="8043">
          <cell r="P8043">
            <v>-314.76</v>
          </cell>
        </row>
        <row r="8044">
          <cell r="P8044">
            <v>-157.38</v>
          </cell>
        </row>
        <row r="8045">
          <cell r="P8045">
            <v>-472.14</v>
          </cell>
        </row>
        <row r="8046">
          <cell r="P8046">
            <v>-157.38</v>
          </cell>
        </row>
        <row r="8047">
          <cell r="P8047">
            <v>-112000</v>
          </cell>
        </row>
        <row r="8048">
          <cell r="P8048">
            <v>112000</v>
          </cell>
        </row>
        <row r="8049">
          <cell r="P8049">
            <v>36118.699999999997</v>
          </cell>
        </row>
        <row r="8050">
          <cell r="P8050">
            <v>-36118.699999999997</v>
          </cell>
        </row>
        <row r="8051">
          <cell r="P8051">
            <v>521808.19</v>
          </cell>
        </row>
        <row r="8052">
          <cell r="P8052">
            <v>-24848.05</v>
          </cell>
        </row>
        <row r="8053">
          <cell r="P8053">
            <v>-37272.01</v>
          </cell>
        </row>
        <row r="8054">
          <cell r="P8054">
            <v>-37272.01</v>
          </cell>
        </row>
        <row r="8055">
          <cell r="P8055">
            <v>-37272.01</v>
          </cell>
        </row>
        <row r="8056">
          <cell r="P8056">
            <v>-24848.01</v>
          </cell>
        </row>
        <row r="8057">
          <cell r="P8057">
            <v>-49696.02</v>
          </cell>
        </row>
        <row r="8058">
          <cell r="P8058">
            <v>-12424</v>
          </cell>
        </row>
        <row r="8059">
          <cell r="P8059">
            <v>-24848.01</v>
          </cell>
        </row>
        <row r="8060">
          <cell r="P8060">
            <v>-37272.01</v>
          </cell>
        </row>
        <row r="8061">
          <cell r="P8061">
            <v>-37272.01</v>
          </cell>
        </row>
        <row r="8062">
          <cell r="P8062">
            <v>-24848.01</v>
          </cell>
        </row>
        <row r="8063">
          <cell r="P8063">
            <v>-12424</v>
          </cell>
        </row>
        <row r="8064">
          <cell r="P8064">
            <v>-12424</v>
          </cell>
        </row>
        <row r="8065">
          <cell r="P8065">
            <v>-24848.01</v>
          </cell>
        </row>
        <row r="8066">
          <cell r="P8066">
            <v>-12424</v>
          </cell>
        </row>
        <row r="8067">
          <cell r="P8067">
            <v>-24848.01</v>
          </cell>
        </row>
        <row r="8068">
          <cell r="P8068">
            <v>-24848.01</v>
          </cell>
        </row>
        <row r="8069">
          <cell r="P8069">
            <v>-12424</v>
          </cell>
        </row>
        <row r="8070">
          <cell r="P8070">
            <v>-37272.01</v>
          </cell>
        </row>
        <row r="8071">
          <cell r="P8071">
            <v>-12424</v>
          </cell>
        </row>
        <row r="8072">
          <cell r="P8072">
            <v>36220</v>
          </cell>
        </row>
        <row r="8073">
          <cell r="P8073">
            <v>-36220</v>
          </cell>
        </row>
        <row r="8074">
          <cell r="P8074">
            <v>18250</v>
          </cell>
        </row>
        <row r="8075">
          <cell r="P8075">
            <v>-18250</v>
          </cell>
        </row>
        <row r="8076">
          <cell r="P8076">
            <v>6850</v>
          </cell>
        </row>
        <row r="8077">
          <cell r="P8077">
            <v>-326.14</v>
          </cell>
        </row>
        <row r="8078">
          <cell r="P8078">
            <v>-489.29</v>
          </cell>
        </row>
        <row r="8079">
          <cell r="P8079">
            <v>-489.29</v>
          </cell>
        </row>
        <row r="8080">
          <cell r="P8080">
            <v>-489.29</v>
          </cell>
        </row>
        <row r="8081">
          <cell r="P8081">
            <v>-326.19</v>
          </cell>
        </row>
        <row r="8082">
          <cell r="P8082">
            <v>-652.38</v>
          </cell>
        </row>
        <row r="8083">
          <cell r="P8083">
            <v>-163.1</v>
          </cell>
        </row>
        <row r="8084">
          <cell r="P8084">
            <v>-326.19</v>
          </cell>
        </row>
        <row r="8085">
          <cell r="P8085">
            <v>-489.29</v>
          </cell>
        </row>
        <row r="8086">
          <cell r="P8086">
            <v>-489.29</v>
          </cell>
        </row>
        <row r="8087">
          <cell r="P8087">
            <v>-326.19</v>
          </cell>
        </row>
        <row r="8088">
          <cell r="P8088">
            <v>-163.1</v>
          </cell>
        </row>
        <row r="8089">
          <cell r="P8089">
            <v>-163.1</v>
          </cell>
        </row>
        <row r="8090">
          <cell r="P8090">
            <v>-326.19</v>
          </cell>
        </row>
        <row r="8091">
          <cell r="P8091">
            <v>-163.1</v>
          </cell>
        </row>
        <row r="8092">
          <cell r="P8092">
            <v>-326.19</v>
          </cell>
        </row>
        <row r="8093">
          <cell r="P8093">
            <v>-326.19</v>
          </cell>
        </row>
        <row r="8094">
          <cell r="P8094">
            <v>-163.1</v>
          </cell>
        </row>
        <row r="8095">
          <cell r="P8095">
            <v>-489.29</v>
          </cell>
        </row>
        <row r="8096">
          <cell r="P8096">
            <v>-163.1</v>
          </cell>
        </row>
        <row r="8097">
          <cell r="P8097">
            <v>4567.84</v>
          </cell>
        </row>
        <row r="8098">
          <cell r="P8098">
            <v>-4567.84</v>
          </cell>
        </row>
        <row r="8099">
          <cell r="P8099">
            <v>-26267.55</v>
          </cell>
        </row>
        <row r="8100">
          <cell r="P8100">
            <v>26267.55</v>
          </cell>
        </row>
        <row r="8101">
          <cell r="P8101">
            <v>-36626.92</v>
          </cell>
        </row>
        <row r="8102">
          <cell r="P8102">
            <v>36626.92</v>
          </cell>
        </row>
        <row r="8103">
          <cell r="P8103">
            <v>3669.8</v>
          </cell>
        </row>
        <row r="8104">
          <cell r="P8104">
            <v>-3669.8</v>
          </cell>
        </row>
        <row r="8105">
          <cell r="P8105">
            <v>-328486.87</v>
          </cell>
        </row>
        <row r="8106">
          <cell r="P8106">
            <v>328486.87</v>
          </cell>
        </row>
        <row r="8107">
          <cell r="P8107">
            <v>103827.49</v>
          </cell>
        </row>
        <row r="8108">
          <cell r="P8108">
            <v>-103827.49</v>
          </cell>
        </row>
        <row r="8109">
          <cell r="P8109">
            <v>364007.05</v>
          </cell>
        </row>
        <row r="8110">
          <cell r="P8110">
            <v>-364007.05</v>
          </cell>
        </row>
        <row r="8111">
          <cell r="P8111">
            <v>130395.2</v>
          </cell>
        </row>
        <row r="8112">
          <cell r="P8112">
            <v>-130395.2</v>
          </cell>
        </row>
        <row r="8113">
          <cell r="P8113">
            <v>142335.01</v>
          </cell>
        </row>
        <row r="8114">
          <cell r="P8114">
            <v>-6777.81</v>
          </cell>
        </row>
        <row r="8115">
          <cell r="P8115">
            <v>-10166.790000000001</v>
          </cell>
        </row>
        <row r="8116">
          <cell r="P8116">
            <v>-10166.790000000001</v>
          </cell>
        </row>
        <row r="8117">
          <cell r="P8117">
            <v>-10166.790000000001</v>
          </cell>
        </row>
        <row r="8118">
          <cell r="P8118">
            <v>-6777.86</v>
          </cell>
        </row>
        <row r="8119">
          <cell r="P8119">
            <v>-13555.72</v>
          </cell>
        </row>
        <row r="8120">
          <cell r="P8120">
            <v>-3388.93</v>
          </cell>
        </row>
        <row r="8121">
          <cell r="P8121">
            <v>-6777.86</v>
          </cell>
        </row>
        <row r="8122">
          <cell r="P8122">
            <v>-10166.790000000001</v>
          </cell>
        </row>
        <row r="8123">
          <cell r="P8123">
            <v>-10166.790000000001</v>
          </cell>
        </row>
        <row r="8124">
          <cell r="P8124">
            <v>-6777.86</v>
          </cell>
        </row>
        <row r="8125">
          <cell r="P8125">
            <v>-3388.93</v>
          </cell>
        </row>
        <row r="8126">
          <cell r="P8126">
            <v>-3388.93</v>
          </cell>
        </row>
        <row r="8127">
          <cell r="P8127">
            <v>-6777.86</v>
          </cell>
        </row>
        <row r="8128">
          <cell r="P8128">
            <v>-3388.93</v>
          </cell>
        </row>
        <row r="8129">
          <cell r="P8129">
            <v>-6777.86</v>
          </cell>
        </row>
        <row r="8130">
          <cell r="P8130">
            <v>-6777.86</v>
          </cell>
        </row>
        <row r="8131">
          <cell r="P8131">
            <v>-3388.93</v>
          </cell>
        </row>
        <row r="8132">
          <cell r="P8132">
            <v>-10166.790000000001</v>
          </cell>
        </row>
        <row r="8133">
          <cell r="P8133">
            <v>-3388.93</v>
          </cell>
        </row>
        <row r="8134">
          <cell r="P8134">
            <v>222887.59</v>
          </cell>
        </row>
        <row r="8135">
          <cell r="P8135">
            <v>-222887.59</v>
          </cell>
        </row>
        <row r="8136">
          <cell r="P8136">
            <v>-23259.5</v>
          </cell>
        </row>
        <row r="8137">
          <cell r="P8137">
            <v>23259.5</v>
          </cell>
        </row>
        <row r="8138">
          <cell r="P8138">
            <v>787978</v>
          </cell>
        </row>
        <row r="8139">
          <cell r="P8139">
            <v>-787978</v>
          </cell>
        </row>
        <row r="8140">
          <cell r="P8140">
            <v>81015.28</v>
          </cell>
        </row>
        <row r="8141">
          <cell r="P8141">
            <v>-81015.28</v>
          </cell>
        </row>
        <row r="8142">
          <cell r="P8142">
            <v>-19083.55</v>
          </cell>
        </row>
        <row r="8143">
          <cell r="P8143">
            <v>19083.55</v>
          </cell>
        </row>
        <row r="8144">
          <cell r="P8144">
            <v>-2729.1</v>
          </cell>
        </row>
        <row r="8145">
          <cell r="P8145">
            <v>2729.1</v>
          </cell>
        </row>
        <row r="8146">
          <cell r="P8146">
            <v>0.01</v>
          </cell>
        </row>
        <row r="8147">
          <cell r="P8147">
            <v>-0.01</v>
          </cell>
        </row>
        <row r="8148">
          <cell r="P8148">
            <v>-1131.8599999999999</v>
          </cell>
        </row>
        <row r="8149">
          <cell r="P8149">
            <v>1131.8599999999999</v>
          </cell>
        </row>
        <row r="8150">
          <cell r="P8150">
            <v>-2163.61</v>
          </cell>
        </row>
        <row r="8151">
          <cell r="P8151">
            <v>2163.61</v>
          </cell>
        </row>
        <row r="8152">
          <cell r="P8152">
            <v>-1164.69</v>
          </cell>
        </row>
        <row r="8153">
          <cell r="P8153">
            <v>1164.69</v>
          </cell>
        </row>
        <row r="8154">
          <cell r="P8154">
            <v>16378.96</v>
          </cell>
        </row>
        <row r="8155">
          <cell r="P8155">
            <v>-16378.96</v>
          </cell>
        </row>
        <row r="8156">
          <cell r="P8156">
            <v>218657.69</v>
          </cell>
        </row>
        <row r="8157">
          <cell r="P8157">
            <v>-218657.69</v>
          </cell>
        </row>
        <row r="8158">
          <cell r="P8158">
            <v>-241121.1</v>
          </cell>
        </row>
        <row r="8159">
          <cell r="P8159">
            <v>241121.1</v>
          </cell>
        </row>
        <row r="8160">
          <cell r="P8160">
            <v>26908.28</v>
          </cell>
        </row>
        <row r="8161">
          <cell r="P8161">
            <v>-26908.28</v>
          </cell>
        </row>
        <row r="8162">
          <cell r="P8162">
            <v>2848627.5</v>
          </cell>
        </row>
        <row r="8163">
          <cell r="P8163">
            <v>-2848627.5</v>
          </cell>
        </row>
        <row r="8164">
          <cell r="P8164">
            <v>361082</v>
          </cell>
        </row>
        <row r="8165">
          <cell r="P8165">
            <v>-361082</v>
          </cell>
        </row>
        <row r="8166">
          <cell r="P8166">
            <v>43375.59</v>
          </cell>
        </row>
        <row r="8167">
          <cell r="P8167">
            <v>-43375.59</v>
          </cell>
        </row>
        <row r="8168">
          <cell r="P8168">
            <v>4907952.9000000004</v>
          </cell>
        </row>
        <row r="8169">
          <cell r="P8169">
            <v>-4907952.9000000004</v>
          </cell>
        </row>
        <row r="8170">
          <cell r="P8170">
            <v>5313747.2</v>
          </cell>
        </row>
        <row r="8171">
          <cell r="P8171">
            <v>-5313747.2</v>
          </cell>
        </row>
        <row r="8172">
          <cell r="P8172">
            <v>6152912.3600000003</v>
          </cell>
        </row>
        <row r="8173">
          <cell r="P8173">
            <v>-6152912.3600000003</v>
          </cell>
        </row>
        <row r="8174">
          <cell r="P8174">
            <v>4933196.6900000004</v>
          </cell>
        </row>
        <row r="8175">
          <cell r="P8175">
            <v>-4933196.6900000004</v>
          </cell>
        </row>
        <row r="8176">
          <cell r="P8176">
            <v>6205073.29</v>
          </cell>
        </row>
        <row r="8177">
          <cell r="P8177">
            <v>-6205073.29</v>
          </cell>
        </row>
        <row r="8178">
          <cell r="P8178">
            <v>4778570.63</v>
          </cell>
        </row>
        <row r="8179">
          <cell r="P8179">
            <v>-4778570.63</v>
          </cell>
        </row>
        <row r="8180">
          <cell r="P8180">
            <v>33764.58</v>
          </cell>
        </row>
        <row r="8181">
          <cell r="P8181">
            <v>9246.48</v>
          </cell>
        </row>
        <row r="8182">
          <cell r="P8182">
            <v>-13.04</v>
          </cell>
        </row>
        <row r="8183">
          <cell r="P8183">
            <v>-1946653.72</v>
          </cell>
        </row>
        <row r="8184">
          <cell r="P8184">
            <v>1583349.29</v>
          </cell>
        </row>
        <row r="8185">
          <cell r="P8185">
            <v>2619.46</v>
          </cell>
        </row>
        <row r="8186">
          <cell r="P8186">
            <v>6418.37</v>
          </cell>
        </row>
        <row r="8187">
          <cell r="P8187">
            <v>4415.1099999999997</v>
          </cell>
        </row>
        <row r="8188">
          <cell r="P8188">
            <v>-4002090.31</v>
          </cell>
        </row>
        <row r="8189">
          <cell r="P8189">
            <v>-214229.6</v>
          </cell>
        </row>
        <row r="8190">
          <cell r="P8190">
            <v>-104.76</v>
          </cell>
        </row>
        <row r="8191">
          <cell r="P8191">
            <v>-3329.5</v>
          </cell>
        </row>
        <row r="8192">
          <cell r="P8192">
            <v>665</v>
          </cell>
        </row>
        <row r="8193">
          <cell r="P8193">
            <v>-3353620.96</v>
          </cell>
        </row>
        <row r="8194">
          <cell r="P8194">
            <v>-20.36</v>
          </cell>
        </row>
        <row r="8195">
          <cell r="P8195">
            <v>-9233.99</v>
          </cell>
        </row>
        <row r="8196">
          <cell r="P8196">
            <v>2250.8000000000002</v>
          </cell>
        </row>
        <row r="8197">
          <cell r="P8197">
            <v>392497.37</v>
          </cell>
        </row>
        <row r="8198">
          <cell r="P8198">
            <v>-71781.11</v>
          </cell>
        </row>
        <row r="8199">
          <cell r="P8199">
            <v>-7515.08</v>
          </cell>
        </row>
        <row r="8200">
          <cell r="P8200">
            <v>11757.02</v>
          </cell>
        </row>
        <row r="8201">
          <cell r="P8201">
            <v>-343686.69</v>
          </cell>
        </row>
        <row r="8202">
          <cell r="P8202">
            <v>-17463.52</v>
          </cell>
        </row>
        <row r="8203">
          <cell r="P8203">
            <v>658211.37</v>
          </cell>
        </row>
        <row r="8204">
          <cell r="P8204">
            <v>-18753.16</v>
          </cell>
        </row>
        <row r="8205">
          <cell r="P8205">
            <v>2001.85</v>
          </cell>
        </row>
        <row r="8206">
          <cell r="P8206">
            <v>1680</v>
          </cell>
        </row>
        <row r="8207">
          <cell r="P8207">
            <v>-105604.66</v>
          </cell>
        </row>
        <row r="8208">
          <cell r="P8208">
            <v>-9108.48</v>
          </cell>
        </row>
        <row r="8209">
          <cell r="P8209">
            <v>-370.5</v>
          </cell>
        </row>
        <row r="8210">
          <cell r="P8210">
            <v>-34837.22</v>
          </cell>
        </row>
        <row r="8211">
          <cell r="P8211">
            <v>343.46</v>
          </cell>
        </row>
        <row r="8212">
          <cell r="P8212">
            <v>44305.06</v>
          </cell>
        </row>
        <row r="8213">
          <cell r="P8213">
            <v>-170102.24</v>
          </cell>
        </row>
        <row r="8214">
          <cell r="P8214">
            <v>-1866.57</v>
          </cell>
        </row>
        <row r="8215">
          <cell r="P8215">
            <v>441899.49</v>
          </cell>
        </row>
        <row r="8216">
          <cell r="P8216">
            <v>-11194.93</v>
          </cell>
        </row>
        <row r="8217">
          <cell r="P8217">
            <v>-160055.56</v>
          </cell>
        </row>
        <row r="8218">
          <cell r="P8218">
            <v>-20689.63</v>
          </cell>
        </row>
        <row r="8219">
          <cell r="P8219">
            <v>720.01</v>
          </cell>
        </row>
        <row r="8220">
          <cell r="P8220">
            <v>-2451.92</v>
          </cell>
        </row>
        <row r="8221">
          <cell r="P8221">
            <v>5523.2</v>
          </cell>
        </row>
        <row r="8222">
          <cell r="P8222">
            <v>-375158.84</v>
          </cell>
        </row>
        <row r="8223">
          <cell r="P8223">
            <v>-6429.62</v>
          </cell>
        </row>
        <row r="8224">
          <cell r="P8224">
            <v>-249125.95</v>
          </cell>
        </row>
        <row r="8225">
          <cell r="P8225">
            <v>151533.03</v>
          </cell>
        </row>
        <row r="8226">
          <cell r="P8226">
            <v>-8.15</v>
          </cell>
        </row>
        <row r="8227">
          <cell r="P8227">
            <v>-3468.44</v>
          </cell>
        </row>
        <row r="8228">
          <cell r="P8228">
            <v>-138659.54999999999</v>
          </cell>
        </row>
        <row r="8229">
          <cell r="P8229">
            <v>-61918.67</v>
          </cell>
        </row>
        <row r="8230">
          <cell r="P8230">
            <v>-129599.92</v>
          </cell>
        </row>
        <row r="8231">
          <cell r="P8231">
            <v>-12783.55</v>
          </cell>
        </row>
        <row r="8232">
          <cell r="P8232">
            <v>-25206.3</v>
          </cell>
        </row>
        <row r="8233">
          <cell r="P8233">
            <v>-144743.98000000001</v>
          </cell>
        </row>
        <row r="8234">
          <cell r="P8234">
            <v>-145510.5</v>
          </cell>
        </row>
        <row r="8235">
          <cell r="P8235">
            <v>45492.26</v>
          </cell>
        </row>
        <row r="8236">
          <cell r="P8236">
            <v>-347355.52</v>
          </cell>
        </row>
        <row r="8237">
          <cell r="P8237">
            <v>-14918.17</v>
          </cell>
        </row>
        <row r="8238">
          <cell r="P8238">
            <v>-404.41</v>
          </cell>
        </row>
        <row r="8239">
          <cell r="P8239">
            <v>-95466.29</v>
          </cell>
        </row>
        <row r="8240">
          <cell r="P8240">
            <v>-67598.990000000005</v>
          </cell>
        </row>
        <row r="8241">
          <cell r="P8241">
            <v>-381.11</v>
          </cell>
        </row>
        <row r="8242">
          <cell r="P8242">
            <v>-327222.88</v>
          </cell>
        </row>
        <row r="8243">
          <cell r="P8243">
            <v>29166.19</v>
          </cell>
        </row>
        <row r="8244">
          <cell r="P8244">
            <v>-255345.35</v>
          </cell>
        </row>
        <row r="8245">
          <cell r="P8245">
            <v>-176105.95</v>
          </cell>
        </row>
        <row r="8246">
          <cell r="P8246">
            <v>623389.38</v>
          </cell>
        </row>
        <row r="8247">
          <cell r="P8247">
            <v>6493.58</v>
          </cell>
        </row>
        <row r="8248">
          <cell r="P8248">
            <v>-250809.1</v>
          </cell>
        </row>
        <row r="8249">
          <cell r="P8249">
            <v>-636520.47</v>
          </cell>
        </row>
        <row r="8250">
          <cell r="P8250">
            <v>-366144.97</v>
          </cell>
        </row>
        <row r="8251">
          <cell r="P8251">
            <v>-201</v>
          </cell>
        </row>
        <row r="8252">
          <cell r="P8252">
            <v>-5120.3100000000004</v>
          </cell>
        </row>
        <row r="8253">
          <cell r="P8253">
            <v>126756.97</v>
          </cell>
        </row>
        <row r="8254">
          <cell r="P8254">
            <v>19159918.5</v>
          </cell>
        </row>
        <row r="8255">
          <cell r="P8255">
            <v>62.41</v>
          </cell>
        </row>
        <row r="8256">
          <cell r="P8256">
            <v>-7.47</v>
          </cell>
        </row>
        <row r="8257">
          <cell r="P8257">
            <v>0.02</v>
          </cell>
        </row>
        <row r="8258">
          <cell r="P8258">
            <v>-19.899999999999999</v>
          </cell>
        </row>
        <row r="8259">
          <cell r="P8259">
            <v>-148.5</v>
          </cell>
        </row>
        <row r="8260">
          <cell r="P8260">
            <v>-887.77</v>
          </cell>
        </row>
        <row r="8261">
          <cell r="P8261">
            <v>6205.65</v>
          </cell>
        </row>
        <row r="8262">
          <cell r="P8262">
            <v>-90.82</v>
          </cell>
        </row>
        <row r="8263">
          <cell r="P8263">
            <v>-9008545.9299999997</v>
          </cell>
        </row>
        <row r="8264">
          <cell r="P8264">
            <v>5118277.12</v>
          </cell>
        </row>
        <row r="8265">
          <cell r="P8265">
            <v>756651.52000000002</v>
          </cell>
        </row>
        <row r="8266">
          <cell r="P8266">
            <v>284010.64</v>
          </cell>
        </row>
        <row r="8267">
          <cell r="P8267">
            <v>3658955.78</v>
          </cell>
        </row>
        <row r="8268">
          <cell r="P8268">
            <v>2185450.0499999998</v>
          </cell>
        </row>
        <row r="8269">
          <cell r="P8269">
            <v>83939.71</v>
          </cell>
        </row>
        <row r="8270">
          <cell r="P8270">
            <v>79052.789999999994</v>
          </cell>
        </row>
        <row r="8271">
          <cell r="P8271">
            <v>601687.41</v>
          </cell>
        </row>
        <row r="8272">
          <cell r="P8272">
            <v>616410.34</v>
          </cell>
        </row>
        <row r="8273">
          <cell r="P8273">
            <v>424810.18</v>
          </cell>
        </row>
        <row r="8274">
          <cell r="P8274">
            <v>9799005.4900000002</v>
          </cell>
        </row>
        <row r="8275">
          <cell r="P8275">
            <v>10385482.050000001</v>
          </cell>
        </row>
        <row r="8276">
          <cell r="P8276">
            <v>1011946.71</v>
          </cell>
        </row>
        <row r="8277">
          <cell r="P8277">
            <v>574019.06999999995</v>
          </cell>
        </row>
        <row r="8278">
          <cell r="P8278">
            <v>-19.510000000000002</v>
          </cell>
        </row>
        <row r="8279">
          <cell r="P8279">
            <v>785919.38</v>
          </cell>
        </row>
        <row r="8280">
          <cell r="P8280">
            <v>8081.22</v>
          </cell>
        </row>
        <row r="8281">
          <cell r="P8281">
            <v>737393.04</v>
          </cell>
        </row>
        <row r="8282">
          <cell r="P8282">
            <v>1891346.54</v>
          </cell>
        </row>
        <row r="8283">
          <cell r="P8283">
            <v>-2.57</v>
          </cell>
        </row>
        <row r="8284">
          <cell r="P8284">
            <v>1065737.81</v>
          </cell>
        </row>
        <row r="8285">
          <cell r="P8285">
            <v>38377961.68</v>
          </cell>
        </row>
        <row r="8286">
          <cell r="P8286">
            <v>-78446116.469999999</v>
          </cell>
        </row>
        <row r="8287">
          <cell r="P8287">
            <v>1256.5899999999999</v>
          </cell>
        </row>
        <row r="8288">
          <cell r="P8288">
            <v>459998.31</v>
          </cell>
        </row>
        <row r="8289">
          <cell r="P8289">
            <v>8</v>
          </cell>
        </row>
        <row r="8290">
          <cell r="P8290">
            <v>-241525.2</v>
          </cell>
        </row>
        <row r="8291">
          <cell r="P8291">
            <v>-5274.18</v>
          </cell>
        </row>
        <row r="8292">
          <cell r="P8292">
            <v>-1086.0899999999999</v>
          </cell>
        </row>
        <row r="8293">
          <cell r="P8293">
            <v>-187.56</v>
          </cell>
        </row>
        <row r="8294">
          <cell r="P8294">
            <v>-278920.65999999997</v>
          </cell>
        </row>
        <row r="8295">
          <cell r="P8295">
            <v>37406.44</v>
          </cell>
        </row>
        <row r="8296">
          <cell r="P8296">
            <v>2777.09</v>
          </cell>
        </row>
        <row r="8297">
          <cell r="P8297">
            <v>-35201.769999999997</v>
          </cell>
        </row>
        <row r="8298">
          <cell r="P8298">
            <v>-21.23</v>
          </cell>
        </row>
        <row r="8299">
          <cell r="P8299">
            <v>60770.26</v>
          </cell>
        </row>
        <row r="8300">
          <cell r="P8300">
            <v>3199359.21</v>
          </cell>
        </row>
        <row r="8301">
          <cell r="P8301">
            <v>66569.72</v>
          </cell>
        </row>
        <row r="8302">
          <cell r="P8302">
            <v>49488.79</v>
          </cell>
        </row>
        <row r="8303">
          <cell r="P8303">
            <v>359996.57</v>
          </cell>
        </row>
        <row r="8304">
          <cell r="P8304">
            <v>3649028.93</v>
          </cell>
        </row>
        <row r="8305">
          <cell r="P8305">
            <v>397020.87</v>
          </cell>
        </row>
        <row r="8306">
          <cell r="P8306">
            <v>116.82</v>
          </cell>
        </row>
        <row r="8307">
          <cell r="P8307">
            <v>4444570.53</v>
          </cell>
        </row>
        <row r="8308">
          <cell r="P8308">
            <v>794149.42</v>
          </cell>
        </row>
        <row r="8309">
          <cell r="P8309">
            <v>2178027.0699999998</v>
          </cell>
        </row>
        <row r="8310">
          <cell r="P8310">
            <v>357246.86</v>
          </cell>
        </row>
        <row r="8311">
          <cell r="P8311">
            <v>-15495574.789999999</v>
          </cell>
        </row>
        <row r="8312">
          <cell r="P8312">
            <v>-33764.58</v>
          </cell>
        </row>
        <row r="8313">
          <cell r="P8313">
            <v>-9246.48</v>
          </cell>
        </row>
        <row r="8314">
          <cell r="P8314">
            <v>13.04</v>
          </cell>
        </row>
        <row r="8315">
          <cell r="P8315">
            <v>1946653.72</v>
          </cell>
        </row>
        <row r="8316">
          <cell r="P8316">
            <v>-1583349.29</v>
          </cell>
        </row>
        <row r="8317">
          <cell r="P8317">
            <v>-2619.46</v>
          </cell>
        </row>
        <row r="8318">
          <cell r="P8318">
            <v>-6418.37</v>
          </cell>
        </row>
        <row r="8319">
          <cell r="P8319">
            <v>-4415.1099999999997</v>
          </cell>
        </row>
        <row r="8320">
          <cell r="P8320">
            <v>4002090.31</v>
          </cell>
        </row>
        <row r="8321">
          <cell r="P8321">
            <v>214229.6</v>
          </cell>
        </row>
        <row r="8322">
          <cell r="P8322">
            <v>104.76</v>
          </cell>
        </row>
        <row r="8323">
          <cell r="P8323">
            <v>3329.5</v>
          </cell>
        </row>
        <row r="8324">
          <cell r="P8324">
            <v>-665</v>
          </cell>
        </row>
        <row r="8325">
          <cell r="P8325">
            <v>3353620.96</v>
          </cell>
        </row>
        <row r="8326">
          <cell r="P8326">
            <v>20.36</v>
          </cell>
        </row>
        <row r="8327">
          <cell r="P8327">
            <v>9233.99</v>
          </cell>
        </row>
        <row r="8328">
          <cell r="P8328">
            <v>-2250.8000000000002</v>
          </cell>
        </row>
        <row r="8329">
          <cell r="P8329">
            <v>-392497.37</v>
          </cell>
        </row>
        <row r="8330">
          <cell r="P8330">
            <v>71781.11</v>
          </cell>
        </row>
        <row r="8331">
          <cell r="P8331">
            <v>7515.08</v>
          </cell>
        </row>
        <row r="8332">
          <cell r="P8332">
            <v>-11757.02</v>
          </cell>
        </row>
        <row r="8333">
          <cell r="P8333">
            <v>343686.69</v>
          </cell>
        </row>
        <row r="8334">
          <cell r="P8334">
            <v>17463.52</v>
          </cell>
        </row>
        <row r="8335">
          <cell r="P8335">
            <v>-658211.37</v>
          </cell>
        </row>
        <row r="8336">
          <cell r="P8336">
            <v>18753.16</v>
          </cell>
        </row>
        <row r="8337">
          <cell r="P8337">
            <v>-2001.85</v>
          </cell>
        </row>
        <row r="8338">
          <cell r="P8338">
            <v>-1680</v>
          </cell>
        </row>
        <row r="8339">
          <cell r="P8339">
            <v>105604.66</v>
          </cell>
        </row>
        <row r="8340">
          <cell r="P8340">
            <v>9108.48</v>
          </cell>
        </row>
        <row r="8341">
          <cell r="P8341">
            <v>370.5</v>
          </cell>
        </row>
        <row r="8342">
          <cell r="P8342">
            <v>34837.22</v>
          </cell>
        </row>
        <row r="8343">
          <cell r="P8343">
            <v>-343.46</v>
          </cell>
        </row>
        <row r="8344">
          <cell r="P8344">
            <v>-44305.06</v>
          </cell>
        </row>
        <row r="8345">
          <cell r="P8345">
            <v>170102.24</v>
          </cell>
        </row>
        <row r="8346">
          <cell r="P8346">
            <v>1866.57</v>
          </cell>
        </row>
        <row r="8347">
          <cell r="P8347">
            <v>-441899.49</v>
          </cell>
        </row>
        <row r="8348">
          <cell r="P8348">
            <v>11194.93</v>
          </cell>
        </row>
        <row r="8349">
          <cell r="P8349">
            <v>160055.56</v>
          </cell>
        </row>
        <row r="8350">
          <cell r="P8350">
            <v>20689.63</v>
          </cell>
        </row>
        <row r="8351">
          <cell r="P8351">
            <v>-720.01</v>
          </cell>
        </row>
        <row r="8352">
          <cell r="P8352">
            <v>2451.92</v>
          </cell>
        </row>
        <row r="8353">
          <cell r="P8353">
            <v>-5523.2</v>
          </cell>
        </row>
        <row r="8354">
          <cell r="P8354">
            <v>375158.84</v>
          </cell>
        </row>
        <row r="8355">
          <cell r="P8355">
            <v>6429.62</v>
          </cell>
        </row>
        <row r="8356">
          <cell r="P8356">
            <v>249125.95</v>
          </cell>
        </row>
        <row r="8357">
          <cell r="P8357">
            <v>-151533.03</v>
          </cell>
        </row>
        <row r="8358">
          <cell r="P8358">
            <v>8.15</v>
          </cell>
        </row>
        <row r="8359">
          <cell r="P8359">
            <v>3468.44</v>
          </cell>
        </row>
        <row r="8360">
          <cell r="P8360">
            <v>138659.54999999999</v>
          </cell>
        </row>
        <row r="8361">
          <cell r="P8361">
            <v>61918.67</v>
          </cell>
        </row>
        <row r="8362">
          <cell r="P8362">
            <v>129599.92</v>
          </cell>
        </row>
        <row r="8363">
          <cell r="P8363">
            <v>12783.55</v>
          </cell>
        </row>
        <row r="8364">
          <cell r="P8364">
            <v>25206.3</v>
          </cell>
        </row>
        <row r="8365">
          <cell r="P8365">
            <v>144743.98000000001</v>
          </cell>
        </row>
        <row r="8366">
          <cell r="P8366">
            <v>145510.5</v>
          </cell>
        </row>
        <row r="8367">
          <cell r="P8367">
            <v>-45492.26</v>
          </cell>
        </row>
        <row r="8368">
          <cell r="P8368">
            <v>347355.52</v>
          </cell>
        </row>
        <row r="8369">
          <cell r="P8369">
            <v>14918.17</v>
          </cell>
        </row>
        <row r="8370">
          <cell r="P8370">
            <v>404.41</v>
          </cell>
        </row>
        <row r="8371">
          <cell r="P8371">
            <v>95466.29</v>
          </cell>
        </row>
        <row r="8372">
          <cell r="P8372">
            <v>67598.990000000005</v>
          </cell>
        </row>
        <row r="8373">
          <cell r="P8373">
            <v>381.11</v>
          </cell>
        </row>
        <row r="8374">
          <cell r="P8374">
            <v>327222.88</v>
          </cell>
        </row>
        <row r="8375">
          <cell r="P8375">
            <v>-29166.19</v>
          </cell>
        </row>
        <row r="8376">
          <cell r="P8376">
            <v>255345.35</v>
          </cell>
        </row>
        <row r="8377">
          <cell r="P8377">
            <v>176105.95</v>
          </cell>
        </row>
        <row r="8378">
          <cell r="P8378">
            <v>-623389.38</v>
          </cell>
        </row>
        <row r="8379">
          <cell r="P8379">
            <v>-6493.58</v>
          </cell>
        </row>
        <row r="8380">
          <cell r="P8380">
            <v>250809.1</v>
          </cell>
        </row>
        <row r="8381">
          <cell r="P8381">
            <v>636520.47</v>
          </cell>
        </row>
        <row r="8382">
          <cell r="P8382">
            <v>366144.97</v>
          </cell>
        </row>
        <row r="8383">
          <cell r="P8383">
            <v>201</v>
          </cell>
        </row>
        <row r="8384">
          <cell r="P8384">
            <v>5120.3100000000004</v>
          </cell>
        </row>
        <row r="8385">
          <cell r="P8385">
            <v>-126756.97</v>
          </cell>
        </row>
        <row r="8386">
          <cell r="P8386">
            <v>-19159918.5</v>
          </cell>
        </row>
        <row r="8387">
          <cell r="P8387">
            <v>-62.41</v>
          </cell>
        </row>
        <row r="8388">
          <cell r="P8388">
            <v>7.47</v>
          </cell>
        </row>
        <row r="8389">
          <cell r="P8389">
            <v>-0.02</v>
          </cell>
        </row>
        <row r="8390">
          <cell r="P8390">
            <v>19.899999999999999</v>
          </cell>
        </row>
        <row r="8391">
          <cell r="P8391">
            <v>148.5</v>
          </cell>
        </row>
        <row r="8392">
          <cell r="P8392">
            <v>887.77</v>
          </cell>
        </row>
        <row r="8393">
          <cell r="P8393">
            <v>-6205.65</v>
          </cell>
        </row>
        <row r="8394">
          <cell r="P8394">
            <v>90.82</v>
          </cell>
        </row>
        <row r="8395">
          <cell r="P8395">
            <v>9008545.9299999997</v>
          </cell>
        </row>
        <row r="8396">
          <cell r="P8396">
            <v>-5118277.12</v>
          </cell>
        </row>
        <row r="8397">
          <cell r="P8397">
            <v>-756651.52000000002</v>
          </cell>
        </row>
        <row r="8398">
          <cell r="P8398">
            <v>-284010.64</v>
          </cell>
        </row>
        <row r="8399">
          <cell r="P8399">
            <v>-3658955.78</v>
          </cell>
        </row>
        <row r="8400">
          <cell r="P8400">
            <v>-2185450.0499999998</v>
          </cell>
        </row>
        <row r="8401">
          <cell r="P8401">
            <v>-83939.71</v>
          </cell>
        </row>
        <row r="8402">
          <cell r="P8402">
            <v>-79052.789999999994</v>
          </cell>
        </row>
        <row r="8403">
          <cell r="P8403">
            <v>-601687.41</v>
          </cell>
        </row>
        <row r="8404">
          <cell r="P8404">
            <v>-616410.34</v>
          </cell>
        </row>
        <row r="8405">
          <cell r="P8405">
            <v>-424810.18</v>
          </cell>
        </row>
        <row r="8406">
          <cell r="P8406">
            <v>-9799005.4900000002</v>
          </cell>
        </row>
        <row r="8407">
          <cell r="P8407">
            <v>-10385482.050000001</v>
          </cell>
        </row>
        <row r="8408">
          <cell r="P8408">
            <v>-1011946.71</v>
          </cell>
        </row>
        <row r="8409">
          <cell r="P8409">
            <v>-574019.06999999995</v>
          </cell>
        </row>
        <row r="8410">
          <cell r="P8410">
            <v>19.510000000000002</v>
          </cell>
        </row>
        <row r="8411">
          <cell r="P8411">
            <v>-785919.38</v>
          </cell>
        </row>
        <row r="8412">
          <cell r="P8412">
            <v>-8081.22</v>
          </cell>
        </row>
        <row r="8413">
          <cell r="P8413">
            <v>-737393.04</v>
          </cell>
        </row>
        <row r="8414">
          <cell r="P8414">
            <v>-1891346.54</v>
          </cell>
        </row>
        <row r="8415">
          <cell r="P8415">
            <v>2.57</v>
          </cell>
        </row>
        <row r="8416">
          <cell r="P8416">
            <v>-1065737.81</v>
          </cell>
        </row>
        <row r="8417">
          <cell r="P8417">
            <v>-38377961.68</v>
          </cell>
        </row>
        <row r="8418">
          <cell r="P8418">
            <v>78446116.469999999</v>
          </cell>
        </row>
        <row r="8419">
          <cell r="P8419">
            <v>-1256.5899999999999</v>
          </cell>
        </row>
        <row r="8420">
          <cell r="P8420">
            <v>-459998.31</v>
          </cell>
        </row>
        <row r="8421">
          <cell r="P8421">
            <v>-8</v>
          </cell>
        </row>
        <row r="8422">
          <cell r="P8422">
            <v>241525.2</v>
          </cell>
        </row>
        <row r="8423">
          <cell r="P8423">
            <v>5274.18</v>
          </cell>
        </row>
        <row r="8424">
          <cell r="P8424">
            <v>1086.0899999999999</v>
          </cell>
        </row>
        <row r="8425">
          <cell r="P8425">
            <v>187.56</v>
          </cell>
        </row>
        <row r="8426">
          <cell r="P8426">
            <v>278920.65999999997</v>
          </cell>
        </row>
        <row r="8427">
          <cell r="P8427">
            <v>-37406.44</v>
          </cell>
        </row>
        <row r="8428">
          <cell r="P8428">
            <v>-2777.09</v>
          </cell>
        </row>
        <row r="8429">
          <cell r="P8429">
            <v>35201.769999999997</v>
          </cell>
        </row>
        <row r="8430">
          <cell r="P8430">
            <v>21.23</v>
          </cell>
        </row>
        <row r="8431">
          <cell r="P8431">
            <v>-60770.26</v>
          </cell>
        </row>
        <row r="8432">
          <cell r="P8432">
            <v>-3199359.21</v>
          </cell>
        </row>
        <row r="8433">
          <cell r="P8433">
            <v>-66569.72</v>
          </cell>
        </row>
        <row r="8434">
          <cell r="P8434">
            <v>-49488.79</v>
          </cell>
        </row>
        <row r="8435">
          <cell r="P8435">
            <v>-359996.57</v>
          </cell>
        </row>
        <row r="8436">
          <cell r="P8436">
            <v>-3649028.93</v>
          </cell>
        </row>
        <row r="8437">
          <cell r="P8437">
            <v>-397020.87</v>
          </cell>
        </row>
        <row r="8438">
          <cell r="P8438">
            <v>-116.82</v>
          </cell>
        </row>
        <row r="8439">
          <cell r="P8439">
            <v>-4444570.53</v>
          </cell>
        </row>
        <row r="8440">
          <cell r="P8440">
            <v>-794149.42</v>
          </cell>
        </row>
        <row r="8441">
          <cell r="P8441">
            <v>-2178027.0699999998</v>
          </cell>
        </row>
        <row r="8442">
          <cell r="P8442">
            <v>-357246.86</v>
          </cell>
        </row>
        <row r="8443">
          <cell r="P8443">
            <v>15495574.789999999</v>
          </cell>
        </row>
        <row r="8444">
          <cell r="P8444">
            <v>4322187.45</v>
          </cell>
        </row>
        <row r="8445">
          <cell r="P8445">
            <v>-4322187.45</v>
          </cell>
        </row>
        <row r="8446">
          <cell r="P8446">
            <v>5162008.07</v>
          </cell>
        </row>
        <row r="8447">
          <cell r="P8447">
            <v>-5162008.07</v>
          </cell>
        </row>
        <row r="8448">
          <cell r="P8448">
            <v>5706205.7800000003</v>
          </cell>
        </row>
        <row r="8449">
          <cell r="P8449">
            <v>-5706205.7800000003</v>
          </cell>
        </row>
        <row r="8450">
          <cell r="P8450">
            <v>4915602.4800000004</v>
          </cell>
        </row>
        <row r="8451">
          <cell r="P8451">
            <v>-4915602.4800000004</v>
          </cell>
        </row>
        <row r="8452">
          <cell r="P8452">
            <v>5138767.62</v>
          </cell>
        </row>
        <row r="8453">
          <cell r="P8453">
            <v>-5138767.62</v>
          </cell>
        </row>
        <row r="8454">
          <cell r="P8454">
            <v>4907952.9000000004</v>
          </cell>
        </row>
        <row r="8455">
          <cell r="P8455">
            <v>-4907952.9000000004</v>
          </cell>
        </row>
        <row r="8456">
          <cell r="P8456">
            <v>12095.44</v>
          </cell>
        </row>
        <row r="8457">
          <cell r="P8457">
            <v>-12095.44</v>
          </cell>
        </row>
        <row r="8458">
          <cell r="P8458">
            <v>349.13</v>
          </cell>
        </row>
        <row r="8459">
          <cell r="P8459">
            <v>-349.13</v>
          </cell>
        </row>
        <row r="8460">
          <cell r="P8460">
            <v>84.58</v>
          </cell>
        </row>
        <row r="8461">
          <cell r="P8461">
            <v>-84.58</v>
          </cell>
        </row>
        <row r="8462">
          <cell r="P8462">
            <v>84.58</v>
          </cell>
        </row>
        <row r="8463">
          <cell r="P8463">
            <v>-84.58</v>
          </cell>
        </row>
        <row r="8464">
          <cell r="P8464">
            <v>3023.86</v>
          </cell>
        </row>
        <row r="8465">
          <cell r="P8465">
            <v>-3023.86</v>
          </cell>
        </row>
        <row r="8466">
          <cell r="P8466">
            <v>3023.86</v>
          </cell>
        </row>
        <row r="8467">
          <cell r="P8467">
            <v>-3023.86</v>
          </cell>
        </row>
        <row r="8468">
          <cell r="P8468">
            <v>3023.86</v>
          </cell>
        </row>
        <row r="8469">
          <cell r="P8469">
            <v>-3023.86</v>
          </cell>
        </row>
        <row r="8470">
          <cell r="P8470">
            <v>3023.86</v>
          </cell>
        </row>
        <row r="8471">
          <cell r="P8471">
            <v>-3023.86</v>
          </cell>
        </row>
        <row r="8472">
          <cell r="P8472">
            <v>-323183.3</v>
          </cell>
        </row>
        <row r="8473">
          <cell r="P8473">
            <v>-223574.51</v>
          </cell>
        </row>
        <row r="8474">
          <cell r="P8474">
            <v>-516571.27</v>
          </cell>
        </row>
        <row r="8475">
          <cell r="P8475">
            <v>1063329.08</v>
          </cell>
        </row>
        <row r="8476">
          <cell r="P8476">
            <v>358761.21</v>
          </cell>
        </row>
        <row r="8477">
          <cell r="P8477">
            <v>-358761.21</v>
          </cell>
        </row>
        <row r="8478">
          <cell r="P8478">
            <v>-1272858.19</v>
          </cell>
        </row>
        <row r="8479">
          <cell r="P8479">
            <v>-32859.65</v>
          </cell>
        </row>
        <row r="8480">
          <cell r="P8480">
            <v>-19355197.93</v>
          </cell>
        </row>
        <row r="8481">
          <cell r="P8481">
            <v>13965688.73</v>
          </cell>
        </row>
        <row r="8482">
          <cell r="P8482">
            <v>2724559.12</v>
          </cell>
        </row>
        <row r="8483">
          <cell r="P8483">
            <v>1746353.94</v>
          </cell>
        </row>
        <row r="8484">
          <cell r="P8484">
            <v>107279.4</v>
          </cell>
        </row>
        <row r="8485">
          <cell r="P8485">
            <v>44559.519999999997</v>
          </cell>
        </row>
        <row r="8486">
          <cell r="P8486">
            <v>24620.22</v>
          </cell>
        </row>
        <row r="8487">
          <cell r="P8487">
            <v>35598.74</v>
          </cell>
        </row>
        <row r="8488">
          <cell r="P8488">
            <v>1956515.02</v>
          </cell>
        </row>
        <row r="8489">
          <cell r="P8489">
            <v>54551.41</v>
          </cell>
        </row>
        <row r="8490">
          <cell r="P8490">
            <v>1189.67</v>
          </cell>
        </row>
        <row r="8491">
          <cell r="P8491">
            <v>76194852.829999998</v>
          </cell>
        </row>
        <row r="8492">
          <cell r="P8492">
            <v>-76194852.829999998</v>
          </cell>
        </row>
        <row r="8493">
          <cell r="P8493">
            <v>304311.40999999997</v>
          </cell>
        </row>
        <row r="8494">
          <cell r="P8494">
            <v>-304311.40999999997</v>
          </cell>
        </row>
        <row r="8495">
          <cell r="P8495">
            <v>608622.4</v>
          </cell>
        </row>
        <row r="8496">
          <cell r="P8496">
            <v>-608622.4</v>
          </cell>
        </row>
        <row r="8497">
          <cell r="P8497">
            <v>611501.92000000004</v>
          </cell>
        </row>
        <row r="8498">
          <cell r="P8498">
            <v>-611501.92000000004</v>
          </cell>
        </row>
        <row r="8499">
          <cell r="P8499">
            <v>0.4</v>
          </cell>
        </row>
        <row r="8500">
          <cell r="P8500">
            <v>-0.4</v>
          </cell>
        </row>
        <row r="8501">
          <cell r="P8501">
            <v>22243.13</v>
          </cell>
        </row>
        <row r="8502">
          <cell r="P8502">
            <v>-22243.13</v>
          </cell>
        </row>
        <row r="8503">
          <cell r="P8503">
            <v>304311.40000000002</v>
          </cell>
        </row>
        <row r="8504">
          <cell r="P8504">
            <v>-304311.40000000002</v>
          </cell>
        </row>
        <row r="8505">
          <cell r="P8505">
            <v>-353884722.26999998</v>
          </cell>
        </row>
        <row r="8506">
          <cell r="P8506">
            <v>19362565.699999999</v>
          </cell>
        </row>
        <row r="8507">
          <cell r="P8507">
            <v>18297075.84</v>
          </cell>
        </row>
        <row r="8508">
          <cell r="P8508">
            <v>23815375.350000001</v>
          </cell>
        </row>
        <row r="8509">
          <cell r="P8509">
            <v>23162332.329999998</v>
          </cell>
        </row>
        <row r="8510">
          <cell r="P8510">
            <v>31876573.760000002</v>
          </cell>
        </row>
        <row r="8511">
          <cell r="P8511">
            <v>30621271.280000001</v>
          </cell>
        </row>
        <row r="8512">
          <cell r="P8512">
            <v>31958574.550000001</v>
          </cell>
        </row>
        <row r="8513">
          <cell r="P8513">
            <v>32168535.670000002</v>
          </cell>
        </row>
        <row r="8514">
          <cell r="P8514">
            <v>405002.71</v>
          </cell>
        </row>
        <row r="8515">
          <cell r="P8515">
            <v>616308.47</v>
          </cell>
        </row>
        <row r="8516">
          <cell r="P8516">
            <v>1320661.01</v>
          </cell>
        </row>
        <row r="8517">
          <cell r="P8517">
            <v>589690.5</v>
          </cell>
        </row>
        <row r="8518">
          <cell r="P8518">
            <v>1086013.33</v>
          </cell>
        </row>
        <row r="8519">
          <cell r="P8519">
            <v>54054.96</v>
          </cell>
        </row>
        <row r="8520">
          <cell r="P8520">
            <v>108109.92</v>
          </cell>
        </row>
        <row r="8521">
          <cell r="P8521">
            <v>171993.06</v>
          </cell>
        </row>
        <row r="8522">
          <cell r="P8522">
            <v>429982.65</v>
          </cell>
        </row>
        <row r="8523">
          <cell r="P8523">
            <v>1422955.93</v>
          </cell>
        </row>
        <row r="8524">
          <cell r="P8524">
            <v>758612.25</v>
          </cell>
        </row>
        <row r="8525">
          <cell r="P8525">
            <v>281741.01</v>
          </cell>
        </row>
        <row r="8526">
          <cell r="P8526">
            <v>282560.03000000003</v>
          </cell>
        </row>
        <row r="8527">
          <cell r="P8527">
            <v>1503710.76</v>
          </cell>
        </row>
        <row r="8528">
          <cell r="P8528">
            <v>632176.88</v>
          </cell>
        </row>
        <row r="8529">
          <cell r="P8529">
            <v>306393.34999999998</v>
          </cell>
        </row>
        <row r="8530">
          <cell r="P8530">
            <v>405002.71</v>
          </cell>
        </row>
        <row r="8531">
          <cell r="P8531">
            <v>440220.34</v>
          </cell>
        </row>
        <row r="8532">
          <cell r="P8532">
            <v>616308.47</v>
          </cell>
        </row>
        <row r="8533">
          <cell r="P8533">
            <v>616308.47</v>
          </cell>
        </row>
        <row r="8534">
          <cell r="P8534">
            <v>1285443.3799999999</v>
          </cell>
        </row>
        <row r="8535">
          <cell r="P8535">
            <v>1384052.73</v>
          </cell>
        </row>
        <row r="8536">
          <cell r="P8536">
            <v>1589215.89</v>
          </cell>
        </row>
        <row r="8537">
          <cell r="P8537">
            <v>538829.68999999994</v>
          </cell>
        </row>
        <row r="8538">
          <cell r="P8538">
            <v>2462080.67</v>
          </cell>
        </row>
        <row r="8539">
          <cell r="P8539">
            <v>830480.78</v>
          </cell>
        </row>
        <row r="8540">
          <cell r="P8540">
            <v>302830.64</v>
          </cell>
        </row>
        <row r="8541">
          <cell r="P8541">
            <v>800586.75</v>
          </cell>
        </row>
        <row r="8542">
          <cell r="P8542">
            <v>17813.57</v>
          </cell>
        </row>
        <row r="8543">
          <cell r="P8543">
            <v>387393.9</v>
          </cell>
        </row>
        <row r="8544">
          <cell r="P8544">
            <v>616308.47</v>
          </cell>
        </row>
        <row r="8545">
          <cell r="P8545">
            <v>1504939.29</v>
          </cell>
        </row>
        <row r="8546">
          <cell r="P8546">
            <v>31941.57</v>
          </cell>
        </row>
        <row r="8547">
          <cell r="P8547">
            <v>1168426.67</v>
          </cell>
        </row>
        <row r="8548">
          <cell r="P8548">
            <v>1691633.66</v>
          </cell>
        </row>
        <row r="8549">
          <cell r="P8549">
            <v>845223.04</v>
          </cell>
        </row>
        <row r="8550">
          <cell r="P8550">
            <v>12776.63</v>
          </cell>
        </row>
        <row r="8551">
          <cell r="P8551">
            <v>616308.47</v>
          </cell>
        </row>
        <row r="8552">
          <cell r="P8552">
            <v>1655433.21</v>
          </cell>
        </row>
        <row r="8553">
          <cell r="P8553">
            <v>1373487.45</v>
          </cell>
        </row>
        <row r="8554">
          <cell r="P8554">
            <v>80754.84</v>
          </cell>
        </row>
        <row r="8555">
          <cell r="P8555">
            <v>185179.2</v>
          </cell>
        </row>
        <row r="8556">
          <cell r="P8556">
            <v>185179.2</v>
          </cell>
        </row>
        <row r="8557">
          <cell r="P8557">
            <v>272895.65999999997</v>
          </cell>
        </row>
        <row r="8558">
          <cell r="P8558">
            <v>50257518.460000001</v>
          </cell>
        </row>
        <row r="8559">
          <cell r="P8559">
            <v>47975732.200000003</v>
          </cell>
        </row>
        <row r="8560">
          <cell r="P8560">
            <v>12502144.960000001</v>
          </cell>
        </row>
        <row r="8561">
          <cell r="P8561">
            <v>55194.05</v>
          </cell>
        </row>
        <row r="8562">
          <cell r="P8562">
            <v>-55194.05</v>
          </cell>
        </row>
        <row r="8563">
          <cell r="P8563">
            <v>4565745.4000000004</v>
          </cell>
        </row>
        <row r="8564">
          <cell r="P8564">
            <v>-4565745.4000000004</v>
          </cell>
        </row>
        <row r="8565">
          <cell r="P8565">
            <v>8634.23</v>
          </cell>
        </row>
        <row r="8566">
          <cell r="P8566">
            <v>-8634.23</v>
          </cell>
        </row>
        <row r="8567">
          <cell r="P8567">
            <v>223.67</v>
          </cell>
        </row>
        <row r="8568">
          <cell r="P8568">
            <v>-223.67</v>
          </cell>
        </row>
        <row r="8569">
          <cell r="P8569">
            <v>596.46</v>
          </cell>
        </row>
        <row r="8570">
          <cell r="P8570">
            <v>-596.46</v>
          </cell>
        </row>
        <row r="8571">
          <cell r="P8571">
            <v>862.42</v>
          </cell>
        </row>
        <row r="8572">
          <cell r="P8572">
            <v>-862.42</v>
          </cell>
        </row>
        <row r="8573">
          <cell r="P8573">
            <v>8135.39</v>
          </cell>
        </row>
        <row r="8574">
          <cell r="P8574">
            <v>-8135.39</v>
          </cell>
        </row>
        <row r="8575">
          <cell r="P8575">
            <v>791.8</v>
          </cell>
        </row>
        <row r="8576">
          <cell r="P8576">
            <v>-791.8</v>
          </cell>
        </row>
        <row r="8577">
          <cell r="P8577">
            <v>7521.56</v>
          </cell>
        </row>
        <row r="8578">
          <cell r="P8578">
            <v>-7521.56</v>
          </cell>
        </row>
        <row r="8579">
          <cell r="P8579">
            <v>2400.08</v>
          </cell>
        </row>
        <row r="8580">
          <cell r="P8580">
            <v>-2400.08</v>
          </cell>
        </row>
        <row r="8581">
          <cell r="P8581">
            <v>1502.26</v>
          </cell>
        </row>
        <row r="8582">
          <cell r="P8582">
            <v>-1502.26</v>
          </cell>
        </row>
        <row r="8583">
          <cell r="P8583">
            <v>10053.58</v>
          </cell>
        </row>
        <row r="8584">
          <cell r="P8584">
            <v>-10053.58</v>
          </cell>
        </row>
        <row r="8585">
          <cell r="P8585">
            <v>1496.32</v>
          </cell>
        </row>
        <row r="8586">
          <cell r="P8586">
            <v>-1496.32</v>
          </cell>
        </row>
        <row r="8587">
          <cell r="P8587">
            <v>10013.84</v>
          </cell>
        </row>
        <row r="8588">
          <cell r="P8588">
            <v>-10013.84</v>
          </cell>
        </row>
        <row r="8589">
          <cell r="P8589">
            <v>2419.3000000000002</v>
          </cell>
        </row>
        <row r="8590">
          <cell r="P8590">
            <v>-2419.3000000000002</v>
          </cell>
        </row>
        <row r="8591">
          <cell r="P8591">
            <v>1623.2</v>
          </cell>
        </row>
        <row r="8592">
          <cell r="P8592">
            <v>-1623.2</v>
          </cell>
        </row>
        <row r="8593">
          <cell r="P8593">
            <v>10862.98</v>
          </cell>
        </row>
        <row r="8594">
          <cell r="P8594">
            <v>-10862.98</v>
          </cell>
        </row>
        <row r="8595">
          <cell r="P8595">
            <v>2430.1799999999998</v>
          </cell>
        </row>
        <row r="8596">
          <cell r="P8596">
            <v>-2430.1799999999998</v>
          </cell>
        </row>
        <row r="8597">
          <cell r="P8597">
            <v>1695.75</v>
          </cell>
        </row>
        <row r="8598">
          <cell r="P8598">
            <v>-1695.75</v>
          </cell>
        </row>
        <row r="8599">
          <cell r="P8599">
            <v>11348.48</v>
          </cell>
        </row>
        <row r="8600">
          <cell r="P8600">
            <v>-11348.48</v>
          </cell>
        </row>
        <row r="8601">
          <cell r="P8601">
            <v>2474.69</v>
          </cell>
        </row>
        <row r="8602">
          <cell r="P8602">
            <v>-2474.69</v>
          </cell>
        </row>
        <row r="8603">
          <cell r="P8603">
            <v>1837.48</v>
          </cell>
        </row>
        <row r="8604">
          <cell r="P8604">
            <v>-1837.48</v>
          </cell>
        </row>
        <row r="8605">
          <cell r="P8605">
            <v>12296.99</v>
          </cell>
        </row>
        <row r="8606">
          <cell r="P8606">
            <v>-12296.99</v>
          </cell>
        </row>
        <row r="8607">
          <cell r="P8607">
            <v>2549.25</v>
          </cell>
        </row>
        <row r="8608">
          <cell r="P8608">
            <v>-2549.25</v>
          </cell>
        </row>
        <row r="8609">
          <cell r="P8609">
            <v>2591.09</v>
          </cell>
        </row>
        <row r="8610">
          <cell r="P8610">
            <v>-2591.09</v>
          </cell>
        </row>
        <row r="8611">
          <cell r="P8611">
            <v>1924.69</v>
          </cell>
        </row>
        <row r="8612">
          <cell r="P8612">
            <v>-1924.69</v>
          </cell>
        </row>
        <row r="8613">
          <cell r="P8613">
            <v>12880.62</v>
          </cell>
        </row>
        <row r="8614">
          <cell r="P8614">
            <v>-12880.62</v>
          </cell>
        </row>
        <row r="8615">
          <cell r="P8615">
            <v>2613.48</v>
          </cell>
        </row>
        <row r="8616">
          <cell r="P8616">
            <v>-2613.48</v>
          </cell>
        </row>
        <row r="8617">
          <cell r="P8617">
            <v>2060.4</v>
          </cell>
        </row>
        <row r="8618">
          <cell r="P8618">
            <v>-2060.4</v>
          </cell>
        </row>
        <row r="8619">
          <cell r="P8619">
            <v>13788.84</v>
          </cell>
        </row>
        <row r="8620">
          <cell r="P8620">
            <v>-13788.84</v>
          </cell>
        </row>
        <row r="8621">
          <cell r="P8621">
            <v>2108.4699999999998</v>
          </cell>
        </row>
        <row r="8622">
          <cell r="P8622">
            <v>-2108.4699999999998</v>
          </cell>
        </row>
        <row r="8623">
          <cell r="P8623">
            <v>14110.5</v>
          </cell>
        </row>
        <row r="8624">
          <cell r="P8624">
            <v>-14110.5</v>
          </cell>
        </row>
        <row r="8625">
          <cell r="P8625">
            <v>2635.61</v>
          </cell>
        </row>
        <row r="8626">
          <cell r="P8626">
            <v>-2635.61</v>
          </cell>
        </row>
        <row r="8627">
          <cell r="P8627">
            <v>2144.59</v>
          </cell>
        </row>
        <row r="8628">
          <cell r="P8628">
            <v>-2144.59</v>
          </cell>
        </row>
        <row r="8629">
          <cell r="P8629">
            <v>14352.24</v>
          </cell>
        </row>
        <row r="8630">
          <cell r="P8630">
            <v>-14352.24</v>
          </cell>
        </row>
        <row r="8631">
          <cell r="P8631">
            <v>2809.51</v>
          </cell>
        </row>
        <row r="8632">
          <cell r="P8632">
            <v>-2809.51</v>
          </cell>
        </row>
        <row r="8633">
          <cell r="P8633">
            <v>2250.98</v>
          </cell>
        </row>
        <row r="8634">
          <cell r="P8634">
            <v>-2250.98</v>
          </cell>
        </row>
        <row r="8635">
          <cell r="P8635">
            <v>15064.26</v>
          </cell>
        </row>
        <row r="8636">
          <cell r="P8636">
            <v>-15064.26</v>
          </cell>
        </row>
        <row r="8637">
          <cell r="P8637">
            <v>2869.15</v>
          </cell>
        </row>
        <row r="8638">
          <cell r="P8638">
            <v>-2869.15</v>
          </cell>
        </row>
        <row r="8639">
          <cell r="P8639">
            <v>41805.94</v>
          </cell>
        </row>
        <row r="8640">
          <cell r="P8640">
            <v>-1944.46</v>
          </cell>
        </row>
        <row r="8641">
          <cell r="P8641">
            <v>-2916.69</v>
          </cell>
        </row>
        <row r="8642">
          <cell r="P8642">
            <v>-2916.69</v>
          </cell>
        </row>
        <row r="8643">
          <cell r="P8643">
            <v>-972.23</v>
          </cell>
        </row>
        <row r="8644">
          <cell r="P8644">
            <v>-972.23</v>
          </cell>
        </row>
        <row r="8645">
          <cell r="P8645">
            <v>-972.23</v>
          </cell>
        </row>
        <row r="8646">
          <cell r="P8646">
            <v>-2916.71</v>
          </cell>
        </row>
        <row r="8647">
          <cell r="P8647">
            <v>-1944.46</v>
          </cell>
        </row>
        <row r="8648">
          <cell r="P8648">
            <v>-1944.46</v>
          </cell>
        </row>
        <row r="8649">
          <cell r="P8649">
            <v>-1944.46</v>
          </cell>
        </row>
        <row r="8650">
          <cell r="P8650">
            <v>-3888.93</v>
          </cell>
        </row>
        <row r="8651">
          <cell r="P8651">
            <v>-2916.7</v>
          </cell>
        </row>
        <row r="8652">
          <cell r="P8652">
            <v>-972.23</v>
          </cell>
        </row>
        <row r="8653">
          <cell r="P8653">
            <v>-2916.7</v>
          </cell>
        </row>
        <row r="8654">
          <cell r="P8654">
            <v>-1944.46</v>
          </cell>
        </row>
        <row r="8655">
          <cell r="P8655">
            <v>-972.23</v>
          </cell>
        </row>
        <row r="8656">
          <cell r="P8656">
            <v>-1944.46</v>
          </cell>
        </row>
        <row r="8657">
          <cell r="P8657">
            <v>-1944.46</v>
          </cell>
        </row>
        <row r="8658">
          <cell r="P8658">
            <v>-972.23</v>
          </cell>
        </row>
        <row r="8659">
          <cell r="P8659">
            <v>-2916.69</v>
          </cell>
        </row>
        <row r="8660">
          <cell r="P8660">
            <v>-972.23</v>
          </cell>
        </row>
        <row r="8661">
          <cell r="P8661">
            <v>17099645.140000001</v>
          </cell>
        </row>
        <row r="8662">
          <cell r="P8662">
            <v>148395.57999999999</v>
          </cell>
        </row>
        <row r="8663">
          <cell r="P8663">
            <v>1313128.81</v>
          </cell>
        </row>
        <row r="8664">
          <cell r="P8664">
            <v>-17099645.140000001</v>
          </cell>
        </row>
        <row r="8665">
          <cell r="P8665">
            <v>-148395.57999999999</v>
          </cell>
        </row>
        <row r="8666">
          <cell r="P8666">
            <v>-1313128.81</v>
          </cell>
        </row>
        <row r="8667">
          <cell r="P8667">
            <v>30427344.879999999</v>
          </cell>
        </row>
        <row r="8668">
          <cell r="P8668">
            <v>37678606.82</v>
          </cell>
        </row>
        <row r="8669">
          <cell r="P8669">
            <v>801936.6</v>
          </cell>
        </row>
        <row r="8670">
          <cell r="P8670">
            <v>1020040.01</v>
          </cell>
        </row>
        <row r="8671">
          <cell r="P8671">
            <v>308419</v>
          </cell>
        </row>
        <row r="8672">
          <cell r="P8672">
            <v>165640.88</v>
          </cell>
        </row>
        <row r="8673">
          <cell r="P8673">
            <v>-30427344.879999999</v>
          </cell>
        </row>
        <row r="8674">
          <cell r="P8674">
            <v>-37678606.82</v>
          </cell>
        </row>
        <row r="8675">
          <cell r="P8675">
            <v>-801936.6</v>
          </cell>
        </row>
        <row r="8676">
          <cell r="P8676">
            <v>-1020040.01</v>
          </cell>
        </row>
        <row r="8677">
          <cell r="P8677">
            <v>-308419</v>
          </cell>
        </row>
        <row r="8678">
          <cell r="P8678">
            <v>-165640.88</v>
          </cell>
        </row>
        <row r="8679">
          <cell r="P8679">
            <v>19307419.52</v>
          </cell>
        </row>
        <row r="8680">
          <cell r="P8680">
            <v>82944.070000000007</v>
          </cell>
        </row>
        <row r="8681">
          <cell r="P8681">
            <v>1248220.3</v>
          </cell>
        </row>
        <row r="8682">
          <cell r="P8682">
            <v>-19307419.52</v>
          </cell>
        </row>
        <row r="8683">
          <cell r="P8683">
            <v>-82944.070000000007</v>
          </cell>
        </row>
        <row r="8684">
          <cell r="P8684">
            <v>-1248220.3</v>
          </cell>
        </row>
        <row r="8685">
          <cell r="P8685">
            <v>51244276.32</v>
          </cell>
        </row>
        <row r="8686">
          <cell r="P8686">
            <v>41267774.270000003</v>
          </cell>
        </row>
        <row r="8687">
          <cell r="P8687">
            <v>1081685.8500000001</v>
          </cell>
        </row>
        <row r="8688">
          <cell r="P8688">
            <v>1014753.49</v>
          </cell>
        </row>
        <row r="8689">
          <cell r="P8689">
            <v>187684.64</v>
          </cell>
        </row>
        <row r="8690">
          <cell r="P8690">
            <v>169643.01</v>
          </cell>
        </row>
        <row r="8691">
          <cell r="P8691">
            <v>-51244276.32</v>
          </cell>
        </row>
        <row r="8692">
          <cell r="P8692">
            <v>-41267774.270000003</v>
          </cell>
        </row>
        <row r="8693">
          <cell r="P8693">
            <v>-1081685.8500000001</v>
          </cell>
        </row>
        <row r="8694">
          <cell r="P8694">
            <v>-1014753.49</v>
          </cell>
        </row>
        <row r="8695">
          <cell r="P8695">
            <v>-187684.64</v>
          </cell>
        </row>
        <row r="8696">
          <cell r="P8696">
            <v>-169643.01</v>
          </cell>
        </row>
        <row r="8697">
          <cell r="P8697">
            <v>387777.27</v>
          </cell>
        </row>
        <row r="8698">
          <cell r="P8698">
            <v>22620.04</v>
          </cell>
        </row>
        <row r="8699">
          <cell r="P8699">
            <v>-387777.27</v>
          </cell>
        </row>
        <row r="8700">
          <cell r="P8700">
            <v>-22620.04</v>
          </cell>
        </row>
        <row r="8701">
          <cell r="P8701">
            <v>1375.17</v>
          </cell>
        </row>
        <row r="8702">
          <cell r="P8702">
            <v>-1375.17</v>
          </cell>
        </row>
        <row r="8703">
          <cell r="P8703">
            <v>2533.29</v>
          </cell>
        </row>
        <row r="8704">
          <cell r="P8704">
            <v>-2533.29</v>
          </cell>
        </row>
        <row r="8705">
          <cell r="P8705">
            <v>2898.06</v>
          </cell>
        </row>
        <row r="8706">
          <cell r="P8706">
            <v>-2898.06</v>
          </cell>
        </row>
        <row r="8707">
          <cell r="P8707">
            <v>3439.21</v>
          </cell>
        </row>
        <row r="8708">
          <cell r="P8708">
            <v>-3439.21</v>
          </cell>
        </row>
        <row r="8709">
          <cell r="P8709">
            <v>302387.51</v>
          </cell>
        </row>
        <row r="8710">
          <cell r="P8710">
            <v>16438.72</v>
          </cell>
        </row>
        <row r="8711">
          <cell r="P8711">
            <v>20939.07</v>
          </cell>
        </row>
        <row r="8712">
          <cell r="P8712">
            <v>-262.86</v>
          </cell>
        </row>
        <row r="8713">
          <cell r="P8713">
            <v>32642.639999999999</v>
          </cell>
        </row>
        <row r="8714">
          <cell r="P8714">
            <v>89.48</v>
          </cell>
        </row>
        <row r="8715">
          <cell r="P8715">
            <v>3571.01</v>
          </cell>
        </row>
        <row r="8716">
          <cell r="P8716">
            <v>-302387.51</v>
          </cell>
        </row>
        <row r="8717">
          <cell r="P8717">
            <v>-16438.72</v>
          </cell>
        </row>
        <row r="8718">
          <cell r="P8718">
            <v>-20939.07</v>
          </cell>
        </row>
        <row r="8719">
          <cell r="P8719">
            <v>262.86</v>
          </cell>
        </row>
        <row r="8720">
          <cell r="P8720">
            <v>-32642.639999999999</v>
          </cell>
        </row>
        <row r="8721">
          <cell r="P8721">
            <v>-89.48</v>
          </cell>
        </row>
        <row r="8722">
          <cell r="P8722">
            <v>-3571.01</v>
          </cell>
        </row>
        <row r="8723">
          <cell r="P8723">
            <v>407.6</v>
          </cell>
        </row>
        <row r="8724">
          <cell r="P8724">
            <v>-407.6</v>
          </cell>
        </row>
        <row r="8725">
          <cell r="P8725">
            <v>364923.96</v>
          </cell>
        </row>
        <row r="8726">
          <cell r="P8726">
            <v>-364923.96</v>
          </cell>
        </row>
        <row r="8727">
          <cell r="P8727">
            <v>343152031.30000001</v>
          </cell>
        </row>
        <row r="8728">
          <cell r="P8728">
            <v>-18939727.710000001</v>
          </cell>
        </row>
        <row r="8729">
          <cell r="P8729">
            <v>-17790225.309999999</v>
          </cell>
        </row>
        <row r="8730">
          <cell r="P8730">
            <v>-23107452.190000001</v>
          </cell>
        </row>
        <row r="8731">
          <cell r="P8731">
            <v>-23564062.739999998</v>
          </cell>
        </row>
        <row r="8732">
          <cell r="P8732">
            <v>-31388654.559999999</v>
          </cell>
        </row>
        <row r="8733">
          <cell r="P8733">
            <v>-30933755.09</v>
          </cell>
        </row>
        <row r="8734">
          <cell r="P8734">
            <v>-30815216.420000002</v>
          </cell>
        </row>
        <row r="8735">
          <cell r="P8735">
            <v>-30142982.920000002</v>
          </cell>
        </row>
        <row r="8736">
          <cell r="P8736">
            <v>-403850.95</v>
          </cell>
        </row>
        <row r="8737">
          <cell r="P8737">
            <v>-614555.79</v>
          </cell>
        </row>
        <row r="8738">
          <cell r="P8738">
            <v>-1316905.26</v>
          </cell>
        </row>
        <row r="8739">
          <cell r="P8739">
            <v>-588013.51</v>
          </cell>
        </row>
        <row r="8740">
          <cell r="P8740">
            <v>-1082924.8799999999</v>
          </cell>
        </row>
        <row r="8741">
          <cell r="P8741">
            <v>-53901.24</v>
          </cell>
        </row>
        <row r="8742">
          <cell r="P8742">
            <v>-107802.48</v>
          </cell>
        </row>
        <row r="8743">
          <cell r="P8743">
            <v>-171503.94</v>
          </cell>
        </row>
        <row r="8744">
          <cell r="P8744">
            <v>-428759.85</v>
          </cell>
        </row>
        <row r="8745">
          <cell r="P8745">
            <v>-1418909.27</v>
          </cell>
        </row>
        <row r="8746">
          <cell r="P8746">
            <v>-756454.88</v>
          </cell>
        </row>
        <row r="8747">
          <cell r="P8747">
            <v>-280939.78999999998</v>
          </cell>
        </row>
        <row r="8748">
          <cell r="P8748">
            <v>-281756.46999999997</v>
          </cell>
        </row>
        <row r="8749">
          <cell r="P8749">
            <v>-1499434.45</v>
          </cell>
        </row>
        <row r="8750">
          <cell r="P8750">
            <v>-630379.06999999995</v>
          </cell>
        </row>
        <row r="8751">
          <cell r="P8751">
            <v>-305522.02</v>
          </cell>
        </row>
        <row r="8752">
          <cell r="P8752">
            <v>-403850.95</v>
          </cell>
        </row>
        <row r="8753">
          <cell r="P8753">
            <v>-438968.42</v>
          </cell>
        </row>
        <row r="8754">
          <cell r="P8754">
            <v>-614555.79</v>
          </cell>
        </row>
        <row r="8755">
          <cell r="P8755">
            <v>-614555.79</v>
          </cell>
        </row>
        <row r="8756">
          <cell r="P8756">
            <v>-1281787.78</v>
          </cell>
        </row>
        <row r="8757">
          <cell r="P8757">
            <v>-1380116.71</v>
          </cell>
        </row>
        <row r="8758">
          <cell r="P8758">
            <v>-1584696.41</v>
          </cell>
        </row>
        <row r="8759">
          <cell r="P8759">
            <v>-537297.34</v>
          </cell>
        </row>
        <row r="8760">
          <cell r="P8760">
            <v>-2642416.33</v>
          </cell>
        </row>
        <row r="8761">
          <cell r="P8761">
            <v>-640781.6</v>
          </cell>
        </row>
        <row r="8762">
          <cell r="P8762">
            <v>-301969.44</v>
          </cell>
        </row>
        <row r="8763">
          <cell r="P8763">
            <v>-798310.01</v>
          </cell>
        </row>
        <row r="8764">
          <cell r="P8764">
            <v>-17762.91</v>
          </cell>
        </row>
        <row r="8765">
          <cell r="P8765">
            <v>-386292.21</v>
          </cell>
        </row>
        <row r="8766">
          <cell r="P8766">
            <v>-614555.79</v>
          </cell>
        </row>
        <row r="8767">
          <cell r="P8767">
            <v>-1500659.48</v>
          </cell>
        </row>
        <row r="8768">
          <cell r="P8768">
            <v>-31850.73</v>
          </cell>
        </row>
        <row r="8769">
          <cell r="P8769">
            <v>-1165103.8500000001</v>
          </cell>
        </row>
        <row r="8770">
          <cell r="P8770">
            <v>-1686822.92</v>
          </cell>
        </row>
        <row r="8771">
          <cell r="P8771">
            <v>-842819.36</v>
          </cell>
        </row>
        <row r="8772">
          <cell r="P8772">
            <v>-12740.29</v>
          </cell>
        </row>
        <row r="8773">
          <cell r="P8773">
            <v>-614555.79</v>
          </cell>
        </row>
        <row r="8774">
          <cell r="P8774">
            <v>-1650725.43</v>
          </cell>
        </row>
        <row r="8775">
          <cell r="P8775">
            <v>-1369581.47</v>
          </cell>
        </row>
        <row r="8776">
          <cell r="P8776">
            <v>-46973.02</v>
          </cell>
        </row>
        <row r="8777">
          <cell r="P8777">
            <v>-107714</v>
          </cell>
        </row>
        <row r="8778">
          <cell r="P8778">
            <v>-107714</v>
          </cell>
        </row>
        <row r="8779">
          <cell r="P8779">
            <v>-158736.42000000001</v>
          </cell>
        </row>
        <row r="8780">
          <cell r="P8780">
            <v>-47356415.100000001</v>
          </cell>
        </row>
        <row r="8781">
          <cell r="P8781">
            <v>-48812219.850000001</v>
          </cell>
        </row>
        <row r="8782">
          <cell r="P8782">
            <v>-6378941.8799999999</v>
          </cell>
        </row>
        <row r="8783">
          <cell r="P8783">
            <v>-2426849.44</v>
          </cell>
        </row>
        <row r="8784">
          <cell r="P8784">
            <v>142653.98000000001</v>
          </cell>
        </row>
        <row r="8785">
          <cell r="P8785">
            <v>1097.8599999999999</v>
          </cell>
        </row>
        <row r="8786">
          <cell r="P8786">
            <v>-139799.6</v>
          </cell>
        </row>
        <row r="8787">
          <cell r="P8787">
            <v>497.5</v>
          </cell>
        </row>
        <row r="8788">
          <cell r="P8788">
            <v>8599.43</v>
          </cell>
        </row>
        <row r="8789">
          <cell r="P8789">
            <v>-13049.17</v>
          </cell>
        </row>
        <row r="8790">
          <cell r="P8790">
            <v>62629.88</v>
          </cell>
        </row>
        <row r="8791">
          <cell r="P8791">
            <v>28504.03</v>
          </cell>
        </row>
        <row r="8792">
          <cell r="P8792">
            <v>1795.28</v>
          </cell>
        </row>
        <row r="8793">
          <cell r="P8793">
            <v>-170346.7</v>
          </cell>
        </row>
        <row r="8794">
          <cell r="P8794">
            <v>13978.23</v>
          </cell>
        </row>
        <row r="8795">
          <cell r="P8795">
            <v>63439.28</v>
          </cell>
        </row>
        <row r="8796">
          <cell r="P8796">
            <v>485819.42</v>
          </cell>
        </row>
        <row r="8797">
          <cell r="P8797">
            <v>26549.89</v>
          </cell>
        </row>
        <row r="8798">
          <cell r="P8798">
            <v>546.82000000000005</v>
          </cell>
        </row>
        <row r="8799">
          <cell r="P8799">
            <v>-3240</v>
          </cell>
        </row>
        <row r="8800">
          <cell r="P8800">
            <v>27617.9</v>
          </cell>
        </row>
        <row r="8801">
          <cell r="P8801">
            <v>13373.97</v>
          </cell>
        </row>
        <row r="8802">
          <cell r="P8802">
            <v>130332</v>
          </cell>
        </row>
        <row r="8803">
          <cell r="P8803">
            <v>-681000</v>
          </cell>
        </row>
        <row r="8804">
          <cell r="P8804">
            <v>-7857.26</v>
          </cell>
        </row>
        <row r="8805">
          <cell r="P8805">
            <v>-16922.38</v>
          </cell>
        </row>
        <row r="8806">
          <cell r="P8806">
            <v>7857.26</v>
          </cell>
        </row>
        <row r="8807">
          <cell r="P8807">
            <v>16922.38</v>
          </cell>
        </row>
        <row r="8808">
          <cell r="P8808">
            <v>-1248410.82</v>
          </cell>
        </row>
        <row r="8809">
          <cell r="P8809">
            <v>95741.28</v>
          </cell>
        </row>
        <row r="8810">
          <cell r="P8810">
            <v>942202.62</v>
          </cell>
        </row>
        <row r="8811">
          <cell r="P8811">
            <v>-5544</v>
          </cell>
        </row>
        <row r="8812">
          <cell r="P8812">
            <v>10231.950000000001</v>
          </cell>
        </row>
        <row r="8813">
          <cell r="P8813">
            <v>186957.49</v>
          </cell>
        </row>
        <row r="8814">
          <cell r="P8814">
            <v>68809.179999999993</v>
          </cell>
        </row>
        <row r="8815">
          <cell r="P8815">
            <v>-49987.7</v>
          </cell>
        </row>
        <row r="8816">
          <cell r="P8816">
            <v>3326500</v>
          </cell>
        </row>
        <row r="8817">
          <cell r="P8817">
            <v>-3326500</v>
          </cell>
        </row>
        <row r="8818">
          <cell r="P8818">
            <v>-5223184.3600000003</v>
          </cell>
        </row>
        <row r="8819">
          <cell r="P8819">
            <v>-1342.83</v>
          </cell>
        </row>
        <row r="8820">
          <cell r="P8820">
            <v>-5418.79</v>
          </cell>
        </row>
        <row r="8821">
          <cell r="P8821">
            <v>1572160.41</v>
          </cell>
        </row>
        <row r="8822">
          <cell r="P8822">
            <v>1717210.02</v>
          </cell>
        </row>
        <row r="8823">
          <cell r="P8823">
            <v>1940575.55</v>
          </cell>
        </row>
        <row r="8824">
          <cell r="P8824">
            <v>-6256.88</v>
          </cell>
        </row>
        <row r="8825">
          <cell r="P8825">
            <v>6256.88</v>
          </cell>
        </row>
        <row r="8826">
          <cell r="P8826">
            <v>-30995601.489999998</v>
          </cell>
        </row>
        <row r="8827">
          <cell r="P8827">
            <v>8442181.9700000007</v>
          </cell>
        </row>
        <row r="8828">
          <cell r="P8828">
            <v>248782.85</v>
          </cell>
        </row>
        <row r="8829">
          <cell r="P8829">
            <v>778121.52</v>
          </cell>
        </row>
        <row r="8830">
          <cell r="P8830">
            <v>16153647.32</v>
          </cell>
        </row>
        <row r="8831">
          <cell r="P8831">
            <v>5372867.8300000001</v>
          </cell>
        </row>
        <row r="8832">
          <cell r="P8832">
            <v>-1757307.02</v>
          </cell>
        </row>
        <row r="8833">
          <cell r="P8833">
            <v>222145.72</v>
          </cell>
        </row>
        <row r="8834">
          <cell r="P8834">
            <v>567799.62</v>
          </cell>
        </row>
        <row r="8835">
          <cell r="P8835">
            <v>416107.81</v>
          </cell>
        </row>
        <row r="8836">
          <cell r="P8836">
            <v>551253.87</v>
          </cell>
        </row>
        <row r="8837">
          <cell r="P8837">
            <v>93075.9</v>
          </cell>
        </row>
        <row r="8838">
          <cell r="P8838">
            <v>-6420.93</v>
          </cell>
        </row>
        <row r="8839">
          <cell r="P8839">
            <v>-35584.92</v>
          </cell>
        </row>
        <row r="8840">
          <cell r="P8840">
            <v>-51070.05</v>
          </cell>
        </row>
        <row r="8841">
          <cell r="P8841">
            <v>250</v>
          </cell>
        </row>
        <row r="8842">
          <cell r="P8842">
            <v>-250</v>
          </cell>
        </row>
        <row r="8843">
          <cell r="P8843">
            <v>117000.69</v>
          </cell>
        </row>
        <row r="8844">
          <cell r="P8844">
            <v>1218.9100000000001</v>
          </cell>
        </row>
        <row r="8845">
          <cell r="P8845">
            <v>-118219.6</v>
          </cell>
        </row>
        <row r="8846">
          <cell r="P8846">
            <v>12000</v>
          </cell>
        </row>
        <row r="8847">
          <cell r="P8847">
            <v>5856.63</v>
          </cell>
        </row>
        <row r="8848">
          <cell r="P8848">
            <v>-17856.63</v>
          </cell>
        </row>
        <row r="8849">
          <cell r="P8849">
            <v>107410.08</v>
          </cell>
        </row>
        <row r="8850">
          <cell r="P8850">
            <v>3021341.84</v>
          </cell>
        </row>
        <row r="8851">
          <cell r="P8851">
            <v>2067070.75</v>
          </cell>
        </row>
        <row r="8852">
          <cell r="P8852">
            <v>-5195822.67</v>
          </cell>
        </row>
        <row r="8853">
          <cell r="P8853">
            <v>143114.44</v>
          </cell>
        </row>
        <row r="8854">
          <cell r="P8854">
            <v>-143114.44</v>
          </cell>
        </row>
        <row r="8855">
          <cell r="P8855">
            <v>621808</v>
          </cell>
        </row>
        <row r="8856">
          <cell r="P8856">
            <v>88824.99</v>
          </cell>
        </row>
        <row r="8857">
          <cell r="P8857">
            <v>-108637.03</v>
          </cell>
        </row>
        <row r="8858">
          <cell r="P8858">
            <v>-77194.64</v>
          </cell>
        </row>
        <row r="8859">
          <cell r="P8859">
            <v>-67771.789999999994</v>
          </cell>
        </row>
        <row r="8860">
          <cell r="P8860">
            <v>-457029.53</v>
          </cell>
        </row>
        <row r="8861">
          <cell r="P8861">
            <v>3887.47</v>
          </cell>
        </row>
        <row r="8862">
          <cell r="P8862">
            <v>-3887.47</v>
          </cell>
        </row>
        <row r="8863">
          <cell r="P8863">
            <v>9452</v>
          </cell>
        </row>
        <row r="8864">
          <cell r="P8864">
            <v>-9452</v>
          </cell>
        </row>
        <row r="8865">
          <cell r="P8865">
            <v>-2530.06</v>
          </cell>
        </row>
        <row r="8866">
          <cell r="P8866">
            <v>-23600.28</v>
          </cell>
        </row>
        <row r="8867">
          <cell r="P8867">
            <v>26130.34</v>
          </cell>
        </row>
        <row r="8868">
          <cell r="P8868">
            <v>16635.5</v>
          </cell>
        </row>
        <row r="8869">
          <cell r="P8869">
            <v>10345</v>
          </cell>
        </row>
        <row r="8870">
          <cell r="P8870">
            <v>-26980.5</v>
          </cell>
        </row>
        <row r="8871">
          <cell r="P8871">
            <v>21844.67</v>
          </cell>
        </row>
        <row r="8872">
          <cell r="P8872">
            <v>1602.38</v>
          </cell>
        </row>
        <row r="8873">
          <cell r="P8873">
            <v>-13568</v>
          </cell>
        </row>
        <row r="8874">
          <cell r="P8874">
            <v>-868496.09</v>
          </cell>
        </row>
        <row r="8875">
          <cell r="P8875">
            <v>858617.04</v>
          </cell>
        </row>
        <row r="8876">
          <cell r="P8876">
            <v>3887.97</v>
          </cell>
        </row>
        <row r="8877">
          <cell r="P8877">
            <v>-3887.47</v>
          </cell>
        </row>
        <row r="8878">
          <cell r="P8878">
            <v>-0.5</v>
          </cell>
        </row>
        <row r="8879">
          <cell r="P8879">
            <v>116276.81</v>
          </cell>
        </row>
        <row r="8880">
          <cell r="P8880">
            <v>55183.96</v>
          </cell>
        </row>
        <row r="8881">
          <cell r="P8881">
            <v>47213.65</v>
          </cell>
        </row>
        <row r="8882">
          <cell r="P8882">
            <v>-218674.42</v>
          </cell>
        </row>
        <row r="8883">
          <cell r="P8883">
            <v>11293.75</v>
          </cell>
        </row>
        <row r="8884">
          <cell r="P8884">
            <v>748</v>
          </cell>
        </row>
        <row r="8885">
          <cell r="P8885">
            <v>-8618</v>
          </cell>
        </row>
        <row r="8886">
          <cell r="P8886">
            <v>-3423.75</v>
          </cell>
        </row>
        <row r="8887">
          <cell r="P8887">
            <v>13520.62</v>
          </cell>
        </row>
        <row r="8888">
          <cell r="P8888">
            <v>-13520.62</v>
          </cell>
        </row>
        <row r="8889">
          <cell r="P8889">
            <v>56248.83</v>
          </cell>
        </row>
        <row r="8890">
          <cell r="P8890">
            <v>-56248.83</v>
          </cell>
        </row>
        <row r="8891">
          <cell r="P8891">
            <v>47460.01</v>
          </cell>
        </row>
        <row r="8892">
          <cell r="P8892">
            <v>121048.28</v>
          </cell>
        </row>
        <row r="8893">
          <cell r="P8893">
            <v>-168508.29</v>
          </cell>
        </row>
        <row r="8894">
          <cell r="P8894">
            <v>894.4</v>
          </cell>
        </row>
        <row r="8895">
          <cell r="P8895">
            <v>46592.65</v>
          </cell>
        </row>
        <row r="8896">
          <cell r="P8896">
            <v>-47487.05</v>
          </cell>
        </row>
        <row r="8897">
          <cell r="P8897">
            <v>27814.98</v>
          </cell>
        </row>
        <row r="8898">
          <cell r="P8898">
            <v>6352.67</v>
          </cell>
        </row>
        <row r="8899">
          <cell r="P8899">
            <v>16106.03</v>
          </cell>
        </row>
        <row r="8900">
          <cell r="P8900">
            <v>43114.37</v>
          </cell>
        </row>
        <row r="8901">
          <cell r="P8901">
            <v>-93388.05</v>
          </cell>
        </row>
        <row r="8902">
          <cell r="P8902">
            <v>4149.8</v>
          </cell>
        </row>
        <row r="8903">
          <cell r="P8903">
            <v>-4149.8</v>
          </cell>
        </row>
        <row r="8904">
          <cell r="P8904">
            <v>5733667.71</v>
          </cell>
        </row>
        <row r="8905">
          <cell r="P8905">
            <v>-5733667.71</v>
          </cell>
        </row>
        <row r="8906">
          <cell r="P8906">
            <v>-369470.97</v>
          </cell>
        </row>
        <row r="8907">
          <cell r="P8907">
            <v>9246.48</v>
          </cell>
        </row>
        <row r="8908">
          <cell r="P8908">
            <v>-13.04</v>
          </cell>
        </row>
        <row r="8909">
          <cell r="P8909">
            <v>-1076169.55</v>
          </cell>
        </row>
        <row r="8910">
          <cell r="P8910">
            <v>494988.57</v>
          </cell>
        </row>
        <row r="8911">
          <cell r="P8911">
            <v>2619.46</v>
          </cell>
        </row>
        <row r="8912">
          <cell r="P8912">
            <v>6418.37</v>
          </cell>
        </row>
        <row r="8913">
          <cell r="P8913">
            <v>4415.1099999999997</v>
          </cell>
        </row>
        <row r="8914">
          <cell r="P8914">
            <v>-2154200.6</v>
          </cell>
        </row>
        <row r="8915">
          <cell r="P8915">
            <v>-883987.8</v>
          </cell>
        </row>
        <row r="8916">
          <cell r="P8916">
            <v>-104.76</v>
          </cell>
        </row>
        <row r="8917">
          <cell r="P8917">
            <v>-2479.5</v>
          </cell>
        </row>
        <row r="8918">
          <cell r="P8918">
            <v>665</v>
          </cell>
        </row>
        <row r="8919">
          <cell r="P8919">
            <v>-2215820.6800000002</v>
          </cell>
        </row>
        <row r="8920">
          <cell r="P8920">
            <v>-20.36</v>
          </cell>
        </row>
        <row r="8921">
          <cell r="P8921">
            <v>-6710.01</v>
          </cell>
        </row>
        <row r="8922">
          <cell r="P8922">
            <v>2250.8000000000002</v>
          </cell>
        </row>
        <row r="8923">
          <cell r="P8923">
            <v>416049.61</v>
          </cell>
        </row>
        <row r="8924">
          <cell r="P8924">
            <v>-53497.760000000002</v>
          </cell>
        </row>
        <row r="8925">
          <cell r="P8925">
            <v>-7515.08</v>
          </cell>
        </row>
        <row r="8926">
          <cell r="P8926">
            <v>11757.02</v>
          </cell>
        </row>
        <row r="8927">
          <cell r="P8927">
            <v>-261001.64</v>
          </cell>
        </row>
        <row r="8928">
          <cell r="P8928">
            <v>-17463.52</v>
          </cell>
        </row>
        <row r="8929">
          <cell r="P8929">
            <v>658211.37</v>
          </cell>
        </row>
        <row r="8930">
          <cell r="P8930">
            <v>-24383.9</v>
          </cell>
        </row>
        <row r="8931">
          <cell r="P8931">
            <v>2001.85</v>
          </cell>
        </row>
        <row r="8932">
          <cell r="P8932">
            <v>1680</v>
          </cell>
        </row>
        <row r="8933">
          <cell r="P8933">
            <v>-47870.89</v>
          </cell>
        </row>
        <row r="8934">
          <cell r="P8934">
            <v>-9601.2900000000009</v>
          </cell>
        </row>
        <row r="8935">
          <cell r="P8935">
            <v>-370.5</v>
          </cell>
        </row>
        <row r="8936">
          <cell r="P8936">
            <v>-26590.560000000001</v>
          </cell>
        </row>
        <row r="8937">
          <cell r="P8937">
            <v>343.46</v>
          </cell>
        </row>
        <row r="8938">
          <cell r="P8938">
            <v>76536.399999999994</v>
          </cell>
        </row>
        <row r="8939">
          <cell r="P8939">
            <v>-186500.68</v>
          </cell>
        </row>
        <row r="8940">
          <cell r="P8940">
            <v>-1866.57</v>
          </cell>
        </row>
        <row r="8941">
          <cell r="P8941">
            <v>441899.49</v>
          </cell>
        </row>
        <row r="8942">
          <cell r="P8942">
            <v>-11118.56</v>
          </cell>
        </row>
        <row r="8943">
          <cell r="P8943">
            <v>-160744.43</v>
          </cell>
        </row>
        <row r="8944">
          <cell r="P8944">
            <v>-19888.759999999998</v>
          </cell>
        </row>
        <row r="8945">
          <cell r="P8945">
            <v>720.01</v>
          </cell>
        </row>
        <row r="8946">
          <cell r="P8946">
            <v>-2451.92</v>
          </cell>
        </row>
        <row r="8947">
          <cell r="P8947">
            <v>5523.2</v>
          </cell>
        </row>
        <row r="8948">
          <cell r="P8948">
            <v>-348059.18</v>
          </cell>
        </row>
        <row r="8949">
          <cell r="P8949">
            <v>-6429.62</v>
          </cell>
        </row>
        <row r="8950">
          <cell r="P8950">
            <v>-208516.64</v>
          </cell>
        </row>
        <row r="8951">
          <cell r="P8951">
            <v>149672.84</v>
          </cell>
        </row>
        <row r="8952">
          <cell r="P8952">
            <v>-8.15</v>
          </cell>
        </row>
        <row r="8953">
          <cell r="P8953">
            <v>-3468.44</v>
          </cell>
        </row>
        <row r="8954">
          <cell r="P8954">
            <v>-68962.740000000005</v>
          </cell>
        </row>
        <row r="8955">
          <cell r="P8955">
            <v>-40616.06</v>
          </cell>
        </row>
        <row r="8956">
          <cell r="P8956">
            <v>-124069.56</v>
          </cell>
        </row>
        <row r="8957">
          <cell r="P8957">
            <v>-11309.85</v>
          </cell>
        </row>
        <row r="8958">
          <cell r="P8958">
            <v>-27463.85</v>
          </cell>
        </row>
        <row r="8959">
          <cell r="P8959">
            <v>-59738.04</v>
          </cell>
        </row>
        <row r="8960">
          <cell r="P8960">
            <v>-169368.92</v>
          </cell>
        </row>
        <row r="8961">
          <cell r="P8961">
            <v>59109.440000000002</v>
          </cell>
        </row>
        <row r="8962">
          <cell r="P8962">
            <v>-313466.25</v>
          </cell>
        </row>
        <row r="8963">
          <cell r="P8963">
            <v>-14373.51</v>
          </cell>
        </row>
        <row r="8964">
          <cell r="P8964">
            <v>-404.41</v>
          </cell>
        </row>
        <row r="8965">
          <cell r="P8965">
            <v>-81290.559999999998</v>
          </cell>
        </row>
        <row r="8966">
          <cell r="P8966">
            <v>-60155.53</v>
          </cell>
        </row>
        <row r="8967">
          <cell r="P8967">
            <v>-381.11</v>
          </cell>
        </row>
        <row r="8968">
          <cell r="P8968">
            <v>-347093.18</v>
          </cell>
        </row>
        <row r="8969">
          <cell r="P8969">
            <v>1422.87</v>
          </cell>
        </row>
        <row r="8970">
          <cell r="P8970">
            <v>-199207.57</v>
          </cell>
        </row>
        <row r="8971">
          <cell r="P8971">
            <v>-387159.49</v>
          </cell>
        </row>
        <row r="8972">
          <cell r="P8972">
            <v>-30762.639999999999</v>
          </cell>
        </row>
        <row r="8973">
          <cell r="P8973">
            <v>2394.9899999999998</v>
          </cell>
        </row>
        <row r="8974">
          <cell r="P8974">
            <v>595840.23</v>
          </cell>
        </row>
        <row r="8975">
          <cell r="P8975">
            <v>-771067.42</v>
          </cell>
        </row>
        <row r="8976">
          <cell r="P8976">
            <v>-117219.92</v>
          </cell>
        </row>
        <row r="8977">
          <cell r="P8977">
            <v>-201</v>
          </cell>
        </row>
        <row r="8978">
          <cell r="P8978">
            <v>-5120.3100000000004</v>
          </cell>
        </row>
        <row r="8979">
          <cell r="P8979">
            <v>129275.91</v>
          </cell>
        </row>
        <row r="8980">
          <cell r="P8980">
            <v>19158669.09</v>
          </cell>
        </row>
        <row r="8981">
          <cell r="P8981">
            <v>8.2799999999999994</v>
          </cell>
        </row>
        <row r="8982">
          <cell r="P8982">
            <v>-7.47</v>
          </cell>
        </row>
        <row r="8983">
          <cell r="P8983">
            <v>0.02</v>
          </cell>
        </row>
        <row r="8984">
          <cell r="P8984">
            <v>-19.899999999999999</v>
          </cell>
        </row>
        <row r="8985">
          <cell r="P8985">
            <v>-148.5</v>
          </cell>
        </row>
        <row r="8986">
          <cell r="P8986">
            <v>-309.45</v>
          </cell>
        </row>
        <row r="8987">
          <cell r="P8987">
            <v>-1146.7</v>
          </cell>
        </row>
        <row r="8988">
          <cell r="P8988">
            <v>-11294330.57</v>
          </cell>
        </row>
        <row r="8989">
          <cell r="P8989">
            <v>498707.51</v>
          </cell>
        </row>
        <row r="8990">
          <cell r="P8990">
            <v>123192.09</v>
          </cell>
        </row>
        <row r="8991">
          <cell r="P8991">
            <v>37356.69</v>
          </cell>
        </row>
        <row r="8992">
          <cell r="P8992">
            <v>400326.15</v>
          </cell>
        </row>
        <row r="8993">
          <cell r="P8993">
            <v>220458.03</v>
          </cell>
        </row>
        <row r="8994">
          <cell r="P8994">
            <v>13588.93</v>
          </cell>
        </row>
        <row r="8995">
          <cell r="P8995">
            <v>14259.55</v>
          </cell>
        </row>
        <row r="8996">
          <cell r="P8996">
            <v>81055.34</v>
          </cell>
        </row>
        <row r="8997">
          <cell r="P8997">
            <v>80887.75</v>
          </cell>
        </row>
        <row r="8998">
          <cell r="P8998">
            <v>78219.789999999994</v>
          </cell>
        </row>
        <row r="8999">
          <cell r="P8999">
            <v>963748.2</v>
          </cell>
        </row>
        <row r="9000">
          <cell r="P9000">
            <v>915823.64</v>
          </cell>
        </row>
        <row r="9001">
          <cell r="P9001">
            <v>110505.52</v>
          </cell>
        </row>
        <row r="9002">
          <cell r="P9002">
            <v>69104.27</v>
          </cell>
        </row>
        <row r="9003">
          <cell r="P9003">
            <v>9596.27</v>
          </cell>
        </row>
        <row r="9004">
          <cell r="P9004">
            <v>69492.63</v>
          </cell>
        </row>
        <row r="9005">
          <cell r="P9005">
            <v>22512.09</v>
          </cell>
        </row>
        <row r="9006">
          <cell r="P9006">
            <v>77922.289999999994</v>
          </cell>
        </row>
        <row r="9007">
          <cell r="P9007">
            <v>148542.20000000001</v>
          </cell>
        </row>
        <row r="9008">
          <cell r="P9008">
            <v>8885.57</v>
          </cell>
        </row>
        <row r="9009">
          <cell r="P9009">
            <v>178106.64</v>
          </cell>
        </row>
        <row r="9010">
          <cell r="P9010">
            <v>4366915.63</v>
          </cell>
        </row>
        <row r="9011">
          <cell r="P9011">
            <v>-8489206.7799999993</v>
          </cell>
        </row>
        <row r="9012">
          <cell r="P9012">
            <v>-107877.26</v>
          </cell>
        </row>
        <row r="9013">
          <cell r="P9013">
            <v>495856.55</v>
          </cell>
        </row>
        <row r="9014">
          <cell r="P9014">
            <v>8</v>
          </cell>
        </row>
        <row r="9015">
          <cell r="P9015">
            <v>100447.09</v>
          </cell>
        </row>
        <row r="9016">
          <cell r="P9016">
            <v>-5505.8</v>
          </cell>
        </row>
        <row r="9017">
          <cell r="P9017">
            <v>648.04999999999995</v>
          </cell>
        </row>
        <row r="9018">
          <cell r="P9018">
            <v>-67.31</v>
          </cell>
        </row>
        <row r="9019">
          <cell r="P9019">
            <v>-50152.29</v>
          </cell>
        </row>
        <row r="9020">
          <cell r="P9020">
            <v>37406.44</v>
          </cell>
        </row>
        <row r="9021">
          <cell r="P9021">
            <v>2459.11</v>
          </cell>
        </row>
        <row r="9022">
          <cell r="P9022">
            <v>94834</v>
          </cell>
        </row>
        <row r="9023">
          <cell r="P9023">
            <v>-21.23</v>
          </cell>
        </row>
        <row r="9024">
          <cell r="P9024">
            <v>-568035.35</v>
          </cell>
        </row>
        <row r="9025">
          <cell r="P9025">
            <v>255402.77</v>
          </cell>
        </row>
        <row r="9026">
          <cell r="P9026">
            <v>4092.17</v>
          </cell>
        </row>
        <row r="9027">
          <cell r="P9027">
            <v>109387.94</v>
          </cell>
        </row>
        <row r="9028">
          <cell r="P9028">
            <v>21824.15</v>
          </cell>
        </row>
        <row r="9029">
          <cell r="P9029">
            <v>233721.89</v>
          </cell>
        </row>
        <row r="9030">
          <cell r="P9030">
            <v>34539.919999999998</v>
          </cell>
        </row>
        <row r="9031">
          <cell r="P9031">
            <v>339509.35</v>
          </cell>
        </row>
        <row r="9032">
          <cell r="P9032">
            <v>73815.600000000006</v>
          </cell>
        </row>
        <row r="9033">
          <cell r="P9033">
            <v>120477.23</v>
          </cell>
        </row>
        <row r="9034">
          <cell r="P9034">
            <v>36583.620000000003</v>
          </cell>
        </row>
        <row r="9035">
          <cell r="P9035">
            <v>-1229354.6399999999</v>
          </cell>
        </row>
        <row r="9036">
          <cell r="P9036">
            <v>369470.97</v>
          </cell>
        </row>
        <row r="9037">
          <cell r="P9037">
            <v>-9246.48</v>
          </cell>
        </row>
        <row r="9038">
          <cell r="P9038">
            <v>13.04</v>
          </cell>
        </row>
        <row r="9039">
          <cell r="P9039">
            <v>1076169.55</v>
          </cell>
        </row>
        <row r="9040">
          <cell r="P9040">
            <v>-494988.57</v>
          </cell>
        </row>
        <row r="9041">
          <cell r="P9041">
            <v>-2619.46</v>
          </cell>
        </row>
        <row r="9042">
          <cell r="P9042">
            <v>-6418.37</v>
          </cell>
        </row>
        <row r="9043">
          <cell r="P9043">
            <v>-4415.1099999999997</v>
          </cell>
        </row>
        <row r="9044">
          <cell r="P9044">
            <v>2154200.6</v>
          </cell>
        </row>
        <row r="9045">
          <cell r="P9045">
            <v>883987.8</v>
          </cell>
        </row>
        <row r="9046">
          <cell r="P9046">
            <v>104.76</v>
          </cell>
        </row>
        <row r="9047">
          <cell r="P9047">
            <v>2479.5</v>
          </cell>
        </row>
        <row r="9048">
          <cell r="P9048">
            <v>-665</v>
          </cell>
        </row>
        <row r="9049">
          <cell r="P9049">
            <v>2215820.6800000002</v>
          </cell>
        </row>
        <row r="9050">
          <cell r="P9050">
            <v>20.36</v>
          </cell>
        </row>
        <row r="9051">
          <cell r="P9051">
            <v>6710.01</v>
          </cell>
        </row>
        <row r="9052">
          <cell r="P9052">
            <v>-2250.8000000000002</v>
          </cell>
        </row>
        <row r="9053">
          <cell r="P9053">
            <v>-416049.61</v>
          </cell>
        </row>
        <row r="9054">
          <cell r="P9054">
            <v>53497.760000000002</v>
          </cell>
        </row>
        <row r="9055">
          <cell r="P9055">
            <v>7515.08</v>
          </cell>
        </row>
        <row r="9056">
          <cell r="P9056">
            <v>-11757.02</v>
          </cell>
        </row>
        <row r="9057">
          <cell r="P9057">
            <v>261001.64</v>
          </cell>
        </row>
        <row r="9058">
          <cell r="P9058">
            <v>17463.52</v>
          </cell>
        </row>
        <row r="9059">
          <cell r="P9059">
            <v>-658211.37</v>
          </cell>
        </row>
        <row r="9060">
          <cell r="P9060">
            <v>24383.9</v>
          </cell>
        </row>
        <row r="9061">
          <cell r="P9061">
            <v>-2001.85</v>
          </cell>
        </row>
        <row r="9062">
          <cell r="P9062">
            <v>-1680</v>
          </cell>
        </row>
        <row r="9063">
          <cell r="P9063">
            <v>47870.89</v>
          </cell>
        </row>
        <row r="9064">
          <cell r="P9064">
            <v>9601.2900000000009</v>
          </cell>
        </row>
        <row r="9065">
          <cell r="P9065">
            <v>370.5</v>
          </cell>
        </row>
        <row r="9066">
          <cell r="P9066">
            <v>26590.560000000001</v>
          </cell>
        </row>
        <row r="9067">
          <cell r="P9067">
            <v>-343.46</v>
          </cell>
        </row>
        <row r="9068">
          <cell r="P9068">
            <v>-76536.399999999994</v>
          </cell>
        </row>
        <row r="9069">
          <cell r="P9069">
            <v>186500.68</v>
          </cell>
        </row>
        <row r="9070">
          <cell r="P9070">
            <v>1866.57</v>
          </cell>
        </row>
        <row r="9071">
          <cell r="P9071">
            <v>-441899.49</v>
          </cell>
        </row>
        <row r="9072">
          <cell r="P9072">
            <v>11118.56</v>
          </cell>
        </row>
        <row r="9073">
          <cell r="P9073">
            <v>160744.43</v>
          </cell>
        </row>
        <row r="9074">
          <cell r="P9074">
            <v>19888.759999999998</v>
          </cell>
        </row>
        <row r="9075">
          <cell r="P9075">
            <v>-720.01</v>
          </cell>
        </row>
        <row r="9076">
          <cell r="P9076">
            <v>2451.92</v>
          </cell>
        </row>
        <row r="9077">
          <cell r="P9077">
            <v>-5523.2</v>
          </cell>
        </row>
        <row r="9078">
          <cell r="P9078">
            <v>348059.18</v>
          </cell>
        </row>
        <row r="9079">
          <cell r="P9079">
            <v>6429.62</v>
          </cell>
        </row>
        <row r="9080">
          <cell r="P9080">
            <v>208516.64</v>
          </cell>
        </row>
        <row r="9081">
          <cell r="P9081">
            <v>-149672.84</v>
          </cell>
        </row>
        <row r="9082">
          <cell r="P9082">
            <v>8.15</v>
          </cell>
        </row>
        <row r="9083">
          <cell r="P9083">
            <v>3468.44</v>
          </cell>
        </row>
        <row r="9084">
          <cell r="P9084">
            <v>68962.740000000005</v>
          </cell>
        </row>
        <row r="9085">
          <cell r="P9085">
            <v>40616.06</v>
          </cell>
        </row>
        <row r="9086">
          <cell r="P9086">
            <v>124069.56</v>
          </cell>
        </row>
        <row r="9087">
          <cell r="P9087">
            <v>11309.85</v>
          </cell>
        </row>
        <row r="9088">
          <cell r="P9088">
            <v>27463.85</v>
          </cell>
        </row>
        <row r="9089">
          <cell r="P9089">
            <v>59738.04</v>
          </cell>
        </row>
        <row r="9090">
          <cell r="P9090">
            <v>169368.92</v>
          </cell>
        </row>
        <row r="9091">
          <cell r="P9091">
            <v>-59109.440000000002</v>
          </cell>
        </row>
        <row r="9092">
          <cell r="P9092">
            <v>313466.25</v>
          </cell>
        </row>
        <row r="9093">
          <cell r="P9093">
            <v>14373.51</v>
          </cell>
        </row>
        <row r="9094">
          <cell r="P9094">
            <v>404.41</v>
          </cell>
        </row>
        <row r="9095">
          <cell r="P9095">
            <v>81290.559999999998</v>
          </cell>
        </row>
        <row r="9096">
          <cell r="P9096">
            <v>60155.53</v>
          </cell>
        </row>
        <row r="9097">
          <cell r="P9097">
            <v>381.11</v>
          </cell>
        </row>
        <row r="9098">
          <cell r="P9098">
            <v>347093.18</v>
          </cell>
        </row>
        <row r="9099">
          <cell r="P9099">
            <v>-1422.87</v>
          </cell>
        </row>
        <row r="9100">
          <cell r="P9100">
            <v>199207.57</v>
          </cell>
        </row>
        <row r="9101">
          <cell r="P9101">
            <v>387159.49</v>
          </cell>
        </row>
        <row r="9102">
          <cell r="P9102">
            <v>30762.639999999999</v>
          </cell>
        </row>
        <row r="9103">
          <cell r="P9103">
            <v>-2394.9899999999998</v>
          </cell>
        </row>
        <row r="9104">
          <cell r="P9104">
            <v>-595840.23</v>
          </cell>
        </row>
        <row r="9105">
          <cell r="P9105">
            <v>771067.42</v>
          </cell>
        </row>
        <row r="9106">
          <cell r="P9106">
            <v>117219.92</v>
          </cell>
        </row>
        <row r="9107">
          <cell r="P9107">
            <v>201</v>
          </cell>
        </row>
        <row r="9108">
          <cell r="P9108">
            <v>5120.3100000000004</v>
          </cell>
        </row>
        <row r="9109">
          <cell r="P9109">
            <v>-129275.91</v>
          </cell>
        </row>
        <row r="9110">
          <cell r="P9110">
            <v>-19158669.09</v>
          </cell>
        </row>
        <row r="9111">
          <cell r="P9111">
            <v>-8.2799999999999994</v>
          </cell>
        </row>
        <row r="9112">
          <cell r="P9112">
            <v>7.47</v>
          </cell>
        </row>
        <row r="9113">
          <cell r="P9113">
            <v>-0.02</v>
          </cell>
        </row>
        <row r="9114">
          <cell r="P9114">
            <v>19.899999999999999</v>
          </cell>
        </row>
        <row r="9115">
          <cell r="P9115">
            <v>148.5</v>
          </cell>
        </row>
        <row r="9116">
          <cell r="P9116">
            <v>309.45</v>
          </cell>
        </row>
        <row r="9117">
          <cell r="P9117">
            <v>1146.7</v>
          </cell>
        </row>
        <row r="9118">
          <cell r="P9118">
            <v>11294330.57</v>
          </cell>
        </row>
        <row r="9119">
          <cell r="P9119">
            <v>-498707.51</v>
          </cell>
        </row>
        <row r="9120">
          <cell r="P9120">
            <v>-123192.09</v>
          </cell>
        </row>
        <row r="9121">
          <cell r="P9121">
            <v>-37356.69</v>
          </cell>
        </row>
        <row r="9122">
          <cell r="P9122">
            <v>-400326.15</v>
          </cell>
        </row>
        <row r="9123">
          <cell r="P9123">
            <v>-220458.03</v>
          </cell>
        </row>
        <row r="9124">
          <cell r="P9124">
            <v>-13588.93</v>
          </cell>
        </row>
        <row r="9125">
          <cell r="P9125">
            <v>-14259.55</v>
          </cell>
        </row>
        <row r="9126">
          <cell r="P9126">
            <v>-81055.34</v>
          </cell>
        </row>
        <row r="9127">
          <cell r="P9127">
            <v>-80887.75</v>
          </cell>
        </row>
        <row r="9128">
          <cell r="P9128">
            <v>-78219.789999999994</v>
          </cell>
        </row>
        <row r="9129">
          <cell r="P9129">
            <v>-963748.2</v>
          </cell>
        </row>
        <row r="9130">
          <cell r="P9130">
            <v>-915823.64</v>
          </cell>
        </row>
        <row r="9131">
          <cell r="P9131">
            <v>-110505.52</v>
          </cell>
        </row>
        <row r="9132">
          <cell r="P9132">
            <v>-69104.27</v>
          </cell>
        </row>
        <row r="9133">
          <cell r="P9133">
            <v>-9596.27</v>
          </cell>
        </row>
        <row r="9134">
          <cell r="P9134">
            <v>-69492.63</v>
          </cell>
        </row>
        <row r="9135">
          <cell r="P9135">
            <v>-22512.09</v>
          </cell>
        </row>
        <row r="9136">
          <cell r="P9136">
            <v>-77922.289999999994</v>
          </cell>
        </row>
        <row r="9137">
          <cell r="P9137">
            <v>-148542.20000000001</v>
          </cell>
        </row>
        <row r="9138">
          <cell r="P9138">
            <v>-8885.57</v>
          </cell>
        </row>
        <row r="9139">
          <cell r="P9139">
            <v>-178106.64</v>
          </cell>
        </row>
        <row r="9140">
          <cell r="P9140">
            <v>-4366915.63</v>
          </cell>
        </row>
        <row r="9141">
          <cell r="P9141">
            <v>8489206.7799999993</v>
          </cell>
        </row>
        <row r="9142">
          <cell r="P9142">
            <v>107877.26</v>
          </cell>
        </row>
        <row r="9143">
          <cell r="P9143">
            <v>-495856.55</v>
          </cell>
        </row>
        <row r="9144">
          <cell r="P9144">
            <v>-8</v>
          </cell>
        </row>
        <row r="9145">
          <cell r="P9145">
            <v>-100447.09</v>
          </cell>
        </row>
        <row r="9146">
          <cell r="P9146">
            <v>5505.8</v>
          </cell>
        </row>
        <row r="9147">
          <cell r="P9147">
            <v>-648.04999999999995</v>
          </cell>
        </row>
        <row r="9148">
          <cell r="P9148">
            <v>67.31</v>
          </cell>
        </row>
        <row r="9149">
          <cell r="P9149">
            <v>50152.29</v>
          </cell>
        </row>
        <row r="9150">
          <cell r="P9150">
            <v>-37406.44</v>
          </cell>
        </row>
        <row r="9151">
          <cell r="P9151">
            <v>-2459.11</v>
          </cell>
        </row>
        <row r="9152">
          <cell r="P9152">
            <v>-94834</v>
          </cell>
        </row>
        <row r="9153">
          <cell r="P9153">
            <v>21.23</v>
          </cell>
        </row>
        <row r="9154">
          <cell r="P9154">
            <v>568035.35</v>
          </cell>
        </row>
        <row r="9155">
          <cell r="P9155">
            <v>-255402.77</v>
          </cell>
        </row>
        <row r="9156">
          <cell r="P9156">
            <v>-4092.17</v>
          </cell>
        </row>
        <row r="9157">
          <cell r="P9157">
            <v>-109387.94</v>
          </cell>
        </row>
        <row r="9158">
          <cell r="P9158">
            <v>-21824.15</v>
          </cell>
        </row>
        <row r="9159">
          <cell r="P9159">
            <v>-233721.89</v>
          </cell>
        </row>
        <row r="9160">
          <cell r="P9160">
            <v>-34539.919999999998</v>
          </cell>
        </row>
        <row r="9161">
          <cell r="P9161">
            <v>-339509.35</v>
          </cell>
        </row>
        <row r="9162">
          <cell r="P9162">
            <v>-73815.600000000006</v>
          </cell>
        </row>
        <row r="9163">
          <cell r="P9163">
            <v>-120477.23</v>
          </cell>
        </row>
        <row r="9164">
          <cell r="P9164">
            <v>-36583.620000000003</v>
          </cell>
        </row>
        <row r="9165">
          <cell r="P9165">
            <v>1229354.6399999999</v>
          </cell>
        </row>
        <row r="9166">
          <cell r="P9166">
            <v>-242465.93</v>
          </cell>
        </row>
        <row r="9167">
          <cell r="P9167">
            <v>9246.48</v>
          </cell>
        </row>
        <row r="9168">
          <cell r="P9168">
            <v>-13.04</v>
          </cell>
        </row>
        <row r="9169">
          <cell r="P9169">
            <v>-1321011.81</v>
          </cell>
        </row>
        <row r="9170">
          <cell r="P9170">
            <v>739662.31</v>
          </cell>
        </row>
        <row r="9171">
          <cell r="P9171">
            <v>2619.46</v>
          </cell>
        </row>
        <row r="9172">
          <cell r="P9172">
            <v>6418.37</v>
          </cell>
        </row>
        <row r="9173">
          <cell r="P9173">
            <v>4415.1099999999997</v>
          </cell>
        </row>
        <row r="9174">
          <cell r="P9174">
            <v>-2634869.0699999998</v>
          </cell>
        </row>
        <row r="9175">
          <cell r="P9175">
            <v>-650865.12</v>
          </cell>
        </row>
        <row r="9176">
          <cell r="P9176">
            <v>-104.76</v>
          </cell>
        </row>
        <row r="9177">
          <cell r="P9177">
            <v>-2479.5</v>
          </cell>
        </row>
        <row r="9178">
          <cell r="P9178">
            <v>665</v>
          </cell>
        </row>
        <row r="9179">
          <cell r="P9179">
            <v>-2499391.67</v>
          </cell>
        </row>
        <row r="9180">
          <cell r="P9180">
            <v>-20.36</v>
          </cell>
        </row>
        <row r="9181">
          <cell r="P9181">
            <v>-6720.42</v>
          </cell>
        </row>
        <row r="9182">
          <cell r="P9182">
            <v>2250.8000000000002</v>
          </cell>
        </row>
        <row r="9183">
          <cell r="P9183">
            <v>407412.11</v>
          </cell>
        </row>
        <row r="9184">
          <cell r="P9184">
            <v>-60796.97</v>
          </cell>
        </row>
        <row r="9185">
          <cell r="P9185">
            <v>-7515.08</v>
          </cell>
        </row>
        <row r="9186">
          <cell r="P9186">
            <v>11757.02</v>
          </cell>
        </row>
        <row r="9187">
          <cell r="P9187">
            <v>-287855.40000000002</v>
          </cell>
        </row>
        <row r="9188">
          <cell r="P9188">
            <v>-17463.52</v>
          </cell>
        </row>
        <row r="9189">
          <cell r="P9189">
            <v>658211.37</v>
          </cell>
        </row>
        <row r="9190">
          <cell r="P9190">
            <v>-16039.51</v>
          </cell>
        </row>
        <row r="9191">
          <cell r="P9191">
            <v>2001.85</v>
          </cell>
        </row>
        <row r="9192">
          <cell r="P9192">
            <v>1680</v>
          </cell>
        </row>
        <row r="9193">
          <cell r="P9193">
            <v>-72351.77</v>
          </cell>
        </row>
        <row r="9194">
          <cell r="P9194">
            <v>-7162.36</v>
          </cell>
        </row>
        <row r="9195">
          <cell r="P9195">
            <v>-370.5</v>
          </cell>
        </row>
        <row r="9196">
          <cell r="P9196">
            <v>-30648.03</v>
          </cell>
        </row>
        <row r="9197">
          <cell r="P9197">
            <v>343.46</v>
          </cell>
        </row>
        <row r="9198">
          <cell r="P9198">
            <v>58343.18</v>
          </cell>
        </row>
        <row r="9199">
          <cell r="P9199">
            <v>-184565.46</v>
          </cell>
        </row>
        <row r="9200">
          <cell r="P9200">
            <v>-1866.57</v>
          </cell>
        </row>
        <row r="9201">
          <cell r="P9201">
            <v>441899.49</v>
          </cell>
        </row>
        <row r="9202">
          <cell r="P9202">
            <v>-11194.93</v>
          </cell>
        </row>
        <row r="9203">
          <cell r="P9203">
            <v>-159093.35999999999</v>
          </cell>
        </row>
        <row r="9204">
          <cell r="P9204">
            <v>-17497.7</v>
          </cell>
        </row>
        <row r="9205">
          <cell r="P9205">
            <v>720.01</v>
          </cell>
        </row>
        <row r="9206">
          <cell r="P9206">
            <v>-2451.92</v>
          </cell>
        </row>
        <row r="9207">
          <cell r="P9207">
            <v>5523.2</v>
          </cell>
        </row>
        <row r="9208">
          <cell r="P9208">
            <v>-365317.13</v>
          </cell>
        </row>
        <row r="9209">
          <cell r="P9209">
            <v>-6429.62</v>
          </cell>
        </row>
        <row r="9210">
          <cell r="P9210">
            <v>-217383.6</v>
          </cell>
        </row>
        <row r="9211">
          <cell r="P9211">
            <v>151533.03</v>
          </cell>
        </row>
        <row r="9212">
          <cell r="P9212">
            <v>-8.15</v>
          </cell>
        </row>
        <row r="9213">
          <cell r="P9213">
            <v>-3468.44</v>
          </cell>
        </row>
        <row r="9214">
          <cell r="P9214">
            <v>-93638.27</v>
          </cell>
        </row>
        <row r="9215">
          <cell r="P9215">
            <v>-43509.77</v>
          </cell>
        </row>
        <row r="9216">
          <cell r="P9216">
            <v>-122908.09</v>
          </cell>
        </row>
        <row r="9217">
          <cell r="P9217">
            <v>-12491.05</v>
          </cell>
        </row>
        <row r="9218">
          <cell r="P9218">
            <v>-25206.3</v>
          </cell>
        </row>
        <row r="9219">
          <cell r="P9219">
            <v>-94302.82</v>
          </cell>
        </row>
        <row r="9220">
          <cell r="P9220">
            <v>-158807.64000000001</v>
          </cell>
        </row>
        <row r="9221">
          <cell r="P9221">
            <v>47213.19</v>
          </cell>
        </row>
        <row r="9222">
          <cell r="P9222">
            <v>-320949.03999999998</v>
          </cell>
        </row>
        <row r="9223">
          <cell r="P9223">
            <v>-14918.17</v>
          </cell>
        </row>
        <row r="9224">
          <cell r="P9224">
            <v>-404.41</v>
          </cell>
        </row>
        <row r="9225">
          <cell r="P9225">
            <v>-88822.89</v>
          </cell>
        </row>
        <row r="9226">
          <cell r="P9226">
            <v>-64940.42</v>
          </cell>
        </row>
        <row r="9227">
          <cell r="P9227">
            <v>-381.11</v>
          </cell>
        </row>
        <row r="9228">
          <cell r="P9228">
            <v>-329632.26</v>
          </cell>
        </row>
        <row r="9229">
          <cell r="P9229">
            <v>5149.62</v>
          </cell>
        </row>
        <row r="9230">
          <cell r="P9230">
            <v>-205145.56</v>
          </cell>
        </row>
        <row r="9231">
          <cell r="P9231">
            <v>-362236.5</v>
          </cell>
        </row>
        <row r="9232">
          <cell r="P9232">
            <v>-40736.620000000003</v>
          </cell>
        </row>
        <row r="9233">
          <cell r="P9233">
            <v>2394.9899999999998</v>
          </cell>
        </row>
        <row r="9234">
          <cell r="P9234">
            <v>427418.19</v>
          </cell>
        </row>
        <row r="9235">
          <cell r="P9235">
            <v>-734972.93</v>
          </cell>
        </row>
        <row r="9236">
          <cell r="P9236">
            <v>-183811.68</v>
          </cell>
        </row>
        <row r="9237">
          <cell r="P9237">
            <v>-201</v>
          </cell>
        </row>
        <row r="9238">
          <cell r="P9238">
            <v>-5120.3100000000004</v>
          </cell>
        </row>
        <row r="9239">
          <cell r="P9239">
            <v>129201.84</v>
          </cell>
        </row>
        <row r="9240">
          <cell r="P9240">
            <v>19159134.07</v>
          </cell>
        </row>
        <row r="9241">
          <cell r="P9241">
            <v>8.2799999999999994</v>
          </cell>
        </row>
        <row r="9242">
          <cell r="P9242">
            <v>-7.47</v>
          </cell>
        </row>
        <row r="9243">
          <cell r="P9243">
            <v>0.02</v>
          </cell>
        </row>
        <row r="9244">
          <cell r="P9244">
            <v>-19.899999999999999</v>
          </cell>
        </row>
        <row r="9245">
          <cell r="P9245">
            <v>-148.5</v>
          </cell>
        </row>
        <row r="9246">
          <cell r="P9246">
            <v>-533.51</v>
          </cell>
        </row>
        <row r="9247">
          <cell r="P9247">
            <v>3832.21</v>
          </cell>
        </row>
        <row r="9248">
          <cell r="P9248">
            <v>-47.8</v>
          </cell>
        </row>
        <row r="9249">
          <cell r="P9249">
            <v>-10547738.939999999</v>
          </cell>
        </row>
        <row r="9250">
          <cell r="P9250">
            <v>641009.15</v>
          </cell>
        </row>
        <row r="9251">
          <cell r="P9251">
            <v>96057.06</v>
          </cell>
        </row>
        <row r="9252">
          <cell r="P9252">
            <v>38569.01</v>
          </cell>
        </row>
        <row r="9253">
          <cell r="P9253">
            <v>446501.35</v>
          </cell>
        </row>
        <row r="9254">
          <cell r="P9254">
            <v>275079.14</v>
          </cell>
        </row>
        <row r="9255">
          <cell r="P9255">
            <v>9941.39</v>
          </cell>
        </row>
        <row r="9256">
          <cell r="P9256">
            <v>8980.25</v>
          </cell>
        </row>
        <row r="9257">
          <cell r="P9257">
            <v>79762.789999999994</v>
          </cell>
        </row>
        <row r="9258">
          <cell r="P9258">
            <v>103926.89</v>
          </cell>
        </row>
        <row r="9259">
          <cell r="P9259">
            <v>61736.51</v>
          </cell>
        </row>
        <row r="9260">
          <cell r="P9260">
            <v>1148266.8999999999</v>
          </cell>
        </row>
        <row r="9261">
          <cell r="P9261">
            <v>1270109.21</v>
          </cell>
        </row>
        <row r="9262">
          <cell r="P9262">
            <v>149838.07</v>
          </cell>
        </row>
        <row r="9263">
          <cell r="P9263">
            <v>90126.91</v>
          </cell>
        </row>
        <row r="9264">
          <cell r="P9264">
            <v>-2.57</v>
          </cell>
        </row>
        <row r="9265">
          <cell r="P9265">
            <v>106479.46</v>
          </cell>
        </row>
        <row r="9266">
          <cell r="P9266">
            <v>1065.6400000000001</v>
          </cell>
        </row>
        <row r="9267">
          <cell r="P9267">
            <v>104011.65</v>
          </cell>
        </row>
        <row r="9268">
          <cell r="P9268">
            <v>240062.53</v>
          </cell>
        </row>
        <row r="9269">
          <cell r="P9269">
            <v>-0.34</v>
          </cell>
        </row>
        <row r="9270">
          <cell r="P9270">
            <v>180780.46</v>
          </cell>
        </row>
        <row r="9271">
          <cell r="P9271">
            <v>5272296.6100000003</v>
          </cell>
        </row>
        <row r="9272">
          <cell r="P9272">
            <v>-10324598.07</v>
          </cell>
        </row>
        <row r="9273">
          <cell r="P9273">
            <v>-114331.46</v>
          </cell>
        </row>
        <row r="9274">
          <cell r="P9274">
            <v>476017</v>
          </cell>
        </row>
        <row r="9275">
          <cell r="P9275">
            <v>8</v>
          </cell>
        </row>
        <row r="9276">
          <cell r="P9276">
            <v>-15882.17</v>
          </cell>
        </row>
        <row r="9277">
          <cell r="P9277">
            <v>-5274.18</v>
          </cell>
        </row>
        <row r="9278">
          <cell r="P9278">
            <v>-1086.0899999999999</v>
          </cell>
        </row>
        <row r="9279">
          <cell r="P9279">
            <v>-527.55999999999995</v>
          </cell>
        </row>
        <row r="9280">
          <cell r="P9280">
            <v>-78556.38</v>
          </cell>
        </row>
        <row r="9281">
          <cell r="P9281">
            <v>37406.44</v>
          </cell>
        </row>
        <row r="9282">
          <cell r="P9282">
            <v>2459.11</v>
          </cell>
        </row>
        <row r="9283">
          <cell r="P9283">
            <v>63026.27</v>
          </cell>
        </row>
        <row r="9284">
          <cell r="P9284">
            <v>-21.23</v>
          </cell>
        </row>
        <row r="9285">
          <cell r="P9285">
            <v>-363237.76</v>
          </cell>
        </row>
        <row r="9286">
          <cell r="P9286">
            <v>246641.11</v>
          </cell>
        </row>
        <row r="9287">
          <cell r="P9287">
            <v>4569.78</v>
          </cell>
        </row>
        <row r="9288">
          <cell r="P9288">
            <v>89505.03</v>
          </cell>
        </row>
        <row r="9289">
          <cell r="P9289">
            <v>20201.009999999998</v>
          </cell>
        </row>
        <row r="9290">
          <cell r="P9290">
            <v>273349.38</v>
          </cell>
        </row>
        <row r="9291">
          <cell r="P9291">
            <v>37141.32</v>
          </cell>
        </row>
        <row r="9292">
          <cell r="P9292">
            <v>338726.9</v>
          </cell>
        </row>
        <row r="9293">
          <cell r="P9293">
            <v>64925.07</v>
          </cell>
        </row>
        <row r="9294">
          <cell r="P9294">
            <v>125112.75</v>
          </cell>
        </row>
        <row r="9295">
          <cell r="P9295">
            <v>25969.21</v>
          </cell>
        </row>
        <row r="9296">
          <cell r="P9296">
            <v>-1226141.55</v>
          </cell>
        </row>
        <row r="9297">
          <cell r="P9297">
            <v>242465.93</v>
          </cell>
        </row>
        <row r="9298">
          <cell r="P9298">
            <v>-9246.48</v>
          </cell>
        </row>
        <row r="9299">
          <cell r="P9299">
            <v>13.04</v>
          </cell>
        </row>
        <row r="9300">
          <cell r="P9300">
            <v>1321011.81</v>
          </cell>
        </row>
        <row r="9301">
          <cell r="P9301">
            <v>-739662.31</v>
          </cell>
        </row>
        <row r="9302">
          <cell r="P9302">
            <v>-2619.46</v>
          </cell>
        </row>
        <row r="9303">
          <cell r="P9303">
            <v>-6418.37</v>
          </cell>
        </row>
        <row r="9304">
          <cell r="P9304">
            <v>-4415.1099999999997</v>
          </cell>
        </row>
        <row r="9305">
          <cell r="P9305">
            <v>2634869.0699999998</v>
          </cell>
        </row>
        <row r="9306">
          <cell r="P9306">
            <v>650865.12</v>
          </cell>
        </row>
        <row r="9307">
          <cell r="P9307">
            <v>104.76</v>
          </cell>
        </row>
        <row r="9308">
          <cell r="P9308">
            <v>2479.5</v>
          </cell>
        </row>
        <row r="9309">
          <cell r="P9309">
            <v>-665</v>
          </cell>
        </row>
        <row r="9310">
          <cell r="P9310">
            <v>2499391.67</v>
          </cell>
        </row>
        <row r="9311">
          <cell r="P9311">
            <v>20.36</v>
          </cell>
        </row>
        <row r="9312">
          <cell r="P9312">
            <v>6720.42</v>
          </cell>
        </row>
        <row r="9313">
          <cell r="P9313">
            <v>-2250.8000000000002</v>
          </cell>
        </row>
        <row r="9314">
          <cell r="P9314">
            <v>-407412.11</v>
          </cell>
        </row>
        <row r="9315">
          <cell r="P9315">
            <v>60796.97</v>
          </cell>
        </row>
        <row r="9316">
          <cell r="P9316">
            <v>7515.08</v>
          </cell>
        </row>
        <row r="9317">
          <cell r="P9317">
            <v>-11757.02</v>
          </cell>
        </row>
        <row r="9318">
          <cell r="P9318">
            <v>287855.40000000002</v>
          </cell>
        </row>
        <row r="9319">
          <cell r="P9319">
            <v>17463.52</v>
          </cell>
        </row>
        <row r="9320">
          <cell r="P9320">
            <v>-658211.37</v>
          </cell>
        </row>
        <row r="9321">
          <cell r="P9321">
            <v>16039.51</v>
          </cell>
        </row>
        <row r="9322">
          <cell r="P9322">
            <v>-2001.85</v>
          </cell>
        </row>
        <row r="9323">
          <cell r="P9323">
            <v>-1680</v>
          </cell>
        </row>
        <row r="9324">
          <cell r="P9324">
            <v>72351.77</v>
          </cell>
        </row>
        <row r="9325">
          <cell r="P9325">
            <v>7162.36</v>
          </cell>
        </row>
        <row r="9326">
          <cell r="P9326">
            <v>370.5</v>
          </cell>
        </row>
        <row r="9327">
          <cell r="P9327">
            <v>30648.03</v>
          </cell>
        </row>
        <row r="9328">
          <cell r="P9328">
            <v>-343.46</v>
          </cell>
        </row>
        <row r="9329">
          <cell r="P9329">
            <v>-58343.18</v>
          </cell>
        </row>
        <row r="9330">
          <cell r="P9330">
            <v>184565.46</v>
          </cell>
        </row>
        <row r="9331">
          <cell r="P9331">
            <v>1866.57</v>
          </cell>
        </row>
        <row r="9332">
          <cell r="P9332">
            <v>-441899.49</v>
          </cell>
        </row>
        <row r="9333">
          <cell r="P9333">
            <v>11194.93</v>
          </cell>
        </row>
        <row r="9334">
          <cell r="P9334">
            <v>159093.35999999999</v>
          </cell>
        </row>
        <row r="9335">
          <cell r="P9335">
            <v>17497.7</v>
          </cell>
        </row>
        <row r="9336">
          <cell r="P9336">
            <v>-720.01</v>
          </cell>
        </row>
        <row r="9337">
          <cell r="P9337">
            <v>2451.92</v>
          </cell>
        </row>
        <row r="9338">
          <cell r="P9338">
            <v>-5523.2</v>
          </cell>
        </row>
        <row r="9339">
          <cell r="P9339">
            <v>365317.13</v>
          </cell>
        </row>
        <row r="9340">
          <cell r="P9340">
            <v>6429.62</v>
          </cell>
        </row>
        <row r="9341">
          <cell r="P9341">
            <v>217383.6</v>
          </cell>
        </row>
        <row r="9342">
          <cell r="P9342">
            <v>-151533.03</v>
          </cell>
        </row>
        <row r="9343">
          <cell r="P9343">
            <v>8.15</v>
          </cell>
        </row>
        <row r="9344">
          <cell r="P9344">
            <v>3468.44</v>
          </cell>
        </row>
        <row r="9345">
          <cell r="P9345">
            <v>93638.27</v>
          </cell>
        </row>
        <row r="9346">
          <cell r="P9346">
            <v>43509.77</v>
          </cell>
        </row>
        <row r="9347">
          <cell r="P9347">
            <v>122908.09</v>
          </cell>
        </row>
        <row r="9348">
          <cell r="P9348">
            <v>12491.05</v>
          </cell>
        </row>
        <row r="9349">
          <cell r="P9349">
            <v>25206.3</v>
          </cell>
        </row>
        <row r="9350">
          <cell r="P9350">
            <v>94302.82</v>
          </cell>
        </row>
        <row r="9351">
          <cell r="P9351">
            <v>158807.64000000001</v>
          </cell>
        </row>
        <row r="9352">
          <cell r="P9352">
            <v>-47213.19</v>
          </cell>
        </row>
        <row r="9353">
          <cell r="P9353">
            <v>320949.03999999998</v>
          </cell>
        </row>
        <row r="9354">
          <cell r="P9354">
            <v>14918.17</v>
          </cell>
        </row>
        <row r="9355">
          <cell r="P9355">
            <v>404.41</v>
          </cell>
        </row>
        <row r="9356">
          <cell r="P9356">
            <v>88822.89</v>
          </cell>
        </row>
        <row r="9357">
          <cell r="P9357">
            <v>64940.42</v>
          </cell>
        </row>
        <row r="9358">
          <cell r="P9358">
            <v>381.11</v>
          </cell>
        </row>
        <row r="9359">
          <cell r="P9359">
            <v>329632.26</v>
          </cell>
        </row>
        <row r="9360">
          <cell r="P9360">
            <v>-5149.62</v>
          </cell>
        </row>
        <row r="9361">
          <cell r="P9361">
            <v>205145.56</v>
          </cell>
        </row>
        <row r="9362">
          <cell r="P9362">
            <v>362236.5</v>
          </cell>
        </row>
        <row r="9363">
          <cell r="P9363">
            <v>40736.620000000003</v>
          </cell>
        </row>
        <row r="9364">
          <cell r="P9364">
            <v>-2394.9899999999998</v>
          </cell>
        </row>
        <row r="9365">
          <cell r="P9365">
            <v>-427418.19</v>
          </cell>
        </row>
        <row r="9366">
          <cell r="P9366">
            <v>734972.93</v>
          </cell>
        </row>
        <row r="9367">
          <cell r="P9367">
            <v>183811.68</v>
          </cell>
        </row>
        <row r="9368">
          <cell r="P9368">
            <v>201</v>
          </cell>
        </row>
        <row r="9369">
          <cell r="P9369">
            <v>5120.3100000000004</v>
          </cell>
        </row>
        <row r="9370">
          <cell r="P9370">
            <v>-129201.84</v>
          </cell>
        </row>
        <row r="9371">
          <cell r="P9371">
            <v>-19159134.07</v>
          </cell>
        </row>
        <row r="9372">
          <cell r="P9372">
            <v>-8.2799999999999994</v>
          </cell>
        </row>
        <row r="9373">
          <cell r="P9373">
            <v>7.47</v>
          </cell>
        </row>
        <row r="9374">
          <cell r="P9374">
            <v>-0.02</v>
          </cell>
        </row>
        <row r="9375">
          <cell r="P9375">
            <v>19.899999999999999</v>
          </cell>
        </row>
        <row r="9376">
          <cell r="P9376">
            <v>148.5</v>
          </cell>
        </row>
        <row r="9377">
          <cell r="P9377">
            <v>533.51</v>
          </cell>
        </row>
        <row r="9378">
          <cell r="P9378">
            <v>-3832.21</v>
          </cell>
        </row>
        <row r="9379">
          <cell r="P9379">
            <v>47.8</v>
          </cell>
        </row>
        <row r="9380">
          <cell r="P9380">
            <v>10547738.939999999</v>
          </cell>
        </row>
        <row r="9381">
          <cell r="P9381">
            <v>-641009.15</v>
          </cell>
        </row>
        <row r="9382">
          <cell r="P9382">
            <v>-96057.06</v>
          </cell>
        </row>
        <row r="9383">
          <cell r="P9383">
            <v>-38569.01</v>
          </cell>
        </row>
        <row r="9384">
          <cell r="P9384">
            <v>-446501.35</v>
          </cell>
        </row>
        <row r="9385">
          <cell r="P9385">
            <v>-275079.14</v>
          </cell>
        </row>
        <row r="9386">
          <cell r="P9386">
            <v>-9941.39</v>
          </cell>
        </row>
        <row r="9387">
          <cell r="P9387">
            <v>-8980.25</v>
          </cell>
        </row>
        <row r="9388">
          <cell r="P9388">
            <v>-79762.789999999994</v>
          </cell>
        </row>
        <row r="9389">
          <cell r="P9389">
            <v>-103926.89</v>
          </cell>
        </row>
        <row r="9390">
          <cell r="P9390">
            <v>-61736.51</v>
          </cell>
        </row>
        <row r="9391">
          <cell r="P9391">
            <v>-1148266.8999999999</v>
          </cell>
        </row>
        <row r="9392">
          <cell r="P9392">
            <v>-1270109.21</v>
          </cell>
        </row>
        <row r="9393">
          <cell r="P9393">
            <v>-149838.07</v>
          </cell>
        </row>
        <row r="9394">
          <cell r="P9394">
            <v>-90126.91</v>
          </cell>
        </row>
        <row r="9395">
          <cell r="P9395">
            <v>2.57</v>
          </cell>
        </row>
        <row r="9396">
          <cell r="P9396">
            <v>-106479.46</v>
          </cell>
        </row>
        <row r="9397">
          <cell r="P9397">
            <v>-1065.6400000000001</v>
          </cell>
        </row>
        <row r="9398">
          <cell r="P9398">
            <v>-104011.65</v>
          </cell>
        </row>
        <row r="9399">
          <cell r="P9399">
            <v>-240062.53</v>
          </cell>
        </row>
        <row r="9400">
          <cell r="P9400">
            <v>0.34</v>
          </cell>
        </row>
        <row r="9401">
          <cell r="P9401">
            <v>-180780.46</v>
          </cell>
        </row>
        <row r="9402">
          <cell r="P9402">
            <v>-5272296.6100000003</v>
          </cell>
        </row>
        <row r="9403">
          <cell r="P9403">
            <v>10324598.07</v>
          </cell>
        </row>
        <row r="9404">
          <cell r="P9404">
            <v>114331.46</v>
          </cell>
        </row>
        <row r="9405">
          <cell r="P9405">
            <v>-476017</v>
          </cell>
        </row>
        <row r="9406">
          <cell r="P9406">
            <v>-8</v>
          </cell>
        </row>
        <row r="9407">
          <cell r="P9407">
            <v>15882.17</v>
          </cell>
        </row>
        <row r="9408">
          <cell r="P9408">
            <v>5274.18</v>
          </cell>
        </row>
        <row r="9409">
          <cell r="P9409">
            <v>1086.0899999999999</v>
          </cell>
        </row>
        <row r="9410">
          <cell r="P9410">
            <v>527.55999999999995</v>
          </cell>
        </row>
        <row r="9411">
          <cell r="P9411">
            <v>78556.38</v>
          </cell>
        </row>
        <row r="9412">
          <cell r="P9412">
            <v>-37406.44</v>
          </cell>
        </row>
        <row r="9413">
          <cell r="P9413">
            <v>-2459.11</v>
          </cell>
        </row>
        <row r="9414">
          <cell r="P9414">
            <v>-63026.27</v>
          </cell>
        </row>
        <row r="9415">
          <cell r="P9415">
            <v>21.23</v>
          </cell>
        </row>
        <row r="9416">
          <cell r="P9416">
            <v>363237.76</v>
          </cell>
        </row>
        <row r="9417">
          <cell r="P9417">
            <v>-246641.11</v>
          </cell>
        </row>
        <row r="9418">
          <cell r="P9418">
            <v>-4569.78</v>
          </cell>
        </row>
        <row r="9419">
          <cell r="P9419">
            <v>-89505.03</v>
          </cell>
        </row>
        <row r="9420">
          <cell r="P9420">
            <v>-20201.009999999998</v>
          </cell>
        </row>
        <row r="9421">
          <cell r="P9421">
            <v>-273349.38</v>
          </cell>
        </row>
        <row r="9422">
          <cell r="P9422">
            <v>-37141.32</v>
          </cell>
        </row>
        <row r="9423">
          <cell r="P9423">
            <v>-338726.9</v>
          </cell>
        </row>
        <row r="9424">
          <cell r="P9424">
            <v>-64925.07</v>
          </cell>
        </row>
        <row r="9425">
          <cell r="P9425">
            <v>-125112.75</v>
          </cell>
        </row>
        <row r="9426">
          <cell r="P9426">
            <v>-25969.21</v>
          </cell>
        </row>
        <row r="9427">
          <cell r="P9427">
            <v>1226141.55</v>
          </cell>
        </row>
        <row r="9428">
          <cell r="P9428">
            <v>-11494.66</v>
          </cell>
        </row>
        <row r="9429">
          <cell r="P9429">
            <v>1010.33</v>
          </cell>
        </row>
        <row r="9430">
          <cell r="P9430">
            <v>1631.17</v>
          </cell>
        </row>
        <row r="9431">
          <cell r="P9431">
            <v>-1081.4100000000001</v>
          </cell>
        </row>
        <row r="9432">
          <cell r="P9432">
            <v>1243.3599999999999</v>
          </cell>
        </row>
        <row r="9433">
          <cell r="P9433">
            <v>-9.42</v>
          </cell>
        </row>
        <row r="9434">
          <cell r="P9434">
            <v>128.87</v>
          </cell>
        </row>
        <row r="9435">
          <cell r="P9435">
            <v>-3439.16</v>
          </cell>
        </row>
        <row r="9436">
          <cell r="P9436">
            <v>4423.47</v>
          </cell>
        </row>
        <row r="9437">
          <cell r="P9437">
            <v>-5123.17</v>
          </cell>
        </row>
        <row r="9438">
          <cell r="P9438">
            <v>1824.62</v>
          </cell>
        </row>
        <row r="9439">
          <cell r="P9439">
            <v>-50.39</v>
          </cell>
        </row>
        <row r="9440">
          <cell r="P9440">
            <v>-15270.95</v>
          </cell>
        </row>
        <row r="9441">
          <cell r="P9441">
            <v>18745.82</v>
          </cell>
        </row>
        <row r="9442">
          <cell r="P9442">
            <v>42.85</v>
          </cell>
        </row>
        <row r="9443">
          <cell r="P9443">
            <v>-12389.66</v>
          </cell>
        </row>
        <row r="9444">
          <cell r="P9444">
            <v>7483.95</v>
          </cell>
        </row>
        <row r="9445">
          <cell r="P9445">
            <v>28607.53</v>
          </cell>
        </row>
        <row r="9446">
          <cell r="P9446">
            <v>-55.76</v>
          </cell>
        </row>
        <row r="9447">
          <cell r="P9447">
            <v>11355.3</v>
          </cell>
        </row>
        <row r="9448">
          <cell r="P9448">
            <v>-2195.84</v>
          </cell>
        </row>
        <row r="9449">
          <cell r="P9449">
            <v>3817.4</v>
          </cell>
        </row>
        <row r="9450">
          <cell r="P9450">
            <v>-23221.14</v>
          </cell>
        </row>
        <row r="9451">
          <cell r="P9451">
            <v>28098.57</v>
          </cell>
        </row>
        <row r="9452">
          <cell r="P9452">
            <v>-876.15</v>
          </cell>
        </row>
        <row r="9453">
          <cell r="P9453">
            <v>18175.87</v>
          </cell>
        </row>
        <row r="9454">
          <cell r="P9454">
            <v>545.34</v>
          </cell>
        </row>
        <row r="9455">
          <cell r="P9455">
            <v>4211.32</v>
          </cell>
        </row>
        <row r="9456">
          <cell r="P9456">
            <v>-9320</v>
          </cell>
        </row>
        <row r="9457">
          <cell r="P9457">
            <v>12895.87</v>
          </cell>
        </row>
        <row r="9458">
          <cell r="P9458">
            <v>-172.06</v>
          </cell>
        </row>
        <row r="9459">
          <cell r="P9459">
            <v>129.65</v>
          </cell>
        </row>
        <row r="9460">
          <cell r="P9460">
            <v>-21371.74</v>
          </cell>
        </row>
        <row r="9461">
          <cell r="P9461">
            <v>21575.48</v>
          </cell>
        </row>
        <row r="9462">
          <cell r="P9462">
            <v>-22819.21</v>
          </cell>
        </row>
        <row r="9463">
          <cell r="P9463">
            <v>48683.3</v>
          </cell>
        </row>
        <row r="9464">
          <cell r="P9464">
            <v>-858.23</v>
          </cell>
        </row>
        <row r="9465">
          <cell r="P9465">
            <v>1034.01</v>
          </cell>
        </row>
        <row r="9466">
          <cell r="P9466">
            <v>-16445.78</v>
          </cell>
        </row>
        <row r="9467">
          <cell r="P9467">
            <v>-312.04000000000002</v>
          </cell>
        </row>
        <row r="9468">
          <cell r="P9468">
            <v>23804.01</v>
          </cell>
        </row>
        <row r="9469">
          <cell r="P9469">
            <v>-1397.64</v>
          </cell>
        </row>
        <row r="9470">
          <cell r="P9470">
            <v>-3469.33</v>
          </cell>
        </row>
        <row r="9471">
          <cell r="P9471">
            <v>-6.08</v>
          </cell>
        </row>
        <row r="9472">
          <cell r="P9472">
            <v>-240.85</v>
          </cell>
        </row>
        <row r="9473">
          <cell r="P9473">
            <v>1227786.8</v>
          </cell>
        </row>
        <row r="9474">
          <cell r="P9474">
            <v>4988.3999999999996</v>
          </cell>
        </row>
        <row r="9475">
          <cell r="P9475">
            <v>-14234.9</v>
          </cell>
        </row>
        <row r="9476">
          <cell r="P9476">
            <v>-961.07</v>
          </cell>
        </row>
        <row r="9477">
          <cell r="P9477">
            <v>-4.55</v>
          </cell>
        </row>
        <row r="9478">
          <cell r="P9478">
            <v>-21.37</v>
          </cell>
        </row>
        <row r="9479">
          <cell r="P9479">
            <v>-3075.11</v>
          </cell>
        </row>
        <row r="9480">
          <cell r="P9480">
            <v>-29.47</v>
          </cell>
        </row>
        <row r="9481">
          <cell r="P9481">
            <v>-0.32</v>
          </cell>
        </row>
        <row r="9482">
          <cell r="P9482">
            <v>-131.88999999999999</v>
          </cell>
        </row>
        <row r="9483">
          <cell r="P9483">
            <v>-192.57</v>
          </cell>
        </row>
        <row r="9484">
          <cell r="P9484">
            <v>-2.21</v>
          </cell>
        </row>
        <row r="9485">
          <cell r="P9485">
            <v>-1586.41</v>
          </cell>
        </row>
        <row r="9486">
          <cell r="P9486">
            <v>-1300382.74</v>
          </cell>
        </row>
        <row r="9487">
          <cell r="P9487">
            <v>412260.97</v>
          </cell>
        </row>
        <row r="9488">
          <cell r="P9488">
            <v>101837.83</v>
          </cell>
        </row>
        <row r="9489">
          <cell r="P9489">
            <v>30881.23</v>
          </cell>
        </row>
        <row r="9490">
          <cell r="P9490">
            <v>330933.15000000002</v>
          </cell>
        </row>
        <row r="9491">
          <cell r="P9491">
            <v>182243.58</v>
          </cell>
        </row>
        <row r="9492">
          <cell r="P9492">
            <v>11233.41</v>
          </cell>
        </row>
        <row r="9493">
          <cell r="P9493">
            <v>11787.78</v>
          </cell>
        </row>
        <row r="9494">
          <cell r="P9494">
            <v>67005.11</v>
          </cell>
        </row>
        <row r="9495">
          <cell r="P9495">
            <v>66866.570000000007</v>
          </cell>
        </row>
        <row r="9496">
          <cell r="P9496">
            <v>64661.08</v>
          </cell>
        </row>
        <row r="9497">
          <cell r="P9497">
            <v>796690.97</v>
          </cell>
        </row>
        <row r="9498">
          <cell r="P9498">
            <v>757073.71</v>
          </cell>
        </row>
        <row r="9499">
          <cell r="P9499">
            <v>91350.37</v>
          </cell>
        </row>
        <row r="9500">
          <cell r="P9500">
            <v>57125.65</v>
          </cell>
        </row>
        <row r="9501">
          <cell r="P9501">
            <v>7932.84</v>
          </cell>
        </row>
        <row r="9502">
          <cell r="P9502">
            <v>57446.7</v>
          </cell>
        </row>
        <row r="9503">
          <cell r="P9503">
            <v>18609.82</v>
          </cell>
        </row>
        <row r="9504">
          <cell r="P9504">
            <v>64415.15</v>
          </cell>
        </row>
        <row r="9505">
          <cell r="P9505">
            <v>122793.72</v>
          </cell>
        </row>
        <row r="9506">
          <cell r="P9506">
            <v>7345.34</v>
          </cell>
        </row>
        <row r="9507">
          <cell r="P9507">
            <v>147233.43</v>
          </cell>
        </row>
        <row r="9508">
          <cell r="P9508">
            <v>3609949.42</v>
          </cell>
        </row>
        <row r="9509">
          <cell r="P9509">
            <v>-7017677.8399999999</v>
          </cell>
        </row>
        <row r="9510">
          <cell r="P9510">
            <v>-2035858.47</v>
          </cell>
        </row>
        <row r="9511">
          <cell r="P9511">
            <v>-866281.63</v>
          </cell>
        </row>
        <row r="9512">
          <cell r="P9512">
            <v>-3719050.61</v>
          </cell>
        </row>
        <row r="9513">
          <cell r="P9513">
            <v>-22.28</v>
          </cell>
        </row>
        <row r="9514">
          <cell r="P9514">
            <v>-9.44</v>
          </cell>
        </row>
        <row r="9515">
          <cell r="P9515">
            <v>-6.78</v>
          </cell>
        </row>
        <row r="9516">
          <cell r="P9516">
            <v>132.19</v>
          </cell>
        </row>
        <row r="9517">
          <cell r="P9517">
            <v>130.06</v>
          </cell>
        </row>
        <row r="9518">
          <cell r="P9518">
            <v>-5.61</v>
          </cell>
        </row>
        <row r="9519">
          <cell r="P9519">
            <v>-2067119.35</v>
          </cell>
        </row>
        <row r="9520">
          <cell r="P9520">
            <v>-8.01</v>
          </cell>
        </row>
        <row r="9521">
          <cell r="P9521">
            <v>-35.64</v>
          </cell>
        </row>
        <row r="9522">
          <cell r="P9522">
            <v>8688135.5700000003</v>
          </cell>
        </row>
        <row r="9523">
          <cell r="P9523">
            <v>264702.77</v>
          </cell>
        </row>
        <row r="9524">
          <cell r="P9524">
            <v>4241.18</v>
          </cell>
        </row>
        <row r="9525">
          <cell r="P9525">
            <v>113371.09</v>
          </cell>
        </row>
        <row r="9526">
          <cell r="P9526">
            <v>22618.83</v>
          </cell>
        </row>
        <row r="9527">
          <cell r="P9527">
            <v>242232.42</v>
          </cell>
        </row>
        <row r="9528">
          <cell r="P9528">
            <v>35797.620000000003</v>
          </cell>
        </row>
        <row r="9529">
          <cell r="P9529">
            <v>351871.92</v>
          </cell>
        </row>
        <row r="9530">
          <cell r="P9530">
            <v>76503.45</v>
          </cell>
        </row>
        <row r="9531">
          <cell r="P9531">
            <v>124864.18</v>
          </cell>
        </row>
        <row r="9532">
          <cell r="P9532">
            <v>37915.75</v>
          </cell>
        </row>
        <row r="9533">
          <cell r="P9533">
            <v>-1274119.21</v>
          </cell>
        </row>
        <row r="9534">
          <cell r="P9534">
            <v>11494.66</v>
          </cell>
        </row>
        <row r="9535">
          <cell r="P9535">
            <v>-1010.33</v>
          </cell>
        </row>
        <row r="9536">
          <cell r="P9536">
            <v>-1631.17</v>
          </cell>
        </row>
        <row r="9537">
          <cell r="P9537">
            <v>1081.4100000000001</v>
          </cell>
        </row>
        <row r="9538">
          <cell r="P9538">
            <v>-1243.3599999999999</v>
          </cell>
        </row>
        <row r="9539">
          <cell r="P9539">
            <v>9.42</v>
          </cell>
        </row>
        <row r="9540">
          <cell r="P9540">
            <v>-128.87</v>
          </cell>
        </row>
        <row r="9541">
          <cell r="P9541">
            <v>3439.16</v>
          </cell>
        </row>
        <row r="9542">
          <cell r="P9542">
            <v>-4423.47</v>
          </cell>
        </row>
        <row r="9543">
          <cell r="P9543">
            <v>5123.17</v>
          </cell>
        </row>
        <row r="9544">
          <cell r="P9544">
            <v>-1824.62</v>
          </cell>
        </row>
        <row r="9545">
          <cell r="P9545">
            <v>50.39</v>
          </cell>
        </row>
        <row r="9546">
          <cell r="P9546">
            <v>15270.95</v>
          </cell>
        </row>
        <row r="9547">
          <cell r="P9547">
            <v>-18745.82</v>
          </cell>
        </row>
        <row r="9548">
          <cell r="P9548">
            <v>-42.85</v>
          </cell>
        </row>
        <row r="9549">
          <cell r="P9549">
            <v>12389.66</v>
          </cell>
        </row>
        <row r="9550">
          <cell r="P9550">
            <v>-7483.95</v>
          </cell>
        </row>
        <row r="9551">
          <cell r="P9551">
            <v>-28607.53</v>
          </cell>
        </row>
        <row r="9552">
          <cell r="P9552">
            <v>55.76</v>
          </cell>
        </row>
        <row r="9553">
          <cell r="P9553">
            <v>-11355.3</v>
          </cell>
        </row>
        <row r="9554">
          <cell r="P9554">
            <v>2195.84</v>
          </cell>
        </row>
        <row r="9555">
          <cell r="P9555">
            <v>-3817.4</v>
          </cell>
        </row>
        <row r="9556">
          <cell r="P9556">
            <v>23221.14</v>
          </cell>
        </row>
        <row r="9557">
          <cell r="P9557">
            <v>-28098.57</v>
          </cell>
        </row>
        <row r="9558">
          <cell r="P9558">
            <v>876.15</v>
          </cell>
        </row>
        <row r="9559">
          <cell r="P9559">
            <v>-18175.87</v>
          </cell>
        </row>
        <row r="9560">
          <cell r="P9560">
            <v>-545.34</v>
          </cell>
        </row>
        <row r="9561">
          <cell r="P9561">
            <v>-4211.32</v>
          </cell>
        </row>
        <row r="9562">
          <cell r="P9562">
            <v>9320</v>
          </cell>
        </row>
        <row r="9563">
          <cell r="P9563">
            <v>-12895.87</v>
          </cell>
        </row>
        <row r="9564">
          <cell r="P9564">
            <v>172.06</v>
          </cell>
        </row>
        <row r="9565">
          <cell r="P9565">
            <v>-129.65</v>
          </cell>
        </row>
        <row r="9566">
          <cell r="P9566">
            <v>21371.74</v>
          </cell>
        </row>
        <row r="9567">
          <cell r="P9567">
            <v>-21575.48</v>
          </cell>
        </row>
        <row r="9568">
          <cell r="P9568">
            <v>22819.21</v>
          </cell>
        </row>
        <row r="9569">
          <cell r="P9569">
            <v>-48683.3</v>
          </cell>
        </row>
        <row r="9570">
          <cell r="P9570">
            <v>858.23</v>
          </cell>
        </row>
        <row r="9571">
          <cell r="P9571">
            <v>-1034.01</v>
          </cell>
        </row>
        <row r="9572">
          <cell r="P9572">
            <v>16445.78</v>
          </cell>
        </row>
        <row r="9573">
          <cell r="P9573">
            <v>312.04000000000002</v>
          </cell>
        </row>
        <row r="9574">
          <cell r="P9574">
            <v>-23804.01</v>
          </cell>
        </row>
        <row r="9575">
          <cell r="P9575">
            <v>1397.64</v>
          </cell>
        </row>
        <row r="9576">
          <cell r="P9576">
            <v>3469.33</v>
          </cell>
        </row>
        <row r="9577">
          <cell r="P9577">
            <v>6.08</v>
          </cell>
        </row>
        <row r="9578">
          <cell r="P9578">
            <v>240.85</v>
          </cell>
        </row>
        <row r="9579">
          <cell r="P9579">
            <v>-1227786.8</v>
          </cell>
        </row>
        <row r="9580">
          <cell r="P9580">
            <v>-4988.3999999999996</v>
          </cell>
        </row>
        <row r="9581">
          <cell r="P9581">
            <v>14234.9</v>
          </cell>
        </row>
        <row r="9582">
          <cell r="P9582">
            <v>961.07</v>
          </cell>
        </row>
        <row r="9583">
          <cell r="P9583">
            <v>4.55</v>
          </cell>
        </row>
        <row r="9584">
          <cell r="P9584">
            <v>21.37</v>
          </cell>
        </row>
        <row r="9585">
          <cell r="P9585">
            <v>3075.11</v>
          </cell>
        </row>
        <row r="9586">
          <cell r="P9586">
            <v>29.47</v>
          </cell>
        </row>
        <row r="9587">
          <cell r="P9587">
            <v>0.32</v>
          </cell>
        </row>
        <row r="9588">
          <cell r="P9588">
            <v>131.88999999999999</v>
          </cell>
        </row>
        <row r="9589">
          <cell r="P9589">
            <v>192.57</v>
          </cell>
        </row>
        <row r="9590">
          <cell r="P9590">
            <v>2.21</v>
          </cell>
        </row>
        <row r="9591">
          <cell r="P9591">
            <v>1586.41</v>
          </cell>
        </row>
        <row r="9592">
          <cell r="P9592">
            <v>1300382.74</v>
          </cell>
        </row>
        <row r="9593">
          <cell r="P9593">
            <v>-412260.97</v>
          </cell>
        </row>
        <row r="9594">
          <cell r="P9594">
            <v>-101837.83</v>
          </cell>
        </row>
        <row r="9595">
          <cell r="P9595">
            <v>-30881.23</v>
          </cell>
        </row>
        <row r="9596">
          <cell r="P9596">
            <v>-330933.15000000002</v>
          </cell>
        </row>
        <row r="9597">
          <cell r="P9597">
            <v>-182243.58</v>
          </cell>
        </row>
        <row r="9598">
          <cell r="P9598">
            <v>-11233.41</v>
          </cell>
        </row>
        <row r="9599">
          <cell r="P9599">
            <v>-11787.78</v>
          </cell>
        </row>
        <row r="9600">
          <cell r="P9600">
            <v>-67005.11</v>
          </cell>
        </row>
        <row r="9601">
          <cell r="P9601">
            <v>-66866.570000000007</v>
          </cell>
        </row>
        <row r="9602">
          <cell r="P9602">
            <v>-64661.08</v>
          </cell>
        </row>
        <row r="9603">
          <cell r="P9603">
            <v>-796690.97</v>
          </cell>
        </row>
        <row r="9604">
          <cell r="P9604">
            <v>-757073.71</v>
          </cell>
        </row>
        <row r="9605">
          <cell r="P9605">
            <v>-91350.37</v>
          </cell>
        </row>
        <row r="9606">
          <cell r="P9606">
            <v>-57125.65</v>
          </cell>
        </row>
        <row r="9607">
          <cell r="P9607">
            <v>-7932.84</v>
          </cell>
        </row>
        <row r="9608">
          <cell r="P9608">
            <v>-57446.7</v>
          </cell>
        </row>
        <row r="9609">
          <cell r="P9609">
            <v>-18609.82</v>
          </cell>
        </row>
        <row r="9610">
          <cell r="P9610">
            <v>-64415.15</v>
          </cell>
        </row>
        <row r="9611">
          <cell r="P9611">
            <v>-122793.72</v>
          </cell>
        </row>
        <row r="9612">
          <cell r="P9612">
            <v>-7345.34</v>
          </cell>
        </row>
        <row r="9613">
          <cell r="P9613">
            <v>-147233.43</v>
          </cell>
        </row>
        <row r="9614">
          <cell r="P9614">
            <v>-3609949.42</v>
          </cell>
        </row>
        <row r="9615">
          <cell r="P9615">
            <v>7017677.8399999999</v>
          </cell>
        </row>
        <row r="9616">
          <cell r="P9616">
            <v>2035858.47</v>
          </cell>
        </row>
        <row r="9617">
          <cell r="P9617">
            <v>866281.63</v>
          </cell>
        </row>
        <row r="9618">
          <cell r="P9618">
            <v>3719050.61</v>
          </cell>
        </row>
        <row r="9619">
          <cell r="P9619">
            <v>22.28</v>
          </cell>
        </row>
        <row r="9620">
          <cell r="P9620">
            <v>9.44</v>
          </cell>
        </row>
        <row r="9621">
          <cell r="P9621">
            <v>6.78</v>
          </cell>
        </row>
        <row r="9622">
          <cell r="P9622">
            <v>-132.19</v>
          </cell>
        </row>
        <row r="9623">
          <cell r="P9623">
            <v>-130.06</v>
          </cell>
        </row>
        <row r="9624">
          <cell r="P9624">
            <v>5.61</v>
          </cell>
        </row>
        <row r="9625">
          <cell r="P9625">
            <v>2067119.35</v>
          </cell>
        </row>
        <row r="9626">
          <cell r="P9626">
            <v>8.01</v>
          </cell>
        </row>
        <row r="9627">
          <cell r="P9627">
            <v>35.64</v>
          </cell>
        </row>
        <row r="9628">
          <cell r="P9628">
            <v>-8688135.5700000003</v>
          </cell>
        </row>
        <row r="9629">
          <cell r="P9629">
            <v>-264702.77</v>
          </cell>
        </row>
        <row r="9630">
          <cell r="P9630">
            <v>-4241.18</v>
          </cell>
        </row>
        <row r="9631">
          <cell r="P9631">
            <v>-113371.09</v>
          </cell>
        </row>
        <row r="9632">
          <cell r="P9632">
            <v>-22618.83</v>
          </cell>
        </row>
        <row r="9633">
          <cell r="P9633">
            <v>-242232.42</v>
          </cell>
        </row>
        <row r="9634">
          <cell r="P9634">
            <v>-35797.620000000003</v>
          </cell>
        </row>
        <row r="9635">
          <cell r="P9635">
            <v>-351871.92</v>
          </cell>
        </row>
        <row r="9636">
          <cell r="P9636">
            <v>-76503.45</v>
          </cell>
        </row>
        <row r="9637">
          <cell r="P9637">
            <v>-124864.18</v>
          </cell>
        </row>
        <row r="9638">
          <cell r="P9638">
            <v>-37915.75</v>
          </cell>
        </row>
        <row r="9639">
          <cell r="P9639">
            <v>1274119.21</v>
          </cell>
        </row>
        <row r="9640">
          <cell r="P9640">
            <v>-11701.08</v>
          </cell>
        </row>
        <row r="9641">
          <cell r="P9641">
            <v>1010.33</v>
          </cell>
        </row>
        <row r="9642">
          <cell r="P9642">
            <v>13710.85</v>
          </cell>
        </row>
        <row r="9643">
          <cell r="P9643">
            <v>-1027.48</v>
          </cell>
        </row>
        <row r="9644">
          <cell r="P9644">
            <v>20512.509999999998</v>
          </cell>
        </row>
        <row r="9645">
          <cell r="P9645">
            <v>-9.42</v>
          </cell>
        </row>
        <row r="9646">
          <cell r="P9646">
            <v>128.87</v>
          </cell>
        </row>
        <row r="9647">
          <cell r="P9647">
            <v>-3766.76</v>
          </cell>
        </row>
        <row r="9648">
          <cell r="P9648">
            <v>4712.3999999999996</v>
          </cell>
        </row>
        <row r="9649">
          <cell r="P9649">
            <v>-5622.03</v>
          </cell>
        </row>
        <row r="9650">
          <cell r="P9650">
            <v>2090.21</v>
          </cell>
        </row>
        <row r="9651">
          <cell r="P9651">
            <v>-50.39</v>
          </cell>
        </row>
        <row r="9652">
          <cell r="P9652">
            <v>-15910.44</v>
          </cell>
        </row>
        <row r="9653">
          <cell r="P9653">
            <v>19240.8</v>
          </cell>
        </row>
        <row r="9654">
          <cell r="P9654">
            <v>180.3</v>
          </cell>
        </row>
        <row r="9655">
          <cell r="P9655">
            <v>-13264.47</v>
          </cell>
        </row>
        <row r="9656">
          <cell r="P9656">
            <v>7780.63</v>
          </cell>
        </row>
        <row r="9657">
          <cell r="P9657">
            <v>29048.74</v>
          </cell>
        </row>
        <row r="9658">
          <cell r="P9658">
            <v>-55.76</v>
          </cell>
        </row>
        <row r="9659">
          <cell r="P9659">
            <v>11355.3</v>
          </cell>
        </row>
        <row r="9660">
          <cell r="P9660">
            <v>-2195.84</v>
          </cell>
        </row>
        <row r="9661">
          <cell r="P9661">
            <v>3858.87</v>
          </cell>
        </row>
        <row r="9662">
          <cell r="P9662">
            <v>-24495.17</v>
          </cell>
        </row>
        <row r="9663">
          <cell r="P9663">
            <v>30264.79</v>
          </cell>
        </row>
        <row r="9664">
          <cell r="P9664">
            <v>-876.15</v>
          </cell>
        </row>
        <row r="9665">
          <cell r="P9665">
            <v>19436.900000000001</v>
          </cell>
        </row>
        <row r="9666">
          <cell r="P9666">
            <v>532.98</v>
          </cell>
        </row>
        <row r="9667">
          <cell r="P9667">
            <v>4149.6499999999996</v>
          </cell>
        </row>
        <row r="9668">
          <cell r="P9668">
            <v>-9532.77</v>
          </cell>
        </row>
        <row r="9669">
          <cell r="P9669">
            <v>13163.48</v>
          </cell>
        </row>
        <row r="9670">
          <cell r="P9670">
            <v>-172.06</v>
          </cell>
        </row>
        <row r="9671">
          <cell r="P9671">
            <v>371.1</v>
          </cell>
        </row>
        <row r="9672">
          <cell r="P9672">
            <v>-22762.41</v>
          </cell>
        </row>
        <row r="9673">
          <cell r="P9673">
            <v>23365.119999999999</v>
          </cell>
        </row>
        <row r="9674">
          <cell r="P9674">
            <v>-23527.82</v>
          </cell>
        </row>
        <row r="9675">
          <cell r="P9675">
            <v>51953.440000000002</v>
          </cell>
        </row>
        <row r="9676">
          <cell r="P9676">
            <v>-902.28</v>
          </cell>
        </row>
        <row r="9677">
          <cell r="P9677">
            <v>1164.0999999999999</v>
          </cell>
        </row>
        <row r="9678">
          <cell r="P9678">
            <v>-17094.98</v>
          </cell>
        </row>
        <row r="9679">
          <cell r="P9679">
            <v>-312.04000000000002</v>
          </cell>
        </row>
        <row r="9680">
          <cell r="P9680">
            <v>24563.45</v>
          </cell>
        </row>
        <row r="9681">
          <cell r="P9681">
            <v>-1397.64</v>
          </cell>
        </row>
        <row r="9682">
          <cell r="P9682">
            <v>-3469.33</v>
          </cell>
        </row>
        <row r="9683">
          <cell r="P9683">
            <v>-6.08</v>
          </cell>
        </row>
        <row r="9684">
          <cell r="P9684">
            <v>-240.85</v>
          </cell>
        </row>
        <row r="9685">
          <cell r="P9685">
            <v>1265475.8500000001</v>
          </cell>
        </row>
        <row r="9686">
          <cell r="P9686">
            <v>4112.8900000000003</v>
          </cell>
        </row>
        <row r="9687">
          <cell r="P9687">
            <v>-16963.669999999998</v>
          </cell>
        </row>
        <row r="9688">
          <cell r="P9688">
            <v>-961.07</v>
          </cell>
        </row>
        <row r="9689">
          <cell r="P9689">
            <v>-4.55</v>
          </cell>
        </row>
        <row r="9690">
          <cell r="P9690">
            <v>-21.37</v>
          </cell>
        </row>
        <row r="9691">
          <cell r="P9691">
            <v>-3075.11</v>
          </cell>
        </row>
        <row r="9692">
          <cell r="P9692">
            <v>-29.47</v>
          </cell>
        </row>
        <row r="9693">
          <cell r="P9693">
            <v>-0.32</v>
          </cell>
        </row>
        <row r="9694">
          <cell r="P9694">
            <v>-131.88999999999999</v>
          </cell>
        </row>
        <row r="9695">
          <cell r="P9695">
            <v>-192.57</v>
          </cell>
        </row>
        <row r="9696">
          <cell r="P9696">
            <v>-2.21</v>
          </cell>
        </row>
        <row r="9697">
          <cell r="P9697">
            <v>-5205.3100000000004</v>
          </cell>
        </row>
        <row r="9698">
          <cell r="P9698">
            <v>-1367202.78</v>
          </cell>
        </row>
        <row r="9699">
          <cell r="P9699">
            <v>414614.97</v>
          </cell>
        </row>
        <row r="9700">
          <cell r="P9700">
            <v>98648.82</v>
          </cell>
        </row>
        <row r="9701">
          <cell r="P9701">
            <v>30562.54</v>
          </cell>
        </row>
        <row r="9702">
          <cell r="P9702">
            <v>319283.15999999997</v>
          </cell>
        </row>
        <row r="9703">
          <cell r="P9703">
            <v>180397.82</v>
          </cell>
        </row>
        <row r="9704">
          <cell r="P9704">
            <v>10732.03</v>
          </cell>
        </row>
        <row r="9705">
          <cell r="P9705">
            <v>11784.4</v>
          </cell>
        </row>
        <row r="9706">
          <cell r="P9706">
            <v>66602.64</v>
          </cell>
        </row>
        <row r="9707">
          <cell r="P9707">
            <v>66458.48</v>
          </cell>
        </row>
        <row r="9708">
          <cell r="P9708">
            <v>62830.98</v>
          </cell>
        </row>
        <row r="9709">
          <cell r="P9709">
            <v>778520.27</v>
          </cell>
        </row>
        <row r="9710">
          <cell r="P9710">
            <v>730800.75</v>
          </cell>
        </row>
        <row r="9711">
          <cell r="P9711">
            <v>91792.49</v>
          </cell>
        </row>
        <row r="9712">
          <cell r="P9712">
            <v>55999.22</v>
          </cell>
        </row>
        <row r="9713">
          <cell r="P9713">
            <v>55729.15</v>
          </cell>
        </row>
        <row r="9714">
          <cell r="P9714">
            <v>65067.19</v>
          </cell>
        </row>
        <row r="9715">
          <cell r="P9715">
            <v>122664.46</v>
          </cell>
        </row>
        <row r="9716">
          <cell r="P9716">
            <v>145757.01</v>
          </cell>
        </row>
        <row r="9717">
          <cell r="P9717">
            <v>3624896.05</v>
          </cell>
        </row>
        <row r="9718">
          <cell r="P9718">
            <v>-1.28</v>
          </cell>
        </row>
        <row r="9719">
          <cell r="P9719">
            <v>18559.689999999999</v>
          </cell>
        </row>
        <row r="9720">
          <cell r="P9720">
            <v>-0.17</v>
          </cell>
        </row>
        <row r="9721">
          <cell r="P9721">
            <v>-6951700.6600000001</v>
          </cell>
        </row>
        <row r="9722">
          <cell r="P9722">
            <v>-2100341.48</v>
          </cell>
        </row>
        <row r="9723">
          <cell r="P9723">
            <v>-882422.67</v>
          </cell>
        </row>
        <row r="9724">
          <cell r="P9724">
            <v>-3840663.75</v>
          </cell>
        </row>
        <row r="9725">
          <cell r="P9725">
            <v>-22.28</v>
          </cell>
        </row>
        <row r="9726">
          <cell r="P9726">
            <v>-9.44</v>
          </cell>
        </row>
        <row r="9727">
          <cell r="P9727">
            <v>-6.78</v>
          </cell>
        </row>
        <row r="9728">
          <cell r="P9728">
            <v>139.1</v>
          </cell>
        </row>
        <row r="9729">
          <cell r="P9729">
            <v>130.06</v>
          </cell>
        </row>
        <row r="9730">
          <cell r="P9730">
            <v>-5.61</v>
          </cell>
        </row>
        <row r="9731">
          <cell r="P9731">
            <v>-2156154.63</v>
          </cell>
        </row>
        <row r="9732">
          <cell r="P9732">
            <v>-8.01</v>
          </cell>
        </row>
        <row r="9733">
          <cell r="P9733">
            <v>-35.64</v>
          </cell>
        </row>
        <row r="9734">
          <cell r="P9734">
            <v>-98.44</v>
          </cell>
        </row>
        <row r="9735">
          <cell r="P9735">
            <v>8979499.5800000001</v>
          </cell>
        </row>
        <row r="9736">
          <cell r="P9736">
            <v>240368.77</v>
          </cell>
        </row>
        <row r="9737">
          <cell r="P9737">
            <v>3963.9</v>
          </cell>
        </row>
        <row r="9738">
          <cell r="P9738">
            <v>101940.73</v>
          </cell>
        </row>
        <row r="9739">
          <cell r="P9739">
            <v>20521.28</v>
          </cell>
        </row>
        <row r="9740">
          <cell r="P9740">
            <v>272996.59999999998</v>
          </cell>
        </row>
        <row r="9741">
          <cell r="P9741">
            <v>41280.980000000003</v>
          </cell>
        </row>
        <row r="9742">
          <cell r="P9742">
            <v>323838.43</v>
          </cell>
        </row>
        <row r="9743">
          <cell r="P9743">
            <v>74309.19</v>
          </cell>
        </row>
        <row r="9744">
          <cell r="P9744">
            <v>127238.35</v>
          </cell>
        </row>
        <row r="9745">
          <cell r="P9745">
            <v>39223.47</v>
          </cell>
        </row>
        <row r="9746">
          <cell r="P9746">
            <v>-1245681.71</v>
          </cell>
        </row>
        <row r="9747">
          <cell r="P9747">
            <v>11701.08</v>
          </cell>
        </row>
        <row r="9748">
          <cell r="P9748">
            <v>-1010.33</v>
          </cell>
        </row>
        <row r="9749">
          <cell r="P9749">
            <v>-13710.85</v>
          </cell>
        </row>
        <row r="9750">
          <cell r="P9750">
            <v>1027.48</v>
          </cell>
        </row>
        <row r="9751">
          <cell r="P9751">
            <v>-20512.509999999998</v>
          </cell>
        </row>
        <row r="9752">
          <cell r="P9752">
            <v>9.42</v>
          </cell>
        </row>
        <row r="9753">
          <cell r="P9753">
            <v>-128.87</v>
          </cell>
        </row>
        <row r="9754">
          <cell r="P9754">
            <v>3766.76</v>
          </cell>
        </row>
        <row r="9755">
          <cell r="P9755">
            <v>-4712.3999999999996</v>
          </cell>
        </row>
        <row r="9756">
          <cell r="P9756">
            <v>5622.03</v>
          </cell>
        </row>
        <row r="9757">
          <cell r="P9757">
            <v>-2090.21</v>
          </cell>
        </row>
        <row r="9758">
          <cell r="P9758">
            <v>50.39</v>
          </cell>
        </row>
        <row r="9759">
          <cell r="P9759">
            <v>15910.44</v>
          </cell>
        </row>
        <row r="9760">
          <cell r="P9760">
            <v>-19240.8</v>
          </cell>
        </row>
        <row r="9761">
          <cell r="P9761">
            <v>-180.3</v>
          </cell>
        </row>
        <row r="9762">
          <cell r="P9762">
            <v>13264.47</v>
          </cell>
        </row>
        <row r="9763">
          <cell r="P9763">
            <v>-7780.63</v>
          </cell>
        </row>
        <row r="9764">
          <cell r="P9764">
            <v>-29048.74</v>
          </cell>
        </row>
        <row r="9765">
          <cell r="P9765">
            <v>55.76</v>
          </cell>
        </row>
        <row r="9766">
          <cell r="P9766">
            <v>-11355.3</v>
          </cell>
        </row>
        <row r="9767">
          <cell r="P9767">
            <v>2195.84</v>
          </cell>
        </row>
        <row r="9768">
          <cell r="P9768">
            <v>-3858.87</v>
          </cell>
        </row>
        <row r="9769">
          <cell r="P9769">
            <v>24495.17</v>
          </cell>
        </row>
        <row r="9770">
          <cell r="P9770">
            <v>-30264.79</v>
          </cell>
        </row>
        <row r="9771">
          <cell r="P9771">
            <v>876.15</v>
          </cell>
        </row>
        <row r="9772">
          <cell r="P9772">
            <v>-19436.900000000001</v>
          </cell>
        </row>
        <row r="9773">
          <cell r="P9773">
            <v>-532.98</v>
          </cell>
        </row>
        <row r="9774">
          <cell r="P9774">
            <v>-4149.6499999999996</v>
          </cell>
        </row>
        <row r="9775">
          <cell r="P9775">
            <v>9532.77</v>
          </cell>
        </row>
        <row r="9776">
          <cell r="P9776">
            <v>-13163.48</v>
          </cell>
        </row>
        <row r="9777">
          <cell r="P9777">
            <v>172.06</v>
          </cell>
        </row>
        <row r="9778">
          <cell r="P9778">
            <v>-371.1</v>
          </cell>
        </row>
        <row r="9779">
          <cell r="P9779">
            <v>22762.41</v>
          </cell>
        </row>
        <row r="9780">
          <cell r="P9780">
            <v>-23365.119999999999</v>
          </cell>
        </row>
        <row r="9781">
          <cell r="P9781">
            <v>23527.82</v>
          </cell>
        </row>
        <row r="9782">
          <cell r="P9782">
            <v>-51953.440000000002</v>
          </cell>
        </row>
        <row r="9783">
          <cell r="P9783">
            <v>902.28</v>
          </cell>
        </row>
        <row r="9784">
          <cell r="P9784">
            <v>-1164.0999999999999</v>
          </cell>
        </row>
        <row r="9785">
          <cell r="P9785">
            <v>17094.98</v>
          </cell>
        </row>
        <row r="9786">
          <cell r="P9786">
            <v>312.04000000000002</v>
          </cell>
        </row>
        <row r="9787">
          <cell r="P9787">
            <v>-24563.45</v>
          </cell>
        </row>
        <row r="9788">
          <cell r="P9788">
            <v>1397.64</v>
          </cell>
        </row>
        <row r="9789">
          <cell r="P9789">
            <v>3469.33</v>
          </cell>
        </row>
        <row r="9790">
          <cell r="P9790">
            <v>6.08</v>
          </cell>
        </row>
        <row r="9791">
          <cell r="P9791">
            <v>240.85</v>
          </cell>
        </row>
        <row r="9792">
          <cell r="P9792">
            <v>-1265475.8500000001</v>
          </cell>
        </row>
        <row r="9793">
          <cell r="P9793">
            <v>-4112.8900000000003</v>
          </cell>
        </row>
        <row r="9794">
          <cell r="P9794">
            <v>16963.669999999998</v>
          </cell>
        </row>
        <row r="9795">
          <cell r="P9795">
            <v>961.07</v>
          </cell>
        </row>
        <row r="9796">
          <cell r="P9796">
            <v>4.55</v>
          </cell>
        </row>
        <row r="9797">
          <cell r="P9797">
            <v>21.37</v>
          </cell>
        </row>
        <row r="9798">
          <cell r="P9798">
            <v>3075.11</v>
          </cell>
        </row>
        <row r="9799">
          <cell r="P9799">
            <v>29.47</v>
          </cell>
        </row>
        <row r="9800">
          <cell r="P9800">
            <v>0.32</v>
          </cell>
        </row>
        <row r="9801">
          <cell r="P9801">
            <v>131.88999999999999</v>
          </cell>
        </row>
        <row r="9802">
          <cell r="P9802">
            <v>192.57</v>
          </cell>
        </row>
        <row r="9803">
          <cell r="P9803">
            <v>2.21</v>
          </cell>
        </row>
        <row r="9804">
          <cell r="P9804">
            <v>5205.3100000000004</v>
          </cell>
        </row>
        <row r="9805">
          <cell r="P9805">
            <v>1367202.78</v>
          </cell>
        </row>
        <row r="9806">
          <cell r="P9806">
            <v>-414614.97</v>
          </cell>
        </row>
        <row r="9807">
          <cell r="P9807">
            <v>-98648.82</v>
          </cell>
        </row>
        <row r="9808">
          <cell r="P9808">
            <v>-30562.54</v>
          </cell>
        </row>
        <row r="9809">
          <cell r="P9809">
            <v>-319283.15999999997</v>
          </cell>
        </row>
        <row r="9810">
          <cell r="P9810">
            <v>-180397.82</v>
          </cell>
        </row>
        <row r="9811">
          <cell r="P9811">
            <v>-10732.03</v>
          </cell>
        </row>
        <row r="9812">
          <cell r="P9812">
            <v>-11784.4</v>
          </cell>
        </row>
        <row r="9813">
          <cell r="P9813">
            <v>-66602.64</v>
          </cell>
        </row>
        <row r="9814">
          <cell r="P9814">
            <v>-66458.48</v>
          </cell>
        </row>
        <row r="9815">
          <cell r="P9815">
            <v>-62830.98</v>
          </cell>
        </row>
        <row r="9816">
          <cell r="P9816">
            <v>-778520.27</v>
          </cell>
        </row>
        <row r="9817">
          <cell r="P9817">
            <v>-730800.75</v>
          </cell>
        </row>
        <row r="9818">
          <cell r="P9818">
            <v>-91792.49</v>
          </cell>
        </row>
        <row r="9819">
          <cell r="P9819">
            <v>-55999.22</v>
          </cell>
        </row>
        <row r="9820">
          <cell r="P9820">
            <v>-55729.15</v>
          </cell>
        </row>
        <row r="9821">
          <cell r="P9821">
            <v>-65067.19</v>
          </cell>
        </row>
        <row r="9822">
          <cell r="P9822">
            <v>-122664.46</v>
          </cell>
        </row>
        <row r="9823">
          <cell r="P9823">
            <v>-145757.01</v>
          </cell>
        </row>
        <row r="9824">
          <cell r="P9824">
            <v>-3624896.05</v>
          </cell>
        </row>
        <row r="9825">
          <cell r="P9825">
            <v>1.28</v>
          </cell>
        </row>
        <row r="9826">
          <cell r="P9826">
            <v>-18559.689999999999</v>
          </cell>
        </row>
        <row r="9827">
          <cell r="P9827">
            <v>0.17</v>
          </cell>
        </row>
        <row r="9828">
          <cell r="P9828">
            <v>6951700.6600000001</v>
          </cell>
        </row>
        <row r="9829">
          <cell r="P9829">
            <v>2100341.48</v>
          </cell>
        </row>
        <row r="9830">
          <cell r="P9830">
            <v>882422.67</v>
          </cell>
        </row>
        <row r="9831">
          <cell r="P9831">
            <v>3840663.75</v>
          </cell>
        </row>
        <row r="9832">
          <cell r="P9832">
            <v>22.28</v>
          </cell>
        </row>
        <row r="9833">
          <cell r="P9833">
            <v>9.44</v>
          </cell>
        </row>
        <row r="9834">
          <cell r="P9834">
            <v>6.78</v>
          </cell>
        </row>
        <row r="9835">
          <cell r="P9835">
            <v>-139.1</v>
          </cell>
        </row>
        <row r="9836">
          <cell r="P9836">
            <v>-130.06</v>
          </cell>
        </row>
        <row r="9837">
          <cell r="P9837">
            <v>5.61</v>
          </cell>
        </row>
        <row r="9838">
          <cell r="P9838">
            <v>2156154.63</v>
          </cell>
        </row>
        <row r="9839">
          <cell r="P9839">
            <v>8.01</v>
          </cell>
        </row>
        <row r="9840">
          <cell r="P9840">
            <v>35.64</v>
          </cell>
        </row>
        <row r="9841">
          <cell r="P9841">
            <v>98.44</v>
          </cell>
        </row>
        <row r="9842">
          <cell r="P9842">
            <v>-8979499.5800000001</v>
          </cell>
        </row>
        <row r="9843">
          <cell r="P9843">
            <v>-240368.77</v>
          </cell>
        </row>
        <row r="9844">
          <cell r="P9844">
            <v>-3963.9</v>
          </cell>
        </row>
        <row r="9845">
          <cell r="P9845">
            <v>-101940.73</v>
          </cell>
        </row>
        <row r="9846">
          <cell r="P9846">
            <v>-20521.28</v>
          </cell>
        </row>
        <row r="9847">
          <cell r="P9847">
            <v>-272996.59999999998</v>
          </cell>
        </row>
        <row r="9848">
          <cell r="P9848">
            <v>-41280.980000000003</v>
          </cell>
        </row>
        <row r="9849">
          <cell r="P9849">
            <v>-323838.43</v>
          </cell>
        </row>
        <row r="9850">
          <cell r="P9850">
            <v>-74309.19</v>
          </cell>
        </row>
        <row r="9851">
          <cell r="P9851">
            <v>-127238.35</v>
          </cell>
        </row>
        <row r="9852">
          <cell r="P9852">
            <v>-39223.47</v>
          </cell>
        </row>
        <row r="9853">
          <cell r="P9853">
            <v>1245681.71</v>
          </cell>
        </row>
        <row r="9854">
          <cell r="P9854">
            <v>-5982.3</v>
          </cell>
        </row>
        <row r="9855">
          <cell r="P9855">
            <v>1010.33</v>
          </cell>
        </row>
        <row r="9856">
          <cell r="P9856">
            <v>24604.79</v>
          </cell>
        </row>
        <row r="9857">
          <cell r="P9857">
            <v>-1027.48</v>
          </cell>
        </row>
        <row r="9858">
          <cell r="P9858">
            <v>42809.440000000002</v>
          </cell>
        </row>
        <row r="9859">
          <cell r="P9859">
            <v>-9.42</v>
          </cell>
        </row>
        <row r="9860">
          <cell r="P9860">
            <v>128.87</v>
          </cell>
        </row>
        <row r="9861">
          <cell r="P9861">
            <v>-3846.92</v>
          </cell>
        </row>
        <row r="9862">
          <cell r="P9862">
            <v>5062.6899999999996</v>
          </cell>
        </row>
        <row r="9863">
          <cell r="P9863">
            <v>-5872.49</v>
          </cell>
        </row>
        <row r="9864">
          <cell r="P9864">
            <v>2416.52</v>
          </cell>
        </row>
        <row r="9865">
          <cell r="P9865">
            <v>-50.39</v>
          </cell>
        </row>
        <row r="9866">
          <cell r="P9866">
            <v>-16544.82</v>
          </cell>
        </row>
        <row r="9867">
          <cell r="P9867">
            <v>20974.19</v>
          </cell>
        </row>
        <row r="9868">
          <cell r="P9868">
            <v>180.3</v>
          </cell>
        </row>
        <row r="9869">
          <cell r="P9869">
            <v>-13610.37</v>
          </cell>
        </row>
        <row r="9870">
          <cell r="P9870">
            <v>8180.44</v>
          </cell>
        </row>
        <row r="9871">
          <cell r="P9871">
            <v>33987.83</v>
          </cell>
        </row>
        <row r="9872">
          <cell r="P9872">
            <v>-55.76</v>
          </cell>
        </row>
        <row r="9873">
          <cell r="P9873">
            <v>11355.3</v>
          </cell>
        </row>
        <row r="9874">
          <cell r="P9874">
            <v>-2195.84</v>
          </cell>
        </row>
        <row r="9875">
          <cell r="P9875">
            <v>5365.42</v>
          </cell>
        </row>
        <row r="9876">
          <cell r="P9876">
            <v>-25307.32</v>
          </cell>
        </row>
        <row r="9877">
          <cell r="P9877">
            <v>33179.56</v>
          </cell>
        </row>
        <row r="9878">
          <cell r="P9878">
            <v>-876.15</v>
          </cell>
        </row>
        <row r="9879">
          <cell r="P9879">
            <v>20877.84</v>
          </cell>
        </row>
        <row r="9880">
          <cell r="P9880">
            <v>3661.14</v>
          </cell>
        </row>
        <row r="9881">
          <cell r="P9881">
            <v>5429.24</v>
          </cell>
        </row>
        <row r="9882">
          <cell r="P9882">
            <v>-9913.07</v>
          </cell>
        </row>
        <row r="9883">
          <cell r="P9883">
            <v>14108.5</v>
          </cell>
        </row>
        <row r="9884">
          <cell r="P9884">
            <v>-172.06</v>
          </cell>
        </row>
        <row r="9885">
          <cell r="P9885">
            <v>371.1</v>
          </cell>
        </row>
        <row r="9886">
          <cell r="P9886">
            <v>-24167.64</v>
          </cell>
        </row>
        <row r="9887">
          <cell r="P9887">
            <v>25980.22</v>
          </cell>
        </row>
        <row r="9888">
          <cell r="P9888">
            <v>-24868.36</v>
          </cell>
        </row>
        <row r="9889">
          <cell r="P9889">
            <v>54311.67</v>
          </cell>
        </row>
        <row r="9890">
          <cell r="P9890">
            <v>-1000.02</v>
          </cell>
        </row>
        <row r="9891">
          <cell r="P9891">
            <v>1554.47</v>
          </cell>
        </row>
        <row r="9892">
          <cell r="P9892">
            <v>-17636.16</v>
          </cell>
        </row>
        <row r="9893">
          <cell r="P9893">
            <v>-312.04000000000002</v>
          </cell>
        </row>
        <row r="9894">
          <cell r="P9894">
            <v>26557.74</v>
          </cell>
        </row>
        <row r="9895">
          <cell r="P9895">
            <v>1253.6099999999999</v>
          </cell>
        </row>
        <row r="9896">
          <cell r="P9896">
            <v>-3469.33</v>
          </cell>
        </row>
        <row r="9897">
          <cell r="P9897">
            <v>-6.08</v>
          </cell>
        </row>
        <row r="9898">
          <cell r="P9898">
            <v>-240.85</v>
          </cell>
        </row>
        <row r="9899">
          <cell r="P9899">
            <v>1327401.5900000001</v>
          </cell>
        </row>
        <row r="9900">
          <cell r="P9900">
            <v>9742.66</v>
          </cell>
        </row>
        <row r="9901">
          <cell r="P9901">
            <v>-17476.439999999999</v>
          </cell>
        </row>
        <row r="9902">
          <cell r="P9902">
            <v>-919.62</v>
          </cell>
        </row>
        <row r="9903">
          <cell r="P9903">
            <v>-4.55</v>
          </cell>
        </row>
        <row r="9904">
          <cell r="P9904">
            <v>-21.37</v>
          </cell>
        </row>
        <row r="9905">
          <cell r="P9905">
            <v>-3075.11</v>
          </cell>
        </row>
        <row r="9906">
          <cell r="P9906">
            <v>-29.47</v>
          </cell>
        </row>
        <row r="9907">
          <cell r="P9907">
            <v>-0.32</v>
          </cell>
        </row>
        <row r="9908">
          <cell r="P9908">
            <v>-131.88999999999999</v>
          </cell>
        </row>
        <row r="9909">
          <cell r="P9909">
            <v>-192.57</v>
          </cell>
        </row>
        <row r="9910">
          <cell r="P9910">
            <v>-2.21</v>
          </cell>
        </row>
        <row r="9911">
          <cell r="P9911">
            <v>-6303.67</v>
          </cell>
        </row>
        <row r="9912">
          <cell r="P9912">
            <v>-23.95</v>
          </cell>
        </row>
        <row r="9913">
          <cell r="P9913">
            <v>-1495159.42</v>
          </cell>
        </row>
        <row r="9914">
          <cell r="P9914">
            <v>410553.32</v>
          </cell>
        </row>
        <row r="9915">
          <cell r="P9915">
            <v>61522.59</v>
          </cell>
        </row>
        <row r="9916">
          <cell r="P9916">
            <v>24702.66</v>
          </cell>
        </row>
        <row r="9917">
          <cell r="P9917">
            <v>285975.03000000003</v>
          </cell>
        </row>
        <row r="9918">
          <cell r="P9918">
            <v>176182.59</v>
          </cell>
        </row>
        <row r="9919">
          <cell r="P9919">
            <v>6367.26</v>
          </cell>
        </row>
        <row r="9920">
          <cell r="P9920">
            <v>5751.67</v>
          </cell>
        </row>
        <row r="9921">
          <cell r="P9921">
            <v>51086.44</v>
          </cell>
        </row>
        <row r="9922">
          <cell r="P9922">
            <v>66563.06</v>
          </cell>
        </row>
        <row r="9923">
          <cell r="P9923">
            <v>39540.980000000003</v>
          </cell>
        </row>
        <row r="9924">
          <cell r="P9924">
            <v>735441.58</v>
          </cell>
        </row>
        <row r="9925">
          <cell r="P9925">
            <v>813479.1</v>
          </cell>
        </row>
        <row r="9926">
          <cell r="P9926">
            <v>95968.24</v>
          </cell>
        </row>
        <row r="9927">
          <cell r="P9927">
            <v>57724.45</v>
          </cell>
        </row>
        <row r="9928">
          <cell r="P9928">
            <v>-1.64</v>
          </cell>
        </row>
        <row r="9929">
          <cell r="P9929">
            <v>68197.929999999993</v>
          </cell>
        </row>
        <row r="9930">
          <cell r="P9930">
            <v>682.52</v>
          </cell>
        </row>
        <row r="9931">
          <cell r="P9931">
            <v>66617.350000000006</v>
          </cell>
        </row>
        <row r="9932">
          <cell r="P9932">
            <v>153755.16</v>
          </cell>
        </row>
        <row r="9933">
          <cell r="P9933">
            <v>-0.22</v>
          </cell>
        </row>
        <row r="9934">
          <cell r="P9934">
            <v>115786.21</v>
          </cell>
        </row>
        <row r="9935">
          <cell r="P9935">
            <v>3376798.67</v>
          </cell>
        </row>
        <row r="9936">
          <cell r="P9936">
            <v>-6612694.9500000002</v>
          </cell>
        </row>
        <row r="9937">
          <cell r="P9937">
            <v>-2155950.86</v>
          </cell>
        </row>
        <row r="9938">
          <cell r="P9938">
            <v>-890052.07</v>
          </cell>
        </row>
        <row r="9939">
          <cell r="P9939">
            <v>-3969334.13</v>
          </cell>
        </row>
        <row r="9940">
          <cell r="P9940">
            <v>-22.28</v>
          </cell>
        </row>
        <row r="9941">
          <cell r="P9941">
            <v>-9.44</v>
          </cell>
        </row>
        <row r="9942">
          <cell r="P9942">
            <v>-6.78</v>
          </cell>
        </row>
        <row r="9943">
          <cell r="P9943">
            <v>139.1</v>
          </cell>
        </row>
        <row r="9944">
          <cell r="P9944">
            <v>132.16</v>
          </cell>
        </row>
        <row r="9945">
          <cell r="P9945">
            <v>4.53</v>
          </cell>
        </row>
        <row r="9946">
          <cell r="P9946">
            <v>1.01</v>
          </cell>
        </row>
        <row r="9947">
          <cell r="P9947">
            <v>-2214784.54</v>
          </cell>
        </row>
        <row r="9948">
          <cell r="P9948">
            <v>-8.01</v>
          </cell>
        </row>
        <row r="9949">
          <cell r="P9949">
            <v>-35.64</v>
          </cell>
        </row>
        <row r="9950">
          <cell r="P9950">
            <v>-98.44</v>
          </cell>
        </row>
        <row r="9951">
          <cell r="P9951">
            <v>9230025.3900000006</v>
          </cell>
        </row>
        <row r="9952">
          <cell r="P9952">
            <v>205178.97</v>
          </cell>
        </row>
        <row r="9953">
          <cell r="P9953">
            <v>3801.57</v>
          </cell>
        </row>
        <row r="9954">
          <cell r="P9954">
            <v>74458.59</v>
          </cell>
        </row>
        <row r="9955">
          <cell r="P9955">
            <v>16805.07</v>
          </cell>
        </row>
        <row r="9956">
          <cell r="P9956">
            <v>227397.39</v>
          </cell>
        </row>
        <row r="9957">
          <cell r="P9957">
            <v>30897.599999999999</v>
          </cell>
        </row>
        <row r="9958">
          <cell r="P9958">
            <v>281784.49</v>
          </cell>
        </row>
        <row r="9959">
          <cell r="P9959">
            <v>54010.7</v>
          </cell>
        </row>
        <row r="9960">
          <cell r="P9960">
            <v>104080.4</v>
          </cell>
        </row>
        <row r="9961">
          <cell r="P9961">
            <v>21603.599999999999</v>
          </cell>
        </row>
        <row r="9962">
          <cell r="P9962">
            <v>-1020018.38</v>
          </cell>
        </row>
        <row r="9963">
          <cell r="P9963">
            <v>5982.3</v>
          </cell>
        </row>
        <row r="9964">
          <cell r="P9964">
            <v>-1010.33</v>
          </cell>
        </row>
        <row r="9965">
          <cell r="P9965">
            <v>-24604.79</v>
          </cell>
        </row>
        <row r="9966">
          <cell r="P9966">
            <v>1027.48</v>
          </cell>
        </row>
        <row r="9967">
          <cell r="P9967">
            <v>-42809.440000000002</v>
          </cell>
        </row>
        <row r="9968">
          <cell r="P9968">
            <v>9.42</v>
          </cell>
        </row>
        <row r="9969">
          <cell r="P9969">
            <v>-128.87</v>
          </cell>
        </row>
        <row r="9970">
          <cell r="P9970">
            <v>3846.92</v>
          </cell>
        </row>
        <row r="9971">
          <cell r="P9971">
            <v>-5062.6899999999996</v>
          </cell>
        </row>
        <row r="9972">
          <cell r="P9972">
            <v>5872.49</v>
          </cell>
        </row>
        <row r="9973">
          <cell r="P9973">
            <v>-2416.52</v>
          </cell>
        </row>
        <row r="9974">
          <cell r="P9974">
            <v>50.39</v>
          </cell>
        </row>
        <row r="9975">
          <cell r="P9975">
            <v>16544.82</v>
          </cell>
        </row>
        <row r="9976">
          <cell r="P9976">
            <v>-20974.19</v>
          </cell>
        </row>
        <row r="9977">
          <cell r="P9977">
            <v>-180.3</v>
          </cell>
        </row>
        <row r="9978">
          <cell r="P9978">
            <v>13610.37</v>
          </cell>
        </row>
        <row r="9979">
          <cell r="P9979">
            <v>-8180.44</v>
          </cell>
        </row>
        <row r="9980">
          <cell r="P9980">
            <v>-33987.83</v>
          </cell>
        </row>
        <row r="9981">
          <cell r="P9981">
            <v>55.76</v>
          </cell>
        </row>
        <row r="9982">
          <cell r="P9982">
            <v>-11355.3</v>
          </cell>
        </row>
        <row r="9983">
          <cell r="P9983">
            <v>2195.84</v>
          </cell>
        </row>
        <row r="9984">
          <cell r="P9984">
            <v>-5365.42</v>
          </cell>
        </row>
        <row r="9985">
          <cell r="P9985">
            <v>25307.32</v>
          </cell>
        </row>
        <row r="9986">
          <cell r="P9986">
            <v>-33179.56</v>
          </cell>
        </row>
        <row r="9987">
          <cell r="P9987">
            <v>876.15</v>
          </cell>
        </row>
        <row r="9988">
          <cell r="P9988">
            <v>-20877.84</v>
          </cell>
        </row>
        <row r="9989">
          <cell r="P9989">
            <v>-3661.14</v>
          </cell>
        </row>
        <row r="9990">
          <cell r="P9990">
            <v>-5429.24</v>
          </cell>
        </row>
        <row r="9991">
          <cell r="P9991">
            <v>9913.07</v>
          </cell>
        </row>
        <row r="9992">
          <cell r="P9992">
            <v>-14108.5</v>
          </cell>
        </row>
        <row r="9993">
          <cell r="P9993">
            <v>172.06</v>
          </cell>
        </row>
        <row r="9994">
          <cell r="P9994">
            <v>-371.1</v>
          </cell>
        </row>
        <row r="9995">
          <cell r="P9995">
            <v>24167.64</v>
          </cell>
        </row>
        <row r="9996">
          <cell r="P9996">
            <v>-25980.22</v>
          </cell>
        </row>
        <row r="9997">
          <cell r="P9997">
            <v>24868.36</v>
          </cell>
        </row>
        <row r="9998">
          <cell r="P9998">
            <v>-54311.67</v>
          </cell>
        </row>
        <row r="9999">
          <cell r="P9999">
            <v>1000.02</v>
          </cell>
        </row>
        <row r="10000">
          <cell r="P10000">
            <v>-1554.47</v>
          </cell>
        </row>
        <row r="10001">
          <cell r="P10001">
            <v>17636.16</v>
          </cell>
        </row>
        <row r="10002">
          <cell r="P10002">
            <v>312.04000000000002</v>
          </cell>
        </row>
        <row r="10003">
          <cell r="P10003">
            <v>-26557.74</v>
          </cell>
        </row>
        <row r="10004">
          <cell r="P10004">
            <v>-1253.6099999999999</v>
          </cell>
        </row>
        <row r="10005">
          <cell r="P10005">
            <v>3469.33</v>
          </cell>
        </row>
        <row r="10006">
          <cell r="P10006">
            <v>6.08</v>
          </cell>
        </row>
        <row r="10007">
          <cell r="P10007">
            <v>240.85</v>
          </cell>
        </row>
        <row r="10008">
          <cell r="P10008">
            <v>-1327401.5900000001</v>
          </cell>
        </row>
        <row r="10009">
          <cell r="P10009">
            <v>-9742.66</v>
          </cell>
        </row>
        <row r="10010">
          <cell r="P10010">
            <v>17476.439999999999</v>
          </cell>
        </row>
        <row r="10011">
          <cell r="P10011">
            <v>919.62</v>
          </cell>
        </row>
        <row r="10012">
          <cell r="P10012">
            <v>4.55</v>
          </cell>
        </row>
        <row r="10013">
          <cell r="P10013">
            <v>21.37</v>
          </cell>
        </row>
        <row r="10014">
          <cell r="P10014">
            <v>3075.11</v>
          </cell>
        </row>
        <row r="10015">
          <cell r="P10015">
            <v>29.47</v>
          </cell>
        </row>
        <row r="10016">
          <cell r="P10016">
            <v>0.32</v>
          </cell>
        </row>
        <row r="10017">
          <cell r="P10017">
            <v>131.88999999999999</v>
          </cell>
        </row>
        <row r="10018">
          <cell r="P10018">
            <v>192.57</v>
          </cell>
        </row>
        <row r="10019">
          <cell r="P10019">
            <v>2.21</v>
          </cell>
        </row>
        <row r="10020">
          <cell r="P10020">
            <v>6303.67</v>
          </cell>
        </row>
        <row r="10021">
          <cell r="P10021">
            <v>23.95</v>
          </cell>
        </row>
        <row r="10022">
          <cell r="P10022">
            <v>1495159.42</v>
          </cell>
        </row>
        <row r="10023">
          <cell r="P10023">
            <v>-410553.32</v>
          </cell>
        </row>
        <row r="10024">
          <cell r="P10024">
            <v>-61522.59</v>
          </cell>
        </row>
        <row r="10025">
          <cell r="P10025">
            <v>-24702.66</v>
          </cell>
        </row>
        <row r="10026">
          <cell r="P10026">
            <v>-285975.03000000003</v>
          </cell>
        </row>
        <row r="10027">
          <cell r="P10027">
            <v>-176182.59</v>
          </cell>
        </row>
        <row r="10028">
          <cell r="P10028">
            <v>-6367.26</v>
          </cell>
        </row>
        <row r="10029">
          <cell r="P10029">
            <v>-5751.67</v>
          </cell>
        </row>
        <row r="10030">
          <cell r="P10030">
            <v>-51086.44</v>
          </cell>
        </row>
        <row r="10031">
          <cell r="P10031">
            <v>-66563.06</v>
          </cell>
        </row>
        <row r="10032">
          <cell r="P10032">
            <v>-39540.980000000003</v>
          </cell>
        </row>
        <row r="10033">
          <cell r="P10033">
            <v>-735441.58</v>
          </cell>
        </row>
        <row r="10034">
          <cell r="P10034">
            <v>-813479.1</v>
          </cell>
        </row>
        <row r="10035">
          <cell r="P10035">
            <v>-95968.24</v>
          </cell>
        </row>
        <row r="10036">
          <cell r="P10036">
            <v>-57724.45</v>
          </cell>
        </row>
        <row r="10037">
          <cell r="P10037">
            <v>1.64</v>
          </cell>
        </row>
        <row r="10038">
          <cell r="P10038">
            <v>-68197.929999999993</v>
          </cell>
        </row>
        <row r="10039">
          <cell r="P10039">
            <v>-682.52</v>
          </cell>
        </row>
        <row r="10040">
          <cell r="P10040">
            <v>-66617.350000000006</v>
          </cell>
        </row>
        <row r="10041">
          <cell r="P10041">
            <v>-153755.16</v>
          </cell>
        </row>
        <row r="10042">
          <cell r="P10042">
            <v>0.22</v>
          </cell>
        </row>
        <row r="10043">
          <cell r="P10043">
            <v>-115786.21</v>
          </cell>
        </row>
        <row r="10044">
          <cell r="P10044">
            <v>-3376798.67</v>
          </cell>
        </row>
        <row r="10045">
          <cell r="P10045">
            <v>6612694.9500000002</v>
          </cell>
        </row>
        <row r="10046">
          <cell r="P10046">
            <v>2155950.86</v>
          </cell>
        </row>
        <row r="10047">
          <cell r="P10047">
            <v>890052.07</v>
          </cell>
        </row>
        <row r="10048">
          <cell r="P10048">
            <v>3969334.13</v>
          </cell>
        </row>
        <row r="10049">
          <cell r="P10049">
            <v>22.28</v>
          </cell>
        </row>
        <row r="10050">
          <cell r="P10050">
            <v>9.44</v>
          </cell>
        </row>
        <row r="10051">
          <cell r="P10051">
            <v>6.78</v>
          </cell>
        </row>
        <row r="10052">
          <cell r="P10052">
            <v>-139.1</v>
          </cell>
        </row>
        <row r="10053">
          <cell r="P10053">
            <v>-132.16</v>
          </cell>
        </row>
        <row r="10054">
          <cell r="P10054">
            <v>-4.53</v>
          </cell>
        </row>
        <row r="10055">
          <cell r="P10055">
            <v>-1.01</v>
          </cell>
        </row>
        <row r="10056">
          <cell r="P10056">
            <v>2214784.54</v>
          </cell>
        </row>
        <row r="10057">
          <cell r="P10057">
            <v>8.01</v>
          </cell>
        </row>
        <row r="10058">
          <cell r="P10058">
            <v>35.64</v>
          </cell>
        </row>
        <row r="10059">
          <cell r="P10059">
            <v>98.44</v>
          </cell>
        </row>
        <row r="10060">
          <cell r="P10060">
            <v>-9230025.3900000006</v>
          </cell>
        </row>
        <row r="10061">
          <cell r="P10061">
            <v>-205178.97</v>
          </cell>
        </row>
        <row r="10062">
          <cell r="P10062">
            <v>-3801.57</v>
          </cell>
        </row>
        <row r="10063">
          <cell r="P10063">
            <v>-74458.59</v>
          </cell>
        </row>
        <row r="10064">
          <cell r="P10064">
            <v>-16805.07</v>
          </cell>
        </row>
        <row r="10065">
          <cell r="P10065">
            <v>-227397.39</v>
          </cell>
        </row>
        <row r="10066">
          <cell r="P10066">
            <v>-30897.599999999999</v>
          </cell>
        </row>
        <row r="10067">
          <cell r="P10067">
            <v>-281784.49</v>
          </cell>
        </row>
        <row r="10068">
          <cell r="P10068">
            <v>-54010.7</v>
          </cell>
        </row>
        <row r="10069">
          <cell r="P10069">
            <v>-104080.4</v>
          </cell>
        </row>
        <row r="10070">
          <cell r="P10070">
            <v>-21603.599999999999</v>
          </cell>
        </row>
        <row r="10071">
          <cell r="P10071">
            <v>1020018.38</v>
          </cell>
        </row>
        <row r="10072">
          <cell r="P10072">
            <v>387777.27</v>
          </cell>
        </row>
        <row r="10073">
          <cell r="P10073">
            <v>22620.04</v>
          </cell>
        </row>
        <row r="10074">
          <cell r="P10074">
            <v>-387777.27</v>
          </cell>
        </row>
        <row r="10075">
          <cell r="P10075">
            <v>-22620.04</v>
          </cell>
        </row>
        <row r="10076">
          <cell r="P10076">
            <v>1375.17</v>
          </cell>
        </row>
        <row r="10077">
          <cell r="P10077">
            <v>-1375.17</v>
          </cell>
        </row>
        <row r="10078">
          <cell r="P10078">
            <v>-2100942.62</v>
          </cell>
        </row>
        <row r="10079">
          <cell r="P10079">
            <v>2100942.62</v>
          </cell>
        </row>
        <row r="10080">
          <cell r="P10080">
            <v>-49202</v>
          </cell>
        </row>
        <row r="10081">
          <cell r="P10081">
            <v>49202</v>
          </cell>
        </row>
        <row r="10082">
          <cell r="P10082">
            <v>-172680.19</v>
          </cell>
        </row>
        <row r="10083">
          <cell r="P10083">
            <v>-21066.639999999999</v>
          </cell>
        </row>
        <row r="10084">
          <cell r="P10084">
            <v>193746.83</v>
          </cell>
        </row>
        <row r="10085">
          <cell r="P10085">
            <v>13985701.390000001</v>
          </cell>
        </row>
        <row r="10086">
          <cell r="P10086">
            <v>27703806.43</v>
          </cell>
        </row>
        <row r="10087">
          <cell r="P10087">
            <v>51121806.859999999</v>
          </cell>
        </row>
        <row r="10088">
          <cell r="P10088">
            <v>-12557862.17</v>
          </cell>
        </row>
        <row r="10089">
          <cell r="P10089">
            <v>636438.42000000004</v>
          </cell>
        </row>
        <row r="10090">
          <cell r="P10090">
            <v>-2222752.4500000002</v>
          </cell>
        </row>
        <row r="10091">
          <cell r="P10091">
            <v>28832997.640000001</v>
          </cell>
        </row>
        <row r="10092">
          <cell r="P10092">
            <v>-107591187.97</v>
          </cell>
        </row>
        <row r="10093">
          <cell r="P10093">
            <v>91051.85</v>
          </cell>
        </row>
        <row r="10094">
          <cell r="P10094">
            <v>-351678.95</v>
          </cell>
        </row>
        <row r="10095">
          <cell r="P10095">
            <v>335246.95</v>
          </cell>
        </row>
        <row r="10096">
          <cell r="P10096">
            <v>16432</v>
          </cell>
        </row>
        <row r="10097">
          <cell r="P10097">
            <v>-2741081.61</v>
          </cell>
        </row>
        <row r="10098">
          <cell r="P10098">
            <v>2741081.61</v>
          </cell>
        </row>
        <row r="10099">
          <cell r="P10099">
            <v>-352738</v>
          </cell>
        </row>
        <row r="10100">
          <cell r="P10100">
            <v>352738</v>
          </cell>
        </row>
        <row r="10101">
          <cell r="P10101">
            <v>633625.54</v>
          </cell>
        </row>
        <row r="10102">
          <cell r="P10102">
            <v>-633625.54</v>
          </cell>
        </row>
        <row r="10103">
          <cell r="P10103">
            <v>763243.94</v>
          </cell>
        </row>
        <row r="10104">
          <cell r="P10104">
            <v>-763243.94</v>
          </cell>
        </row>
        <row r="10105">
          <cell r="P10105">
            <v>4784056.37</v>
          </cell>
        </row>
        <row r="10106">
          <cell r="P10106">
            <v>-4784056.37</v>
          </cell>
        </row>
        <row r="10107">
          <cell r="P10107">
            <v>79620.23</v>
          </cell>
        </row>
        <row r="10108">
          <cell r="P10108">
            <v>-79620.23</v>
          </cell>
        </row>
        <row r="10109">
          <cell r="P10109">
            <v>126096.95</v>
          </cell>
        </row>
        <row r="10110">
          <cell r="P10110">
            <v>-126096.95</v>
          </cell>
        </row>
        <row r="10111">
          <cell r="P10111">
            <v>145184.10999999999</v>
          </cell>
        </row>
        <row r="10112">
          <cell r="P10112">
            <v>-145184.10999999999</v>
          </cell>
        </row>
        <row r="10113">
          <cell r="P10113">
            <v>51631293.469999999</v>
          </cell>
        </row>
        <row r="10114">
          <cell r="P10114">
            <v>-51631293.469999999</v>
          </cell>
        </row>
        <row r="10115">
          <cell r="P10115">
            <v>9163800</v>
          </cell>
        </row>
        <row r="10116">
          <cell r="P10116">
            <v>-9163800</v>
          </cell>
        </row>
        <row r="10117">
          <cell r="P10117">
            <v>1913225.73</v>
          </cell>
        </row>
        <row r="10118">
          <cell r="P10118">
            <v>-1913225.73</v>
          </cell>
        </row>
        <row r="10119">
          <cell r="P10119">
            <v>1231364.45</v>
          </cell>
        </row>
        <row r="10120">
          <cell r="P10120">
            <v>-1231364.45</v>
          </cell>
        </row>
        <row r="10121">
          <cell r="P10121">
            <v>-928004.38</v>
          </cell>
        </row>
        <row r="10122">
          <cell r="P10122">
            <v>928004.38</v>
          </cell>
        </row>
        <row r="10123">
          <cell r="P10123">
            <v>-928004.38</v>
          </cell>
        </row>
        <row r="10124">
          <cell r="P10124">
            <v>928004.38</v>
          </cell>
        </row>
        <row r="10125">
          <cell r="P10125">
            <v>16641105.33</v>
          </cell>
        </row>
        <row r="10126">
          <cell r="P10126">
            <v>-16641105.33</v>
          </cell>
        </row>
        <row r="10127">
          <cell r="P10127">
            <v>1543887.1</v>
          </cell>
        </row>
        <row r="10128">
          <cell r="P10128">
            <v>-1543887.1</v>
          </cell>
        </row>
        <row r="10129">
          <cell r="P10129">
            <v>239276.67</v>
          </cell>
        </row>
        <row r="10130">
          <cell r="P10130">
            <v>-239276.67</v>
          </cell>
        </row>
        <row r="10131">
          <cell r="P10131">
            <v>94700.23</v>
          </cell>
        </row>
        <row r="10132">
          <cell r="P10132">
            <v>-94700.23</v>
          </cell>
        </row>
        <row r="10133">
          <cell r="P10133">
            <v>202606.7</v>
          </cell>
        </row>
        <row r="10134">
          <cell r="P10134">
            <v>-202606.7</v>
          </cell>
        </row>
        <row r="10135">
          <cell r="P10135">
            <v>16241747.630000001</v>
          </cell>
        </row>
        <row r="10136">
          <cell r="P10136">
            <v>-16241747.630000001</v>
          </cell>
        </row>
        <row r="10137">
          <cell r="P10137">
            <v>1525080.22</v>
          </cell>
        </row>
        <row r="10138">
          <cell r="P10138">
            <v>-1525080.22</v>
          </cell>
        </row>
        <row r="10139">
          <cell r="P10139">
            <v>536039.46</v>
          </cell>
        </row>
        <row r="10140">
          <cell r="P10140">
            <v>-203100.99</v>
          </cell>
        </row>
        <row r="10141">
          <cell r="P10141">
            <v>-3303.91</v>
          </cell>
        </row>
        <row r="10142">
          <cell r="P10142">
            <v>-194483.25</v>
          </cell>
        </row>
        <row r="10143">
          <cell r="P10143">
            <v>-29436.05</v>
          </cell>
        </row>
        <row r="10144">
          <cell r="P10144">
            <v>-10532.23</v>
          </cell>
        </row>
        <row r="10145">
          <cell r="P10145">
            <v>-11217.87</v>
          </cell>
        </row>
        <row r="10146">
          <cell r="P10146">
            <v>-20319.32</v>
          </cell>
        </row>
        <row r="10147">
          <cell r="P10147">
            <v>-32507.9</v>
          </cell>
        </row>
        <row r="10148">
          <cell r="P10148">
            <v>-31137.94</v>
          </cell>
        </row>
        <row r="10149">
          <cell r="P10149">
            <v>46739739.109999999</v>
          </cell>
        </row>
        <row r="10150">
          <cell r="P10150">
            <v>-46739739.109999999</v>
          </cell>
        </row>
        <row r="10151">
          <cell r="P10151">
            <v>7537.79</v>
          </cell>
        </row>
        <row r="10152">
          <cell r="P10152">
            <v>18602.560000000001</v>
          </cell>
        </row>
        <row r="10153">
          <cell r="P10153">
            <v>-7537.79</v>
          </cell>
        </row>
        <row r="10154">
          <cell r="P10154">
            <v>-18602.560000000001</v>
          </cell>
        </row>
        <row r="10155">
          <cell r="P10155">
            <v>18632.2</v>
          </cell>
        </row>
        <row r="10156">
          <cell r="P10156">
            <v>36776.050000000003</v>
          </cell>
        </row>
        <row r="10157">
          <cell r="P10157">
            <v>-18632.2</v>
          </cell>
        </row>
        <row r="10158">
          <cell r="P10158">
            <v>-36776.050000000003</v>
          </cell>
        </row>
        <row r="10159">
          <cell r="P10159">
            <v>17084.259999999998</v>
          </cell>
        </row>
        <row r="10160">
          <cell r="P10160">
            <v>460757.98</v>
          </cell>
        </row>
        <row r="10161">
          <cell r="P10161">
            <v>-17084.259999999998</v>
          </cell>
        </row>
        <row r="10162">
          <cell r="P10162">
            <v>-460757.98</v>
          </cell>
        </row>
        <row r="10163">
          <cell r="P10163">
            <v>11794248.18</v>
          </cell>
        </row>
        <row r="10164">
          <cell r="P10164">
            <v>3459.68</v>
          </cell>
        </row>
        <row r="10165">
          <cell r="P10165">
            <v>-82034.16</v>
          </cell>
        </row>
        <row r="10166">
          <cell r="P10166">
            <v>-11715673.699999999</v>
          </cell>
        </row>
        <row r="10167">
          <cell r="P10167">
            <v>35442121.130000003</v>
          </cell>
        </row>
        <row r="10168">
          <cell r="P10168">
            <v>-735862.67</v>
          </cell>
        </row>
        <row r="10169">
          <cell r="P10169">
            <v>-88392.09</v>
          </cell>
        </row>
        <row r="10170">
          <cell r="P10170">
            <v>-17573510.550000001</v>
          </cell>
        </row>
        <row r="10171">
          <cell r="P10171">
            <v>-16696865.300000001</v>
          </cell>
        </row>
        <row r="10172">
          <cell r="P10172">
            <v>-347490.52</v>
          </cell>
        </row>
        <row r="10173">
          <cell r="P10173">
            <v>59294908.960000001</v>
          </cell>
        </row>
        <row r="10174">
          <cell r="P10174">
            <v>101701.81</v>
          </cell>
        </row>
        <row r="10175">
          <cell r="P10175">
            <v>-324224.13</v>
          </cell>
        </row>
        <row r="10176">
          <cell r="P10176">
            <v>-59319726.979999997</v>
          </cell>
        </row>
        <row r="10177">
          <cell r="P10177">
            <v>247340.34</v>
          </cell>
        </row>
        <row r="10178">
          <cell r="P10178">
            <v>-61728.14</v>
          </cell>
        </row>
        <row r="10179">
          <cell r="P10179">
            <v>61728.14</v>
          </cell>
        </row>
        <row r="10180">
          <cell r="P10180">
            <v>108543.14</v>
          </cell>
        </row>
        <row r="10181">
          <cell r="P10181">
            <v>-109177.86</v>
          </cell>
        </row>
        <row r="10182">
          <cell r="P10182">
            <v>634.72</v>
          </cell>
        </row>
        <row r="10183">
          <cell r="P10183">
            <v>-182895.04</v>
          </cell>
        </row>
        <row r="10184">
          <cell r="P10184">
            <v>182895.04</v>
          </cell>
        </row>
        <row r="10185">
          <cell r="P10185">
            <v>-180452773.44999999</v>
          </cell>
        </row>
        <row r="10186">
          <cell r="P10186">
            <v>22816405.68</v>
          </cell>
        </row>
        <row r="10187">
          <cell r="P10187">
            <v>86385523.120000005</v>
          </cell>
        </row>
        <row r="10188">
          <cell r="P10188">
            <v>94067250.340000004</v>
          </cell>
        </row>
        <row r="10189">
          <cell r="P10189">
            <v>-11114140.470000001</v>
          </cell>
        </row>
        <row r="10190">
          <cell r="P10190">
            <v>-11702265.220000001</v>
          </cell>
        </row>
        <row r="10191">
          <cell r="P10191">
            <v>-47594716.829999998</v>
          </cell>
        </row>
        <row r="10192">
          <cell r="P10192">
            <v>16237279</v>
          </cell>
        </row>
        <row r="10193">
          <cell r="P10193">
            <v>31357437.829999998</v>
          </cell>
        </row>
        <row r="10194">
          <cell r="P10194">
            <v>-151566.64000000001</v>
          </cell>
        </row>
        <row r="10195">
          <cell r="P10195">
            <v>151566.64000000001</v>
          </cell>
        </row>
        <row r="10196">
          <cell r="P10196">
            <v>255555</v>
          </cell>
        </row>
        <row r="10197">
          <cell r="P10197">
            <v>-255555</v>
          </cell>
        </row>
        <row r="10198">
          <cell r="P10198">
            <v>-534666.44999999995</v>
          </cell>
        </row>
        <row r="10199">
          <cell r="P10199">
            <v>534666.44999999995</v>
          </cell>
        </row>
        <row r="10200">
          <cell r="P10200">
            <v>-1722034.59</v>
          </cell>
        </row>
        <row r="10201">
          <cell r="P10201">
            <v>316682.15999999997</v>
          </cell>
        </row>
        <row r="10202">
          <cell r="P10202">
            <v>1091942.1299999999</v>
          </cell>
        </row>
        <row r="10203">
          <cell r="P10203">
            <v>313410.3</v>
          </cell>
        </row>
        <row r="10204">
          <cell r="P10204">
            <v>156903.15</v>
          </cell>
        </row>
        <row r="10205">
          <cell r="P10205">
            <v>-156903.15</v>
          </cell>
        </row>
        <row r="10206">
          <cell r="P10206">
            <v>-1537662.57</v>
          </cell>
        </row>
        <row r="10207">
          <cell r="P10207">
            <v>282776.15000000002</v>
          </cell>
        </row>
        <row r="10208">
          <cell r="P10208">
            <v>975031.83</v>
          </cell>
        </row>
        <row r="10209">
          <cell r="P10209">
            <v>279854.59000000003</v>
          </cell>
        </row>
        <row r="10210">
          <cell r="P10210">
            <v>362004.96</v>
          </cell>
        </row>
        <row r="10211">
          <cell r="P10211">
            <v>-66572.710000000006</v>
          </cell>
        </row>
        <row r="10212">
          <cell r="P10212">
            <v>-229547.35</v>
          </cell>
        </row>
        <row r="10213">
          <cell r="P10213">
            <v>-65884.899999999994</v>
          </cell>
        </row>
        <row r="10214">
          <cell r="P10214">
            <v>531568.76</v>
          </cell>
        </row>
        <row r="10215">
          <cell r="P10215">
            <v>-531568.76</v>
          </cell>
        </row>
        <row r="10216">
          <cell r="P10216">
            <v>-34567</v>
          </cell>
        </row>
        <row r="10217">
          <cell r="P10217">
            <v>34567</v>
          </cell>
        </row>
        <row r="10218">
          <cell r="P10218">
            <v>-196577.11</v>
          </cell>
        </row>
        <row r="10219">
          <cell r="P10219">
            <v>36150.53</v>
          </cell>
        </row>
        <row r="10220">
          <cell r="P10220">
            <v>124649.55</v>
          </cell>
        </row>
        <row r="10221">
          <cell r="P10221">
            <v>35777.03</v>
          </cell>
        </row>
        <row r="10222">
          <cell r="P10222">
            <v>-724009.91</v>
          </cell>
        </row>
        <row r="10223">
          <cell r="P10223">
            <v>133145.42000000001</v>
          </cell>
        </row>
        <row r="10224">
          <cell r="P10224">
            <v>459094.69</v>
          </cell>
        </row>
        <row r="10225">
          <cell r="P10225">
            <v>131769.79999999999</v>
          </cell>
        </row>
        <row r="10226">
          <cell r="P10226">
            <v>7193225.5</v>
          </cell>
        </row>
        <row r="10227">
          <cell r="P10227">
            <v>12072</v>
          </cell>
        </row>
        <row r="10228">
          <cell r="P10228">
            <v>-315572.09999999998</v>
          </cell>
        </row>
        <row r="10229">
          <cell r="P10229">
            <v>-1759.63</v>
          </cell>
        </row>
        <row r="10230">
          <cell r="P10230">
            <v>-572195.06000000006</v>
          </cell>
        </row>
        <row r="10231">
          <cell r="P10231">
            <v>-1558282.3</v>
          </cell>
        </row>
        <row r="10232">
          <cell r="P10232">
            <v>-2855214.97</v>
          </cell>
        </row>
        <row r="10233">
          <cell r="P10233">
            <v>-1888550.57</v>
          </cell>
        </row>
        <row r="10234">
          <cell r="P10234">
            <v>-8330.3799999999992</v>
          </cell>
        </row>
        <row r="10235">
          <cell r="P10235">
            <v>-1505.02</v>
          </cell>
        </row>
        <row r="10236">
          <cell r="P10236">
            <v>-3887.47</v>
          </cell>
        </row>
        <row r="10237">
          <cell r="P10237">
            <v>-16476.900000000001</v>
          </cell>
        </row>
        <row r="10238">
          <cell r="P10238">
            <v>16476.900000000001</v>
          </cell>
        </row>
        <row r="10239">
          <cell r="P10239">
            <v>-8458.74</v>
          </cell>
        </row>
        <row r="10240">
          <cell r="P10240">
            <v>8458.74</v>
          </cell>
        </row>
        <row r="10241">
          <cell r="P10241">
            <v>-199171.11</v>
          </cell>
        </row>
        <row r="10242">
          <cell r="P10242">
            <v>199171.11</v>
          </cell>
        </row>
        <row r="10243">
          <cell r="P10243">
            <v>1764563.41</v>
          </cell>
        </row>
        <row r="10244">
          <cell r="P10244">
            <v>-1764563.41</v>
          </cell>
        </row>
        <row r="10245">
          <cell r="P10245">
            <v>332396.12</v>
          </cell>
        </row>
        <row r="10246">
          <cell r="P10246">
            <v>-21026.12</v>
          </cell>
        </row>
        <row r="10247">
          <cell r="P10247">
            <v>-269253.2</v>
          </cell>
        </row>
        <row r="10248">
          <cell r="P10248">
            <v>-20855.330000000002</v>
          </cell>
        </row>
        <row r="10249">
          <cell r="P10249">
            <v>-14864.15</v>
          </cell>
        </row>
        <row r="10250">
          <cell r="P10250">
            <v>-6397.32</v>
          </cell>
        </row>
        <row r="10251">
          <cell r="P10251">
            <v>883104.47</v>
          </cell>
        </row>
        <row r="10252">
          <cell r="P10252">
            <v>-60084.37</v>
          </cell>
        </row>
        <row r="10253">
          <cell r="P10253">
            <v>-11731.83</v>
          </cell>
        </row>
        <row r="10254">
          <cell r="P10254">
            <v>-217797.11</v>
          </cell>
        </row>
        <row r="10255">
          <cell r="P10255">
            <v>-46385.760000000002</v>
          </cell>
        </row>
        <row r="10256">
          <cell r="P10256">
            <v>-30836.6</v>
          </cell>
        </row>
        <row r="10257">
          <cell r="P10257">
            <v>-46195.85</v>
          </cell>
        </row>
        <row r="10258">
          <cell r="P10258">
            <v>-287147.33</v>
          </cell>
        </row>
        <row r="10259">
          <cell r="P10259">
            <v>-144871.88</v>
          </cell>
        </row>
        <row r="10260">
          <cell r="P10260">
            <v>-35720.660000000003</v>
          </cell>
        </row>
        <row r="10261">
          <cell r="P10261">
            <v>-2333.08</v>
          </cell>
        </row>
        <row r="10262">
          <cell r="P10262">
            <v>16009.97</v>
          </cell>
        </row>
        <row r="10263">
          <cell r="P10263">
            <v>2213.9</v>
          </cell>
        </row>
        <row r="10264">
          <cell r="P10264">
            <v>-3771.76</v>
          </cell>
        </row>
        <row r="10265">
          <cell r="P10265">
            <v>19243.89</v>
          </cell>
        </row>
        <row r="10266">
          <cell r="P10266">
            <v>-164.29</v>
          </cell>
        </row>
        <row r="10267">
          <cell r="P10267">
            <v>665.55</v>
          </cell>
        </row>
        <row r="10268">
          <cell r="P10268">
            <v>2874</v>
          </cell>
        </row>
        <row r="10269">
          <cell r="P10269">
            <v>-57348.47</v>
          </cell>
        </row>
        <row r="10270">
          <cell r="P10270">
            <v>656961.12</v>
          </cell>
        </row>
        <row r="10271">
          <cell r="P10271">
            <v>244.7</v>
          </cell>
        </row>
        <row r="10272">
          <cell r="P10272">
            <v>-636928.61</v>
          </cell>
        </row>
        <row r="10273">
          <cell r="P10273">
            <v>8290937.4500000002</v>
          </cell>
        </row>
        <row r="10274">
          <cell r="P10274">
            <v>-3797536.83</v>
          </cell>
        </row>
        <row r="10275">
          <cell r="P10275">
            <v>-87428.4</v>
          </cell>
        </row>
        <row r="10276">
          <cell r="P10276">
            <v>-18302.5</v>
          </cell>
        </row>
        <row r="10277">
          <cell r="P10277">
            <v>-1880758.68</v>
          </cell>
        </row>
        <row r="10278">
          <cell r="P10278">
            <v>-2506911.04</v>
          </cell>
        </row>
        <row r="10279">
          <cell r="P10279">
            <v>621129.09</v>
          </cell>
        </row>
        <row r="10280">
          <cell r="P10280">
            <v>-10452.89</v>
          </cell>
        </row>
        <row r="10281">
          <cell r="P10281">
            <v>-378815.5</v>
          </cell>
        </row>
        <row r="10282">
          <cell r="P10282">
            <v>-203330.78</v>
          </cell>
        </row>
        <row r="10283">
          <cell r="P10283">
            <v>-25951.56</v>
          </cell>
        </row>
        <row r="10284">
          <cell r="P10284">
            <v>-2578.36</v>
          </cell>
        </row>
        <row r="10285">
          <cell r="P10285">
            <v>137731.12</v>
          </cell>
        </row>
        <row r="10286">
          <cell r="P10286">
            <v>-10345</v>
          </cell>
        </row>
        <row r="10287">
          <cell r="P10287">
            <v>-2318.2399999999998</v>
          </cell>
        </row>
        <row r="10288">
          <cell r="P10288">
            <v>-71838.710000000006</v>
          </cell>
        </row>
        <row r="10289">
          <cell r="P10289">
            <v>-43210.69</v>
          </cell>
        </row>
        <row r="10290">
          <cell r="P10290">
            <v>-2556.66</v>
          </cell>
        </row>
        <row r="10291">
          <cell r="P10291">
            <v>-7461.82</v>
          </cell>
        </row>
        <row r="10292">
          <cell r="P10292">
            <v>36786.879999999997</v>
          </cell>
        </row>
        <row r="10293">
          <cell r="P10293">
            <v>-36786.879999999997</v>
          </cell>
        </row>
        <row r="10294">
          <cell r="P10294">
            <v>22500.68</v>
          </cell>
        </row>
        <row r="10295">
          <cell r="P10295">
            <v>-772444.49</v>
          </cell>
        </row>
        <row r="10296">
          <cell r="P10296">
            <v>749943.81</v>
          </cell>
        </row>
        <row r="10297">
          <cell r="P10297">
            <v>59511.65</v>
          </cell>
        </row>
        <row r="10298">
          <cell r="P10298">
            <v>-59511.65</v>
          </cell>
        </row>
        <row r="10299">
          <cell r="P10299">
            <v>69309.55</v>
          </cell>
        </row>
        <row r="10300">
          <cell r="P10300">
            <v>-69309.55</v>
          </cell>
        </row>
        <row r="10301">
          <cell r="P10301">
            <v>11395.31</v>
          </cell>
        </row>
        <row r="10302">
          <cell r="P10302">
            <v>-11395.31</v>
          </cell>
        </row>
        <row r="10303">
          <cell r="P10303">
            <v>264830.2</v>
          </cell>
        </row>
        <row r="10304">
          <cell r="P10304">
            <v>-264830.2</v>
          </cell>
        </row>
        <row r="10305">
          <cell r="P10305">
            <v>-101877.65</v>
          </cell>
        </row>
        <row r="10306">
          <cell r="P10306">
            <v>149665.16</v>
          </cell>
        </row>
        <row r="10307">
          <cell r="P10307">
            <v>-47787.51</v>
          </cell>
        </row>
        <row r="10308">
          <cell r="P10308">
            <v>6559023.54</v>
          </cell>
        </row>
        <row r="10309">
          <cell r="P10309">
            <v>-6559023.54</v>
          </cell>
        </row>
        <row r="10310">
          <cell r="P10310">
            <v>45130.71</v>
          </cell>
        </row>
        <row r="10311">
          <cell r="P10311">
            <v>-45130.71</v>
          </cell>
        </row>
        <row r="10312">
          <cell r="P10312">
            <v>2457245.21</v>
          </cell>
        </row>
        <row r="10313">
          <cell r="P10313">
            <v>-2457245.21</v>
          </cell>
        </row>
        <row r="10314">
          <cell r="P10314">
            <v>37840.42</v>
          </cell>
        </row>
        <row r="10315">
          <cell r="P10315">
            <v>-37840.42</v>
          </cell>
        </row>
        <row r="10316">
          <cell r="P10316">
            <v>207751.62</v>
          </cell>
        </row>
        <row r="10317">
          <cell r="P10317">
            <v>-207751.62</v>
          </cell>
        </row>
        <row r="10318">
          <cell r="P10318">
            <v>2209624.79</v>
          </cell>
        </row>
        <row r="10319">
          <cell r="P10319">
            <v>-2209624.79</v>
          </cell>
        </row>
        <row r="10320">
          <cell r="P10320">
            <v>35965.94</v>
          </cell>
        </row>
        <row r="10321">
          <cell r="P10321">
            <v>-35965.94</v>
          </cell>
        </row>
        <row r="10322">
          <cell r="P10322">
            <v>498072.57</v>
          </cell>
        </row>
        <row r="10323">
          <cell r="P10323">
            <v>-498072.57</v>
          </cell>
        </row>
        <row r="10324">
          <cell r="P10324">
            <v>2753894.2</v>
          </cell>
        </row>
        <row r="10325">
          <cell r="P10325">
            <v>-2753894.2</v>
          </cell>
        </row>
        <row r="10326">
          <cell r="P10326">
            <v>195826.08</v>
          </cell>
        </row>
        <row r="10327">
          <cell r="P10327">
            <v>236094.45</v>
          </cell>
        </row>
        <row r="10328">
          <cell r="P10328">
            <v>-431920.53</v>
          </cell>
        </row>
        <row r="10329">
          <cell r="P10329">
            <v>-262528.43</v>
          </cell>
        </row>
        <row r="10330">
          <cell r="P10330">
            <v>-20894.060000000001</v>
          </cell>
        </row>
        <row r="10331">
          <cell r="P10331">
            <v>283422.49</v>
          </cell>
        </row>
        <row r="10332">
          <cell r="P10332">
            <v>-1022698.26</v>
          </cell>
        </row>
        <row r="10333">
          <cell r="P10333">
            <v>121139.1</v>
          </cell>
        </row>
        <row r="10334">
          <cell r="P10334">
            <v>813</v>
          </cell>
        </row>
        <row r="10335">
          <cell r="P10335">
            <v>679689.63</v>
          </cell>
        </row>
        <row r="10336">
          <cell r="P10336">
            <v>221056.53</v>
          </cell>
        </row>
        <row r="10337">
          <cell r="P10337">
            <v>81561.17</v>
          </cell>
        </row>
        <row r="10338">
          <cell r="P10338">
            <v>-2209558.77</v>
          </cell>
        </row>
        <row r="10339">
          <cell r="P10339">
            <v>2127997.6</v>
          </cell>
        </row>
        <row r="10340">
          <cell r="P10340">
            <v>-757141.87</v>
          </cell>
        </row>
        <row r="10341">
          <cell r="P10341">
            <v>24774.46</v>
          </cell>
        </row>
        <row r="10342">
          <cell r="P10342">
            <v>131902.44</v>
          </cell>
        </row>
        <row r="10343">
          <cell r="P10343">
            <v>4801.68</v>
          </cell>
        </row>
        <row r="10344">
          <cell r="P10344">
            <v>-2658.62</v>
          </cell>
        </row>
        <row r="10345">
          <cell r="P10345">
            <v>24736.6</v>
          </cell>
        </row>
        <row r="10346">
          <cell r="P10346">
            <v>339538.72</v>
          </cell>
        </row>
        <row r="10347">
          <cell r="P10347">
            <v>181750.63</v>
          </cell>
        </row>
        <row r="10348">
          <cell r="P10348">
            <v>52295.96</v>
          </cell>
        </row>
        <row r="10349">
          <cell r="P10349">
            <v>-928004.38</v>
          </cell>
        </row>
        <row r="10350">
          <cell r="P10350">
            <v>928004.38</v>
          </cell>
        </row>
        <row r="10351">
          <cell r="P10351">
            <v>-1256233.8400000001</v>
          </cell>
        </row>
        <row r="10352">
          <cell r="P10352">
            <v>21243.45</v>
          </cell>
        </row>
        <row r="10353">
          <cell r="P10353">
            <v>22138.69</v>
          </cell>
        </row>
        <row r="10354">
          <cell r="P10354">
            <v>151400.32000000001</v>
          </cell>
        </row>
        <row r="10355">
          <cell r="P10355">
            <v>50156</v>
          </cell>
        </row>
        <row r="10356">
          <cell r="P10356">
            <v>7409.52</v>
          </cell>
        </row>
        <row r="10357">
          <cell r="P10357">
            <v>165286.14000000001</v>
          </cell>
        </row>
        <row r="10358">
          <cell r="P10358">
            <v>683808.28</v>
          </cell>
        </row>
        <row r="10359">
          <cell r="P10359">
            <v>144621.88</v>
          </cell>
        </row>
        <row r="10360">
          <cell r="P10360">
            <v>10169.56</v>
          </cell>
        </row>
        <row r="10361">
          <cell r="P10361">
            <v>-1832838.39</v>
          </cell>
        </row>
        <row r="10362">
          <cell r="P10362">
            <v>-4852.83</v>
          </cell>
        </row>
        <row r="10363">
          <cell r="P10363">
            <v>65353.599999999999</v>
          </cell>
        </row>
        <row r="10364">
          <cell r="P10364">
            <v>136358.35999999999</v>
          </cell>
        </row>
        <row r="10365">
          <cell r="P10365">
            <v>122429.37</v>
          </cell>
        </row>
        <row r="10366">
          <cell r="P10366">
            <v>275601.40000000002</v>
          </cell>
        </row>
        <row r="10367">
          <cell r="P10367">
            <v>467732.08</v>
          </cell>
        </row>
        <row r="10368">
          <cell r="P10368">
            <v>744264.85</v>
          </cell>
        </row>
        <row r="10369">
          <cell r="P10369">
            <v>25951.56</v>
          </cell>
        </row>
        <row r="10370">
          <cell r="P10370">
            <v>-177284.15</v>
          </cell>
        </row>
        <row r="10371">
          <cell r="P10371">
            <v>9246.48</v>
          </cell>
        </row>
        <row r="10372">
          <cell r="P10372">
            <v>-13.04</v>
          </cell>
        </row>
        <row r="10373">
          <cell r="P10373">
            <v>-1600945.74</v>
          </cell>
        </row>
        <row r="10374">
          <cell r="P10374">
            <v>1347300.53</v>
          </cell>
        </row>
        <row r="10375">
          <cell r="P10375">
            <v>2619.46</v>
          </cell>
        </row>
        <row r="10376">
          <cell r="P10376">
            <v>6418.37</v>
          </cell>
        </row>
        <row r="10377">
          <cell r="P10377">
            <v>4415.1099999999997</v>
          </cell>
        </row>
        <row r="10378">
          <cell r="P10378">
            <v>-3708506.11</v>
          </cell>
        </row>
        <row r="10379">
          <cell r="P10379">
            <v>-602554.86</v>
          </cell>
        </row>
        <row r="10380">
          <cell r="P10380">
            <v>-104.76</v>
          </cell>
        </row>
        <row r="10381">
          <cell r="P10381">
            <v>-2479.5</v>
          </cell>
        </row>
        <row r="10382">
          <cell r="P10382">
            <v>665</v>
          </cell>
        </row>
        <row r="10383">
          <cell r="P10383">
            <v>-3127114.78</v>
          </cell>
        </row>
        <row r="10384">
          <cell r="P10384">
            <v>-20.36</v>
          </cell>
        </row>
        <row r="10385">
          <cell r="P10385">
            <v>-8244.93</v>
          </cell>
        </row>
        <row r="10386">
          <cell r="P10386">
            <v>2250.8000000000002</v>
          </cell>
        </row>
        <row r="10387">
          <cell r="P10387">
            <v>396618.5</v>
          </cell>
        </row>
        <row r="10388">
          <cell r="P10388">
            <v>-69369.69</v>
          </cell>
        </row>
        <row r="10389">
          <cell r="P10389">
            <v>-7515.08</v>
          </cell>
        </row>
        <row r="10390">
          <cell r="P10390">
            <v>11757.02</v>
          </cell>
        </row>
        <row r="10391">
          <cell r="P10391">
            <v>-322817.03000000003</v>
          </cell>
        </row>
        <row r="10392">
          <cell r="P10392">
            <v>-17463.52</v>
          </cell>
        </row>
        <row r="10393">
          <cell r="P10393">
            <v>658211.37</v>
          </cell>
        </row>
        <row r="10394">
          <cell r="P10394">
            <v>-18027.080000000002</v>
          </cell>
        </row>
        <row r="10395">
          <cell r="P10395">
            <v>2001.85</v>
          </cell>
        </row>
        <row r="10396">
          <cell r="P10396">
            <v>1680</v>
          </cell>
        </row>
        <row r="10397">
          <cell r="P10397">
            <v>-80600.160000000003</v>
          </cell>
        </row>
        <row r="10398">
          <cell r="P10398">
            <v>-7923.48</v>
          </cell>
        </row>
        <row r="10399">
          <cell r="P10399">
            <v>-370.5</v>
          </cell>
        </row>
        <row r="10400">
          <cell r="P10400">
            <v>-33324.120000000003</v>
          </cell>
        </row>
        <row r="10401">
          <cell r="P10401">
            <v>343.46</v>
          </cell>
        </row>
        <row r="10402">
          <cell r="P10402">
            <v>45809.84</v>
          </cell>
        </row>
        <row r="10403">
          <cell r="P10403">
            <v>-184158</v>
          </cell>
        </row>
        <row r="10404">
          <cell r="P10404">
            <v>-1866.57</v>
          </cell>
        </row>
        <row r="10405">
          <cell r="P10405">
            <v>441899.49</v>
          </cell>
        </row>
        <row r="10406">
          <cell r="P10406">
            <v>-11194.93</v>
          </cell>
        </row>
        <row r="10407">
          <cell r="P10407">
            <v>-160055.56</v>
          </cell>
        </row>
        <row r="10408">
          <cell r="P10408">
            <v>-20173.37</v>
          </cell>
        </row>
        <row r="10409">
          <cell r="P10409">
            <v>720.01</v>
          </cell>
        </row>
        <row r="10410">
          <cell r="P10410">
            <v>-2451.92</v>
          </cell>
        </row>
        <row r="10411">
          <cell r="P10411">
            <v>5523.2</v>
          </cell>
        </row>
        <row r="10412">
          <cell r="P10412">
            <v>-377055.75</v>
          </cell>
        </row>
        <row r="10413">
          <cell r="P10413">
            <v>-6429.62</v>
          </cell>
        </row>
        <row r="10414">
          <cell r="P10414">
            <v>-237903.67</v>
          </cell>
        </row>
        <row r="10415">
          <cell r="P10415">
            <v>151533.03</v>
          </cell>
        </row>
        <row r="10416">
          <cell r="P10416">
            <v>-8.15</v>
          </cell>
        </row>
        <row r="10417">
          <cell r="P10417">
            <v>-3468.44</v>
          </cell>
        </row>
        <row r="10418">
          <cell r="P10418">
            <v>-112876.52</v>
          </cell>
        </row>
        <row r="10419">
          <cell r="P10419">
            <v>-59480.34</v>
          </cell>
        </row>
        <row r="10420">
          <cell r="P10420">
            <v>-127015.8</v>
          </cell>
        </row>
        <row r="10421">
          <cell r="P10421">
            <v>-12783.55</v>
          </cell>
        </row>
        <row r="10422">
          <cell r="P10422">
            <v>-25206.3</v>
          </cell>
        </row>
        <row r="10423">
          <cell r="P10423">
            <v>-122214.5</v>
          </cell>
        </row>
        <row r="10424">
          <cell r="P10424">
            <v>-156296.12</v>
          </cell>
        </row>
        <row r="10425">
          <cell r="P10425">
            <v>48150.47</v>
          </cell>
        </row>
        <row r="10426">
          <cell r="P10426">
            <v>-337731.71</v>
          </cell>
        </row>
        <row r="10427">
          <cell r="P10427">
            <v>-14918.17</v>
          </cell>
        </row>
        <row r="10428">
          <cell r="P10428">
            <v>-404.41</v>
          </cell>
        </row>
        <row r="10429">
          <cell r="P10429">
            <v>-91142.81</v>
          </cell>
        </row>
        <row r="10430">
          <cell r="P10430">
            <v>-67502.039999999994</v>
          </cell>
        </row>
        <row r="10431">
          <cell r="P10431">
            <v>-381.11</v>
          </cell>
        </row>
        <row r="10432">
          <cell r="P10432">
            <v>-328396.78000000003</v>
          </cell>
        </row>
        <row r="10433">
          <cell r="P10433">
            <v>13333.81</v>
          </cell>
        </row>
        <row r="10434">
          <cell r="P10434">
            <v>-231491.95</v>
          </cell>
        </row>
        <row r="10435">
          <cell r="P10435">
            <v>-177708.36</v>
          </cell>
        </row>
        <row r="10436">
          <cell r="P10436">
            <v>-40736.620000000003</v>
          </cell>
        </row>
        <row r="10437">
          <cell r="P10437">
            <v>-866028.17</v>
          </cell>
        </row>
        <row r="10438">
          <cell r="P10438">
            <v>708490.85</v>
          </cell>
        </row>
        <row r="10439">
          <cell r="P10439">
            <v>-698633.62</v>
          </cell>
        </row>
        <row r="10440">
          <cell r="P10440">
            <v>-283974.43</v>
          </cell>
        </row>
        <row r="10441">
          <cell r="P10441">
            <v>-201</v>
          </cell>
        </row>
        <row r="10442">
          <cell r="P10442">
            <v>-5120.3100000000004</v>
          </cell>
        </row>
        <row r="10443">
          <cell r="P10443">
            <v>127203.24</v>
          </cell>
        </row>
        <row r="10444">
          <cell r="P10444">
            <v>19172515.649999999</v>
          </cell>
        </row>
        <row r="10445">
          <cell r="P10445">
            <v>8.2799999999999994</v>
          </cell>
        </row>
        <row r="10446">
          <cell r="P10446">
            <v>-7.47</v>
          </cell>
        </row>
        <row r="10447">
          <cell r="P10447">
            <v>0.02</v>
          </cell>
        </row>
        <row r="10448">
          <cell r="P10448">
            <v>-19.899999999999999</v>
          </cell>
        </row>
        <row r="10449">
          <cell r="P10449">
            <v>-148.5</v>
          </cell>
        </row>
        <row r="10450">
          <cell r="P10450">
            <v>-738.73</v>
          </cell>
        </row>
        <row r="10451">
          <cell r="P10451">
            <v>6193.9</v>
          </cell>
        </row>
        <row r="10452">
          <cell r="P10452">
            <v>-90.82</v>
          </cell>
        </row>
        <row r="10453">
          <cell r="P10453">
            <v>-8614214.8300000001</v>
          </cell>
        </row>
        <row r="10454">
          <cell r="P10454">
            <v>376085.93</v>
          </cell>
        </row>
        <row r="10455">
          <cell r="P10455">
            <v>51930.8</v>
          </cell>
        </row>
        <row r="10456">
          <cell r="P10456">
            <v>19288.96</v>
          </cell>
        </row>
        <row r="10457">
          <cell r="P10457">
            <v>223835.04</v>
          </cell>
        </row>
        <row r="10458">
          <cell r="P10458">
            <v>151020.98000000001</v>
          </cell>
        </row>
        <row r="10459">
          <cell r="P10459">
            <v>5516.11</v>
          </cell>
        </row>
        <row r="10460">
          <cell r="P10460">
            <v>4788.87</v>
          </cell>
        </row>
        <row r="10461">
          <cell r="P10461">
            <v>42671.96</v>
          </cell>
        </row>
        <row r="10462">
          <cell r="P10462">
            <v>53446.14</v>
          </cell>
        </row>
        <row r="10463">
          <cell r="P10463">
            <v>33226.39</v>
          </cell>
        </row>
        <row r="10464">
          <cell r="P10464">
            <v>631435.17000000004</v>
          </cell>
        </row>
        <row r="10465">
          <cell r="P10465">
            <v>690255.13</v>
          </cell>
        </row>
        <row r="10466">
          <cell r="P10466">
            <v>59553.9</v>
          </cell>
        </row>
        <row r="10467">
          <cell r="P10467">
            <v>42403.99</v>
          </cell>
        </row>
        <row r="10468">
          <cell r="P10468">
            <v>-1.38</v>
          </cell>
        </row>
        <row r="10469">
          <cell r="P10469">
            <v>60816.35</v>
          </cell>
        </row>
        <row r="10470">
          <cell r="P10470">
            <v>567.28</v>
          </cell>
        </row>
        <row r="10471">
          <cell r="P10471">
            <v>-0.18</v>
          </cell>
        </row>
        <row r="10472">
          <cell r="P10472">
            <v>56401.89</v>
          </cell>
        </row>
        <row r="10473">
          <cell r="P10473">
            <v>130358.1</v>
          </cell>
        </row>
        <row r="10474">
          <cell r="P10474">
            <v>95756.36</v>
          </cell>
        </row>
        <row r="10475">
          <cell r="P10475">
            <v>2858179.03</v>
          </cell>
        </row>
        <row r="10476">
          <cell r="P10476">
            <v>-5587536.8200000003</v>
          </cell>
        </row>
        <row r="10477">
          <cell r="P10477">
            <v>-174674.64</v>
          </cell>
        </row>
        <row r="10478">
          <cell r="P10478">
            <v>466622.6</v>
          </cell>
        </row>
        <row r="10479">
          <cell r="P10479">
            <v>8</v>
          </cell>
        </row>
        <row r="10480">
          <cell r="P10480">
            <v>-181771.49</v>
          </cell>
        </row>
        <row r="10481">
          <cell r="P10481">
            <v>-5274.18</v>
          </cell>
        </row>
        <row r="10482">
          <cell r="P10482">
            <v>-1086.0899999999999</v>
          </cell>
        </row>
        <row r="10483">
          <cell r="P10483">
            <v>-527.55999999999995</v>
          </cell>
        </row>
        <row r="10484">
          <cell r="P10484">
            <v>-185230.22</v>
          </cell>
        </row>
        <row r="10485">
          <cell r="P10485">
            <v>37406.44</v>
          </cell>
        </row>
        <row r="10486">
          <cell r="P10486">
            <v>2459.11</v>
          </cell>
        </row>
        <row r="10487">
          <cell r="P10487">
            <v>-23320.54</v>
          </cell>
        </row>
        <row r="10488">
          <cell r="P10488">
            <v>-21.23</v>
          </cell>
        </row>
        <row r="10489">
          <cell r="P10489">
            <v>65409.79</v>
          </cell>
        </row>
        <row r="10490">
          <cell r="P10490">
            <v>315129.59000000003</v>
          </cell>
        </row>
        <row r="10491">
          <cell r="P10491">
            <v>5725.94</v>
          </cell>
        </row>
        <row r="10492">
          <cell r="P10492">
            <v>5429.18</v>
          </cell>
        </row>
        <row r="10493">
          <cell r="P10493">
            <v>29219.51</v>
          </cell>
        </row>
        <row r="10494">
          <cell r="P10494">
            <v>364861.56</v>
          </cell>
        </row>
        <row r="10495">
          <cell r="P10495">
            <v>46593.1</v>
          </cell>
        </row>
        <row r="10496">
          <cell r="P10496">
            <v>406973.26</v>
          </cell>
        </row>
        <row r="10497">
          <cell r="P10497">
            <v>81717.09</v>
          </cell>
        </row>
        <row r="10498">
          <cell r="P10498">
            <v>181841.64</v>
          </cell>
        </row>
        <row r="10499">
          <cell r="P10499">
            <v>40591.269999999997</v>
          </cell>
        </row>
        <row r="10500">
          <cell r="P10500">
            <v>-1478082.13</v>
          </cell>
        </row>
        <row r="10501">
          <cell r="P10501">
            <v>177284.15</v>
          </cell>
        </row>
        <row r="10502">
          <cell r="P10502">
            <v>-9246.48</v>
          </cell>
        </row>
        <row r="10503">
          <cell r="P10503">
            <v>13.04</v>
          </cell>
        </row>
        <row r="10504">
          <cell r="P10504">
            <v>1600945.74</v>
          </cell>
        </row>
        <row r="10505">
          <cell r="P10505">
            <v>-1347300.53</v>
          </cell>
        </row>
        <row r="10506">
          <cell r="P10506">
            <v>-2619.46</v>
          </cell>
        </row>
        <row r="10507">
          <cell r="P10507">
            <v>-6418.37</v>
          </cell>
        </row>
        <row r="10508">
          <cell r="P10508">
            <v>-4415.1099999999997</v>
          </cell>
        </row>
        <row r="10509">
          <cell r="P10509">
            <v>3708506.11</v>
          </cell>
        </row>
        <row r="10510">
          <cell r="P10510">
            <v>602554.86</v>
          </cell>
        </row>
        <row r="10511">
          <cell r="P10511">
            <v>104.76</v>
          </cell>
        </row>
        <row r="10512">
          <cell r="P10512">
            <v>2479.5</v>
          </cell>
        </row>
        <row r="10513">
          <cell r="P10513">
            <v>-665</v>
          </cell>
        </row>
        <row r="10514">
          <cell r="P10514">
            <v>3127114.78</v>
          </cell>
        </row>
        <row r="10515">
          <cell r="P10515">
            <v>20.36</v>
          </cell>
        </row>
        <row r="10516">
          <cell r="P10516">
            <v>8244.93</v>
          </cell>
        </row>
        <row r="10517">
          <cell r="P10517">
            <v>-2250.8000000000002</v>
          </cell>
        </row>
        <row r="10518">
          <cell r="P10518">
            <v>-396618.5</v>
          </cell>
        </row>
        <row r="10519">
          <cell r="P10519">
            <v>69369.69</v>
          </cell>
        </row>
        <row r="10520">
          <cell r="P10520">
            <v>7515.08</v>
          </cell>
        </row>
        <row r="10521">
          <cell r="P10521">
            <v>-11757.02</v>
          </cell>
        </row>
        <row r="10522">
          <cell r="P10522">
            <v>322817.03000000003</v>
          </cell>
        </row>
        <row r="10523">
          <cell r="P10523">
            <v>17463.52</v>
          </cell>
        </row>
        <row r="10524">
          <cell r="P10524">
            <v>-658211.37</v>
          </cell>
        </row>
        <row r="10525">
          <cell r="P10525">
            <v>18027.080000000002</v>
          </cell>
        </row>
        <row r="10526">
          <cell r="P10526">
            <v>-2001.85</v>
          </cell>
        </row>
        <row r="10527">
          <cell r="P10527">
            <v>-1680</v>
          </cell>
        </row>
        <row r="10528">
          <cell r="P10528">
            <v>80600.160000000003</v>
          </cell>
        </row>
        <row r="10529">
          <cell r="P10529">
            <v>7923.48</v>
          </cell>
        </row>
        <row r="10530">
          <cell r="P10530">
            <v>370.5</v>
          </cell>
        </row>
        <row r="10531">
          <cell r="P10531">
            <v>33324.120000000003</v>
          </cell>
        </row>
        <row r="10532">
          <cell r="P10532">
            <v>-343.46</v>
          </cell>
        </row>
        <row r="10533">
          <cell r="P10533">
            <v>-45809.84</v>
          </cell>
        </row>
        <row r="10534">
          <cell r="P10534">
            <v>184158</v>
          </cell>
        </row>
        <row r="10535">
          <cell r="P10535">
            <v>1866.57</v>
          </cell>
        </row>
        <row r="10536">
          <cell r="P10536">
            <v>-441899.49</v>
          </cell>
        </row>
        <row r="10537">
          <cell r="P10537">
            <v>11194.93</v>
          </cell>
        </row>
        <row r="10538">
          <cell r="P10538">
            <v>160055.56</v>
          </cell>
        </row>
        <row r="10539">
          <cell r="P10539">
            <v>20173.37</v>
          </cell>
        </row>
        <row r="10540">
          <cell r="P10540">
            <v>-720.01</v>
          </cell>
        </row>
        <row r="10541">
          <cell r="P10541">
            <v>2451.92</v>
          </cell>
        </row>
        <row r="10542">
          <cell r="P10542">
            <v>-5523.2</v>
          </cell>
        </row>
        <row r="10543">
          <cell r="P10543">
            <v>377055.75</v>
          </cell>
        </row>
        <row r="10544">
          <cell r="P10544">
            <v>6429.62</v>
          </cell>
        </row>
        <row r="10545">
          <cell r="P10545">
            <v>237903.67</v>
          </cell>
        </row>
        <row r="10546">
          <cell r="P10546">
            <v>-151533.03</v>
          </cell>
        </row>
        <row r="10547">
          <cell r="P10547">
            <v>8.15</v>
          </cell>
        </row>
        <row r="10548">
          <cell r="P10548">
            <v>3468.44</v>
          </cell>
        </row>
        <row r="10549">
          <cell r="P10549">
            <v>112876.52</v>
          </cell>
        </row>
        <row r="10550">
          <cell r="P10550">
            <v>59480.34</v>
          </cell>
        </row>
        <row r="10551">
          <cell r="P10551">
            <v>127015.8</v>
          </cell>
        </row>
        <row r="10552">
          <cell r="P10552">
            <v>12783.55</v>
          </cell>
        </row>
        <row r="10553">
          <cell r="P10553">
            <v>25206.3</v>
          </cell>
        </row>
        <row r="10554">
          <cell r="P10554">
            <v>122214.5</v>
          </cell>
        </row>
        <row r="10555">
          <cell r="P10555">
            <v>156296.12</v>
          </cell>
        </row>
        <row r="10556">
          <cell r="P10556">
            <v>-48150.47</v>
          </cell>
        </row>
        <row r="10557">
          <cell r="P10557">
            <v>337731.71</v>
          </cell>
        </row>
        <row r="10558">
          <cell r="P10558">
            <v>14918.17</v>
          </cell>
        </row>
        <row r="10559">
          <cell r="P10559">
            <v>404.41</v>
          </cell>
        </row>
        <row r="10560">
          <cell r="P10560">
            <v>91142.81</v>
          </cell>
        </row>
        <row r="10561">
          <cell r="P10561">
            <v>67502.039999999994</v>
          </cell>
        </row>
        <row r="10562">
          <cell r="P10562">
            <v>381.11</v>
          </cell>
        </row>
        <row r="10563">
          <cell r="P10563">
            <v>328396.78000000003</v>
          </cell>
        </row>
        <row r="10564">
          <cell r="P10564">
            <v>-13333.81</v>
          </cell>
        </row>
        <row r="10565">
          <cell r="P10565">
            <v>231491.95</v>
          </cell>
        </row>
        <row r="10566">
          <cell r="P10566">
            <v>177708.36</v>
          </cell>
        </row>
        <row r="10567">
          <cell r="P10567">
            <v>40736.620000000003</v>
          </cell>
        </row>
        <row r="10568">
          <cell r="P10568">
            <v>866028.17</v>
          </cell>
        </row>
        <row r="10569">
          <cell r="P10569">
            <v>-708490.85</v>
          </cell>
        </row>
        <row r="10570">
          <cell r="P10570">
            <v>698633.62</v>
          </cell>
        </row>
        <row r="10571">
          <cell r="P10571">
            <v>283974.43</v>
          </cell>
        </row>
        <row r="10572">
          <cell r="P10572">
            <v>201</v>
          </cell>
        </row>
        <row r="10573">
          <cell r="P10573">
            <v>5120.3100000000004</v>
          </cell>
        </row>
        <row r="10574">
          <cell r="P10574">
            <v>-127203.24</v>
          </cell>
        </row>
        <row r="10575">
          <cell r="P10575">
            <v>-19172515.649999999</v>
          </cell>
        </row>
        <row r="10576">
          <cell r="P10576">
            <v>-8.2799999999999994</v>
          </cell>
        </row>
        <row r="10577">
          <cell r="P10577">
            <v>7.47</v>
          </cell>
        </row>
        <row r="10578">
          <cell r="P10578">
            <v>-0.02</v>
          </cell>
        </row>
        <row r="10579">
          <cell r="P10579">
            <v>19.899999999999999</v>
          </cell>
        </row>
        <row r="10580">
          <cell r="P10580">
            <v>148.5</v>
          </cell>
        </row>
        <row r="10581">
          <cell r="P10581">
            <v>738.73</v>
          </cell>
        </row>
        <row r="10582">
          <cell r="P10582">
            <v>-6193.9</v>
          </cell>
        </row>
        <row r="10583">
          <cell r="P10583">
            <v>90.82</v>
          </cell>
        </row>
        <row r="10584">
          <cell r="P10584">
            <v>8614214.8300000001</v>
          </cell>
        </row>
        <row r="10585">
          <cell r="P10585">
            <v>-376085.93</v>
          </cell>
        </row>
        <row r="10586">
          <cell r="P10586">
            <v>-51930.8</v>
          </cell>
        </row>
        <row r="10587">
          <cell r="P10587">
            <v>-19288.96</v>
          </cell>
        </row>
        <row r="10588">
          <cell r="P10588">
            <v>-223835.04</v>
          </cell>
        </row>
        <row r="10589">
          <cell r="P10589">
            <v>-151020.98000000001</v>
          </cell>
        </row>
        <row r="10590">
          <cell r="P10590">
            <v>-5516.11</v>
          </cell>
        </row>
        <row r="10591">
          <cell r="P10591">
            <v>-4788.87</v>
          </cell>
        </row>
        <row r="10592">
          <cell r="P10592">
            <v>-42671.96</v>
          </cell>
        </row>
        <row r="10593">
          <cell r="P10593">
            <v>-53446.14</v>
          </cell>
        </row>
        <row r="10594">
          <cell r="P10594">
            <v>-33226.39</v>
          </cell>
        </row>
        <row r="10595">
          <cell r="P10595">
            <v>-631435.17000000004</v>
          </cell>
        </row>
        <row r="10596">
          <cell r="P10596">
            <v>-690255.13</v>
          </cell>
        </row>
        <row r="10597">
          <cell r="P10597">
            <v>-59553.9</v>
          </cell>
        </row>
        <row r="10598">
          <cell r="P10598">
            <v>-42403.99</v>
          </cell>
        </row>
        <row r="10599">
          <cell r="P10599">
            <v>1.38</v>
          </cell>
        </row>
        <row r="10600">
          <cell r="P10600">
            <v>-60816.35</v>
          </cell>
        </row>
        <row r="10601">
          <cell r="P10601">
            <v>-567.28</v>
          </cell>
        </row>
        <row r="10602">
          <cell r="P10602">
            <v>0.18</v>
          </cell>
        </row>
        <row r="10603">
          <cell r="P10603">
            <v>-56401.89</v>
          </cell>
        </row>
        <row r="10604">
          <cell r="P10604">
            <v>-130358.1</v>
          </cell>
        </row>
        <row r="10605">
          <cell r="P10605">
            <v>-95756.36</v>
          </cell>
        </row>
        <row r="10606">
          <cell r="P10606">
            <v>-2858179.03</v>
          </cell>
        </row>
        <row r="10607">
          <cell r="P10607">
            <v>5587536.8200000003</v>
          </cell>
        </row>
        <row r="10608">
          <cell r="P10608">
            <v>174674.64</v>
          </cell>
        </row>
        <row r="10609">
          <cell r="P10609">
            <v>-466622.6</v>
          </cell>
        </row>
        <row r="10610">
          <cell r="P10610">
            <v>-8</v>
          </cell>
        </row>
        <row r="10611">
          <cell r="P10611">
            <v>181771.49</v>
          </cell>
        </row>
        <row r="10612">
          <cell r="P10612">
            <v>5274.18</v>
          </cell>
        </row>
        <row r="10613">
          <cell r="P10613">
            <v>1086.0899999999999</v>
          </cell>
        </row>
        <row r="10614">
          <cell r="P10614">
            <v>527.55999999999995</v>
          </cell>
        </row>
        <row r="10615">
          <cell r="P10615">
            <v>185230.22</v>
          </cell>
        </row>
        <row r="10616">
          <cell r="P10616">
            <v>-37406.44</v>
          </cell>
        </row>
        <row r="10617">
          <cell r="P10617">
            <v>-2459.11</v>
          </cell>
        </row>
        <row r="10618">
          <cell r="P10618">
            <v>23320.54</v>
          </cell>
        </row>
        <row r="10619">
          <cell r="P10619">
            <v>21.23</v>
          </cell>
        </row>
        <row r="10620">
          <cell r="P10620">
            <v>-65409.79</v>
          </cell>
        </row>
        <row r="10621">
          <cell r="P10621">
            <v>-315129.59000000003</v>
          </cell>
        </row>
        <row r="10622">
          <cell r="P10622">
            <v>-5725.94</v>
          </cell>
        </row>
        <row r="10623">
          <cell r="P10623">
            <v>-5429.18</v>
          </cell>
        </row>
        <row r="10624">
          <cell r="P10624">
            <v>-29219.51</v>
          </cell>
        </row>
        <row r="10625">
          <cell r="P10625">
            <v>-364861.56</v>
          </cell>
        </row>
        <row r="10626">
          <cell r="P10626">
            <v>-46593.1</v>
          </cell>
        </row>
        <row r="10627">
          <cell r="P10627">
            <v>-406973.26</v>
          </cell>
        </row>
        <row r="10628">
          <cell r="P10628">
            <v>-81717.09</v>
          </cell>
        </row>
        <row r="10629">
          <cell r="P10629">
            <v>-181841.64</v>
          </cell>
        </row>
        <row r="10630">
          <cell r="P10630">
            <v>-40591.269999999997</v>
          </cell>
        </row>
        <row r="10631">
          <cell r="P10631">
            <v>1478082.13</v>
          </cell>
        </row>
        <row r="10632">
          <cell r="P10632">
            <v>-214062.31</v>
          </cell>
        </row>
        <row r="10633">
          <cell r="P10633">
            <v>9246.48</v>
          </cell>
        </row>
        <row r="10634">
          <cell r="P10634">
            <v>-13.04</v>
          </cell>
        </row>
        <row r="10635">
          <cell r="P10635">
            <v>-1537751.16</v>
          </cell>
        </row>
        <row r="10636">
          <cell r="P10636">
            <v>700229.05</v>
          </cell>
        </row>
        <row r="10637">
          <cell r="P10637">
            <v>2619.46</v>
          </cell>
        </row>
        <row r="10638">
          <cell r="P10638">
            <v>6418.37</v>
          </cell>
        </row>
        <row r="10639">
          <cell r="P10639">
            <v>4415.1099999999997</v>
          </cell>
        </row>
        <row r="10640">
          <cell r="P10640">
            <v>-2910995.49</v>
          </cell>
        </row>
        <row r="10641">
          <cell r="P10641">
            <v>-690731.19</v>
          </cell>
        </row>
        <row r="10642">
          <cell r="P10642">
            <v>-104.76</v>
          </cell>
        </row>
        <row r="10643">
          <cell r="P10643">
            <v>-2479.5</v>
          </cell>
        </row>
        <row r="10644">
          <cell r="P10644">
            <v>665</v>
          </cell>
        </row>
        <row r="10645">
          <cell r="P10645">
            <v>-2951593.4</v>
          </cell>
        </row>
        <row r="10646">
          <cell r="P10646">
            <v>-20.36</v>
          </cell>
        </row>
        <row r="10647">
          <cell r="P10647">
            <v>-7103.51</v>
          </cell>
        </row>
        <row r="10648">
          <cell r="P10648">
            <v>2250.8000000000002</v>
          </cell>
        </row>
        <row r="10649">
          <cell r="P10649">
            <v>399714.96</v>
          </cell>
        </row>
        <row r="10650">
          <cell r="P10650">
            <v>-68050.33</v>
          </cell>
        </row>
        <row r="10651">
          <cell r="P10651">
            <v>-7515.08</v>
          </cell>
        </row>
        <row r="10652">
          <cell r="P10652">
            <v>11757.02</v>
          </cell>
        </row>
        <row r="10653">
          <cell r="P10653">
            <v>-297197.40999999997</v>
          </cell>
        </row>
        <row r="10654">
          <cell r="P10654">
            <v>-17463.52</v>
          </cell>
        </row>
        <row r="10655">
          <cell r="P10655">
            <v>658211.37</v>
          </cell>
        </row>
        <row r="10656">
          <cell r="P10656">
            <v>-17851.78</v>
          </cell>
        </row>
        <row r="10657">
          <cell r="P10657">
            <v>2001.85</v>
          </cell>
        </row>
        <row r="10658">
          <cell r="P10658">
            <v>1680</v>
          </cell>
        </row>
        <row r="10659">
          <cell r="P10659">
            <v>-75778.240000000005</v>
          </cell>
        </row>
        <row r="10660">
          <cell r="P10660">
            <v>-7255.21</v>
          </cell>
        </row>
        <row r="10661">
          <cell r="P10661">
            <v>-370.5</v>
          </cell>
        </row>
        <row r="10662">
          <cell r="P10662">
            <v>-32247.95</v>
          </cell>
        </row>
        <row r="10663">
          <cell r="P10663">
            <v>343.46</v>
          </cell>
        </row>
        <row r="10664">
          <cell r="P10664">
            <v>44261.67</v>
          </cell>
        </row>
        <row r="10665">
          <cell r="P10665">
            <v>-184265.18</v>
          </cell>
        </row>
        <row r="10666">
          <cell r="P10666">
            <v>-1866.57</v>
          </cell>
        </row>
        <row r="10667">
          <cell r="P10667">
            <v>441899.49</v>
          </cell>
        </row>
        <row r="10668">
          <cell r="P10668">
            <v>-11194.93</v>
          </cell>
        </row>
        <row r="10669">
          <cell r="P10669">
            <v>-160055.56</v>
          </cell>
        </row>
        <row r="10670">
          <cell r="P10670">
            <v>-18709.46</v>
          </cell>
        </row>
        <row r="10671">
          <cell r="P10671">
            <v>720.01</v>
          </cell>
        </row>
        <row r="10672">
          <cell r="P10672">
            <v>-2451.92</v>
          </cell>
        </row>
        <row r="10673">
          <cell r="P10673">
            <v>5523.2</v>
          </cell>
        </row>
        <row r="10674">
          <cell r="P10674">
            <v>-376873.51</v>
          </cell>
        </row>
        <row r="10675">
          <cell r="P10675">
            <v>-6429.62</v>
          </cell>
        </row>
        <row r="10676">
          <cell r="P10676">
            <v>-230106.09</v>
          </cell>
        </row>
        <row r="10677">
          <cell r="P10677">
            <v>151533.03</v>
          </cell>
        </row>
        <row r="10678">
          <cell r="P10678">
            <v>-8.15</v>
          </cell>
        </row>
        <row r="10679">
          <cell r="P10679">
            <v>-3468.44</v>
          </cell>
        </row>
        <row r="10680">
          <cell r="P10680">
            <v>-104272.95</v>
          </cell>
        </row>
        <row r="10681">
          <cell r="P10681">
            <v>-58039.51</v>
          </cell>
        </row>
        <row r="10682">
          <cell r="P10682">
            <v>-125797.78</v>
          </cell>
        </row>
        <row r="10683">
          <cell r="P10683">
            <v>-12783.55</v>
          </cell>
        </row>
        <row r="10684">
          <cell r="P10684">
            <v>-25206.3</v>
          </cell>
        </row>
        <row r="10685">
          <cell r="P10685">
            <v>-113887.78</v>
          </cell>
        </row>
        <row r="10686">
          <cell r="P10686">
            <v>-161527.19</v>
          </cell>
        </row>
        <row r="10687">
          <cell r="P10687">
            <v>48558.13</v>
          </cell>
        </row>
        <row r="10688">
          <cell r="P10688">
            <v>-337077.83</v>
          </cell>
        </row>
        <row r="10689">
          <cell r="P10689">
            <v>-14918.17</v>
          </cell>
        </row>
        <row r="10690">
          <cell r="P10690">
            <v>-404.41</v>
          </cell>
        </row>
        <row r="10691">
          <cell r="P10691">
            <v>-90128.6</v>
          </cell>
        </row>
        <row r="10692">
          <cell r="P10692">
            <v>-67092.25</v>
          </cell>
        </row>
        <row r="10693">
          <cell r="P10693">
            <v>-381.11</v>
          </cell>
        </row>
        <row r="10694">
          <cell r="P10694">
            <v>-329320.26</v>
          </cell>
        </row>
        <row r="10695">
          <cell r="P10695">
            <v>11988.22</v>
          </cell>
        </row>
        <row r="10696">
          <cell r="P10696">
            <v>-230638.64</v>
          </cell>
        </row>
        <row r="10697">
          <cell r="P10697">
            <v>-319372.37</v>
          </cell>
        </row>
        <row r="10698">
          <cell r="P10698">
            <v>-40736.620000000003</v>
          </cell>
        </row>
        <row r="10699">
          <cell r="P10699">
            <v>2394.9899999999998</v>
          </cell>
        </row>
        <row r="10700">
          <cell r="P10700">
            <v>21813.71</v>
          </cell>
        </row>
        <row r="10701">
          <cell r="P10701">
            <v>-738370.49</v>
          </cell>
        </row>
        <row r="10702">
          <cell r="P10702">
            <v>-239284.66</v>
          </cell>
        </row>
        <row r="10703">
          <cell r="P10703">
            <v>-201</v>
          </cell>
        </row>
        <row r="10704">
          <cell r="P10704">
            <v>-5120.3100000000004</v>
          </cell>
        </row>
        <row r="10705">
          <cell r="P10705">
            <v>127550.82</v>
          </cell>
        </row>
        <row r="10706">
          <cell r="P10706">
            <v>19159383.25</v>
          </cell>
        </row>
        <row r="10707">
          <cell r="P10707">
            <v>8.2799999999999994</v>
          </cell>
        </row>
        <row r="10708">
          <cell r="P10708">
            <v>-7.47</v>
          </cell>
        </row>
        <row r="10709">
          <cell r="P10709">
            <v>0.02</v>
          </cell>
        </row>
        <row r="10710">
          <cell r="P10710">
            <v>-19.899999999999999</v>
          </cell>
        </row>
        <row r="10711">
          <cell r="P10711">
            <v>-148.5</v>
          </cell>
        </row>
        <row r="10712">
          <cell r="P10712">
            <v>-595.13</v>
          </cell>
        </row>
        <row r="10713">
          <cell r="P10713">
            <v>6349.42</v>
          </cell>
        </row>
        <row r="10714">
          <cell r="P10714">
            <v>-90.82</v>
          </cell>
        </row>
        <row r="10715">
          <cell r="P10715">
            <v>-8972099.4000000004</v>
          </cell>
        </row>
        <row r="10716">
          <cell r="P10716">
            <v>736695.38</v>
          </cell>
        </row>
        <row r="10717">
          <cell r="P10717">
            <v>114654.05</v>
          </cell>
        </row>
        <row r="10718">
          <cell r="P10718">
            <v>42992.41</v>
          </cell>
        </row>
        <row r="10719">
          <cell r="P10719">
            <v>524448.74</v>
          </cell>
        </row>
        <row r="10720">
          <cell r="P10720">
            <v>324604.34999999998</v>
          </cell>
        </row>
        <row r="10721">
          <cell r="P10721">
            <v>12090.22</v>
          </cell>
        </row>
        <row r="10722">
          <cell r="P10722">
            <v>10380.39</v>
          </cell>
        </row>
        <row r="10723">
          <cell r="P10723">
            <v>92230.16</v>
          </cell>
        </row>
        <row r="10724">
          <cell r="P10724">
            <v>121479.33</v>
          </cell>
        </row>
        <row r="10725">
          <cell r="P10725">
            <v>71863.509999999995</v>
          </cell>
        </row>
        <row r="10726">
          <cell r="P10726">
            <v>1417535.13</v>
          </cell>
        </row>
        <row r="10727">
          <cell r="P10727">
            <v>1507699.75</v>
          </cell>
        </row>
        <row r="10728">
          <cell r="P10728">
            <v>159273.24</v>
          </cell>
        </row>
        <row r="10729">
          <cell r="P10729">
            <v>91251.63</v>
          </cell>
        </row>
        <row r="10730">
          <cell r="P10730">
            <v>-2.97</v>
          </cell>
        </row>
        <row r="10731">
          <cell r="P10731">
            <v>135250.64000000001</v>
          </cell>
        </row>
        <row r="10732">
          <cell r="P10732">
            <v>1229.6500000000001</v>
          </cell>
        </row>
        <row r="10733">
          <cell r="P10733">
            <v>0.39</v>
          </cell>
        </row>
        <row r="10734">
          <cell r="P10734">
            <v>124946.09</v>
          </cell>
        </row>
        <row r="10735">
          <cell r="P10735">
            <v>279921.84000000003</v>
          </cell>
        </row>
        <row r="10736">
          <cell r="P10736">
            <v>208636.51</v>
          </cell>
        </row>
        <row r="10737">
          <cell r="P10737">
            <v>6023393.3799999999</v>
          </cell>
        </row>
        <row r="10738">
          <cell r="P10738">
            <v>-12000573.82</v>
          </cell>
        </row>
        <row r="10739">
          <cell r="P10739">
            <v>-149689.72</v>
          </cell>
        </row>
        <row r="10740">
          <cell r="P10740">
            <v>474306.93</v>
          </cell>
        </row>
        <row r="10741">
          <cell r="P10741">
            <v>8</v>
          </cell>
        </row>
        <row r="10742">
          <cell r="P10742">
            <v>-95229.119999999995</v>
          </cell>
        </row>
        <row r="10743">
          <cell r="P10743">
            <v>-5274.18</v>
          </cell>
        </row>
        <row r="10744">
          <cell r="P10744">
            <v>-1086.0899999999999</v>
          </cell>
        </row>
        <row r="10745">
          <cell r="P10745">
            <v>-527.55999999999995</v>
          </cell>
        </row>
        <row r="10746">
          <cell r="P10746">
            <v>-151370.04999999999</v>
          </cell>
        </row>
        <row r="10747">
          <cell r="P10747">
            <v>37406.44</v>
          </cell>
        </row>
        <row r="10748">
          <cell r="P10748">
            <v>2459.11</v>
          </cell>
        </row>
        <row r="10749">
          <cell r="P10749">
            <v>33315</v>
          </cell>
        </row>
        <row r="10750">
          <cell r="P10750">
            <v>-21.23</v>
          </cell>
        </row>
        <row r="10751">
          <cell r="P10751">
            <v>-144297.53</v>
          </cell>
        </row>
        <row r="10752">
          <cell r="P10752">
            <v>253902.81</v>
          </cell>
        </row>
        <row r="10753">
          <cell r="P10753">
            <v>4742.71</v>
          </cell>
        </row>
        <row r="10754">
          <cell r="P10754">
            <v>4346.1000000000004</v>
          </cell>
        </row>
        <row r="10755">
          <cell r="P10755">
            <v>22360.33</v>
          </cell>
        </row>
        <row r="10756">
          <cell r="P10756">
            <v>300389.65000000002</v>
          </cell>
        </row>
        <row r="10757">
          <cell r="P10757">
            <v>33947.56</v>
          </cell>
        </row>
        <row r="10758">
          <cell r="P10758">
            <v>431678.69</v>
          </cell>
        </row>
        <row r="10759">
          <cell r="P10759">
            <v>74682.61</v>
          </cell>
        </row>
        <row r="10760">
          <cell r="P10760">
            <v>127850.33</v>
          </cell>
        </row>
        <row r="10761">
          <cell r="P10761">
            <v>30228.49</v>
          </cell>
        </row>
        <row r="10762">
          <cell r="P10762">
            <v>-1284129.28</v>
          </cell>
        </row>
        <row r="10763">
          <cell r="P10763">
            <v>214062.31</v>
          </cell>
        </row>
        <row r="10764">
          <cell r="P10764">
            <v>-9246.48</v>
          </cell>
        </row>
        <row r="10765">
          <cell r="P10765">
            <v>13.04</v>
          </cell>
        </row>
        <row r="10766">
          <cell r="P10766">
            <v>1537751.16</v>
          </cell>
        </row>
        <row r="10767">
          <cell r="P10767">
            <v>-700229.05</v>
          </cell>
        </row>
        <row r="10768">
          <cell r="P10768">
            <v>-2619.46</v>
          </cell>
        </row>
        <row r="10769">
          <cell r="P10769">
            <v>-6418.37</v>
          </cell>
        </row>
        <row r="10770">
          <cell r="P10770">
            <v>-4415.1099999999997</v>
          </cell>
        </row>
        <row r="10771">
          <cell r="P10771">
            <v>2910995.49</v>
          </cell>
        </row>
        <row r="10772">
          <cell r="P10772">
            <v>690731.19</v>
          </cell>
        </row>
        <row r="10773">
          <cell r="P10773">
            <v>104.76</v>
          </cell>
        </row>
        <row r="10774">
          <cell r="P10774">
            <v>2479.5</v>
          </cell>
        </row>
        <row r="10775">
          <cell r="P10775">
            <v>-665</v>
          </cell>
        </row>
        <row r="10776">
          <cell r="P10776">
            <v>2951593.4</v>
          </cell>
        </row>
        <row r="10777">
          <cell r="P10777">
            <v>20.36</v>
          </cell>
        </row>
        <row r="10778">
          <cell r="P10778">
            <v>7103.51</v>
          </cell>
        </row>
        <row r="10779">
          <cell r="P10779">
            <v>-2250.8000000000002</v>
          </cell>
        </row>
        <row r="10780">
          <cell r="P10780">
            <v>-399714.96</v>
          </cell>
        </row>
        <row r="10781">
          <cell r="P10781">
            <v>68050.33</v>
          </cell>
        </row>
        <row r="10782">
          <cell r="P10782">
            <v>7515.08</v>
          </cell>
        </row>
        <row r="10783">
          <cell r="P10783">
            <v>-11757.02</v>
          </cell>
        </row>
        <row r="10784">
          <cell r="P10784">
            <v>297197.40999999997</v>
          </cell>
        </row>
        <row r="10785">
          <cell r="P10785">
            <v>17463.52</v>
          </cell>
        </row>
        <row r="10786">
          <cell r="P10786">
            <v>-658211.37</v>
          </cell>
        </row>
        <row r="10787">
          <cell r="P10787">
            <v>17851.78</v>
          </cell>
        </row>
        <row r="10788">
          <cell r="P10788">
            <v>-2001.85</v>
          </cell>
        </row>
        <row r="10789">
          <cell r="P10789">
            <v>-1680</v>
          </cell>
        </row>
        <row r="10790">
          <cell r="P10790">
            <v>75778.240000000005</v>
          </cell>
        </row>
        <row r="10791">
          <cell r="P10791">
            <v>7255.21</v>
          </cell>
        </row>
        <row r="10792">
          <cell r="P10792">
            <v>370.5</v>
          </cell>
        </row>
        <row r="10793">
          <cell r="P10793">
            <v>32247.95</v>
          </cell>
        </row>
        <row r="10794">
          <cell r="P10794">
            <v>-343.46</v>
          </cell>
        </row>
        <row r="10795">
          <cell r="P10795">
            <v>-44261.67</v>
          </cell>
        </row>
        <row r="10796">
          <cell r="P10796">
            <v>184265.18</v>
          </cell>
        </row>
        <row r="10797">
          <cell r="P10797">
            <v>1866.57</v>
          </cell>
        </row>
        <row r="10798">
          <cell r="P10798">
            <v>-441899.49</v>
          </cell>
        </row>
        <row r="10799">
          <cell r="P10799">
            <v>11194.93</v>
          </cell>
        </row>
        <row r="10800">
          <cell r="P10800">
            <v>160055.56</v>
          </cell>
        </row>
        <row r="10801">
          <cell r="P10801">
            <v>18709.46</v>
          </cell>
        </row>
        <row r="10802">
          <cell r="P10802">
            <v>-720.01</v>
          </cell>
        </row>
        <row r="10803">
          <cell r="P10803">
            <v>2451.92</v>
          </cell>
        </row>
        <row r="10804">
          <cell r="P10804">
            <v>-5523.2</v>
          </cell>
        </row>
        <row r="10805">
          <cell r="P10805">
            <v>376873.51</v>
          </cell>
        </row>
        <row r="10806">
          <cell r="P10806">
            <v>6429.62</v>
          </cell>
        </row>
        <row r="10807">
          <cell r="P10807">
            <v>230106.09</v>
          </cell>
        </row>
        <row r="10808">
          <cell r="P10808">
            <v>-151533.03</v>
          </cell>
        </row>
        <row r="10809">
          <cell r="P10809">
            <v>8.15</v>
          </cell>
        </row>
        <row r="10810">
          <cell r="P10810">
            <v>3468.44</v>
          </cell>
        </row>
        <row r="10811">
          <cell r="P10811">
            <v>104272.95</v>
          </cell>
        </row>
        <row r="10812">
          <cell r="P10812">
            <v>58039.51</v>
          </cell>
        </row>
        <row r="10813">
          <cell r="P10813">
            <v>125797.78</v>
          </cell>
        </row>
        <row r="10814">
          <cell r="P10814">
            <v>12783.55</v>
          </cell>
        </row>
        <row r="10815">
          <cell r="P10815">
            <v>25206.3</v>
          </cell>
        </row>
        <row r="10816">
          <cell r="P10816">
            <v>113887.78</v>
          </cell>
        </row>
        <row r="10817">
          <cell r="P10817">
            <v>161527.19</v>
          </cell>
        </row>
        <row r="10818">
          <cell r="P10818">
            <v>-48558.13</v>
          </cell>
        </row>
        <row r="10819">
          <cell r="P10819">
            <v>337077.83</v>
          </cell>
        </row>
        <row r="10820">
          <cell r="P10820">
            <v>14918.17</v>
          </cell>
        </row>
        <row r="10821">
          <cell r="P10821">
            <v>404.41</v>
          </cell>
        </row>
        <row r="10822">
          <cell r="P10822">
            <v>90128.6</v>
          </cell>
        </row>
        <row r="10823">
          <cell r="P10823">
            <v>67092.25</v>
          </cell>
        </row>
        <row r="10824">
          <cell r="P10824">
            <v>381.11</v>
          </cell>
        </row>
        <row r="10825">
          <cell r="P10825">
            <v>329320.26</v>
          </cell>
        </row>
        <row r="10826">
          <cell r="P10826">
            <v>-11988.22</v>
          </cell>
        </row>
        <row r="10827">
          <cell r="P10827">
            <v>230638.64</v>
          </cell>
        </row>
        <row r="10828">
          <cell r="P10828">
            <v>319372.37</v>
          </cell>
        </row>
        <row r="10829">
          <cell r="P10829">
            <v>40736.620000000003</v>
          </cell>
        </row>
        <row r="10830">
          <cell r="P10830">
            <v>-2394.9899999999998</v>
          </cell>
        </row>
        <row r="10831">
          <cell r="P10831">
            <v>-21813.71</v>
          </cell>
        </row>
        <row r="10832">
          <cell r="P10832">
            <v>738370.49</v>
          </cell>
        </row>
        <row r="10833">
          <cell r="P10833">
            <v>239284.66</v>
          </cell>
        </row>
        <row r="10834">
          <cell r="P10834">
            <v>201</v>
          </cell>
        </row>
        <row r="10835">
          <cell r="P10835">
            <v>5120.3100000000004</v>
          </cell>
        </row>
        <row r="10836">
          <cell r="P10836">
            <v>-127550.82</v>
          </cell>
        </row>
        <row r="10837">
          <cell r="P10837">
            <v>-19159383.25</v>
          </cell>
        </row>
        <row r="10838">
          <cell r="P10838">
            <v>-8.2799999999999994</v>
          </cell>
        </row>
        <row r="10839">
          <cell r="P10839">
            <v>7.47</v>
          </cell>
        </row>
        <row r="10840">
          <cell r="P10840">
            <v>-0.02</v>
          </cell>
        </row>
        <row r="10841">
          <cell r="P10841">
            <v>19.899999999999999</v>
          </cell>
        </row>
        <row r="10842">
          <cell r="P10842">
            <v>148.5</v>
          </cell>
        </row>
        <row r="10843">
          <cell r="P10843">
            <v>595.13</v>
          </cell>
        </row>
        <row r="10844">
          <cell r="P10844">
            <v>-6349.42</v>
          </cell>
        </row>
        <row r="10845">
          <cell r="P10845">
            <v>90.82</v>
          </cell>
        </row>
        <row r="10846">
          <cell r="P10846">
            <v>8972099.4000000004</v>
          </cell>
        </row>
        <row r="10847">
          <cell r="P10847">
            <v>-736695.38</v>
          </cell>
        </row>
        <row r="10848">
          <cell r="P10848">
            <v>-114654.05</v>
          </cell>
        </row>
        <row r="10849">
          <cell r="P10849">
            <v>-42992.41</v>
          </cell>
        </row>
        <row r="10850">
          <cell r="P10850">
            <v>-524448.74</v>
          </cell>
        </row>
        <row r="10851">
          <cell r="P10851">
            <v>-324604.34999999998</v>
          </cell>
        </row>
        <row r="10852">
          <cell r="P10852">
            <v>-12090.22</v>
          </cell>
        </row>
        <row r="10853">
          <cell r="P10853">
            <v>-10380.39</v>
          </cell>
        </row>
        <row r="10854">
          <cell r="P10854">
            <v>-92230.16</v>
          </cell>
        </row>
        <row r="10855">
          <cell r="P10855">
            <v>-121479.33</v>
          </cell>
        </row>
        <row r="10856">
          <cell r="P10856">
            <v>-71863.509999999995</v>
          </cell>
        </row>
        <row r="10857">
          <cell r="P10857">
            <v>-1417535.13</v>
          </cell>
        </row>
        <row r="10858">
          <cell r="P10858">
            <v>-1507699.75</v>
          </cell>
        </row>
        <row r="10859">
          <cell r="P10859">
            <v>-159273.24</v>
          </cell>
        </row>
        <row r="10860">
          <cell r="P10860">
            <v>-91251.63</v>
          </cell>
        </row>
        <row r="10861">
          <cell r="P10861">
            <v>2.97</v>
          </cell>
        </row>
        <row r="10862">
          <cell r="P10862">
            <v>-135250.64000000001</v>
          </cell>
        </row>
        <row r="10863">
          <cell r="P10863">
            <v>-1229.6500000000001</v>
          </cell>
        </row>
        <row r="10864">
          <cell r="P10864">
            <v>-0.39</v>
          </cell>
        </row>
        <row r="10865">
          <cell r="P10865">
            <v>-124946.09</v>
          </cell>
        </row>
        <row r="10866">
          <cell r="P10866">
            <v>-279921.84000000003</v>
          </cell>
        </row>
        <row r="10867">
          <cell r="P10867">
            <v>-208636.51</v>
          </cell>
        </row>
        <row r="10868">
          <cell r="P10868">
            <v>-6023393.3799999999</v>
          </cell>
        </row>
        <row r="10869">
          <cell r="P10869">
            <v>12000573.82</v>
          </cell>
        </row>
        <row r="10870">
          <cell r="P10870">
            <v>149689.72</v>
          </cell>
        </row>
        <row r="10871">
          <cell r="P10871">
            <v>-474306.93</v>
          </cell>
        </row>
        <row r="10872">
          <cell r="P10872">
            <v>-8</v>
          </cell>
        </row>
        <row r="10873">
          <cell r="P10873">
            <v>95229.119999999995</v>
          </cell>
        </row>
        <row r="10874">
          <cell r="P10874">
            <v>5274.18</v>
          </cell>
        </row>
        <row r="10875">
          <cell r="P10875">
            <v>1086.0899999999999</v>
          </cell>
        </row>
        <row r="10876">
          <cell r="P10876">
            <v>527.55999999999995</v>
          </cell>
        </row>
        <row r="10877">
          <cell r="P10877">
            <v>151370.04999999999</v>
          </cell>
        </row>
        <row r="10878">
          <cell r="P10878">
            <v>-37406.44</v>
          </cell>
        </row>
        <row r="10879">
          <cell r="P10879">
            <v>-2459.11</v>
          </cell>
        </row>
        <row r="10880">
          <cell r="P10880">
            <v>-33315</v>
          </cell>
        </row>
        <row r="10881">
          <cell r="P10881">
            <v>21.23</v>
          </cell>
        </row>
        <row r="10882">
          <cell r="P10882">
            <v>144297.53</v>
          </cell>
        </row>
        <row r="10883">
          <cell r="P10883">
            <v>-253902.81</v>
          </cell>
        </row>
        <row r="10884">
          <cell r="P10884">
            <v>-4742.71</v>
          </cell>
        </row>
        <row r="10885">
          <cell r="P10885">
            <v>-4346.1000000000004</v>
          </cell>
        </row>
        <row r="10886">
          <cell r="P10886">
            <v>-22360.33</v>
          </cell>
        </row>
        <row r="10887">
          <cell r="P10887">
            <v>-300389.65000000002</v>
          </cell>
        </row>
        <row r="10888">
          <cell r="P10888">
            <v>-33947.56</v>
          </cell>
        </row>
        <row r="10889">
          <cell r="P10889">
            <v>-431678.69</v>
          </cell>
        </row>
        <row r="10890">
          <cell r="P10890">
            <v>-74682.61</v>
          </cell>
        </row>
        <row r="10891">
          <cell r="P10891">
            <v>-127850.33</v>
          </cell>
        </row>
        <row r="10892">
          <cell r="P10892">
            <v>-30228.49</v>
          </cell>
        </row>
        <row r="10893">
          <cell r="P10893">
            <v>1284129.28</v>
          </cell>
        </row>
        <row r="10894">
          <cell r="P10894">
            <v>-96156.98</v>
          </cell>
        </row>
        <row r="10895">
          <cell r="P10895">
            <v>9246.48</v>
          </cell>
        </row>
        <row r="10896">
          <cell r="P10896">
            <v>-13.04</v>
          </cell>
        </row>
        <row r="10897">
          <cell r="P10897">
            <v>-1680858.1</v>
          </cell>
        </row>
        <row r="10898">
          <cell r="P10898">
            <v>1477847.95</v>
          </cell>
        </row>
        <row r="10899">
          <cell r="P10899">
            <v>2619.46</v>
          </cell>
        </row>
        <row r="10900">
          <cell r="P10900">
            <v>6418.37</v>
          </cell>
        </row>
        <row r="10901">
          <cell r="P10901">
            <v>4415.1099999999997</v>
          </cell>
        </row>
        <row r="10902">
          <cell r="P10902">
            <v>-3833455.22</v>
          </cell>
        </row>
        <row r="10903">
          <cell r="P10903">
            <v>-421407.7</v>
          </cell>
        </row>
        <row r="10904">
          <cell r="P10904">
            <v>-104.76</v>
          </cell>
        </row>
        <row r="10905">
          <cell r="P10905">
            <v>-3329.5</v>
          </cell>
        </row>
        <row r="10906">
          <cell r="P10906">
            <v>665</v>
          </cell>
        </row>
        <row r="10907">
          <cell r="P10907">
            <v>-3250917.22</v>
          </cell>
        </row>
        <row r="10908">
          <cell r="P10908">
            <v>-20.36</v>
          </cell>
        </row>
        <row r="10909">
          <cell r="P10909">
            <v>-8376.7999999999993</v>
          </cell>
        </row>
        <row r="10910">
          <cell r="P10910">
            <v>2250.8000000000002</v>
          </cell>
        </row>
        <row r="10911">
          <cell r="P10911">
            <v>394823.64</v>
          </cell>
        </row>
        <row r="10912">
          <cell r="P10912">
            <v>-71724.509999999995</v>
          </cell>
        </row>
        <row r="10913">
          <cell r="P10913">
            <v>-7515.08</v>
          </cell>
        </row>
        <row r="10914">
          <cell r="P10914">
            <v>11757.02</v>
          </cell>
        </row>
        <row r="10915">
          <cell r="P10915">
            <v>-329903.64</v>
          </cell>
        </row>
        <row r="10916">
          <cell r="P10916">
            <v>-17463.52</v>
          </cell>
        </row>
        <row r="10917">
          <cell r="P10917">
            <v>658211.37</v>
          </cell>
        </row>
        <row r="10918">
          <cell r="P10918">
            <v>-18482.419999999998</v>
          </cell>
        </row>
        <row r="10919">
          <cell r="P10919">
            <v>2001.85</v>
          </cell>
        </row>
        <row r="10920">
          <cell r="P10920">
            <v>1680</v>
          </cell>
        </row>
        <row r="10921">
          <cell r="P10921">
            <v>-98581.28</v>
          </cell>
        </row>
        <row r="10922">
          <cell r="P10922">
            <v>-7923.48</v>
          </cell>
        </row>
        <row r="10923">
          <cell r="P10923">
            <v>-370.5</v>
          </cell>
        </row>
        <row r="10924">
          <cell r="P10924">
            <v>-34625.760000000002</v>
          </cell>
        </row>
        <row r="10925">
          <cell r="P10925">
            <v>343.46</v>
          </cell>
        </row>
        <row r="10926">
          <cell r="P10926">
            <v>44444.43</v>
          </cell>
        </row>
        <row r="10927">
          <cell r="P10927">
            <v>-173657.61</v>
          </cell>
        </row>
        <row r="10928">
          <cell r="P10928">
            <v>-1866.57</v>
          </cell>
        </row>
        <row r="10929">
          <cell r="P10929">
            <v>441899.49</v>
          </cell>
        </row>
        <row r="10930">
          <cell r="P10930">
            <v>-11194.93</v>
          </cell>
        </row>
        <row r="10931">
          <cell r="P10931">
            <v>-160055.56</v>
          </cell>
        </row>
        <row r="10932">
          <cell r="P10932">
            <v>-20452</v>
          </cell>
        </row>
        <row r="10933">
          <cell r="P10933">
            <v>720.01</v>
          </cell>
        </row>
        <row r="10934">
          <cell r="P10934">
            <v>-2451.92</v>
          </cell>
        </row>
        <row r="10935">
          <cell r="P10935">
            <v>5523.2</v>
          </cell>
        </row>
        <row r="10936">
          <cell r="P10936">
            <v>-375596.02</v>
          </cell>
        </row>
        <row r="10937">
          <cell r="P10937">
            <v>-6429.62</v>
          </cell>
        </row>
        <row r="10938">
          <cell r="P10938">
            <v>-239345.04</v>
          </cell>
        </row>
        <row r="10939">
          <cell r="P10939">
            <v>151533.03</v>
          </cell>
        </row>
        <row r="10940">
          <cell r="P10940">
            <v>-8.15</v>
          </cell>
        </row>
        <row r="10941">
          <cell r="P10941">
            <v>-3468.44</v>
          </cell>
        </row>
        <row r="10942">
          <cell r="P10942">
            <v>-129260.81</v>
          </cell>
        </row>
        <row r="10943">
          <cell r="P10943">
            <v>-60596.28</v>
          </cell>
        </row>
        <row r="10944">
          <cell r="P10944">
            <v>-127498.71</v>
          </cell>
        </row>
        <row r="10945">
          <cell r="P10945">
            <v>-12783.55</v>
          </cell>
        </row>
        <row r="10946">
          <cell r="P10946">
            <v>-25206.3</v>
          </cell>
        </row>
        <row r="10947">
          <cell r="P10947">
            <v>-131420.46</v>
          </cell>
        </row>
        <row r="10948">
          <cell r="P10948">
            <v>-149967.16</v>
          </cell>
        </row>
        <row r="10949">
          <cell r="P10949">
            <v>44004.82</v>
          </cell>
        </row>
        <row r="10950">
          <cell r="P10950">
            <v>-348083.92</v>
          </cell>
        </row>
        <row r="10951">
          <cell r="P10951">
            <v>-14918.17</v>
          </cell>
        </row>
        <row r="10952">
          <cell r="P10952">
            <v>-404.41</v>
          </cell>
        </row>
        <row r="10953">
          <cell r="P10953">
            <v>-93106.96</v>
          </cell>
        </row>
        <row r="10954">
          <cell r="P10954">
            <v>-67564.52</v>
          </cell>
        </row>
        <row r="10955">
          <cell r="P10955">
            <v>-381.11</v>
          </cell>
        </row>
        <row r="10956">
          <cell r="P10956">
            <v>-327690.84999999998</v>
          </cell>
        </row>
        <row r="10957">
          <cell r="P10957">
            <v>19836.150000000001</v>
          </cell>
        </row>
        <row r="10958">
          <cell r="P10958">
            <v>-245615.32</v>
          </cell>
        </row>
        <row r="10959">
          <cell r="P10959">
            <v>-176251.14</v>
          </cell>
        </row>
        <row r="10960">
          <cell r="P10960">
            <v>623389.38</v>
          </cell>
        </row>
        <row r="10961">
          <cell r="P10961">
            <v>6493.58</v>
          </cell>
        </row>
        <row r="10962">
          <cell r="P10962">
            <v>-38363.910000000003</v>
          </cell>
        </row>
        <row r="10963">
          <cell r="P10963">
            <v>-674821.85</v>
          </cell>
        </row>
        <row r="10964">
          <cell r="P10964">
            <v>-318913.87</v>
          </cell>
        </row>
        <row r="10965">
          <cell r="P10965">
            <v>-201</v>
          </cell>
        </row>
        <row r="10966">
          <cell r="P10966">
            <v>-5120.3100000000004</v>
          </cell>
        </row>
        <row r="10967">
          <cell r="P10967">
            <v>127106.97</v>
          </cell>
        </row>
        <row r="10968">
          <cell r="P10968">
            <v>19159788.02</v>
          </cell>
        </row>
        <row r="10969">
          <cell r="P10969">
            <v>62.41</v>
          </cell>
        </row>
        <row r="10970">
          <cell r="P10970">
            <v>-7.47</v>
          </cell>
        </row>
        <row r="10971">
          <cell r="P10971">
            <v>0.02</v>
          </cell>
        </row>
        <row r="10972">
          <cell r="P10972">
            <v>-19.899999999999999</v>
          </cell>
        </row>
        <row r="10973">
          <cell r="P10973">
            <v>-148.5</v>
          </cell>
        </row>
        <row r="10974">
          <cell r="P10974">
            <v>-816.36</v>
          </cell>
        </row>
        <row r="10975">
          <cell r="P10975">
            <v>6256.16</v>
          </cell>
        </row>
        <row r="10976">
          <cell r="P10976">
            <v>-90.82</v>
          </cell>
        </row>
        <row r="10977">
          <cell r="P10977">
            <v>-9378328.7899999991</v>
          </cell>
        </row>
        <row r="10978">
          <cell r="P10978">
            <v>307786.87</v>
          </cell>
        </row>
        <row r="10979">
          <cell r="P10979">
            <v>43438.47</v>
          </cell>
        </row>
        <row r="10980">
          <cell r="P10980">
            <v>16290.08</v>
          </cell>
        </row>
        <row r="10981">
          <cell r="P10981">
            <v>198343.76</v>
          </cell>
        </row>
        <row r="10982">
          <cell r="P10982">
            <v>125110.5</v>
          </cell>
        </row>
        <row r="10983">
          <cell r="P10983">
            <v>4493.01</v>
          </cell>
        </row>
        <row r="10984">
          <cell r="P10984">
            <v>3945.16</v>
          </cell>
        </row>
        <row r="10985">
          <cell r="P10985">
            <v>34957.21</v>
          </cell>
        </row>
        <row r="10986">
          <cell r="P10986">
            <v>44361.38</v>
          </cell>
        </row>
        <row r="10987">
          <cell r="P10987">
            <v>28818.35</v>
          </cell>
        </row>
        <row r="10988">
          <cell r="P10988">
            <v>548249.04</v>
          </cell>
        </row>
        <row r="10989">
          <cell r="P10989">
            <v>590616.74</v>
          </cell>
        </row>
        <row r="10990">
          <cell r="P10990">
            <v>57202.09</v>
          </cell>
        </row>
        <row r="10991">
          <cell r="P10991">
            <v>35091.120000000003</v>
          </cell>
        </row>
        <row r="10992">
          <cell r="P10992">
            <v>-1.1299999999999999</v>
          </cell>
        </row>
        <row r="10993">
          <cell r="P10993">
            <v>52293.35</v>
          </cell>
        </row>
        <row r="10994">
          <cell r="P10994">
            <v>467.34</v>
          </cell>
        </row>
        <row r="10995">
          <cell r="P10995">
            <v>-0.15</v>
          </cell>
        </row>
        <row r="10996">
          <cell r="P10996">
            <v>47648.62</v>
          </cell>
        </row>
        <row r="10997">
          <cell r="P10997">
            <v>108622.3</v>
          </cell>
        </row>
        <row r="10998">
          <cell r="P10998">
            <v>79192.22</v>
          </cell>
        </row>
        <row r="10999">
          <cell r="P10999">
            <v>2416736.46</v>
          </cell>
        </row>
        <row r="11000">
          <cell r="P11000">
            <v>-4743662.79</v>
          </cell>
        </row>
        <row r="11001">
          <cell r="P11001">
            <v>12994.86</v>
          </cell>
        </row>
        <row r="11002">
          <cell r="P11002">
            <v>466670.42</v>
          </cell>
        </row>
        <row r="11003">
          <cell r="P11003">
            <v>8</v>
          </cell>
        </row>
        <row r="11004">
          <cell r="P11004">
            <v>-213267.9</v>
          </cell>
        </row>
        <row r="11005">
          <cell r="P11005">
            <v>-5274.18</v>
          </cell>
        </row>
        <row r="11006">
          <cell r="P11006">
            <v>-1086.0899999999999</v>
          </cell>
        </row>
        <row r="11007">
          <cell r="P11007">
            <v>-187.56</v>
          </cell>
        </row>
        <row r="11008">
          <cell r="P11008">
            <v>-251613.94</v>
          </cell>
        </row>
        <row r="11009">
          <cell r="P11009">
            <v>37406.44</v>
          </cell>
        </row>
        <row r="11010">
          <cell r="P11010">
            <v>2459.11</v>
          </cell>
        </row>
        <row r="11011">
          <cell r="P11011">
            <v>-29798.6</v>
          </cell>
        </row>
        <row r="11012">
          <cell r="P11012">
            <v>-21.23</v>
          </cell>
        </row>
        <row r="11013">
          <cell r="P11013">
            <v>-18289.330000000002</v>
          </cell>
        </row>
        <row r="11014">
          <cell r="P11014">
            <v>272324.2</v>
          </cell>
        </row>
        <row r="11015">
          <cell r="P11015">
            <v>5720.83</v>
          </cell>
        </row>
        <row r="11016">
          <cell r="P11016">
            <v>4520.34</v>
          </cell>
        </row>
        <row r="11017">
          <cell r="P11017">
            <v>27343.88</v>
          </cell>
        </row>
        <row r="11018">
          <cell r="P11018">
            <v>300064.71000000002</v>
          </cell>
        </row>
        <row r="11019">
          <cell r="P11019">
            <v>44386.26</v>
          </cell>
        </row>
        <row r="11020">
          <cell r="P11020">
            <v>377918.49</v>
          </cell>
        </row>
        <row r="11021">
          <cell r="P11021">
            <v>64967.4</v>
          </cell>
        </row>
        <row r="11022">
          <cell r="P11022">
            <v>158954.44</v>
          </cell>
        </row>
        <row r="11023">
          <cell r="P11023">
            <v>35951.86</v>
          </cell>
        </row>
        <row r="11024">
          <cell r="P11024">
            <v>-1292152.4099999999</v>
          </cell>
        </row>
        <row r="11025">
          <cell r="P11025">
            <v>-96156.98</v>
          </cell>
        </row>
        <row r="11026">
          <cell r="P11026">
            <v>9246.48</v>
          </cell>
        </row>
        <row r="11027">
          <cell r="P11027">
            <v>-13.04</v>
          </cell>
        </row>
        <row r="11028">
          <cell r="P11028">
            <v>-1680858.1</v>
          </cell>
        </row>
        <row r="11029">
          <cell r="P11029">
            <v>1477847.95</v>
          </cell>
        </row>
        <row r="11030">
          <cell r="P11030">
            <v>2619.46</v>
          </cell>
        </row>
        <row r="11031">
          <cell r="P11031">
            <v>6418.37</v>
          </cell>
        </row>
        <row r="11032">
          <cell r="P11032">
            <v>4415.1099999999997</v>
          </cell>
        </row>
        <row r="11033">
          <cell r="P11033">
            <v>-3833455.22</v>
          </cell>
        </row>
        <row r="11034">
          <cell r="P11034">
            <v>-421407.7</v>
          </cell>
        </row>
        <row r="11035">
          <cell r="P11035">
            <v>-104.76</v>
          </cell>
        </row>
        <row r="11036">
          <cell r="P11036">
            <v>-3329.5</v>
          </cell>
        </row>
        <row r="11037">
          <cell r="P11037">
            <v>665</v>
          </cell>
        </row>
        <row r="11038">
          <cell r="P11038">
            <v>-3250917.22</v>
          </cell>
        </row>
        <row r="11039">
          <cell r="P11039">
            <v>-20.36</v>
          </cell>
        </row>
        <row r="11040">
          <cell r="P11040">
            <v>-8376.7999999999993</v>
          </cell>
        </row>
        <row r="11041">
          <cell r="P11041">
            <v>2250.8000000000002</v>
          </cell>
        </row>
        <row r="11042">
          <cell r="P11042">
            <v>394823.64</v>
          </cell>
        </row>
        <row r="11043">
          <cell r="P11043">
            <v>-71724.509999999995</v>
          </cell>
        </row>
        <row r="11044">
          <cell r="P11044">
            <v>-7515.08</v>
          </cell>
        </row>
        <row r="11045">
          <cell r="P11045">
            <v>11757.02</v>
          </cell>
        </row>
        <row r="11046">
          <cell r="P11046">
            <v>-329903.64</v>
          </cell>
        </row>
        <row r="11047">
          <cell r="P11047">
            <v>-17463.52</v>
          </cell>
        </row>
        <row r="11048">
          <cell r="P11048">
            <v>658211.37</v>
          </cell>
        </row>
        <row r="11049">
          <cell r="P11049">
            <v>-18482.419999999998</v>
          </cell>
        </row>
        <row r="11050">
          <cell r="P11050">
            <v>2001.85</v>
          </cell>
        </row>
        <row r="11051">
          <cell r="P11051">
            <v>1680</v>
          </cell>
        </row>
        <row r="11052">
          <cell r="P11052">
            <v>-98581.28</v>
          </cell>
        </row>
        <row r="11053">
          <cell r="P11053">
            <v>-7923.48</v>
          </cell>
        </row>
        <row r="11054">
          <cell r="P11054">
            <v>-370.5</v>
          </cell>
        </row>
        <row r="11055">
          <cell r="P11055">
            <v>-34625.760000000002</v>
          </cell>
        </row>
        <row r="11056">
          <cell r="P11056">
            <v>343.46</v>
          </cell>
        </row>
        <row r="11057">
          <cell r="P11057">
            <v>44444.43</v>
          </cell>
        </row>
        <row r="11058">
          <cell r="P11058">
            <v>-173657.61</v>
          </cell>
        </row>
        <row r="11059">
          <cell r="P11059">
            <v>-1866.57</v>
          </cell>
        </row>
        <row r="11060">
          <cell r="P11060">
            <v>441899.49</v>
          </cell>
        </row>
        <row r="11061">
          <cell r="P11061">
            <v>-11194.93</v>
          </cell>
        </row>
        <row r="11062">
          <cell r="P11062">
            <v>-160055.56</v>
          </cell>
        </row>
        <row r="11063">
          <cell r="P11063">
            <v>-20452</v>
          </cell>
        </row>
        <row r="11064">
          <cell r="P11064">
            <v>720.01</v>
          </cell>
        </row>
        <row r="11065">
          <cell r="P11065">
            <v>-2451.92</v>
          </cell>
        </row>
        <row r="11066">
          <cell r="P11066">
            <v>5523.2</v>
          </cell>
        </row>
        <row r="11067">
          <cell r="P11067">
            <v>-375596.02</v>
          </cell>
        </row>
        <row r="11068">
          <cell r="P11068">
            <v>-6429.62</v>
          </cell>
        </row>
        <row r="11069">
          <cell r="P11069">
            <v>-239345.04</v>
          </cell>
        </row>
        <row r="11070">
          <cell r="P11070">
            <v>151533.03</v>
          </cell>
        </row>
        <row r="11071">
          <cell r="P11071">
            <v>-8.15</v>
          </cell>
        </row>
        <row r="11072">
          <cell r="P11072">
            <v>-3468.44</v>
          </cell>
        </row>
        <row r="11073">
          <cell r="P11073">
            <v>-129260.81</v>
          </cell>
        </row>
        <row r="11074">
          <cell r="P11074">
            <v>-60596.28</v>
          </cell>
        </row>
        <row r="11075">
          <cell r="P11075">
            <v>-127498.71</v>
          </cell>
        </row>
        <row r="11076">
          <cell r="P11076">
            <v>-12783.55</v>
          </cell>
        </row>
        <row r="11077">
          <cell r="P11077">
            <v>-25206.3</v>
          </cell>
        </row>
        <row r="11078">
          <cell r="P11078">
            <v>-131420.46</v>
          </cell>
        </row>
        <row r="11079">
          <cell r="P11079">
            <v>-149967.16</v>
          </cell>
        </row>
        <row r="11080">
          <cell r="P11080">
            <v>44004.82</v>
          </cell>
        </row>
        <row r="11081">
          <cell r="P11081">
            <v>-348083.92</v>
          </cell>
        </row>
        <row r="11082">
          <cell r="P11082">
            <v>-14918.17</v>
          </cell>
        </row>
        <row r="11083">
          <cell r="P11083">
            <v>-404.41</v>
          </cell>
        </row>
        <row r="11084">
          <cell r="P11084">
            <v>-93106.96</v>
          </cell>
        </row>
        <row r="11085">
          <cell r="P11085">
            <v>-67564.52</v>
          </cell>
        </row>
        <row r="11086">
          <cell r="P11086">
            <v>-381.11</v>
          </cell>
        </row>
        <row r="11087">
          <cell r="P11087">
            <v>-327690.84999999998</v>
          </cell>
        </row>
        <row r="11088">
          <cell r="P11088">
            <v>19836.150000000001</v>
          </cell>
        </row>
        <row r="11089">
          <cell r="P11089">
            <v>-245615.32</v>
          </cell>
        </row>
        <row r="11090">
          <cell r="P11090">
            <v>-176251.14</v>
          </cell>
        </row>
        <row r="11091">
          <cell r="P11091">
            <v>623389.38</v>
          </cell>
        </row>
        <row r="11092">
          <cell r="P11092">
            <v>6493.58</v>
          </cell>
        </row>
        <row r="11093">
          <cell r="P11093">
            <v>-38363.910000000003</v>
          </cell>
        </row>
        <row r="11094">
          <cell r="P11094">
            <v>-674821.85</v>
          </cell>
        </row>
        <row r="11095">
          <cell r="P11095">
            <v>-318913.87</v>
          </cell>
        </row>
        <row r="11096">
          <cell r="P11096">
            <v>-201</v>
          </cell>
        </row>
        <row r="11097">
          <cell r="P11097">
            <v>-5120.3100000000004</v>
          </cell>
        </row>
        <row r="11098">
          <cell r="P11098">
            <v>127106.97</v>
          </cell>
        </row>
        <row r="11099">
          <cell r="P11099">
            <v>19159788.02</v>
          </cell>
        </row>
        <row r="11100">
          <cell r="P11100">
            <v>62.41</v>
          </cell>
        </row>
        <row r="11101">
          <cell r="P11101">
            <v>-7.47</v>
          </cell>
        </row>
        <row r="11102">
          <cell r="P11102">
            <v>0.02</v>
          </cell>
        </row>
        <row r="11103">
          <cell r="P11103">
            <v>-19.899999999999999</v>
          </cell>
        </row>
        <row r="11104">
          <cell r="P11104">
            <v>-148.5</v>
          </cell>
        </row>
        <row r="11105">
          <cell r="P11105">
            <v>-816.36</v>
          </cell>
        </row>
        <row r="11106">
          <cell r="P11106">
            <v>6256.16</v>
          </cell>
        </row>
        <row r="11107">
          <cell r="P11107">
            <v>-90.82</v>
          </cell>
        </row>
        <row r="11108">
          <cell r="P11108">
            <v>-9378328.7899999991</v>
          </cell>
        </row>
        <row r="11109">
          <cell r="P11109">
            <v>307786.87</v>
          </cell>
        </row>
        <row r="11110">
          <cell r="P11110">
            <v>43438.47</v>
          </cell>
        </row>
        <row r="11111">
          <cell r="P11111">
            <v>16290.08</v>
          </cell>
        </row>
        <row r="11112">
          <cell r="P11112">
            <v>198343.76</v>
          </cell>
        </row>
        <row r="11113">
          <cell r="P11113">
            <v>125110.5</v>
          </cell>
        </row>
        <row r="11114">
          <cell r="P11114">
            <v>4493.01</v>
          </cell>
        </row>
        <row r="11115">
          <cell r="P11115">
            <v>3945.16</v>
          </cell>
        </row>
        <row r="11116">
          <cell r="P11116">
            <v>34957.21</v>
          </cell>
        </row>
        <row r="11117">
          <cell r="P11117">
            <v>44361.38</v>
          </cell>
        </row>
        <row r="11118">
          <cell r="P11118">
            <v>28818.35</v>
          </cell>
        </row>
        <row r="11119">
          <cell r="P11119">
            <v>548249.04</v>
          </cell>
        </row>
        <row r="11120">
          <cell r="P11120">
            <v>590616.74</v>
          </cell>
        </row>
        <row r="11121">
          <cell r="P11121">
            <v>57202.09</v>
          </cell>
        </row>
        <row r="11122">
          <cell r="P11122">
            <v>35091.120000000003</v>
          </cell>
        </row>
        <row r="11123">
          <cell r="P11123">
            <v>-1.1299999999999999</v>
          </cell>
        </row>
        <row r="11124">
          <cell r="P11124">
            <v>52293.35</v>
          </cell>
        </row>
        <row r="11125">
          <cell r="P11125">
            <v>467.34</v>
          </cell>
        </row>
        <row r="11126">
          <cell r="P11126">
            <v>-0.15</v>
          </cell>
        </row>
        <row r="11127">
          <cell r="P11127">
            <v>47648.62</v>
          </cell>
        </row>
        <row r="11128">
          <cell r="P11128">
            <v>108622.3</v>
          </cell>
        </row>
        <row r="11129">
          <cell r="P11129">
            <v>79192.22</v>
          </cell>
        </row>
        <row r="11130">
          <cell r="P11130">
            <v>2416736.46</v>
          </cell>
        </row>
        <row r="11131">
          <cell r="P11131">
            <v>-4743662.79</v>
          </cell>
        </row>
        <row r="11132">
          <cell r="P11132">
            <v>12994.86</v>
          </cell>
        </row>
        <row r="11133">
          <cell r="P11133">
            <v>466670.42</v>
          </cell>
        </row>
        <row r="11134">
          <cell r="P11134">
            <v>8</v>
          </cell>
        </row>
        <row r="11135">
          <cell r="P11135">
            <v>-213267.9</v>
          </cell>
        </row>
        <row r="11136">
          <cell r="P11136">
            <v>-5274.18</v>
          </cell>
        </row>
        <row r="11137">
          <cell r="P11137">
            <v>-1086.0899999999999</v>
          </cell>
        </row>
        <row r="11138">
          <cell r="P11138">
            <v>-187.56</v>
          </cell>
        </row>
        <row r="11139">
          <cell r="P11139">
            <v>-251613.94</v>
          </cell>
        </row>
        <row r="11140">
          <cell r="P11140">
            <v>37406.44</v>
          </cell>
        </row>
        <row r="11141">
          <cell r="P11141">
            <v>2459.11</v>
          </cell>
        </row>
        <row r="11142">
          <cell r="P11142">
            <v>-29798.6</v>
          </cell>
        </row>
        <row r="11143">
          <cell r="P11143">
            <v>-21.23</v>
          </cell>
        </row>
        <row r="11144">
          <cell r="P11144">
            <v>-18289.330000000002</v>
          </cell>
        </row>
        <row r="11145">
          <cell r="P11145">
            <v>272324.2</v>
          </cell>
        </row>
        <row r="11146">
          <cell r="P11146">
            <v>5720.83</v>
          </cell>
        </row>
        <row r="11147">
          <cell r="P11147">
            <v>4520.34</v>
          </cell>
        </row>
        <row r="11148">
          <cell r="P11148">
            <v>27343.88</v>
          </cell>
        </row>
        <row r="11149">
          <cell r="P11149">
            <v>300064.71000000002</v>
          </cell>
        </row>
        <row r="11150">
          <cell r="P11150">
            <v>44386.26</v>
          </cell>
        </row>
        <row r="11151">
          <cell r="P11151">
            <v>377918.49</v>
          </cell>
        </row>
        <row r="11152">
          <cell r="P11152">
            <v>64967.4</v>
          </cell>
        </row>
        <row r="11153">
          <cell r="P11153">
            <v>158954.44</v>
          </cell>
        </row>
        <row r="11154">
          <cell r="P11154">
            <v>35951.86</v>
          </cell>
        </row>
        <row r="11155">
          <cell r="P11155">
            <v>-1292152.4099999999</v>
          </cell>
        </row>
        <row r="11156">
          <cell r="P11156">
            <v>96156.98</v>
          </cell>
        </row>
        <row r="11157">
          <cell r="P11157">
            <v>-9246.48</v>
          </cell>
        </row>
        <row r="11158">
          <cell r="P11158">
            <v>13.04</v>
          </cell>
        </row>
        <row r="11159">
          <cell r="P11159">
            <v>1680858.1</v>
          </cell>
        </row>
        <row r="11160">
          <cell r="P11160">
            <v>-1477847.95</v>
          </cell>
        </row>
        <row r="11161">
          <cell r="P11161">
            <v>-2619.46</v>
          </cell>
        </row>
        <row r="11162">
          <cell r="P11162">
            <v>-6418.37</v>
          </cell>
        </row>
        <row r="11163">
          <cell r="P11163">
            <v>-4415.1099999999997</v>
          </cell>
        </row>
        <row r="11164">
          <cell r="P11164">
            <v>3833455.22</v>
          </cell>
        </row>
        <row r="11165">
          <cell r="P11165">
            <v>421407.7</v>
          </cell>
        </row>
        <row r="11166">
          <cell r="P11166">
            <v>104.76</v>
          </cell>
        </row>
        <row r="11167">
          <cell r="P11167">
            <v>3329.5</v>
          </cell>
        </row>
        <row r="11168">
          <cell r="P11168">
            <v>-665</v>
          </cell>
        </row>
        <row r="11169">
          <cell r="P11169">
            <v>3250917.22</v>
          </cell>
        </row>
        <row r="11170">
          <cell r="P11170">
            <v>20.36</v>
          </cell>
        </row>
        <row r="11171">
          <cell r="P11171">
            <v>8376.7999999999993</v>
          </cell>
        </row>
        <row r="11172">
          <cell r="P11172">
            <v>-2250.8000000000002</v>
          </cell>
        </row>
        <row r="11173">
          <cell r="P11173">
            <v>-394823.64</v>
          </cell>
        </row>
        <row r="11174">
          <cell r="P11174">
            <v>71724.509999999995</v>
          </cell>
        </row>
        <row r="11175">
          <cell r="P11175">
            <v>7515.08</v>
          </cell>
        </row>
        <row r="11176">
          <cell r="P11176">
            <v>-11757.02</v>
          </cell>
        </row>
        <row r="11177">
          <cell r="P11177">
            <v>329903.64</v>
          </cell>
        </row>
        <row r="11178">
          <cell r="P11178">
            <v>17463.52</v>
          </cell>
        </row>
        <row r="11179">
          <cell r="P11179">
            <v>-658211.37</v>
          </cell>
        </row>
        <row r="11180">
          <cell r="P11180">
            <v>18482.419999999998</v>
          </cell>
        </row>
        <row r="11181">
          <cell r="P11181">
            <v>-2001.85</v>
          </cell>
        </row>
        <row r="11182">
          <cell r="P11182">
            <v>-1680</v>
          </cell>
        </row>
        <row r="11183">
          <cell r="P11183">
            <v>98581.28</v>
          </cell>
        </row>
        <row r="11184">
          <cell r="P11184">
            <v>7923.48</v>
          </cell>
        </row>
        <row r="11185">
          <cell r="P11185">
            <v>370.5</v>
          </cell>
        </row>
        <row r="11186">
          <cell r="P11186">
            <v>34625.760000000002</v>
          </cell>
        </row>
        <row r="11187">
          <cell r="P11187">
            <v>-343.46</v>
          </cell>
        </row>
        <row r="11188">
          <cell r="P11188">
            <v>-44444.43</v>
          </cell>
        </row>
        <row r="11189">
          <cell r="P11189">
            <v>173657.61</v>
          </cell>
        </row>
        <row r="11190">
          <cell r="P11190">
            <v>1866.57</v>
          </cell>
        </row>
        <row r="11191">
          <cell r="P11191">
            <v>-441899.49</v>
          </cell>
        </row>
        <row r="11192">
          <cell r="P11192">
            <v>11194.93</v>
          </cell>
        </row>
        <row r="11193">
          <cell r="P11193">
            <v>160055.56</v>
          </cell>
        </row>
        <row r="11194">
          <cell r="P11194">
            <v>20452</v>
          </cell>
        </row>
        <row r="11195">
          <cell r="P11195">
            <v>-720.01</v>
          </cell>
        </row>
        <row r="11196">
          <cell r="P11196">
            <v>2451.92</v>
          </cell>
        </row>
        <row r="11197">
          <cell r="P11197">
            <v>-5523.2</v>
          </cell>
        </row>
        <row r="11198">
          <cell r="P11198">
            <v>375596.02</v>
          </cell>
        </row>
        <row r="11199">
          <cell r="P11199">
            <v>6429.62</v>
          </cell>
        </row>
        <row r="11200">
          <cell r="P11200">
            <v>239345.04</v>
          </cell>
        </row>
        <row r="11201">
          <cell r="P11201">
            <v>-151533.03</v>
          </cell>
        </row>
        <row r="11202">
          <cell r="P11202">
            <v>8.15</v>
          </cell>
        </row>
        <row r="11203">
          <cell r="P11203">
            <v>3468.44</v>
          </cell>
        </row>
        <row r="11204">
          <cell r="P11204">
            <v>129260.81</v>
          </cell>
        </row>
        <row r="11205">
          <cell r="P11205">
            <v>60596.28</v>
          </cell>
        </row>
        <row r="11206">
          <cell r="P11206">
            <v>127498.71</v>
          </cell>
        </row>
        <row r="11207">
          <cell r="P11207">
            <v>12783.55</v>
          </cell>
        </row>
        <row r="11208">
          <cell r="P11208">
            <v>25206.3</v>
          </cell>
        </row>
        <row r="11209">
          <cell r="P11209">
            <v>131420.46</v>
          </cell>
        </row>
        <row r="11210">
          <cell r="P11210">
            <v>149967.16</v>
          </cell>
        </row>
        <row r="11211">
          <cell r="P11211">
            <v>-44004.82</v>
          </cell>
        </row>
        <row r="11212">
          <cell r="P11212">
            <v>348083.92</v>
          </cell>
        </row>
        <row r="11213">
          <cell r="P11213">
            <v>14918.17</v>
          </cell>
        </row>
        <row r="11214">
          <cell r="P11214">
            <v>404.41</v>
          </cell>
        </row>
        <row r="11215">
          <cell r="P11215">
            <v>93106.96</v>
          </cell>
        </row>
        <row r="11216">
          <cell r="P11216">
            <v>67564.52</v>
          </cell>
        </row>
        <row r="11217">
          <cell r="P11217">
            <v>381.11</v>
          </cell>
        </row>
        <row r="11218">
          <cell r="P11218">
            <v>327690.84999999998</v>
          </cell>
        </row>
        <row r="11219">
          <cell r="P11219">
            <v>-19836.150000000001</v>
          </cell>
        </row>
        <row r="11220">
          <cell r="P11220">
            <v>245615.32</v>
          </cell>
        </row>
        <row r="11221">
          <cell r="P11221">
            <v>176251.14</v>
          </cell>
        </row>
        <row r="11222">
          <cell r="P11222">
            <v>-623389.38</v>
          </cell>
        </row>
        <row r="11223">
          <cell r="P11223">
            <v>-6493.58</v>
          </cell>
        </row>
        <row r="11224">
          <cell r="P11224">
            <v>38363.910000000003</v>
          </cell>
        </row>
        <row r="11225">
          <cell r="P11225">
            <v>674821.85</v>
          </cell>
        </row>
        <row r="11226">
          <cell r="P11226">
            <v>318913.87</v>
          </cell>
        </row>
        <row r="11227">
          <cell r="P11227">
            <v>201</v>
          </cell>
        </row>
        <row r="11228">
          <cell r="P11228">
            <v>5120.3100000000004</v>
          </cell>
        </row>
        <row r="11229">
          <cell r="P11229">
            <v>-127106.97</v>
          </cell>
        </row>
        <row r="11230">
          <cell r="P11230">
            <v>-19159788.02</v>
          </cell>
        </row>
        <row r="11231">
          <cell r="P11231">
            <v>-62.41</v>
          </cell>
        </row>
        <row r="11232">
          <cell r="P11232">
            <v>7.47</v>
          </cell>
        </row>
        <row r="11233">
          <cell r="P11233">
            <v>-0.02</v>
          </cell>
        </row>
        <row r="11234">
          <cell r="P11234">
            <v>19.899999999999999</v>
          </cell>
        </row>
        <row r="11235">
          <cell r="P11235">
            <v>148.5</v>
          </cell>
        </row>
        <row r="11236">
          <cell r="P11236">
            <v>816.36</v>
          </cell>
        </row>
        <row r="11237">
          <cell r="P11237">
            <v>-6256.16</v>
          </cell>
        </row>
        <row r="11238">
          <cell r="P11238">
            <v>90.82</v>
          </cell>
        </row>
        <row r="11239">
          <cell r="P11239">
            <v>9378328.7899999991</v>
          </cell>
        </row>
        <row r="11240">
          <cell r="P11240">
            <v>-307786.87</v>
          </cell>
        </row>
        <row r="11241">
          <cell r="P11241">
            <v>-43438.47</v>
          </cell>
        </row>
        <row r="11242">
          <cell r="P11242">
            <v>-16290.08</v>
          </cell>
        </row>
        <row r="11243">
          <cell r="P11243">
            <v>-198343.76</v>
          </cell>
        </row>
        <row r="11244">
          <cell r="P11244">
            <v>-125110.5</v>
          </cell>
        </row>
        <row r="11245">
          <cell r="P11245">
            <v>-4493.01</v>
          </cell>
        </row>
        <row r="11246">
          <cell r="P11246">
            <v>-3945.16</v>
          </cell>
        </row>
        <row r="11247">
          <cell r="P11247">
            <v>-34957.21</v>
          </cell>
        </row>
        <row r="11248">
          <cell r="P11248">
            <v>-44361.38</v>
          </cell>
        </row>
        <row r="11249">
          <cell r="P11249">
            <v>-28818.35</v>
          </cell>
        </row>
        <row r="11250">
          <cell r="P11250">
            <v>-548249.04</v>
          </cell>
        </row>
        <row r="11251">
          <cell r="P11251">
            <v>-590616.74</v>
          </cell>
        </row>
        <row r="11252">
          <cell r="P11252">
            <v>-57202.09</v>
          </cell>
        </row>
        <row r="11253">
          <cell r="P11253">
            <v>-35091.120000000003</v>
          </cell>
        </row>
        <row r="11254">
          <cell r="P11254">
            <v>1.1299999999999999</v>
          </cell>
        </row>
        <row r="11255">
          <cell r="P11255">
            <v>-52293.35</v>
          </cell>
        </row>
        <row r="11256">
          <cell r="P11256">
            <v>-467.34</v>
          </cell>
        </row>
        <row r="11257">
          <cell r="P11257">
            <v>0.15</v>
          </cell>
        </row>
        <row r="11258">
          <cell r="P11258">
            <v>-47648.62</v>
          </cell>
        </row>
        <row r="11259">
          <cell r="P11259">
            <v>-108622.3</v>
          </cell>
        </row>
        <row r="11260">
          <cell r="P11260">
            <v>-79192.22</v>
          </cell>
        </row>
        <row r="11261">
          <cell r="P11261">
            <v>-2416736.46</v>
          </cell>
        </row>
        <row r="11262">
          <cell r="P11262">
            <v>4743662.79</v>
          </cell>
        </row>
        <row r="11263">
          <cell r="P11263">
            <v>-12994.86</v>
          </cell>
        </row>
        <row r="11264">
          <cell r="P11264">
            <v>-466670.42</v>
          </cell>
        </row>
        <row r="11265">
          <cell r="P11265">
            <v>-8</v>
          </cell>
        </row>
        <row r="11266">
          <cell r="P11266">
            <v>213267.9</v>
          </cell>
        </row>
        <row r="11267">
          <cell r="P11267">
            <v>5274.18</v>
          </cell>
        </row>
        <row r="11268">
          <cell r="P11268">
            <v>1086.0899999999999</v>
          </cell>
        </row>
        <row r="11269">
          <cell r="P11269">
            <v>187.56</v>
          </cell>
        </row>
        <row r="11270">
          <cell r="P11270">
            <v>251613.94</v>
          </cell>
        </row>
        <row r="11271">
          <cell r="P11271">
            <v>-37406.44</v>
          </cell>
        </row>
        <row r="11272">
          <cell r="P11272">
            <v>-2459.11</v>
          </cell>
        </row>
        <row r="11273">
          <cell r="P11273">
            <v>29798.6</v>
          </cell>
        </row>
        <row r="11274">
          <cell r="P11274">
            <v>21.23</v>
          </cell>
        </row>
        <row r="11275">
          <cell r="P11275">
            <v>18289.330000000002</v>
          </cell>
        </row>
        <row r="11276">
          <cell r="P11276">
            <v>-272324.2</v>
          </cell>
        </row>
        <row r="11277">
          <cell r="P11277">
            <v>-5720.83</v>
          </cell>
        </row>
        <row r="11278">
          <cell r="P11278">
            <v>-4520.34</v>
          </cell>
        </row>
        <row r="11279">
          <cell r="P11279">
            <v>-27343.88</v>
          </cell>
        </row>
        <row r="11280">
          <cell r="P11280">
            <v>-300064.71000000002</v>
          </cell>
        </row>
        <row r="11281">
          <cell r="P11281">
            <v>-44386.26</v>
          </cell>
        </row>
        <row r="11282">
          <cell r="P11282">
            <v>-377918.49</v>
          </cell>
        </row>
        <row r="11283">
          <cell r="P11283">
            <v>-64967.4</v>
          </cell>
        </row>
        <row r="11284">
          <cell r="P11284">
            <v>-158954.44</v>
          </cell>
        </row>
        <row r="11285">
          <cell r="P11285">
            <v>-35951.86</v>
          </cell>
        </row>
        <row r="11286">
          <cell r="P11286">
            <v>1292152.4099999999</v>
          </cell>
        </row>
        <row r="11287">
          <cell r="P11287">
            <v>-2841.75</v>
          </cell>
        </row>
        <row r="11288">
          <cell r="P11288">
            <v>1010.33</v>
          </cell>
        </row>
        <row r="11289">
          <cell r="P11289">
            <v>47006.7</v>
          </cell>
        </row>
        <row r="11290">
          <cell r="P11290">
            <v>-1027.48</v>
          </cell>
        </row>
        <row r="11291">
          <cell r="P11291">
            <v>81989.52</v>
          </cell>
        </row>
        <row r="11292">
          <cell r="P11292">
            <v>-9.42</v>
          </cell>
        </row>
        <row r="11293">
          <cell r="P11293">
            <v>128.87</v>
          </cell>
        </row>
        <row r="11294">
          <cell r="P11294">
            <v>-3934.49</v>
          </cell>
        </row>
        <row r="11295">
          <cell r="P11295">
            <v>5204.8599999999997</v>
          </cell>
        </row>
        <row r="11296">
          <cell r="P11296">
            <v>-6805.08</v>
          </cell>
        </row>
        <row r="11297">
          <cell r="P11297">
            <v>3926.79</v>
          </cell>
        </row>
        <row r="11298">
          <cell r="P11298">
            <v>-50.39</v>
          </cell>
        </row>
        <row r="11299">
          <cell r="P11299">
            <v>-17747.63</v>
          </cell>
        </row>
        <row r="11300">
          <cell r="P11300">
            <v>24219.4</v>
          </cell>
        </row>
        <row r="11301">
          <cell r="P11301">
            <v>180.3</v>
          </cell>
        </row>
        <row r="11302">
          <cell r="P11302">
            <v>-16081.71</v>
          </cell>
        </row>
        <row r="11303">
          <cell r="P11303">
            <v>9147.8700000000008</v>
          </cell>
        </row>
        <row r="11304">
          <cell r="P11304">
            <v>35273.06</v>
          </cell>
        </row>
        <row r="11305">
          <cell r="P11305">
            <v>-55.76</v>
          </cell>
        </row>
        <row r="11306">
          <cell r="P11306">
            <v>11355.3</v>
          </cell>
        </row>
        <row r="11307">
          <cell r="P11307">
            <v>-2195.84</v>
          </cell>
        </row>
        <row r="11308">
          <cell r="P11308">
            <v>5366.59</v>
          </cell>
        </row>
        <row r="11309">
          <cell r="P11309">
            <v>-27356.31</v>
          </cell>
        </row>
        <row r="11310">
          <cell r="P11310">
            <v>34097.14</v>
          </cell>
        </row>
        <row r="11311">
          <cell r="P11311">
            <v>-876.15</v>
          </cell>
        </row>
        <row r="11312">
          <cell r="P11312">
            <v>22354.5</v>
          </cell>
        </row>
        <row r="11313">
          <cell r="P11313">
            <v>3661.14</v>
          </cell>
        </row>
        <row r="11314">
          <cell r="P11314">
            <v>5572</v>
          </cell>
        </row>
        <row r="11315">
          <cell r="P11315">
            <v>-10623.34</v>
          </cell>
        </row>
        <row r="11316">
          <cell r="P11316">
            <v>14735.3</v>
          </cell>
        </row>
        <row r="11317">
          <cell r="P11317">
            <v>-172.06</v>
          </cell>
        </row>
        <row r="11318">
          <cell r="P11318">
            <v>371.1</v>
          </cell>
        </row>
        <row r="11319">
          <cell r="P11319">
            <v>-26758.43</v>
          </cell>
        </row>
        <row r="11320">
          <cell r="P11320">
            <v>30733.68</v>
          </cell>
        </row>
        <row r="11321">
          <cell r="P11321">
            <v>-27499.38</v>
          </cell>
        </row>
        <row r="11322">
          <cell r="P11322">
            <v>57481.06</v>
          </cell>
        </row>
        <row r="11323">
          <cell r="P11323">
            <v>-1000.02</v>
          </cell>
        </row>
        <row r="11324">
          <cell r="P11324">
            <v>1720.1</v>
          </cell>
        </row>
        <row r="11325">
          <cell r="P11325">
            <v>-18430.810000000001</v>
          </cell>
        </row>
        <row r="11326">
          <cell r="P11326">
            <v>-312.04000000000002</v>
          </cell>
        </row>
        <row r="11327">
          <cell r="P11327">
            <v>27560.39</v>
          </cell>
        </row>
        <row r="11328">
          <cell r="P11328">
            <v>7382.48</v>
          </cell>
        </row>
        <row r="11329">
          <cell r="P11329">
            <v>-3469.33</v>
          </cell>
        </row>
        <row r="11330">
          <cell r="P11330">
            <v>-6.08</v>
          </cell>
        </row>
        <row r="11331">
          <cell r="P11331">
            <v>-240.85</v>
          </cell>
        </row>
        <row r="11332">
          <cell r="P11332">
            <v>1482805.82</v>
          </cell>
        </row>
        <row r="11333">
          <cell r="P11333">
            <v>15868.64</v>
          </cell>
        </row>
        <row r="11334">
          <cell r="P11334">
            <v>-22877.74</v>
          </cell>
        </row>
        <row r="11335">
          <cell r="P11335">
            <v>-527.44000000000005</v>
          </cell>
        </row>
        <row r="11336">
          <cell r="P11336">
            <v>-4.55</v>
          </cell>
        </row>
        <row r="11337">
          <cell r="P11337">
            <v>-21.37</v>
          </cell>
        </row>
        <row r="11338">
          <cell r="P11338">
            <v>-3227.58</v>
          </cell>
        </row>
        <row r="11339">
          <cell r="P11339">
            <v>-29.47</v>
          </cell>
        </row>
        <row r="11340">
          <cell r="P11340">
            <v>-0.32</v>
          </cell>
        </row>
        <row r="11341">
          <cell r="P11341">
            <v>-131.88999999999999</v>
          </cell>
        </row>
        <row r="11342">
          <cell r="P11342">
            <v>-192.57</v>
          </cell>
        </row>
        <row r="11343">
          <cell r="P11343">
            <v>-2.21</v>
          </cell>
        </row>
        <row r="11344">
          <cell r="P11344">
            <v>-10639.41</v>
          </cell>
        </row>
        <row r="11345">
          <cell r="P11345">
            <v>-112.08</v>
          </cell>
        </row>
        <row r="11346">
          <cell r="P11346">
            <v>-1723891.96</v>
          </cell>
        </row>
        <row r="11347">
          <cell r="P11347">
            <v>88112.66</v>
          </cell>
        </row>
        <row r="11348">
          <cell r="P11348">
            <v>12166.8</v>
          </cell>
        </row>
        <row r="11349">
          <cell r="P11349">
            <v>4519.18</v>
          </cell>
        </row>
        <row r="11350">
          <cell r="P11350">
            <v>52442.01</v>
          </cell>
        </row>
        <row r="11351">
          <cell r="P11351">
            <v>35382.5</v>
          </cell>
        </row>
        <row r="11352">
          <cell r="P11352">
            <v>1292.3599999999999</v>
          </cell>
        </row>
        <row r="11353">
          <cell r="P11353">
            <v>1121.98</v>
          </cell>
        </row>
        <row r="11354">
          <cell r="P11354">
            <v>9997.5499999999993</v>
          </cell>
        </row>
        <row r="11355">
          <cell r="P11355">
            <v>12521.82</v>
          </cell>
        </row>
        <row r="11356">
          <cell r="P11356">
            <v>7784.57</v>
          </cell>
        </row>
        <row r="11357">
          <cell r="P11357">
            <v>147938.09</v>
          </cell>
        </row>
        <row r="11358">
          <cell r="P11358">
            <v>161718.93</v>
          </cell>
        </row>
        <row r="11359">
          <cell r="P11359">
            <v>13952.8</v>
          </cell>
        </row>
        <row r="11360">
          <cell r="P11360">
            <v>9934.77</v>
          </cell>
        </row>
        <row r="11361">
          <cell r="P11361">
            <v>-0.32</v>
          </cell>
        </row>
        <row r="11362">
          <cell r="P11362">
            <v>14248.58</v>
          </cell>
        </row>
        <row r="11363">
          <cell r="P11363">
            <v>132.91</v>
          </cell>
        </row>
        <row r="11364">
          <cell r="P11364">
            <v>-0.04</v>
          </cell>
        </row>
        <row r="11365">
          <cell r="P11365">
            <v>13214.32</v>
          </cell>
        </row>
        <row r="11366">
          <cell r="P11366">
            <v>30541.42</v>
          </cell>
        </row>
        <row r="11367">
          <cell r="P11367">
            <v>22434.63</v>
          </cell>
        </row>
        <row r="11368">
          <cell r="P11368">
            <v>669638.87</v>
          </cell>
        </row>
        <row r="11369">
          <cell r="P11369">
            <v>-1309096.3899999999</v>
          </cell>
        </row>
        <row r="11370">
          <cell r="P11370">
            <v>-2311898.04</v>
          </cell>
        </row>
        <row r="11371">
          <cell r="P11371">
            <v>-894809.02</v>
          </cell>
        </row>
        <row r="11372">
          <cell r="P11372">
            <v>-4444087.09</v>
          </cell>
        </row>
        <row r="11373">
          <cell r="P11373">
            <v>-22.28</v>
          </cell>
        </row>
        <row r="11374">
          <cell r="P11374">
            <v>-9.44</v>
          </cell>
        </row>
        <row r="11375">
          <cell r="P11375">
            <v>-6.78</v>
          </cell>
        </row>
        <row r="11376">
          <cell r="P11376">
            <v>139.1</v>
          </cell>
        </row>
        <row r="11377">
          <cell r="P11377">
            <v>132.16</v>
          </cell>
        </row>
        <row r="11378">
          <cell r="P11378">
            <v>4.53</v>
          </cell>
        </row>
        <row r="11379">
          <cell r="P11379">
            <v>1.01</v>
          </cell>
        </row>
        <row r="11380">
          <cell r="P11380">
            <v>-2415162.1</v>
          </cell>
        </row>
        <row r="11381">
          <cell r="P11381">
            <v>-8.01</v>
          </cell>
        </row>
        <row r="11382">
          <cell r="P11382">
            <v>-35.64</v>
          </cell>
        </row>
        <row r="11383">
          <cell r="P11383">
            <v>-98.44</v>
          </cell>
        </row>
        <row r="11384">
          <cell r="P11384">
            <v>10065860.050000001</v>
          </cell>
        </row>
        <row r="11385">
          <cell r="P11385">
            <v>166830.21</v>
          </cell>
        </row>
        <row r="11386">
          <cell r="P11386">
            <v>3031.32</v>
          </cell>
        </row>
        <row r="11387">
          <cell r="P11387">
            <v>2874.22</v>
          </cell>
        </row>
        <row r="11388">
          <cell r="P11388">
            <v>15468.86</v>
          </cell>
        </row>
        <row r="11389">
          <cell r="P11389">
            <v>193158.41</v>
          </cell>
        </row>
        <row r="11390">
          <cell r="P11390">
            <v>24666.47</v>
          </cell>
        </row>
        <row r="11391">
          <cell r="P11391">
            <v>215452.42</v>
          </cell>
        </row>
        <row r="11392">
          <cell r="P11392">
            <v>43261.18</v>
          </cell>
        </row>
        <row r="11393">
          <cell r="P11393">
            <v>96267.31</v>
          </cell>
        </row>
        <row r="11394">
          <cell r="P11394">
            <v>21489.1</v>
          </cell>
        </row>
        <row r="11395">
          <cell r="P11395">
            <v>-782499.51</v>
          </cell>
        </row>
        <row r="11396">
          <cell r="P11396">
            <v>2841.75</v>
          </cell>
        </row>
        <row r="11397">
          <cell r="P11397">
            <v>-1010.33</v>
          </cell>
        </row>
        <row r="11398">
          <cell r="P11398">
            <v>-47006.7</v>
          </cell>
        </row>
        <row r="11399">
          <cell r="P11399">
            <v>1027.48</v>
          </cell>
        </row>
        <row r="11400">
          <cell r="P11400">
            <v>-81989.52</v>
          </cell>
        </row>
        <row r="11401">
          <cell r="P11401">
            <v>9.42</v>
          </cell>
        </row>
        <row r="11402">
          <cell r="P11402">
            <v>-128.87</v>
          </cell>
        </row>
        <row r="11403">
          <cell r="P11403">
            <v>3934.49</v>
          </cell>
        </row>
        <row r="11404">
          <cell r="P11404">
            <v>-5204.8599999999997</v>
          </cell>
        </row>
        <row r="11405">
          <cell r="P11405">
            <v>6805.08</v>
          </cell>
        </row>
        <row r="11406">
          <cell r="P11406">
            <v>-3926.79</v>
          </cell>
        </row>
        <row r="11407">
          <cell r="P11407">
            <v>50.39</v>
          </cell>
        </row>
        <row r="11408">
          <cell r="P11408">
            <v>17747.63</v>
          </cell>
        </row>
        <row r="11409">
          <cell r="P11409">
            <v>-24219.4</v>
          </cell>
        </row>
        <row r="11410">
          <cell r="P11410">
            <v>-180.3</v>
          </cell>
        </row>
        <row r="11411">
          <cell r="P11411">
            <v>16081.71</v>
          </cell>
        </row>
        <row r="11412">
          <cell r="P11412">
            <v>-9147.8700000000008</v>
          </cell>
        </row>
        <row r="11413">
          <cell r="P11413">
            <v>-35273.06</v>
          </cell>
        </row>
        <row r="11414">
          <cell r="P11414">
            <v>55.76</v>
          </cell>
        </row>
        <row r="11415">
          <cell r="P11415">
            <v>-11355.3</v>
          </cell>
        </row>
        <row r="11416">
          <cell r="P11416">
            <v>2195.84</v>
          </cell>
        </row>
        <row r="11417">
          <cell r="P11417">
            <v>-5366.59</v>
          </cell>
        </row>
        <row r="11418">
          <cell r="P11418">
            <v>27356.31</v>
          </cell>
        </row>
        <row r="11419">
          <cell r="P11419">
            <v>-34097.14</v>
          </cell>
        </row>
        <row r="11420">
          <cell r="P11420">
            <v>876.15</v>
          </cell>
        </row>
        <row r="11421">
          <cell r="P11421">
            <v>-22354.5</v>
          </cell>
        </row>
        <row r="11422">
          <cell r="P11422">
            <v>-3661.14</v>
          </cell>
        </row>
        <row r="11423">
          <cell r="P11423">
            <v>-5572</v>
          </cell>
        </row>
        <row r="11424">
          <cell r="P11424">
            <v>10623.34</v>
          </cell>
        </row>
        <row r="11425">
          <cell r="P11425">
            <v>-14735.3</v>
          </cell>
        </row>
        <row r="11426">
          <cell r="P11426">
            <v>172.06</v>
          </cell>
        </row>
        <row r="11427">
          <cell r="P11427">
            <v>-371.1</v>
          </cell>
        </row>
        <row r="11428">
          <cell r="P11428">
            <v>26758.43</v>
          </cell>
        </row>
        <row r="11429">
          <cell r="P11429">
            <v>-30733.68</v>
          </cell>
        </row>
        <row r="11430">
          <cell r="P11430">
            <v>27499.38</v>
          </cell>
        </row>
        <row r="11431">
          <cell r="P11431">
            <v>-57481.06</v>
          </cell>
        </row>
        <row r="11432">
          <cell r="P11432">
            <v>1000.02</v>
          </cell>
        </row>
        <row r="11433">
          <cell r="P11433">
            <v>-1720.1</v>
          </cell>
        </row>
        <row r="11434">
          <cell r="P11434">
            <v>18430.810000000001</v>
          </cell>
        </row>
        <row r="11435">
          <cell r="P11435">
            <v>312.04000000000002</v>
          </cell>
        </row>
        <row r="11436">
          <cell r="P11436">
            <v>-27560.39</v>
          </cell>
        </row>
        <row r="11437">
          <cell r="P11437">
            <v>-7382.48</v>
          </cell>
        </row>
        <row r="11438">
          <cell r="P11438">
            <v>3469.33</v>
          </cell>
        </row>
        <row r="11439">
          <cell r="P11439">
            <v>6.08</v>
          </cell>
        </row>
        <row r="11440">
          <cell r="P11440">
            <v>240.85</v>
          </cell>
        </row>
        <row r="11441">
          <cell r="P11441">
            <v>-1482805.82</v>
          </cell>
        </row>
        <row r="11442">
          <cell r="P11442">
            <v>-15868.64</v>
          </cell>
        </row>
        <row r="11443">
          <cell r="P11443">
            <v>22877.74</v>
          </cell>
        </row>
        <row r="11444">
          <cell r="P11444">
            <v>527.44000000000005</v>
          </cell>
        </row>
        <row r="11445">
          <cell r="P11445">
            <v>4.55</v>
          </cell>
        </row>
        <row r="11446">
          <cell r="P11446">
            <v>21.37</v>
          </cell>
        </row>
        <row r="11447">
          <cell r="P11447">
            <v>3227.58</v>
          </cell>
        </row>
        <row r="11448">
          <cell r="P11448">
            <v>29.47</v>
          </cell>
        </row>
        <row r="11449">
          <cell r="P11449">
            <v>0.32</v>
          </cell>
        </row>
        <row r="11450">
          <cell r="P11450">
            <v>131.88999999999999</v>
          </cell>
        </row>
        <row r="11451">
          <cell r="P11451">
            <v>192.57</v>
          </cell>
        </row>
        <row r="11452">
          <cell r="P11452">
            <v>2.21</v>
          </cell>
        </row>
        <row r="11453">
          <cell r="P11453">
            <v>10639.41</v>
          </cell>
        </row>
        <row r="11454">
          <cell r="P11454">
            <v>112.08</v>
          </cell>
        </row>
        <row r="11455">
          <cell r="P11455">
            <v>1723891.96</v>
          </cell>
        </row>
        <row r="11456">
          <cell r="P11456">
            <v>-88112.66</v>
          </cell>
        </row>
        <row r="11457">
          <cell r="P11457">
            <v>-12166.8</v>
          </cell>
        </row>
        <row r="11458">
          <cell r="P11458">
            <v>-4519.18</v>
          </cell>
        </row>
        <row r="11459">
          <cell r="P11459">
            <v>-52442.01</v>
          </cell>
        </row>
        <row r="11460">
          <cell r="P11460">
            <v>-35382.5</v>
          </cell>
        </row>
        <row r="11461">
          <cell r="P11461">
            <v>-1292.3599999999999</v>
          </cell>
        </row>
        <row r="11462">
          <cell r="P11462">
            <v>-1121.98</v>
          </cell>
        </row>
        <row r="11463">
          <cell r="P11463">
            <v>-9997.5499999999993</v>
          </cell>
        </row>
        <row r="11464">
          <cell r="P11464">
            <v>-12521.82</v>
          </cell>
        </row>
        <row r="11465">
          <cell r="P11465">
            <v>-7784.57</v>
          </cell>
        </row>
        <row r="11466">
          <cell r="P11466">
            <v>-147938.09</v>
          </cell>
        </row>
        <row r="11467">
          <cell r="P11467">
            <v>-161718.93</v>
          </cell>
        </row>
        <row r="11468">
          <cell r="P11468">
            <v>-13952.8</v>
          </cell>
        </row>
        <row r="11469">
          <cell r="P11469">
            <v>-9934.77</v>
          </cell>
        </row>
        <row r="11470">
          <cell r="P11470">
            <v>0.32</v>
          </cell>
        </row>
        <row r="11471">
          <cell r="P11471">
            <v>-14248.58</v>
          </cell>
        </row>
        <row r="11472">
          <cell r="P11472">
            <v>-132.91</v>
          </cell>
        </row>
        <row r="11473">
          <cell r="P11473">
            <v>0.04</v>
          </cell>
        </row>
        <row r="11474">
          <cell r="P11474">
            <v>-13214.32</v>
          </cell>
        </row>
        <row r="11475">
          <cell r="P11475">
            <v>-30541.42</v>
          </cell>
        </row>
        <row r="11476">
          <cell r="P11476">
            <v>-22434.63</v>
          </cell>
        </row>
        <row r="11477">
          <cell r="P11477">
            <v>-669638.87</v>
          </cell>
        </row>
        <row r="11478">
          <cell r="P11478">
            <v>1309096.3899999999</v>
          </cell>
        </row>
        <row r="11479">
          <cell r="P11479">
            <v>2311898.04</v>
          </cell>
        </row>
        <row r="11480">
          <cell r="P11480">
            <v>894809.02</v>
          </cell>
        </row>
        <row r="11481">
          <cell r="P11481">
            <v>4444087.09</v>
          </cell>
        </row>
        <row r="11482">
          <cell r="P11482">
            <v>22.28</v>
          </cell>
        </row>
        <row r="11483">
          <cell r="P11483">
            <v>9.44</v>
          </cell>
        </row>
        <row r="11484">
          <cell r="P11484">
            <v>6.78</v>
          </cell>
        </row>
        <row r="11485">
          <cell r="P11485">
            <v>-139.1</v>
          </cell>
        </row>
        <row r="11486">
          <cell r="P11486">
            <v>-132.16</v>
          </cell>
        </row>
        <row r="11487">
          <cell r="P11487">
            <v>-4.53</v>
          </cell>
        </row>
        <row r="11488">
          <cell r="P11488">
            <v>-1.01</v>
          </cell>
        </row>
        <row r="11489">
          <cell r="P11489">
            <v>2415162.1</v>
          </cell>
        </row>
        <row r="11490">
          <cell r="P11490">
            <v>8.01</v>
          </cell>
        </row>
        <row r="11491">
          <cell r="P11491">
            <v>35.64</v>
          </cell>
        </row>
        <row r="11492">
          <cell r="P11492">
            <v>98.44</v>
          </cell>
        </row>
        <row r="11493">
          <cell r="P11493">
            <v>-10065860.050000001</v>
          </cell>
        </row>
        <row r="11494">
          <cell r="P11494">
            <v>-166830.21</v>
          </cell>
        </row>
        <row r="11495">
          <cell r="P11495">
            <v>-3031.32</v>
          </cell>
        </row>
        <row r="11496">
          <cell r="P11496">
            <v>-2874.22</v>
          </cell>
        </row>
        <row r="11497">
          <cell r="P11497">
            <v>-15468.86</v>
          </cell>
        </row>
        <row r="11498">
          <cell r="P11498">
            <v>-193158.41</v>
          </cell>
        </row>
        <row r="11499">
          <cell r="P11499">
            <v>-24666.47</v>
          </cell>
        </row>
        <row r="11500">
          <cell r="P11500">
            <v>-215452.42</v>
          </cell>
        </row>
        <row r="11501">
          <cell r="P11501">
            <v>-43261.18</v>
          </cell>
        </row>
        <row r="11502">
          <cell r="P11502">
            <v>-96267.31</v>
          </cell>
        </row>
        <row r="11503">
          <cell r="P11503">
            <v>-21489.1</v>
          </cell>
        </row>
        <row r="11504">
          <cell r="P11504">
            <v>782499.51</v>
          </cell>
        </row>
        <row r="11505">
          <cell r="P11505">
            <v>722.96</v>
          </cell>
        </row>
        <row r="11506">
          <cell r="P11506">
            <v>1010.33</v>
          </cell>
        </row>
        <row r="11507">
          <cell r="P11507">
            <v>44154.13</v>
          </cell>
        </row>
        <row r="11508">
          <cell r="P11508">
            <v>-1027.48</v>
          </cell>
        </row>
        <row r="11509">
          <cell r="P11509">
            <v>57860.5</v>
          </cell>
        </row>
        <row r="11510">
          <cell r="P11510">
            <v>-9.42</v>
          </cell>
        </row>
        <row r="11511">
          <cell r="P11511">
            <v>128.87</v>
          </cell>
        </row>
        <row r="11512">
          <cell r="P11512">
            <v>-3892.45</v>
          </cell>
        </row>
        <row r="11513">
          <cell r="P11513">
            <v>5189.12</v>
          </cell>
        </row>
        <row r="11514">
          <cell r="P11514">
            <v>-6301.9</v>
          </cell>
        </row>
        <row r="11515">
          <cell r="P11515">
            <v>3322.4</v>
          </cell>
        </row>
        <row r="11516">
          <cell r="P11516">
            <v>-50.39</v>
          </cell>
        </row>
        <row r="11517">
          <cell r="P11517">
            <v>-17214.490000000002</v>
          </cell>
        </row>
        <row r="11518">
          <cell r="P11518">
            <v>22944.52</v>
          </cell>
        </row>
        <row r="11519">
          <cell r="P11519">
            <v>180.3</v>
          </cell>
        </row>
        <row r="11520">
          <cell r="P11520">
            <v>-15630.07</v>
          </cell>
        </row>
        <row r="11521">
          <cell r="P11521">
            <v>8095.86</v>
          </cell>
        </row>
        <row r="11522">
          <cell r="P11522">
            <v>35110.19</v>
          </cell>
        </row>
        <row r="11523">
          <cell r="P11523">
            <v>-55.76</v>
          </cell>
        </row>
        <row r="11524">
          <cell r="P11524">
            <v>11355.3</v>
          </cell>
        </row>
        <row r="11525">
          <cell r="P11525">
            <v>-2195.84</v>
          </cell>
        </row>
        <row r="11526">
          <cell r="P11526">
            <v>5366.59</v>
          </cell>
        </row>
        <row r="11527">
          <cell r="P11527">
            <v>-26785.91</v>
          </cell>
        </row>
        <row r="11528">
          <cell r="P11528">
            <v>34059.410000000003</v>
          </cell>
        </row>
        <row r="11529">
          <cell r="P11529">
            <v>-876.15</v>
          </cell>
        </row>
        <row r="11530">
          <cell r="P11530">
            <v>21457.32</v>
          </cell>
        </row>
        <row r="11531">
          <cell r="P11531">
            <v>3661.14</v>
          </cell>
        </row>
        <row r="11532">
          <cell r="P11532">
            <v>5463.14</v>
          </cell>
        </row>
        <row r="11533">
          <cell r="P11533">
            <v>-10414.65</v>
          </cell>
        </row>
        <row r="11534">
          <cell r="P11534">
            <v>14464.64</v>
          </cell>
        </row>
        <row r="11535">
          <cell r="P11535">
            <v>-172.06</v>
          </cell>
        </row>
        <row r="11536">
          <cell r="P11536">
            <v>371.1</v>
          </cell>
        </row>
        <row r="11537">
          <cell r="P11537">
            <v>-26337.63</v>
          </cell>
        </row>
        <row r="11538">
          <cell r="P11538">
            <v>28747.82</v>
          </cell>
        </row>
        <row r="11539">
          <cell r="P11539">
            <v>-26907.91</v>
          </cell>
        </row>
        <row r="11540">
          <cell r="P11540">
            <v>56060.01</v>
          </cell>
        </row>
        <row r="11541">
          <cell r="P11541">
            <v>-1000.02</v>
          </cell>
        </row>
        <row r="11542">
          <cell r="P11542">
            <v>1644.47</v>
          </cell>
        </row>
        <row r="11543">
          <cell r="P11543">
            <v>-18152.05</v>
          </cell>
        </row>
        <row r="11544">
          <cell r="P11544">
            <v>-312.04000000000002</v>
          </cell>
        </row>
        <row r="11545">
          <cell r="P11545">
            <v>27247.75</v>
          </cell>
        </row>
        <row r="11546">
          <cell r="P11546">
            <v>6503.47</v>
          </cell>
        </row>
        <row r="11547">
          <cell r="P11547">
            <v>-3469.33</v>
          </cell>
        </row>
        <row r="11548">
          <cell r="P11548">
            <v>-6.08</v>
          </cell>
        </row>
        <row r="11549">
          <cell r="P11549">
            <v>-240.85</v>
          </cell>
        </row>
        <row r="11550">
          <cell r="P11550">
            <v>1458835.23</v>
          </cell>
        </row>
        <row r="11551">
          <cell r="P11551">
            <v>15151.58</v>
          </cell>
        </row>
        <row r="11552">
          <cell r="P11552">
            <v>-19247.23</v>
          </cell>
        </row>
        <row r="11553">
          <cell r="P11553">
            <v>-725.77</v>
          </cell>
        </row>
        <row r="11554">
          <cell r="P11554">
            <v>-4.55</v>
          </cell>
        </row>
        <row r="11555">
          <cell r="P11555">
            <v>-21.37</v>
          </cell>
        </row>
        <row r="11556">
          <cell r="P11556">
            <v>-3227.58</v>
          </cell>
        </row>
        <row r="11557">
          <cell r="P11557">
            <v>-29.47</v>
          </cell>
        </row>
        <row r="11558">
          <cell r="P11558">
            <v>-0.32</v>
          </cell>
        </row>
        <row r="11559">
          <cell r="P11559">
            <v>-131.88999999999999</v>
          </cell>
        </row>
        <row r="11560">
          <cell r="P11560">
            <v>-192.57</v>
          </cell>
        </row>
        <row r="11561">
          <cell r="P11561">
            <v>-2.21</v>
          </cell>
        </row>
        <row r="11562">
          <cell r="P11562">
            <v>-9813.24</v>
          </cell>
        </row>
        <row r="11563">
          <cell r="P11563">
            <v>-85.98</v>
          </cell>
        </row>
        <row r="11564">
          <cell r="P11564">
            <v>-1674573.49</v>
          </cell>
        </row>
        <row r="11565">
          <cell r="P11565">
            <v>384448.27</v>
          </cell>
        </row>
        <row r="11566">
          <cell r="P11566">
            <v>59832.81</v>
          </cell>
        </row>
        <row r="11567">
          <cell r="P11567">
            <v>22435.81</v>
          </cell>
        </row>
        <row r="11568">
          <cell r="P11568">
            <v>273686.27</v>
          </cell>
        </row>
        <row r="11569">
          <cell r="P11569">
            <v>169396.45</v>
          </cell>
        </row>
        <row r="11570">
          <cell r="P11570">
            <v>6309.34</v>
          </cell>
        </row>
        <row r="11571">
          <cell r="P11571">
            <v>5417.06</v>
          </cell>
        </row>
        <row r="11572">
          <cell r="P11572">
            <v>48130.78</v>
          </cell>
        </row>
        <row r="11573">
          <cell r="P11573">
            <v>63394.61</v>
          </cell>
        </row>
        <row r="11574">
          <cell r="P11574">
            <v>37502.339999999997</v>
          </cell>
        </row>
        <row r="11575">
          <cell r="P11575">
            <v>739747.99</v>
          </cell>
        </row>
        <row r="11576">
          <cell r="P11576">
            <v>786800.86</v>
          </cell>
        </row>
        <row r="11577">
          <cell r="P11577">
            <v>83117.56</v>
          </cell>
        </row>
        <row r="11578">
          <cell r="P11578">
            <v>47620.13</v>
          </cell>
        </row>
        <row r="11579">
          <cell r="P11579">
            <v>-1.55</v>
          </cell>
        </row>
        <row r="11580">
          <cell r="P11580">
            <v>70581.240000000005</v>
          </cell>
        </row>
        <row r="11581">
          <cell r="P11581">
            <v>641.70000000000005</v>
          </cell>
        </row>
        <row r="11582">
          <cell r="P11582">
            <v>0.2</v>
          </cell>
        </row>
        <row r="11583">
          <cell r="P11583">
            <v>65203.76</v>
          </cell>
        </row>
        <row r="11584">
          <cell r="P11584">
            <v>146078.65</v>
          </cell>
        </row>
        <row r="11585">
          <cell r="P11585">
            <v>108878.03</v>
          </cell>
        </row>
        <row r="11586">
          <cell r="P11586">
            <v>3143338.77</v>
          </cell>
        </row>
        <row r="11587">
          <cell r="P11587">
            <v>-6262561.0800000001</v>
          </cell>
        </row>
        <row r="11588">
          <cell r="P11588">
            <v>-2260251.38</v>
          </cell>
        </row>
        <row r="11589">
          <cell r="P11589">
            <v>-894076.43</v>
          </cell>
        </row>
        <row r="11590">
          <cell r="P11590">
            <v>-4295603.91</v>
          </cell>
        </row>
        <row r="11591">
          <cell r="P11591">
            <v>-22.28</v>
          </cell>
        </row>
        <row r="11592">
          <cell r="P11592">
            <v>-9.44</v>
          </cell>
        </row>
        <row r="11593">
          <cell r="P11593">
            <v>-6.78</v>
          </cell>
        </row>
        <row r="11594">
          <cell r="P11594">
            <v>139.1</v>
          </cell>
        </row>
        <row r="11595">
          <cell r="P11595">
            <v>132.16</v>
          </cell>
        </row>
        <row r="11596">
          <cell r="P11596">
            <v>4.53</v>
          </cell>
        </row>
        <row r="11597">
          <cell r="P11597">
            <v>1.01</v>
          </cell>
        </row>
        <row r="11598">
          <cell r="P11598">
            <v>-2336680.73</v>
          </cell>
        </row>
        <row r="11599">
          <cell r="P11599">
            <v>-8.01</v>
          </cell>
        </row>
        <row r="11600">
          <cell r="P11600">
            <v>-35.64</v>
          </cell>
        </row>
        <row r="11601">
          <cell r="P11601">
            <v>-98.44</v>
          </cell>
        </row>
        <row r="11602">
          <cell r="P11602">
            <v>9786516.2400000002</v>
          </cell>
        </row>
        <row r="11603">
          <cell r="P11603">
            <v>179604.76</v>
          </cell>
        </row>
        <row r="11604">
          <cell r="P11604">
            <v>3354.88</v>
          </cell>
        </row>
        <row r="11605">
          <cell r="P11605">
            <v>3074.32</v>
          </cell>
        </row>
        <row r="11606">
          <cell r="P11606">
            <v>15817.16</v>
          </cell>
        </row>
        <row r="11607">
          <cell r="P11607">
            <v>212488.44</v>
          </cell>
        </row>
        <row r="11608">
          <cell r="P11608">
            <v>24013.69</v>
          </cell>
        </row>
        <row r="11609">
          <cell r="P11609">
            <v>305359.15999999997</v>
          </cell>
        </row>
        <row r="11610">
          <cell r="P11610">
            <v>52828.69</v>
          </cell>
        </row>
        <row r="11611">
          <cell r="P11611">
            <v>90438.26</v>
          </cell>
        </row>
        <row r="11612">
          <cell r="P11612">
            <v>21382.91</v>
          </cell>
        </row>
        <row r="11613">
          <cell r="P11613">
            <v>-908362.27</v>
          </cell>
        </row>
        <row r="11614">
          <cell r="P11614">
            <v>-722.96</v>
          </cell>
        </row>
        <row r="11615">
          <cell r="P11615">
            <v>-1010.33</v>
          </cell>
        </row>
        <row r="11616">
          <cell r="P11616">
            <v>-44154.13</v>
          </cell>
        </row>
        <row r="11617">
          <cell r="P11617">
            <v>1027.48</v>
          </cell>
        </row>
        <row r="11618">
          <cell r="P11618">
            <v>-57860.5</v>
          </cell>
        </row>
        <row r="11619">
          <cell r="P11619">
            <v>9.42</v>
          </cell>
        </row>
        <row r="11620">
          <cell r="P11620">
            <v>-128.87</v>
          </cell>
        </row>
        <row r="11621">
          <cell r="P11621">
            <v>3892.45</v>
          </cell>
        </row>
        <row r="11622">
          <cell r="P11622">
            <v>-5189.12</v>
          </cell>
        </row>
        <row r="11623">
          <cell r="P11623">
            <v>6301.9</v>
          </cell>
        </row>
        <row r="11624">
          <cell r="P11624">
            <v>-3322.4</v>
          </cell>
        </row>
        <row r="11625">
          <cell r="P11625">
            <v>50.39</v>
          </cell>
        </row>
        <row r="11626">
          <cell r="P11626">
            <v>17214.490000000002</v>
          </cell>
        </row>
        <row r="11627">
          <cell r="P11627">
            <v>-22944.52</v>
          </cell>
        </row>
        <row r="11628">
          <cell r="P11628">
            <v>-180.3</v>
          </cell>
        </row>
        <row r="11629">
          <cell r="P11629">
            <v>15630.07</v>
          </cell>
        </row>
        <row r="11630">
          <cell r="P11630">
            <v>-8095.86</v>
          </cell>
        </row>
        <row r="11631">
          <cell r="P11631">
            <v>-35110.19</v>
          </cell>
        </row>
        <row r="11632">
          <cell r="P11632">
            <v>55.76</v>
          </cell>
        </row>
        <row r="11633">
          <cell r="P11633">
            <v>-11355.3</v>
          </cell>
        </row>
        <row r="11634">
          <cell r="P11634">
            <v>2195.84</v>
          </cell>
        </row>
        <row r="11635">
          <cell r="P11635">
            <v>-5366.59</v>
          </cell>
        </row>
        <row r="11636">
          <cell r="P11636">
            <v>26785.91</v>
          </cell>
        </row>
        <row r="11637">
          <cell r="P11637">
            <v>-34059.410000000003</v>
          </cell>
        </row>
        <row r="11638">
          <cell r="P11638">
            <v>876.15</v>
          </cell>
        </row>
        <row r="11639">
          <cell r="P11639">
            <v>-21457.32</v>
          </cell>
        </row>
        <row r="11640">
          <cell r="P11640">
            <v>-3661.14</v>
          </cell>
        </row>
        <row r="11641">
          <cell r="P11641">
            <v>-5463.14</v>
          </cell>
        </row>
        <row r="11642">
          <cell r="P11642">
            <v>10414.65</v>
          </cell>
        </row>
        <row r="11643">
          <cell r="P11643">
            <v>-14464.64</v>
          </cell>
        </row>
        <row r="11644">
          <cell r="P11644">
            <v>172.06</v>
          </cell>
        </row>
        <row r="11645">
          <cell r="P11645">
            <v>-371.1</v>
          </cell>
        </row>
        <row r="11646">
          <cell r="P11646">
            <v>26337.63</v>
          </cell>
        </row>
        <row r="11647">
          <cell r="P11647">
            <v>-28747.82</v>
          </cell>
        </row>
        <row r="11648">
          <cell r="P11648">
            <v>26907.91</v>
          </cell>
        </row>
        <row r="11649">
          <cell r="P11649">
            <v>-56060.01</v>
          </cell>
        </row>
        <row r="11650">
          <cell r="P11650">
            <v>1000.02</v>
          </cell>
        </row>
        <row r="11651">
          <cell r="P11651">
            <v>-1644.47</v>
          </cell>
        </row>
        <row r="11652">
          <cell r="P11652">
            <v>18152.05</v>
          </cell>
        </row>
        <row r="11653">
          <cell r="P11653">
            <v>312.04000000000002</v>
          </cell>
        </row>
        <row r="11654">
          <cell r="P11654">
            <v>-27247.75</v>
          </cell>
        </row>
        <row r="11655">
          <cell r="P11655">
            <v>-6503.47</v>
          </cell>
        </row>
        <row r="11656">
          <cell r="P11656">
            <v>3469.33</v>
          </cell>
        </row>
        <row r="11657">
          <cell r="P11657">
            <v>6.08</v>
          </cell>
        </row>
        <row r="11658">
          <cell r="P11658">
            <v>240.85</v>
          </cell>
        </row>
        <row r="11659">
          <cell r="P11659">
            <v>-1458835.23</v>
          </cell>
        </row>
        <row r="11660">
          <cell r="P11660">
            <v>-15151.58</v>
          </cell>
        </row>
        <row r="11661">
          <cell r="P11661">
            <v>19247.23</v>
          </cell>
        </row>
        <row r="11662">
          <cell r="P11662">
            <v>725.77</v>
          </cell>
        </row>
        <row r="11663">
          <cell r="P11663">
            <v>4.55</v>
          </cell>
        </row>
        <row r="11664">
          <cell r="P11664">
            <v>21.37</v>
          </cell>
        </row>
        <row r="11665">
          <cell r="P11665">
            <v>3227.58</v>
          </cell>
        </row>
        <row r="11666">
          <cell r="P11666">
            <v>29.47</v>
          </cell>
        </row>
        <row r="11667">
          <cell r="P11667">
            <v>0.32</v>
          </cell>
        </row>
        <row r="11668">
          <cell r="P11668">
            <v>131.88999999999999</v>
          </cell>
        </row>
        <row r="11669">
          <cell r="P11669">
            <v>192.57</v>
          </cell>
        </row>
        <row r="11670">
          <cell r="P11670">
            <v>2.21</v>
          </cell>
        </row>
        <row r="11671">
          <cell r="P11671">
            <v>9813.24</v>
          </cell>
        </row>
        <row r="11672">
          <cell r="P11672">
            <v>85.98</v>
          </cell>
        </row>
        <row r="11673">
          <cell r="P11673">
            <v>1674573.49</v>
          </cell>
        </row>
        <row r="11674">
          <cell r="P11674">
            <v>-384448.27</v>
          </cell>
        </row>
        <row r="11675">
          <cell r="P11675">
            <v>-59832.81</v>
          </cell>
        </row>
        <row r="11676">
          <cell r="P11676">
            <v>-22435.81</v>
          </cell>
        </row>
        <row r="11677">
          <cell r="P11677">
            <v>-273686.27</v>
          </cell>
        </row>
        <row r="11678">
          <cell r="P11678">
            <v>-169396.45</v>
          </cell>
        </row>
        <row r="11679">
          <cell r="P11679">
            <v>-6309.34</v>
          </cell>
        </row>
        <row r="11680">
          <cell r="P11680">
            <v>-5417.06</v>
          </cell>
        </row>
        <row r="11681">
          <cell r="P11681">
            <v>-48130.78</v>
          </cell>
        </row>
        <row r="11682">
          <cell r="P11682">
            <v>-63394.61</v>
          </cell>
        </row>
        <row r="11683">
          <cell r="P11683">
            <v>-37502.339999999997</v>
          </cell>
        </row>
        <row r="11684">
          <cell r="P11684">
            <v>-739747.99</v>
          </cell>
        </row>
        <row r="11685">
          <cell r="P11685">
            <v>-786800.86</v>
          </cell>
        </row>
        <row r="11686">
          <cell r="P11686">
            <v>-83117.56</v>
          </cell>
        </row>
        <row r="11687">
          <cell r="P11687">
            <v>-47620.13</v>
          </cell>
        </row>
        <row r="11688">
          <cell r="P11688">
            <v>1.55</v>
          </cell>
        </row>
        <row r="11689">
          <cell r="P11689">
            <v>-70581.240000000005</v>
          </cell>
        </row>
        <row r="11690">
          <cell r="P11690">
            <v>-641.70000000000005</v>
          </cell>
        </row>
        <row r="11691">
          <cell r="P11691">
            <v>-0.2</v>
          </cell>
        </row>
        <row r="11692">
          <cell r="P11692">
            <v>-65203.76</v>
          </cell>
        </row>
        <row r="11693">
          <cell r="P11693">
            <v>-146078.65</v>
          </cell>
        </row>
        <row r="11694">
          <cell r="P11694">
            <v>-108878.03</v>
          </cell>
        </row>
        <row r="11695">
          <cell r="P11695">
            <v>-3143338.77</v>
          </cell>
        </row>
        <row r="11696">
          <cell r="P11696">
            <v>6262561.0800000001</v>
          </cell>
        </row>
        <row r="11697">
          <cell r="P11697">
            <v>2260251.38</v>
          </cell>
        </row>
        <row r="11698">
          <cell r="P11698">
            <v>894076.43</v>
          </cell>
        </row>
        <row r="11699">
          <cell r="P11699">
            <v>4295603.91</v>
          </cell>
        </row>
        <row r="11700">
          <cell r="P11700">
            <v>22.28</v>
          </cell>
        </row>
        <row r="11701">
          <cell r="P11701">
            <v>9.44</v>
          </cell>
        </row>
        <row r="11702">
          <cell r="P11702">
            <v>6.78</v>
          </cell>
        </row>
        <row r="11703">
          <cell r="P11703">
            <v>-139.1</v>
          </cell>
        </row>
        <row r="11704">
          <cell r="P11704">
            <v>-132.16</v>
          </cell>
        </row>
        <row r="11705">
          <cell r="P11705">
            <v>-4.53</v>
          </cell>
        </row>
        <row r="11706">
          <cell r="P11706">
            <v>-1.01</v>
          </cell>
        </row>
        <row r="11707">
          <cell r="P11707">
            <v>2336680.73</v>
          </cell>
        </row>
        <row r="11708">
          <cell r="P11708">
            <v>8.01</v>
          </cell>
        </row>
        <row r="11709">
          <cell r="P11709">
            <v>35.64</v>
          </cell>
        </row>
        <row r="11710">
          <cell r="P11710">
            <v>98.44</v>
          </cell>
        </row>
        <row r="11711">
          <cell r="P11711">
            <v>-9786516.2400000002</v>
          </cell>
        </row>
        <row r="11712">
          <cell r="P11712">
            <v>-179604.76</v>
          </cell>
        </row>
        <row r="11713">
          <cell r="P11713">
            <v>-3354.88</v>
          </cell>
        </row>
        <row r="11714">
          <cell r="P11714">
            <v>-3074.32</v>
          </cell>
        </row>
        <row r="11715">
          <cell r="P11715">
            <v>-15817.16</v>
          </cell>
        </row>
        <row r="11716">
          <cell r="P11716">
            <v>-212488.44</v>
          </cell>
        </row>
        <row r="11717">
          <cell r="P11717">
            <v>-24013.69</v>
          </cell>
        </row>
        <row r="11718">
          <cell r="P11718">
            <v>-305359.15999999997</v>
          </cell>
        </row>
        <row r="11719">
          <cell r="P11719">
            <v>-52828.69</v>
          </cell>
        </row>
        <row r="11720">
          <cell r="P11720">
            <v>-90438.26</v>
          </cell>
        </row>
        <row r="11721">
          <cell r="P11721">
            <v>-21382.91</v>
          </cell>
        </row>
        <row r="11722">
          <cell r="P11722">
            <v>908362.27</v>
          </cell>
        </row>
        <row r="11723">
          <cell r="P11723">
            <v>17309.16</v>
          </cell>
        </row>
        <row r="11724">
          <cell r="P11724">
            <v>-158782.28</v>
          </cell>
        </row>
        <row r="11725">
          <cell r="P11725">
            <v>-190675.38</v>
          </cell>
        </row>
        <row r="11726">
          <cell r="P11726">
            <v>-187594.25</v>
          </cell>
        </row>
        <row r="11727">
          <cell r="P11727">
            <v>-3354.57</v>
          </cell>
        </row>
        <row r="11728">
          <cell r="P11728">
            <v>-530907.04</v>
          </cell>
        </row>
        <row r="11729">
          <cell r="P11729">
            <v>-281640.45</v>
          </cell>
        </row>
        <row r="11730">
          <cell r="P11730">
            <v>-287684.67</v>
          </cell>
        </row>
        <row r="11731">
          <cell r="P11731">
            <v>-154987.51</v>
          </cell>
        </row>
        <row r="11732">
          <cell r="P11732">
            <v>592136.04</v>
          </cell>
        </row>
        <row r="11733">
          <cell r="P11733">
            <v>103682.29</v>
          </cell>
        </row>
        <row r="11734">
          <cell r="P11734">
            <v>-45087.01</v>
          </cell>
        </row>
        <row r="11735">
          <cell r="P11735">
            <v>-52945.440000000002</v>
          </cell>
        </row>
        <row r="11736">
          <cell r="P11736">
            <v>-1401302.57</v>
          </cell>
        </row>
        <row r="11737">
          <cell r="P11737">
            <v>-3282</v>
          </cell>
        </row>
        <row r="11738">
          <cell r="P11738">
            <v>-2573.54</v>
          </cell>
        </row>
        <row r="11739">
          <cell r="P11739">
            <v>-9846</v>
          </cell>
        </row>
        <row r="11740">
          <cell r="P11740">
            <v>178.24</v>
          </cell>
        </row>
        <row r="11741">
          <cell r="P11741">
            <v>-583.5</v>
          </cell>
        </row>
        <row r="11742">
          <cell r="P11742">
            <v>-22820.97</v>
          </cell>
        </row>
        <row r="11743">
          <cell r="P11743">
            <v>333.45</v>
          </cell>
        </row>
        <row r="11744">
          <cell r="P11744">
            <v>2015.12</v>
          </cell>
        </row>
        <row r="11745">
          <cell r="P11745">
            <v>-1314.42</v>
          </cell>
        </row>
        <row r="11746">
          <cell r="P11746">
            <v>-18324.86</v>
          </cell>
        </row>
        <row r="11747">
          <cell r="P11747">
            <v>-36043.08</v>
          </cell>
        </row>
        <row r="11748">
          <cell r="P11748">
            <v>17309.16</v>
          </cell>
        </row>
        <row r="11749">
          <cell r="P11749">
            <v>-158782.28</v>
          </cell>
        </row>
        <row r="11750">
          <cell r="P11750">
            <v>-190675.38</v>
          </cell>
        </row>
        <row r="11751">
          <cell r="P11751">
            <v>-187594.25</v>
          </cell>
        </row>
        <row r="11752">
          <cell r="P11752">
            <v>-3354.57</v>
          </cell>
        </row>
        <row r="11753">
          <cell r="P11753">
            <v>-530907.04</v>
          </cell>
        </row>
        <row r="11754">
          <cell r="P11754">
            <v>-281640.45</v>
          </cell>
        </row>
        <row r="11755">
          <cell r="P11755">
            <v>-287684.67</v>
          </cell>
        </row>
        <row r="11756">
          <cell r="P11756">
            <v>-154987.51</v>
          </cell>
        </row>
        <row r="11757">
          <cell r="P11757">
            <v>592136.04</v>
          </cell>
        </row>
        <row r="11758">
          <cell r="P11758">
            <v>103682.29</v>
          </cell>
        </row>
        <row r="11759">
          <cell r="P11759">
            <v>-45087.01</v>
          </cell>
        </row>
        <row r="11760">
          <cell r="P11760">
            <v>-52945.440000000002</v>
          </cell>
        </row>
        <row r="11761">
          <cell r="P11761">
            <v>-1401302.57</v>
          </cell>
        </row>
        <row r="11762">
          <cell r="P11762">
            <v>-3282</v>
          </cell>
        </row>
        <row r="11763">
          <cell r="P11763">
            <v>-2573.54</v>
          </cell>
        </row>
        <row r="11764">
          <cell r="P11764">
            <v>-9846</v>
          </cell>
        </row>
        <row r="11765">
          <cell r="P11765">
            <v>178.24</v>
          </cell>
        </row>
        <row r="11766">
          <cell r="P11766">
            <v>-583.5</v>
          </cell>
        </row>
        <row r="11767">
          <cell r="P11767">
            <v>-22820.97</v>
          </cell>
        </row>
        <row r="11768">
          <cell r="P11768">
            <v>333.45</v>
          </cell>
        </row>
        <row r="11769">
          <cell r="P11769">
            <v>2015.12</v>
          </cell>
        </row>
        <row r="11770">
          <cell r="P11770">
            <v>-1314.42</v>
          </cell>
        </row>
        <row r="11771">
          <cell r="P11771">
            <v>-18324.86</v>
          </cell>
        </row>
        <row r="11772">
          <cell r="P11772">
            <v>5312147.4000000004</v>
          </cell>
        </row>
        <row r="11773">
          <cell r="P11773">
            <v>5685093.1500000004</v>
          </cell>
        </row>
        <row r="11774">
          <cell r="P11774">
            <v>775791.77</v>
          </cell>
        </row>
        <row r="11775">
          <cell r="P11775">
            <v>289370.39</v>
          </cell>
        </row>
        <row r="11776">
          <cell r="P11776">
            <v>3438813.56</v>
          </cell>
        </row>
        <row r="11777">
          <cell r="P11777">
            <v>2243625.11</v>
          </cell>
        </row>
        <row r="11778">
          <cell r="P11778">
            <v>82517.850000000006</v>
          </cell>
        </row>
        <row r="11779">
          <cell r="P11779">
            <v>70728.350000000006</v>
          </cell>
        </row>
        <row r="11780">
          <cell r="P11780">
            <v>630259.74</v>
          </cell>
        </row>
        <row r="11781">
          <cell r="P11781">
            <v>804363.78</v>
          </cell>
        </row>
        <row r="11782">
          <cell r="P11782">
            <v>491814.43</v>
          </cell>
        </row>
        <row r="11783">
          <cell r="P11783">
            <v>9716685.3000000007</v>
          </cell>
        </row>
        <row r="11784">
          <cell r="P11784">
            <v>10467400.34</v>
          </cell>
        </row>
        <row r="11785">
          <cell r="P11785">
            <v>880470.2</v>
          </cell>
        </row>
        <row r="11786">
          <cell r="P11786">
            <v>626291.47</v>
          </cell>
        </row>
        <row r="11787">
          <cell r="P11787">
            <v>-20.329999999999998</v>
          </cell>
        </row>
        <row r="11788">
          <cell r="P11788">
            <v>900574.25</v>
          </cell>
        </row>
        <row r="11789">
          <cell r="P11789">
            <v>8378.4</v>
          </cell>
        </row>
        <row r="11790">
          <cell r="P11790">
            <v>-2.67</v>
          </cell>
        </row>
        <row r="11791">
          <cell r="P11791">
            <v>843167.9</v>
          </cell>
        </row>
        <row r="11792">
          <cell r="P11792">
            <v>1929346.69</v>
          </cell>
        </row>
        <row r="11793">
          <cell r="P11793">
            <v>1414527.86</v>
          </cell>
        </row>
        <row r="11794">
          <cell r="P11794">
            <v>43272220.57</v>
          </cell>
        </row>
        <row r="11795">
          <cell r="P11795">
            <v>-84571418.109999999</v>
          </cell>
        </row>
        <row r="11796">
          <cell r="P11796">
            <v>64498.06</v>
          </cell>
        </row>
        <row r="11797">
          <cell r="P11797">
            <v>4.4800000000000004</v>
          </cell>
        </row>
        <row r="11798">
          <cell r="P11798">
            <v>13478.85</v>
          </cell>
        </row>
        <row r="11799">
          <cell r="P11799">
            <v>-1048567.25</v>
          </cell>
        </row>
        <row r="11800">
          <cell r="P11800">
            <v>-44391.37</v>
          </cell>
        </row>
        <row r="11801">
          <cell r="P11801">
            <v>-6920.41</v>
          </cell>
        </row>
        <row r="11802">
          <cell r="P11802">
            <v>-1063938.1599999999</v>
          </cell>
        </row>
        <row r="11803">
          <cell r="P11803">
            <v>-1745168.51</v>
          </cell>
        </row>
        <row r="11804">
          <cell r="P11804">
            <v>-337670.89</v>
          </cell>
        </row>
        <row r="11805">
          <cell r="P11805">
            <v>-1326039.24</v>
          </cell>
        </row>
        <row r="11806">
          <cell r="P11806">
            <v>-14.78</v>
          </cell>
        </row>
        <row r="11807">
          <cell r="P11807">
            <v>3682.56</v>
          </cell>
        </row>
        <row r="11808">
          <cell r="P11808">
            <v>5491046.6600000001</v>
          </cell>
        </row>
        <row r="11809">
          <cell r="P11809">
            <v>2495675.61</v>
          </cell>
        </row>
        <row r="11810">
          <cell r="P11810">
            <v>40414.46</v>
          </cell>
        </row>
        <row r="11811">
          <cell r="P11811">
            <v>38363.58</v>
          </cell>
        </row>
        <row r="11812">
          <cell r="P11812">
            <v>216719.11</v>
          </cell>
        </row>
        <row r="11813">
          <cell r="P11813">
            <v>2764058.72</v>
          </cell>
        </row>
        <row r="11814">
          <cell r="P11814">
            <v>338449.28</v>
          </cell>
        </row>
        <row r="11815">
          <cell r="P11815">
            <v>3180064.97</v>
          </cell>
        </row>
        <row r="11816">
          <cell r="P11816">
            <v>634527.85</v>
          </cell>
        </row>
        <row r="11817">
          <cell r="P11817">
            <v>1410673.72</v>
          </cell>
        </row>
        <row r="11818">
          <cell r="P11818">
            <v>297171.17</v>
          </cell>
        </row>
        <row r="11819">
          <cell r="P11819">
            <v>-11416118.470000001</v>
          </cell>
        </row>
        <row r="11820">
          <cell r="P11820">
            <v>-17309.16</v>
          </cell>
        </row>
        <row r="11821">
          <cell r="P11821">
            <v>158782.28</v>
          </cell>
        </row>
        <row r="11822">
          <cell r="P11822">
            <v>190675.38</v>
          </cell>
        </row>
        <row r="11823">
          <cell r="P11823">
            <v>187594.25</v>
          </cell>
        </row>
        <row r="11824">
          <cell r="P11824">
            <v>3354.57</v>
          </cell>
        </row>
        <row r="11825">
          <cell r="P11825">
            <v>530907.04</v>
          </cell>
        </row>
        <row r="11826">
          <cell r="P11826">
            <v>281640.45</v>
          </cell>
        </row>
        <row r="11827">
          <cell r="P11827">
            <v>287684.67</v>
          </cell>
        </row>
        <row r="11828">
          <cell r="P11828">
            <v>154987.51</v>
          </cell>
        </row>
        <row r="11829">
          <cell r="P11829">
            <v>-592136.04</v>
          </cell>
        </row>
        <row r="11830">
          <cell r="P11830">
            <v>-103682.29</v>
          </cell>
        </row>
        <row r="11831">
          <cell r="P11831">
            <v>45087.01</v>
          </cell>
        </row>
        <row r="11832">
          <cell r="P11832">
            <v>52945.440000000002</v>
          </cell>
        </row>
        <row r="11833">
          <cell r="P11833">
            <v>1401302.57</v>
          </cell>
        </row>
        <row r="11834">
          <cell r="P11834">
            <v>3282</v>
          </cell>
        </row>
        <row r="11835">
          <cell r="P11835">
            <v>2573.54</v>
          </cell>
        </row>
        <row r="11836">
          <cell r="P11836">
            <v>9846</v>
          </cell>
        </row>
        <row r="11837">
          <cell r="P11837">
            <v>-178.24</v>
          </cell>
        </row>
        <row r="11838">
          <cell r="P11838">
            <v>583.5</v>
          </cell>
        </row>
        <row r="11839">
          <cell r="P11839">
            <v>22820.97</v>
          </cell>
        </row>
        <row r="11840">
          <cell r="P11840">
            <v>-333.45</v>
          </cell>
        </row>
        <row r="11841">
          <cell r="P11841">
            <v>-2015.12</v>
          </cell>
        </row>
        <row r="11842">
          <cell r="P11842">
            <v>1314.42</v>
          </cell>
        </row>
        <row r="11843">
          <cell r="P11843">
            <v>18324.86</v>
          </cell>
        </row>
        <row r="11844">
          <cell r="P11844">
            <v>36043.08</v>
          </cell>
        </row>
        <row r="11845">
          <cell r="P11845">
            <v>-17309.16</v>
          </cell>
        </row>
        <row r="11846">
          <cell r="P11846">
            <v>158782.28</v>
          </cell>
        </row>
        <row r="11847">
          <cell r="P11847">
            <v>190675.38</v>
          </cell>
        </row>
        <row r="11848">
          <cell r="P11848">
            <v>187594.25</v>
          </cell>
        </row>
        <row r="11849">
          <cell r="P11849">
            <v>3354.57</v>
          </cell>
        </row>
        <row r="11850">
          <cell r="P11850">
            <v>530907.04</v>
          </cell>
        </row>
        <row r="11851">
          <cell r="P11851">
            <v>281640.45</v>
          </cell>
        </row>
        <row r="11852">
          <cell r="P11852">
            <v>287684.67</v>
          </cell>
        </row>
        <row r="11853">
          <cell r="P11853">
            <v>154987.51</v>
          </cell>
        </row>
        <row r="11854">
          <cell r="P11854">
            <v>-592136.04</v>
          </cell>
        </row>
        <row r="11855">
          <cell r="P11855">
            <v>-103682.29</v>
          </cell>
        </row>
        <row r="11856">
          <cell r="P11856">
            <v>45087.01</v>
          </cell>
        </row>
        <row r="11857">
          <cell r="P11857">
            <v>52945.440000000002</v>
          </cell>
        </row>
        <row r="11858">
          <cell r="P11858">
            <v>1401302.57</v>
          </cell>
        </row>
        <row r="11859">
          <cell r="P11859">
            <v>3282</v>
          </cell>
        </row>
        <row r="11860">
          <cell r="P11860">
            <v>2573.54</v>
          </cell>
        </row>
        <row r="11861">
          <cell r="P11861">
            <v>9846</v>
          </cell>
        </row>
        <row r="11862">
          <cell r="P11862">
            <v>-178.24</v>
          </cell>
        </row>
        <row r="11863">
          <cell r="P11863">
            <v>583.5</v>
          </cell>
        </row>
        <row r="11864">
          <cell r="P11864">
            <v>22820.97</v>
          </cell>
        </row>
        <row r="11865">
          <cell r="P11865">
            <v>-333.45</v>
          </cell>
        </row>
        <row r="11866">
          <cell r="P11866">
            <v>-2015.12</v>
          </cell>
        </row>
        <row r="11867">
          <cell r="P11867">
            <v>1314.42</v>
          </cell>
        </row>
        <row r="11868">
          <cell r="P11868">
            <v>18324.86</v>
          </cell>
        </row>
        <row r="11869">
          <cell r="P11869">
            <v>-5312147.4000000004</v>
          </cell>
        </row>
        <row r="11870">
          <cell r="P11870">
            <v>-5685093.1500000004</v>
          </cell>
        </row>
        <row r="11871">
          <cell r="P11871">
            <v>-775791.77</v>
          </cell>
        </row>
        <row r="11872">
          <cell r="P11872">
            <v>-289370.39</v>
          </cell>
        </row>
        <row r="11873">
          <cell r="P11873">
            <v>-3438813.56</v>
          </cell>
        </row>
        <row r="11874">
          <cell r="P11874">
            <v>-2243625.11</v>
          </cell>
        </row>
        <row r="11875">
          <cell r="P11875">
            <v>-82517.850000000006</v>
          </cell>
        </row>
        <row r="11876">
          <cell r="P11876">
            <v>-70728.350000000006</v>
          </cell>
        </row>
        <row r="11877">
          <cell r="P11877">
            <v>-630259.74</v>
          </cell>
        </row>
        <row r="11878">
          <cell r="P11878">
            <v>-804363.78</v>
          </cell>
        </row>
        <row r="11879">
          <cell r="P11879">
            <v>-491814.43</v>
          </cell>
        </row>
        <row r="11880">
          <cell r="P11880">
            <v>-9716685.3000000007</v>
          </cell>
        </row>
        <row r="11881">
          <cell r="P11881">
            <v>-10467400.34</v>
          </cell>
        </row>
        <row r="11882">
          <cell r="P11882">
            <v>-880470.2</v>
          </cell>
        </row>
        <row r="11883">
          <cell r="P11883">
            <v>-626291.47</v>
          </cell>
        </row>
        <row r="11884">
          <cell r="P11884">
            <v>20.329999999999998</v>
          </cell>
        </row>
        <row r="11885">
          <cell r="P11885">
            <v>-900574.25</v>
          </cell>
        </row>
        <row r="11886">
          <cell r="P11886">
            <v>-8378.4</v>
          </cell>
        </row>
        <row r="11887">
          <cell r="P11887">
            <v>2.67</v>
          </cell>
        </row>
        <row r="11888">
          <cell r="P11888">
            <v>-843167.9</v>
          </cell>
        </row>
        <row r="11889">
          <cell r="P11889">
            <v>-1929346.69</v>
          </cell>
        </row>
        <row r="11890">
          <cell r="P11890">
            <v>-1414527.86</v>
          </cell>
        </row>
        <row r="11891">
          <cell r="P11891">
            <v>-43272220.57</v>
          </cell>
        </row>
        <row r="11892">
          <cell r="P11892">
            <v>84571418.109999999</v>
          </cell>
        </row>
        <row r="11893">
          <cell r="P11893">
            <v>-64498.06</v>
          </cell>
        </row>
        <row r="11894">
          <cell r="P11894">
            <v>-4.4800000000000004</v>
          </cell>
        </row>
        <row r="11895">
          <cell r="P11895">
            <v>-13478.85</v>
          </cell>
        </row>
        <row r="11896">
          <cell r="P11896">
            <v>1048567.25</v>
          </cell>
        </row>
        <row r="11897">
          <cell r="P11897">
            <v>44391.37</v>
          </cell>
        </row>
        <row r="11898">
          <cell r="P11898">
            <v>6920.41</v>
          </cell>
        </row>
        <row r="11899">
          <cell r="P11899">
            <v>1063938.1599999999</v>
          </cell>
        </row>
        <row r="11900">
          <cell r="P11900">
            <v>1745168.51</v>
          </cell>
        </row>
        <row r="11901">
          <cell r="P11901">
            <v>337670.89</v>
          </cell>
        </row>
        <row r="11902">
          <cell r="P11902">
            <v>1326039.24</v>
          </cell>
        </row>
        <row r="11903">
          <cell r="P11903">
            <v>14.78</v>
          </cell>
        </row>
        <row r="11904">
          <cell r="P11904">
            <v>-3682.56</v>
          </cell>
        </row>
        <row r="11905">
          <cell r="P11905">
            <v>-5491046.6600000001</v>
          </cell>
        </row>
        <row r="11906">
          <cell r="P11906">
            <v>-2495675.61</v>
          </cell>
        </row>
        <row r="11907">
          <cell r="P11907">
            <v>-40414.46</v>
          </cell>
        </row>
        <row r="11908">
          <cell r="P11908">
            <v>-38363.58</v>
          </cell>
        </row>
        <row r="11909">
          <cell r="P11909">
            <v>-216719.11</v>
          </cell>
        </row>
        <row r="11910">
          <cell r="P11910">
            <v>-2764058.72</v>
          </cell>
        </row>
        <row r="11911">
          <cell r="P11911">
            <v>-338449.28</v>
          </cell>
        </row>
        <row r="11912">
          <cell r="P11912">
            <v>-3180064.97</v>
          </cell>
        </row>
        <row r="11913">
          <cell r="P11913">
            <v>-634527.85</v>
          </cell>
        </row>
        <row r="11914">
          <cell r="P11914">
            <v>-1410673.72</v>
          </cell>
        </row>
        <row r="11915">
          <cell r="P11915">
            <v>-297171.17</v>
          </cell>
        </row>
        <row r="11916">
          <cell r="P11916">
            <v>11416118.470000001</v>
          </cell>
        </row>
        <row r="11917">
          <cell r="P11917">
            <v>1764563.41</v>
          </cell>
        </row>
        <row r="11918">
          <cell r="P11918">
            <v>-1764563.41</v>
          </cell>
        </row>
        <row r="11919">
          <cell r="P11919">
            <v>25511748.530000001</v>
          </cell>
        </row>
        <row r="11920">
          <cell r="P11920">
            <v>-25511748.530000001</v>
          </cell>
        </row>
        <row r="11921">
          <cell r="P11921">
            <v>13899000</v>
          </cell>
        </row>
        <row r="11922">
          <cell r="P11922">
            <v>-13899000</v>
          </cell>
        </row>
        <row r="11923">
          <cell r="P11923">
            <v>-515613.6</v>
          </cell>
        </row>
        <row r="11924">
          <cell r="P11924">
            <v>304568.77</v>
          </cell>
        </row>
        <row r="11925">
          <cell r="P11925">
            <v>211044.83</v>
          </cell>
        </row>
        <row r="11926">
          <cell r="P11926">
            <v>-22676.43</v>
          </cell>
        </row>
        <row r="11927">
          <cell r="P11927">
            <v>22676.43</v>
          </cell>
        </row>
        <row r="11928">
          <cell r="P11928">
            <v>-7379.76</v>
          </cell>
        </row>
        <row r="11929">
          <cell r="P11929">
            <v>7379.76</v>
          </cell>
        </row>
        <row r="11930">
          <cell r="P11930">
            <v>1358</v>
          </cell>
        </row>
        <row r="11931">
          <cell r="P11931">
            <v>3174440</v>
          </cell>
        </row>
        <row r="11932">
          <cell r="P11932">
            <v>-77755</v>
          </cell>
        </row>
        <row r="11933">
          <cell r="P11933">
            <v>-11636.87</v>
          </cell>
        </row>
        <row r="11934">
          <cell r="P11934">
            <v>-201032.65</v>
          </cell>
        </row>
        <row r="11935">
          <cell r="P11935">
            <v>1310</v>
          </cell>
        </row>
        <row r="11936">
          <cell r="P11936">
            <v>-989519.07</v>
          </cell>
        </row>
        <row r="11937">
          <cell r="P11937">
            <v>42823.05</v>
          </cell>
        </row>
        <row r="11938">
          <cell r="P11938">
            <v>96297.73</v>
          </cell>
        </row>
        <row r="11939">
          <cell r="P11939">
            <v>-2000000</v>
          </cell>
        </row>
        <row r="11940">
          <cell r="P11940">
            <v>293872.62</v>
          </cell>
        </row>
        <row r="11941">
          <cell r="P11941">
            <v>77755</v>
          </cell>
        </row>
        <row r="11942">
          <cell r="P11942">
            <v>1310</v>
          </cell>
        </row>
        <row r="11943">
          <cell r="P11943">
            <v>10278.870000000001</v>
          </cell>
        </row>
        <row r="11944">
          <cell r="P11944">
            <v>-231960.75</v>
          </cell>
        </row>
        <row r="11945">
          <cell r="P11945">
            <v>989519.07</v>
          </cell>
        </row>
        <row r="11946">
          <cell r="P11946">
            <v>2000000</v>
          </cell>
        </row>
        <row r="11947">
          <cell r="P11947">
            <v>-3177060</v>
          </cell>
        </row>
        <row r="11948">
          <cell r="P11948">
            <v>-14555</v>
          </cell>
        </row>
        <row r="11949">
          <cell r="P11949">
            <v>-307600.13</v>
          </cell>
        </row>
        <row r="11950">
          <cell r="P11950">
            <v>-107928.65</v>
          </cell>
        </row>
        <row r="11951">
          <cell r="P11951">
            <v>708619</v>
          </cell>
        </row>
        <row r="11952">
          <cell r="P11952">
            <v>-708619</v>
          </cell>
        </row>
        <row r="11953">
          <cell r="P11953">
            <v>-588520</v>
          </cell>
        </row>
        <row r="11954">
          <cell r="P11954">
            <v>519627.9</v>
          </cell>
        </row>
        <row r="11955">
          <cell r="P11955">
            <v>107928.65</v>
          </cell>
        </row>
        <row r="11956">
          <cell r="P11956">
            <v>30421.65</v>
          </cell>
        </row>
        <row r="11957">
          <cell r="P11957">
            <v>68410.27</v>
          </cell>
        </row>
        <row r="11958">
          <cell r="P11958">
            <v>708619</v>
          </cell>
        </row>
        <row r="11959">
          <cell r="P11959">
            <v>208768.21</v>
          </cell>
        </row>
        <row r="11960">
          <cell r="P11960">
            <v>-708619</v>
          </cell>
        </row>
        <row r="11961">
          <cell r="P11961">
            <v>14555</v>
          </cell>
        </row>
        <row r="11962">
          <cell r="P11962">
            <v>68892.100000000006</v>
          </cell>
        </row>
        <row r="11963">
          <cell r="P11963">
            <v>434313.1</v>
          </cell>
        </row>
        <row r="11964">
          <cell r="P11964">
            <v>-434313.1</v>
          </cell>
        </row>
        <row r="11965">
          <cell r="P11965">
            <v>754280.5</v>
          </cell>
        </row>
        <row r="11966">
          <cell r="P11966">
            <v>-754280.5</v>
          </cell>
        </row>
        <row r="11967">
          <cell r="P11967">
            <v>20845.09</v>
          </cell>
        </row>
        <row r="11968">
          <cell r="P11968">
            <v>-20845.09</v>
          </cell>
        </row>
        <row r="11969">
          <cell r="P11969">
            <v>275250.25</v>
          </cell>
        </row>
        <row r="11970">
          <cell r="P11970">
            <v>-275250.25</v>
          </cell>
        </row>
        <row r="11971">
          <cell r="P11971">
            <v>115878.24</v>
          </cell>
        </row>
        <row r="11972">
          <cell r="P11972">
            <v>-115878.24</v>
          </cell>
        </row>
        <row r="11973">
          <cell r="P11973">
            <v>422.43</v>
          </cell>
        </row>
        <row r="11974">
          <cell r="P11974">
            <v>-422.43</v>
          </cell>
        </row>
        <row r="11975">
          <cell r="P11975">
            <v>168708.69</v>
          </cell>
        </row>
        <row r="11976">
          <cell r="P11976">
            <v>-168708.69</v>
          </cell>
        </row>
        <row r="11977">
          <cell r="P11977">
            <v>339481.44</v>
          </cell>
        </row>
        <row r="11978">
          <cell r="P11978">
            <v>-339481.44</v>
          </cell>
        </row>
        <row r="11979">
          <cell r="P11979">
            <v>99002.98</v>
          </cell>
        </row>
        <row r="11980">
          <cell r="P11980">
            <v>-99002.98</v>
          </cell>
        </row>
        <row r="11981">
          <cell r="P11981">
            <v>25804.240000000002</v>
          </cell>
        </row>
        <row r="11982">
          <cell r="P11982">
            <v>-25804.240000000002</v>
          </cell>
        </row>
        <row r="11983">
          <cell r="P11983">
            <v>345310.24</v>
          </cell>
        </row>
        <row r="11984">
          <cell r="P11984">
            <v>-345310.24</v>
          </cell>
        </row>
        <row r="11985">
          <cell r="P11985">
            <v>82209.27</v>
          </cell>
        </row>
        <row r="11986">
          <cell r="P11986">
            <v>-82209.27</v>
          </cell>
        </row>
        <row r="11987">
          <cell r="P11987">
            <v>102047.88</v>
          </cell>
        </row>
        <row r="11988">
          <cell r="P11988">
            <v>-102047.88</v>
          </cell>
        </row>
        <row r="11989">
          <cell r="P11989">
            <v>3150.08</v>
          </cell>
        </row>
        <row r="11990">
          <cell r="P11990">
            <v>-3150.08</v>
          </cell>
        </row>
        <row r="11991">
          <cell r="P11991">
            <v>77129.960000000006</v>
          </cell>
        </row>
        <row r="11992">
          <cell r="P11992">
            <v>-77129.960000000006</v>
          </cell>
        </row>
        <row r="11993">
          <cell r="P11993">
            <v>150618.99</v>
          </cell>
        </row>
        <row r="11994">
          <cell r="P11994">
            <v>-150618.99</v>
          </cell>
        </row>
        <row r="11995">
          <cell r="P11995">
            <v>145875.60999999999</v>
          </cell>
        </row>
        <row r="11996">
          <cell r="P11996">
            <v>-145875.60999999999</v>
          </cell>
        </row>
        <row r="11997">
          <cell r="P11997">
            <v>82209.27</v>
          </cell>
        </row>
        <row r="11998">
          <cell r="P11998">
            <v>-82209.27</v>
          </cell>
        </row>
        <row r="11999">
          <cell r="P11999">
            <v>323999.06</v>
          </cell>
        </row>
        <row r="12000">
          <cell r="P12000">
            <v>-323999.06</v>
          </cell>
        </row>
        <row r="12001">
          <cell r="P12001">
            <v>1647000</v>
          </cell>
        </row>
        <row r="12002">
          <cell r="P12002">
            <v>-1647000</v>
          </cell>
        </row>
        <row r="12003">
          <cell r="P12003">
            <v>-1798.62</v>
          </cell>
        </row>
        <row r="12004">
          <cell r="P12004">
            <v>1010.33</v>
          </cell>
        </row>
        <row r="12005">
          <cell r="P12005">
            <v>44819.57</v>
          </cell>
        </row>
        <row r="12006">
          <cell r="P12006">
            <v>-1027.48</v>
          </cell>
        </row>
        <row r="12007">
          <cell r="P12007">
            <v>87010.52</v>
          </cell>
        </row>
        <row r="12008">
          <cell r="P12008">
            <v>-9.42</v>
          </cell>
        </row>
        <row r="12009">
          <cell r="P12009">
            <v>128.87</v>
          </cell>
        </row>
        <row r="12010">
          <cell r="P12010">
            <v>-3936.07</v>
          </cell>
        </row>
        <row r="12011">
          <cell r="P12011">
            <v>5389.62</v>
          </cell>
        </row>
        <row r="12012">
          <cell r="P12012">
            <v>-7264.42</v>
          </cell>
        </row>
        <row r="12013">
          <cell r="P12013">
            <v>4467.0600000000004</v>
          </cell>
        </row>
        <row r="12014">
          <cell r="P12014">
            <v>-50.39</v>
          </cell>
        </row>
        <row r="12015">
          <cell r="P12015">
            <v>-17924.52</v>
          </cell>
        </row>
        <row r="12016">
          <cell r="P12016">
            <v>24584.52</v>
          </cell>
        </row>
        <row r="12017">
          <cell r="P12017">
            <v>180.3</v>
          </cell>
        </row>
        <row r="12018">
          <cell r="P12018">
            <v>-16685.37</v>
          </cell>
        </row>
        <row r="12019">
          <cell r="P12019">
            <v>9557.51</v>
          </cell>
        </row>
        <row r="12020">
          <cell r="P12020">
            <v>42014.61</v>
          </cell>
        </row>
        <row r="12021">
          <cell r="P12021">
            <v>-55.76</v>
          </cell>
        </row>
        <row r="12022">
          <cell r="P12022">
            <v>11355.3</v>
          </cell>
        </row>
        <row r="12023">
          <cell r="P12023">
            <v>-2195.84</v>
          </cell>
        </row>
        <row r="12024">
          <cell r="P12024">
            <v>5366.59</v>
          </cell>
        </row>
        <row r="12025">
          <cell r="P12025">
            <v>-28006</v>
          </cell>
        </row>
        <row r="12026">
          <cell r="P12026">
            <v>34265.67</v>
          </cell>
        </row>
        <row r="12027">
          <cell r="P12027">
            <v>-876.15</v>
          </cell>
        </row>
        <row r="12028">
          <cell r="P12028">
            <v>23156.86</v>
          </cell>
        </row>
        <row r="12029">
          <cell r="P12029">
            <v>3661.14</v>
          </cell>
        </row>
        <row r="12030">
          <cell r="P12030">
            <v>5687.45</v>
          </cell>
        </row>
        <row r="12031">
          <cell r="P12031">
            <v>-11003.14</v>
          </cell>
        </row>
        <row r="12032">
          <cell r="P12032">
            <v>15274.93</v>
          </cell>
        </row>
        <row r="12033">
          <cell r="P12033">
            <v>-172.06</v>
          </cell>
        </row>
        <row r="12034">
          <cell r="P12034">
            <v>371.1</v>
          </cell>
        </row>
        <row r="12035">
          <cell r="P12035">
            <v>-28407.94</v>
          </cell>
        </row>
        <row r="12036">
          <cell r="P12036">
            <v>32205.09</v>
          </cell>
        </row>
        <row r="12037">
          <cell r="P12037">
            <v>-28158.58</v>
          </cell>
        </row>
        <row r="12038">
          <cell r="P12038">
            <v>59385.29</v>
          </cell>
        </row>
        <row r="12039">
          <cell r="P12039">
            <v>-1000.02</v>
          </cell>
        </row>
        <row r="12040">
          <cell r="P12040">
            <v>1889.86</v>
          </cell>
        </row>
        <row r="12041">
          <cell r="P12041">
            <v>-18816.57</v>
          </cell>
        </row>
        <row r="12042">
          <cell r="P12042">
            <v>-312.04000000000002</v>
          </cell>
        </row>
        <row r="12043">
          <cell r="P12043">
            <v>27752.6</v>
          </cell>
        </row>
        <row r="12044">
          <cell r="P12044">
            <v>9195.07</v>
          </cell>
        </row>
        <row r="12045">
          <cell r="P12045">
            <v>-3469.33</v>
          </cell>
        </row>
        <row r="12046">
          <cell r="P12046">
            <v>-6.08</v>
          </cell>
        </row>
        <row r="12047">
          <cell r="P12047">
            <v>-240.85</v>
          </cell>
        </row>
        <row r="12048">
          <cell r="P12048">
            <v>1511888.24</v>
          </cell>
        </row>
        <row r="12049">
          <cell r="P12049">
            <v>20152.310000000001</v>
          </cell>
        </row>
        <row r="12050">
          <cell r="P12050">
            <v>-33614.79</v>
          </cell>
        </row>
        <row r="12051">
          <cell r="P12051">
            <v>-434.73</v>
          </cell>
        </row>
        <row r="12052">
          <cell r="P12052">
            <v>-4.55</v>
          </cell>
        </row>
        <row r="12053">
          <cell r="P12053">
            <v>-74.900000000000006</v>
          </cell>
        </row>
        <row r="12054">
          <cell r="P12054">
            <v>-4676.04</v>
          </cell>
        </row>
        <row r="12055">
          <cell r="P12055">
            <v>-29.47</v>
          </cell>
        </row>
        <row r="12056">
          <cell r="P12056">
            <v>-0.32</v>
          </cell>
        </row>
        <row r="12057">
          <cell r="P12057">
            <v>-131.88999999999999</v>
          </cell>
        </row>
        <row r="12058">
          <cell r="P12058">
            <v>-192.57</v>
          </cell>
        </row>
        <row r="12059">
          <cell r="P12059">
            <v>-2.21</v>
          </cell>
        </row>
        <row r="12060">
          <cell r="P12060">
            <v>-25.75</v>
          </cell>
        </row>
        <row r="12061">
          <cell r="P12061">
            <v>-12186.3</v>
          </cell>
        </row>
        <row r="12062">
          <cell r="P12062">
            <v>-296.51</v>
          </cell>
        </row>
        <row r="12063">
          <cell r="P12063">
            <v>-1757683.74</v>
          </cell>
        </row>
        <row r="12064">
          <cell r="P12064">
            <v>82746.61</v>
          </cell>
        </row>
        <row r="12065">
          <cell r="P12065">
            <v>11678.17</v>
          </cell>
        </row>
        <row r="12066">
          <cell r="P12066">
            <v>4379.49</v>
          </cell>
        </row>
        <row r="12067">
          <cell r="P12067">
            <v>53323.5</v>
          </cell>
        </row>
        <row r="12068">
          <cell r="P12068">
            <v>33635.19</v>
          </cell>
        </row>
        <row r="12069">
          <cell r="P12069">
            <v>1207.92</v>
          </cell>
        </row>
        <row r="12070">
          <cell r="P12070">
            <v>1060.6300000000001</v>
          </cell>
        </row>
        <row r="12071">
          <cell r="P12071">
            <v>9398.0300000000007</v>
          </cell>
        </row>
        <row r="12072">
          <cell r="P12072">
            <v>11926.29</v>
          </cell>
        </row>
        <row r="12073">
          <cell r="P12073">
            <v>7747.64</v>
          </cell>
        </row>
        <row r="12074">
          <cell r="P12074">
            <v>147393.39000000001</v>
          </cell>
        </row>
        <row r="12075">
          <cell r="P12075">
            <v>158783.67999999999</v>
          </cell>
        </row>
        <row r="12076">
          <cell r="P12076">
            <v>15378.43</v>
          </cell>
        </row>
        <row r="12077">
          <cell r="P12077">
            <v>9434.0300000000007</v>
          </cell>
        </row>
        <row r="12078">
          <cell r="P12078">
            <v>-0.3</v>
          </cell>
        </row>
        <row r="12079">
          <cell r="P12079">
            <v>14058.75</v>
          </cell>
        </row>
        <row r="12080">
          <cell r="P12080">
            <v>125.64</v>
          </cell>
        </row>
        <row r="12081">
          <cell r="P12081">
            <v>-0.04</v>
          </cell>
        </row>
        <row r="12082">
          <cell r="P12082">
            <v>12810.04</v>
          </cell>
        </row>
        <row r="12083">
          <cell r="P12083">
            <v>29202.44</v>
          </cell>
        </row>
        <row r="12084">
          <cell r="P12084">
            <v>21290.34</v>
          </cell>
        </row>
        <row r="12085">
          <cell r="P12085">
            <v>649724.76</v>
          </cell>
        </row>
        <row r="12086">
          <cell r="P12086">
            <v>-1275304.6200000001</v>
          </cell>
        </row>
        <row r="12087">
          <cell r="P12087">
            <v>-2371224.17</v>
          </cell>
        </row>
        <row r="12088">
          <cell r="P12088">
            <v>-895127</v>
          </cell>
        </row>
        <row r="12089">
          <cell r="P12089">
            <v>-4594770.2699999996</v>
          </cell>
        </row>
        <row r="12090">
          <cell r="P12090">
            <v>-22.28</v>
          </cell>
        </row>
        <row r="12091">
          <cell r="P12091">
            <v>-9.44</v>
          </cell>
        </row>
        <row r="12092">
          <cell r="P12092">
            <v>-6.78</v>
          </cell>
        </row>
        <row r="12093">
          <cell r="P12093">
            <v>139.1</v>
          </cell>
        </row>
        <row r="12094">
          <cell r="P12094">
            <v>132.16</v>
          </cell>
        </row>
        <row r="12095">
          <cell r="P12095">
            <v>4.53</v>
          </cell>
        </row>
        <row r="12096">
          <cell r="P12096">
            <v>1.01</v>
          </cell>
        </row>
        <row r="12097">
          <cell r="P12097">
            <v>-2484638.15</v>
          </cell>
        </row>
        <row r="12098">
          <cell r="P12098">
            <v>-8.01</v>
          </cell>
        </row>
        <row r="12099">
          <cell r="P12099">
            <v>-35.64</v>
          </cell>
        </row>
        <row r="12100">
          <cell r="P12100">
            <v>-98.44</v>
          </cell>
        </row>
        <row r="12101">
          <cell r="P12101">
            <v>10345663.380000001</v>
          </cell>
        </row>
        <row r="12102">
          <cell r="P12102">
            <v>157778.18</v>
          </cell>
        </row>
        <row r="12103">
          <cell r="P12103">
            <v>3314.51</v>
          </cell>
        </row>
        <row r="12104">
          <cell r="P12104">
            <v>2618.98</v>
          </cell>
        </row>
        <row r="12105">
          <cell r="P12105">
            <v>15842.4</v>
          </cell>
        </row>
        <row r="12106">
          <cell r="P12106">
            <v>173850.37</v>
          </cell>
        </row>
        <row r="12107">
          <cell r="P12107">
            <v>25716.34</v>
          </cell>
        </row>
        <row r="12108">
          <cell r="P12108">
            <v>218957.01</v>
          </cell>
        </row>
        <row r="12109">
          <cell r="P12109">
            <v>37640.57</v>
          </cell>
        </row>
        <row r="12110">
          <cell r="P12110">
            <v>92094.43</v>
          </cell>
        </row>
        <row r="12111">
          <cell r="P12111">
            <v>20829.66</v>
          </cell>
        </row>
        <row r="12112">
          <cell r="P12112">
            <v>-748642.45</v>
          </cell>
        </row>
        <row r="12113">
          <cell r="P12113">
            <v>1798.62</v>
          </cell>
        </row>
        <row r="12114">
          <cell r="P12114">
            <v>-1010.33</v>
          </cell>
        </row>
        <row r="12115">
          <cell r="P12115">
            <v>-44819.57</v>
          </cell>
        </row>
        <row r="12116">
          <cell r="P12116">
            <v>1027.48</v>
          </cell>
        </row>
        <row r="12117">
          <cell r="P12117">
            <v>-87010.52</v>
          </cell>
        </row>
        <row r="12118">
          <cell r="P12118">
            <v>9.42</v>
          </cell>
        </row>
        <row r="12119">
          <cell r="P12119">
            <v>-128.87</v>
          </cell>
        </row>
        <row r="12120">
          <cell r="P12120">
            <v>3936.07</v>
          </cell>
        </row>
        <row r="12121">
          <cell r="P12121">
            <v>-5389.62</v>
          </cell>
        </row>
        <row r="12122">
          <cell r="P12122">
            <v>7264.42</v>
          </cell>
        </row>
        <row r="12123">
          <cell r="P12123">
            <v>-4467.0600000000004</v>
          </cell>
        </row>
        <row r="12124">
          <cell r="P12124">
            <v>50.39</v>
          </cell>
        </row>
        <row r="12125">
          <cell r="P12125">
            <v>17924.52</v>
          </cell>
        </row>
        <row r="12126">
          <cell r="P12126">
            <v>-24584.52</v>
          </cell>
        </row>
        <row r="12127">
          <cell r="P12127">
            <v>-180.3</v>
          </cell>
        </row>
        <row r="12128">
          <cell r="P12128">
            <v>16685.37</v>
          </cell>
        </row>
        <row r="12129">
          <cell r="P12129">
            <v>-9557.51</v>
          </cell>
        </row>
        <row r="12130">
          <cell r="P12130">
            <v>-42014.61</v>
          </cell>
        </row>
        <row r="12131">
          <cell r="P12131">
            <v>55.76</v>
          </cell>
        </row>
        <row r="12132">
          <cell r="P12132">
            <v>-11355.3</v>
          </cell>
        </row>
        <row r="12133">
          <cell r="P12133">
            <v>2195.84</v>
          </cell>
        </row>
        <row r="12134">
          <cell r="P12134">
            <v>-5366.59</v>
          </cell>
        </row>
        <row r="12135">
          <cell r="P12135">
            <v>28006</v>
          </cell>
        </row>
        <row r="12136">
          <cell r="P12136">
            <v>-34265.67</v>
          </cell>
        </row>
        <row r="12137">
          <cell r="P12137">
            <v>876.15</v>
          </cell>
        </row>
        <row r="12138">
          <cell r="P12138">
            <v>-23156.86</v>
          </cell>
        </row>
        <row r="12139">
          <cell r="P12139">
            <v>-3661.14</v>
          </cell>
        </row>
        <row r="12140">
          <cell r="P12140">
            <v>-5687.45</v>
          </cell>
        </row>
        <row r="12141">
          <cell r="P12141">
            <v>11003.14</v>
          </cell>
        </row>
        <row r="12142">
          <cell r="P12142">
            <v>-15274.93</v>
          </cell>
        </row>
        <row r="12143">
          <cell r="P12143">
            <v>172.06</v>
          </cell>
        </row>
        <row r="12144">
          <cell r="P12144">
            <v>-371.1</v>
          </cell>
        </row>
        <row r="12145">
          <cell r="P12145">
            <v>28407.94</v>
          </cell>
        </row>
        <row r="12146">
          <cell r="P12146">
            <v>-32205.09</v>
          </cell>
        </row>
        <row r="12147">
          <cell r="P12147">
            <v>28158.58</v>
          </cell>
        </row>
        <row r="12148">
          <cell r="P12148">
            <v>-59385.29</v>
          </cell>
        </row>
        <row r="12149">
          <cell r="P12149">
            <v>1000.02</v>
          </cell>
        </row>
        <row r="12150">
          <cell r="P12150">
            <v>-1889.86</v>
          </cell>
        </row>
        <row r="12151">
          <cell r="P12151">
            <v>18816.57</v>
          </cell>
        </row>
        <row r="12152">
          <cell r="P12152">
            <v>312.04000000000002</v>
          </cell>
        </row>
        <row r="12153">
          <cell r="P12153">
            <v>-27752.6</v>
          </cell>
        </row>
        <row r="12154">
          <cell r="P12154">
            <v>-9195.07</v>
          </cell>
        </row>
        <row r="12155">
          <cell r="P12155">
            <v>3469.33</v>
          </cell>
        </row>
        <row r="12156">
          <cell r="P12156">
            <v>6.08</v>
          </cell>
        </row>
        <row r="12157">
          <cell r="P12157">
            <v>240.85</v>
          </cell>
        </row>
        <row r="12158">
          <cell r="P12158">
            <v>-1511888.24</v>
          </cell>
        </row>
        <row r="12159">
          <cell r="P12159">
            <v>-20152.310000000001</v>
          </cell>
        </row>
        <row r="12160">
          <cell r="P12160">
            <v>33614.79</v>
          </cell>
        </row>
        <row r="12161">
          <cell r="P12161">
            <v>434.73</v>
          </cell>
        </row>
        <row r="12162">
          <cell r="P12162">
            <v>4.55</v>
          </cell>
        </row>
        <row r="12163">
          <cell r="P12163">
            <v>74.900000000000006</v>
          </cell>
        </row>
        <row r="12164">
          <cell r="P12164">
            <v>4676.04</v>
          </cell>
        </row>
        <row r="12165">
          <cell r="P12165">
            <v>29.47</v>
          </cell>
        </row>
        <row r="12166">
          <cell r="P12166">
            <v>0.32</v>
          </cell>
        </row>
        <row r="12167">
          <cell r="P12167">
            <v>131.88999999999999</v>
          </cell>
        </row>
        <row r="12168">
          <cell r="P12168">
            <v>192.57</v>
          </cell>
        </row>
        <row r="12169">
          <cell r="P12169">
            <v>2.21</v>
          </cell>
        </row>
        <row r="12170">
          <cell r="P12170">
            <v>25.75</v>
          </cell>
        </row>
        <row r="12171">
          <cell r="P12171">
            <v>12186.3</v>
          </cell>
        </row>
        <row r="12172">
          <cell r="P12172">
            <v>296.51</v>
          </cell>
        </row>
        <row r="12173">
          <cell r="P12173">
            <v>1757683.74</v>
          </cell>
        </row>
        <row r="12174">
          <cell r="P12174">
            <v>-82746.61</v>
          </cell>
        </row>
        <row r="12175">
          <cell r="P12175">
            <v>-11678.17</v>
          </cell>
        </row>
        <row r="12176">
          <cell r="P12176">
            <v>-4379.49</v>
          </cell>
        </row>
        <row r="12177">
          <cell r="P12177">
            <v>-53323.5</v>
          </cell>
        </row>
        <row r="12178">
          <cell r="P12178">
            <v>-33635.19</v>
          </cell>
        </row>
        <row r="12179">
          <cell r="P12179">
            <v>-1207.92</v>
          </cell>
        </row>
        <row r="12180">
          <cell r="P12180">
            <v>-1060.6300000000001</v>
          </cell>
        </row>
        <row r="12181">
          <cell r="P12181">
            <v>-9398.0300000000007</v>
          </cell>
        </row>
        <row r="12182">
          <cell r="P12182">
            <v>-11926.29</v>
          </cell>
        </row>
        <row r="12183">
          <cell r="P12183">
            <v>-7747.64</v>
          </cell>
        </row>
        <row r="12184">
          <cell r="P12184">
            <v>-147393.39000000001</v>
          </cell>
        </row>
        <row r="12185">
          <cell r="P12185">
            <v>-158783.67999999999</v>
          </cell>
        </row>
        <row r="12186">
          <cell r="P12186">
            <v>-15378.43</v>
          </cell>
        </row>
        <row r="12187">
          <cell r="P12187">
            <v>-9434.0300000000007</v>
          </cell>
        </row>
        <row r="12188">
          <cell r="P12188">
            <v>0.3</v>
          </cell>
        </row>
        <row r="12189">
          <cell r="P12189">
            <v>-14058.75</v>
          </cell>
        </row>
        <row r="12190">
          <cell r="P12190">
            <v>-125.64</v>
          </cell>
        </row>
        <row r="12191">
          <cell r="P12191">
            <v>0.04</v>
          </cell>
        </row>
        <row r="12192">
          <cell r="P12192">
            <v>-12810.04</v>
          </cell>
        </row>
        <row r="12193">
          <cell r="P12193">
            <v>-29202.44</v>
          </cell>
        </row>
        <row r="12194">
          <cell r="P12194">
            <v>-21290.34</v>
          </cell>
        </row>
        <row r="12195">
          <cell r="P12195">
            <v>-649724.76</v>
          </cell>
        </row>
        <row r="12196">
          <cell r="P12196">
            <v>1275304.6200000001</v>
          </cell>
        </row>
        <row r="12197">
          <cell r="P12197">
            <v>2371224.17</v>
          </cell>
        </row>
        <row r="12198">
          <cell r="P12198">
            <v>895127</v>
          </cell>
        </row>
        <row r="12199">
          <cell r="P12199">
            <v>4594770.2699999996</v>
          </cell>
        </row>
        <row r="12200">
          <cell r="P12200">
            <v>22.28</v>
          </cell>
        </row>
        <row r="12201">
          <cell r="P12201">
            <v>9.44</v>
          </cell>
        </row>
        <row r="12202">
          <cell r="P12202">
            <v>6.78</v>
          </cell>
        </row>
        <row r="12203">
          <cell r="P12203">
            <v>-139.1</v>
          </cell>
        </row>
        <row r="12204">
          <cell r="P12204">
            <v>-132.16</v>
          </cell>
        </row>
        <row r="12205">
          <cell r="P12205">
            <v>-4.53</v>
          </cell>
        </row>
        <row r="12206">
          <cell r="P12206">
            <v>-1.01</v>
          </cell>
        </row>
        <row r="12207">
          <cell r="P12207">
            <v>2484638.15</v>
          </cell>
        </row>
        <row r="12208">
          <cell r="P12208">
            <v>8.01</v>
          </cell>
        </row>
        <row r="12209">
          <cell r="P12209">
            <v>35.64</v>
          </cell>
        </row>
        <row r="12210">
          <cell r="P12210">
            <v>98.44</v>
          </cell>
        </row>
        <row r="12211">
          <cell r="P12211">
            <v>-10345663.380000001</v>
          </cell>
        </row>
        <row r="12212">
          <cell r="P12212">
            <v>-157778.18</v>
          </cell>
        </row>
        <row r="12213">
          <cell r="P12213">
            <v>-3314.51</v>
          </cell>
        </row>
        <row r="12214">
          <cell r="P12214">
            <v>-2618.98</v>
          </cell>
        </row>
        <row r="12215">
          <cell r="P12215">
            <v>-15842.4</v>
          </cell>
        </row>
        <row r="12216">
          <cell r="P12216">
            <v>-173850.37</v>
          </cell>
        </row>
        <row r="12217">
          <cell r="P12217">
            <v>-25716.34</v>
          </cell>
        </row>
        <row r="12218">
          <cell r="P12218">
            <v>-218957.01</v>
          </cell>
        </row>
        <row r="12219">
          <cell r="P12219">
            <v>-37640.57</v>
          </cell>
        </row>
        <row r="12220">
          <cell r="P12220">
            <v>-92094.43</v>
          </cell>
        </row>
        <row r="12221">
          <cell r="P12221">
            <v>-20829.66</v>
          </cell>
        </row>
        <row r="12222">
          <cell r="P12222">
            <v>748642.45</v>
          </cell>
        </row>
        <row r="12223">
          <cell r="P12223">
            <v>30046769.420000002</v>
          </cell>
        </row>
        <row r="12224">
          <cell r="P12224">
            <v>-29348110.850000001</v>
          </cell>
        </row>
        <row r="12225">
          <cell r="P12225">
            <v>-68580.59</v>
          </cell>
        </row>
        <row r="12226">
          <cell r="P12226">
            <v>-480781.3</v>
          </cell>
        </row>
        <row r="12227">
          <cell r="P12227">
            <v>-146796.68</v>
          </cell>
        </row>
        <row r="12228">
          <cell r="P12228">
            <v>-2500</v>
          </cell>
        </row>
        <row r="12229">
          <cell r="P12229">
            <v>913.18</v>
          </cell>
        </row>
        <row r="12230">
          <cell r="P12230">
            <v>9694.75</v>
          </cell>
        </row>
        <row r="12231">
          <cell r="P12231">
            <v>1263.57</v>
          </cell>
        </row>
        <row r="12232">
          <cell r="P12232">
            <v>2172.6</v>
          </cell>
        </row>
        <row r="12233">
          <cell r="P12233">
            <v>-133270.63</v>
          </cell>
        </row>
        <row r="12234">
          <cell r="P12234">
            <v>1238</v>
          </cell>
        </row>
        <row r="12235">
          <cell r="P12235">
            <v>-178.24</v>
          </cell>
        </row>
        <row r="12236">
          <cell r="P12236">
            <v>-333.45</v>
          </cell>
        </row>
        <row r="12237">
          <cell r="P12237">
            <v>-435.88</v>
          </cell>
        </row>
        <row r="12238">
          <cell r="P12238">
            <v>-22.57</v>
          </cell>
        </row>
        <row r="12239">
          <cell r="P12239">
            <v>603.79999999999995</v>
          </cell>
        </row>
        <row r="12240">
          <cell r="P12240">
            <v>673</v>
          </cell>
        </row>
        <row r="12241">
          <cell r="P12241">
            <v>-3004.63</v>
          </cell>
        </row>
        <row r="12242">
          <cell r="P12242">
            <v>1665842.64</v>
          </cell>
        </row>
        <row r="12243">
          <cell r="P12243">
            <v>-7947.28</v>
          </cell>
        </row>
        <row r="12244">
          <cell r="P12244">
            <v>148.24</v>
          </cell>
        </row>
        <row r="12245">
          <cell r="P12245">
            <v>-1537357.09</v>
          </cell>
        </row>
        <row r="12246">
          <cell r="P12246">
            <v>6698037</v>
          </cell>
        </row>
        <row r="12247">
          <cell r="P12247">
            <v>1597675.96</v>
          </cell>
        </row>
        <row r="12248">
          <cell r="P12248">
            <v>485654.53</v>
          </cell>
        </row>
        <row r="12249">
          <cell r="P12249">
            <v>5193670.34</v>
          </cell>
        </row>
        <row r="12250">
          <cell r="P12250">
            <v>2846890.48</v>
          </cell>
        </row>
        <row r="12251">
          <cell r="P12251">
            <v>172658.78</v>
          </cell>
        </row>
        <row r="12252">
          <cell r="P12252">
            <v>180896.98</v>
          </cell>
        </row>
        <row r="12253">
          <cell r="P12253">
            <v>1028876.99</v>
          </cell>
        </row>
        <row r="12254">
          <cell r="P12254">
            <v>1036340.64</v>
          </cell>
        </row>
        <row r="12255">
          <cell r="P12255">
            <v>1001720.84</v>
          </cell>
        </row>
        <row r="12256">
          <cell r="P12256">
            <v>13366204.310000001</v>
          </cell>
        </row>
        <row r="12257">
          <cell r="P12257">
            <v>12238108.43</v>
          </cell>
        </row>
        <row r="12258">
          <cell r="P12258">
            <v>1435529.01</v>
          </cell>
        </row>
        <row r="12259">
          <cell r="P12259">
            <v>880656.68</v>
          </cell>
        </row>
        <row r="12260">
          <cell r="P12260">
            <v>3840.98</v>
          </cell>
        </row>
        <row r="12261">
          <cell r="P12261">
            <v>915655.13</v>
          </cell>
        </row>
        <row r="12262">
          <cell r="P12262">
            <v>285594.33</v>
          </cell>
        </row>
        <row r="12263">
          <cell r="P12263">
            <v>998303.2</v>
          </cell>
        </row>
        <row r="12264">
          <cell r="P12264">
            <v>1884409.53</v>
          </cell>
        </row>
        <row r="12265">
          <cell r="P12265">
            <v>-146.44</v>
          </cell>
        </row>
        <row r="12266">
          <cell r="P12266">
            <v>2291334.56</v>
          </cell>
        </row>
        <row r="12267">
          <cell r="P12267">
            <v>12.28</v>
          </cell>
        </row>
        <row r="12268">
          <cell r="P12268">
            <v>5148.0200000000004</v>
          </cell>
        </row>
        <row r="12269">
          <cell r="P12269">
            <v>58629033.43</v>
          </cell>
        </row>
        <row r="12270">
          <cell r="P12270">
            <v>-113176106</v>
          </cell>
        </row>
        <row r="12271">
          <cell r="P12271">
            <v>-2720728.55</v>
          </cell>
        </row>
        <row r="12272">
          <cell r="P12272">
            <v>2720728.55</v>
          </cell>
        </row>
        <row r="12273">
          <cell r="P12273">
            <v>-1146274.4099999999</v>
          </cell>
        </row>
        <row r="12274">
          <cell r="P12274">
            <v>1146274.4099999999</v>
          </cell>
        </row>
        <row r="12275">
          <cell r="P12275">
            <v>-773.42</v>
          </cell>
        </row>
        <row r="12276">
          <cell r="P12276">
            <v>-2782</v>
          </cell>
        </row>
        <row r="12277">
          <cell r="P12277">
            <v>71852.72</v>
          </cell>
        </row>
        <row r="12278">
          <cell r="P12278">
            <v>19923.32</v>
          </cell>
        </row>
        <row r="12279">
          <cell r="P12279">
            <v>17127.16</v>
          </cell>
        </row>
        <row r="12280">
          <cell r="P12280">
            <v>21277.45</v>
          </cell>
        </row>
        <row r="12281">
          <cell r="P12281">
            <v>18517.11</v>
          </cell>
        </row>
        <row r="12282">
          <cell r="P12282">
            <v>-145142.34</v>
          </cell>
        </row>
        <row r="12283">
          <cell r="P12283">
            <v>3549495</v>
          </cell>
        </row>
        <row r="12284">
          <cell r="P12284">
            <v>52939.360000000001</v>
          </cell>
        </row>
        <row r="12285">
          <cell r="P12285">
            <v>1544967.85</v>
          </cell>
        </row>
        <row r="12286">
          <cell r="P12286">
            <v>321307.64</v>
          </cell>
        </row>
        <row r="12287">
          <cell r="P12287">
            <v>3375958.44</v>
          </cell>
        </row>
        <row r="12288">
          <cell r="P12288">
            <v>507953.82</v>
          </cell>
        </row>
        <row r="12289">
          <cell r="P12289">
            <v>4764723.47</v>
          </cell>
        </row>
        <row r="12290">
          <cell r="P12290">
            <v>1001971.87</v>
          </cell>
        </row>
        <row r="12291">
          <cell r="P12291">
            <v>1770800.37</v>
          </cell>
        </row>
        <row r="12292">
          <cell r="P12292">
            <v>512508.01</v>
          </cell>
        </row>
        <row r="12293">
          <cell r="P12293">
            <v>-17402625.829999998</v>
          </cell>
        </row>
        <row r="12294">
          <cell r="P12294">
            <v>-913.18</v>
          </cell>
        </row>
        <row r="12295">
          <cell r="P12295">
            <v>-9694.75</v>
          </cell>
        </row>
        <row r="12296">
          <cell r="P12296">
            <v>-1263.57</v>
          </cell>
        </row>
        <row r="12297">
          <cell r="P12297">
            <v>-2172.6</v>
          </cell>
        </row>
        <row r="12298">
          <cell r="P12298">
            <v>133270.63</v>
          </cell>
        </row>
        <row r="12299">
          <cell r="P12299">
            <v>-1238</v>
          </cell>
        </row>
        <row r="12300">
          <cell r="P12300">
            <v>178.24</v>
          </cell>
        </row>
        <row r="12301">
          <cell r="P12301">
            <v>333.45</v>
          </cell>
        </row>
        <row r="12302">
          <cell r="P12302">
            <v>435.88</v>
          </cell>
        </row>
        <row r="12303">
          <cell r="P12303">
            <v>22.57</v>
          </cell>
        </row>
        <row r="12304">
          <cell r="P12304">
            <v>-603.79999999999995</v>
          </cell>
        </row>
        <row r="12305">
          <cell r="P12305">
            <v>-673</v>
          </cell>
        </row>
        <row r="12306">
          <cell r="P12306">
            <v>3004.63</v>
          </cell>
        </row>
        <row r="12307">
          <cell r="P12307">
            <v>-1665842.64</v>
          </cell>
        </row>
        <row r="12308">
          <cell r="P12308">
            <v>7947.28</v>
          </cell>
        </row>
        <row r="12309">
          <cell r="P12309">
            <v>-148.24</v>
          </cell>
        </row>
        <row r="12310">
          <cell r="P12310">
            <v>1537357.09</v>
          </cell>
        </row>
        <row r="12311">
          <cell r="P12311">
            <v>-6698037</v>
          </cell>
        </row>
        <row r="12312">
          <cell r="P12312">
            <v>-1597675.96</v>
          </cell>
        </row>
        <row r="12313">
          <cell r="P12313">
            <v>-485654.53</v>
          </cell>
        </row>
        <row r="12314">
          <cell r="P12314">
            <v>-5193670.34</v>
          </cell>
        </row>
        <row r="12315">
          <cell r="P12315">
            <v>-2846890.48</v>
          </cell>
        </row>
        <row r="12316">
          <cell r="P12316">
            <v>-172658.78</v>
          </cell>
        </row>
        <row r="12317">
          <cell r="P12317">
            <v>-180896.98</v>
          </cell>
        </row>
        <row r="12318">
          <cell r="P12318">
            <v>-1028876.99</v>
          </cell>
        </row>
        <row r="12319">
          <cell r="P12319">
            <v>-1036340.64</v>
          </cell>
        </row>
        <row r="12320">
          <cell r="P12320">
            <v>-1001720.84</v>
          </cell>
        </row>
        <row r="12321">
          <cell r="P12321">
            <v>-13366204.310000001</v>
          </cell>
        </row>
        <row r="12322">
          <cell r="P12322">
            <v>-12238108.43</v>
          </cell>
        </row>
        <row r="12323">
          <cell r="P12323">
            <v>-1435529.01</v>
          </cell>
        </row>
        <row r="12324">
          <cell r="P12324">
            <v>-880656.68</v>
          </cell>
        </row>
        <row r="12325">
          <cell r="P12325">
            <v>-3840.98</v>
          </cell>
        </row>
        <row r="12326">
          <cell r="P12326">
            <v>-915655.13</v>
          </cell>
        </row>
        <row r="12327">
          <cell r="P12327">
            <v>-285594.33</v>
          </cell>
        </row>
        <row r="12328">
          <cell r="P12328">
            <v>-998303.2</v>
          </cell>
        </row>
        <row r="12329">
          <cell r="P12329">
            <v>-1884409.53</v>
          </cell>
        </row>
        <row r="12330">
          <cell r="P12330">
            <v>146.44</v>
          </cell>
        </row>
        <row r="12331">
          <cell r="P12331">
            <v>-2291334.56</v>
          </cell>
        </row>
        <row r="12332">
          <cell r="P12332">
            <v>-12.28</v>
          </cell>
        </row>
        <row r="12333">
          <cell r="P12333">
            <v>-5148.0200000000004</v>
          </cell>
        </row>
        <row r="12334">
          <cell r="P12334">
            <v>-58629033.43</v>
          </cell>
        </row>
        <row r="12335">
          <cell r="P12335">
            <v>113176106</v>
          </cell>
        </row>
        <row r="12336">
          <cell r="P12336">
            <v>2720728.55</v>
          </cell>
        </row>
        <row r="12337">
          <cell r="P12337">
            <v>-2720728.55</v>
          </cell>
        </row>
        <row r="12338">
          <cell r="P12338">
            <v>1146274.4099999999</v>
          </cell>
        </row>
        <row r="12339">
          <cell r="P12339">
            <v>-1146274.4099999999</v>
          </cell>
        </row>
        <row r="12340">
          <cell r="P12340">
            <v>773.42</v>
          </cell>
        </row>
        <row r="12341">
          <cell r="P12341">
            <v>2782</v>
          </cell>
        </row>
        <row r="12342">
          <cell r="P12342">
            <v>-71852.72</v>
          </cell>
        </row>
        <row r="12343">
          <cell r="P12343">
            <v>-19923.32</v>
          </cell>
        </row>
        <row r="12344">
          <cell r="P12344">
            <v>-17127.16</v>
          </cell>
        </row>
        <row r="12345">
          <cell r="P12345">
            <v>-21277.45</v>
          </cell>
        </row>
        <row r="12346">
          <cell r="P12346">
            <v>-18517.11</v>
          </cell>
        </row>
        <row r="12347">
          <cell r="P12347">
            <v>145142.34</v>
          </cell>
        </row>
        <row r="12348">
          <cell r="P12348">
            <v>-3549495</v>
          </cell>
        </row>
        <row r="12349">
          <cell r="P12349">
            <v>-52939.360000000001</v>
          </cell>
        </row>
        <row r="12350">
          <cell r="P12350">
            <v>-1544967.85</v>
          </cell>
        </row>
        <row r="12351">
          <cell r="P12351">
            <v>-321307.64</v>
          </cell>
        </row>
        <row r="12352">
          <cell r="P12352">
            <v>-3375958.44</v>
          </cell>
        </row>
        <row r="12353">
          <cell r="P12353">
            <v>-507953.82</v>
          </cell>
        </row>
        <row r="12354">
          <cell r="P12354">
            <v>-4764723.47</v>
          </cell>
        </row>
        <row r="12355">
          <cell r="P12355">
            <v>-1001971.87</v>
          </cell>
        </row>
        <row r="12356">
          <cell r="P12356">
            <v>-1770800.37</v>
          </cell>
        </row>
        <row r="12357">
          <cell r="P12357">
            <v>-512508.01</v>
          </cell>
        </row>
        <row r="12358">
          <cell r="P12358">
            <v>17402625.829999998</v>
          </cell>
        </row>
        <row r="12359">
          <cell r="P12359">
            <v>-2720728.55</v>
          </cell>
        </row>
        <row r="12360">
          <cell r="P12360">
            <v>2720728.55</v>
          </cell>
        </row>
        <row r="12361">
          <cell r="P12361">
            <v>-1146274.4099999999</v>
          </cell>
        </row>
        <row r="12362">
          <cell r="P12362">
            <v>1146274.4099999999</v>
          </cell>
        </row>
        <row r="12363">
          <cell r="P12363">
            <v>16027.47</v>
          </cell>
        </row>
        <row r="12364">
          <cell r="P12364">
            <v>-10128.879999999999</v>
          </cell>
        </row>
        <row r="12365">
          <cell r="P12365">
            <v>-36524.15</v>
          </cell>
        </row>
        <row r="12366">
          <cell r="P12366">
            <v>-7098.02</v>
          </cell>
        </row>
        <row r="12367">
          <cell r="P12367">
            <v>-1263.57</v>
          </cell>
        </row>
        <row r="12368">
          <cell r="P12368">
            <v>-667.34</v>
          </cell>
        </row>
        <row r="12369">
          <cell r="P12369">
            <v>-3468.08</v>
          </cell>
        </row>
        <row r="12370">
          <cell r="P12370">
            <v>-13135</v>
          </cell>
        </row>
        <row r="12371">
          <cell r="P12371">
            <v>-32773.089999999997</v>
          </cell>
        </row>
        <row r="12372">
          <cell r="P12372">
            <v>115288.85</v>
          </cell>
        </row>
        <row r="12373">
          <cell r="P12373">
            <v>133270.63</v>
          </cell>
        </row>
        <row r="12374">
          <cell r="P12374">
            <v>-23729</v>
          </cell>
        </row>
        <row r="12375">
          <cell r="P12375">
            <v>-263679.25</v>
          </cell>
        </row>
        <row r="12376">
          <cell r="P12376">
            <v>178.24</v>
          </cell>
        </row>
        <row r="12377">
          <cell r="P12377">
            <v>-4892.7299999999996</v>
          </cell>
        </row>
        <row r="12378">
          <cell r="P12378">
            <v>333.45</v>
          </cell>
        </row>
        <row r="12379">
          <cell r="P12379">
            <v>-1314.42</v>
          </cell>
        </row>
        <row r="12380">
          <cell r="P12380">
            <v>-4661.22</v>
          </cell>
        </row>
        <row r="12381">
          <cell r="P12381">
            <v>435.88</v>
          </cell>
        </row>
        <row r="12382">
          <cell r="P12382">
            <v>-1259.74</v>
          </cell>
        </row>
        <row r="12383">
          <cell r="P12383">
            <v>-330</v>
          </cell>
        </row>
        <row r="12384">
          <cell r="P12384">
            <v>22.57</v>
          </cell>
        </row>
        <row r="12385">
          <cell r="P12385">
            <v>-750</v>
          </cell>
        </row>
        <row r="12386">
          <cell r="P12386">
            <v>-800.56</v>
          </cell>
        </row>
        <row r="12387">
          <cell r="P12387">
            <v>1194.17</v>
          </cell>
        </row>
        <row r="12388">
          <cell r="P12388">
            <v>-3444.17</v>
          </cell>
        </row>
        <row r="12389">
          <cell r="P12389">
            <v>2250</v>
          </cell>
        </row>
        <row r="12390">
          <cell r="P12390">
            <v>-3487.96</v>
          </cell>
        </row>
        <row r="12391">
          <cell r="P12391">
            <v>-614.5</v>
          </cell>
        </row>
        <row r="12392">
          <cell r="P12392">
            <v>-1824.58</v>
          </cell>
        </row>
        <row r="12393">
          <cell r="P12393">
            <v>-603.79999999999995</v>
          </cell>
        </row>
        <row r="12394">
          <cell r="P12394">
            <v>-12305.3</v>
          </cell>
        </row>
        <row r="12395">
          <cell r="P12395">
            <v>-673</v>
          </cell>
        </row>
        <row r="12396">
          <cell r="P12396">
            <v>3004.63</v>
          </cell>
        </row>
        <row r="12397">
          <cell r="P12397">
            <v>14814644.789999999</v>
          </cell>
        </row>
        <row r="12398">
          <cell r="P12398">
            <v>1002878.46</v>
          </cell>
        </row>
        <row r="12399">
          <cell r="P12399">
            <v>11901284.9</v>
          </cell>
        </row>
        <row r="12400">
          <cell r="P12400">
            <v>-27561385.68</v>
          </cell>
        </row>
        <row r="12401">
          <cell r="P12401">
            <v>5164062.38</v>
          </cell>
        </row>
        <row r="12402">
          <cell r="P12402">
            <v>814972.74</v>
          </cell>
        </row>
        <row r="12403">
          <cell r="P12403">
            <v>315061.68</v>
          </cell>
        </row>
        <row r="12404">
          <cell r="P12404">
            <v>3877536.7</v>
          </cell>
        </row>
        <row r="12405">
          <cell r="P12405">
            <v>1978153.73</v>
          </cell>
        </row>
        <row r="12406">
          <cell r="P12406">
            <v>51608.85</v>
          </cell>
        </row>
        <row r="12407">
          <cell r="P12407">
            <v>66834.02</v>
          </cell>
        </row>
        <row r="12408">
          <cell r="P12408">
            <v>643602.72</v>
          </cell>
        </row>
        <row r="12409">
          <cell r="P12409">
            <v>773488.06</v>
          </cell>
        </row>
        <row r="12410">
          <cell r="P12410">
            <v>428388.41</v>
          </cell>
        </row>
        <row r="12411">
          <cell r="P12411">
            <v>8926652.9000000004</v>
          </cell>
        </row>
        <row r="12412">
          <cell r="P12412">
            <v>9513220.3100000005</v>
          </cell>
        </row>
        <row r="12413">
          <cell r="P12413">
            <v>1081156.06</v>
          </cell>
        </row>
        <row r="12414">
          <cell r="P12414">
            <v>568849.32999999996</v>
          </cell>
        </row>
        <row r="12415">
          <cell r="P12415">
            <v>799985.19</v>
          </cell>
        </row>
        <row r="12416">
          <cell r="P12416">
            <v>739501.87</v>
          </cell>
        </row>
        <row r="12417">
          <cell r="P12417">
            <v>1822609.74</v>
          </cell>
        </row>
        <row r="12418">
          <cell r="P12418">
            <v>1325573.54</v>
          </cell>
        </row>
        <row r="12419">
          <cell r="P12419">
            <v>40009115.219999999</v>
          </cell>
        </row>
        <row r="12420">
          <cell r="P12420">
            <v>12.28</v>
          </cell>
        </row>
        <row r="12421">
          <cell r="P12421">
            <v>-18.989999999999998</v>
          </cell>
        </row>
        <row r="12422">
          <cell r="P12422">
            <v>84790.88</v>
          </cell>
        </row>
        <row r="12423">
          <cell r="P12423">
            <v>5148.0200000000004</v>
          </cell>
        </row>
        <row r="12424">
          <cell r="P12424">
            <v>-2.5</v>
          </cell>
        </row>
        <row r="12425">
          <cell r="P12425">
            <v>-78990303.140000001</v>
          </cell>
        </row>
        <row r="12426">
          <cell r="P12426">
            <v>11886</v>
          </cell>
        </row>
        <row r="12427">
          <cell r="P12427">
            <v>4.4800000000000004</v>
          </cell>
        </row>
        <row r="12428">
          <cell r="P12428">
            <v>2782</v>
          </cell>
        </row>
        <row r="12429">
          <cell r="P12429">
            <v>-54825.2</v>
          </cell>
        </row>
        <row r="12430">
          <cell r="P12430">
            <v>137128.57</v>
          </cell>
        </row>
        <row r="12431">
          <cell r="P12431">
            <v>22891.09</v>
          </cell>
        </row>
        <row r="12432">
          <cell r="P12432">
            <v>68860.58</v>
          </cell>
        </row>
        <row r="12433">
          <cell r="P12433">
            <v>434346.04</v>
          </cell>
        </row>
        <row r="12434">
          <cell r="P12434">
            <v>-94714.04</v>
          </cell>
        </row>
        <row r="12435">
          <cell r="P12435">
            <v>-23041.040000000001</v>
          </cell>
        </row>
        <row r="12436">
          <cell r="P12436">
            <v>3682.56</v>
          </cell>
        </row>
        <row r="12437">
          <cell r="P12437">
            <v>-509001.04</v>
          </cell>
        </row>
        <row r="12438">
          <cell r="P12438">
            <v>2955373.88</v>
          </cell>
        </row>
        <row r="12439">
          <cell r="P12439">
            <v>49174.97</v>
          </cell>
        </row>
        <row r="12440">
          <cell r="P12440">
            <v>1225332.53</v>
          </cell>
        </row>
        <row r="12441">
          <cell r="P12441">
            <v>250357.59</v>
          </cell>
        </row>
        <row r="12442">
          <cell r="P12442">
            <v>3468431.13</v>
          </cell>
        </row>
        <row r="12443">
          <cell r="P12443">
            <v>455573.48</v>
          </cell>
        </row>
        <row r="12444">
          <cell r="P12444">
            <v>4038819.44</v>
          </cell>
        </row>
        <row r="12445">
          <cell r="P12445">
            <v>800079.65</v>
          </cell>
        </row>
        <row r="12446">
          <cell r="P12446">
            <v>1593150.6</v>
          </cell>
        </row>
        <row r="12447">
          <cell r="P12447">
            <v>373960.14</v>
          </cell>
        </row>
        <row r="12448">
          <cell r="P12448">
            <v>-15210253.41</v>
          </cell>
        </row>
        <row r="12449">
          <cell r="P12449">
            <v>-16027.47</v>
          </cell>
        </row>
        <row r="12450">
          <cell r="P12450">
            <v>10128.879999999999</v>
          </cell>
        </row>
        <row r="12451">
          <cell r="P12451">
            <v>36524.15</v>
          </cell>
        </row>
        <row r="12452">
          <cell r="P12452">
            <v>7098.02</v>
          </cell>
        </row>
        <row r="12453">
          <cell r="P12453">
            <v>1263.57</v>
          </cell>
        </row>
        <row r="12454">
          <cell r="P12454">
            <v>667.34</v>
          </cell>
        </row>
        <row r="12455">
          <cell r="P12455">
            <v>3468.08</v>
          </cell>
        </row>
        <row r="12456">
          <cell r="P12456">
            <v>13135</v>
          </cell>
        </row>
        <row r="12457">
          <cell r="P12457">
            <v>32773.089999999997</v>
          </cell>
        </row>
        <row r="12458">
          <cell r="P12458">
            <v>-115288.85</v>
          </cell>
        </row>
        <row r="12459">
          <cell r="P12459">
            <v>-133270.63</v>
          </cell>
        </row>
        <row r="12460">
          <cell r="P12460">
            <v>23729</v>
          </cell>
        </row>
        <row r="12461">
          <cell r="P12461">
            <v>263679.25</v>
          </cell>
        </row>
        <row r="12462">
          <cell r="P12462">
            <v>-178.24</v>
          </cell>
        </row>
        <row r="12463">
          <cell r="P12463">
            <v>4892.7299999999996</v>
          </cell>
        </row>
        <row r="12464">
          <cell r="P12464">
            <v>-333.45</v>
          </cell>
        </row>
        <row r="12465">
          <cell r="P12465">
            <v>1314.42</v>
          </cell>
        </row>
        <row r="12466">
          <cell r="P12466">
            <v>4661.22</v>
          </cell>
        </row>
        <row r="12467">
          <cell r="P12467">
            <v>-435.88</v>
          </cell>
        </row>
        <row r="12468">
          <cell r="P12468">
            <v>1259.74</v>
          </cell>
        </row>
        <row r="12469">
          <cell r="P12469">
            <v>330</v>
          </cell>
        </row>
        <row r="12470">
          <cell r="P12470">
            <v>-22.57</v>
          </cell>
        </row>
        <row r="12471">
          <cell r="P12471">
            <v>750</v>
          </cell>
        </row>
        <row r="12472">
          <cell r="P12472">
            <v>800.56</v>
          </cell>
        </row>
        <row r="12473">
          <cell r="P12473">
            <v>-1194.17</v>
          </cell>
        </row>
        <row r="12474">
          <cell r="P12474">
            <v>3444.17</v>
          </cell>
        </row>
        <row r="12475">
          <cell r="P12475">
            <v>-2250</v>
          </cell>
        </row>
        <row r="12476">
          <cell r="P12476">
            <v>3487.96</v>
          </cell>
        </row>
        <row r="12477">
          <cell r="P12477">
            <v>614.5</v>
          </cell>
        </row>
        <row r="12478">
          <cell r="P12478">
            <v>1824.58</v>
          </cell>
        </row>
        <row r="12479">
          <cell r="P12479">
            <v>603.79999999999995</v>
          </cell>
        </row>
        <row r="12480">
          <cell r="P12480">
            <v>12305.3</v>
          </cell>
        </row>
        <row r="12481">
          <cell r="P12481">
            <v>673</v>
          </cell>
        </row>
        <row r="12482">
          <cell r="P12482">
            <v>-3004.63</v>
          </cell>
        </row>
        <row r="12483">
          <cell r="P12483">
            <v>-14814644.789999999</v>
          </cell>
        </row>
        <row r="12484">
          <cell r="P12484">
            <v>-1002878.46</v>
          </cell>
        </row>
        <row r="12485">
          <cell r="P12485">
            <v>-11901284.9</v>
          </cell>
        </row>
        <row r="12486">
          <cell r="P12486">
            <v>27561385.68</v>
          </cell>
        </row>
        <row r="12487">
          <cell r="P12487">
            <v>-5164062.38</v>
          </cell>
        </row>
        <row r="12488">
          <cell r="P12488">
            <v>-814972.74</v>
          </cell>
        </row>
        <row r="12489">
          <cell r="P12489">
            <v>-315061.68</v>
          </cell>
        </row>
        <row r="12490">
          <cell r="P12490">
            <v>-3877536.7</v>
          </cell>
        </row>
        <row r="12491">
          <cell r="P12491">
            <v>-1978153.73</v>
          </cell>
        </row>
        <row r="12492">
          <cell r="P12492">
            <v>-51608.85</v>
          </cell>
        </row>
        <row r="12493">
          <cell r="P12493">
            <v>-66834.02</v>
          </cell>
        </row>
        <row r="12494">
          <cell r="P12494">
            <v>-643602.72</v>
          </cell>
        </row>
        <row r="12495">
          <cell r="P12495">
            <v>-773488.06</v>
          </cell>
        </row>
        <row r="12496">
          <cell r="P12496">
            <v>-428388.41</v>
          </cell>
        </row>
        <row r="12497">
          <cell r="P12497">
            <v>-8926652.9000000004</v>
          </cell>
        </row>
        <row r="12498">
          <cell r="P12498">
            <v>-9513220.3100000005</v>
          </cell>
        </row>
        <row r="12499">
          <cell r="P12499">
            <v>-1081156.06</v>
          </cell>
        </row>
        <row r="12500">
          <cell r="P12500">
            <v>-568849.32999999996</v>
          </cell>
        </row>
        <row r="12501">
          <cell r="P12501">
            <v>-799985.19</v>
          </cell>
        </row>
        <row r="12502">
          <cell r="P12502">
            <v>-739501.87</v>
          </cell>
        </row>
        <row r="12503">
          <cell r="P12503">
            <v>-1822609.74</v>
          </cell>
        </row>
        <row r="12504">
          <cell r="P12504">
            <v>-1325573.54</v>
          </cell>
        </row>
        <row r="12505">
          <cell r="P12505">
            <v>-40009115.219999999</v>
          </cell>
        </row>
        <row r="12506">
          <cell r="P12506">
            <v>-12.28</v>
          </cell>
        </row>
        <row r="12507">
          <cell r="P12507">
            <v>18.989999999999998</v>
          </cell>
        </row>
        <row r="12508">
          <cell r="P12508">
            <v>-84790.88</v>
          </cell>
        </row>
        <row r="12509">
          <cell r="P12509">
            <v>-5148.0200000000004</v>
          </cell>
        </row>
        <row r="12510">
          <cell r="P12510">
            <v>2.5</v>
          </cell>
        </row>
        <row r="12511">
          <cell r="P12511">
            <v>78990303.140000001</v>
          </cell>
        </row>
        <row r="12512">
          <cell r="P12512">
            <v>2720728.55</v>
          </cell>
        </row>
        <row r="12513">
          <cell r="P12513">
            <v>-2720728.55</v>
          </cell>
        </row>
        <row r="12514">
          <cell r="P12514">
            <v>1146274.4099999999</v>
          </cell>
        </row>
        <row r="12515">
          <cell r="P12515">
            <v>-1146274.4099999999</v>
          </cell>
        </row>
        <row r="12516">
          <cell r="P12516">
            <v>-11886</v>
          </cell>
        </row>
        <row r="12517">
          <cell r="P12517">
            <v>-4.4800000000000004</v>
          </cell>
        </row>
        <row r="12518">
          <cell r="P12518">
            <v>-2782</v>
          </cell>
        </row>
        <row r="12519">
          <cell r="P12519">
            <v>54825.2</v>
          </cell>
        </row>
        <row r="12520">
          <cell r="P12520">
            <v>-137128.57</v>
          </cell>
        </row>
        <row r="12521">
          <cell r="P12521">
            <v>-22891.09</v>
          </cell>
        </row>
        <row r="12522">
          <cell r="P12522">
            <v>-68860.58</v>
          </cell>
        </row>
        <row r="12523">
          <cell r="P12523">
            <v>-434346.04</v>
          </cell>
        </row>
        <row r="12524">
          <cell r="P12524">
            <v>94714.04</v>
          </cell>
        </row>
        <row r="12525">
          <cell r="P12525">
            <v>23041.040000000001</v>
          </cell>
        </row>
        <row r="12526">
          <cell r="P12526">
            <v>-3682.56</v>
          </cell>
        </row>
        <row r="12527">
          <cell r="P12527">
            <v>509001.04</v>
          </cell>
        </row>
        <row r="12528">
          <cell r="P12528">
            <v>-2955373.88</v>
          </cell>
        </row>
        <row r="12529">
          <cell r="P12529">
            <v>-49174.97</v>
          </cell>
        </row>
        <row r="12530">
          <cell r="P12530">
            <v>-1225332.53</v>
          </cell>
        </row>
        <row r="12531">
          <cell r="P12531">
            <v>-250357.59</v>
          </cell>
        </row>
        <row r="12532">
          <cell r="P12532">
            <v>-3468431.13</v>
          </cell>
        </row>
        <row r="12533">
          <cell r="P12533">
            <v>-455573.48</v>
          </cell>
        </row>
        <row r="12534">
          <cell r="P12534">
            <v>-4038819.44</v>
          </cell>
        </row>
        <row r="12535">
          <cell r="P12535">
            <v>-800079.65</v>
          </cell>
        </row>
        <row r="12536">
          <cell r="P12536">
            <v>-1593150.6</v>
          </cell>
        </row>
        <row r="12537">
          <cell r="P12537">
            <v>-373960.14</v>
          </cell>
        </row>
        <row r="12538">
          <cell r="P12538">
            <v>15210253.41</v>
          </cell>
        </row>
        <row r="12539">
          <cell r="P12539">
            <v>-2720728.55</v>
          </cell>
        </row>
        <row r="12540">
          <cell r="P12540">
            <v>2720728.55</v>
          </cell>
        </row>
        <row r="12541">
          <cell r="P12541">
            <v>19432.16</v>
          </cell>
        </row>
        <row r="12542">
          <cell r="P12542">
            <v>-80133.19</v>
          </cell>
        </row>
        <row r="12543">
          <cell r="P12543">
            <v>-87189.88</v>
          </cell>
        </row>
        <row r="12544">
          <cell r="P12544">
            <v>-109072.58</v>
          </cell>
        </row>
        <row r="12545">
          <cell r="P12545">
            <v>-3243.57</v>
          </cell>
        </row>
        <row r="12546">
          <cell r="P12546">
            <v>-161281.92000000001</v>
          </cell>
        </row>
        <row r="12547">
          <cell r="P12547">
            <v>-9148.06</v>
          </cell>
        </row>
        <row r="12548">
          <cell r="P12548">
            <v>-261828</v>
          </cell>
        </row>
        <row r="12549">
          <cell r="P12549">
            <v>-69985.02</v>
          </cell>
        </row>
        <row r="12550">
          <cell r="P12550">
            <v>402217.16</v>
          </cell>
        </row>
        <row r="12551">
          <cell r="P12551">
            <v>130026.63</v>
          </cell>
        </row>
        <row r="12552">
          <cell r="P12552">
            <v>-34749.54</v>
          </cell>
        </row>
        <row r="12553">
          <cell r="P12553">
            <v>-11670.19</v>
          </cell>
        </row>
        <row r="12554">
          <cell r="P12554">
            <v>-917382.98</v>
          </cell>
        </row>
        <row r="12555">
          <cell r="P12555">
            <v>-3282</v>
          </cell>
        </row>
        <row r="12556">
          <cell r="P12556">
            <v>-1600</v>
          </cell>
        </row>
        <row r="12557">
          <cell r="P12557">
            <v>-3282</v>
          </cell>
        </row>
        <row r="12558">
          <cell r="P12558">
            <v>178.24</v>
          </cell>
        </row>
        <row r="12559">
          <cell r="P12559">
            <v>-583.5</v>
          </cell>
        </row>
        <row r="12560">
          <cell r="P12560">
            <v>-18981</v>
          </cell>
        </row>
        <row r="12561">
          <cell r="P12561">
            <v>333.45</v>
          </cell>
        </row>
        <row r="12562">
          <cell r="P12562">
            <v>-1314.42</v>
          </cell>
        </row>
        <row r="12563">
          <cell r="P12563">
            <v>-16053.14</v>
          </cell>
        </row>
        <row r="12564">
          <cell r="P12564">
            <v>-14882.88</v>
          </cell>
        </row>
        <row r="12565">
          <cell r="P12565">
            <v>435.88</v>
          </cell>
        </row>
        <row r="12566">
          <cell r="P12566">
            <v>-1259.74</v>
          </cell>
        </row>
        <row r="12567">
          <cell r="P12567">
            <v>-330</v>
          </cell>
        </row>
        <row r="12568">
          <cell r="P12568">
            <v>22.57</v>
          </cell>
        </row>
        <row r="12569">
          <cell r="P12569">
            <v>-10558</v>
          </cell>
        </row>
        <row r="12570">
          <cell r="P12570">
            <v>-12226.24</v>
          </cell>
        </row>
        <row r="12571">
          <cell r="P12571">
            <v>1194.17</v>
          </cell>
        </row>
        <row r="12572">
          <cell r="P12572">
            <v>-3444.17</v>
          </cell>
        </row>
        <row r="12573">
          <cell r="P12573">
            <v>2250</v>
          </cell>
        </row>
        <row r="12574">
          <cell r="P12574">
            <v>-5525.09</v>
          </cell>
        </row>
        <row r="12575">
          <cell r="P12575">
            <v>-10683.68</v>
          </cell>
        </row>
        <row r="12576">
          <cell r="P12576">
            <v>-614.5</v>
          </cell>
        </row>
        <row r="12577">
          <cell r="P12577">
            <v>-1824.58</v>
          </cell>
        </row>
        <row r="12578">
          <cell r="P12578">
            <v>-1</v>
          </cell>
        </row>
        <row r="12579">
          <cell r="P12579">
            <v>-603.79999999999995</v>
          </cell>
        </row>
        <row r="12580">
          <cell r="P12580">
            <v>-12305.3</v>
          </cell>
        </row>
        <row r="12581">
          <cell r="P12581">
            <v>-673</v>
          </cell>
        </row>
        <row r="12582">
          <cell r="P12582">
            <v>3004.63</v>
          </cell>
        </row>
        <row r="12583">
          <cell r="P12583">
            <v>-1729664.08</v>
          </cell>
        </row>
        <row r="12584">
          <cell r="P12584">
            <v>-110119.02</v>
          </cell>
        </row>
        <row r="12585">
          <cell r="P12585">
            <v>-148.24</v>
          </cell>
        </row>
        <row r="12586">
          <cell r="P12586">
            <v>3146549.44</v>
          </cell>
        </row>
        <row r="12587">
          <cell r="P12587">
            <v>4897652.4800000004</v>
          </cell>
        </row>
        <row r="12588">
          <cell r="P12588">
            <v>748222.46</v>
          </cell>
        </row>
        <row r="12589">
          <cell r="P12589">
            <v>296193.40000000002</v>
          </cell>
        </row>
        <row r="12590">
          <cell r="P12590">
            <v>3531344.62</v>
          </cell>
        </row>
        <row r="12591">
          <cell r="P12591">
            <v>2123179.41</v>
          </cell>
        </row>
        <row r="12592">
          <cell r="P12592">
            <v>77907.850000000006</v>
          </cell>
        </row>
        <row r="12593">
          <cell r="P12593">
            <v>68610.5</v>
          </cell>
        </row>
        <row r="12594">
          <cell r="P12594">
            <v>606925.84</v>
          </cell>
        </row>
        <row r="12595">
          <cell r="P12595">
            <v>797446.55</v>
          </cell>
        </row>
        <row r="12596">
          <cell r="P12596">
            <v>472777.36</v>
          </cell>
        </row>
        <row r="12597">
          <cell r="P12597">
            <v>8751795.2300000004</v>
          </cell>
        </row>
        <row r="12598">
          <cell r="P12598">
            <v>9421651.75</v>
          </cell>
        </row>
        <row r="12599">
          <cell r="P12599">
            <v>1034053</v>
          </cell>
        </row>
        <row r="12600">
          <cell r="P12600">
            <v>591965.92000000004</v>
          </cell>
        </row>
        <row r="12601">
          <cell r="P12601">
            <v>-19.62</v>
          </cell>
        </row>
        <row r="12602">
          <cell r="P12602">
            <v>8127.52</v>
          </cell>
        </row>
        <row r="12603">
          <cell r="P12603">
            <v>871788.79</v>
          </cell>
        </row>
        <row r="12604">
          <cell r="P12604">
            <v>818489.38</v>
          </cell>
        </row>
        <row r="12605">
          <cell r="P12605">
            <v>1841576.67</v>
          </cell>
        </row>
        <row r="12606">
          <cell r="P12606">
            <v>-2.59</v>
          </cell>
        </row>
        <row r="12607">
          <cell r="P12607">
            <v>1381759.42</v>
          </cell>
        </row>
        <row r="12608">
          <cell r="P12608">
            <v>41420172.039999999</v>
          </cell>
        </row>
        <row r="12609">
          <cell r="P12609">
            <v>-79761618</v>
          </cell>
        </row>
        <row r="12610">
          <cell r="P12610">
            <v>-1146274.4099999999</v>
          </cell>
        </row>
        <row r="12611">
          <cell r="P12611">
            <v>1146274.4099999999</v>
          </cell>
        </row>
        <row r="12612">
          <cell r="P12612">
            <v>21136.400000000001</v>
          </cell>
        </row>
        <row r="12613">
          <cell r="P12613">
            <v>4.4800000000000004</v>
          </cell>
        </row>
        <row r="12614">
          <cell r="P12614">
            <v>6464.56</v>
          </cell>
        </row>
        <row r="12615">
          <cell r="P12615">
            <v>-593263.89</v>
          </cell>
        </row>
        <row r="12616">
          <cell r="P12616">
            <v>-32110.55</v>
          </cell>
        </row>
        <row r="12617">
          <cell r="P12617">
            <v>-468735.92</v>
          </cell>
        </row>
        <row r="12618">
          <cell r="P12618">
            <v>-1064462.3500000001</v>
          </cell>
        </row>
        <row r="12619">
          <cell r="P12619">
            <v>-238188.21</v>
          </cell>
        </row>
        <row r="12620">
          <cell r="P12620">
            <v>-651078.42000000004</v>
          </cell>
        </row>
        <row r="12621">
          <cell r="P12621">
            <v>-14.78</v>
          </cell>
        </row>
        <row r="12622">
          <cell r="P12622">
            <v>3682.56</v>
          </cell>
        </row>
        <row r="12623">
          <cell r="P12623">
            <v>3016566.12</v>
          </cell>
        </row>
        <row r="12624">
          <cell r="P12624">
            <v>3113851.73</v>
          </cell>
        </row>
        <row r="12625">
          <cell r="P12625">
            <v>55604.639999999999</v>
          </cell>
        </row>
        <row r="12626">
          <cell r="P12626">
            <v>47426.99</v>
          </cell>
        </row>
        <row r="12627">
          <cell r="P12627">
            <v>255127.48</v>
          </cell>
        </row>
        <row r="12628">
          <cell r="P12628">
            <v>3428167.89</v>
          </cell>
        </row>
        <row r="12629">
          <cell r="P12629">
            <v>392865.37</v>
          </cell>
        </row>
        <row r="12630">
          <cell r="P12630">
            <v>122.3</v>
          </cell>
        </row>
        <row r="12631">
          <cell r="P12631">
            <v>3925790.96</v>
          </cell>
        </row>
        <row r="12632">
          <cell r="P12632">
            <v>890121.25</v>
          </cell>
        </row>
        <row r="12633">
          <cell r="P12633">
            <v>1477685.18</v>
          </cell>
        </row>
        <row r="12634">
          <cell r="P12634">
            <v>351641.21</v>
          </cell>
        </row>
        <row r="12635">
          <cell r="P12635">
            <v>-13938405</v>
          </cell>
        </row>
        <row r="12636">
          <cell r="P12636">
            <v>-19432.16</v>
          </cell>
        </row>
        <row r="12637">
          <cell r="P12637">
            <v>80133.19</v>
          </cell>
        </row>
        <row r="12638">
          <cell r="P12638">
            <v>87189.88</v>
          </cell>
        </row>
        <row r="12639">
          <cell r="P12639">
            <v>109072.58</v>
          </cell>
        </row>
        <row r="12640">
          <cell r="P12640">
            <v>3243.57</v>
          </cell>
        </row>
        <row r="12641">
          <cell r="P12641">
            <v>161281.92000000001</v>
          </cell>
        </row>
        <row r="12642">
          <cell r="P12642">
            <v>9148.06</v>
          </cell>
        </row>
        <row r="12643">
          <cell r="P12643">
            <v>261828</v>
          </cell>
        </row>
        <row r="12644">
          <cell r="P12644">
            <v>69985.02</v>
          </cell>
        </row>
        <row r="12645">
          <cell r="P12645">
            <v>-402217.16</v>
          </cell>
        </row>
        <row r="12646">
          <cell r="P12646">
            <v>-130026.63</v>
          </cell>
        </row>
        <row r="12647">
          <cell r="P12647">
            <v>34749.54</v>
          </cell>
        </row>
        <row r="12648">
          <cell r="P12648">
            <v>11670.19</v>
          </cell>
        </row>
        <row r="12649">
          <cell r="P12649">
            <v>917382.98</v>
          </cell>
        </row>
        <row r="12650">
          <cell r="P12650">
            <v>3282</v>
          </cell>
        </row>
        <row r="12651">
          <cell r="P12651">
            <v>1600</v>
          </cell>
        </row>
        <row r="12652">
          <cell r="P12652">
            <v>3282</v>
          </cell>
        </row>
        <row r="12653">
          <cell r="P12653">
            <v>-178.24</v>
          </cell>
        </row>
        <row r="12654">
          <cell r="P12654">
            <v>583.5</v>
          </cell>
        </row>
        <row r="12655">
          <cell r="P12655">
            <v>18981</v>
          </cell>
        </row>
        <row r="12656">
          <cell r="P12656">
            <v>-333.45</v>
          </cell>
        </row>
        <row r="12657">
          <cell r="P12657">
            <v>1314.42</v>
          </cell>
        </row>
        <row r="12658">
          <cell r="P12658">
            <v>16053.14</v>
          </cell>
        </row>
        <row r="12659">
          <cell r="P12659">
            <v>14882.88</v>
          </cell>
        </row>
        <row r="12660">
          <cell r="P12660">
            <v>-435.88</v>
          </cell>
        </row>
        <row r="12661">
          <cell r="P12661">
            <v>1259.74</v>
          </cell>
        </row>
        <row r="12662">
          <cell r="P12662">
            <v>330</v>
          </cell>
        </row>
        <row r="12663">
          <cell r="P12663">
            <v>-22.57</v>
          </cell>
        </row>
        <row r="12664">
          <cell r="P12664">
            <v>10558</v>
          </cell>
        </row>
        <row r="12665">
          <cell r="P12665">
            <v>12226.24</v>
          </cell>
        </row>
        <row r="12666">
          <cell r="P12666">
            <v>-1194.17</v>
          </cell>
        </row>
        <row r="12667">
          <cell r="P12667">
            <v>3444.17</v>
          </cell>
        </row>
        <row r="12668">
          <cell r="P12668">
            <v>-2250</v>
          </cell>
        </row>
        <row r="12669">
          <cell r="P12669">
            <v>5525.09</v>
          </cell>
        </row>
        <row r="12670">
          <cell r="P12670">
            <v>10683.68</v>
          </cell>
        </row>
        <row r="12671">
          <cell r="P12671">
            <v>614.5</v>
          </cell>
        </row>
        <row r="12672">
          <cell r="P12672">
            <v>1824.58</v>
          </cell>
        </row>
        <row r="12673">
          <cell r="P12673">
            <v>1</v>
          </cell>
        </row>
        <row r="12674">
          <cell r="P12674">
            <v>603.79999999999995</v>
          </cell>
        </row>
        <row r="12675">
          <cell r="P12675">
            <v>12305.3</v>
          </cell>
        </row>
        <row r="12676">
          <cell r="P12676">
            <v>673</v>
          </cell>
        </row>
        <row r="12677">
          <cell r="P12677">
            <v>-3004.63</v>
          </cell>
        </row>
        <row r="12678">
          <cell r="P12678">
            <v>1729664.08</v>
          </cell>
        </row>
        <row r="12679">
          <cell r="P12679">
            <v>110119.02</v>
          </cell>
        </row>
        <row r="12680">
          <cell r="P12680">
            <v>148.24</v>
          </cell>
        </row>
        <row r="12681">
          <cell r="P12681">
            <v>-3146549.44</v>
          </cell>
        </row>
        <row r="12682">
          <cell r="P12682">
            <v>-4897652.4800000004</v>
          </cell>
        </row>
        <row r="12683">
          <cell r="P12683">
            <v>-748222.46</v>
          </cell>
        </row>
        <row r="12684">
          <cell r="P12684">
            <v>-296193.40000000002</v>
          </cell>
        </row>
        <row r="12685">
          <cell r="P12685">
            <v>-3531344.62</v>
          </cell>
        </row>
        <row r="12686">
          <cell r="P12686">
            <v>-2123179.41</v>
          </cell>
        </row>
        <row r="12687">
          <cell r="P12687">
            <v>-77907.850000000006</v>
          </cell>
        </row>
        <row r="12688">
          <cell r="P12688">
            <v>-68610.5</v>
          </cell>
        </row>
        <row r="12689">
          <cell r="P12689">
            <v>-606925.84</v>
          </cell>
        </row>
        <row r="12690">
          <cell r="P12690">
            <v>-797446.55</v>
          </cell>
        </row>
        <row r="12691">
          <cell r="P12691">
            <v>-472777.36</v>
          </cell>
        </row>
        <row r="12692">
          <cell r="P12692">
            <v>-8751795.2300000004</v>
          </cell>
        </row>
        <row r="12693">
          <cell r="P12693">
            <v>-9421651.75</v>
          </cell>
        </row>
        <row r="12694">
          <cell r="P12694">
            <v>-1034053</v>
          </cell>
        </row>
        <row r="12695">
          <cell r="P12695">
            <v>-591965.92000000004</v>
          </cell>
        </row>
        <row r="12696">
          <cell r="P12696">
            <v>19.62</v>
          </cell>
        </row>
        <row r="12697">
          <cell r="P12697">
            <v>-8127.52</v>
          </cell>
        </row>
        <row r="12698">
          <cell r="P12698">
            <v>-871788.79</v>
          </cell>
        </row>
        <row r="12699">
          <cell r="P12699">
            <v>-818489.38</v>
          </cell>
        </row>
        <row r="12700">
          <cell r="P12700">
            <v>-1841576.67</v>
          </cell>
        </row>
        <row r="12701">
          <cell r="P12701">
            <v>2.59</v>
          </cell>
        </row>
        <row r="12702">
          <cell r="P12702">
            <v>-1381759.42</v>
          </cell>
        </row>
        <row r="12703">
          <cell r="P12703">
            <v>-41420172.039999999</v>
          </cell>
        </row>
        <row r="12704">
          <cell r="P12704">
            <v>79761618</v>
          </cell>
        </row>
        <row r="12705">
          <cell r="P12705">
            <v>2720728.55</v>
          </cell>
        </row>
        <row r="12706">
          <cell r="P12706">
            <v>-2720728.55</v>
          </cell>
        </row>
        <row r="12707">
          <cell r="P12707">
            <v>1146274.4099999999</v>
          </cell>
        </row>
        <row r="12708">
          <cell r="P12708">
            <v>-1146274.4099999999</v>
          </cell>
        </row>
        <row r="12709">
          <cell r="P12709">
            <v>-21136.400000000001</v>
          </cell>
        </row>
        <row r="12710">
          <cell r="P12710">
            <v>-4.4800000000000004</v>
          </cell>
        </row>
        <row r="12711">
          <cell r="P12711">
            <v>-6464.56</v>
          </cell>
        </row>
        <row r="12712">
          <cell r="P12712">
            <v>593263.89</v>
          </cell>
        </row>
        <row r="12713">
          <cell r="P12713">
            <v>32110.55</v>
          </cell>
        </row>
        <row r="12714">
          <cell r="P12714">
            <v>468735.92</v>
          </cell>
        </row>
        <row r="12715">
          <cell r="P12715">
            <v>1064462.3500000001</v>
          </cell>
        </row>
        <row r="12716">
          <cell r="P12716">
            <v>238188.21</v>
          </cell>
        </row>
        <row r="12717">
          <cell r="P12717">
            <v>651078.42000000004</v>
          </cell>
        </row>
        <row r="12718">
          <cell r="P12718">
            <v>14.78</v>
          </cell>
        </row>
        <row r="12719">
          <cell r="P12719">
            <v>-3682.56</v>
          </cell>
        </row>
        <row r="12720">
          <cell r="P12720">
            <v>-3016566.12</v>
          </cell>
        </row>
        <row r="12721">
          <cell r="P12721">
            <v>-3113851.73</v>
          </cell>
        </row>
        <row r="12722">
          <cell r="P12722">
            <v>-55604.639999999999</v>
          </cell>
        </row>
        <row r="12723">
          <cell r="P12723">
            <v>-47426.99</v>
          </cell>
        </row>
        <row r="12724">
          <cell r="P12724">
            <v>-255127.48</v>
          </cell>
        </row>
        <row r="12725">
          <cell r="P12725">
            <v>-3428167.89</v>
          </cell>
        </row>
        <row r="12726">
          <cell r="P12726">
            <v>-392865.37</v>
          </cell>
        </row>
        <row r="12727">
          <cell r="P12727">
            <v>-122.3</v>
          </cell>
        </row>
        <row r="12728">
          <cell r="P12728">
            <v>-3925790.96</v>
          </cell>
        </row>
        <row r="12729">
          <cell r="P12729">
            <v>-890121.25</v>
          </cell>
        </row>
        <row r="12730">
          <cell r="P12730">
            <v>-1477685.18</v>
          </cell>
        </row>
        <row r="12731">
          <cell r="P12731">
            <v>-351641.21</v>
          </cell>
        </row>
        <row r="12732">
          <cell r="P12732">
            <v>13938405</v>
          </cell>
        </row>
        <row r="12733">
          <cell r="P12733">
            <v>21970.05</v>
          </cell>
        </row>
        <row r="12734">
          <cell r="P12734">
            <v>-179377.92000000001</v>
          </cell>
        </row>
        <row r="12735">
          <cell r="P12735">
            <v>-203782.16</v>
          </cell>
        </row>
        <row r="12736">
          <cell r="P12736">
            <v>-247667.64</v>
          </cell>
        </row>
        <row r="12737">
          <cell r="P12737">
            <v>4343.43</v>
          </cell>
        </row>
        <row r="12738">
          <cell r="P12738">
            <v>-696968.65</v>
          </cell>
        </row>
        <row r="12739">
          <cell r="P12739">
            <v>-287264.65000000002</v>
          </cell>
        </row>
        <row r="12740">
          <cell r="P12740">
            <v>-321719.53999999998</v>
          </cell>
        </row>
        <row r="12741">
          <cell r="P12741">
            <v>-224461.22</v>
          </cell>
        </row>
        <row r="12742">
          <cell r="P12742">
            <v>799361.2</v>
          </cell>
        </row>
        <row r="12743">
          <cell r="P12743">
            <v>103682.29</v>
          </cell>
        </row>
        <row r="12744">
          <cell r="P12744">
            <v>-45087.01</v>
          </cell>
        </row>
        <row r="12745">
          <cell r="P12745">
            <v>-55152.42</v>
          </cell>
        </row>
        <row r="12746">
          <cell r="P12746">
            <v>-1827237.42</v>
          </cell>
        </row>
        <row r="12747">
          <cell r="P12747">
            <v>-3282</v>
          </cell>
        </row>
        <row r="12748">
          <cell r="P12748">
            <v>-2573.54</v>
          </cell>
        </row>
        <row r="12749">
          <cell r="P12749">
            <v>-6564</v>
          </cell>
        </row>
        <row r="12750">
          <cell r="P12750">
            <v>178.24</v>
          </cell>
        </row>
        <row r="12751">
          <cell r="P12751">
            <v>-583.5</v>
          </cell>
        </row>
        <row r="12752">
          <cell r="P12752">
            <v>-22820.97</v>
          </cell>
        </row>
        <row r="12753">
          <cell r="P12753">
            <v>333.45</v>
          </cell>
        </row>
        <row r="12754">
          <cell r="P12754">
            <v>2015.12</v>
          </cell>
        </row>
        <row r="12755">
          <cell r="P12755">
            <v>-1314.42</v>
          </cell>
        </row>
        <row r="12756">
          <cell r="P12756">
            <v>-18910.68</v>
          </cell>
        </row>
        <row r="12757">
          <cell r="P12757">
            <v>-44077.85</v>
          </cell>
        </row>
        <row r="12758">
          <cell r="P12758">
            <v>-1579.24</v>
          </cell>
        </row>
        <row r="12759">
          <cell r="P12759">
            <v>-1769.08</v>
          </cell>
        </row>
        <row r="12760">
          <cell r="P12760">
            <v>-330</v>
          </cell>
        </row>
        <row r="12761">
          <cell r="P12761">
            <v>22.57</v>
          </cell>
        </row>
        <row r="12762">
          <cell r="P12762">
            <v>-11308</v>
          </cell>
        </row>
        <row r="12763">
          <cell r="P12763">
            <v>-12226.24</v>
          </cell>
        </row>
        <row r="12764">
          <cell r="P12764">
            <v>1194.17</v>
          </cell>
        </row>
        <row r="12765">
          <cell r="P12765">
            <v>-3444.17</v>
          </cell>
        </row>
        <row r="12766">
          <cell r="P12766">
            <v>1526.4</v>
          </cell>
        </row>
        <row r="12767">
          <cell r="P12767">
            <v>-1762.4</v>
          </cell>
        </row>
        <row r="12768">
          <cell r="P12768">
            <v>5401.07</v>
          </cell>
        </row>
        <row r="12769">
          <cell r="P12769">
            <v>-6512.58</v>
          </cell>
        </row>
        <row r="12770">
          <cell r="P12770">
            <v>-10683.68</v>
          </cell>
        </row>
        <row r="12771">
          <cell r="P12771">
            <v>-2778.08</v>
          </cell>
        </row>
        <row r="12772">
          <cell r="P12772">
            <v>-1824.58</v>
          </cell>
        </row>
        <row r="12773">
          <cell r="P12773">
            <v>-1</v>
          </cell>
        </row>
        <row r="12774">
          <cell r="P12774">
            <v>-603.79999999999995</v>
          </cell>
        </row>
        <row r="12775">
          <cell r="P12775">
            <v>-5113.38</v>
          </cell>
        </row>
        <row r="12776">
          <cell r="P12776">
            <v>-16934.400000000001</v>
          </cell>
        </row>
        <row r="12777">
          <cell r="P12777">
            <v>-8081.63</v>
          </cell>
        </row>
        <row r="12778">
          <cell r="P12778">
            <v>13750.07</v>
          </cell>
        </row>
        <row r="12779">
          <cell r="P12779">
            <v>-2119048.91</v>
          </cell>
        </row>
        <row r="12780">
          <cell r="P12780">
            <v>-181355.08</v>
          </cell>
        </row>
        <row r="12781">
          <cell r="P12781">
            <v>-148.24</v>
          </cell>
        </row>
        <row r="12782">
          <cell r="P12782">
            <v>5620572.0300000003</v>
          </cell>
        </row>
        <row r="12783">
          <cell r="P12783">
            <v>5420616.6500000004</v>
          </cell>
        </row>
        <row r="12784">
          <cell r="P12784">
            <v>760906.25</v>
          </cell>
        </row>
        <row r="12785">
          <cell r="P12785">
            <v>299511.88</v>
          </cell>
        </row>
        <row r="12786">
          <cell r="P12786">
            <v>3538907.39</v>
          </cell>
        </row>
        <row r="12787">
          <cell r="P12787">
            <v>2181076.13</v>
          </cell>
        </row>
        <row r="12788">
          <cell r="P12788">
            <v>79755.490000000005</v>
          </cell>
        </row>
        <row r="12789">
          <cell r="P12789">
            <v>68281.52</v>
          </cell>
        </row>
        <row r="12790">
          <cell r="P12790">
            <v>605027.46</v>
          </cell>
        </row>
        <row r="12791">
          <cell r="P12791">
            <v>772527.75</v>
          </cell>
        </row>
        <row r="12792">
          <cell r="P12792">
            <v>500292.23</v>
          </cell>
        </row>
        <row r="12793">
          <cell r="P12793">
            <v>9721576.2699999996</v>
          </cell>
        </row>
        <row r="12794">
          <cell r="P12794">
            <v>10480143.029999999</v>
          </cell>
        </row>
        <row r="12795">
          <cell r="P12795">
            <v>990570.35</v>
          </cell>
        </row>
        <row r="12796">
          <cell r="P12796">
            <v>607473.17000000004</v>
          </cell>
        </row>
        <row r="12797">
          <cell r="P12797">
            <v>-19.53</v>
          </cell>
        </row>
        <row r="12798">
          <cell r="P12798">
            <v>906392.49</v>
          </cell>
        </row>
        <row r="12799">
          <cell r="P12799">
            <v>8088.55</v>
          </cell>
        </row>
        <row r="12800">
          <cell r="P12800">
            <v>-2.57</v>
          </cell>
        </row>
        <row r="12801">
          <cell r="P12801">
            <v>826799.21</v>
          </cell>
        </row>
        <row r="12802">
          <cell r="P12802">
            <v>1885626.97</v>
          </cell>
        </row>
        <row r="12803">
          <cell r="P12803">
            <v>1371281.04</v>
          </cell>
        </row>
        <row r="12804">
          <cell r="P12804">
            <v>42700465.090000004</v>
          </cell>
        </row>
        <row r="12805">
          <cell r="P12805">
            <v>-83725296.829999998</v>
          </cell>
        </row>
        <row r="12806">
          <cell r="P12806">
            <v>65532.6</v>
          </cell>
        </row>
        <row r="12807">
          <cell r="P12807">
            <v>4.4800000000000004</v>
          </cell>
        </row>
        <row r="12808">
          <cell r="P12808">
            <v>13478.85</v>
          </cell>
        </row>
        <row r="12809">
          <cell r="P12809">
            <v>-1304602.8799999999</v>
          </cell>
        </row>
        <row r="12810">
          <cell r="P12810">
            <v>-47143.82</v>
          </cell>
        </row>
        <row r="12811">
          <cell r="P12811">
            <v>-10759.61</v>
          </cell>
        </row>
        <row r="12812">
          <cell r="P12812">
            <v>-1485022.73</v>
          </cell>
        </row>
        <row r="12813">
          <cell r="P12813">
            <v>-1991680.21</v>
          </cell>
        </row>
        <row r="12814">
          <cell r="P12814">
            <v>-377008.82</v>
          </cell>
        </row>
        <row r="12815">
          <cell r="P12815">
            <v>-1493302.95</v>
          </cell>
        </row>
        <row r="12816">
          <cell r="P12816">
            <v>-14.78</v>
          </cell>
        </row>
        <row r="12817">
          <cell r="P12817">
            <v>14379.41</v>
          </cell>
        </row>
        <row r="12818">
          <cell r="P12818">
            <v>6616140.46</v>
          </cell>
        </row>
        <row r="12819">
          <cell r="P12819">
            <v>3166204.57</v>
          </cell>
        </row>
        <row r="12820">
          <cell r="P12820">
            <v>62685.03</v>
          </cell>
        </row>
        <row r="12821">
          <cell r="P12821">
            <v>49556.54</v>
          </cell>
        </row>
        <row r="12822">
          <cell r="P12822">
            <v>336057.37</v>
          </cell>
        </row>
        <row r="12823">
          <cell r="P12823">
            <v>3523464.99</v>
          </cell>
        </row>
        <row r="12824">
          <cell r="P12824">
            <v>492760.62</v>
          </cell>
        </row>
        <row r="12825">
          <cell r="P12825">
            <v>4485345.53</v>
          </cell>
        </row>
        <row r="12826">
          <cell r="P12826">
            <v>745474.47</v>
          </cell>
        </row>
        <row r="12827">
          <cell r="P12827">
            <v>1876171.88</v>
          </cell>
        </row>
        <row r="12828">
          <cell r="P12828">
            <v>408148.8</v>
          </cell>
        </row>
        <row r="12829">
          <cell r="P12829">
            <v>-15145869.800000001</v>
          </cell>
        </row>
        <row r="12830">
          <cell r="P12830">
            <v>-21970.05</v>
          </cell>
        </row>
        <row r="12831">
          <cell r="P12831">
            <v>179377.92000000001</v>
          </cell>
        </row>
        <row r="12832">
          <cell r="P12832">
            <v>203782.16</v>
          </cell>
        </row>
        <row r="12833">
          <cell r="P12833">
            <v>247667.64</v>
          </cell>
        </row>
        <row r="12834">
          <cell r="P12834">
            <v>-4343.43</v>
          </cell>
        </row>
        <row r="12835">
          <cell r="P12835">
            <v>696968.65</v>
          </cell>
        </row>
        <row r="12836">
          <cell r="P12836">
            <v>287264.65000000002</v>
          </cell>
        </row>
        <row r="12837">
          <cell r="P12837">
            <v>321719.53999999998</v>
          </cell>
        </row>
        <row r="12838">
          <cell r="P12838">
            <v>224461.22</v>
          </cell>
        </row>
        <row r="12839">
          <cell r="P12839">
            <v>-799361.2</v>
          </cell>
        </row>
        <row r="12840">
          <cell r="P12840">
            <v>-103682.29</v>
          </cell>
        </row>
        <row r="12841">
          <cell r="P12841">
            <v>45087.01</v>
          </cell>
        </row>
        <row r="12842">
          <cell r="P12842">
            <v>55152.42</v>
          </cell>
        </row>
        <row r="12843">
          <cell r="P12843">
            <v>1827237.42</v>
          </cell>
        </row>
        <row r="12844">
          <cell r="P12844">
            <v>3282</v>
          </cell>
        </row>
        <row r="12845">
          <cell r="P12845">
            <v>2573.54</v>
          </cell>
        </row>
        <row r="12846">
          <cell r="P12846">
            <v>6564</v>
          </cell>
        </row>
        <row r="12847">
          <cell r="P12847">
            <v>-178.24</v>
          </cell>
        </row>
        <row r="12848">
          <cell r="P12848">
            <v>583.5</v>
          </cell>
        </row>
        <row r="12849">
          <cell r="P12849">
            <v>22820.97</v>
          </cell>
        </row>
        <row r="12850">
          <cell r="P12850">
            <v>-333.45</v>
          </cell>
        </row>
        <row r="12851">
          <cell r="P12851">
            <v>-2015.12</v>
          </cell>
        </row>
        <row r="12852">
          <cell r="P12852">
            <v>1314.42</v>
          </cell>
        </row>
        <row r="12853">
          <cell r="P12853">
            <v>18910.68</v>
          </cell>
        </row>
        <row r="12854">
          <cell r="P12854">
            <v>44077.85</v>
          </cell>
        </row>
        <row r="12855">
          <cell r="P12855">
            <v>1579.24</v>
          </cell>
        </row>
        <row r="12856">
          <cell r="P12856">
            <v>1769.08</v>
          </cell>
        </row>
        <row r="12857">
          <cell r="P12857">
            <v>330</v>
          </cell>
        </row>
        <row r="12858">
          <cell r="P12858">
            <v>-22.57</v>
          </cell>
        </row>
        <row r="12859">
          <cell r="P12859">
            <v>11308</v>
          </cell>
        </row>
        <row r="12860">
          <cell r="P12860">
            <v>12226.24</v>
          </cell>
        </row>
        <row r="12861">
          <cell r="P12861">
            <v>-1194.17</v>
          </cell>
        </row>
        <row r="12862">
          <cell r="P12862">
            <v>3444.17</v>
          </cell>
        </row>
        <row r="12863">
          <cell r="P12863">
            <v>-1526.4</v>
          </cell>
        </row>
        <row r="12864">
          <cell r="P12864">
            <v>1762.4</v>
          </cell>
        </row>
        <row r="12865">
          <cell r="P12865">
            <v>-5401.07</v>
          </cell>
        </row>
        <row r="12866">
          <cell r="P12866">
            <v>6512.58</v>
          </cell>
        </row>
        <row r="12867">
          <cell r="P12867">
            <v>10683.68</v>
          </cell>
        </row>
        <row r="12868">
          <cell r="P12868">
            <v>2778.08</v>
          </cell>
        </row>
        <row r="12869">
          <cell r="P12869">
            <v>1824.58</v>
          </cell>
        </row>
        <row r="12870">
          <cell r="P12870">
            <v>1</v>
          </cell>
        </row>
        <row r="12871">
          <cell r="P12871">
            <v>603.79999999999995</v>
          </cell>
        </row>
        <row r="12872">
          <cell r="P12872">
            <v>5113.38</v>
          </cell>
        </row>
        <row r="12873">
          <cell r="P12873">
            <v>16934.400000000001</v>
          </cell>
        </row>
        <row r="12874">
          <cell r="P12874">
            <v>8081.63</v>
          </cell>
        </row>
        <row r="12875">
          <cell r="P12875">
            <v>-13750.07</v>
          </cell>
        </row>
        <row r="12876">
          <cell r="P12876">
            <v>2119048.91</v>
          </cell>
        </row>
        <row r="12877">
          <cell r="P12877">
            <v>181355.08</v>
          </cell>
        </row>
        <row r="12878">
          <cell r="P12878">
            <v>148.24</v>
          </cell>
        </row>
        <row r="12879">
          <cell r="P12879">
            <v>-5620572.0300000003</v>
          </cell>
        </row>
        <row r="12880">
          <cell r="P12880">
            <v>-5420616.6500000004</v>
          </cell>
        </row>
        <row r="12881">
          <cell r="P12881">
            <v>-760906.25</v>
          </cell>
        </row>
        <row r="12882">
          <cell r="P12882">
            <v>-299511.88</v>
          </cell>
        </row>
        <row r="12883">
          <cell r="P12883">
            <v>-3538907.39</v>
          </cell>
        </row>
        <row r="12884">
          <cell r="P12884">
            <v>-2181076.13</v>
          </cell>
        </row>
        <row r="12885">
          <cell r="P12885">
            <v>-79755.490000000005</v>
          </cell>
        </row>
        <row r="12886">
          <cell r="P12886">
            <v>-68281.52</v>
          </cell>
        </row>
        <row r="12887">
          <cell r="P12887">
            <v>-605027.46</v>
          </cell>
        </row>
        <row r="12888">
          <cell r="P12888">
            <v>-772527.75</v>
          </cell>
        </row>
        <row r="12889">
          <cell r="P12889">
            <v>-500292.23</v>
          </cell>
        </row>
        <row r="12890">
          <cell r="P12890">
            <v>-9721576.2699999996</v>
          </cell>
        </row>
        <row r="12891">
          <cell r="P12891">
            <v>-10480143.029999999</v>
          </cell>
        </row>
        <row r="12892">
          <cell r="P12892">
            <v>-990570.35</v>
          </cell>
        </row>
        <row r="12893">
          <cell r="P12893">
            <v>-607473.17000000004</v>
          </cell>
        </row>
        <row r="12894">
          <cell r="P12894">
            <v>19.53</v>
          </cell>
        </row>
        <row r="12895">
          <cell r="P12895">
            <v>-906392.49</v>
          </cell>
        </row>
        <row r="12896">
          <cell r="P12896">
            <v>-8088.55</v>
          </cell>
        </row>
        <row r="12897">
          <cell r="P12897">
            <v>2.57</v>
          </cell>
        </row>
        <row r="12898">
          <cell r="P12898">
            <v>-826799.21</v>
          </cell>
        </row>
        <row r="12899">
          <cell r="P12899">
            <v>-1885626.97</v>
          </cell>
        </row>
        <row r="12900">
          <cell r="P12900">
            <v>-1371281.04</v>
          </cell>
        </row>
        <row r="12901">
          <cell r="P12901">
            <v>-42700465.090000004</v>
          </cell>
        </row>
        <row r="12902">
          <cell r="P12902">
            <v>83725296.829999998</v>
          </cell>
        </row>
        <row r="12903">
          <cell r="P12903">
            <v>-65532.6</v>
          </cell>
        </row>
        <row r="12904">
          <cell r="P12904">
            <v>-4.4800000000000004</v>
          </cell>
        </row>
        <row r="12905">
          <cell r="P12905">
            <v>-13478.85</v>
          </cell>
        </row>
        <row r="12906">
          <cell r="P12906">
            <v>1304602.8799999999</v>
          </cell>
        </row>
        <row r="12907">
          <cell r="P12907">
            <v>47143.82</v>
          </cell>
        </row>
        <row r="12908">
          <cell r="P12908">
            <v>10759.61</v>
          </cell>
        </row>
        <row r="12909">
          <cell r="P12909">
            <v>1485022.73</v>
          </cell>
        </row>
        <row r="12910">
          <cell r="P12910">
            <v>1991680.21</v>
          </cell>
        </row>
        <row r="12911">
          <cell r="P12911">
            <v>377008.82</v>
          </cell>
        </row>
        <row r="12912">
          <cell r="P12912">
            <v>1493302.95</v>
          </cell>
        </row>
        <row r="12913">
          <cell r="P12913">
            <v>14.78</v>
          </cell>
        </row>
        <row r="12914">
          <cell r="P12914">
            <v>-14379.41</v>
          </cell>
        </row>
        <row r="12915">
          <cell r="P12915">
            <v>-6616140.46</v>
          </cell>
        </row>
        <row r="12916">
          <cell r="P12916">
            <v>-3166204.57</v>
          </cell>
        </row>
        <row r="12917">
          <cell r="P12917">
            <v>-62685.03</v>
          </cell>
        </row>
        <row r="12918">
          <cell r="P12918">
            <v>-49556.54</v>
          </cell>
        </row>
        <row r="12919">
          <cell r="P12919">
            <v>-336057.37</v>
          </cell>
        </row>
        <row r="12920">
          <cell r="P12920">
            <v>-3523464.99</v>
          </cell>
        </row>
        <row r="12921">
          <cell r="P12921">
            <v>-492760.62</v>
          </cell>
        </row>
        <row r="12922">
          <cell r="P12922">
            <v>-4485345.53</v>
          </cell>
        </row>
        <row r="12923">
          <cell r="P12923">
            <v>-745474.47</v>
          </cell>
        </row>
        <row r="12924">
          <cell r="P12924">
            <v>-1876171.88</v>
          </cell>
        </row>
        <row r="12925">
          <cell r="P12925">
            <v>-408148.8</v>
          </cell>
        </row>
        <row r="12926">
          <cell r="P12926">
            <v>15145869.800000001</v>
          </cell>
        </row>
        <row r="12927">
          <cell r="P12927">
            <v>-80.8</v>
          </cell>
        </row>
        <row r="12928">
          <cell r="P12928">
            <v>80.8</v>
          </cell>
        </row>
        <row r="12929">
          <cell r="P12929">
            <v>-13431.66</v>
          </cell>
        </row>
        <row r="12930">
          <cell r="P12930">
            <v>13431.66</v>
          </cell>
        </row>
        <row r="12931">
          <cell r="P12931">
            <v>-2948.14</v>
          </cell>
        </row>
        <row r="12932">
          <cell r="P12932">
            <v>2948.14</v>
          </cell>
        </row>
        <row r="12933">
          <cell r="P12933">
            <v>-9268.36</v>
          </cell>
        </row>
        <row r="12934">
          <cell r="P12934">
            <v>9268.36</v>
          </cell>
        </row>
        <row r="12935">
          <cell r="P12935">
            <v>-2020.57</v>
          </cell>
        </row>
        <row r="12936">
          <cell r="P12936">
            <v>2020.57</v>
          </cell>
        </row>
        <row r="12937">
          <cell r="P12937">
            <v>-9444556.5399999991</v>
          </cell>
        </row>
        <row r="12938">
          <cell r="P12938">
            <v>-33445500</v>
          </cell>
        </row>
        <row r="12939">
          <cell r="P12939">
            <v>18520.8</v>
          </cell>
        </row>
        <row r="12940">
          <cell r="P12940">
            <v>21848.17</v>
          </cell>
        </row>
        <row r="12941">
          <cell r="P12941">
            <v>73439.58</v>
          </cell>
        </row>
        <row r="12942">
          <cell r="P12942">
            <v>31308.06</v>
          </cell>
        </row>
        <row r="12943">
          <cell r="P12943">
            <v>11751.07</v>
          </cell>
        </row>
        <row r="12944">
          <cell r="P12944">
            <v>32327.59</v>
          </cell>
        </row>
        <row r="12945">
          <cell r="P12945">
            <v>1584.29</v>
          </cell>
        </row>
        <row r="12946">
          <cell r="P12946">
            <v>21677.7</v>
          </cell>
        </row>
        <row r="12947">
          <cell r="P12947">
            <v>13184.49</v>
          </cell>
        </row>
        <row r="12948">
          <cell r="P12948">
            <v>24061.4</v>
          </cell>
        </row>
        <row r="12949">
          <cell r="P12949">
            <v>26283.27</v>
          </cell>
        </row>
        <row r="12950">
          <cell r="P12950">
            <v>9500.6299999999992</v>
          </cell>
        </row>
        <row r="12951">
          <cell r="P12951">
            <v>8072.4</v>
          </cell>
        </row>
        <row r="12952">
          <cell r="P12952">
            <v>29467.96</v>
          </cell>
        </row>
        <row r="12953">
          <cell r="P12953">
            <v>703378.27</v>
          </cell>
        </row>
        <row r="12954">
          <cell r="P12954">
            <v>624599.39</v>
          </cell>
        </row>
        <row r="12955">
          <cell r="P12955">
            <v>9279.5300000000007</v>
          </cell>
        </row>
        <row r="12956">
          <cell r="P12956">
            <v>637093.92000000004</v>
          </cell>
        </row>
        <row r="12957">
          <cell r="P12957">
            <v>655179.19999999995</v>
          </cell>
        </row>
        <row r="12958">
          <cell r="P12958">
            <v>882440.29</v>
          </cell>
        </row>
        <row r="12959">
          <cell r="P12959">
            <v>-1915.51</v>
          </cell>
        </row>
        <row r="12960">
          <cell r="P12960">
            <v>884610.39</v>
          </cell>
        </row>
        <row r="12961">
          <cell r="P12961">
            <v>905838.43</v>
          </cell>
        </row>
        <row r="12962">
          <cell r="P12962">
            <v>842523.26</v>
          </cell>
        </row>
        <row r="12963">
          <cell r="P12963">
            <v>-6305.47</v>
          </cell>
        </row>
        <row r="12964">
          <cell r="P12964">
            <v>1322963.1599999999</v>
          </cell>
        </row>
        <row r="12965">
          <cell r="P12965">
            <v>1314871.81</v>
          </cell>
        </row>
        <row r="12966">
          <cell r="P12966">
            <v>346972.46</v>
          </cell>
        </row>
        <row r="12967">
          <cell r="P12967">
            <v>65586.73</v>
          </cell>
        </row>
        <row r="12968">
          <cell r="P12968">
            <v>77369.75</v>
          </cell>
        </row>
        <row r="12969">
          <cell r="P12969">
            <v>260067.63</v>
          </cell>
        </row>
        <row r="12970">
          <cell r="P12970">
            <v>110869.56</v>
          </cell>
        </row>
        <row r="12971">
          <cell r="P12971">
            <v>41613.42</v>
          </cell>
        </row>
        <row r="12972">
          <cell r="P12972">
            <v>114479.97</v>
          </cell>
        </row>
        <row r="12973">
          <cell r="P12973">
            <v>5610.37</v>
          </cell>
        </row>
        <row r="12974">
          <cell r="P12974">
            <v>76766.09</v>
          </cell>
        </row>
        <row r="12975">
          <cell r="P12975">
            <v>46689.52</v>
          </cell>
        </row>
        <row r="12976">
          <cell r="P12976">
            <v>85207.34</v>
          </cell>
        </row>
        <row r="12977">
          <cell r="P12977">
            <v>93075.54</v>
          </cell>
        </row>
        <row r="12978">
          <cell r="P12978">
            <v>33644.06</v>
          </cell>
        </row>
        <row r="12979">
          <cell r="P12979">
            <v>28586.35</v>
          </cell>
        </row>
        <row r="12980">
          <cell r="P12980">
            <v>104353.28</v>
          </cell>
        </row>
        <row r="12981">
          <cell r="P12981">
            <v>2490835.64</v>
          </cell>
        </row>
        <row r="12982">
          <cell r="P12982">
            <v>2211860.2200000002</v>
          </cell>
        </row>
        <row r="12983">
          <cell r="P12983">
            <v>32861.089999999997</v>
          </cell>
        </row>
        <row r="12984">
          <cell r="P12984">
            <v>2256106.42</v>
          </cell>
        </row>
        <row r="12985">
          <cell r="P12985">
            <v>2320150.84</v>
          </cell>
        </row>
        <row r="12986">
          <cell r="P12986">
            <v>3124938.34</v>
          </cell>
        </row>
        <row r="12987">
          <cell r="P12987">
            <v>-6783.29</v>
          </cell>
        </row>
        <row r="12988">
          <cell r="P12988">
            <v>3132623.18</v>
          </cell>
        </row>
        <row r="12989">
          <cell r="P12989">
            <v>3207796.9</v>
          </cell>
        </row>
        <row r="12990">
          <cell r="P12990">
            <v>2983582.29</v>
          </cell>
        </row>
        <row r="12991">
          <cell r="P12991">
            <v>-22329.23</v>
          </cell>
        </row>
        <row r="12992">
          <cell r="P12992">
            <v>4684938.28</v>
          </cell>
        </row>
        <row r="12993">
          <cell r="P12993">
            <v>4656284.82</v>
          </cell>
        </row>
        <row r="12994">
          <cell r="P12994">
            <v>1228714.8899999999</v>
          </cell>
        </row>
        <row r="12995">
          <cell r="P12995">
            <v>-9284.2199999999993</v>
          </cell>
        </row>
        <row r="12996">
          <cell r="P12996">
            <v>9284.2199999999993</v>
          </cell>
        </row>
        <row r="12997">
          <cell r="P12997">
            <v>2833.05</v>
          </cell>
        </row>
        <row r="12998">
          <cell r="P12998">
            <v>-2833.05</v>
          </cell>
        </row>
        <row r="12999">
          <cell r="P12999">
            <v>2327.11</v>
          </cell>
        </row>
        <row r="13000">
          <cell r="P13000">
            <v>-2327.11</v>
          </cell>
        </row>
        <row r="13001">
          <cell r="P13001">
            <v>-19318.82</v>
          </cell>
        </row>
        <row r="13002">
          <cell r="P13002">
            <v>19318.82</v>
          </cell>
        </row>
        <row r="13003">
          <cell r="P13003">
            <v>-8055.63</v>
          </cell>
        </row>
        <row r="13004">
          <cell r="P13004">
            <v>8055.63</v>
          </cell>
        </row>
        <row r="13005">
          <cell r="P13005">
            <v>8055.63</v>
          </cell>
        </row>
        <row r="13006">
          <cell r="P13006">
            <v>-8055.63</v>
          </cell>
        </row>
        <row r="13007">
          <cell r="P13007">
            <v>7907.74</v>
          </cell>
        </row>
        <row r="13008">
          <cell r="P13008">
            <v>-7907.74</v>
          </cell>
        </row>
        <row r="13009">
          <cell r="P13009">
            <v>1930300</v>
          </cell>
        </row>
        <row r="13010">
          <cell r="P13010">
            <v>-1930300</v>
          </cell>
        </row>
        <row r="13011">
          <cell r="P13011">
            <v>6888.98</v>
          </cell>
        </row>
        <row r="13012">
          <cell r="P13012">
            <v>-6888.98</v>
          </cell>
        </row>
        <row r="13013">
          <cell r="P13013">
            <v>-73621.789999999994</v>
          </cell>
        </row>
        <row r="13014">
          <cell r="P13014">
            <v>73621.789999999994</v>
          </cell>
        </row>
        <row r="13015">
          <cell r="P13015">
            <v>12121.79</v>
          </cell>
        </row>
        <row r="13016">
          <cell r="P13016">
            <v>-12121.79</v>
          </cell>
        </row>
        <row r="13017">
          <cell r="P13017">
            <v>1343794.96</v>
          </cell>
        </row>
        <row r="13018">
          <cell r="P13018">
            <v>-228763.66</v>
          </cell>
        </row>
        <row r="13019">
          <cell r="P13019">
            <v>-328.44</v>
          </cell>
        </row>
        <row r="13020">
          <cell r="P13020">
            <v>-128.02000000000001</v>
          </cell>
        </row>
        <row r="13021">
          <cell r="P13021">
            <v>-1736.59</v>
          </cell>
        </row>
        <row r="13022">
          <cell r="P13022">
            <v>-584.47</v>
          </cell>
        </row>
        <row r="13023">
          <cell r="P13023">
            <v>-1288.54</v>
          </cell>
        </row>
        <row r="13024">
          <cell r="P13024">
            <v>-320.04000000000002</v>
          </cell>
        </row>
        <row r="13025">
          <cell r="P13025">
            <v>-1881.43</v>
          </cell>
        </row>
        <row r="13026">
          <cell r="P13026">
            <v>-556475.96</v>
          </cell>
        </row>
        <row r="13027">
          <cell r="P13027">
            <v>-457791.75</v>
          </cell>
        </row>
        <row r="13028">
          <cell r="P13028">
            <v>-2674.73</v>
          </cell>
        </row>
        <row r="13029">
          <cell r="P13029">
            <v>-1505.8</v>
          </cell>
        </row>
        <row r="13030">
          <cell r="P13030">
            <v>-64.010000000000005</v>
          </cell>
        </row>
        <row r="13031">
          <cell r="P13031">
            <v>-456.45</v>
          </cell>
        </row>
        <row r="13032">
          <cell r="P13032">
            <v>-2819.58</v>
          </cell>
        </row>
        <row r="13033">
          <cell r="P13033">
            <v>-264.43</v>
          </cell>
        </row>
        <row r="13034">
          <cell r="P13034">
            <v>-25213.67</v>
          </cell>
        </row>
        <row r="13035">
          <cell r="P13035">
            <v>-1416.83</v>
          </cell>
        </row>
        <row r="13036">
          <cell r="P13036">
            <v>-2760.7</v>
          </cell>
        </row>
        <row r="13037">
          <cell r="P13037">
            <v>-192.02</v>
          </cell>
        </row>
        <row r="13038">
          <cell r="P13038">
            <v>-55519.26</v>
          </cell>
        </row>
        <row r="13039">
          <cell r="P13039">
            <v>-1608.58</v>
          </cell>
        </row>
        <row r="13040">
          <cell r="P13040">
            <v>-93179.39</v>
          </cell>
        </row>
        <row r="13041">
          <cell r="P13041">
            <v>93179.39</v>
          </cell>
        </row>
        <row r="13042">
          <cell r="P13042">
            <v>943020.24</v>
          </cell>
        </row>
        <row r="13043">
          <cell r="P13043">
            <v>-147365.39000000001</v>
          </cell>
        </row>
        <row r="13044">
          <cell r="P13044">
            <v>-215.53</v>
          </cell>
        </row>
        <row r="13045">
          <cell r="P13045">
            <v>-86.42</v>
          </cell>
        </row>
        <row r="13046">
          <cell r="P13046">
            <v>-1166.04</v>
          </cell>
        </row>
        <row r="13047">
          <cell r="P13047">
            <v>-388.36</v>
          </cell>
        </row>
        <row r="13048">
          <cell r="P13048">
            <v>-863.6</v>
          </cell>
        </row>
        <row r="13049">
          <cell r="P13049">
            <v>-216.03</v>
          </cell>
        </row>
        <row r="13050">
          <cell r="P13050">
            <v>-1251.45</v>
          </cell>
        </row>
        <row r="13051">
          <cell r="P13051">
            <v>-358471.42</v>
          </cell>
        </row>
        <row r="13052">
          <cell r="P13052">
            <v>-294903.09000000003</v>
          </cell>
        </row>
        <row r="13053">
          <cell r="P13053">
            <v>-1768.43</v>
          </cell>
        </row>
        <row r="13054">
          <cell r="P13054">
            <v>-991.72</v>
          </cell>
        </row>
        <row r="13055">
          <cell r="P13055">
            <v>-43.21</v>
          </cell>
        </row>
        <row r="13056">
          <cell r="P13056">
            <v>-301.94</v>
          </cell>
        </row>
        <row r="13057">
          <cell r="P13057">
            <v>-1853.85</v>
          </cell>
        </row>
        <row r="13058">
          <cell r="P13058">
            <v>-172.32</v>
          </cell>
        </row>
        <row r="13059">
          <cell r="P13059">
            <v>-93179.39</v>
          </cell>
        </row>
        <row r="13060">
          <cell r="P13060">
            <v>-950.01</v>
          </cell>
        </row>
        <row r="13061">
          <cell r="P13061">
            <v>-1857.33</v>
          </cell>
        </row>
        <row r="13062">
          <cell r="P13062">
            <v>-129.62</v>
          </cell>
        </row>
        <row r="13063">
          <cell r="P13063">
            <v>-35765.46</v>
          </cell>
        </row>
        <row r="13064">
          <cell r="P13064">
            <v>-1079.6300000000001</v>
          </cell>
        </row>
        <row r="13065">
          <cell r="P13065">
            <v>2651484.6</v>
          </cell>
        </row>
        <row r="13066">
          <cell r="P13066">
            <v>-2651484.6</v>
          </cell>
        </row>
        <row r="13067">
          <cell r="P13067">
            <v>3017959.56</v>
          </cell>
        </row>
        <row r="13068">
          <cell r="P13068">
            <v>-3017959.56</v>
          </cell>
        </row>
        <row r="13069">
          <cell r="P13069">
            <v>4965572.6399999997</v>
          </cell>
        </row>
        <row r="13070">
          <cell r="P13070">
            <v>-6592</v>
          </cell>
        </row>
        <row r="13071">
          <cell r="P13071">
            <v>-122976.64</v>
          </cell>
        </row>
        <row r="13072">
          <cell r="P13072">
            <v>-194407.48</v>
          </cell>
        </row>
        <row r="13073">
          <cell r="P13073">
            <v>-724530.56</v>
          </cell>
        </row>
        <row r="13074">
          <cell r="P13074">
            <v>-511011.47</v>
          </cell>
        </row>
        <row r="13075">
          <cell r="P13075">
            <v>-248066.21</v>
          </cell>
        </row>
        <row r="13076">
          <cell r="P13076">
            <v>-365259.61</v>
          </cell>
        </row>
        <row r="13077">
          <cell r="P13077">
            <v>-32101.74</v>
          </cell>
        </row>
        <row r="13078">
          <cell r="P13078">
            <v>-575303.55000000005</v>
          </cell>
        </row>
        <row r="13079">
          <cell r="P13079">
            <v>-97595.73</v>
          </cell>
        </row>
        <row r="13080">
          <cell r="P13080">
            <v>-292253.78000000003</v>
          </cell>
        </row>
        <row r="13081">
          <cell r="P13081">
            <v>-886918.52</v>
          </cell>
        </row>
        <row r="13082">
          <cell r="P13082">
            <v>-71195.03</v>
          </cell>
        </row>
        <row r="13083">
          <cell r="P13083">
            <v>-416318.71999999997</v>
          </cell>
        </row>
        <row r="13084">
          <cell r="P13084">
            <v>-421041.6</v>
          </cell>
        </row>
        <row r="13085">
          <cell r="P13085">
            <v>1014484.88</v>
          </cell>
        </row>
        <row r="13086">
          <cell r="P13086">
            <v>-1014484.88</v>
          </cell>
        </row>
        <row r="13087">
          <cell r="P13087">
            <v>-26617287.48</v>
          </cell>
        </row>
        <row r="13088">
          <cell r="P13088">
            <v>-62184000</v>
          </cell>
        </row>
        <row r="13089">
          <cell r="P13089">
            <v>91853.95</v>
          </cell>
        </row>
        <row r="13090">
          <cell r="P13090">
            <v>95952.33</v>
          </cell>
        </row>
        <row r="13091">
          <cell r="P13091">
            <v>108336.7</v>
          </cell>
        </row>
        <row r="13092">
          <cell r="P13092">
            <v>97573.56</v>
          </cell>
        </row>
        <row r="13093">
          <cell r="P13093">
            <v>136417.60000000001</v>
          </cell>
        </row>
        <row r="13094">
          <cell r="P13094">
            <v>126750.33</v>
          </cell>
        </row>
        <row r="13095">
          <cell r="P13095">
            <v>16153.45</v>
          </cell>
        </row>
        <row r="13096">
          <cell r="P13096">
            <v>98101.66</v>
          </cell>
        </row>
        <row r="13097">
          <cell r="P13097">
            <v>58903.49</v>
          </cell>
        </row>
        <row r="13098">
          <cell r="P13098">
            <v>100544.17</v>
          </cell>
        </row>
        <row r="13099">
          <cell r="P13099">
            <v>118611.44</v>
          </cell>
        </row>
        <row r="13100">
          <cell r="P13100">
            <v>34306.089999999997</v>
          </cell>
        </row>
        <row r="13101">
          <cell r="P13101">
            <v>85255.35</v>
          </cell>
        </row>
        <row r="13102">
          <cell r="P13102">
            <v>127611.53</v>
          </cell>
        </row>
        <row r="13103">
          <cell r="P13103">
            <v>1677590.55</v>
          </cell>
        </row>
        <row r="13104">
          <cell r="P13104">
            <v>1922492.39</v>
          </cell>
        </row>
        <row r="13105">
          <cell r="P13105">
            <v>1757197.67</v>
          </cell>
        </row>
        <row r="13106">
          <cell r="P13106">
            <v>1803432.68</v>
          </cell>
        </row>
        <row r="13107">
          <cell r="P13107">
            <v>2121423.64</v>
          </cell>
        </row>
        <row r="13108">
          <cell r="P13108">
            <v>2483607.2400000002</v>
          </cell>
        </row>
        <row r="13109">
          <cell r="P13109">
            <v>2229710.9900000002</v>
          </cell>
        </row>
        <row r="13110">
          <cell r="P13110">
            <v>2468260.8199999998</v>
          </cell>
        </row>
        <row r="13111">
          <cell r="P13111">
            <v>3729048.97</v>
          </cell>
        </row>
        <row r="13112">
          <cell r="P13112">
            <v>4064630.9</v>
          </cell>
        </row>
        <row r="13113">
          <cell r="P13113">
            <v>1063519.98</v>
          </cell>
        </row>
        <row r="13114">
          <cell r="P13114">
            <v>214591.59</v>
          </cell>
        </row>
        <row r="13115">
          <cell r="P13115">
            <v>224166.34</v>
          </cell>
        </row>
        <row r="13116">
          <cell r="P13116">
            <v>253099.02</v>
          </cell>
        </row>
        <row r="13117">
          <cell r="P13117">
            <v>227953.9</v>
          </cell>
        </row>
        <row r="13118">
          <cell r="P13118">
            <v>318702.34999999998</v>
          </cell>
        </row>
        <row r="13119">
          <cell r="P13119">
            <v>296117.40999999997</v>
          </cell>
        </row>
        <row r="13120">
          <cell r="P13120">
            <v>37738.120000000003</v>
          </cell>
        </row>
        <row r="13121">
          <cell r="P13121">
            <v>229187.65</v>
          </cell>
        </row>
        <row r="13122">
          <cell r="P13122">
            <v>137611.85999999999</v>
          </cell>
        </row>
        <row r="13123">
          <cell r="P13123">
            <v>234893.91</v>
          </cell>
        </row>
        <row r="13124">
          <cell r="P13124">
            <v>277103.13</v>
          </cell>
        </row>
        <row r="13125">
          <cell r="P13125">
            <v>80146.78</v>
          </cell>
        </row>
        <row r="13126">
          <cell r="P13126">
            <v>199175.77</v>
          </cell>
        </row>
        <row r="13127">
          <cell r="P13127">
            <v>298129.37</v>
          </cell>
        </row>
        <row r="13128">
          <cell r="P13128">
            <v>3919230.73</v>
          </cell>
        </row>
        <row r="13129">
          <cell r="P13129">
            <v>4491376.76</v>
          </cell>
        </row>
        <row r="13130">
          <cell r="P13130">
            <v>4105210.95</v>
          </cell>
        </row>
        <row r="13131">
          <cell r="P13131">
            <v>4213226.37</v>
          </cell>
        </row>
        <row r="13132">
          <cell r="P13132">
            <v>4956125.1399999997</v>
          </cell>
        </row>
        <row r="13133">
          <cell r="P13133">
            <v>5802267.8899999997</v>
          </cell>
        </row>
        <row r="13134">
          <cell r="P13134">
            <v>5209108.87</v>
          </cell>
        </row>
        <row r="13135">
          <cell r="P13135">
            <v>5766415.2000000002</v>
          </cell>
        </row>
        <row r="13136">
          <cell r="P13136">
            <v>8711901.2899999991</v>
          </cell>
        </row>
        <row r="13137">
          <cell r="P13137">
            <v>9495896.5299999993</v>
          </cell>
        </row>
        <row r="13138">
          <cell r="P13138">
            <v>2484623.0699999998</v>
          </cell>
        </row>
        <row r="13139">
          <cell r="P13139">
            <v>-29416837.100000001</v>
          </cell>
        </row>
        <row r="13140">
          <cell r="P13140">
            <v>-77648500</v>
          </cell>
        </row>
        <row r="13141">
          <cell r="P13141">
            <v>101514.95</v>
          </cell>
        </row>
        <row r="13142">
          <cell r="P13142">
            <v>106044.4</v>
          </cell>
        </row>
        <row r="13143">
          <cell r="P13143">
            <v>119731.32</v>
          </cell>
        </row>
        <row r="13144">
          <cell r="P13144">
            <v>107836.14</v>
          </cell>
        </row>
        <row r="13145">
          <cell r="P13145">
            <v>150765.71</v>
          </cell>
        </row>
        <row r="13146">
          <cell r="P13146">
            <v>140081.66</v>
          </cell>
        </row>
        <row r="13147">
          <cell r="P13147">
            <v>17852.439999999999</v>
          </cell>
        </row>
        <row r="13148">
          <cell r="P13148">
            <v>108419.78</v>
          </cell>
        </row>
        <row r="13149">
          <cell r="P13149">
            <v>65098.83</v>
          </cell>
        </row>
        <row r="13150">
          <cell r="P13150">
            <v>111119.19</v>
          </cell>
        </row>
        <row r="13151">
          <cell r="P13151">
            <v>131086.74</v>
          </cell>
        </row>
        <row r="13152">
          <cell r="P13152">
            <v>37914.33</v>
          </cell>
        </row>
        <row r="13153">
          <cell r="P13153">
            <v>94222.33</v>
          </cell>
        </row>
        <row r="13154">
          <cell r="P13154">
            <v>141033.44</v>
          </cell>
        </row>
        <row r="13155">
          <cell r="P13155">
            <v>1854035.95</v>
          </cell>
        </row>
        <row r="13156">
          <cell r="P13156">
            <v>2124696.04</v>
          </cell>
        </row>
        <row r="13157">
          <cell r="P13157">
            <v>1942015.98</v>
          </cell>
        </row>
        <row r="13158">
          <cell r="P13158">
            <v>1993113.89</v>
          </cell>
        </row>
        <row r="13159">
          <cell r="P13159">
            <v>2344550.46</v>
          </cell>
        </row>
        <row r="13160">
          <cell r="P13160">
            <v>2744827.76</v>
          </cell>
        </row>
        <row r="13161">
          <cell r="P13161">
            <v>2464227.25</v>
          </cell>
        </row>
        <row r="13162">
          <cell r="P13162">
            <v>2727867.24</v>
          </cell>
        </row>
        <row r="13163">
          <cell r="P13163">
            <v>4121262.4</v>
          </cell>
        </row>
        <row r="13164">
          <cell r="P13164">
            <v>4492140.12</v>
          </cell>
        </row>
        <row r="13165">
          <cell r="P13165">
            <v>1175378.75</v>
          </cell>
        </row>
        <row r="13166">
          <cell r="P13166">
            <v>267958.23</v>
          </cell>
        </row>
        <row r="13167">
          <cell r="P13167">
            <v>279914.13</v>
          </cell>
        </row>
        <row r="13168">
          <cell r="P13168">
            <v>316042.05</v>
          </cell>
        </row>
        <row r="13169">
          <cell r="P13169">
            <v>284643.61</v>
          </cell>
        </row>
        <row r="13170">
          <cell r="P13170">
            <v>397960.24</v>
          </cell>
        </row>
        <row r="13171">
          <cell r="P13171">
            <v>369758.67</v>
          </cell>
        </row>
        <row r="13172">
          <cell r="P13172">
            <v>47123.19</v>
          </cell>
        </row>
        <row r="13173">
          <cell r="P13173">
            <v>286184.19</v>
          </cell>
        </row>
        <row r="13174">
          <cell r="P13174">
            <v>171834.47</v>
          </cell>
        </row>
        <row r="13175">
          <cell r="P13175">
            <v>293309.53000000003</v>
          </cell>
        </row>
        <row r="13176">
          <cell r="P13176">
            <v>346015.73</v>
          </cell>
        </row>
        <row r="13177">
          <cell r="P13177">
            <v>100078.43</v>
          </cell>
        </row>
        <row r="13178">
          <cell r="P13178">
            <v>248708.67</v>
          </cell>
        </row>
        <row r="13179">
          <cell r="P13179">
            <v>372270.98</v>
          </cell>
        </row>
        <row r="13180">
          <cell r="P13180">
            <v>4893901.76</v>
          </cell>
        </row>
        <row r="13181">
          <cell r="P13181">
            <v>5608334.4400000004</v>
          </cell>
        </row>
        <row r="13182">
          <cell r="P13182">
            <v>5126133.28</v>
          </cell>
        </row>
        <row r="13183">
          <cell r="P13183">
            <v>5261011</v>
          </cell>
        </row>
        <row r="13184">
          <cell r="P13184">
            <v>6188660.7999999998</v>
          </cell>
        </row>
        <row r="13185">
          <cell r="P13185">
            <v>7245230.25</v>
          </cell>
        </row>
        <row r="13186">
          <cell r="P13186">
            <v>6504558.9000000004</v>
          </cell>
        </row>
        <row r="13187">
          <cell r="P13187">
            <v>7200461.3799999999</v>
          </cell>
        </row>
        <row r="13188">
          <cell r="P13188">
            <v>10878458.560000001</v>
          </cell>
        </row>
        <row r="13189">
          <cell r="P13189">
            <v>11857425.08</v>
          </cell>
        </row>
        <row r="13190">
          <cell r="P13190">
            <v>3102522.43</v>
          </cell>
        </row>
        <row r="13191">
          <cell r="P13191">
            <v>-31527.35</v>
          </cell>
        </row>
        <row r="13192">
          <cell r="P13192">
            <v>31527.35</v>
          </cell>
        </row>
        <row r="13193">
          <cell r="P13193">
            <v>-49618.77</v>
          </cell>
        </row>
        <row r="13194">
          <cell r="P13194">
            <v>49618.77</v>
          </cell>
        </row>
        <row r="13195">
          <cell r="P13195">
            <v>-63233.21</v>
          </cell>
        </row>
        <row r="13196">
          <cell r="P13196">
            <v>63233.21</v>
          </cell>
        </row>
        <row r="13197">
          <cell r="P13197">
            <v>-43594.18</v>
          </cell>
        </row>
        <row r="13198">
          <cell r="P13198">
            <v>43594.18</v>
          </cell>
        </row>
        <row r="13199">
          <cell r="P13199">
            <v>18890114.84</v>
          </cell>
        </row>
        <row r="13200">
          <cell r="P13200">
            <v>-18890114.84</v>
          </cell>
        </row>
        <row r="13201">
          <cell r="P13201">
            <v>12697307.32</v>
          </cell>
        </row>
        <row r="13202">
          <cell r="P13202">
            <v>-12697307.32</v>
          </cell>
        </row>
        <row r="13203">
          <cell r="P13203">
            <v>6496325.6399999997</v>
          </cell>
        </row>
        <row r="13204">
          <cell r="P13204">
            <v>-6496325.6399999997</v>
          </cell>
        </row>
        <row r="13205">
          <cell r="P13205">
            <v>572038.11</v>
          </cell>
        </row>
        <row r="13206">
          <cell r="P13206">
            <v>-572038.11</v>
          </cell>
        </row>
        <row r="13207">
          <cell r="P13207">
            <v>5320221.04</v>
          </cell>
        </row>
        <row r="13208">
          <cell r="P13208">
            <v>-5320221.04</v>
          </cell>
        </row>
        <row r="13209">
          <cell r="P13209">
            <v>9745712.9600000009</v>
          </cell>
        </row>
        <row r="13210">
          <cell r="P13210">
            <v>-9745712.9600000009</v>
          </cell>
        </row>
        <row r="13211">
          <cell r="P13211">
            <v>7988136.5</v>
          </cell>
        </row>
        <row r="13212">
          <cell r="P13212">
            <v>-7988136.5</v>
          </cell>
        </row>
        <row r="13213">
          <cell r="P13213">
            <v>-36930.83</v>
          </cell>
        </row>
        <row r="13214">
          <cell r="P13214">
            <v>36930.83</v>
          </cell>
        </row>
        <row r="13215">
          <cell r="P13215">
            <v>0</v>
          </cell>
        </row>
        <row r="13216">
          <cell r="P13216">
            <v>0</v>
          </cell>
        </row>
        <row r="13217">
          <cell r="P13217">
            <v>-47251.17</v>
          </cell>
        </row>
        <row r="13218">
          <cell r="P13218">
            <v>47251.17</v>
          </cell>
        </row>
        <row r="13219">
          <cell r="P13219">
            <v>-235418.2</v>
          </cell>
        </row>
        <row r="13220">
          <cell r="P13220">
            <v>274588.09999999998</v>
          </cell>
        </row>
        <row r="13221">
          <cell r="P13221">
            <v>-39169.9</v>
          </cell>
        </row>
        <row r="13222">
          <cell r="P13222">
            <v>-18580134.57</v>
          </cell>
        </row>
        <row r="13223">
          <cell r="P13223">
            <v>18580134.57</v>
          </cell>
        </row>
        <row r="13224">
          <cell r="P13224">
            <v>-8086471.3200000003</v>
          </cell>
        </row>
        <row r="13225">
          <cell r="P13225">
            <v>8086471.3200000003</v>
          </cell>
        </row>
        <row r="13226">
          <cell r="P13226">
            <v>45967046.759999998</v>
          </cell>
        </row>
        <row r="13227">
          <cell r="P13227">
            <v>-45967046.759999998</v>
          </cell>
        </row>
        <row r="13228">
          <cell r="P13228">
            <v>-72856844</v>
          </cell>
        </row>
        <row r="13229">
          <cell r="P13229">
            <v>4021217.02</v>
          </cell>
        </row>
        <row r="13230">
          <cell r="P13230">
            <v>3777158.67</v>
          </cell>
        </row>
        <row r="13231">
          <cell r="P13231">
            <v>4906093.76</v>
          </cell>
        </row>
        <row r="13232">
          <cell r="P13232">
            <v>5003039.72</v>
          </cell>
        </row>
        <row r="13233">
          <cell r="P13233">
            <v>6664329.7999999998</v>
          </cell>
        </row>
        <row r="13234">
          <cell r="P13234">
            <v>6567747.1299999999</v>
          </cell>
        </row>
        <row r="13235">
          <cell r="P13235">
            <v>6542579.4100000001</v>
          </cell>
        </row>
        <row r="13236">
          <cell r="P13236">
            <v>6399853.1399999997</v>
          </cell>
        </row>
        <row r="13237">
          <cell r="P13237">
            <v>85744.23</v>
          </cell>
        </row>
        <row r="13238">
          <cell r="P13238">
            <v>130480.34</v>
          </cell>
        </row>
        <row r="13239">
          <cell r="P13239">
            <v>279600.74</v>
          </cell>
        </row>
        <row r="13240">
          <cell r="P13240">
            <v>124844.98</v>
          </cell>
        </row>
        <row r="13241">
          <cell r="P13241">
            <v>229922.84</v>
          </cell>
        </row>
        <row r="13242">
          <cell r="P13242">
            <v>11444.12</v>
          </cell>
        </row>
        <row r="13243">
          <cell r="P13243">
            <v>22888.25</v>
          </cell>
        </row>
        <row r="13244">
          <cell r="P13244">
            <v>36413.120000000003</v>
          </cell>
        </row>
        <row r="13245">
          <cell r="P13245">
            <v>91032.8</v>
          </cell>
        </row>
        <row r="13246">
          <cell r="P13246">
            <v>301257.87</v>
          </cell>
        </row>
        <row r="13247">
          <cell r="P13247">
            <v>160607.87</v>
          </cell>
        </row>
        <row r="13248">
          <cell r="P13248">
            <v>59648.160000000003</v>
          </cell>
        </row>
        <row r="13249">
          <cell r="P13249">
            <v>59821.55</v>
          </cell>
        </row>
        <row r="13250">
          <cell r="P13250">
            <v>318354.7</v>
          </cell>
        </row>
        <row r="13251">
          <cell r="P13251">
            <v>133839.89000000001</v>
          </cell>
        </row>
        <row r="13252">
          <cell r="P13252">
            <v>64867.37</v>
          </cell>
        </row>
        <row r="13253">
          <cell r="P13253">
            <v>85744.23</v>
          </cell>
        </row>
        <row r="13254">
          <cell r="P13254">
            <v>93200.25</v>
          </cell>
        </row>
        <row r="13255">
          <cell r="P13255">
            <v>130480.34</v>
          </cell>
        </row>
        <row r="13256">
          <cell r="P13256">
            <v>130480.34</v>
          </cell>
        </row>
        <row r="13257">
          <cell r="P13257">
            <v>272144.71999999997</v>
          </cell>
        </row>
        <row r="13258">
          <cell r="P13258">
            <v>293021.57</v>
          </cell>
        </row>
        <row r="13259">
          <cell r="P13259">
            <v>336457.22</v>
          </cell>
        </row>
        <row r="13260">
          <cell r="P13260">
            <v>114077.1</v>
          </cell>
        </row>
        <row r="13261">
          <cell r="P13261">
            <v>561028.63</v>
          </cell>
        </row>
        <row r="13262">
          <cell r="P13262">
            <v>136048.51999999999</v>
          </cell>
        </row>
        <row r="13263">
          <cell r="P13263">
            <v>64113.1</v>
          </cell>
        </row>
        <row r="13264">
          <cell r="P13264">
            <v>169494.39999999999</v>
          </cell>
        </row>
        <row r="13265">
          <cell r="P13265">
            <v>3771.36</v>
          </cell>
        </row>
        <row r="13266">
          <cell r="P13266">
            <v>82016.22</v>
          </cell>
        </row>
        <row r="13267">
          <cell r="P13267">
            <v>130480.34</v>
          </cell>
        </row>
        <row r="13268">
          <cell r="P13268">
            <v>318614.78999999998</v>
          </cell>
        </row>
        <row r="13269">
          <cell r="P13269">
            <v>6762.44</v>
          </cell>
        </row>
        <row r="13270">
          <cell r="P13270">
            <v>247370.79</v>
          </cell>
        </row>
        <row r="13271">
          <cell r="P13271">
            <v>358140.37</v>
          </cell>
        </row>
        <row r="13272">
          <cell r="P13272">
            <v>178944.47</v>
          </cell>
        </row>
        <row r="13273">
          <cell r="P13273">
            <v>2704.97</v>
          </cell>
        </row>
        <row r="13274">
          <cell r="P13274">
            <v>130480.34</v>
          </cell>
        </row>
        <row r="13275">
          <cell r="P13275">
            <v>350476.27</v>
          </cell>
        </row>
        <row r="13276">
          <cell r="P13276">
            <v>290784.77</v>
          </cell>
        </row>
        <row r="13277">
          <cell r="P13277">
            <v>9973.15</v>
          </cell>
        </row>
        <row r="13278">
          <cell r="P13278">
            <v>22869.46</v>
          </cell>
        </row>
        <row r="13279">
          <cell r="P13279">
            <v>22869.46</v>
          </cell>
        </row>
        <row r="13280">
          <cell r="P13280">
            <v>33702.36</v>
          </cell>
        </row>
        <row r="13281">
          <cell r="P13281">
            <v>10054549.1</v>
          </cell>
        </row>
        <row r="13282">
          <cell r="P13282">
            <v>10363640.49</v>
          </cell>
        </row>
        <row r="13283">
          <cell r="P13283">
            <v>1354354.72</v>
          </cell>
        </row>
        <row r="13284">
          <cell r="P13284">
            <v>515260.23</v>
          </cell>
        </row>
        <row r="13285">
          <cell r="P13285">
            <v>-64187522.200000003</v>
          </cell>
        </row>
        <row r="13286">
          <cell r="P13286">
            <v>3511977.31</v>
          </cell>
        </row>
        <row r="13287">
          <cell r="P13287">
            <v>3318719.03</v>
          </cell>
        </row>
        <row r="13288">
          <cell r="P13288">
            <v>4319626.7699999996</v>
          </cell>
        </row>
        <row r="13289">
          <cell r="P13289">
            <v>4201178.03</v>
          </cell>
        </row>
        <row r="13290">
          <cell r="P13290">
            <v>5781764.96</v>
          </cell>
        </row>
        <row r="13291">
          <cell r="P13291">
            <v>5554078.5099999998</v>
          </cell>
        </row>
        <row r="13292">
          <cell r="P13292">
            <v>5796638.2400000002</v>
          </cell>
        </row>
        <row r="13293">
          <cell r="P13293">
            <v>5834720.9299999997</v>
          </cell>
        </row>
        <row r="13294">
          <cell r="P13294">
            <v>73459.289999999994</v>
          </cell>
        </row>
        <row r="13295">
          <cell r="P13295">
            <v>111785.88</v>
          </cell>
        </row>
        <row r="13296">
          <cell r="P13296">
            <v>239541.16</v>
          </cell>
        </row>
        <row r="13297">
          <cell r="P13297">
            <v>106957.91</v>
          </cell>
        </row>
        <row r="13298">
          <cell r="P13298">
            <v>196980.83</v>
          </cell>
        </row>
        <row r="13299">
          <cell r="P13299">
            <v>9804.48</v>
          </cell>
        </row>
        <row r="13300">
          <cell r="P13300">
            <v>19608.95</v>
          </cell>
        </row>
        <row r="13301">
          <cell r="P13301">
            <v>31196.06</v>
          </cell>
        </row>
        <row r="13302">
          <cell r="P13302">
            <v>77990.149999999994</v>
          </cell>
        </row>
        <row r="13303">
          <cell r="P13303">
            <v>258095.39</v>
          </cell>
        </row>
        <row r="13304">
          <cell r="P13304">
            <v>137596.9</v>
          </cell>
        </row>
        <row r="13305">
          <cell r="P13305">
            <v>51102.11</v>
          </cell>
        </row>
        <row r="13306">
          <cell r="P13306">
            <v>51250.67</v>
          </cell>
        </row>
        <row r="13307">
          <cell r="P13307">
            <v>272742.68</v>
          </cell>
        </row>
        <row r="13308">
          <cell r="P13308">
            <v>114664.08</v>
          </cell>
        </row>
        <row r="13309">
          <cell r="P13309">
            <v>55573.55</v>
          </cell>
        </row>
        <row r="13310">
          <cell r="P13310">
            <v>73459.289999999994</v>
          </cell>
        </row>
        <row r="13311">
          <cell r="P13311">
            <v>79847.05</v>
          </cell>
        </row>
        <row r="13312">
          <cell r="P13312">
            <v>111785.88</v>
          </cell>
        </row>
        <row r="13313">
          <cell r="P13313">
            <v>111785.88</v>
          </cell>
        </row>
        <row r="13314">
          <cell r="P13314">
            <v>233153.4</v>
          </cell>
        </row>
        <row r="13315">
          <cell r="P13315">
            <v>251039.14</v>
          </cell>
        </row>
        <row r="13316">
          <cell r="P13316">
            <v>288251.58</v>
          </cell>
        </row>
        <row r="13317">
          <cell r="P13317">
            <v>97732.79</v>
          </cell>
        </row>
        <row r="13318">
          <cell r="P13318">
            <v>446571.58</v>
          </cell>
        </row>
        <row r="13319">
          <cell r="P13319">
            <v>150632.4</v>
          </cell>
        </row>
        <row r="13320">
          <cell r="P13320">
            <v>54927.35</v>
          </cell>
        </row>
        <row r="13321">
          <cell r="P13321">
            <v>145210.22</v>
          </cell>
        </row>
        <row r="13322">
          <cell r="P13322">
            <v>3231.02</v>
          </cell>
        </row>
        <row r="13323">
          <cell r="P13323">
            <v>70265.41</v>
          </cell>
        </row>
        <row r="13324">
          <cell r="P13324">
            <v>111785.88</v>
          </cell>
        </row>
        <row r="13325">
          <cell r="P13325">
            <v>272965.51</v>
          </cell>
        </row>
        <row r="13326">
          <cell r="P13326">
            <v>5793.55</v>
          </cell>
        </row>
        <row r="13327">
          <cell r="P13327">
            <v>211928.94</v>
          </cell>
        </row>
        <row r="13328">
          <cell r="P13328">
            <v>306828.09000000003</v>
          </cell>
        </row>
        <row r="13329">
          <cell r="P13329">
            <v>153306.34</v>
          </cell>
        </row>
        <row r="13330">
          <cell r="P13330">
            <v>2317.42</v>
          </cell>
        </row>
        <row r="13331">
          <cell r="P13331">
            <v>111785.88</v>
          </cell>
        </row>
        <row r="13332">
          <cell r="P13332">
            <v>300262.06</v>
          </cell>
        </row>
        <row r="13333">
          <cell r="P13333">
            <v>249122.81</v>
          </cell>
        </row>
        <row r="13334">
          <cell r="P13334">
            <v>14647.29</v>
          </cell>
        </row>
        <row r="13335">
          <cell r="P13335">
            <v>33587.760000000002</v>
          </cell>
        </row>
        <row r="13336">
          <cell r="P13336">
            <v>33587.760000000002</v>
          </cell>
        </row>
        <row r="13337">
          <cell r="P13337">
            <v>49497.75</v>
          </cell>
        </row>
        <row r="13338">
          <cell r="P13338">
            <v>9115696.0999999996</v>
          </cell>
        </row>
        <row r="13339">
          <cell r="P13339">
            <v>8701826.2799999993</v>
          </cell>
        </row>
        <row r="13340">
          <cell r="P13340">
            <v>2267635.92</v>
          </cell>
        </row>
        <row r="13341">
          <cell r="P13341">
            <v>50358633</v>
          </cell>
        </row>
        <row r="13342">
          <cell r="P13342">
            <v>-2779464.23</v>
          </cell>
        </row>
        <row r="13343">
          <cell r="P13343">
            <v>-2610771.16</v>
          </cell>
        </row>
        <row r="13344">
          <cell r="P13344">
            <v>-3391090.82</v>
          </cell>
        </row>
        <row r="13345">
          <cell r="P13345">
            <v>-3458099.85</v>
          </cell>
        </row>
        <row r="13346">
          <cell r="P13346">
            <v>-4606383.1500000004</v>
          </cell>
        </row>
        <row r="13347">
          <cell r="P13347">
            <v>-4539625.2300000004</v>
          </cell>
        </row>
        <row r="13348">
          <cell r="P13348">
            <v>-4522229.3099999996</v>
          </cell>
        </row>
        <row r="13349">
          <cell r="P13349">
            <v>-4423576.9400000004</v>
          </cell>
        </row>
        <row r="13350">
          <cell r="P13350">
            <v>-59266.39</v>
          </cell>
        </row>
        <row r="13351">
          <cell r="P13351">
            <v>-90187.98</v>
          </cell>
        </row>
        <row r="13352">
          <cell r="P13352">
            <v>-193259.96</v>
          </cell>
        </row>
        <row r="13353">
          <cell r="P13353">
            <v>-86292.82</v>
          </cell>
        </row>
        <row r="13354">
          <cell r="P13354">
            <v>-158922.60999999999</v>
          </cell>
        </row>
        <row r="13355">
          <cell r="P13355">
            <v>-7910.18</v>
          </cell>
        </row>
        <row r="13356">
          <cell r="P13356">
            <v>-15820.35</v>
          </cell>
        </row>
        <row r="13357">
          <cell r="P13357">
            <v>-25168.74</v>
          </cell>
        </row>
        <row r="13358">
          <cell r="P13358">
            <v>-62921.85</v>
          </cell>
        </row>
        <row r="13359">
          <cell r="P13359">
            <v>-208229.37</v>
          </cell>
        </row>
        <row r="13360">
          <cell r="P13360">
            <v>-111012.12</v>
          </cell>
        </row>
        <row r="13361">
          <cell r="P13361">
            <v>-41228.79</v>
          </cell>
        </row>
        <row r="13362">
          <cell r="P13362">
            <v>-41348.639999999999</v>
          </cell>
        </row>
        <row r="13363">
          <cell r="P13363">
            <v>-220046.69</v>
          </cell>
        </row>
        <row r="13364">
          <cell r="P13364">
            <v>-92510.1</v>
          </cell>
        </row>
        <row r="13365">
          <cell r="P13365">
            <v>-44836.31</v>
          </cell>
        </row>
        <row r="13366">
          <cell r="P13366">
            <v>-59266.39</v>
          </cell>
        </row>
        <row r="13367">
          <cell r="P13367">
            <v>-64419.99</v>
          </cell>
        </row>
        <row r="13368">
          <cell r="P13368">
            <v>-90187.98</v>
          </cell>
        </row>
        <row r="13369">
          <cell r="P13369">
            <v>-90187.98</v>
          </cell>
        </row>
        <row r="13370">
          <cell r="P13370">
            <v>-188106.36</v>
          </cell>
        </row>
        <row r="13371">
          <cell r="P13371">
            <v>-202536.44</v>
          </cell>
        </row>
        <row r="13372">
          <cell r="P13372">
            <v>-232559.15</v>
          </cell>
        </row>
        <row r="13373">
          <cell r="P13373">
            <v>-78850.06</v>
          </cell>
        </row>
        <row r="13374">
          <cell r="P13374">
            <v>-387782.86</v>
          </cell>
        </row>
        <row r="13375">
          <cell r="P13375">
            <v>-94036.7</v>
          </cell>
        </row>
        <row r="13376">
          <cell r="P13376">
            <v>-44314.96</v>
          </cell>
        </row>
        <row r="13377">
          <cell r="P13377">
            <v>-117154.49</v>
          </cell>
        </row>
        <row r="13378">
          <cell r="P13378">
            <v>-2606.7600000000002</v>
          </cell>
        </row>
        <row r="13379">
          <cell r="P13379">
            <v>-56689.59</v>
          </cell>
        </row>
        <row r="13380">
          <cell r="P13380">
            <v>-90187.98</v>
          </cell>
        </row>
        <row r="13381">
          <cell r="P13381">
            <v>-220226.47</v>
          </cell>
        </row>
        <row r="13382">
          <cell r="P13382">
            <v>-4674.1899999999996</v>
          </cell>
        </row>
        <row r="13383">
          <cell r="P13383">
            <v>-170982.63</v>
          </cell>
        </row>
        <row r="13384">
          <cell r="P13384">
            <v>-247546.54</v>
          </cell>
        </row>
        <row r="13385">
          <cell r="P13385">
            <v>-123686.38</v>
          </cell>
        </row>
        <row r="13386">
          <cell r="P13386">
            <v>-1869.68</v>
          </cell>
        </row>
        <row r="13387">
          <cell r="P13387">
            <v>-90187.98</v>
          </cell>
        </row>
        <row r="13388">
          <cell r="P13388">
            <v>-242249.11</v>
          </cell>
        </row>
        <row r="13389">
          <cell r="P13389">
            <v>-200990.36</v>
          </cell>
        </row>
        <row r="13390">
          <cell r="P13390">
            <v>-6893.44</v>
          </cell>
        </row>
        <row r="13391">
          <cell r="P13391">
            <v>-15807.37</v>
          </cell>
        </row>
        <row r="13392">
          <cell r="P13392">
            <v>-15807.37</v>
          </cell>
        </row>
        <row r="13393">
          <cell r="P13393">
            <v>-23295.07</v>
          </cell>
        </row>
        <row r="13394">
          <cell r="P13394">
            <v>-6949701.9100000001</v>
          </cell>
        </row>
        <row r="13395">
          <cell r="P13395">
            <v>-7163345.8099999996</v>
          </cell>
        </row>
        <row r="13396">
          <cell r="P13396">
            <v>-936129.66</v>
          </cell>
        </row>
        <row r="13397">
          <cell r="P13397">
            <v>-356147.75</v>
          </cell>
        </row>
        <row r="13398">
          <cell r="P13398">
            <v>65550491.700000003</v>
          </cell>
        </row>
        <row r="13399">
          <cell r="P13399">
            <v>-3586551.28</v>
          </cell>
        </row>
        <row r="13400">
          <cell r="P13400">
            <v>-3389189.31</v>
          </cell>
        </row>
        <row r="13401">
          <cell r="P13401">
            <v>-4411350.55</v>
          </cell>
        </row>
        <row r="13402">
          <cell r="P13402">
            <v>-4290386.6100000003</v>
          </cell>
        </row>
        <row r="13403">
          <cell r="P13403">
            <v>-5904536</v>
          </cell>
        </row>
        <row r="13404">
          <cell r="P13404">
            <v>-5672014.8200000003</v>
          </cell>
        </row>
        <row r="13405">
          <cell r="P13405">
            <v>-5919725.1100000003</v>
          </cell>
        </row>
        <row r="13406">
          <cell r="P13406">
            <v>-5958616.46</v>
          </cell>
        </row>
        <row r="13407">
          <cell r="P13407">
            <v>-75019.14</v>
          </cell>
        </row>
        <row r="13408">
          <cell r="P13408">
            <v>-114159.56</v>
          </cell>
        </row>
        <row r="13409">
          <cell r="P13409">
            <v>-244627.62</v>
          </cell>
        </row>
        <row r="13410">
          <cell r="P13410">
            <v>-109229.06</v>
          </cell>
        </row>
        <row r="13411">
          <cell r="P13411">
            <v>-201163.55</v>
          </cell>
        </row>
        <row r="13412">
          <cell r="P13412">
            <v>-10012.67</v>
          </cell>
        </row>
        <row r="13413">
          <cell r="P13413">
            <v>-20025.330000000002</v>
          </cell>
        </row>
        <row r="13414">
          <cell r="P13414">
            <v>-31858.48</v>
          </cell>
        </row>
        <row r="13415">
          <cell r="P13415">
            <v>-79646.2</v>
          </cell>
        </row>
        <row r="13416">
          <cell r="P13416">
            <v>-263575.83</v>
          </cell>
        </row>
        <row r="13417">
          <cell r="P13417">
            <v>-140518.66</v>
          </cell>
        </row>
        <row r="13418">
          <cell r="P13418">
            <v>-52187.23</v>
          </cell>
        </row>
        <row r="13419">
          <cell r="P13419">
            <v>-52338.93</v>
          </cell>
        </row>
        <row r="13420">
          <cell r="P13420">
            <v>-278534.15000000002</v>
          </cell>
        </row>
        <row r="13421">
          <cell r="P13421">
            <v>-117098.88</v>
          </cell>
        </row>
        <row r="13422">
          <cell r="P13422">
            <v>-56753.61</v>
          </cell>
        </row>
        <row r="13423">
          <cell r="P13423">
            <v>-75019.14</v>
          </cell>
        </row>
        <row r="13424">
          <cell r="P13424">
            <v>-81542.539999999994</v>
          </cell>
        </row>
        <row r="13425">
          <cell r="P13425">
            <v>-114159.56</v>
          </cell>
        </row>
        <row r="13426">
          <cell r="P13426">
            <v>-114159.56</v>
          </cell>
        </row>
        <row r="13427">
          <cell r="P13427">
            <v>-238104.22</v>
          </cell>
        </row>
        <row r="13428">
          <cell r="P13428">
            <v>-256369.75</v>
          </cell>
        </row>
        <row r="13429">
          <cell r="P13429">
            <v>-294372.37</v>
          </cell>
        </row>
        <row r="13430">
          <cell r="P13430">
            <v>-99808.07</v>
          </cell>
        </row>
        <row r="13431">
          <cell r="P13431">
            <v>-456054.16</v>
          </cell>
        </row>
        <row r="13432">
          <cell r="P13432">
            <v>-153830.95000000001</v>
          </cell>
        </row>
        <row r="13433">
          <cell r="P13433">
            <v>-56093.68</v>
          </cell>
        </row>
        <row r="13434">
          <cell r="P13434">
            <v>-148293.64000000001</v>
          </cell>
        </row>
        <row r="13435">
          <cell r="P13435">
            <v>-3299.63</v>
          </cell>
        </row>
        <row r="13436">
          <cell r="P13436">
            <v>-71757.440000000002</v>
          </cell>
        </row>
        <row r="13437">
          <cell r="P13437">
            <v>-114159.56</v>
          </cell>
        </row>
        <row r="13438">
          <cell r="P13438">
            <v>-278761.71000000002</v>
          </cell>
        </row>
        <row r="13439">
          <cell r="P13439">
            <v>-5916.58</v>
          </cell>
        </row>
        <row r="13440">
          <cell r="P13440">
            <v>-216429.07</v>
          </cell>
        </row>
        <row r="13441">
          <cell r="P13441">
            <v>-313343.33</v>
          </cell>
        </row>
        <row r="13442">
          <cell r="P13442">
            <v>-156561.68</v>
          </cell>
        </row>
        <row r="13443">
          <cell r="P13443">
            <v>-2366.63</v>
          </cell>
        </row>
        <row r="13444">
          <cell r="P13444">
            <v>-114159.56</v>
          </cell>
        </row>
        <row r="13445">
          <cell r="P13445">
            <v>-306637.88</v>
          </cell>
        </row>
        <row r="13446">
          <cell r="P13446">
            <v>-254412.73</v>
          </cell>
        </row>
        <row r="13447">
          <cell r="P13447">
            <v>-14958.32</v>
          </cell>
        </row>
        <row r="13448">
          <cell r="P13448">
            <v>-34300.959999999999</v>
          </cell>
        </row>
        <row r="13449">
          <cell r="P13449">
            <v>-34300.959999999999</v>
          </cell>
        </row>
        <row r="13450">
          <cell r="P13450">
            <v>-50548.79</v>
          </cell>
        </row>
        <row r="13451">
          <cell r="P13451">
            <v>-9309260.4399999995</v>
          </cell>
        </row>
        <row r="13452">
          <cell r="P13452">
            <v>-8886602.4399999995</v>
          </cell>
        </row>
        <row r="13453">
          <cell r="P13453">
            <v>-2315787.31</v>
          </cell>
        </row>
        <row r="13454">
          <cell r="P13454">
            <v>1299820.8</v>
          </cell>
        </row>
        <row r="13455">
          <cell r="P13455">
            <v>-71741.48</v>
          </cell>
        </row>
        <row r="13456">
          <cell r="P13456">
            <v>-67387.350000000006</v>
          </cell>
        </row>
        <row r="13457">
          <cell r="P13457">
            <v>-87528.4</v>
          </cell>
        </row>
        <row r="13458">
          <cell r="P13458">
            <v>-89257.99</v>
          </cell>
        </row>
        <row r="13459">
          <cell r="P13459">
            <v>-118896.65</v>
          </cell>
        </row>
        <row r="13460">
          <cell r="P13460">
            <v>-117173.54</v>
          </cell>
        </row>
        <row r="13461">
          <cell r="P13461">
            <v>-116724.53</v>
          </cell>
        </row>
        <row r="13462">
          <cell r="P13462">
            <v>-114178.19</v>
          </cell>
        </row>
        <row r="13463">
          <cell r="P13463">
            <v>-1529.74</v>
          </cell>
        </row>
        <row r="13464">
          <cell r="P13464">
            <v>-2327.87</v>
          </cell>
        </row>
        <row r="13465">
          <cell r="P13465">
            <v>-4988.29</v>
          </cell>
        </row>
        <row r="13466">
          <cell r="P13466">
            <v>-2227.33</v>
          </cell>
        </row>
        <row r="13467">
          <cell r="P13467">
            <v>-4102</v>
          </cell>
        </row>
        <row r="13468">
          <cell r="P13468">
            <v>-204.17</v>
          </cell>
        </row>
        <row r="13469">
          <cell r="P13469">
            <v>-408.34</v>
          </cell>
        </row>
        <row r="13470">
          <cell r="P13470">
            <v>-649.64</v>
          </cell>
        </row>
        <row r="13471">
          <cell r="P13471">
            <v>-1624.09</v>
          </cell>
        </row>
        <row r="13472">
          <cell r="P13472">
            <v>-5374.67</v>
          </cell>
        </row>
        <row r="13473">
          <cell r="P13473">
            <v>-2865.36</v>
          </cell>
        </row>
        <row r="13474">
          <cell r="P13474">
            <v>-1064.17</v>
          </cell>
        </row>
        <row r="13475">
          <cell r="P13475">
            <v>-1067.26</v>
          </cell>
        </row>
        <row r="13476">
          <cell r="P13476">
            <v>-5679.69</v>
          </cell>
        </row>
        <row r="13477">
          <cell r="P13477">
            <v>-2387.8000000000002</v>
          </cell>
        </row>
        <row r="13478">
          <cell r="P13478">
            <v>-1157.28</v>
          </cell>
        </row>
        <row r="13479">
          <cell r="P13479">
            <v>-1529.74</v>
          </cell>
        </row>
        <row r="13480">
          <cell r="P13480">
            <v>-1662.76</v>
          </cell>
        </row>
        <row r="13481">
          <cell r="P13481">
            <v>-2327.87</v>
          </cell>
        </row>
        <row r="13482">
          <cell r="P13482">
            <v>-2327.87</v>
          </cell>
        </row>
        <row r="13483">
          <cell r="P13483">
            <v>-4855.2700000000004</v>
          </cell>
        </row>
        <row r="13484">
          <cell r="P13484">
            <v>-5227.72</v>
          </cell>
        </row>
        <row r="13485">
          <cell r="P13485">
            <v>-6002.65</v>
          </cell>
        </row>
        <row r="13486">
          <cell r="P13486">
            <v>-2035.22</v>
          </cell>
        </row>
        <row r="13487">
          <cell r="P13487">
            <v>-10009.17</v>
          </cell>
        </row>
        <row r="13488">
          <cell r="P13488">
            <v>-2427.21</v>
          </cell>
        </row>
        <row r="13489">
          <cell r="P13489">
            <v>-1143.83</v>
          </cell>
        </row>
        <row r="13490">
          <cell r="P13490">
            <v>-3023.91</v>
          </cell>
        </row>
        <row r="13491">
          <cell r="P13491">
            <v>-67.28</v>
          </cell>
        </row>
        <row r="13492">
          <cell r="P13492">
            <v>-1463.23</v>
          </cell>
        </row>
        <row r="13493">
          <cell r="P13493">
            <v>-2327.87</v>
          </cell>
        </row>
        <row r="13494">
          <cell r="P13494">
            <v>-5684.33</v>
          </cell>
        </row>
        <row r="13495">
          <cell r="P13495">
            <v>-120.65</v>
          </cell>
        </row>
        <row r="13496">
          <cell r="P13496">
            <v>-4413.28</v>
          </cell>
        </row>
        <row r="13497">
          <cell r="P13497">
            <v>-6389.49</v>
          </cell>
        </row>
        <row r="13498">
          <cell r="P13498">
            <v>-3192.5</v>
          </cell>
        </row>
        <row r="13499">
          <cell r="P13499">
            <v>-48.26</v>
          </cell>
        </row>
        <row r="13500">
          <cell r="P13500">
            <v>-2327.87</v>
          </cell>
        </row>
        <row r="13501">
          <cell r="P13501">
            <v>-6252.76</v>
          </cell>
        </row>
        <row r="13502">
          <cell r="P13502">
            <v>-5187.82</v>
          </cell>
        </row>
        <row r="13503">
          <cell r="P13503">
            <v>-177.93</v>
          </cell>
        </row>
        <row r="13504">
          <cell r="P13504">
            <v>-408.01</v>
          </cell>
        </row>
        <row r="13505">
          <cell r="P13505">
            <v>-408.01</v>
          </cell>
        </row>
        <row r="13506">
          <cell r="P13506">
            <v>-601.28</v>
          </cell>
        </row>
        <row r="13507">
          <cell r="P13507">
            <v>-179380.71</v>
          </cell>
        </row>
        <row r="13508">
          <cell r="P13508">
            <v>-184895.13</v>
          </cell>
        </row>
        <row r="13509">
          <cell r="P13509">
            <v>-24162.71</v>
          </cell>
        </row>
        <row r="13510">
          <cell r="P13510">
            <v>-9192.6299999999992</v>
          </cell>
        </row>
        <row r="13511">
          <cell r="P13511">
            <v>651723.26</v>
          </cell>
        </row>
        <row r="13512">
          <cell r="P13512">
            <v>-35658.6</v>
          </cell>
        </row>
        <row r="13513">
          <cell r="P13513">
            <v>-33696.39</v>
          </cell>
        </row>
        <row r="13514">
          <cell r="P13514">
            <v>-43859.01</v>
          </cell>
        </row>
        <row r="13515">
          <cell r="P13515">
            <v>-42656.35</v>
          </cell>
        </row>
        <row r="13516">
          <cell r="P13516">
            <v>-58704.72</v>
          </cell>
        </row>
        <row r="13517">
          <cell r="P13517">
            <v>-56392.93</v>
          </cell>
        </row>
        <row r="13518">
          <cell r="P13518">
            <v>-58855.74</v>
          </cell>
        </row>
        <row r="13519">
          <cell r="P13519">
            <v>-59242.41</v>
          </cell>
        </row>
        <row r="13520">
          <cell r="P13520">
            <v>-745.86</v>
          </cell>
        </row>
        <row r="13521">
          <cell r="P13521">
            <v>-1135.01</v>
          </cell>
        </row>
        <row r="13522">
          <cell r="P13522">
            <v>-2432.16</v>
          </cell>
        </row>
        <row r="13523">
          <cell r="P13523">
            <v>-1085.99</v>
          </cell>
        </row>
        <row r="13524">
          <cell r="P13524">
            <v>-2000.03</v>
          </cell>
        </row>
        <row r="13525">
          <cell r="P13525">
            <v>-99.55</v>
          </cell>
        </row>
        <row r="13526">
          <cell r="P13526">
            <v>-199.1</v>
          </cell>
        </row>
        <row r="13527">
          <cell r="P13527">
            <v>-316.75</v>
          </cell>
        </row>
        <row r="13528">
          <cell r="P13528">
            <v>-791.87</v>
          </cell>
        </row>
        <row r="13529">
          <cell r="P13529">
            <v>-2620.5500000000002</v>
          </cell>
        </row>
        <row r="13530">
          <cell r="P13530">
            <v>-1397.08</v>
          </cell>
        </row>
        <row r="13531">
          <cell r="P13531">
            <v>-518.86</v>
          </cell>
        </row>
        <row r="13532">
          <cell r="P13532">
            <v>-520.37</v>
          </cell>
        </row>
        <row r="13533">
          <cell r="P13533">
            <v>-2769.27</v>
          </cell>
        </row>
        <row r="13534">
          <cell r="P13534">
            <v>-1164.23</v>
          </cell>
        </row>
        <row r="13535">
          <cell r="P13535">
            <v>-564.26</v>
          </cell>
        </row>
        <row r="13536">
          <cell r="P13536">
            <v>-745.86</v>
          </cell>
        </row>
        <row r="13537">
          <cell r="P13537">
            <v>-810.72</v>
          </cell>
        </row>
        <row r="13538">
          <cell r="P13538">
            <v>-1135.01</v>
          </cell>
        </row>
        <row r="13539">
          <cell r="P13539">
            <v>-1135.01</v>
          </cell>
        </row>
        <row r="13540">
          <cell r="P13540">
            <v>-2367.31</v>
          </cell>
        </row>
        <row r="13541">
          <cell r="P13541">
            <v>-2548.91</v>
          </cell>
        </row>
        <row r="13542">
          <cell r="P13542">
            <v>-2926.74</v>
          </cell>
        </row>
        <row r="13543">
          <cell r="P13543">
            <v>-992.32</v>
          </cell>
        </row>
        <row r="13544">
          <cell r="P13544">
            <v>-4534.2299999999996</v>
          </cell>
        </row>
        <row r="13545">
          <cell r="P13545">
            <v>-1529.43</v>
          </cell>
        </row>
        <row r="13546">
          <cell r="P13546">
            <v>-557.70000000000005</v>
          </cell>
        </row>
        <row r="13547">
          <cell r="P13547">
            <v>-1474.38</v>
          </cell>
        </row>
        <row r="13548">
          <cell r="P13548">
            <v>-32.81</v>
          </cell>
        </row>
        <row r="13549">
          <cell r="P13549">
            <v>-713.43</v>
          </cell>
        </row>
        <row r="13550">
          <cell r="P13550">
            <v>-1135.01</v>
          </cell>
        </row>
        <row r="13551">
          <cell r="P13551">
            <v>-2771.54</v>
          </cell>
        </row>
        <row r="13552">
          <cell r="P13552">
            <v>-58.82</v>
          </cell>
        </row>
        <row r="13553">
          <cell r="P13553">
            <v>-2151.8000000000002</v>
          </cell>
        </row>
        <row r="13554">
          <cell r="P13554">
            <v>-3115.36</v>
          </cell>
        </row>
        <row r="13555">
          <cell r="P13555">
            <v>-1556.58</v>
          </cell>
        </row>
        <row r="13556">
          <cell r="P13556">
            <v>-23.53</v>
          </cell>
        </row>
        <row r="13557">
          <cell r="P13557">
            <v>-1135.01</v>
          </cell>
        </row>
        <row r="13558">
          <cell r="P13558">
            <v>-3048.69</v>
          </cell>
        </row>
        <row r="13559">
          <cell r="P13559">
            <v>-2529.4499999999998</v>
          </cell>
        </row>
        <row r="13560">
          <cell r="P13560">
            <v>-148.72</v>
          </cell>
        </row>
        <row r="13561">
          <cell r="P13561">
            <v>-341.03</v>
          </cell>
        </row>
        <row r="13562">
          <cell r="P13562">
            <v>-341.03</v>
          </cell>
        </row>
        <row r="13563">
          <cell r="P13563">
            <v>-502.57</v>
          </cell>
        </row>
        <row r="13564">
          <cell r="P13564">
            <v>-92555.55</v>
          </cell>
        </row>
        <row r="13565">
          <cell r="P13565">
            <v>-88353.35</v>
          </cell>
        </row>
        <row r="13566">
          <cell r="P13566">
            <v>-23024.27</v>
          </cell>
        </row>
        <row r="13567">
          <cell r="P13567">
            <v>7673479.2000000002</v>
          </cell>
        </row>
        <row r="13568">
          <cell r="P13568">
            <v>-423525.42</v>
          </cell>
        </row>
        <row r="13569">
          <cell r="P13569">
            <v>-397820.53</v>
          </cell>
        </row>
        <row r="13570">
          <cell r="P13570">
            <v>-516723.02</v>
          </cell>
        </row>
        <row r="13571">
          <cell r="P13571">
            <v>-526933.63</v>
          </cell>
        </row>
        <row r="13572">
          <cell r="P13572">
            <v>-701905.18</v>
          </cell>
        </row>
        <row r="13573">
          <cell r="P13573">
            <v>-691732.83</v>
          </cell>
        </row>
        <row r="13574">
          <cell r="P13574">
            <v>-689082.1</v>
          </cell>
        </row>
        <row r="13575">
          <cell r="P13575">
            <v>-674049.78</v>
          </cell>
        </row>
        <row r="13576">
          <cell r="P13576">
            <v>-9030.81</v>
          </cell>
        </row>
        <row r="13577">
          <cell r="P13577">
            <v>-13742.54</v>
          </cell>
        </row>
        <row r="13578">
          <cell r="P13578">
            <v>-29448.3</v>
          </cell>
        </row>
        <row r="13579">
          <cell r="P13579">
            <v>-13149.01</v>
          </cell>
        </row>
        <row r="13580">
          <cell r="P13580">
            <v>-24216.09</v>
          </cell>
        </row>
        <row r="13581">
          <cell r="P13581">
            <v>-1205.33</v>
          </cell>
        </row>
        <row r="13582">
          <cell r="P13582">
            <v>-2410.65</v>
          </cell>
        </row>
        <row r="13583">
          <cell r="P13583">
            <v>-3835.13</v>
          </cell>
        </row>
        <row r="13584">
          <cell r="P13584">
            <v>-9587.82</v>
          </cell>
        </row>
        <row r="13585">
          <cell r="P13585">
            <v>-31729.29</v>
          </cell>
        </row>
        <row r="13586">
          <cell r="P13586">
            <v>-16915.650000000001</v>
          </cell>
        </row>
        <row r="13587">
          <cell r="P13587">
            <v>-6282.3</v>
          </cell>
        </row>
        <row r="13588">
          <cell r="P13588">
            <v>-6300.57</v>
          </cell>
        </row>
        <row r="13589">
          <cell r="P13589">
            <v>-33529.980000000003</v>
          </cell>
        </row>
        <row r="13590">
          <cell r="P13590">
            <v>-14096.38</v>
          </cell>
        </row>
        <row r="13591">
          <cell r="P13591">
            <v>-6832.01</v>
          </cell>
        </row>
        <row r="13592">
          <cell r="P13592">
            <v>-9030.81</v>
          </cell>
        </row>
        <row r="13593">
          <cell r="P13593">
            <v>-9816.1</v>
          </cell>
        </row>
        <row r="13594">
          <cell r="P13594">
            <v>-13742.54</v>
          </cell>
        </row>
        <row r="13595">
          <cell r="P13595">
            <v>-13742.54</v>
          </cell>
        </row>
        <row r="13596">
          <cell r="P13596">
            <v>-28663.02</v>
          </cell>
        </row>
        <row r="13597">
          <cell r="P13597">
            <v>-30861.82</v>
          </cell>
        </row>
        <row r="13598">
          <cell r="P13598">
            <v>-35436.58</v>
          </cell>
        </row>
        <row r="13599">
          <cell r="P13599">
            <v>-12014.91</v>
          </cell>
        </row>
        <row r="13600">
          <cell r="P13600">
            <v>-59089.05</v>
          </cell>
        </row>
        <row r="13601">
          <cell r="P13601">
            <v>-14329</v>
          </cell>
        </row>
        <row r="13602">
          <cell r="P13602">
            <v>-6752.56</v>
          </cell>
        </row>
        <row r="13603">
          <cell r="P13603">
            <v>-17851.61</v>
          </cell>
        </row>
        <row r="13604">
          <cell r="P13604">
            <v>-397.21</v>
          </cell>
        </row>
        <row r="13605">
          <cell r="P13605">
            <v>-8638.17</v>
          </cell>
        </row>
        <row r="13606">
          <cell r="P13606">
            <v>-13742.54</v>
          </cell>
        </row>
        <row r="13607">
          <cell r="P13607">
            <v>-33557.370000000003</v>
          </cell>
        </row>
        <row r="13608">
          <cell r="P13608">
            <v>-712.24</v>
          </cell>
        </row>
        <row r="13609">
          <cell r="P13609">
            <v>-26053.759999999998</v>
          </cell>
        </row>
        <row r="13610">
          <cell r="P13610">
            <v>-37720.31</v>
          </cell>
        </row>
        <row r="13611">
          <cell r="P13611">
            <v>-18846.91</v>
          </cell>
        </row>
        <row r="13612">
          <cell r="P13612">
            <v>-284.89999999999998</v>
          </cell>
        </row>
        <row r="13613">
          <cell r="P13613">
            <v>-13742.54</v>
          </cell>
        </row>
        <row r="13614">
          <cell r="P13614">
            <v>-36913.11</v>
          </cell>
        </row>
        <row r="13615">
          <cell r="P13615">
            <v>-30626.240000000002</v>
          </cell>
        </row>
        <row r="13616">
          <cell r="P13616">
            <v>-1050.4000000000001</v>
          </cell>
        </row>
        <row r="13617">
          <cell r="P13617">
            <v>-2408.67</v>
          </cell>
        </row>
        <row r="13618">
          <cell r="P13618">
            <v>-2408.67</v>
          </cell>
        </row>
        <row r="13619">
          <cell r="P13619">
            <v>-3549.62</v>
          </cell>
        </row>
        <row r="13620">
          <cell r="P13620">
            <v>-1058972.21</v>
          </cell>
        </row>
        <row r="13621">
          <cell r="P13621">
            <v>-1091526.55</v>
          </cell>
        </row>
        <row r="13622">
          <cell r="P13622">
            <v>-142644.29</v>
          </cell>
        </row>
        <row r="13623">
          <cell r="P13623">
            <v>-54268.6</v>
          </cell>
        </row>
        <row r="13624">
          <cell r="P13624">
            <v>-85536130.959999993</v>
          </cell>
        </row>
        <row r="13625">
          <cell r="P13625">
            <v>85536130.959999993</v>
          </cell>
        </row>
        <row r="13626">
          <cell r="P13626">
            <v>-129743.72</v>
          </cell>
        </row>
        <row r="13627">
          <cell r="P13627">
            <v>129743.72</v>
          </cell>
        </row>
        <row r="13628">
          <cell r="P13628">
            <v>-357388.32</v>
          </cell>
        </row>
        <row r="13629">
          <cell r="P13629">
            <v>357388.32</v>
          </cell>
        </row>
        <row r="13630">
          <cell r="P13630">
            <v>-1812397.44</v>
          </cell>
        </row>
        <row r="13631">
          <cell r="P13631">
            <v>1812397.44</v>
          </cell>
        </row>
        <row r="13632">
          <cell r="P13632">
            <v>-145899.29999999999</v>
          </cell>
        </row>
        <row r="13633">
          <cell r="P13633">
            <v>145899.29999999999</v>
          </cell>
        </row>
        <row r="13634">
          <cell r="P13634">
            <v>-7907808.1600000001</v>
          </cell>
        </row>
        <row r="13635">
          <cell r="P13635">
            <v>7907808.1600000001</v>
          </cell>
        </row>
        <row r="13636">
          <cell r="P13636">
            <v>-7760989.2400000002</v>
          </cell>
        </row>
        <row r="13637">
          <cell r="P13637">
            <v>7760989.2400000002</v>
          </cell>
        </row>
        <row r="13638">
          <cell r="P13638">
            <v>1364480.51</v>
          </cell>
        </row>
        <row r="13639">
          <cell r="P13639">
            <v>-130090.31</v>
          </cell>
        </row>
        <row r="13640">
          <cell r="P13640">
            <v>-1234390.2</v>
          </cell>
        </row>
        <row r="13641">
          <cell r="P13641">
            <v>-21224895.989999998</v>
          </cell>
        </row>
        <row r="13642">
          <cell r="P13642">
            <v>21224895.989999998</v>
          </cell>
        </row>
        <row r="13643">
          <cell r="P13643">
            <v>996083</v>
          </cell>
        </row>
        <row r="13644">
          <cell r="P13644">
            <v>-996083</v>
          </cell>
        </row>
        <row r="13645">
          <cell r="P13645">
            <v>833332</v>
          </cell>
        </row>
        <row r="13646">
          <cell r="P13646">
            <v>-833332</v>
          </cell>
        </row>
        <row r="13647">
          <cell r="P13647">
            <v>11666667</v>
          </cell>
        </row>
        <row r="13648">
          <cell r="P13648">
            <v>-11666667</v>
          </cell>
        </row>
        <row r="13649">
          <cell r="P13649">
            <v>152117.95000000001</v>
          </cell>
        </row>
        <row r="13650">
          <cell r="P13650">
            <v>-152117.95000000001</v>
          </cell>
        </row>
        <row r="13651">
          <cell r="P13651">
            <v>685672</v>
          </cell>
        </row>
        <row r="13652">
          <cell r="P13652">
            <v>-685672</v>
          </cell>
        </row>
        <row r="13653">
          <cell r="P13653">
            <v>-685672</v>
          </cell>
        </row>
        <row r="13654">
          <cell r="P13654">
            <v>685672</v>
          </cell>
        </row>
        <row r="13655">
          <cell r="P13655">
            <v>-2338135.9300000002</v>
          </cell>
        </row>
        <row r="13656">
          <cell r="P13656">
            <v>1902443.57</v>
          </cell>
        </row>
        <row r="13657">
          <cell r="P13657">
            <v>-1466751.21</v>
          </cell>
        </row>
        <row r="13658">
          <cell r="P13658">
            <v>1902443.57</v>
          </cell>
        </row>
        <row r="13659">
          <cell r="P13659">
            <v>-1419687.81</v>
          </cell>
        </row>
        <row r="13660">
          <cell r="P13660">
            <v>1361362.82</v>
          </cell>
        </row>
        <row r="13661">
          <cell r="P13661">
            <v>-1303037.82</v>
          </cell>
        </row>
        <row r="13662">
          <cell r="P13662">
            <v>1361362.82</v>
          </cell>
        </row>
        <row r="13663">
          <cell r="P13663">
            <v>13970788.6</v>
          </cell>
        </row>
        <row r="13664">
          <cell r="P13664">
            <v>-6985394.2999999998</v>
          </cell>
        </row>
        <row r="13665">
          <cell r="P13665">
            <v>-6985394.2999999998</v>
          </cell>
        </row>
        <row r="13666">
          <cell r="P13666">
            <v>16072248.83</v>
          </cell>
        </row>
        <row r="13667">
          <cell r="P13667">
            <v>-8036124.4199999999</v>
          </cell>
        </row>
        <row r="13668">
          <cell r="P13668">
            <v>-8036124.4199999999</v>
          </cell>
        </row>
        <row r="13669">
          <cell r="P13669">
            <v>1210353.3</v>
          </cell>
        </row>
        <row r="13670">
          <cell r="P13670">
            <v>-186743.11</v>
          </cell>
        </row>
        <row r="13671">
          <cell r="P13671">
            <v>-148279.94</v>
          </cell>
        </row>
        <row r="13672">
          <cell r="P13672">
            <v>-362344.89</v>
          </cell>
        </row>
        <row r="13673">
          <cell r="P13673">
            <v>-80167.37</v>
          </cell>
        </row>
        <row r="13674">
          <cell r="P13674">
            <v>-110002.75</v>
          </cell>
        </row>
        <row r="13675">
          <cell r="P13675">
            <v>-110002.75</v>
          </cell>
        </row>
        <row r="13676">
          <cell r="P13676">
            <v>-212812.49</v>
          </cell>
        </row>
        <row r="13677">
          <cell r="P13677">
            <v>-38104.49</v>
          </cell>
        </row>
        <row r="13678">
          <cell r="P13678">
            <v>1057212.93</v>
          </cell>
        </row>
        <row r="13679">
          <cell r="P13679">
            <v>-1246305.3400000001</v>
          </cell>
        </row>
        <row r="13680">
          <cell r="P13680">
            <v>585517.32999999996</v>
          </cell>
        </row>
        <row r="13681">
          <cell r="P13681">
            <v>-1604625.77</v>
          </cell>
        </row>
        <row r="13682">
          <cell r="P13682">
            <v>1246305.3400000001</v>
          </cell>
        </row>
        <row r="13683">
          <cell r="P13683">
            <v>54066.73</v>
          </cell>
        </row>
        <row r="13684">
          <cell r="P13684">
            <v>-54066.73</v>
          </cell>
        </row>
        <row r="13685">
          <cell r="P13685">
            <v>-259.98</v>
          </cell>
        </row>
        <row r="13686">
          <cell r="P13686">
            <v>259.98</v>
          </cell>
        </row>
        <row r="13687">
          <cell r="P13687">
            <v>1003917</v>
          </cell>
        </row>
        <row r="13688">
          <cell r="P13688">
            <v>-1003917</v>
          </cell>
        </row>
        <row r="13689">
          <cell r="P13689">
            <v>585949.23</v>
          </cell>
        </row>
        <row r="13690">
          <cell r="P13690">
            <v>-585949.23</v>
          </cell>
        </row>
        <row r="13691">
          <cell r="P13691">
            <v>-104722.26</v>
          </cell>
        </row>
        <row r="13692">
          <cell r="P13692">
            <v>104672.26</v>
          </cell>
        </row>
        <row r="13693">
          <cell r="P13693">
            <v>50</v>
          </cell>
        </row>
        <row r="13694">
          <cell r="P13694">
            <v>127110.91</v>
          </cell>
        </row>
        <row r="13695">
          <cell r="P13695">
            <v>-127110.91</v>
          </cell>
        </row>
        <row r="13696">
          <cell r="P13696">
            <v>123044.7</v>
          </cell>
        </row>
        <row r="13697">
          <cell r="P13697">
            <v>-123044.7</v>
          </cell>
        </row>
        <row r="13698">
          <cell r="P13698">
            <v>-270647.84999999998</v>
          </cell>
        </row>
        <row r="13699">
          <cell r="P13699">
            <v>270647.84999999998</v>
          </cell>
        </row>
        <row r="13700">
          <cell r="P13700">
            <v>60228.22</v>
          </cell>
        </row>
        <row r="13701">
          <cell r="P13701">
            <v>-60228.22</v>
          </cell>
        </row>
        <row r="13702">
          <cell r="P13702">
            <v>-1241927.92</v>
          </cell>
        </row>
        <row r="13703">
          <cell r="P13703">
            <v>8321</v>
          </cell>
        </row>
        <row r="13704">
          <cell r="P13704">
            <v>1233606.92</v>
          </cell>
        </row>
        <row r="13705">
          <cell r="P13705">
            <v>38407.08</v>
          </cell>
        </row>
        <row r="13706">
          <cell r="P13706">
            <v>-38407.08</v>
          </cell>
        </row>
        <row r="13707">
          <cell r="P13707">
            <v>1015511.73</v>
          </cell>
        </row>
        <row r="13708">
          <cell r="P13708">
            <v>-1015511.73</v>
          </cell>
        </row>
        <row r="13709">
          <cell r="P13709">
            <v>-2497538.4300000002</v>
          </cell>
        </row>
        <row r="13710">
          <cell r="P13710">
            <v>2497538.4300000002</v>
          </cell>
        </row>
        <row r="13711">
          <cell r="P13711">
            <v>-77333.8</v>
          </cell>
        </row>
        <row r="13712">
          <cell r="P13712">
            <v>77333.8</v>
          </cell>
        </row>
        <row r="13713">
          <cell r="P13713">
            <v>-3193305.89</v>
          </cell>
        </row>
        <row r="13714">
          <cell r="P13714">
            <v>3193305.89</v>
          </cell>
        </row>
        <row r="13715">
          <cell r="P13715">
            <v>-18860.16</v>
          </cell>
        </row>
        <row r="13716">
          <cell r="P13716">
            <v>18860.16</v>
          </cell>
        </row>
        <row r="13717">
          <cell r="P13717">
            <v>-447181.17</v>
          </cell>
        </row>
        <row r="13718">
          <cell r="P13718">
            <v>447181.17</v>
          </cell>
        </row>
        <row r="13719">
          <cell r="P13719">
            <v>43359473.630000003</v>
          </cell>
        </row>
        <row r="13720">
          <cell r="P13720">
            <v>8109505.1699999999</v>
          </cell>
        </row>
        <row r="13721">
          <cell r="P13721">
            <v>-51468978.799999997</v>
          </cell>
        </row>
        <row r="13722">
          <cell r="P13722">
            <v>208486.25</v>
          </cell>
        </row>
        <row r="13723">
          <cell r="P13723">
            <v>-208486.25</v>
          </cell>
        </row>
        <row r="13724">
          <cell r="P13724">
            <v>146872.95000000001</v>
          </cell>
        </row>
        <row r="13725">
          <cell r="P13725">
            <v>-146872.95000000001</v>
          </cell>
        </row>
        <row r="13726">
          <cell r="P13726">
            <v>36979.46</v>
          </cell>
        </row>
        <row r="13727">
          <cell r="P13727">
            <v>-36979.46</v>
          </cell>
        </row>
        <row r="13728">
          <cell r="P13728">
            <v>157480.87</v>
          </cell>
        </row>
        <row r="13729">
          <cell r="P13729">
            <v>-157480.87</v>
          </cell>
        </row>
        <row r="13730">
          <cell r="P13730">
            <v>4973.6400000000003</v>
          </cell>
        </row>
        <row r="13731">
          <cell r="P13731">
            <v>-4973.6400000000003</v>
          </cell>
        </row>
        <row r="13732">
          <cell r="P13732">
            <v>58862.080000000002</v>
          </cell>
        </row>
        <row r="13733">
          <cell r="P13733">
            <v>-58862.080000000002</v>
          </cell>
        </row>
        <row r="13734">
          <cell r="P13734">
            <v>296152.06</v>
          </cell>
        </row>
        <row r="13735">
          <cell r="P13735">
            <v>-296152.06</v>
          </cell>
        </row>
        <row r="13736">
          <cell r="P13736">
            <v>830238.65</v>
          </cell>
        </row>
        <row r="13737">
          <cell r="P13737">
            <v>-830238.65</v>
          </cell>
        </row>
        <row r="13738">
          <cell r="P13738">
            <v>73531.210000000006</v>
          </cell>
        </row>
        <row r="13739">
          <cell r="P13739">
            <v>-73531.210000000006</v>
          </cell>
        </row>
        <row r="13740">
          <cell r="P13740">
            <v>-93112.34</v>
          </cell>
        </row>
        <row r="13741">
          <cell r="P13741">
            <v>93112.34</v>
          </cell>
        </row>
        <row r="13742">
          <cell r="P13742">
            <v>1685669.07</v>
          </cell>
        </row>
        <row r="13743">
          <cell r="P13743">
            <v>175283.38</v>
          </cell>
        </row>
        <row r="13744">
          <cell r="P13744">
            <v>-1260568.75</v>
          </cell>
        </row>
        <row r="13745">
          <cell r="P13745">
            <v>-176723.20000000001</v>
          </cell>
        </row>
        <row r="13746">
          <cell r="P13746">
            <v>289567.34000000003</v>
          </cell>
        </row>
        <row r="13747">
          <cell r="P13747">
            <v>196952.76</v>
          </cell>
        </row>
        <row r="13748">
          <cell r="P13748">
            <v>231535.67</v>
          </cell>
        </row>
        <row r="13749">
          <cell r="P13749">
            <v>-3534.79</v>
          </cell>
        </row>
        <row r="13750">
          <cell r="P13750">
            <v>1720464.83</v>
          </cell>
        </row>
        <row r="13751">
          <cell r="P13751">
            <v>-1685669.07</v>
          </cell>
        </row>
        <row r="13752">
          <cell r="P13752">
            <v>-175283.38</v>
          </cell>
        </row>
        <row r="13753">
          <cell r="P13753">
            <v>1784.75</v>
          </cell>
        </row>
        <row r="13754">
          <cell r="P13754">
            <v>-178636</v>
          </cell>
        </row>
        <row r="13755">
          <cell r="P13755">
            <v>-196455</v>
          </cell>
        </row>
        <row r="13756">
          <cell r="P13756">
            <v>-233932.22</v>
          </cell>
        </row>
        <row r="13757">
          <cell r="P13757">
            <v>-389016.54</v>
          </cell>
        </row>
        <row r="13758">
          <cell r="P13758">
            <v>-1438.85</v>
          </cell>
        </row>
        <row r="13759">
          <cell r="P13759">
            <v>63306750</v>
          </cell>
        </row>
        <row r="13760">
          <cell r="P13760">
            <v>-63306750</v>
          </cell>
        </row>
        <row r="13761">
          <cell r="P13761">
            <v>8550189.6600000001</v>
          </cell>
        </row>
        <row r="13762">
          <cell r="P13762">
            <v>31803999.949999999</v>
          </cell>
        </row>
        <row r="13763">
          <cell r="P13763">
            <v>-16766.95</v>
          </cell>
        </row>
        <row r="13764">
          <cell r="P13764">
            <v>-19779.22</v>
          </cell>
        </row>
        <row r="13765">
          <cell r="P13765">
            <v>-66485.100000000006</v>
          </cell>
        </row>
        <row r="13766">
          <cell r="P13766">
            <v>-28343.3</v>
          </cell>
        </row>
        <row r="13767">
          <cell r="P13767">
            <v>-10638.28</v>
          </cell>
        </row>
        <row r="13768">
          <cell r="P13768">
            <v>-29266.28</v>
          </cell>
        </row>
        <row r="13769">
          <cell r="P13769">
            <v>-1434.27</v>
          </cell>
        </row>
        <row r="13770">
          <cell r="P13770">
            <v>-19624.900000000001</v>
          </cell>
        </row>
        <row r="13771">
          <cell r="P13771">
            <v>-11935.96</v>
          </cell>
        </row>
        <row r="13772">
          <cell r="P13772">
            <v>-21782.87</v>
          </cell>
        </row>
        <row r="13773">
          <cell r="P13773">
            <v>-23794.34</v>
          </cell>
        </row>
        <row r="13774">
          <cell r="P13774">
            <v>-8600.9500000000007</v>
          </cell>
        </row>
        <row r="13775">
          <cell r="P13775">
            <v>-7307.97</v>
          </cell>
        </row>
        <row r="13776">
          <cell r="P13776">
            <v>-26677.439999999999</v>
          </cell>
        </row>
        <row r="13777">
          <cell r="P13777">
            <v>-636770.78</v>
          </cell>
        </row>
        <row r="13778">
          <cell r="P13778">
            <v>-565451.99</v>
          </cell>
        </row>
        <row r="13779">
          <cell r="P13779">
            <v>-8400.7900000000009</v>
          </cell>
        </row>
        <row r="13780">
          <cell r="P13780">
            <v>-576763.31999999995</v>
          </cell>
        </row>
        <row r="13781">
          <cell r="P13781">
            <v>-593135.99</v>
          </cell>
        </row>
        <row r="13782">
          <cell r="P13782">
            <v>-798876.25</v>
          </cell>
        </row>
        <row r="13783">
          <cell r="P13783">
            <v>1734.12</v>
          </cell>
        </row>
        <row r="13784">
          <cell r="P13784">
            <v>-800840.84</v>
          </cell>
        </row>
        <row r="13785">
          <cell r="P13785">
            <v>-820058.66</v>
          </cell>
        </row>
        <row r="13786">
          <cell r="P13786">
            <v>-762739.22</v>
          </cell>
        </row>
        <row r="13787">
          <cell r="P13787">
            <v>5708.37</v>
          </cell>
        </row>
        <row r="13788">
          <cell r="P13788">
            <v>-1197683.1200000001</v>
          </cell>
        </row>
        <row r="13789">
          <cell r="P13789">
            <v>-1190357.99</v>
          </cell>
        </row>
        <row r="13790">
          <cell r="P13790">
            <v>-314115.36</v>
          </cell>
        </row>
        <row r="13791">
          <cell r="P13791">
            <v>-62367.74</v>
          </cell>
        </row>
        <row r="13792">
          <cell r="P13792">
            <v>-73572.45</v>
          </cell>
        </row>
        <row r="13793">
          <cell r="P13793">
            <v>-247303.55</v>
          </cell>
        </row>
        <row r="13794">
          <cell r="P13794">
            <v>-105428.1</v>
          </cell>
        </row>
        <row r="13795">
          <cell r="P13795">
            <v>-39571.040000000001</v>
          </cell>
        </row>
        <row r="13796">
          <cell r="P13796">
            <v>-108861.31</v>
          </cell>
        </row>
        <row r="13797">
          <cell r="P13797">
            <v>-5335.01</v>
          </cell>
        </row>
        <row r="13798">
          <cell r="P13798">
            <v>-72998.42</v>
          </cell>
        </row>
        <row r="13799">
          <cell r="P13799">
            <v>-44398</v>
          </cell>
        </row>
        <row r="13800">
          <cell r="P13800">
            <v>-81025.37</v>
          </cell>
        </row>
        <row r="13801">
          <cell r="P13801">
            <v>-88507.41</v>
          </cell>
        </row>
        <row r="13802">
          <cell r="P13802">
            <v>-31992.81</v>
          </cell>
        </row>
        <row r="13803">
          <cell r="P13803">
            <v>-27183.34</v>
          </cell>
        </row>
        <row r="13804">
          <cell r="P13804">
            <v>-99231.64</v>
          </cell>
        </row>
        <row r="13805">
          <cell r="P13805">
            <v>-2368585.81</v>
          </cell>
        </row>
        <row r="13806">
          <cell r="P13806">
            <v>-2103302.46</v>
          </cell>
        </row>
        <row r="13807">
          <cell r="P13807">
            <v>-31248.27</v>
          </cell>
        </row>
        <row r="13808">
          <cell r="P13808">
            <v>-2145377.06</v>
          </cell>
        </row>
        <row r="13809">
          <cell r="P13809">
            <v>-2206278.2000000002</v>
          </cell>
        </row>
        <row r="13810">
          <cell r="P13810">
            <v>-2971566.85</v>
          </cell>
        </row>
        <row r="13811">
          <cell r="P13811">
            <v>6450.37</v>
          </cell>
        </row>
        <row r="13812">
          <cell r="P13812">
            <v>-2978874.51</v>
          </cell>
        </row>
        <row r="13813">
          <cell r="P13813">
            <v>-3050358.72</v>
          </cell>
        </row>
        <row r="13814">
          <cell r="P13814">
            <v>-2837148.53</v>
          </cell>
        </row>
        <row r="13815">
          <cell r="P13815">
            <v>21233.31</v>
          </cell>
        </row>
        <row r="13816">
          <cell r="P13816">
            <v>-4455002.22</v>
          </cell>
        </row>
        <row r="13817">
          <cell r="P13817">
            <v>-4427755.07</v>
          </cell>
        </row>
        <row r="13818">
          <cell r="P13818">
            <v>-1168409.75</v>
          </cell>
        </row>
        <row r="13819">
          <cell r="P13819">
            <v>41805.94</v>
          </cell>
        </row>
        <row r="13820">
          <cell r="P13820">
            <v>-1944.46</v>
          </cell>
        </row>
        <row r="13821">
          <cell r="P13821">
            <v>-2916.69</v>
          </cell>
        </row>
        <row r="13822">
          <cell r="P13822">
            <v>-2916.69</v>
          </cell>
        </row>
        <row r="13823">
          <cell r="P13823">
            <v>-972.23</v>
          </cell>
        </row>
        <row r="13824">
          <cell r="P13824">
            <v>-972.23</v>
          </cell>
        </row>
        <row r="13825">
          <cell r="P13825">
            <v>-972.23</v>
          </cell>
        </row>
        <row r="13826">
          <cell r="P13826">
            <v>-2916.71</v>
          </cell>
        </row>
        <row r="13827">
          <cell r="P13827">
            <v>-1944.46</v>
          </cell>
        </row>
        <row r="13828">
          <cell r="P13828">
            <v>-1944.46</v>
          </cell>
        </row>
        <row r="13829">
          <cell r="P13829">
            <v>-1944.46</v>
          </cell>
        </row>
        <row r="13830">
          <cell r="P13830">
            <v>-3888.93</v>
          </cell>
        </row>
        <row r="13831">
          <cell r="P13831">
            <v>-2916.7</v>
          </cell>
        </row>
        <row r="13832">
          <cell r="P13832">
            <v>-972.23</v>
          </cell>
        </row>
        <row r="13833">
          <cell r="P13833">
            <v>-2916.7</v>
          </cell>
        </row>
        <row r="13834">
          <cell r="P13834">
            <v>-1944.46</v>
          </cell>
        </row>
        <row r="13835">
          <cell r="P13835">
            <v>-972.23</v>
          </cell>
        </row>
        <row r="13836">
          <cell r="P13836">
            <v>-1944.46</v>
          </cell>
        </row>
        <row r="13837">
          <cell r="P13837">
            <v>-1944.46</v>
          </cell>
        </row>
        <row r="13838">
          <cell r="P13838">
            <v>-972.23</v>
          </cell>
        </row>
        <row r="13839">
          <cell r="P13839">
            <v>-2916.69</v>
          </cell>
        </row>
        <row r="13840">
          <cell r="P13840">
            <v>-972.23</v>
          </cell>
        </row>
        <row r="13841">
          <cell r="P13841">
            <v>8394077.3900000006</v>
          </cell>
        </row>
        <row r="13842">
          <cell r="P13842">
            <v>-1007355.23</v>
          </cell>
        </row>
        <row r="13843">
          <cell r="P13843">
            <v>-1922008.9</v>
          </cell>
        </row>
        <row r="13844">
          <cell r="P13844">
            <v>-2498262.85</v>
          </cell>
        </row>
        <row r="13845">
          <cell r="P13845">
            <v>-3611.48</v>
          </cell>
        </row>
        <row r="13846">
          <cell r="P13846">
            <v>-3850.5</v>
          </cell>
        </row>
        <row r="13847">
          <cell r="P13847">
            <v>-12372.05</v>
          </cell>
        </row>
        <row r="13848">
          <cell r="P13848">
            <v>-69506.19</v>
          </cell>
        </row>
        <row r="13849">
          <cell r="P13849">
            <v>-547767.43999999994</v>
          </cell>
        </row>
        <row r="13850">
          <cell r="P13850">
            <v>-182276.19</v>
          </cell>
        </row>
        <row r="13851">
          <cell r="P13851">
            <v>-10500</v>
          </cell>
        </row>
        <row r="13852">
          <cell r="P13852">
            <v>-34027.550000000003</v>
          </cell>
        </row>
        <row r="13853">
          <cell r="P13853">
            <v>-162083.12</v>
          </cell>
        </row>
        <row r="13854">
          <cell r="P13854">
            <v>-78552.22</v>
          </cell>
        </row>
        <row r="13855">
          <cell r="P13855">
            <v>-349533.46</v>
          </cell>
        </row>
        <row r="13856">
          <cell r="P13856">
            <v>-964559.07</v>
          </cell>
        </row>
        <row r="13857">
          <cell r="P13857">
            <v>-6517.45</v>
          </cell>
        </row>
        <row r="13858">
          <cell r="P13858">
            <v>-89057.06</v>
          </cell>
        </row>
        <row r="13859">
          <cell r="P13859">
            <v>-9173.81</v>
          </cell>
        </row>
        <row r="13860">
          <cell r="P13860">
            <v>-39939.67</v>
          </cell>
        </row>
        <row r="13861">
          <cell r="P13861">
            <v>-13528.44</v>
          </cell>
        </row>
        <row r="13862">
          <cell r="P13862">
            <v>-131214.54999999999</v>
          </cell>
        </row>
        <row r="13863">
          <cell r="P13863">
            <v>-194248.69</v>
          </cell>
        </row>
        <row r="13864">
          <cell r="P13864">
            <v>-67780.429999999993</v>
          </cell>
        </row>
        <row r="13865">
          <cell r="P13865">
            <v>-152072.63</v>
          </cell>
        </row>
        <row r="13866">
          <cell r="P13866">
            <v>-2748944.28</v>
          </cell>
        </row>
        <row r="13867">
          <cell r="P13867">
            <v>-326559.69</v>
          </cell>
        </row>
        <row r="13868">
          <cell r="P13868">
            <v>-162352.82999999999</v>
          </cell>
        </row>
        <row r="13869">
          <cell r="P13869">
            <v>3393578.39</v>
          </cell>
        </row>
        <row r="13870">
          <cell r="P13870">
            <v>2855373.15</v>
          </cell>
        </row>
        <row r="13871">
          <cell r="P13871">
            <v>-678244.6</v>
          </cell>
        </row>
        <row r="13872">
          <cell r="P13872">
            <v>-863305.58</v>
          </cell>
        </row>
        <row r="13873">
          <cell r="P13873">
            <v>-1313822.97</v>
          </cell>
        </row>
        <row r="13874">
          <cell r="P13874">
            <v>-2980198.76</v>
          </cell>
        </row>
        <row r="13875">
          <cell r="P13875">
            <v>2980198.76</v>
          </cell>
        </row>
        <row r="13876">
          <cell r="P13876">
            <v>-445.8</v>
          </cell>
        </row>
        <row r="13877">
          <cell r="P13877">
            <v>445.8</v>
          </cell>
        </row>
        <row r="13878">
          <cell r="P13878">
            <v>12797.32</v>
          </cell>
        </row>
        <row r="13879">
          <cell r="P13879">
            <v>-12797.32</v>
          </cell>
        </row>
        <row r="13880">
          <cell r="P13880">
            <v>-26253.22</v>
          </cell>
        </row>
        <row r="13881">
          <cell r="P13881">
            <v>26253.22</v>
          </cell>
        </row>
        <row r="13882">
          <cell r="P13882">
            <v>17763.47</v>
          </cell>
        </row>
        <row r="13883">
          <cell r="P13883">
            <v>-31177.15</v>
          </cell>
        </row>
        <row r="13884">
          <cell r="P13884">
            <v>-83108.539999999994</v>
          </cell>
        </row>
        <row r="13885">
          <cell r="P13885">
            <v>-61648.92</v>
          </cell>
        </row>
        <row r="13886">
          <cell r="P13886">
            <v>-3243.57</v>
          </cell>
        </row>
        <row r="13887">
          <cell r="P13887">
            <v>-38892.379999999997</v>
          </cell>
        </row>
        <row r="13888">
          <cell r="P13888">
            <v>-9148.06</v>
          </cell>
        </row>
        <row r="13889">
          <cell r="P13889">
            <v>-244567.43</v>
          </cell>
        </row>
        <row r="13890">
          <cell r="P13890">
            <v>-48708.14</v>
          </cell>
        </row>
        <row r="13891">
          <cell r="P13891">
            <v>328890.44</v>
          </cell>
        </row>
        <row r="13892">
          <cell r="P13892">
            <v>130026.63</v>
          </cell>
        </row>
        <row r="13893">
          <cell r="P13893">
            <v>-30335.58</v>
          </cell>
        </row>
        <row r="13894">
          <cell r="P13894">
            <v>-4413.96</v>
          </cell>
        </row>
        <row r="13895">
          <cell r="P13895">
            <v>-713184.63</v>
          </cell>
        </row>
        <row r="13896">
          <cell r="P13896">
            <v>-3282</v>
          </cell>
        </row>
        <row r="13897">
          <cell r="P13897">
            <v>178.24</v>
          </cell>
        </row>
        <row r="13898">
          <cell r="P13898">
            <v>-583.5</v>
          </cell>
        </row>
        <row r="13899">
          <cell r="P13899">
            <v>-11698.58</v>
          </cell>
        </row>
        <row r="13900">
          <cell r="P13900">
            <v>333.45</v>
          </cell>
        </row>
        <row r="13901">
          <cell r="P13901">
            <v>-1314.42</v>
          </cell>
        </row>
        <row r="13902">
          <cell r="P13902">
            <v>-9785.44</v>
          </cell>
        </row>
        <row r="13903">
          <cell r="P13903">
            <v>-3949.42</v>
          </cell>
        </row>
        <row r="13904">
          <cell r="P13904">
            <v>435.88</v>
          </cell>
        </row>
        <row r="13905">
          <cell r="P13905">
            <v>-1259.74</v>
          </cell>
        </row>
        <row r="13906">
          <cell r="P13906">
            <v>-330</v>
          </cell>
        </row>
        <row r="13907">
          <cell r="P13907">
            <v>22.57</v>
          </cell>
        </row>
        <row r="13908">
          <cell r="P13908">
            <v>-3933</v>
          </cell>
        </row>
        <row r="13909">
          <cell r="P13909">
            <v>-800.56</v>
          </cell>
        </row>
        <row r="13910">
          <cell r="P13910">
            <v>1194.17</v>
          </cell>
        </row>
        <row r="13911">
          <cell r="P13911">
            <v>-3444.17</v>
          </cell>
        </row>
        <row r="13912">
          <cell r="P13912">
            <v>2250</v>
          </cell>
        </row>
        <row r="13913">
          <cell r="P13913">
            <v>-5525.09</v>
          </cell>
        </row>
        <row r="13914">
          <cell r="P13914">
            <v>-3766.44</v>
          </cell>
        </row>
        <row r="13915">
          <cell r="P13915">
            <v>-614.5</v>
          </cell>
        </row>
        <row r="13916">
          <cell r="P13916">
            <v>-1824.58</v>
          </cell>
        </row>
        <row r="13917">
          <cell r="P13917">
            <v>-603.79999999999995</v>
          </cell>
        </row>
        <row r="13918">
          <cell r="P13918">
            <v>-12305.3</v>
          </cell>
        </row>
        <row r="13919">
          <cell r="P13919">
            <v>-673</v>
          </cell>
        </row>
        <row r="13920">
          <cell r="P13920">
            <v>3004.63</v>
          </cell>
        </row>
        <row r="13921">
          <cell r="P13921">
            <v>-1683962.23</v>
          </cell>
        </row>
        <row r="13922">
          <cell r="P13922">
            <v>-72331.740000000005</v>
          </cell>
        </row>
        <row r="13923">
          <cell r="P13923">
            <v>-148.24</v>
          </cell>
        </row>
        <row r="13924">
          <cell r="P13924">
            <v>2606464.65</v>
          </cell>
        </row>
        <row r="13925">
          <cell r="P13925">
            <v>5445662.6600000001</v>
          </cell>
        </row>
        <row r="13926">
          <cell r="P13926">
            <v>809369.25</v>
          </cell>
        </row>
        <row r="13927">
          <cell r="P13927">
            <v>311583.64</v>
          </cell>
        </row>
        <row r="13928">
          <cell r="P13928">
            <v>3624236.09</v>
          </cell>
        </row>
        <row r="13929">
          <cell r="P13929">
            <v>2212790.37</v>
          </cell>
        </row>
        <row r="13930">
          <cell r="P13930">
            <v>80197.25</v>
          </cell>
        </row>
        <row r="13931">
          <cell r="P13931">
            <v>72123.39</v>
          </cell>
        </row>
        <row r="13932">
          <cell r="P13932">
            <v>640601.79</v>
          </cell>
        </row>
        <row r="13933">
          <cell r="P13933">
            <v>836136.63</v>
          </cell>
        </row>
        <row r="13934">
          <cell r="P13934">
            <v>496616.81</v>
          </cell>
        </row>
        <row r="13935">
          <cell r="P13935">
            <v>9476685.3599999994</v>
          </cell>
        </row>
        <row r="13936">
          <cell r="P13936">
            <v>10257579.949999999</v>
          </cell>
        </row>
        <row r="13937">
          <cell r="P13937">
            <v>1205191.98</v>
          </cell>
        </row>
        <row r="13938">
          <cell r="P13938">
            <v>725253.7</v>
          </cell>
        </row>
        <row r="13939">
          <cell r="P13939">
            <v>-0.97</v>
          </cell>
        </row>
        <row r="13940">
          <cell r="P13940">
            <v>855293.51</v>
          </cell>
        </row>
        <row r="13941">
          <cell r="P13941">
            <v>8558.52</v>
          </cell>
        </row>
        <row r="13942">
          <cell r="P13942">
            <v>848888.58</v>
          </cell>
        </row>
        <row r="13943">
          <cell r="P13943">
            <v>1934193.33</v>
          </cell>
        </row>
        <row r="13944">
          <cell r="P13944">
            <v>-2.72</v>
          </cell>
        </row>
        <row r="13945">
          <cell r="P13945">
            <v>1452437.88</v>
          </cell>
        </row>
        <row r="13946">
          <cell r="P13946">
            <v>39760311.68</v>
          </cell>
        </row>
        <row r="13947">
          <cell r="P13947">
            <v>-81053708.700000003</v>
          </cell>
        </row>
        <row r="13948">
          <cell r="P13948">
            <v>-2720728.55</v>
          </cell>
        </row>
        <row r="13949">
          <cell r="P13949">
            <v>2720728.55</v>
          </cell>
        </row>
        <row r="13950">
          <cell r="P13950">
            <v>-1146274.4099999999</v>
          </cell>
        </row>
        <row r="13951">
          <cell r="P13951">
            <v>1146274.4099999999</v>
          </cell>
        </row>
        <row r="13952">
          <cell r="P13952">
            <v>15267.37</v>
          </cell>
        </row>
        <row r="13953">
          <cell r="P13953">
            <v>4.4800000000000004</v>
          </cell>
        </row>
        <row r="13954">
          <cell r="P13954">
            <v>6464.56</v>
          </cell>
        </row>
        <row r="13955">
          <cell r="P13955">
            <v>-418799.16</v>
          </cell>
        </row>
        <row r="13956">
          <cell r="P13956">
            <v>-23990.55</v>
          </cell>
        </row>
        <row r="13957">
          <cell r="P13957">
            <v>-363564.38</v>
          </cell>
        </row>
        <row r="13958">
          <cell r="P13958">
            <v>-671534.32</v>
          </cell>
        </row>
        <row r="13959">
          <cell r="P13959">
            <v>-186510.8</v>
          </cell>
        </row>
        <row r="13960">
          <cell r="P13960">
            <v>-493833.46</v>
          </cell>
        </row>
        <row r="13961">
          <cell r="P13961">
            <v>3682.56</v>
          </cell>
        </row>
        <row r="13962">
          <cell r="P13962">
            <v>2132813.7000000002</v>
          </cell>
        </row>
        <row r="13963">
          <cell r="P13963">
            <v>2793247.9</v>
          </cell>
        </row>
        <row r="13964">
          <cell r="P13964">
            <v>51674.35</v>
          </cell>
        </row>
        <row r="13965">
          <cell r="P13965">
            <v>1595210.73</v>
          </cell>
        </row>
        <row r="13966">
          <cell r="P13966">
            <v>228429.57</v>
          </cell>
        </row>
        <row r="13967">
          <cell r="P13967">
            <v>3090988.53</v>
          </cell>
        </row>
        <row r="13968">
          <cell r="P13968">
            <v>419987.78</v>
          </cell>
        </row>
        <row r="13969">
          <cell r="P13969">
            <v>4216924.5199999996</v>
          </cell>
        </row>
        <row r="13970">
          <cell r="P13970">
            <v>734161.73</v>
          </cell>
        </row>
        <row r="13971">
          <cell r="P13971">
            <v>1414753.78</v>
          </cell>
        </row>
        <row r="13972">
          <cell r="P13972">
            <v>293655.38</v>
          </cell>
        </row>
        <row r="13973">
          <cell r="P13973">
            <v>-14839034.27</v>
          </cell>
        </row>
        <row r="13974">
          <cell r="P13974">
            <v>-17763.47</v>
          </cell>
        </row>
        <row r="13975">
          <cell r="P13975">
            <v>31177.15</v>
          </cell>
        </row>
        <row r="13976">
          <cell r="P13976">
            <v>83108.539999999994</v>
          </cell>
        </row>
        <row r="13977">
          <cell r="P13977">
            <v>61648.92</v>
          </cell>
        </row>
        <row r="13978">
          <cell r="P13978">
            <v>3243.57</v>
          </cell>
        </row>
        <row r="13979">
          <cell r="P13979">
            <v>38892.379999999997</v>
          </cell>
        </row>
        <row r="13980">
          <cell r="P13980">
            <v>9148.06</v>
          </cell>
        </row>
        <row r="13981">
          <cell r="P13981">
            <v>244567.43</v>
          </cell>
        </row>
        <row r="13982">
          <cell r="P13982">
            <v>48708.14</v>
          </cell>
        </row>
        <row r="13983">
          <cell r="P13983">
            <v>-328890.44</v>
          </cell>
        </row>
        <row r="13984">
          <cell r="P13984">
            <v>-130026.63</v>
          </cell>
        </row>
        <row r="13985">
          <cell r="P13985">
            <v>30335.58</v>
          </cell>
        </row>
        <row r="13986">
          <cell r="P13986">
            <v>4413.96</v>
          </cell>
        </row>
        <row r="13987">
          <cell r="P13987">
            <v>713184.63</v>
          </cell>
        </row>
        <row r="13988">
          <cell r="P13988">
            <v>3282</v>
          </cell>
        </row>
        <row r="13989">
          <cell r="P13989">
            <v>-178.24</v>
          </cell>
        </row>
        <row r="13990">
          <cell r="P13990">
            <v>583.5</v>
          </cell>
        </row>
        <row r="13991">
          <cell r="P13991">
            <v>11698.58</v>
          </cell>
        </row>
        <row r="13992">
          <cell r="P13992">
            <v>-333.45</v>
          </cell>
        </row>
        <row r="13993">
          <cell r="P13993">
            <v>1314.42</v>
          </cell>
        </row>
        <row r="13994">
          <cell r="P13994">
            <v>9785.44</v>
          </cell>
        </row>
        <row r="13995">
          <cell r="P13995">
            <v>3949.42</v>
          </cell>
        </row>
        <row r="13996">
          <cell r="P13996">
            <v>-435.88</v>
          </cell>
        </row>
        <row r="13997">
          <cell r="P13997">
            <v>1259.74</v>
          </cell>
        </row>
        <row r="13998">
          <cell r="P13998">
            <v>330</v>
          </cell>
        </row>
        <row r="13999">
          <cell r="P13999">
            <v>-22.57</v>
          </cell>
        </row>
        <row r="14000">
          <cell r="P14000">
            <v>3933</v>
          </cell>
        </row>
        <row r="14001">
          <cell r="P14001">
            <v>800.56</v>
          </cell>
        </row>
        <row r="14002">
          <cell r="P14002">
            <v>-1194.17</v>
          </cell>
        </row>
        <row r="14003">
          <cell r="P14003">
            <v>3444.17</v>
          </cell>
        </row>
        <row r="14004">
          <cell r="P14004">
            <v>-2250</v>
          </cell>
        </row>
        <row r="14005">
          <cell r="P14005">
            <v>5525.09</v>
          </cell>
        </row>
        <row r="14006">
          <cell r="P14006">
            <v>3766.44</v>
          </cell>
        </row>
        <row r="14007">
          <cell r="P14007">
            <v>614.5</v>
          </cell>
        </row>
        <row r="14008">
          <cell r="P14008">
            <v>1824.58</v>
          </cell>
        </row>
        <row r="14009">
          <cell r="P14009">
            <v>603.79999999999995</v>
          </cell>
        </row>
        <row r="14010">
          <cell r="P14010">
            <v>12305.3</v>
          </cell>
        </row>
        <row r="14011">
          <cell r="P14011">
            <v>673</v>
          </cell>
        </row>
        <row r="14012">
          <cell r="P14012">
            <v>-3004.63</v>
          </cell>
        </row>
        <row r="14013">
          <cell r="P14013">
            <v>1683962.23</v>
          </cell>
        </row>
        <row r="14014">
          <cell r="P14014">
            <v>72331.740000000005</v>
          </cell>
        </row>
        <row r="14015">
          <cell r="P14015">
            <v>148.24</v>
          </cell>
        </row>
        <row r="14016">
          <cell r="P14016">
            <v>-2606464.65</v>
          </cell>
        </row>
        <row r="14017">
          <cell r="P14017">
            <v>-5445662.6600000001</v>
          </cell>
        </row>
        <row r="14018">
          <cell r="P14018">
            <v>-809369.25</v>
          </cell>
        </row>
        <row r="14019">
          <cell r="P14019">
            <v>-311583.64</v>
          </cell>
        </row>
        <row r="14020">
          <cell r="P14020">
            <v>-3624236.09</v>
          </cell>
        </row>
        <row r="14021">
          <cell r="P14021">
            <v>-2212790.37</v>
          </cell>
        </row>
        <row r="14022">
          <cell r="P14022">
            <v>-80197.25</v>
          </cell>
        </row>
        <row r="14023">
          <cell r="P14023">
            <v>-72123.39</v>
          </cell>
        </row>
        <row r="14024">
          <cell r="P14024">
            <v>-640601.79</v>
          </cell>
        </row>
        <row r="14025">
          <cell r="P14025">
            <v>-836136.63</v>
          </cell>
        </row>
        <row r="14026">
          <cell r="P14026">
            <v>-496616.81</v>
          </cell>
        </row>
        <row r="14027">
          <cell r="P14027">
            <v>-9476685.3599999994</v>
          </cell>
        </row>
        <row r="14028">
          <cell r="P14028">
            <v>-10257579.949999999</v>
          </cell>
        </row>
        <row r="14029">
          <cell r="P14029">
            <v>-1205191.98</v>
          </cell>
        </row>
        <row r="14030">
          <cell r="P14030">
            <v>-725253.7</v>
          </cell>
        </row>
        <row r="14031">
          <cell r="P14031">
            <v>0.97</v>
          </cell>
        </row>
        <row r="14032">
          <cell r="P14032">
            <v>-855293.51</v>
          </cell>
        </row>
        <row r="14033">
          <cell r="P14033">
            <v>-8558.52</v>
          </cell>
        </row>
        <row r="14034">
          <cell r="P14034">
            <v>-848888.58</v>
          </cell>
        </row>
        <row r="14035">
          <cell r="P14035">
            <v>-1934193.33</v>
          </cell>
        </row>
        <row r="14036">
          <cell r="P14036">
            <v>2.72</v>
          </cell>
        </row>
        <row r="14037">
          <cell r="P14037">
            <v>-1452437.88</v>
          </cell>
        </row>
        <row r="14038">
          <cell r="P14038">
            <v>-39760311.68</v>
          </cell>
        </row>
        <row r="14039">
          <cell r="P14039">
            <v>81053708.700000003</v>
          </cell>
        </row>
        <row r="14040">
          <cell r="P14040">
            <v>2720728.55</v>
          </cell>
        </row>
        <row r="14041">
          <cell r="P14041">
            <v>-2720728.55</v>
          </cell>
        </row>
        <row r="14042">
          <cell r="P14042">
            <v>1146274.4099999999</v>
          </cell>
        </row>
        <row r="14043">
          <cell r="P14043">
            <v>-1146274.4099999999</v>
          </cell>
        </row>
        <row r="14044">
          <cell r="P14044">
            <v>-15267.37</v>
          </cell>
        </row>
        <row r="14045">
          <cell r="P14045">
            <v>-4.4800000000000004</v>
          </cell>
        </row>
        <row r="14046">
          <cell r="P14046">
            <v>-6464.56</v>
          </cell>
        </row>
        <row r="14047">
          <cell r="P14047">
            <v>418799.16</v>
          </cell>
        </row>
        <row r="14048">
          <cell r="P14048">
            <v>23990.55</v>
          </cell>
        </row>
        <row r="14049">
          <cell r="P14049">
            <v>363564.38</v>
          </cell>
        </row>
        <row r="14050">
          <cell r="P14050">
            <v>671534.32</v>
          </cell>
        </row>
        <row r="14051">
          <cell r="P14051">
            <v>186510.8</v>
          </cell>
        </row>
        <row r="14052">
          <cell r="P14052">
            <v>493833.46</v>
          </cell>
        </row>
        <row r="14053">
          <cell r="P14053">
            <v>-3682.56</v>
          </cell>
        </row>
        <row r="14054">
          <cell r="P14054">
            <v>-2132813.7000000002</v>
          </cell>
        </row>
        <row r="14055">
          <cell r="P14055">
            <v>-2793247.9</v>
          </cell>
        </row>
        <row r="14056">
          <cell r="P14056">
            <v>-51674.35</v>
          </cell>
        </row>
        <row r="14057">
          <cell r="P14057">
            <v>-1595210.73</v>
          </cell>
        </row>
        <row r="14058">
          <cell r="P14058">
            <v>-228429.57</v>
          </cell>
        </row>
        <row r="14059">
          <cell r="P14059">
            <v>-3090988.53</v>
          </cell>
        </row>
        <row r="14060">
          <cell r="P14060">
            <v>-419987.78</v>
          </cell>
        </row>
        <row r="14061">
          <cell r="P14061">
            <v>-4216924.5199999996</v>
          </cell>
        </row>
        <row r="14062">
          <cell r="P14062">
            <v>-734161.73</v>
          </cell>
        </row>
        <row r="14063">
          <cell r="P14063">
            <v>-1414753.78</v>
          </cell>
        </row>
        <row r="14064">
          <cell r="P14064">
            <v>-293655.38</v>
          </cell>
        </row>
        <row r="14065">
          <cell r="P14065">
            <v>14839034.27</v>
          </cell>
        </row>
        <row r="14066">
          <cell r="P14066">
            <v>60717.39</v>
          </cell>
        </row>
        <row r="14067">
          <cell r="P14067">
            <v>4.4800000000000004</v>
          </cell>
        </row>
        <row r="14068">
          <cell r="P14068">
            <v>6464.56</v>
          </cell>
        </row>
        <row r="14069">
          <cell r="P14069">
            <v>-864123.16</v>
          </cell>
        </row>
        <row r="14070">
          <cell r="P14070">
            <v>-36628.480000000003</v>
          </cell>
        </row>
        <row r="14071">
          <cell r="P14071">
            <v>-2394.9499999999998</v>
          </cell>
        </row>
        <row r="14072">
          <cell r="P14072">
            <v>-783370.23</v>
          </cell>
        </row>
        <row r="14073">
          <cell r="P14073">
            <v>-1366052.52</v>
          </cell>
        </row>
        <row r="14074">
          <cell r="P14074">
            <v>-306551.32</v>
          </cell>
        </row>
        <row r="14075">
          <cell r="P14075">
            <v>-1065953.51</v>
          </cell>
        </row>
        <row r="14076">
          <cell r="P14076">
            <v>-14.78</v>
          </cell>
        </row>
        <row r="14077">
          <cell r="P14077">
            <v>3682.56</v>
          </cell>
        </row>
        <row r="14078">
          <cell r="P14078">
            <v>4354219.97</v>
          </cell>
        </row>
        <row r="14079">
          <cell r="P14079">
            <v>3065005</v>
          </cell>
        </row>
        <row r="14080">
          <cell r="P14080">
            <v>52961.77</v>
          </cell>
        </row>
        <row r="14081">
          <cell r="P14081">
            <v>49546.8</v>
          </cell>
        </row>
        <row r="14082">
          <cell r="P14082">
            <v>256878.53</v>
          </cell>
        </row>
        <row r="14083">
          <cell r="P14083">
            <v>3522471.97</v>
          </cell>
        </row>
        <row r="14084">
          <cell r="P14084">
            <v>385621.95</v>
          </cell>
        </row>
        <row r="14085">
          <cell r="P14085">
            <v>4942276.75</v>
          </cell>
        </row>
        <row r="14086">
          <cell r="P14086">
            <v>883490.67</v>
          </cell>
        </row>
        <row r="14087">
          <cell r="P14087">
            <v>1578783.76</v>
          </cell>
        </row>
        <row r="14088">
          <cell r="P14088">
            <v>348167.07</v>
          </cell>
        </row>
        <row r="14089">
          <cell r="P14089">
            <v>-15085204.279999999</v>
          </cell>
        </row>
        <row r="14090">
          <cell r="P14090">
            <v>18893.16</v>
          </cell>
        </row>
        <row r="14091">
          <cell r="P14091">
            <v>-112504.03</v>
          </cell>
        </row>
        <row r="14092">
          <cell r="P14092">
            <v>-93312.71</v>
          </cell>
        </row>
        <row r="14093">
          <cell r="P14093">
            <v>-171779.59</v>
          </cell>
        </row>
        <row r="14094">
          <cell r="P14094">
            <v>-1374.57</v>
          </cell>
        </row>
        <row r="14095">
          <cell r="P14095">
            <v>-174943.49</v>
          </cell>
        </row>
        <row r="14096">
          <cell r="P14096">
            <v>-252663.56</v>
          </cell>
        </row>
        <row r="14097">
          <cell r="P14097">
            <v>-275704.67</v>
          </cell>
        </row>
        <row r="14098">
          <cell r="P14098">
            <v>-130068.16</v>
          </cell>
        </row>
        <row r="14099">
          <cell r="P14099">
            <v>489268.99</v>
          </cell>
        </row>
        <row r="14100">
          <cell r="P14100">
            <v>130026.63</v>
          </cell>
        </row>
        <row r="14101">
          <cell r="P14101">
            <v>-38280.71</v>
          </cell>
        </row>
        <row r="14102">
          <cell r="P14102">
            <v>-21142.9</v>
          </cell>
        </row>
        <row r="14103">
          <cell r="P14103">
            <v>-1244465.23</v>
          </cell>
        </row>
        <row r="14104">
          <cell r="P14104">
            <v>-3282</v>
          </cell>
        </row>
        <row r="14105">
          <cell r="P14105">
            <v>-2573.54</v>
          </cell>
        </row>
        <row r="14106">
          <cell r="P14106">
            <v>-9846</v>
          </cell>
        </row>
        <row r="14107">
          <cell r="P14107">
            <v>178.24</v>
          </cell>
        </row>
        <row r="14108">
          <cell r="P14108">
            <v>-583.5</v>
          </cell>
        </row>
        <row r="14109">
          <cell r="P14109">
            <v>-18981.02</v>
          </cell>
        </row>
        <row r="14110">
          <cell r="P14110">
            <v>333.45</v>
          </cell>
        </row>
        <row r="14111">
          <cell r="P14111">
            <v>2015.12</v>
          </cell>
        </row>
        <row r="14112">
          <cell r="P14112">
            <v>-1314.42</v>
          </cell>
        </row>
        <row r="14113">
          <cell r="P14113">
            <v>-18324.86</v>
          </cell>
        </row>
        <row r="14114">
          <cell r="P14114">
            <v>-17600.87</v>
          </cell>
        </row>
        <row r="14115">
          <cell r="P14115">
            <v>-1579.24</v>
          </cell>
        </row>
        <row r="14116">
          <cell r="P14116">
            <v>-1769.08</v>
          </cell>
        </row>
        <row r="14117">
          <cell r="P14117">
            <v>-330</v>
          </cell>
        </row>
        <row r="14118">
          <cell r="P14118">
            <v>22.57</v>
          </cell>
        </row>
        <row r="14119">
          <cell r="P14119">
            <v>-10558</v>
          </cell>
        </row>
        <row r="14120">
          <cell r="P14120">
            <v>-12226.24</v>
          </cell>
        </row>
        <row r="14121">
          <cell r="P14121">
            <v>1194.17</v>
          </cell>
        </row>
        <row r="14122">
          <cell r="P14122">
            <v>-3444.17</v>
          </cell>
        </row>
        <row r="14123">
          <cell r="P14123">
            <v>1526.4</v>
          </cell>
        </row>
        <row r="14124">
          <cell r="P14124">
            <v>-1526.4</v>
          </cell>
        </row>
        <row r="14125">
          <cell r="P14125">
            <v>2250</v>
          </cell>
        </row>
        <row r="14126">
          <cell r="P14126">
            <v>-5525.09</v>
          </cell>
        </row>
        <row r="14127">
          <cell r="P14127">
            <v>-10683.68</v>
          </cell>
        </row>
        <row r="14128">
          <cell r="P14128">
            <v>-614.5</v>
          </cell>
        </row>
        <row r="14129">
          <cell r="P14129">
            <v>-1824.58</v>
          </cell>
        </row>
        <row r="14130">
          <cell r="P14130">
            <v>-1</v>
          </cell>
        </row>
        <row r="14131">
          <cell r="P14131">
            <v>-603.79999999999995</v>
          </cell>
        </row>
        <row r="14132">
          <cell r="P14132">
            <v>-5113.38</v>
          </cell>
        </row>
        <row r="14133">
          <cell r="P14133">
            <v>-15818.57</v>
          </cell>
        </row>
        <row r="14134">
          <cell r="P14134">
            <v>-673</v>
          </cell>
        </row>
        <row r="14135">
          <cell r="P14135">
            <v>4627.1099999999997</v>
          </cell>
        </row>
        <row r="14136">
          <cell r="P14136">
            <v>-1895761.62</v>
          </cell>
        </row>
        <row r="14137">
          <cell r="P14137">
            <v>-161636.60999999999</v>
          </cell>
        </row>
        <row r="14138">
          <cell r="P14138">
            <v>-148.24</v>
          </cell>
        </row>
        <row r="14139">
          <cell r="P14139">
            <v>4068247.2</v>
          </cell>
        </row>
        <row r="14140">
          <cell r="P14140">
            <v>5259750.42</v>
          </cell>
        </row>
        <row r="14141">
          <cell r="P14141">
            <v>764002.73</v>
          </cell>
        </row>
        <row r="14142">
          <cell r="P14142">
            <v>297010.37</v>
          </cell>
        </row>
        <row r="14143">
          <cell r="P14143">
            <v>3512253.63</v>
          </cell>
        </row>
        <row r="14144">
          <cell r="P14144">
            <v>2155101.39</v>
          </cell>
        </row>
        <row r="14145">
          <cell r="P14145">
            <v>80710.509999999995</v>
          </cell>
        </row>
        <row r="14146">
          <cell r="P14146">
            <v>68380.800000000003</v>
          </cell>
        </row>
        <row r="14147">
          <cell r="P14147">
            <v>607566.18999999994</v>
          </cell>
        </row>
        <row r="14148">
          <cell r="P14148">
            <v>802315.53</v>
          </cell>
        </row>
        <row r="14149">
          <cell r="P14149">
            <v>474661.13</v>
          </cell>
        </row>
        <row r="14150">
          <cell r="P14150">
            <v>9763819.8800000008</v>
          </cell>
        </row>
        <row r="14151">
          <cell r="P14151">
            <v>10301731.939999999</v>
          </cell>
        </row>
        <row r="14152">
          <cell r="P14152">
            <v>1050115.46</v>
          </cell>
        </row>
        <row r="14153">
          <cell r="P14153">
            <v>601724.6</v>
          </cell>
        </row>
        <row r="14154">
          <cell r="P14154">
            <v>-19.55</v>
          </cell>
        </row>
        <row r="14155">
          <cell r="P14155">
            <v>892734.05</v>
          </cell>
        </row>
        <row r="14156">
          <cell r="P14156">
            <v>8100.31</v>
          </cell>
        </row>
        <row r="14157">
          <cell r="P14157">
            <v>2.58</v>
          </cell>
        </row>
        <row r="14158">
          <cell r="P14158">
            <v>832119.28</v>
          </cell>
        </row>
        <row r="14159">
          <cell r="P14159">
            <v>1845233</v>
          </cell>
        </row>
        <row r="14160">
          <cell r="P14160">
            <v>1375035.11</v>
          </cell>
        </row>
        <row r="14161">
          <cell r="P14161">
            <v>41401297.280000001</v>
          </cell>
        </row>
        <row r="14162">
          <cell r="P14162">
            <v>-82093646.650000006</v>
          </cell>
        </row>
        <row r="14163">
          <cell r="P14163">
            <v>-18893.16</v>
          </cell>
        </row>
        <row r="14164">
          <cell r="P14164">
            <v>112504.03</v>
          </cell>
        </row>
        <row r="14165">
          <cell r="P14165">
            <v>93312.71</v>
          </cell>
        </row>
        <row r="14166">
          <cell r="P14166">
            <v>171779.59</v>
          </cell>
        </row>
        <row r="14167">
          <cell r="P14167">
            <v>1374.57</v>
          </cell>
        </row>
        <row r="14168">
          <cell r="P14168">
            <v>174943.49</v>
          </cell>
        </row>
        <row r="14169">
          <cell r="P14169">
            <v>252663.56</v>
          </cell>
        </row>
        <row r="14170">
          <cell r="P14170">
            <v>275704.67</v>
          </cell>
        </row>
        <row r="14171">
          <cell r="P14171">
            <v>130068.16</v>
          </cell>
        </row>
        <row r="14172">
          <cell r="P14172">
            <v>-489268.99</v>
          </cell>
        </row>
        <row r="14173">
          <cell r="P14173">
            <v>-130026.63</v>
          </cell>
        </row>
        <row r="14174">
          <cell r="P14174">
            <v>38280.71</v>
          </cell>
        </row>
        <row r="14175">
          <cell r="P14175">
            <v>21142.9</v>
          </cell>
        </row>
        <row r="14176">
          <cell r="P14176">
            <v>1244465.23</v>
          </cell>
        </row>
        <row r="14177">
          <cell r="P14177">
            <v>3282</v>
          </cell>
        </row>
        <row r="14178">
          <cell r="P14178">
            <v>2573.54</v>
          </cell>
        </row>
        <row r="14179">
          <cell r="P14179">
            <v>9846</v>
          </cell>
        </row>
        <row r="14180">
          <cell r="P14180">
            <v>-178.24</v>
          </cell>
        </row>
        <row r="14181">
          <cell r="P14181">
            <v>583.5</v>
          </cell>
        </row>
        <row r="14182">
          <cell r="P14182">
            <v>18981.02</v>
          </cell>
        </row>
        <row r="14183">
          <cell r="P14183">
            <v>-333.45</v>
          </cell>
        </row>
        <row r="14184">
          <cell r="P14184">
            <v>-2015.12</v>
          </cell>
        </row>
        <row r="14185">
          <cell r="P14185">
            <v>1314.42</v>
          </cell>
        </row>
        <row r="14186">
          <cell r="P14186">
            <v>18324.86</v>
          </cell>
        </row>
        <row r="14187">
          <cell r="P14187">
            <v>17600.87</v>
          </cell>
        </row>
        <row r="14188">
          <cell r="P14188">
            <v>1579.24</v>
          </cell>
        </row>
        <row r="14189">
          <cell r="P14189">
            <v>1769.08</v>
          </cell>
        </row>
        <row r="14190">
          <cell r="P14190">
            <v>330</v>
          </cell>
        </row>
        <row r="14191">
          <cell r="P14191">
            <v>-22.57</v>
          </cell>
        </row>
        <row r="14192">
          <cell r="P14192">
            <v>10558</v>
          </cell>
        </row>
        <row r="14193">
          <cell r="P14193">
            <v>12226.24</v>
          </cell>
        </row>
        <row r="14194">
          <cell r="P14194">
            <v>-1194.17</v>
          </cell>
        </row>
        <row r="14195">
          <cell r="P14195">
            <v>3444.17</v>
          </cell>
        </row>
        <row r="14196">
          <cell r="P14196">
            <v>-1526.4</v>
          </cell>
        </row>
        <row r="14197">
          <cell r="P14197">
            <v>1526.4</v>
          </cell>
        </row>
        <row r="14198">
          <cell r="P14198">
            <v>-2250</v>
          </cell>
        </row>
        <row r="14199">
          <cell r="P14199">
            <v>5525.09</v>
          </cell>
        </row>
        <row r="14200">
          <cell r="P14200">
            <v>10683.68</v>
          </cell>
        </row>
        <row r="14201">
          <cell r="P14201">
            <v>614.5</v>
          </cell>
        </row>
        <row r="14202">
          <cell r="P14202">
            <v>1824.58</v>
          </cell>
        </row>
        <row r="14203">
          <cell r="P14203">
            <v>1</v>
          </cell>
        </row>
        <row r="14204">
          <cell r="P14204">
            <v>603.79999999999995</v>
          </cell>
        </row>
        <row r="14205">
          <cell r="P14205">
            <v>5113.38</v>
          </cell>
        </row>
        <row r="14206">
          <cell r="P14206">
            <v>15818.57</v>
          </cell>
        </row>
        <row r="14207">
          <cell r="P14207">
            <v>673</v>
          </cell>
        </row>
        <row r="14208">
          <cell r="P14208">
            <v>-4627.1099999999997</v>
          </cell>
        </row>
        <row r="14209">
          <cell r="P14209">
            <v>1895761.62</v>
          </cell>
        </row>
        <row r="14210">
          <cell r="P14210">
            <v>161636.60999999999</v>
          </cell>
        </row>
        <row r="14211">
          <cell r="P14211">
            <v>148.24</v>
          </cell>
        </row>
        <row r="14212">
          <cell r="P14212">
            <v>-4068247.2</v>
          </cell>
        </row>
        <row r="14213">
          <cell r="P14213">
            <v>-5259750.42</v>
          </cell>
        </row>
        <row r="14214">
          <cell r="P14214">
            <v>-764002.73</v>
          </cell>
        </row>
        <row r="14215">
          <cell r="P14215">
            <v>-297010.37</v>
          </cell>
        </row>
        <row r="14216">
          <cell r="P14216">
            <v>-3512253.63</v>
          </cell>
        </row>
        <row r="14217">
          <cell r="P14217">
            <v>-2155101.39</v>
          </cell>
        </row>
        <row r="14218">
          <cell r="P14218">
            <v>-80710.509999999995</v>
          </cell>
        </row>
        <row r="14219">
          <cell r="P14219">
            <v>-68380.800000000003</v>
          </cell>
        </row>
        <row r="14220">
          <cell r="P14220">
            <v>-607566.18999999994</v>
          </cell>
        </row>
        <row r="14221">
          <cell r="P14221">
            <v>-802315.53</v>
          </cell>
        </row>
        <row r="14222">
          <cell r="P14222">
            <v>-474661.13</v>
          </cell>
        </row>
        <row r="14223">
          <cell r="P14223">
            <v>-9763819.8800000008</v>
          </cell>
        </row>
        <row r="14224">
          <cell r="P14224">
            <v>-10301731.939999999</v>
          </cell>
        </row>
        <row r="14225">
          <cell r="P14225">
            <v>-1050115.46</v>
          </cell>
        </row>
        <row r="14226">
          <cell r="P14226">
            <v>-601724.6</v>
          </cell>
        </row>
        <row r="14227">
          <cell r="P14227">
            <v>19.55</v>
          </cell>
        </row>
        <row r="14228">
          <cell r="P14228">
            <v>-892734.05</v>
          </cell>
        </row>
        <row r="14229">
          <cell r="P14229">
            <v>-8100.31</v>
          </cell>
        </row>
        <row r="14230">
          <cell r="P14230">
            <v>-2.58</v>
          </cell>
        </row>
        <row r="14231">
          <cell r="P14231">
            <v>-832119.28</v>
          </cell>
        </row>
        <row r="14232">
          <cell r="P14232">
            <v>-1845233</v>
          </cell>
        </row>
        <row r="14233">
          <cell r="P14233">
            <v>-1375035.11</v>
          </cell>
        </row>
        <row r="14234">
          <cell r="P14234">
            <v>-41401297.280000001</v>
          </cell>
        </row>
        <row r="14235">
          <cell r="P14235">
            <v>82093646.650000006</v>
          </cell>
        </row>
        <row r="14236">
          <cell r="P14236">
            <v>-60717.39</v>
          </cell>
        </row>
        <row r="14237">
          <cell r="P14237">
            <v>-4.4800000000000004</v>
          </cell>
        </row>
        <row r="14238">
          <cell r="P14238">
            <v>-6464.56</v>
          </cell>
        </row>
        <row r="14239">
          <cell r="P14239">
            <v>864123.16</v>
          </cell>
        </row>
        <row r="14240">
          <cell r="P14240">
            <v>36628.480000000003</v>
          </cell>
        </row>
        <row r="14241">
          <cell r="P14241">
            <v>2394.9499999999998</v>
          </cell>
        </row>
        <row r="14242">
          <cell r="P14242">
            <v>783370.23</v>
          </cell>
        </row>
        <row r="14243">
          <cell r="P14243">
            <v>1366052.52</v>
          </cell>
        </row>
        <row r="14244">
          <cell r="P14244">
            <v>306551.32</v>
          </cell>
        </row>
        <row r="14245">
          <cell r="P14245">
            <v>1065953.51</v>
          </cell>
        </row>
        <row r="14246">
          <cell r="P14246">
            <v>14.78</v>
          </cell>
        </row>
        <row r="14247">
          <cell r="P14247">
            <v>-3682.56</v>
          </cell>
        </row>
        <row r="14248">
          <cell r="P14248">
            <v>-4354219.97</v>
          </cell>
        </row>
        <row r="14249">
          <cell r="P14249">
            <v>-3065005</v>
          </cell>
        </row>
        <row r="14250">
          <cell r="P14250">
            <v>-52961.77</v>
          </cell>
        </row>
        <row r="14251">
          <cell r="P14251">
            <v>-49546.8</v>
          </cell>
        </row>
        <row r="14252">
          <cell r="P14252">
            <v>-256878.53</v>
          </cell>
        </row>
        <row r="14253">
          <cell r="P14253">
            <v>-3522471.97</v>
          </cell>
        </row>
        <row r="14254">
          <cell r="P14254">
            <v>-385621.95</v>
          </cell>
        </row>
        <row r="14255">
          <cell r="P14255">
            <v>-4942276.75</v>
          </cell>
        </row>
        <row r="14256">
          <cell r="P14256">
            <v>-883490.67</v>
          </cell>
        </row>
        <row r="14257">
          <cell r="P14257">
            <v>-1578783.76</v>
          </cell>
        </row>
        <row r="14258">
          <cell r="P14258">
            <v>-348167.07</v>
          </cell>
        </row>
        <row r="14259">
          <cell r="P14259">
            <v>15085204.279999999</v>
          </cell>
        </row>
        <row r="14260">
          <cell r="P14260">
            <v>19083.55</v>
          </cell>
        </row>
        <row r="14261">
          <cell r="P14261">
            <v>-19083.55</v>
          </cell>
        </row>
        <row r="14262">
          <cell r="P14262">
            <v>2729.1</v>
          </cell>
        </row>
        <row r="14263">
          <cell r="P14263">
            <v>-2729.1</v>
          </cell>
        </row>
        <row r="14264">
          <cell r="P14264">
            <v>-0.01</v>
          </cell>
        </row>
        <row r="14265">
          <cell r="P14265">
            <v>0.01</v>
          </cell>
        </row>
        <row r="14266">
          <cell r="P14266">
            <v>2163.61</v>
          </cell>
        </row>
        <row r="14267">
          <cell r="P14267">
            <v>-2163.61</v>
          </cell>
        </row>
        <row r="14268">
          <cell r="P14268">
            <v>1164.69</v>
          </cell>
        </row>
        <row r="14269">
          <cell r="P14269">
            <v>-1164.69</v>
          </cell>
        </row>
        <row r="14270">
          <cell r="P14270">
            <v>-16378.96</v>
          </cell>
        </row>
        <row r="14271">
          <cell r="P14271">
            <v>16378.96</v>
          </cell>
        </row>
        <row r="14272">
          <cell r="P14272">
            <v>-218657.69</v>
          </cell>
        </row>
        <row r="14273">
          <cell r="P14273">
            <v>218657.69</v>
          </cell>
        </row>
        <row r="14274">
          <cell r="P14274">
            <v>241121.1</v>
          </cell>
        </row>
        <row r="14275">
          <cell r="P14275">
            <v>-241121.1</v>
          </cell>
        </row>
        <row r="14276">
          <cell r="P14276">
            <v>-26908.28</v>
          </cell>
        </row>
        <row r="14277">
          <cell r="P14277">
            <v>26908.28</v>
          </cell>
        </row>
        <row r="14278">
          <cell r="P14278">
            <v>-113748.05</v>
          </cell>
        </row>
        <row r="14279">
          <cell r="P14279">
            <v>113748.05</v>
          </cell>
        </row>
        <row r="14280">
          <cell r="P14280">
            <v>57724.35</v>
          </cell>
        </row>
        <row r="14281">
          <cell r="P14281">
            <v>-57724.35</v>
          </cell>
        </row>
        <row r="14282">
          <cell r="P14282">
            <v>18067.3</v>
          </cell>
        </row>
        <row r="14283">
          <cell r="P14283">
            <v>-18067.3</v>
          </cell>
        </row>
        <row r="14284">
          <cell r="P14284">
            <v>-6610</v>
          </cell>
        </row>
        <row r="14285">
          <cell r="P14285">
            <v>307.45</v>
          </cell>
        </row>
        <row r="14286">
          <cell r="P14286">
            <v>461.16</v>
          </cell>
        </row>
        <row r="14287">
          <cell r="P14287">
            <v>461.16</v>
          </cell>
        </row>
        <row r="14288">
          <cell r="P14288">
            <v>153.72</v>
          </cell>
        </row>
        <row r="14289">
          <cell r="P14289">
            <v>153.72</v>
          </cell>
        </row>
        <row r="14290">
          <cell r="P14290">
            <v>153.72</v>
          </cell>
        </row>
        <row r="14291">
          <cell r="P14291">
            <v>461.16</v>
          </cell>
        </row>
        <row r="14292">
          <cell r="P14292">
            <v>307.45</v>
          </cell>
        </row>
        <row r="14293">
          <cell r="P14293">
            <v>307.45</v>
          </cell>
        </row>
        <row r="14294">
          <cell r="P14294">
            <v>307.45</v>
          </cell>
        </row>
        <row r="14295">
          <cell r="P14295">
            <v>614.88</v>
          </cell>
        </row>
        <row r="14296">
          <cell r="P14296">
            <v>461.16</v>
          </cell>
        </row>
        <row r="14297">
          <cell r="P14297">
            <v>153.72</v>
          </cell>
        </row>
        <row r="14298">
          <cell r="P14298">
            <v>461.16</v>
          </cell>
        </row>
        <row r="14299">
          <cell r="P14299">
            <v>307.44</v>
          </cell>
        </row>
        <row r="14300">
          <cell r="P14300">
            <v>153.72</v>
          </cell>
        </row>
        <row r="14301">
          <cell r="P14301">
            <v>307.44</v>
          </cell>
        </row>
        <row r="14302">
          <cell r="P14302">
            <v>307.44</v>
          </cell>
        </row>
        <row r="14303">
          <cell r="P14303">
            <v>153.72</v>
          </cell>
        </row>
        <row r="14304">
          <cell r="P14304">
            <v>461.16</v>
          </cell>
        </row>
        <row r="14305">
          <cell r="P14305">
            <v>153.72</v>
          </cell>
        </row>
        <row r="14306">
          <cell r="P14306">
            <v>112000</v>
          </cell>
        </row>
        <row r="14307">
          <cell r="P14307">
            <v>-112000</v>
          </cell>
        </row>
        <row r="14308">
          <cell r="P14308">
            <v>-36118.699999999997</v>
          </cell>
        </row>
        <row r="14309">
          <cell r="P14309">
            <v>36118.699999999997</v>
          </cell>
        </row>
        <row r="14310">
          <cell r="P14310">
            <v>233686</v>
          </cell>
        </row>
        <row r="14311">
          <cell r="P14311">
            <v>-10869.12</v>
          </cell>
        </row>
        <row r="14312">
          <cell r="P14312">
            <v>-16303.67</v>
          </cell>
        </row>
        <row r="14313">
          <cell r="P14313">
            <v>-16303.67</v>
          </cell>
        </row>
        <row r="14314">
          <cell r="P14314">
            <v>-5434.56</v>
          </cell>
        </row>
        <row r="14315">
          <cell r="P14315">
            <v>-5434.56</v>
          </cell>
        </row>
        <row r="14316">
          <cell r="P14316">
            <v>-5434.56</v>
          </cell>
        </row>
        <row r="14317">
          <cell r="P14317">
            <v>-16303.67</v>
          </cell>
        </row>
        <row r="14318">
          <cell r="P14318">
            <v>-10869.12</v>
          </cell>
        </row>
        <row r="14319">
          <cell r="P14319">
            <v>-10869.12</v>
          </cell>
        </row>
        <row r="14320">
          <cell r="P14320">
            <v>-10869.12</v>
          </cell>
        </row>
        <row r="14321">
          <cell r="P14321">
            <v>-21738.22</v>
          </cell>
        </row>
        <row r="14322">
          <cell r="P14322">
            <v>-16303.67</v>
          </cell>
        </row>
        <row r="14323">
          <cell r="P14323">
            <v>-5434.56</v>
          </cell>
        </row>
        <row r="14324">
          <cell r="P14324">
            <v>-16303.67</v>
          </cell>
        </row>
        <row r="14325">
          <cell r="P14325">
            <v>-10869.12</v>
          </cell>
        </row>
        <row r="14326">
          <cell r="P14326">
            <v>-5434.56</v>
          </cell>
        </row>
        <row r="14327">
          <cell r="P14327">
            <v>-10869.12</v>
          </cell>
        </row>
        <row r="14328">
          <cell r="P14328">
            <v>-10869.12</v>
          </cell>
        </row>
        <row r="14329">
          <cell r="P14329">
            <v>-5434.56</v>
          </cell>
        </row>
        <row r="14330">
          <cell r="P14330">
            <v>-16303.67</v>
          </cell>
        </row>
        <row r="14331">
          <cell r="P14331">
            <v>-5434.56</v>
          </cell>
        </row>
        <row r="14332">
          <cell r="P14332">
            <v>1442</v>
          </cell>
        </row>
        <row r="14333">
          <cell r="P14333">
            <v>-1442</v>
          </cell>
        </row>
        <row r="14334">
          <cell r="P14334">
            <v>-14988</v>
          </cell>
        </row>
        <row r="14335">
          <cell r="P14335">
            <v>14988</v>
          </cell>
        </row>
        <row r="14336">
          <cell r="P14336">
            <v>-6850</v>
          </cell>
        </row>
        <row r="14337">
          <cell r="P14337">
            <v>318.60000000000002</v>
          </cell>
        </row>
        <row r="14338">
          <cell r="P14338">
            <v>477.92</v>
          </cell>
        </row>
        <row r="14339">
          <cell r="P14339">
            <v>477.92</v>
          </cell>
        </row>
        <row r="14340">
          <cell r="P14340">
            <v>159.30000000000001</v>
          </cell>
        </row>
        <row r="14341">
          <cell r="P14341">
            <v>159.30000000000001</v>
          </cell>
        </row>
        <row r="14342">
          <cell r="P14342">
            <v>159.30000000000001</v>
          </cell>
        </row>
        <row r="14343">
          <cell r="P14343">
            <v>477.92</v>
          </cell>
        </row>
        <row r="14344">
          <cell r="P14344">
            <v>318.60000000000002</v>
          </cell>
        </row>
        <row r="14345">
          <cell r="P14345">
            <v>318.60000000000002</v>
          </cell>
        </row>
        <row r="14346">
          <cell r="P14346">
            <v>318.60000000000002</v>
          </cell>
        </row>
        <row r="14347">
          <cell r="P14347">
            <v>637.21</v>
          </cell>
        </row>
        <row r="14348">
          <cell r="P14348">
            <v>477.91</v>
          </cell>
        </row>
        <row r="14349">
          <cell r="P14349">
            <v>159.30000000000001</v>
          </cell>
        </row>
        <row r="14350">
          <cell r="P14350">
            <v>477.91</v>
          </cell>
        </row>
        <row r="14351">
          <cell r="P14351">
            <v>318.60000000000002</v>
          </cell>
        </row>
        <row r="14352">
          <cell r="P14352">
            <v>159.30000000000001</v>
          </cell>
        </row>
        <row r="14353">
          <cell r="P14353">
            <v>318.60000000000002</v>
          </cell>
        </row>
        <row r="14354">
          <cell r="P14354">
            <v>318.60000000000002</v>
          </cell>
        </row>
        <row r="14355">
          <cell r="P14355">
            <v>159.30000000000001</v>
          </cell>
        </row>
        <row r="14356">
          <cell r="P14356">
            <v>477.91</v>
          </cell>
        </row>
        <row r="14357">
          <cell r="P14357">
            <v>159.30000000000001</v>
          </cell>
        </row>
        <row r="14358">
          <cell r="P14358">
            <v>34163.39</v>
          </cell>
        </row>
        <row r="14359">
          <cell r="P14359">
            <v>-34163.39</v>
          </cell>
        </row>
        <row r="14360">
          <cell r="P14360">
            <v>-4567.84</v>
          </cell>
        </row>
        <row r="14361">
          <cell r="P14361">
            <v>4567.84</v>
          </cell>
        </row>
        <row r="14362">
          <cell r="P14362">
            <v>26267.55</v>
          </cell>
        </row>
        <row r="14363">
          <cell r="P14363">
            <v>-26267.55</v>
          </cell>
        </row>
        <row r="14364">
          <cell r="P14364">
            <v>45016.82</v>
          </cell>
        </row>
        <row r="14365">
          <cell r="P14365">
            <v>-45016.82</v>
          </cell>
        </row>
        <row r="14366">
          <cell r="P14366">
            <v>27946</v>
          </cell>
        </row>
        <row r="14367">
          <cell r="P14367">
            <v>-27946</v>
          </cell>
        </row>
        <row r="14368">
          <cell r="P14368">
            <v>36626.92</v>
          </cell>
        </row>
        <row r="14369">
          <cell r="P14369">
            <v>-36626.92</v>
          </cell>
        </row>
        <row r="14370">
          <cell r="P14370">
            <v>-23590</v>
          </cell>
        </row>
        <row r="14371">
          <cell r="P14371">
            <v>23590</v>
          </cell>
        </row>
        <row r="14372">
          <cell r="P14372">
            <v>1339.1</v>
          </cell>
        </row>
        <row r="14373">
          <cell r="P14373">
            <v>-1339.1</v>
          </cell>
        </row>
        <row r="14374">
          <cell r="P14374">
            <v>-3669.8</v>
          </cell>
        </row>
        <row r="14375">
          <cell r="P14375">
            <v>3669.8</v>
          </cell>
        </row>
        <row r="14376">
          <cell r="P14376">
            <v>1059</v>
          </cell>
        </row>
        <row r="14377">
          <cell r="P14377">
            <v>-1059</v>
          </cell>
        </row>
        <row r="14378">
          <cell r="P14378">
            <v>-2096.25</v>
          </cell>
        </row>
        <row r="14379">
          <cell r="P14379">
            <v>-6273.54</v>
          </cell>
        </row>
        <row r="14380">
          <cell r="P14380">
            <v>-5426.33</v>
          </cell>
        </row>
        <row r="14381">
          <cell r="P14381">
            <v>5053.55</v>
          </cell>
        </row>
        <row r="14382">
          <cell r="P14382">
            <v>4584.57</v>
          </cell>
        </row>
        <row r="14383">
          <cell r="P14383">
            <v>2921.09</v>
          </cell>
        </row>
        <row r="14384">
          <cell r="P14384">
            <v>1236.9100000000001</v>
          </cell>
        </row>
        <row r="14385">
          <cell r="P14385">
            <v>-18626.25</v>
          </cell>
        </row>
        <row r="14386">
          <cell r="P14386">
            <v>18626.25</v>
          </cell>
        </row>
        <row r="14387">
          <cell r="P14387">
            <v>4372.8100000000004</v>
          </cell>
        </row>
        <row r="14388">
          <cell r="P14388">
            <v>-4372.8100000000004</v>
          </cell>
        </row>
        <row r="14389">
          <cell r="P14389">
            <v>5354.56</v>
          </cell>
        </row>
        <row r="14390">
          <cell r="P14390">
            <v>-5354.56</v>
          </cell>
        </row>
        <row r="14391">
          <cell r="P14391">
            <v>10156.370000000001</v>
          </cell>
        </row>
        <row r="14392">
          <cell r="P14392">
            <v>-10156.370000000001</v>
          </cell>
        </row>
        <row r="14393">
          <cell r="P14393">
            <v>718.56</v>
          </cell>
        </row>
        <row r="14394">
          <cell r="P14394">
            <v>-718.56</v>
          </cell>
        </row>
        <row r="14395">
          <cell r="P14395">
            <v>54849.27</v>
          </cell>
        </row>
        <row r="14396">
          <cell r="P14396">
            <v>-52160.45</v>
          </cell>
        </row>
        <row r="14397">
          <cell r="P14397">
            <v>-2688.82</v>
          </cell>
        </row>
        <row r="14398">
          <cell r="P14398">
            <v>23259.5</v>
          </cell>
        </row>
        <row r="14399">
          <cell r="P14399">
            <v>-23259.5</v>
          </cell>
        </row>
        <row r="14400">
          <cell r="P14400">
            <v>-13040.2</v>
          </cell>
        </row>
        <row r="14401">
          <cell r="P14401">
            <v>13040.2</v>
          </cell>
        </row>
        <row r="14402">
          <cell r="P14402">
            <v>-998090</v>
          </cell>
        </row>
        <row r="14403">
          <cell r="P14403">
            <v>998090</v>
          </cell>
        </row>
        <row r="14404">
          <cell r="P14404">
            <v>14918</v>
          </cell>
        </row>
        <row r="14405">
          <cell r="P14405">
            <v>-14918</v>
          </cell>
        </row>
        <row r="14406">
          <cell r="P14406">
            <v>104765.17</v>
          </cell>
        </row>
        <row r="14407">
          <cell r="P14407">
            <v>-4872.8</v>
          </cell>
        </row>
        <row r="14408">
          <cell r="P14408">
            <v>-7309.19</v>
          </cell>
        </row>
        <row r="14409">
          <cell r="P14409">
            <v>-7309.19</v>
          </cell>
        </row>
        <row r="14410">
          <cell r="P14410">
            <v>-2436.4</v>
          </cell>
        </row>
        <row r="14411">
          <cell r="P14411">
            <v>-2436.4</v>
          </cell>
        </row>
        <row r="14412">
          <cell r="P14412">
            <v>-2436.4</v>
          </cell>
        </row>
        <row r="14413">
          <cell r="P14413">
            <v>-7309.19</v>
          </cell>
        </row>
        <row r="14414">
          <cell r="P14414">
            <v>-4872.8</v>
          </cell>
        </row>
        <row r="14415">
          <cell r="P14415">
            <v>-4872.8</v>
          </cell>
        </row>
        <row r="14416">
          <cell r="P14416">
            <v>-4872.8</v>
          </cell>
        </row>
        <row r="14417">
          <cell r="P14417">
            <v>-9745.6</v>
          </cell>
        </row>
        <row r="14418">
          <cell r="P14418">
            <v>-7309.2</v>
          </cell>
        </row>
        <row r="14419">
          <cell r="P14419">
            <v>-2436.4</v>
          </cell>
        </row>
        <row r="14420">
          <cell r="P14420">
            <v>-7309.2</v>
          </cell>
        </row>
        <row r="14421">
          <cell r="P14421">
            <v>-4872.8</v>
          </cell>
        </row>
        <row r="14422">
          <cell r="P14422">
            <v>-2436.4</v>
          </cell>
        </row>
        <row r="14423">
          <cell r="P14423">
            <v>-4872.8</v>
          </cell>
        </row>
        <row r="14424">
          <cell r="P14424">
            <v>-4872.8</v>
          </cell>
        </row>
        <row r="14425">
          <cell r="P14425">
            <v>-2436.4</v>
          </cell>
        </row>
        <row r="14426">
          <cell r="P14426">
            <v>-7309.2</v>
          </cell>
        </row>
        <row r="14427">
          <cell r="P14427">
            <v>-2436.4</v>
          </cell>
        </row>
        <row r="14428">
          <cell r="P14428">
            <v>1059</v>
          </cell>
        </row>
        <row r="14429">
          <cell r="P14429">
            <v>-1059</v>
          </cell>
        </row>
        <row r="14430">
          <cell r="P14430">
            <v>-8943.7999999999993</v>
          </cell>
        </row>
        <row r="14431">
          <cell r="P14431">
            <v>11070.34</v>
          </cell>
        </row>
        <row r="14432">
          <cell r="P14432">
            <v>4149.0200000000004</v>
          </cell>
        </row>
        <row r="14433">
          <cell r="P14433">
            <v>6047.99</v>
          </cell>
        </row>
        <row r="14434">
          <cell r="P14434">
            <v>-4487.45</v>
          </cell>
        </row>
        <row r="14435">
          <cell r="P14435">
            <v>-4223.88</v>
          </cell>
        </row>
        <row r="14436">
          <cell r="P14436">
            <v>-2528.04</v>
          </cell>
        </row>
        <row r="14437">
          <cell r="P14437">
            <v>-1084.18</v>
          </cell>
        </row>
        <row r="14438">
          <cell r="P14438">
            <v>-704.42</v>
          </cell>
        </row>
        <row r="14439">
          <cell r="P14439">
            <v>704.42</v>
          </cell>
        </row>
        <row r="14440">
          <cell r="P14440">
            <v>191670.99</v>
          </cell>
        </row>
        <row r="14441">
          <cell r="P14441">
            <v>-191670.99</v>
          </cell>
        </row>
        <row r="14442">
          <cell r="P14442">
            <v>222887.59</v>
          </cell>
        </row>
        <row r="14443">
          <cell r="P14443">
            <v>-166231.47</v>
          </cell>
        </row>
        <row r="14444">
          <cell r="P14444">
            <v>-56656.12</v>
          </cell>
        </row>
        <row r="14445">
          <cell r="P14445">
            <v>-1973.82</v>
          </cell>
        </row>
        <row r="14446">
          <cell r="P14446">
            <v>1973.82</v>
          </cell>
        </row>
        <row r="14447">
          <cell r="P14447">
            <v>-784790.23</v>
          </cell>
        </row>
        <row r="14448">
          <cell r="P14448">
            <v>784790.23</v>
          </cell>
        </row>
        <row r="14449">
          <cell r="P14449">
            <v>-2490323.46</v>
          </cell>
        </row>
        <row r="14450">
          <cell r="P14450">
            <v>2490323.46</v>
          </cell>
        </row>
        <row r="14451">
          <cell r="P14451">
            <v>2950778.22</v>
          </cell>
        </row>
        <row r="14452">
          <cell r="P14452">
            <v>-2950778.22</v>
          </cell>
        </row>
        <row r="14453">
          <cell r="P14453">
            <v>2886724.55</v>
          </cell>
        </row>
        <row r="14454">
          <cell r="P14454">
            <v>-2886724.55</v>
          </cell>
        </row>
        <row r="14455">
          <cell r="P14455">
            <v>1514717.02</v>
          </cell>
        </row>
        <row r="14456">
          <cell r="P14456">
            <v>-1514717.02</v>
          </cell>
        </row>
        <row r="14457">
          <cell r="P14457">
            <v>-736382.1</v>
          </cell>
        </row>
        <row r="14458">
          <cell r="P14458">
            <v>736382.1</v>
          </cell>
        </row>
        <row r="14459">
          <cell r="P14459">
            <v>-3700543</v>
          </cell>
        </row>
        <row r="14460">
          <cell r="P14460">
            <v>3700543</v>
          </cell>
        </row>
        <row r="14461">
          <cell r="P14461">
            <v>-5800000</v>
          </cell>
        </row>
        <row r="14462">
          <cell r="P14462">
            <v>5800000</v>
          </cell>
        </row>
        <row r="14463">
          <cell r="P14463">
            <v>-5972002.2800000003</v>
          </cell>
        </row>
        <row r="14464">
          <cell r="P14464">
            <v>-5356.2</v>
          </cell>
        </row>
        <row r="14465">
          <cell r="P14465">
            <v>34120.050000000003</v>
          </cell>
        </row>
        <row r="14466">
          <cell r="P14466">
            <v>5943238.4299999997</v>
          </cell>
        </row>
        <row r="14467">
          <cell r="P14467">
            <v>92473.39</v>
          </cell>
        </row>
        <row r="14468">
          <cell r="P14468">
            <v>-92473.39</v>
          </cell>
        </row>
        <row r="14469">
          <cell r="P14469">
            <v>-1085232.94</v>
          </cell>
        </row>
        <row r="14470">
          <cell r="P14470">
            <v>1085232.94</v>
          </cell>
        </row>
        <row r="14471">
          <cell r="P14471">
            <v>-110683.67</v>
          </cell>
        </row>
        <row r="14472">
          <cell r="P14472">
            <v>-1171739.24</v>
          </cell>
        </row>
        <row r="14473">
          <cell r="P14473">
            <v>-697104.58</v>
          </cell>
        </row>
        <row r="14474">
          <cell r="P14474">
            <v>-320519.05</v>
          </cell>
        </row>
        <row r="14475">
          <cell r="P14475">
            <v>2714814.85</v>
          </cell>
        </row>
        <row r="14476">
          <cell r="P14476">
            <v>-414768.31</v>
          </cell>
        </row>
        <row r="14477">
          <cell r="P14477">
            <v>-38501.9</v>
          </cell>
        </row>
        <row r="14478">
          <cell r="P14478">
            <v>303413.01</v>
          </cell>
        </row>
        <row r="14479">
          <cell r="P14479">
            <v>-412547.54</v>
          </cell>
        </row>
        <row r="14480">
          <cell r="P14480">
            <v>147636.43</v>
          </cell>
        </row>
        <row r="14481">
          <cell r="P14481">
            <v>161096.74</v>
          </cell>
        </row>
        <row r="14482">
          <cell r="P14482">
            <v>161096.73000000001</v>
          </cell>
        </row>
        <row r="14483">
          <cell r="P14483">
            <v>-174557.04</v>
          </cell>
        </row>
        <row r="14484">
          <cell r="P14484">
            <v>-147636.43</v>
          </cell>
        </row>
        <row r="14485">
          <cell r="P14485">
            <v>-26666605.890000001</v>
          </cell>
        </row>
        <row r="14486">
          <cell r="P14486">
            <v>18580134.57</v>
          </cell>
        </row>
        <row r="14487">
          <cell r="P14487">
            <v>8086471.3200000003</v>
          </cell>
        </row>
        <row r="14488">
          <cell r="P14488">
            <v>-2600000</v>
          </cell>
        </row>
        <row r="14489">
          <cell r="P14489">
            <v>2600000</v>
          </cell>
        </row>
        <row r="14490">
          <cell r="P14490">
            <v>2600000</v>
          </cell>
        </row>
        <row r="14491">
          <cell r="P14491">
            <v>-2600000</v>
          </cell>
        </row>
        <row r="14492">
          <cell r="P14492">
            <v>48920.43</v>
          </cell>
        </row>
        <row r="14493">
          <cell r="P14493">
            <v>-48920.43</v>
          </cell>
        </row>
        <row r="14494">
          <cell r="P14494">
            <v>-2720340.32</v>
          </cell>
        </row>
        <row r="14495">
          <cell r="P14495">
            <v>2720340.32</v>
          </cell>
        </row>
        <row r="14496">
          <cell r="P14496">
            <v>2914846.45</v>
          </cell>
        </row>
        <row r="14497">
          <cell r="P14497">
            <v>-2914846.45</v>
          </cell>
        </row>
        <row r="14498">
          <cell r="P14498">
            <v>-4201605.33</v>
          </cell>
        </row>
        <row r="14499">
          <cell r="P14499">
            <v>772675.22</v>
          </cell>
        </row>
        <row r="14500">
          <cell r="P14500">
            <v>2664237.94</v>
          </cell>
        </row>
        <row r="14501">
          <cell r="P14501">
            <v>764692.17</v>
          </cell>
        </row>
        <row r="14502">
          <cell r="P14502">
            <v>17763.47</v>
          </cell>
        </row>
        <row r="14503">
          <cell r="P14503">
            <v>-31177.15</v>
          </cell>
        </row>
        <row r="14504">
          <cell r="P14504">
            <v>-83108.539999999994</v>
          </cell>
        </row>
        <row r="14505">
          <cell r="P14505">
            <v>-61648.92</v>
          </cell>
        </row>
        <row r="14506">
          <cell r="P14506">
            <v>-3243.57</v>
          </cell>
        </row>
        <row r="14507">
          <cell r="P14507">
            <v>-38892.379999999997</v>
          </cell>
        </row>
        <row r="14508">
          <cell r="P14508">
            <v>-9148.06</v>
          </cell>
        </row>
        <row r="14509">
          <cell r="P14509">
            <v>-244567.43</v>
          </cell>
        </row>
        <row r="14510">
          <cell r="P14510">
            <v>-48708.14</v>
          </cell>
        </row>
        <row r="14511">
          <cell r="P14511">
            <v>328890.44</v>
          </cell>
        </row>
        <row r="14512">
          <cell r="P14512">
            <v>130026.63</v>
          </cell>
        </row>
        <row r="14513">
          <cell r="P14513">
            <v>-30335.58</v>
          </cell>
        </row>
        <row r="14514">
          <cell r="P14514">
            <v>-4413.96</v>
          </cell>
        </row>
        <row r="14515">
          <cell r="P14515">
            <v>-713184.63</v>
          </cell>
        </row>
        <row r="14516">
          <cell r="P14516">
            <v>-3282</v>
          </cell>
        </row>
        <row r="14517">
          <cell r="P14517">
            <v>178.24</v>
          </cell>
        </row>
        <row r="14518">
          <cell r="P14518">
            <v>-583.5</v>
          </cell>
        </row>
        <row r="14519">
          <cell r="P14519">
            <v>-11698.58</v>
          </cell>
        </row>
        <row r="14520">
          <cell r="P14520">
            <v>333.45</v>
          </cell>
        </row>
        <row r="14521">
          <cell r="P14521">
            <v>-1314.42</v>
          </cell>
        </row>
        <row r="14522">
          <cell r="P14522">
            <v>-9785.44</v>
          </cell>
        </row>
        <row r="14523">
          <cell r="P14523">
            <v>-3949.42</v>
          </cell>
        </row>
        <row r="14524">
          <cell r="P14524">
            <v>435.88</v>
          </cell>
        </row>
        <row r="14525">
          <cell r="P14525">
            <v>-1259.74</v>
          </cell>
        </row>
        <row r="14526">
          <cell r="P14526">
            <v>-330</v>
          </cell>
        </row>
        <row r="14527">
          <cell r="P14527">
            <v>22.57</v>
          </cell>
        </row>
        <row r="14528">
          <cell r="P14528">
            <v>-3933</v>
          </cell>
        </row>
        <row r="14529">
          <cell r="P14529">
            <v>-800.56</v>
          </cell>
        </row>
        <row r="14530">
          <cell r="P14530">
            <v>1194.17</v>
          </cell>
        </row>
        <row r="14531">
          <cell r="P14531">
            <v>-3444.17</v>
          </cell>
        </row>
        <row r="14532">
          <cell r="P14532">
            <v>2250</v>
          </cell>
        </row>
        <row r="14533">
          <cell r="P14533">
            <v>-5525.09</v>
          </cell>
        </row>
        <row r="14534">
          <cell r="P14534">
            <v>-3766.44</v>
          </cell>
        </row>
        <row r="14535">
          <cell r="P14535">
            <v>-614.5</v>
          </cell>
        </row>
        <row r="14536">
          <cell r="P14536">
            <v>-1824.58</v>
          </cell>
        </row>
        <row r="14537">
          <cell r="P14537">
            <v>-603.79999999999995</v>
          </cell>
        </row>
        <row r="14538">
          <cell r="P14538">
            <v>-12305.3</v>
          </cell>
        </row>
        <row r="14539">
          <cell r="P14539">
            <v>-673</v>
          </cell>
        </row>
        <row r="14540">
          <cell r="P14540">
            <v>3004.63</v>
          </cell>
        </row>
        <row r="14541">
          <cell r="P14541">
            <v>-1683962.23</v>
          </cell>
        </row>
        <row r="14542">
          <cell r="P14542">
            <v>-72331.740000000005</v>
          </cell>
        </row>
        <row r="14543">
          <cell r="P14543">
            <v>-148.24</v>
          </cell>
        </row>
        <row r="14544">
          <cell r="P14544">
            <v>2606464.63</v>
          </cell>
        </row>
        <row r="14545">
          <cell r="P14545">
            <v>5445662.6600000001</v>
          </cell>
        </row>
        <row r="14546">
          <cell r="P14546">
            <v>809369.25</v>
          </cell>
        </row>
        <row r="14547">
          <cell r="P14547">
            <v>311583.64</v>
          </cell>
        </row>
        <row r="14548">
          <cell r="P14548">
            <v>3624236.09</v>
          </cell>
        </row>
        <row r="14549">
          <cell r="P14549">
            <v>2212790.37</v>
          </cell>
        </row>
        <row r="14550">
          <cell r="P14550">
            <v>80197.25</v>
          </cell>
        </row>
        <row r="14551">
          <cell r="P14551">
            <v>72123.39</v>
          </cell>
        </row>
        <row r="14552">
          <cell r="P14552">
            <v>640601.79</v>
          </cell>
        </row>
        <row r="14553">
          <cell r="P14553">
            <v>836136.63</v>
          </cell>
        </row>
        <row r="14554">
          <cell r="P14554">
            <v>496616.81</v>
          </cell>
        </row>
        <row r="14555">
          <cell r="P14555">
            <v>9476685.3599999994</v>
          </cell>
        </row>
        <row r="14556">
          <cell r="P14556">
            <v>10257579.949999999</v>
          </cell>
        </row>
        <row r="14557">
          <cell r="P14557">
            <v>1205191.98</v>
          </cell>
        </row>
        <row r="14558">
          <cell r="P14558">
            <v>725253.7</v>
          </cell>
        </row>
        <row r="14559">
          <cell r="P14559">
            <v>-0.97</v>
          </cell>
        </row>
        <row r="14560">
          <cell r="P14560">
            <v>855293.51</v>
          </cell>
        </row>
        <row r="14561">
          <cell r="P14561">
            <v>8558.52</v>
          </cell>
        </row>
        <row r="14562">
          <cell r="P14562">
            <v>848888.58</v>
          </cell>
        </row>
        <row r="14563">
          <cell r="P14563">
            <v>1934193.33</v>
          </cell>
        </row>
        <row r="14564">
          <cell r="P14564">
            <v>-2.72</v>
          </cell>
        </row>
        <row r="14565">
          <cell r="P14565">
            <v>1452437.88</v>
          </cell>
        </row>
        <row r="14566">
          <cell r="P14566">
            <v>39760311.68</v>
          </cell>
        </row>
        <row r="14567">
          <cell r="P14567">
            <v>-81053708.680000007</v>
          </cell>
        </row>
        <row r="14568">
          <cell r="P14568">
            <v>-2720728.55</v>
          </cell>
        </row>
        <row r="14569">
          <cell r="P14569">
            <v>2720728.55</v>
          </cell>
        </row>
        <row r="14570">
          <cell r="P14570">
            <v>-1146274.4099999999</v>
          </cell>
        </row>
        <row r="14571">
          <cell r="P14571">
            <v>1146274.4099999999</v>
          </cell>
        </row>
        <row r="14572">
          <cell r="P14572">
            <v>15267.37</v>
          </cell>
        </row>
        <row r="14573">
          <cell r="P14573">
            <v>4.4800000000000004</v>
          </cell>
        </row>
        <row r="14574">
          <cell r="P14574">
            <v>6464.56</v>
          </cell>
        </row>
        <row r="14575">
          <cell r="P14575">
            <v>-418799.16</v>
          </cell>
        </row>
        <row r="14576">
          <cell r="P14576">
            <v>-23990.55</v>
          </cell>
        </row>
        <row r="14577">
          <cell r="P14577">
            <v>-363564.38</v>
          </cell>
        </row>
        <row r="14578">
          <cell r="P14578">
            <v>-671534.32</v>
          </cell>
        </row>
        <row r="14579">
          <cell r="P14579">
            <v>-186510.8</v>
          </cell>
        </row>
        <row r="14580">
          <cell r="P14580">
            <v>-493833.46</v>
          </cell>
        </row>
        <row r="14581">
          <cell r="P14581">
            <v>3682.56</v>
          </cell>
        </row>
        <row r="14582">
          <cell r="P14582">
            <v>2132813.7000000002</v>
          </cell>
        </row>
        <row r="14583">
          <cell r="P14583">
            <v>2793247.9</v>
          </cell>
        </row>
        <row r="14584">
          <cell r="P14584">
            <v>51674.35</v>
          </cell>
        </row>
        <row r="14585">
          <cell r="P14585">
            <v>1595210.73</v>
          </cell>
        </row>
        <row r="14586">
          <cell r="P14586">
            <v>228429.57</v>
          </cell>
        </row>
        <row r="14587">
          <cell r="P14587">
            <v>3090988.53</v>
          </cell>
        </row>
        <row r="14588">
          <cell r="P14588">
            <v>419987.78</v>
          </cell>
        </row>
        <row r="14589">
          <cell r="P14589">
            <v>4216924.5199999996</v>
          </cell>
        </row>
        <row r="14590">
          <cell r="P14590">
            <v>734161.73</v>
          </cell>
        </row>
        <row r="14591">
          <cell r="P14591">
            <v>1414753.78</v>
          </cell>
        </row>
        <row r="14592">
          <cell r="P14592">
            <v>293655.38</v>
          </cell>
        </row>
        <row r="14593">
          <cell r="P14593">
            <v>-14839034.27</v>
          </cell>
        </row>
        <row r="14594">
          <cell r="P14594">
            <v>-17763.47</v>
          </cell>
        </row>
        <row r="14595">
          <cell r="P14595">
            <v>31177.15</v>
          </cell>
        </row>
        <row r="14596">
          <cell r="P14596">
            <v>83108.539999999994</v>
          </cell>
        </row>
        <row r="14597">
          <cell r="P14597">
            <v>61648.92</v>
          </cell>
        </row>
        <row r="14598">
          <cell r="P14598">
            <v>3243.57</v>
          </cell>
        </row>
        <row r="14599">
          <cell r="P14599">
            <v>38892.379999999997</v>
          </cell>
        </row>
        <row r="14600">
          <cell r="P14600">
            <v>9148.06</v>
          </cell>
        </row>
        <row r="14601">
          <cell r="P14601">
            <v>244567.43</v>
          </cell>
        </row>
        <row r="14602">
          <cell r="P14602">
            <v>48708.14</v>
          </cell>
        </row>
        <row r="14603">
          <cell r="P14603">
            <v>-328890.44</v>
          </cell>
        </row>
        <row r="14604">
          <cell r="P14604">
            <v>-130026.63</v>
          </cell>
        </row>
        <row r="14605">
          <cell r="P14605">
            <v>30335.58</v>
          </cell>
        </row>
        <row r="14606">
          <cell r="P14606">
            <v>4413.96</v>
          </cell>
        </row>
        <row r="14607">
          <cell r="P14607">
            <v>713184.63</v>
          </cell>
        </row>
        <row r="14608">
          <cell r="P14608">
            <v>3282</v>
          </cell>
        </row>
        <row r="14609">
          <cell r="P14609">
            <v>-178.24</v>
          </cell>
        </row>
        <row r="14610">
          <cell r="P14610">
            <v>583.5</v>
          </cell>
        </row>
        <row r="14611">
          <cell r="P14611">
            <v>11698.58</v>
          </cell>
        </row>
        <row r="14612">
          <cell r="P14612">
            <v>-333.45</v>
          </cell>
        </row>
        <row r="14613">
          <cell r="P14613">
            <v>1314.42</v>
          </cell>
        </row>
        <row r="14614">
          <cell r="P14614">
            <v>9785.44</v>
          </cell>
        </row>
        <row r="14615">
          <cell r="P14615">
            <v>3949.42</v>
          </cell>
        </row>
        <row r="14616">
          <cell r="P14616">
            <v>-435.88</v>
          </cell>
        </row>
        <row r="14617">
          <cell r="P14617">
            <v>1259.74</v>
          </cell>
        </row>
        <row r="14618">
          <cell r="P14618">
            <v>330</v>
          </cell>
        </row>
        <row r="14619">
          <cell r="P14619">
            <v>-22.57</v>
          </cell>
        </row>
        <row r="14620">
          <cell r="P14620">
            <v>3933</v>
          </cell>
        </row>
        <row r="14621">
          <cell r="P14621">
            <v>800.56</v>
          </cell>
        </row>
        <row r="14622">
          <cell r="P14622">
            <v>-1194.17</v>
          </cell>
        </row>
        <row r="14623">
          <cell r="P14623">
            <v>3444.17</v>
          </cell>
        </row>
        <row r="14624">
          <cell r="P14624">
            <v>-2250</v>
          </cell>
        </row>
        <row r="14625">
          <cell r="P14625">
            <v>5525.09</v>
          </cell>
        </row>
        <row r="14626">
          <cell r="P14626">
            <v>3766.44</v>
          </cell>
        </row>
        <row r="14627">
          <cell r="P14627">
            <v>614.5</v>
          </cell>
        </row>
        <row r="14628">
          <cell r="P14628">
            <v>1824.58</v>
          </cell>
        </row>
        <row r="14629">
          <cell r="P14629">
            <v>603.79999999999995</v>
          </cell>
        </row>
        <row r="14630">
          <cell r="P14630">
            <v>12305.3</v>
          </cell>
        </row>
        <row r="14631">
          <cell r="P14631">
            <v>673</v>
          </cell>
        </row>
        <row r="14632">
          <cell r="P14632">
            <v>-3004.63</v>
          </cell>
        </row>
        <row r="14633">
          <cell r="P14633">
            <v>1683962.23</v>
          </cell>
        </row>
        <row r="14634">
          <cell r="P14634">
            <v>72331.740000000005</v>
          </cell>
        </row>
        <row r="14635">
          <cell r="P14635">
            <v>148.24</v>
          </cell>
        </row>
        <row r="14636">
          <cell r="P14636">
            <v>-2606464.63</v>
          </cell>
        </row>
        <row r="14637">
          <cell r="P14637">
            <v>-5445662.6600000001</v>
          </cell>
        </row>
        <row r="14638">
          <cell r="P14638">
            <v>-809369.25</v>
          </cell>
        </row>
        <row r="14639">
          <cell r="P14639">
            <v>-311583.64</v>
          </cell>
        </row>
        <row r="14640">
          <cell r="P14640">
            <v>-3624236.09</v>
          </cell>
        </row>
        <row r="14641">
          <cell r="P14641">
            <v>-2212790.37</v>
          </cell>
        </row>
        <row r="14642">
          <cell r="P14642">
            <v>-80197.25</v>
          </cell>
        </row>
        <row r="14643">
          <cell r="P14643">
            <v>-72123.39</v>
          </cell>
        </row>
        <row r="14644">
          <cell r="P14644">
            <v>-640601.79</v>
          </cell>
        </row>
        <row r="14645">
          <cell r="P14645">
            <v>-836136.63</v>
          </cell>
        </row>
        <row r="14646">
          <cell r="P14646">
            <v>-496616.81</v>
          </cell>
        </row>
        <row r="14647">
          <cell r="P14647">
            <v>-9476685.3599999994</v>
          </cell>
        </row>
        <row r="14648">
          <cell r="P14648">
            <v>-10257579.949999999</v>
          </cell>
        </row>
        <row r="14649">
          <cell r="P14649">
            <v>-1205191.98</v>
          </cell>
        </row>
        <row r="14650">
          <cell r="P14650">
            <v>-725253.7</v>
          </cell>
        </row>
        <row r="14651">
          <cell r="P14651">
            <v>0.97</v>
          </cell>
        </row>
        <row r="14652">
          <cell r="P14652">
            <v>-855293.51</v>
          </cell>
        </row>
        <row r="14653">
          <cell r="P14653">
            <v>-8558.52</v>
          </cell>
        </row>
        <row r="14654">
          <cell r="P14654">
            <v>-848888.58</v>
          </cell>
        </row>
        <row r="14655">
          <cell r="P14655">
            <v>-1934193.33</v>
          </cell>
        </row>
        <row r="14656">
          <cell r="P14656">
            <v>2.72</v>
          </cell>
        </row>
        <row r="14657">
          <cell r="P14657">
            <v>-1452437.88</v>
          </cell>
        </row>
        <row r="14658">
          <cell r="P14658">
            <v>-39760311.68</v>
          </cell>
        </row>
        <row r="14659">
          <cell r="P14659">
            <v>81053708.680000007</v>
          </cell>
        </row>
        <row r="14660">
          <cell r="P14660">
            <v>2720728.55</v>
          </cell>
        </row>
        <row r="14661">
          <cell r="P14661">
            <v>-2720728.55</v>
          </cell>
        </row>
        <row r="14662">
          <cell r="P14662">
            <v>1146274.4099999999</v>
          </cell>
        </row>
        <row r="14663">
          <cell r="P14663">
            <v>-1146274.4099999999</v>
          </cell>
        </row>
        <row r="14664">
          <cell r="P14664">
            <v>-15267.37</v>
          </cell>
        </row>
        <row r="14665">
          <cell r="P14665">
            <v>-4.4800000000000004</v>
          </cell>
        </row>
        <row r="14666">
          <cell r="P14666">
            <v>-6464.56</v>
          </cell>
        </row>
        <row r="14667">
          <cell r="P14667">
            <v>418799.16</v>
          </cell>
        </row>
        <row r="14668">
          <cell r="P14668">
            <v>23990.55</v>
          </cell>
        </row>
        <row r="14669">
          <cell r="P14669">
            <v>363564.38</v>
          </cell>
        </row>
        <row r="14670">
          <cell r="P14670">
            <v>671534.32</v>
          </cell>
        </row>
        <row r="14671">
          <cell r="P14671">
            <v>186510.8</v>
          </cell>
        </row>
        <row r="14672">
          <cell r="P14672">
            <v>493833.46</v>
          </cell>
        </row>
        <row r="14673">
          <cell r="P14673">
            <v>-3682.56</v>
          </cell>
        </row>
        <row r="14674">
          <cell r="P14674">
            <v>-2132813.7000000002</v>
          </cell>
        </row>
        <row r="14675">
          <cell r="P14675">
            <v>-2793247.9</v>
          </cell>
        </row>
        <row r="14676">
          <cell r="P14676">
            <v>-51674.35</v>
          </cell>
        </row>
        <row r="14677">
          <cell r="P14677">
            <v>-1595210.73</v>
          </cell>
        </row>
        <row r="14678">
          <cell r="P14678">
            <v>-228429.57</v>
          </cell>
        </row>
        <row r="14679">
          <cell r="P14679">
            <v>-3090988.53</v>
          </cell>
        </row>
        <row r="14680">
          <cell r="P14680">
            <v>-419987.78</v>
          </cell>
        </row>
        <row r="14681">
          <cell r="P14681">
            <v>-4216924.5199999996</v>
          </cell>
        </row>
        <row r="14682">
          <cell r="P14682">
            <v>-734161.73</v>
          </cell>
        </row>
        <row r="14683">
          <cell r="P14683">
            <v>-1414753.78</v>
          </cell>
        </row>
        <row r="14684">
          <cell r="P14684">
            <v>-293655.38</v>
          </cell>
        </row>
        <row r="14685">
          <cell r="P14685">
            <v>14839034.27</v>
          </cell>
        </row>
        <row r="14686">
          <cell r="P14686">
            <v>60717.39</v>
          </cell>
        </row>
        <row r="14687">
          <cell r="P14687">
            <v>4.4800000000000004</v>
          </cell>
        </row>
        <row r="14688">
          <cell r="P14688">
            <v>6464.56</v>
          </cell>
        </row>
        <row r="14689">
          <cell r="P14689">
            <v>-864123.16</v>
          </cell>
        </row>
        <row r="14690">
          <cell r="P14690">
            <v>-36628.480000000003</v>
          </cell>
        </row>
        <row r="14691">
          <cell r="P14691">
            <v>-2394.9499999999998</v>
          </cell>
        </row>
        <row r="14692">
          <cell r="P14692">
            <v>-783370.23</v>
          </cell>
        </row>
        <row r="14693">
          <cell r="P14693">
            <v>-1366052.52</v>
          </cell>
        </row>
        <row r="14694">
          <cell r="P14694">
            <v>-306551.32</v>
          </cell>
        </row>
        <row r="14695">
          <cell r="P14695">
            <v>-1065953.51</v>
          </cell>
        </row>
        <row r="14696">
          <cell r="P14696">
            <v>-14.78</v>
          </cell>
        </row>
        <row r="14697">
          <cell r="P14697">
            <v>3682.56</v>
          </cell>
        </row>
        <row r="14698">
          <cell r="P14698">
            <v>4354219.96</v>
          </cell>
        </row>
        <row r="14699">
          <cell r="P14699">
            <v>3065005</v>
          </cell>
        </row>
        <row r="14700">
          <cell r="P14700">
            <v>52961.77</v>
          </cell>
        </row>
        <row r="14701">
          <cell r="P14701">
            <v>49546.8</v>
          </cell>
        </row>
        <row r="14702">
          <cell r="P14702">
            <v>256878.53</v>
          </cell>
        </row>
        <row r="14703">
          <cell r="P14703">
            <v>3522471.97</v>
          </cell>
        </row>
        <row r="14704">
          <cell r="P14704">
            <v>385621.95</v>
          </cell>
        </row>
        <row r="14705">
          <cell r="P14705">
            <v>4942276.75</v>
          </cell>
        </row>
        <row r="14706">
          <cell r="P14706">
            <v>883490.67</v>
          </cell>
        </row>
        <row r="14707">
          <cell r="P14707">
            <v>1578783.76</v>
          </cell>
        </row>
        <row r="14708">
          <cell r="P14708">
            <v>348167.07</v>
          </cell>
        </row>
        <row r="14709">
          <cell r="P14709">
            <v>-15085204.27</v>
          </cell>
        </row>
        <row r="14710">
          <cell r="P14710">
            <v>18893.16</v>
          </cell>
        </row>
        <row r="14711">
          <cell r="P14711">
            <v>-112504.03</v>
          </cell>
        </row>
        <row r="14712">
          <cell r="P14712">
            <v>-93312.71</v>
          </cell>
        </row>
        <row r="14713">
          <cell r="P14713">
            <v>-171779.59</v>
          </cell>
        </row>
        <row r="14714">
          <cell r="P14714">
            <v>-1374.57</v>
          </cell>
        </row>
        <row r="14715">
          <cell r="P14715">
            <v>-174943.49</v>
          </cell>
        </row>
        <row r="14716">
          <cell r="P14716">
            <v>-252663.56</v>
          </cell>
        </row>
        <row r="14717">
          <cell r="P14717">
            <v>-275704.67</v>
          </cell>
        </row>
        <row r="14718">
          <cell r="P14718">
            <v>-130068.16</v>
          </cell>
        </row>
        <row r="14719">
          <cell r="P14719">
            <v>489268.99</v>
          </cell>
        </row>
        <row r="14720">
          <cell r="P14720">
            <v>130026.63</v>
          </cell>
        </row>
        <row r="14721">
          <cell r="P14721">
            <v>-38280.71</v>
          </cell>
        </row>
        <row r="14722">
          <cell r="P14722">
            <v>-21142.9</v>
          </cell>
        </row>
        <row r="14723">
          <cell r="P14723">
            <v>-1244465.23</v>
          </cell>
        </row>
        <row r="14724">
          <cell r="P14724">
            <v>-3282</v>
          </cell>
        </row>
        <row r="14725">
          <cell r="P14725">
            <v>-2573.54</v>
          </cell>
        </row>
        <row r="14726">
          <cell r="P14726">
            <v>-9846</v>
          </cell>
        </row>
        <row r="14727">
          <cell r="P14727">
            <v>178.24</v>
          </cell>
        </row>
        <row r="14728">
          <cell r="P14728">
            <v>-583.5</v>
          </cell>
        </row>
        <row r="14729">
          <cell r="P14729">
            <v>-18981.02</v>
          </cell>
        </row>
        <row r="14730">
          <cell r="P14730">
            <v>333.45</v>
          </cell>
        </row>
        <row r="14731">
          <cell r="P14731">
            <v>2015.12</v>
          </cell>
        </row>
        <row r="14732">
          <cell r="P14732">
            <v>-1314.42</v>
          </cell>
        </row>
        <row r="14733">
          <cell r="P14733">
            <v>-18324.86</v>
          </cell>
        </row>
        <row r="14734">
          <cell r="P14734">
            <v>-17600.87</v>
          </cell>
        </row>
        <row r="14735">
          <cell r="P14735">
            <v>-1579.24</v>
          </cell>
        </row>
        <row r="14736">
          <cell r="P14736">
            <v>-1769.08</v>
          </cell>
        </row>
        <row r="14737">
          <cell r="P14737">
            <v>-330</v>
          </cell>
        </row>
        <row r="14738">
          <cell r="P14738">
            <v>22.57</v>
          </cell>
        </row>
        <row r="14739">
          <cell r="P14739">
            <v>-10558</v>
          </cell>
        </row>
        <row r="14740">
          <cell r="P14740">
            <v>-12226.24</v>
          </cell>
        </row>
        <row r="14741">
          <cell r="P14741">
            <v>1194.17</v>
          </cell>
        </row>
        <row r="14742">
          <cell r="P14742">
            <v>-3444.17</v>
          </cell>
        </row>
        <row r="14743">
          <cell r="P14743">
            <v>1526.4</v>
          </cell>
        </row>
        <row r="14744">
          <cell r="P14744">
            <v>-1526.4</v>
          </cell>
        </row>
        <row r="14745">
          <cell r="P14745">
            <v>2250</v>
          </cell>
        </row>
        <row r="14746">
          <cell r="P14746">
            <v>-5525.09</v>
          </cell>
        </row>
        <row r="14747">
          <cell r="P14747">
            <v>-10683.68</v>
          </cell>
        </row>
        <row r="14748">
          <cell r="P14748">
            <v>-614.5</v>
          </cell>
        </row>
        <row r="14749">
          <cell r="P14749">
            <v>-1824.58</v>
          </cell>
        </row>
        <row r="14750">
          <cell r="P14750">
            <v>-1</v>
          </cell>
        </row>
        <row r="14751">
          <cell r="P14751">
            <v>-603.79999999999995</v>
          </cell>
        </row>
        <row r="14752">
          <cell r="P14752">
            <v>-5113.38</v>
          </cell>
        </row>
        <row r="14753">
          <cell r="P14753">
            <v>-15818.57</v>
          </cell>
        </row>
        <row r="14754">
          <cell r="P14754">
            <v>-673</v>
          </cell>
        </row>
        <row r="14755">
          <cell r="P14755">
            <v>4627.1099999999997</v>
          </cell>
        </row>
        <row r="14756">
          <cell r="P14756">
            <v>-1895761.62</v>
          </cell>
        </row>
        <row r="14757">
          <cell r="P14757">
            <v>-161636.60999999999</v>
          </cell>
        </row>
        <row r="14758">
          <cell r="P14758">
            <v>-148.24</v>
          </cell>
        </row>
        <row r="14759">
          <cell r="P14759">
            <v>4068247.19</v>
          </cell>
        </row>
        <row r="14760">
          <cell r="P14760">
            <v>5259750.42</v>
          </cell>
        </row>
        <row r="14761">
          <cell r="P14761">
            <v>764002.73</v>
          </cell>
        </row>
        <row r="14762">
          <cell r="P14762">
            <v>297010.37</v>
          </cell>
        </row>
        <row r="14763">
          <cell r="P14763">
            <v>3512253.63</v>
          </cell>
        </row>
        <row r="14764">
          <cell r="P14764">
            <v>2155101.39</v>
          </cell>
        </row>
        <row r="14765">
          <cell r="P14765">
            <v>80710.509999999995</v>
          </cell>
        </row>
        <row r="14766">
          <cell r="P14766">
            <v>68380.800000000003</v>
          </cell>
        </row>
        <row r="14767">
          <cell r="P14767">
            <v>607566.18999999994</v>
          </cell>
        </row>
        <row r="14768">
          <cell r="P14768">
            <v>802315.53</v>
          </cell>
        </row>
        <row r="14769">
          <cell r="P14769">
            <v>474661.13</v>
          </cell>
        </row>
        <row r="14770">
          <cell r="P14770">
            <v>9763819.8800000008</v>
          </cell>
        </row>
        <row r="14771">
          <cell r="P14771">
            <v>10301731.939999999</v>
          </cell>
        </row>
        <row r="14772">
          <cell r="P14772">
            <v>1050115.46</v>
          </cell>
        </row>
        <row r="14773">
          <cell r="P14773">
            <v>601724.6</v>
          </cell>
        </row>
        <row r="14774">
          <cell r="P14774">
            <v>-19.55</v>
          </cell>
        </row>
        <row r="14775">
          <cell r="P14775">
            <v>892734.05</v>
          </cell>
        </row>
        <row r="14776">
          <cell r="P14776">
            <v>8100.31</v>
          </cell>
        </row>
        <row r="14777">
          <cell r="P14777">
            <v>2.58</v>
          </cell>
        </row>
        <row r="14778">
          <cell r="P14778">
            <v>832119.28</v>
          </cell>
        </row>
        <row r="14779">
          <cell r="P14779">
            <v>1845233</v>
          </cell>
        </row>
        <row r="14780">
          <cell r="P14780">
            <v>1375035.11</v>
          </cell>
        </row>
        <row r="14781">
          <cell r="P14781">
            <v>41401297.280000001</v>
          </cell>
        </row>
        <row r="14782">
          <cell r="P14782">
            <v>-82093646.640000001</v>
          </cell>
        </row>
        <row r="14783">
          <cell r="P14783">
            <v>-18893.16</v>
          </cell>
        </row>
        <row r="14784">
          <cell r="P14784">
            <v>112504.03</v>
          </cell>
        </row>
        <row r="14785">
          <cell r="P14785">
            <v>93312.71</v>
          </cell>
        </row>
        <row r="14786">
          <cell r="P14786">
            <v>171779.59</v>
          </cell>
        </row>
        <row r="14787">
          <cell r="P14787">
            <v>1374.57</v>
          </cell>
        </row>
        <row r="14788">
          <cell r="P14788">
            <v>174943.49</v>
          </cell>
        </row>
        <row r="14789">
          <cell r="P14789">
            <v>252663.56</v>
          </cell>
        </row>
        <row r="14790">
          <cell r="P14790">
            <v>275704.67</v>
          </cell>
        </row>
        <row r="14791">
          <cell r="P14791">
            <v>130068.16</v>
          </cell>
        </row>
        <row r="14792">
          <cell r="P14792">
            <v>-489268.99</v>
          </cell>
        </row>
        <row r="14793">
          <cell r="P14793">
            <v>-130026.63</v>
          </cell>
        </row>
        <row r="14794">
          <cell r="P14794">
            <v>38280.71</v>
          </cell>
        </row>
        <row r="14795">
          <cell r="P14795">
            <v>21142.9</v>
          </cell>
        </row>
        <row r="14796">
          <cell r="P14796">
            <v>1244465.23</v>
          </cell>
        </row>
        <row r="14797">
          <cell r="P14797">
            <v>3282</v>
          </cell>
        </row>
        <row r="14798">
          <cell r="P14798">
            <v>2573.54</v>
          </cell>
        </row>
        <row r="14799">
          <cell r="P14799">
            <v>9846</v>
          </cell>
        </row>
        <row r="14800">
          <cell r="P14800">
            <v>-178.24</v>
          </cell>
        </row>
        <row r="14801">
          <cell r="P14801">
            <v>583.5</v>
          </cell>
        </row>
        <row r="14802">
          <cell r="P14802">
            <v>18981.02</v>
          </cell>
        </row>
        <row r="14803">
          <cell r="P14803">
            <v>-333.45</v>
          </cell>
        </row>
        <row r="14804">
          <cell r="P14804">
            <v>-2015.12</v>
          </cell>
        </row>
        <row r="14805">
          <cell r="P14805">
            <v>1314.42</v>
          </cell>
        </row>
        <row r="14806">
          <cell r="P14806">
            <v>18324.86</v>
          </cell>
        </row>
        <row r="14807">
          <cell r="P14807">
            <v>17600.87</v>
          </cell>
        </row>
        <row r="14808">
          <cell r="P14808">
            <v>1579.24</v>
          </cell>
        </row>
        <row r="14809">
          <cell r="P14809">
            <v>1769.08</v>
          </cell>
        </row>
        <row r="14810">
          <cell r="P14810">
            <v>330</v>
          </cell>
        </row>
        <row r="14811">
          <cell r="P14811">
            <v>-22.57</v>
          </cell>
        </row>
        <row r="14812">
          <cell r="P14812">
            <v>10558</v>
          </cell>
        </row>
        <row r="14813">
          <cell r="P14813">
            <v>12226.24</v>
          </cell>
        </row>
        <row r="14814">
          <cell r="P14814">
            <v>-1194.17</v>
          </cell>
        </row>
        <row r="14815">
          <cell r="P14815">
            <v>3444.17</v>
          </cell>
        </row>
        <row r="14816">
          <cell r="P14816">
            <v>-1526.4</v>
          </cell>
        </row>
        <row r="14817">
          <cell r="P14817">
            <v>1526.4</v>
          </cell>
        </row>
        <row r="14818">
          <cell r="P14818">
            <v>-2250</v>
          </cell>
        </row>
        <row r="14819">
          <cell r="P14819">
            <v>5525.09</v>
          </cell>
        </row>
        <row r="14820">
          <cell r="P14820">
            <v>10683.68</v>
          </cell>
        </row>
        <row r="14821">
          <cell r="P14821">
            <v>614.5</v>
          </cell>
        </row>
        <row r="14822">
          <cell r="P14822">
            <v>1824.58</v>
          </cell>
        </row>
        <row r="14823">
          <cell r="P14823">
            <v>1</v>
          </cell>
        </row>
        <row r="14824">
          <cell r="P14824">
            <v>603.79999999999995</v>
          </cell>
        </row>
        <row r="14825">
          <cell r="P14825">
            <v>5113.38</v>
          </cell>
        </row>
        <row r="14826">
          <cell r="P14826">
            <v>15818.57</v>
          </cell>
        </row>
        <row r="14827">
          <cell r="P14827">
            <v>673</v>
          </cell>
        </row>
        <row r="14828">
          <cell r="P14828">
            <v>-4627.1099999999997</v>
          </cell>
        </row>
        <row r="14829">
          <cell r="P14829">
            <v>1895761.62</v>
          </cell>
        </row>
        <row r="14830">
          <cell r="P14830">
            <v>161636.60999999999</v>
          </cell>
        </row>
        <row r="14831">
          <cell r="P14831">
            <v>148.24</v>
          </cell>
        </row>
        <row r="14832">
          <cell r="P14832">
            <v>-4068247.19</v>
          </cell>
        </row>
        <row r="14833">
          <cell r="P14833">
            <v>-5259750.42</v>
          </cell>
        </row>
        <row r="14834">
          <cell r="P14834">
            <v>-764002.73</v>
          </cell>
        </row>
        <row r="14835">
          <cell r="P14835">
            <v>-297010.37</v>
          </cell>
        </row>
        <row r="14836">
          <cell r="P14836">
            <v>-3512253.63</v>
          </cell>
        </row>
        <row r="14837">
          <cell r="P14837">
            <v>-2155101.39</v>
          </cell>
        </row>
        <row r="14838">
          <cell r="P14838">
            <v>-80710.509999999995</v>
          </cell>
        </row>
        <row r="14839">
          <cell r="P14839">
            <v>-68380.800000000003</v>
          </cell>
        </row>
        <row r="14840">
          <cell r="P14840">
            <v>-607566.18999999994</v>
          </cell>
        </row>
        <row r="14841">
          <cell r="P14841">
            <v>-802315.53</v>
          </cell>
        </row>
        <row r="14842">
          <cell r="P14842">
            <v>-474661.13</v>
          </cell>
        </row>
        <row r="14843">
          <cell r="P14843">
            <v>-9763819.8800000008</v>
          </cell>
        </row>
        <row r="14844">
          <cell r="P14844">
            <v>-10301731.939999999</v>
          </cell>
        </row>
        <row r="14845">
          <cell r="P14845">
            <v>-1050115.46</v>
          </cell>
        </row>
        <row r="14846">
          <cell r="P14846">
            <v>-601724.6</v>
          </cell>
        </row>
        <row r="14847">
          <cell r="P14847">
            <v>19.55</v>
          </cell>
        </row>
        <row r="14848">
          <cell r="P14848">
            <v>-892734.05</v>
          </cell>
        </row>
        <row r="14849">
          <cell r="P14849">
            <v>-8100.31</v>
          </cell>
        </row>
        <row r="14850">
          <cell r="P14850">
            <v>-2.58</v>
          </cell>
        </row>
        <row r="14851">
          <cell r="P14851">
            <v>-832119.28</v>
          </cell>
        </row>
        <row r="14852">
          <cell r="P14852">
            <v>-1845233</v>
          </cell>
        </row>
        <row r="14853">
          <cell r="P14853">
            <v>-1375035.11</v>
          </cell>
        </row>
        <row r="14854">
          <cell r="P14854">
            <v>-41401297.280000001</v>
          </cell>
        </row>
        <row r="14855">
          <cell r="P14855">
            <v>82093646.640000001</v>
          </cell>
        </row>
        <row r="14856">
          <cell r="P14856">
            <v>-60717.39</v>
          </cell>
        </row>
        <row r="14857">
          <cell r="P14857">
            <v>-4.4800000000000004</v>
          </cell>
        </row>
        <row r="14858">
          <cell r="P14858">
            <v>-6464.56</v>
          </cell>
        </row>
        <row r="14859">
          <cell r="P14859">
            <v>864123.16</v>
          </cell>
        </row>
        <row r="14860">
          <cell r="P14860">
            <v>36628.480000000003</v>
          </cell>
        </row>
        <row r="14861">
          <cell r="P14861">
            <v>2394.9499999999998</v>
          </cell>
        </row>
        <row r="14862">
          <cell r="P14862">
            <v>783370.23</v>
          </cell>
        </row>
        <row r="14863">
          <cell r="P14863">
            <v>1366052.52</v>
          </cell>
        </row>
        <row r="14864">
          <cell r="P14864">
            <v>306551.32</v>
          </cell>
        </row>
        <row r="14865">
          <cell r="P14865">
            <v>1065953.51</v>
          </cell>
        </row>
        <row r="14866">
          <cell r="P14866">
            <v>14.78</v>
          </cell>
        </row>
        <row r="14867">
          <cell r="P14867">
            <v>-3682.56</v>
          </cell>
        </row>
        <row r="14868">
          <cell r="P14868">
            <v>-4354219.96</v>
          </cell>
        </row>
        <row r="14869">
          <cell r="P14869">
            <v>-3065005</v>
          </cell>
        </row>
        <row r="14870">
          <cell r="P14870">
            <v>-52961.77</v>
          </cell>
        </row>
        <row r="14871">
          <cell r="P14871">
            <v>-49546.8</v>
          </cell>
        </row>
        <row r="14872">
          <cell r="P14872">
            <v>-256878.53</v>
          </cell>
        </row>
        <row r="14873">
          <cell r="P14873">
            <v>-3522471.97</v>
          </cell>
        </row>
        <row r="14874">
          <cell r="P14874">
            <v>-385621.95</v>
          </cell>
        </row>
        <row r="14875">
          <cell r="P14875">
            <v>-4942276.75</v>
          </cell>
        </row>
        <row r="14876">
          <cell r="P14876">
            <v>-883490.67</v>
          </cell>
        </row>
        <row r="14877">
          <cell r="P14877">
            <v>-1578783.76</v>
          </cell>
        </row>
        <row r="14878">
          <cell r="P14878">
            <v>-348167.07</v>
          </cell>
        </row>
        <row r="14879">
          <cell r="P14879">
            <v>15085204.27</v>
          </cell>
        </row>
        <row r="14880">
          <cell r="P14880">
            <v>33764.58</v>
          </cell>
        </row>
        <row r="14881">
          <cell r="P14881">
            <v>9246.48</v>
          </cell>
        </row>
        <row r="14882">
          <cell r="P14882">
            <v>-13.04</v>
          </cell>
        </row>
        <row r="14883">
          <cell r="P14883">
            <v>-1946653.72</v>
          </cell>
        </row>
        <row r="14884">
          <cell r="P14884">
            <v>1583349.29</v>
          </cell>
        </row>
        <row r="14885">
          <cell r="P14885">
            <v>2619.46</v>
          </cell>
        </row>
        <row r="14886">
          <cell r="P14886">
            <v>6418.37</v>
          </cell>
        </row>
        <row r="14887">
          <cell r="P14887">
            <v>4415.1099999999997</v>
          </cell>
        </row>
        <row r="14888">
          <cell r="P14888">
            <v>-4002090.31</v>
          </cell>
        </row>
        <row r="14889">
          <cell r="P14889">
            <v>-214229.6</v>
          </cell>
        </row>
        <row r="14890">
          <cell r="P14890">
            <v>-104.76</v>
          </cell>
        </row>
        <row r="14891">
          <cell r="P14891">
            <v>-3329.5</v>
          </cell>
        </row>
        <row r="14892">
          <cell r="P14892">
            <v>665</v>
          </cell>
        </row>
        <row r="14893">
          <cell r="P14893">
            <v>-3353620.96</v>
          </cell>
        </row>
        <row r="14894">
          <cell r="P14894">
            <v>-20.36</v>
          </cell>
        </row>
        <row r="14895">
          <cell r="P14895">
            <v>-9233.99</v>
          </cell>
        </row>
        <row r="14896">
          <cell r="P14896">
            <v>2250.8000000000002</v>
          </cell>
        </row>
        <row r="14897">
          <cell r="P14897">
            <v>392497.37</v>
          </cell>
        </row>
        <row r="14898">
          <cell r="P14898">
            <v>-71781.11</v>
          </cell>
        </row>
        <row r="14899">
          <cell r="P14899">
            <v>-7515.08</v>
          </cell>
        </row>
        <row r="14900">
          <cell r="P14900">
            <v>11757.02</v>
          </cell>
        </row>
        <row r="14901">
          <cell r="P14901">
            <v>-343686.69</v>
          </cell>
        </row>
        <row r="14902">
          <cell r="P14902">
            <v>-17463.52</v>
          </cell>
        </row>
        <row r="14903">
          <cell r="P14903">
            <v>658211.37</v>
          </cell>
        </row>
        <row r="14904">
          <cell r="P14904">
            <v>-18753.16</v>
          </cell>
        </row>
        <row r="14905">
          <cell r="P14905">
            <v>2001.85</v>
          </cell>
        </row>
        <row r="14906">
          <cell r="P14906">
            <v>1680</v>
          </cell>
        </row>
        <row r="14907">
          <cell r="P14907">
            <v>-105604.66</v>
          </cell>
        </row>
        <row r="14908">
          <cell r="P14908">
            <v>-9108.48</v>
          </cell>
        </row>
        <row r="14909">
          <cell r="P14909">
            <v>-370.5</v>
          </cell>
        </row>
        <row r="14910">
          <cell r="P14910">
            <v>-34837.22</v>
          </cell>
        </row>
        <row r="14911">
          <cell r="P14911">
            <v>343.46</v>
          </cell>
        </row>
        <row r="14912">
          <cell r="P14912">
            <v>44305.06</v>
          </cell>
        </row>
        <row r="14913">
          <cell r="P14913">
            <v>-170102.24</v>
          </cell>
        </row>
        <row r="14914">
          <cell r="P14914">
            <v>-1866.57</v>
          </cell>
        </row>
        <row r="14915">
          <cell r="P14915">
            <v>441899.49</v>
          </cell>
        </row>
        <row r="14916">
          <cell r="P14916">
            <v>-11194.93</v>
          </cell>
        </row>
        <row r="14917">
          <cell r="P14917">
            <v>-160055.56</v>
          </cell>
        </row>
        <row r="14918">
          <cell r="P14918">
            <v>-20689.63</v>
          </cell>
        </row>
        <row r="14919">
          <cell r="P14919">
            <v>720.01</v>
          </cell>
        </row>
        <row r="14920">
          <cell r="P14920">
            <v>-2451.92</v>
          </cell>
        </row>
        <row r="14921">
          <cell r="P14921">
            <v>5523.2</v>
          </cell>
        </row>
        <row r="14922">
          <cell r="P14922">
            <v>-375158.84</v>
          </cell>
        </row>
        <row r="14923">
          <cell r="P14923">
            <v>-6429.62</v>
          </cell>
        </row>
        <row r="14924">
          <cell r="P14924">
            <v>-249125.95</v>
          </cell>
        </row>
        <row r="14925">
          <cell r="P14925">
            <v>151533.03</v>
          </cell>
        </row>
        <row r="14926">
          <cell r="P14926">
            <v>-8.15</v>
          </cell>
        </row>
        <row r="14927">
          <cell r="P14927">
            <v>-3468.44</v>
          </cell>
        </row>
        <row r="14928">
          <cell r="P14928">
            <v>-138659.54999999999</v>
          </cell>
        </row>
        <row r="14929">
          <cell r="P14929">
            <v>-61918.67</v>
          </cell>
        </row>
        <row r="14930">
          <cell r="P14930">
            <v>-129599.92</v>
          </cell>
        </row>
        <row r="14931">
          <cell r="P14931">
            <v>-12783.55</v>
          </cell>
        </row>
        <row r="14932">
          <cell r="P14932">
            <v>-25206.3</v>
          </cell>
        </row>
        <row r="14933">
          <cell r="P14933">
            <v>-144743.98000000001</v>
          </cell>
        </row>
        <row r="14934">
          <cell r="P14934">
            <v>-145510.5</v>
          </cell>
        </row>
        <row r="14935">
          <cell r="P14935">
            <v>45492.26</v>
          </cell>
        </row>
        <row r="14936">
          <cell r="P14936">
            <v>-347355.52</v>
          </cell>
        </row>
        <row r="14937">
          <cell r="P14937">
            <v>-14918.17</v>
          </cell>
        </row>
        <row r="14938">
          <cell r="P14938">
            <v>-404.41</v>
          </cell>
        </row>
        <row r="14939">
          <cell r="P14939">
            <v>-95466.29</v>
          </cell>
        </row>
        <row r="14940">
          <cell r="P14940">
            <v>-67598.990000000005</v>
          </cell>
        </row>
        <row r="14941">
          <cell r="P14941">
            <v>-381.11</v>
          </cell>
        </row>
        <row r="14942">
          <cell r="P14942">
            <v>-327222.88</v>
          </cell>
        </row>
        <row r="14943">
          <cell r="P14943">
            <v>29166.19</v>
          </cell>
        </row>
        <row r="14944">
          <cell r="P14944">
            <v>-255345.35</v>
          </cell>
        </row>
        <row r="14945">
          <cell r="P14945">
            <v>-176105.95</v>
          </cell>
        </row>
        <row r="14946">
          <cell r="P14946">
            <v>623389.38</v>
          </cell>
        </row>
        <row r="14947">
          <cell r="P14947">
            <v>6493.58</v>
          </cell>
        </row>
        <row r="14948">
          <cell r="P14948">
            <v>-250809.1</v>
          </cell>
        </row>
        <row r="14949">
          <cell r="P14949">
            <v>-636520.47</v>
          </cell>
        </row>
        <row r="14950">
          <cell r="P14950">
            <v>-366144.97</v>
          </cell>
        </row>
        <row r="14951">
          <cell r="P14951">
            <v>-201</v>
          </cell>
        </row>
        <row r="14952">
          <cell r="P14952">
            <v>-5120.3100000000004</v>
          </cell>
        </row>
        <row r="14953">
          <cell r="P14953">
            <v>126756.97</v>
          </cell>
        </row>
        <row r="14954">
          <cell r="P14954">
            <v>19159918.5</v>
          </cell>
        </row>
        <row r="14955">
          <cell r="P14955">
            <v>62.41</v>
          </cell>
        </row>
        <row r="14956">
          <cell r="P14956">
            <v>-7.47</v>
          </cell>
        </row>
        <row r="14957">
          <cell r="P14957">
            <v>0.02</v>
          </cell>
        </row>
        <row r="14958">
          <cell r="P14958">
            <v>-19.899999999999999</v>
          </cell>
        </row>
        <row r="14959">
          <cell r="P14959">
            <v>-148.5</v>
          </cell>
        </row>
        <row r="14960">
          <cell r="P14960">
            <v>-887.77</v>
          </cell>
        </row>
        <row r="14961">
          <cell r="P14961">
            <v>6205.65</v>
          </cell>
        </row>
        <row r="14962">
          <cell r="P14962">
            <v>-90.82</v>
          </cell>
        </row>
        <row r="14963">
          <cell r="P14963">
            <v>-9008545.9499999993</v>
          </cell>
        </row>
        <row r="14964">
          <cell r="P14964">
            <v>309136.09999999998</v>
          </cell>
        </row>
        <row r="14965">
          <cell r="P14965">
            <v>45114.63</v>
          </cell>
        </row>
        <row r="14966">
          <cell r="P14966">
            <v>17010.28</v>
          </cell>
        </row>
        <row r="14967">
          <cell r="P14967">
            <v>220664.3</v>
          </cell>
        </row>
        <row r="14968">
          <cell r="P14968">
            <v>132735.74</v>
          </cell>
        </row>
        <row r="14969">
          <cell r="P14969">
            <v>5071.78</v>
          </cell>
        </row>
        <row r="14970">
          <cell r="P14970">
            <v>4160.1099999999997</v>
          </cell>
        </row>
        <row r="14971">
          <cell r="P14971">
            <v>36691.550000000003</v>
          </cell>
        </row>
        <row r="14972">
          <cell r="P14972">
            <v>48877.31</v>
          </cell>
        </row>
        <row r="14973">
          <cell r="P14973">
            <v>29762.04</v>
          </cell>
        </row>
        <row r="14974">
          <cell r="P14974">
            <v>606379.35</v>
          </cell>
        </row>
        <row r="14975">
          <cell r="P14975">
            <v>638441.06999999995</v>
          </cell>
        </row>
        <row r="14976">
          <cell r="P14976">
            <v>64143.97</v>
          </cell>
        </row>
        <row r="14977">
          <cell r="P14977">
            <v>35004.300000000003</v>
          </cell>
        </row>
        <row r="14978">
          <cell r="P14978">
            <v>-1.19</v>
          </cell>
        </row>
        <row r="14979">
          <cell r="P14979">
            <v>55096.86</v>
          </cell>
        </row>
        <row r="14980">
          <cell r="P14980">
            <v>492.8</v>
          </cell>
        </row>
        <row r="14981">
          <cell r="P14981">
            <v>50667.35</v>
          </cell>
        </row>
        <row r="14982">
          <cell r="P14982">
            <v>115272.66</v>
          </cell>
        </row>
        <row r="14983">
          <cell r="P14983">
            <v>-0.16</v>
          </cell>
        </row>
        <row r="14984">
          <cell r="P14984">
            <v>83474.710000000006</v>
          </cell>
        </row>
        <row r="14985">
          <cell r="P14985">
            <v>2592623.0699999998</v>
          </cell>
        </row>
        <row r="14986">
          <cell r="P14986">
            <v>-5090818.63</v>
          </cell>
        </row>
        <row r="14987">
          <cell r="P14987">
            <v>1256.5899999999999</v>
          </cell>
        </row>
        <row r="14988">
          <cell r="P14988">
            <v>459998.31</v>
          </cell>
        </row>
        <row r="14989">
          <cell r="P14989">
            <v>8</v>
          </cell>
        </row>
        <row r="14990">
          <cell r="P14990">
            <v>-241525.2</v>
          </cell>
        </row>
        <row r="14991">
          <cell r="P14991">
            <v>-5274.18</v>
          </cell>
        </row>
        <row r="14992">
          <cell r="P14992">
            <v>-1086.0899999999999</v>
          </cell>
        </row>
        <row r="14993">
          <cell r="P14993">
            <v>-187.56</v>
          </cell>
        </row>
        <row r="14994">
          <cell r="P14994">
            <v>-278920.65999999997</v>
          </cell>
        </row>
        <row r="14995">
          <cell r="P14995">
            <v>37406.44</v>
          </cell>
        </row>
        <row r="14996">
          <cell r="P14996">
            <v>2777.09</v>
          </cell>
        </row>
        <row r="14997">
          <cell r="P14997">
            <v>-35201.769999999997</v>
          </cell>
        </row>
        <row r="14998">
          <cell r="P14998">
            <v>-21.23</v>
          </cell>
        </row>
        <row r="14999">
          <cell r="P14999">
            <v>60770.25</v>
          </cell>
        </row>
        <row r="15000">
          <cell r="P15000">
            <v>294599.95</v>
          </cell>
        </row>
        <row r="15001">
          <cell r="P15001">
            <v>6237.57</v>
          </cell>
        </row>
        <row r="15002">
          <cell r="P15002">
            <v>4637.09</v>
          </cell>
        </row>
        <row r="15003">
          <cell r="P15003">
            <v>32930.39</v>
          </cell>
        </row>
        <row r="15004">
          <cell r="P15004">
            <v>329439.75</v>
          </cell>
        </row>
        <row r="15005">
          <cell r="P15005">
            <v>38875.730000000003</v>
          </cell>
        </row>
        <row r="15006">
          <cell r="P15006">
            <v>10.95</v>
          </cell>
        </row>
        <row r="15007">
          <cell r="P15007">
            <v>395725.19</v>
          </cell>
        </row>
        <row r="15008">
          <cell r="P15008">
            <v>75726.53</v>
          </cell>
        </row>
        <row r="15009">
          <cell r="P15009">
            <v>193200.61</v>
          </cell>
        </row>
        <row r="15010">
          <cell r="P15010">
            <v>38405.82</v>
          </cell>
        </row>
        <row r="15011">
          <cell r="P15011">
            <v>-1409789.57</v>
          </cell>
        </row>
        <row r="15012">
          <cell r="P15012">
            <v>-33764.58</v>
          </cell>
        </row>
        <row r="15013">
          <cell r="P15013">
            <v>-9246.48</v>
          </cell>
        </row>
        <row r="15014">
          <cell r="P15014">
            <v>13.04</v>
          </cell>
        </row>
        <row r="15015">
          <cell r="P15015">
            <v>1946653.72</v>
          </cell>
        </row>
        <row r="15016">
          <cell r="P15016">
            <v>-1583349.29</v>
          </cell>
        </row>
        <row r="15017">
          <cell r="P15017">
            <v>-2619.46</v>
          </cell>
        </row>
        <row r="15018">
          <cell r="P15018">
            <v>-6418.37</v>
          </cell>
        </row>
        <row r="15019">
          <cell r="P15019">
            <v>-4415.1099999999997</v>
          </cell>
        </row>
        <row r="15020">
          <cell r="P15020">
            <v>4002090.31</v>
          </cell>
        </row>
        <row r="15021">
          <cell r="P15021">
            <v>214229.6</v>
          </cell>
        </row>
        <row r="15022">
          <cell r="P15022">
            <v>104.76</v>
          </cell>
        </row>
        <row r="15023">
          <cell r="P15023">
            <v>3329.5</v>
          </cell>
        </row>
        <row r="15024">
          <cell r="P15024">
            <v>-665</v>
          </cell>
        </row>
        <row r="15025">
          <cell r="P15025">
            <v>3353620.96</v>
          </cell>
        </row>
        <row r="15026">
          <cell r="P15026">
            <v>20.36</v>
          </cell>
        </row>
        <row r="15027">
          <cell r="P15027">
            <v>9233.99</v>
          </cell>
        </row>
        <row r="15028">
          <cell r="P15028">
            <v>-2250.8000000000002</v>
          </cell>
        </row>
        <row r="15029">
          <cell r="P15029">
            <v>-392497.37</v>
          </cell>
        </row>
        <row r="15030">
          <cell r="P15030">
            <v>71781.11</v>
          </cell>
        </row>
        <row r="15031">
          <cell r="P15031">
            <v>7515.08</v>
          </cell>
        </row>
        <row r="15032">
          <cell r="P15032">
            <v>-11757.02</v>
          </cell>
        </row>
        <row r="15033">
          <cell r="P15033">
            <v>343686.69</v>
          </cell>
        </row>
        <row r="15034">
          <cell r="P15034">
            <v>17463.52</v>
          </cell>
        </row>
        <row r="15035">
          <cell r="P15035">
            <v>-658211.37</v>
          </cell>
        </row>
        <row r="15036">
          <cell r="P15036">
            <v>18753.16</v>
          </cell>
        </row>
        <row r="15037">
          <cell r="P15037">
            <v>-2001.85</v>
          </cell>
        </row>
        <row r="15038">
          <cell r="P15038">
            <v>-1680</v>
          </cell>
        </row>
        <row r="15039">
          <cell r="P15039">
            <v>105604.66</v>
          </cell>
        </row>
        <row r="15040">
          <cell r="P15040">
            <v>9108.48</v>
          </cell>
        </row>
        <row r="15041">
          <cell r="P15041">
            <v>370.5</v>
          </cell>
        </row>
        <row r="15042">
          <cell r="P15042">
            <v>34837.22</v>
          </cell>
        </row>
        <row r="15043">
          <cell r="P15043">
            <v>-343.46</v>
          </cell>
        </row>
        <row r="15044">
          <cell r="P15044">
            <v>-44305.06</v>
          </cell>
        </row>
        <row r="15045">
          <cell r="P15045">
            <v>170102.24</v>
          </cell>
        </row>
        <row r="15046">
          <cell r="P15046">
            <v>1866.57</v>
          </cell>
        </row>
        <row r="15047">
          <cell r="P15047">
            <v>-441899.49</v>
          </cell>
        </row>
        <row r="15048">
          <cell r="P15048">
            <v>11194.93</v>
          </cell>
        </row>
        <row r="15049">
          <cell r="P15049">
            <v>160055.56</v>
          </cell>
        </row>
        <row r="15050">
          <cell r="P15050">
            <v>20689.63</v>
          </cell>
        </row>
        <row r="15051">
          <cell r="P15051">
            <v>-720.01</v>
          </cell>
        </row>
        <row r="15052">
          <cell r="P15052">
            <v>2451.92</v>
          </cell>
        </row>
        <row r="15053">
          <cell r="P15053">
            <v>-5523.2</v>
          </cell>
        </row>
        <row r="15054">
          <cell r="P15054">
            <v>375158.84</v>
          </cell>
        </row>
        <row r="15055">
          <cell r="P15055">
            <v>6429.62</v>
          </cell>
        </row>
        <row r="15056">
          <cell r="P15056">
            <v>249125.95</v>
          </cell>
        </row>
        <row r="15057">
          <cell r="P15057">
            <v>-151533.03</v>
          </cell>
        </row>
        <row r="15058">
          <cell r="P15058">
            <v>8.15</v>
          </cell>
        </row>
        <row r="15059">
          <cell r="P15059">
            <v>3468.44</v>
          </cell>
        </row>
        <row r="15060">
          <cell r="P15060">
            <v>138659.54999999999</v>
          </cell>
        </row>
        <row r="15061">
          <cell r="P15061">
            <v>61918.67</v>
          </cell>
        </row>
        <row r="15062">
          <cell r="P15062">
            <v>129599.92</v>
          </cell>
        </row>
        <row r="15063">
          <cell r="P15063">
            <v>12783.55</v>
          </cell>
        </row>
        <row r="15064">
          <cell r="P15064">
            <v>25206.3</v>
          </cell>
        </row>
        <row r="15065">
          <cell r="P15065">
            <v>144743.98000000001</v>
          </cell>
        </row>
        <row r="15066">
          <cell r="P15066">
            <v>145510.5</v>
          </cell>
        </row>
        <row r="15067">
          <cell r="P15067">
            <v>-45492.26</v>
          </cell>
        </row>
        <row r="15068">
          <cell r="P15068">
            <v>347355.52</v>
          </cell>
        </row>
        <row r="15069">
          <cell r="P15069">
            <v>14918.17</v>
          </cell>
        </row>
        <row r="15070">
          <cell r="P15070">
            <v>404.41</v>
          </cell>
        </row>
        <row r="15071">
          <cell r="P15071">
            <v>95466.29</v>
          </cell>
        </row>
        <row r="15072">
          <cell r="P15072">
            <v>67598.990000000005</v>
          </cell>
        </row>
        <row r="15073">
          <cell r="P15073">
            <v>381.11</v>
          </cell>
        </row>
        <row r="15074">
          <cell r="P15074">
            <v>327222.88</v>
          </cell>
        </row>
        <row r="15075">
          <cell r="P15075">
            <v>-29166.19</v>
          </cell>
        </row>
        <row r="15076">
          <cell r="P15076">
            <v>255345.35</v>
          </cell>
        </row>
        <row r="15077">
          <cell r="P15077">
            <v>176105.95</v>
          </cell>
        </row>
        <row r="15078">
          <cell r="P15078">
            <v>-623389.38</v>
          </cell>
        </row>
        <row r="15079">
          <cell r="P15079">
            <v>-6493.58</v>
          </cell>
        </row>
        <row r="15080">
          <cell r="P15080">
            <v>250809.1</v>
          </cell>
        </row>
        <row r="15081">
          <cell r="P15081">
            <v>636520.47</v>
          </cell>
        </row>
        <row r="15082">
          <cell r="P15082">
            <v>366144.97</v>
          </cell>
        </row>
        <row r="15083">
          <cell r="P15083">
            <v>201</v>
          </cell>
        </row>
        <row r="15084">
          <cell r="P15084">
            <v>5120.3100000000004</v>
          </cell>
        </row>
        <row r="15085">
          <cell r="P15085">
            <v>-126756.97</v>
          </cell>
        </row>
        <row r="15086">
          <cell r="P15086">
            <v>-19159918.5</v>
          </cell>
        </row>
        <row r="15087">
          <cell r="P15087">
            <v>-62.41</v>
          </cell>
        </row>
        <row r="15088">
          <cell r="P15088">
            <v>7.47</v>
          </cell>
        </row>
        <row r="15089">
          <cell r="P15089">
            <v>-0.02</v>
          </cell>
        </row>
        <row r="15090">
          <cell r="P15090">
            <v>19.899999999999999</v>
          </cell>
        </row>
        <row r="15091">
          <cell r="P15091">
            <v>148.5</v>
          </cell>
        </row>
        <row r="15092">
          <cell r="P15092">
            <v>887.77</v>
          </cell>
        </row>
        <row r="15093">
          <cell r="P15093">
            <v>-6205.65</v>
          </cell>
        </row>
        <row r="15094">
          <cell r="P15094">
            <v>90.82</v>
          </cell>
        </row>
        <row r="15095">
          <cell r="P15095">
            <v>9008545.9499999993</v>
          </cell>
        </row>
        <row r="15096">
          <cell r="P15096">
            <v>-309136.09999999998</v>
          </cell>
        </row>
        <row r="15097">
          <cell r="P15097">
            <v>-45114.63</v>
          </cell>
        </row>
        <row r="15098">
          <cell r="P15098">
            <v>-17010.28</v>
          </cell>
        </row>
        <row r="15099">
          <cell r="P15099">
            <v>-220664.3</v>
          </cell>
        </row>
        <row r="15100">
          <cell r="P15100">
            <v>-132735.74</v>
          </cell>
        </row>
        <row r="15101">
          <cell r="P15101">
            <v>-5071.78</v>
          </cell>
        </row>
        <row r="15102">
          <cell r="P15102">
            <v>-4160.1099999999997</v>
          </cell>
        </row>
        <row r="15103">
          <cell r="P15103">
            <v>-36691.550000000003</v>
          </cell>
        </row>
        <row r="15104">
          <cell r="P15104">
            <v>-48877.31</v>
          </cell>
        </row>
        <row r="15105">
          <cell r="P15105">
            <v>-29762.04</v>
          </cell>
        </row>
        <row r="15106">
          <cell r="P15106">
            <v>-606379.35</v>
          </cell>
        </row>
        <row r="15107">
          <cell r="P15107">
            <v>-638441.06999999995</v>
          </cell>
        </row>
        <row r="15108">
          <cell r="P15108">
            <v>-64143.97</v>
          </cell>
        </row>
        <row r="15109">
          <cell r="P15109">
            <v>-35004.300000000003</v>
          </cell>
        </row>
        <row r="15110">
          <cell r="P15110">
            <v>1.19</v>
          </cell>
        </row>
        <row r="15111">
          <cell r="P15111">
            <v>-55096.86</v>
          </cell>
        </row>
        <row r="15112">
          <cell r="P15112">
            <v>-492.8</v>
          </cell>
        </row>
        <row r="15113">
          <cell r="P15113">
            <v>-50667.35</v>
          </cell>
        </row>
        <row r="15114">
          <cell r="P15114">
            <v>-115272.66</v>
          </cell>
        </row>
        <row r="15115">
          <cell r="P15115">
            <v>0.16</v>
          </cell>
        </row>
        <row r="15116">
          <cell r="P15116">
            <v>-83474.710000000006</v>
          </cell>
        </row>
        <row r="15117">
          <cell r="P15117">
            <v>-2592623.0699999998</v>
          </cell>
        </row>
        <row r="15118">
          <cell r="P15118">
            <v>5090818.63</v>
          </cell>
        </row>
        <row r="15119">
          <cell r="P15119">
            <v>-1256.5899999999999</v>
          </cell>
        </row>
        <row r="15120">
          <cell r="P15120">
            <v>-459998.31</v>
          </cell>
        </row>
        <row r="15121">
          <cell r="P15121">
            <v>-8</v>
          </cell>
        </row>
        <row r="15122">
          <cell r="P15122">
            <v>241525.2</v>
          </cell>
        </row>
        <row r="15123">
          <cell r="P15123">
            <v>5274.18</v>
          </cell>
        </row>
        <row r="15124">
          <cell r="P15124">
            <v>1086.0899999999999</v>
          </cell>
        </row>
        <row r="15125">
          <cell r="P15125">
            <v>187.56</v>
          </cell>
        </row>
        <row r="15126">
          <cell r="P15126">
            <v>278920.65999999997</v>
          </cell>
        </row>
        <row r="15127">
          <cell r="P15127">
            <v>-37406.44</v>
          </cell>
        </row>
        <row r="15128">
          <cell r="P15128">
            <v>-2777.09</v>
          </cell>
        </row>
        <row r="15129">
          <cell r="P15129">
            <v>35201.769999999997</v>
          </cell>
        </row>
        <row r="15130">
          <cell r="P15130">
            <v>21.23</v>
          </cell>
        </row>
        <row r="15131">
          <cell r="P15131">
            <v>-60770.25</v>
          </cell>
        </row>
        <row r="15132">
          <cell r="P15132">
            <v>-294599.95</v>
          </cell>
        </row>
        <row r="15133">
          <cell r="P15133">
            <v>-6237.57</v>
          </cell>
        </row>
        <row r="15134">
          <cell r="P15134">
            <v>-4637.09</v>
          </cell>
        </row>
        <row r="15135">
          <cell r="P15135">
            <v>-32930.39</v>
          </cell>
        </row>
        <row r="15136">
          <cell r="P15136">
            <v>-329439.75</v>
          </cell>
        </row>
        <row r="15137">
          <cell r="P15137">
            <v>-38875.730000000003</v>
          </cell>
        </row>
        <row r="15138">
          <cell r="P15138">
            <v>-10.95</v>
          </cell>
        </row>
        <row r="15139">
          <cell r="P15139">
            <v>-395725.19</v>
          </cell>
        </row>
        <row r="15140">
          <cell r="P15140">
            <v>-75726.53</v>
          </cell>
        </row>
        <row r="15141">
          <cell r="P15141">
            <v>-193200.61</v>
          </cell>
        </row>
        <row r="15142">
          <cell r="P15142">
            <v>-38405.82</v>
          </cell>
        </row>
        <row r="15143">
          <cell r="P15143">
            <v>1409789.57</v>
          </cell>
        </row>
        <row r="15144">
          <cell r="P15144">
            <v>-226503.25</v>
          </cell>
        </row>
        <row r="15145">
          <cell r="P15145">
            <v>9246.48</v>
          </cell>
        </row>
        <row r="15146">
          <cell r="P15146">
            <v>-13.04</v>
          </cell>
        </row>
        <row r="15147">
          <cell r="P15147">
            <v>-1469443.42</v>
          </cell>
        </row>
        <row r="15148">
          <cell r="P15148">
            <v>765034.53</v>
          </cell>
        </row>
        <row r="15149">
          <cell r="P15149">
            <v>2619.46</v>
          </cell>
        </row>
        <row r="15150">
          <cell r="P15150">
            <v>6418.37</v>
          </cell>
        </row>
        <row r="15151">
          <cell r="P15151">
            <v>4415.1099999999997</v>
          </cell>
        </row>
        <row r="15152">
          <cell r="P15152">
            <v>-2757409.42</v>
          </cell>
        </row>
        <row r="15153">
          <cell r="P15153">
            <v>-649002.92000000004</v>
          </cell>
        </row>
        <row r="15154">
          <cell r="P15154">
            <v>-104.76</v>
          </cell>
        </row>
        <row r="15155">
          <cell r="P15155">
            <v>-2479.5</v>
          </cell>
        </row>
        <row r="15156">
          <cell r="P15156">
            <v>665</v>
          </cell>
        </row>
        <row r="15157">
          <cell r="P15157">
            <v>-2636014.41</v>
          </cell>
        </row>
        <row r="15158">
          <cell r="P15158">
            <v>-20.36</v>
          </cell>
        </row>
        <row r="15159">
          <cell r="P15159">
            <v>-7074.14</v>
          </cell>
        </row>
        <row r="15160">
          <cell r="P15160">
            <v>2250.8000000000002</v>
          </cell>
        </row>
        <row r="15161">
          <cell r="P15161">
            <v>403548.8</v>
          </cell>
        </row>
        <row r="15162">
          <cell r="P15162">
            <v>-68054.37</v>
          </cell>
        </row>
        <row r="15163">
          <cell r="P15163">
            <v>-7515.08</v>
          </cell>
        </row>
        <row r="15164">
          <cell r="P15164">
            <v>11757.02</v>
          </cell>
        </row>
        <row r="15165">
          <cell r="P15165">
            <v>-292159.96999999997</v>
          </cell>
        </row>
        <row r="15166">
          <cell r="P15166">
            <v>-17463.52</v>
          </cell>
        </row>
        <row r="15167">
          <cell r="P15167">
            <v>658211.37</v>
          </cell>
        </row>
        <row r="15168">
          <cell r="P15168">
            <v>-16508.62</v>
          </cell>
        </row>
        <row r="15169">
          <cell r="P15169">
            <v>2001.85</v>
          </cell>
        </row>
        <row r="15170">
          <cell r="P15170">
            <v>1680</v>
          </cell>
        </row>
        <row r="15171">
          <cell r="P15171">
            <v>-73814.91</v>
          </cell>
        </row>
        <row r="15172">
          <cell r="P15172">
            <v>-7162.36</v>
          </cell>
        </row>
        <row r="15173">
          <cell r="P15173">
            <v>-370.5</v>
          </cell>
        </row>
        <row r="15174">
          <cell r="P15174">
            <v>-32086.16</v>
          </cell>
        </row>
        <row r="15175">
          <cell r="P15175">
            <v>343.46</v>
          </cell>
        </row>
        <row r="15176">
          <cell r="P15176">
            <v>49702.29</v>
          </cell>
        </row>
        <row r="15177">
          <cell r="P15177">
            <v>-184477.94</v>
          </cell>
        </row>
        <row r="15178">
          <cell r="P15178">
            <v>-1866.57</v>
          </cell>
        </row>
        <row r="15179">
          <cell r="P15179">
            <v>441899.49</v>
          </cell>
        </row>
        <row r="15180">
          <cell r="P15180">
            <v>-11194.93</v>
          </cell>
        </row>
        <row r="15181">
          <cell r="P15181">
            <v>-160055.56</v>
          </cell>
        </row>
        <row r="15182">
          <cell r="P15182">
            <v>-17921.98</v>
          </cell>
        </row>
        <row r="15183">
          <cell r="P15183">
            <v>720.01</v>
          </cell>
        </row>
        <row r="15184">
          <cell r="P15184">
            <v>-2451.92</v>
          </cell>
        </row>
        <row r="15185">
          <cell r="P15185">
            <v>5523.2</v>
          </cell>
        </row>
        <row r="15186">
          <cell r="P15186">
            <v>-375559.87</v>
          </cell>
        </row>
        <row r="15187">
          <cell r="P15187">
            <v>-6429.62</v>
          </cell>
        </row>
        <row r="15188">
          <cell r="P15188">
            <v>-227172.81</v>
          </cell>
        </row>
        <row r="15189">
          <cell r="P15189">
            <v>151533.03</v>
          </cell>
        </row>
        <row r="15190">
          <cell r="P15190">
            <v>-8.15</v>
          </cell>
        </row>
        <row r="15191">
          <cell r="P15191">
            <v>-3468.44</v>
          </cell>
        </row>
        <row r="15192">
          <cell r="P15192">
            <v>-100866.55</v>
          </cell>
        </row>
        <row r="15193">
          <cell r="P15193">
            <v>-43589.53</v>
          </cell>
        </row>
        <row r="15194">
          <cell r="P15194">
            <v>-123975.84</v>
          </cell>
        </row>
        <row r="15195">
          <cell r="P15195">
            <v>-12783.55</v>
          </cell>
        </row>
        <row r="15196">
          <cell r="P15196">
            <v>-25206.3</v>
          </cell>
        </row>
        <row r="15197">
          <cell r="P15197">
            <v>-105059.76</v>
          </cell>
        </row>
        <row r="15198">
          <cell r="P15198">
            <v>-162302.10999999999</v>
          </cell>
        </row>
        <row r="15199">
          <cell r="P15199">
            <v>46173.74</v>
          </cell>
        </row>
        <row r="15200">
          <cell r="P15200">
            <v>-334554.21000000002</v>
          </cell>
        </row>
        <row r="15201">
          <cell r="P15201">
            <v>-14918.17</v>
          </cell>
        </row>
        <row r="15202">
          <cell r="P15202">
            <v>-404.41</v>
          </cell>
        </row>
        <row r="15203">
          <cell r="P15203">
            <v>-90004.29</v>
          </cell>
        </row>
        <row r="15204">
          <cell r="P15204">
            <v>-66486.8</v>
          </cell>
        </row>
        <row r="15205">
          <cell r="P15205">
            <v>-381.11</v>
          </cell>
        </row>
        <row r="15206">
          <cell r="P15206">
            <v>-329488.63</v>
          </cell>
        </row>
        <row r="15207">
          <cell r="P15207">
            <v>9977.0300000000007</v>
          </cell>
        </row>
        <row r="15208">
          <cell r="P15208">
            <v>-223754.27</v>
          </cell>
        </row>
        <row r="15209">
          <cell r="P15209">
            <v>-319572.68</v>
          </cell>
        </row>
        <row r="15210">
          <cell r="P15210">
            <v>-40736.620000000003</v>
          </cell>
        </row>
        <row r="15211">
          <cell r="P15211">
            <v>2394.9899999999998</v>
          </cell>
        </row>
        <row r="15212">
          <cell r="P15212">
            <v>254069.54</v>
          </cell>
        </row>
        <row r="15213">
          <cell r="P15213">
            <v>-731550.27</v>
          </cell>
        </row>
        <row r="15214">
          <cell r="P15214">
            <v>-215278.17</v>
          </cell>
        </row>
        <row r="15215">
          <cell r="P15215">
            <v>-201</v>
          </cell>
        </row>
        <row r="15216">
          <cell r="P15216">
            <v>-5120.3100000000004</v>
          </cell>
        </row>
        <row r="15217">
          <cell r="P15217">
            <v>128503.82</v>
          </cell>
        </row>
        <row r="15218">
          <cell r="P15218">
            <v>19159350.32</v>
          </cell>
        </row>
        <row r="15219">
          <cell r="P15219">
            <v>8.2799999999999994</v>
          </cell>
        </row>
        <row r="15220">
          <cell r="P15220">
            <v>-7.47</v>
          </cell>
        </row>
        <row r="15221">
          <cell r="P15221">
            <v>0.02</v>
          </cell>
        </row>
        <row r="15222">
          <cell r="P15222">
            <v>-19.899999999999999</v>
          </cell>
        </row>
        <row r="15223">
          <cell r="P15223">
            <v>-148.5</v>
          </cell>
        </row>
        <row r="15224">
          <cell r="P15224">
            <v>-583.41999999999996</v>
          </cell>
        </row>
        <row r="15225">
          <cell r="P15225">
            <v>6341.05</v>
          </cell>
        </row>
        <row r="15226">
          <cell r="P15226">
            <v>-90.82</v>
          </cell>
        </row>
        <row r="15227">
          <cell r="P15227">
            <v>-9923495.8800000008</v>
          </cell>
        </row>
        <row r="15228">
          <cell r="P15228">
            <v>670090.34</v>
          </cell>
        </row>
        <row r="15229">
          <cell r="P15229">
            <v>102370.81</v>
          </cell>
        </row>
        <row r="15230">
          <cell r="P15230">
            <v>40524.79</v>
          </cell>
        </row>
        <row r="15231">
          <cell r="P15231">
            <v>483153.91</v>
          </cell>
        </row>
        <row r="15232">
          <cell r="P15232">
            <v>290490.59999999998</v>
          </cell>
        </row>
        <row r="15233">
          <cell r="P15233">
            <v>10659.25</v>
          </cell>
        </row>
        <row r="15234">
          <cell r="P15234">
            <v>9387.2000000000007</v>
          </cell>
        </row>
        <row r="15235">
          <cell r="P15235">
            <v>83038.789999999994</v>
          </cell>
        </row>
        <row r="15236">
          <cell r="P15236">
            <v>109105.58</v>
          </cell>
        </row>
        <row r="15237">
          <cell r="P15237">
            <v>64684.77</v>
          </cell>
        </row>
        <row r="15238">
          <cell r="P15238">
            <v>1197409.07</v>
          </cell>
        </row>
        <row r="15239">
          <cell r="P15239">
            <v>1289057.95</v>
          </cell>
        </row>
        <row r="15240">
          <cell r="P15240">
            <v>141477.76999999999</v>
          </cell>
        </row>
        <row r="15241">
          <cell r="P15241">
            <v>80992</v>
          </cell>
        </row>
        <row r="15242">
          <cell r="P15242">
            <v>1112</v>
          </cell>
        </row>
        <row r="15243">
          <cell r="P15243">
            <v>119276.99</v>
          </cell>
        </row>
        <row r="15244">
          <cell r="P15244">
            <v>111984.64</v>
          </cell>
        </row>
        <row r="15245">
          <cell r="P15245">
            <v>251962.09</v>
          </cell>
        </row>
        <row r="15246">
          <cell r="P15246">
            <v>-0.35</v>
          </cell>
        </row>
        <row r="15247">
          <cell r="P15247">
            <v>189050.5</v>
          </cell>
        </row>
        <row r="15248">
          <cell r="P15248">
            <v>5667053.2400000002</v>
          </cell>
        </row>
        <row r="15249">
          <cell r="P15249">
            <v>-10912881.93</v>
          </cell>
        </row>
        <row r="15250">
          <cell r="P15250">
            <v>-127704.21</v>
          </cell>
        </row>
        <row r="15251">
          <cell r="P15251">
            <v>475347.67</v>
          </cell>
        </row>
        <row r="15252">
          <cell r="P15252">
            <v>8</v>
          </cell>
        </row>
        <row r="15253">
          <cell r="P15253">
            <v>-60080.3</v>
          </cell>
        </row>
        <row r="15254">
          <cell r="P15254">
            <v>-5274.18</v>
          </cell>
        </row>
        <row r="15255">
          <cell r="P15255">
            <v>-1086.0899999999999</v>
          </cell>
        </row>
        <row r="15256">
          <cell r="P15256">
            <v>-527.55999999999995</v>
          </cell>
        </row>
        <row r="15257">
          <cell r="P15257">
            <v>-94013.33</v>
          </cell>
        </row>
        <row r="15258">
          <cell r="P15258">
            <v>37406.44</v>
          </cell>
        </row>
        <row r="15259">
          <cell r="P15259">
            <v>2459.11</v>
          </cell>
        </row>
        <row r="15260">
          <cell r="P15260">
            <v>44258.62</v>
          </cell>
        </row>
        <row r="15261">
          <cell r="P15261">
            <v>-21.23</v>
          </cell>
        </row>
        <row r="15262">
          <cell r="P15262">
            <v>-270772.96000000002</v>
          </cell>
        </row>
        <row r="15263">
          <cell r="P15263">
            <v>266229.40000000002</v>
          </cell>
        </row>
        <row r="15264">
          <cell r="P15264">
            <v>4754.1099999999997</v>
          </cell>
        </row>
        <row r="15265">
          <cell r="P15265">
            <v>4054.93</v>
          </cell>
        </row>
        <row r="15266">
          <cell r="P15266">
            <v>21813</v>
          </cell>
        </row>
        <row r="15267">
          <cell r="P15267">
            <v>293102.93</v>
          </cell>
        </row>
        <row r="15268">
          <cell r="P15268">
            <v>33589.370000000003</v>
          </cell>
        </row>
        <row r="15269">
          <cell r="P15269">
            <v>10.46</v>
          </cell>
        </row>
        <row r="15270">
          <cell r="P15270">
            <v>335648.92</v>
          </cell>
        </row>
        <row r="15271">
          <cell r="P15271">
            <v>76103.960000000006</v>
          </cell>
        </row>
        <row r="15272">
          <cell r="P15272">
            <v>126339.75</v>
          </cell>
        </row>
        <row r="15273">
          <cell r="P15273">
            <v>30064.77</v>
          </cell>
        </row>
        <row r="15274">
          <cell r="P15274">
            <v>-1191711.58</v>
          </cell>
        </row>
        <row r="15275">
          <cell r="P15275">
            <v>226503.25</v>
          </cell>
        </row>
        <row r="15276">
          <cell r="P15276">
            <v>-9246.48</v>
          </cell>
        </row>
        <row r="15277">
          <cell r="P15277">
            <v>13.04</v>
          </cell>
        </row>
        <row r="15278">
          <cell r="P15278">
            <v>1469443.42</v>
          </cell>
        </row>
        <row r="15279">
          <cell r="P15279">
            <v>-765034.53</v>
          </cell>
        </row>
        <row r="15280">
          <cell r="P15280">
            <v>-2619.46</v>
          </cell>
        </row>
        <row r="15281">
          <cell r="P15281">
            <v>-6418.37</v>
          </cell>
        </row>
        <row r="15282">
          <cell r="P15282">
            <v>-4415.1099999999997</v>
          </cell>
        </row>
        <row r="15283">
          <cell r="P15283">
            <v>2757409.42</v>
          </cell>
        </row>
        <row r="15284">
          <cell r="P15284">
            <v>649002.92000000004</v>
          </cell>
        </row>
        <row r="15285">
          <cell r="P15285">
            <v>104.76</v>
          </cell>
        </row>
        <row r="15286">
          <cell r="P15286">
            <v>2479.5</v>
          </cell>
        </row>
        <row r="15287">
          <cell r="P15287">
            <v>-665</v>
          </cell>
        </row>
        <row r="15288">
          <cell r="P15288">
            <v>2636014.41</v>
          </cell>
        </row>
        <row r="15289">
          <cell r="P15289">
            <v>20.36</v>
          </cell>
        </row>
        <row r="15290">
          <cell r="P15290">
            <v>7074.14</v>
          </cell>
        </row>
        <row r="15291">
          <cell r="P15291">
            <v>-2250.8000000000002</v>
          </cell>
        </row>
        <row r="15292">
          <cell r="P15292">
            <v>-403548.8</v>
          </cell>
        </row>
        <row r="15293">
          <cell r="P15293">
            <v>68054.37</v>
          </cell>
        </row>
        <row r="15294">
          <cell r="P15294">
            <v>7515.08</v>
          </cell>
        </row>
        <row r="15295">
          <cell r="P15295">
            <v>-11757.02</v>
          </cell>
        </row>
        <row r="15296">
          <cell r="P15296">
            <v>292159.96999999997</v>
          </cell>
        </row>
        <row r="15297">
          <cell r="P15297">
            <v>17463.52</v>
          </cell>
        </row>
        <row r="15298">
          <cell r="P15298">
            <v>-658211.37</v>
          </cell>
        </row>
        <row r="15299">
          <cell r="P15299">
            <v>16508.62</v>
          </cell>
        </row>
        <row r="15300">
          <cell r="P15300">
            <v>-2001.85</v>
          </cell>
        </row>
        <row r="15301">
          <cell r="P15301">
            <v>-1680</v>
          </cell>
        </row>
        <row r="15302">
          <cell r="P15302">
            <v>73814.91</v>
          </cell>
        </row>
        <row r="15303">
          <cell r="P15303">
            <v>7162.36</v>
          </cell>
        </row>
        <row r="15304">
          <cell r="P15304">
            <v>370.5</v>
          </cell>
        </row>
        <row r="15305">
          <cell r="P15305">
            <v>32086.16</v>
          </cell>
        </row>
        <row r="15306">
          <cell r="P15306">
            <v>-343.46</v>
          </cell>
        </row>
        <row r="15307">
          <cell r="P15307">
            <v>-49702.29</v>
          </cell>
        </row>
        <row r="15308">
          <cell r="P15308">
            <v>184477.94</v>
          </cell>
        </row>
        <row r="15309">
          <cell r="P15309">
            <v>1866.57</v>
          </cell>
        </row>
        <row r="15310">
          <cell r="P15310">
            <v>-441899.49</v>
          </cell>
        </row>
        <row r="15311">
          <cell r="P15311">
            <v>11194.93</v>
          </cell>
        </row>
        <row r="15312">
          <cell r="P15312">
            <v>160055.56</v>
          </cell>
        </row>
        <row r="15313">
          <cell r="P15313">
            <v>17921.98</v>
          </cell>
        </row>
        <row r="15314">
          <cell r="P15314">
            <v>-720.01</v>
          </cell>
        </row>
        <row r="15315">
          <cell r="P15315">
            <v>2451.92</v>
          </cell>
        </row>
        <row r="15316">
          <cell r="P15316">
            <v>-5523.2</v>
          </cell>
        </row>
        <row r="15317">
          <cell r="P15317">
            <v>375559.87</v>
          </cell>
        </row>
        <row r="15318">
          <cell r="P15318">
            <v>6429.62</v>
          </cell>
        </row>
        <row r="15319">
          <cell r="P15319">
            <v>227172.81</v>
          </cell>
        </row>
        <row r="15320">
          <cell r="P15320">
            <v>-151533.03</v>
          </cell>
        </row>
        <row r="15321">
          <cell r="P15321">
            <v>8.15</v>
          </cell>
        </row>
        <row r="15322">
          <cell r="P15322">
            <v>3468.44</v>
          </cell>
        </row>
        <row r="15323">
          <cell r="P15323">
            <v>100866.55</v>
          </cell>
        </row>
        <row r="15324">
          <cell r="P15324">
            <v>43589.53</v>
          </cell>
        </row>
        <row r="15325">
          <cell r="P15325">
            <v>123975.84</v>
          </cell>
        </row>
        <row r="15326">
          <cell r="P15326">
            <v>12783.55</v>
          </cell>
        </row>
        <row r="15327">
          <cell r="P15327">
            <v>25206.3</v>
          </cell>
        </row>
        <row r="15328">
          <cell r="P15328">
            <v>105059.76</v>
          </cell>
        </row>
        <row r="15329">
          <cell r="P15329">
            <v>162302.10999999999</v>
          </cell>
        </row>
        <row r="15330">
          <cell r="P15330">
            <v>-46173.74</v>
          </cell>
        </row>
        <row r="15331">
          <cell r="P15331">
            <v>334554.21000000002</v>
          </cell>
        </row>
        <row r="15332">
          <cell r="P15332">
            <v>14918.17</v>
          </cell>
        </row>
        <row r="15333">
          <cell r="P15333">
            <v>404.41</v>
          </cell>
        </row>
        <row r="15334">
          <cell r="P15334">
            <v>90004.29</v>
          </cell>
        </row>
        <row r="15335">
          <cell r="P15335">
            <v>66486.8</v>
          </cell>
        </row>
        <row r="15336">
          <cell r="P15336">
            <v>381.11</v>
          </cell>
        </row>
        <row r="15337">
          <cell r="P15337">
            <v>329488.63</v>
          </cell>
        </row>
        <row r="15338">
          <cell r="P15338">
            <v>-9977.0300000000007</v>
          </cell>
        </row>
        <row r="15339">
          <cell r="P15339">
            <v>223754.27</v>
          </cell>
        </row>
        <row r="15340">
          <cell r="P15340">
            <v>319572.68</v>
          </cell>
        </row>
        <row r="15341">
          <cell r="P15341">
            <v>40736.620000000003</v>
          </cell>
        </row>
        <row r="15342">
          <cell r="P15342">
            <v>-2394.9899999999998</v>
          </cell>
        </row>
        <row r="15343">
          <cell r="P15343">
            <v>-254069.54</v>
          </cell>
        </row>
        <row r="15344">
          <cell r="P15344">
            <v>731550.27</v>
          </cell>
        </row>
        <row r="15345">
          <cell r="P15345">
            <v>215278.17</v>
          </cell>
        </row>
        <row r="15346">
          <cell r="P15346">
            <v>201</v>
          </cell>
        </row>
        <row r="15347">
          <cell r="P15347">
            <v>5120.3100000000004</v>
          </cell>
        </row>
        <row r="15348">
          <cell r="P15348">
            <v>-128503.82</v>
          </cell>
        </row>
        <row r="15349">
          <cell r="P15349">
            <v>-19159350.32</v>
          </cell>
        </row>
        <row r="15350">
          <cell r="P15350">
            <v>-8.2799999999999994</v>
          </cell>
        </row>
        <row r="15351">
          <cell r="P15351">
            <v>7.47</v>
          </cell>
        </row>
        <row r="15352">
          <cell r="P15352">
            <v>-0.02</v>
          </cell>
        </row>
        <row r="15353">
          <cell r="P15353">
            <v>19.899999999999999</v>
          </cell>
        </row>
        <row r="15354">
          <cell r="P15354">
            <v>148.5</v>
          </cell>
        </row>
        <row r="15355">
          <cell r="P15355">
            <v>583.41999999999996</v>
          </cell>
        </row>
        <row r="15356">
          <cell r="P15356">
            <v>-6341.05</v>
          </cell>
        </row>
        <row r="15357">
          <cell r="P15357">
            <v>90.82</v>
          </cell>
        </row>
        <row r="15358">
          <cell r="P15358">
            <v>9923495.8800000008</v>
          </cell>
        </row>
        <row r="15359">
          <cell r="P15359">
            <v>-670090.34</v>
          </cell>
        </row>
        <row r="15360">
          <cell r="P15360">
            <v>-102370.81</v>
          </cell>
        </row>
        <row r="15361">
          <cell r="P15361">
            <v>-40524.79</v>
          </cell>
        </row>
        <row r="15362">
          <cell r="P15362">
            <v>-483153.91</v>
          </cell>
        </row>
        <row r="15363">
          <cell r="P15363">
            <v>-290490.59999999998</v>
          </cell>
        </row>
        <row r="15364">
          <cell r="P15364">
            <v>-10659.25</v>
          </cell>
        </row>
        <row r="15365">
          <cell r="P15365">
            <v>-9387.2000000000007</v>
          </cell>
        </row>
        <row r="15366">
          <cell r="P15366">
            <v>-83038.789999999994</v>
          </cell>
        </row>
        <row r="15367">
          <cell r="P15367">
            <v>-109105.58</v>
          </cell>
        </row>
        <row r="15368">
          <cell r="P15368">
            <v>-64684.77</v>
          </cell>
        </row>
        <row r="15369">
          <cell r="P15369">
            <v>-1197409.07</v>
          </cell>
        </row>
        <row r="15370">
          <cell r="P15370">
            <v>-1289057.95</v>
          </cell>
        </row>
        <row r="15371">
          <cell r="P15371">
            <v>-141477.76999999999</v>
          </cell>
        </row>
        <row r="15372">
          <cell r="P15372">
            <v>-80992</v>
          </cell>
        </row>
        <row r="15373">
          <cell r="P15373">
            <v>-1112</v>
          </cell>
        </row>
        <row r="15374">
          <cell r="P15374">
            <v>-119276.99</v>
          </cell>
        </row>
        <row r="15375">
          <cell r="P15375">
            <v>-111984.64</v>
          </cell>
        </row>
        <row r="15376">
          <cell r="P15376">
            <v>-251962.09</v>
          </cell>
        </row>
        <row r="15377">
          <cell r="P15377">
            <v>0.35</v>
          </cell>
        </row>
        <row r="15378">
          <cell r="P15378">
            <v>-189050.5</v>
          </cell>
        </row>
        <row r="15379">
          <cell r="P15379">
            <v>-5667053.2400000002</v>
          </cell>
        </row>
        <row r="15380">
          <cell r="P15380">
            <v>10912881.93</v>
          </cell>
        </row>
        <row r="15381">
          <cell r="P15381">
            <v>127704.21</v>
          </cell>
        </row>
        <row r="15382">
          <cell r="P15382">
            <v>-475347.67</v>
          </cell>
        </row>
        <row r="15383">
          <cell r="P15383">
            <v>-8</v>
          </cell>
        </row>
        <row r="15384">
          <cell r="P15384">
            <v>60080.3</v>
          </cell>
        </row>
        <row r="15385">
          <cell r="P15385">
            <v>5274.18</v>
          </cell>
        </row>
        <row r="15386">
          <cell r="P15386">
            <v>1086.0899999999999</v>
          </cell>
        </row>
        <row r="15387">
          <cell r="P15387">
            <v>527.55999999999995</v>
          </cell>
        </row>
        <row r="15388">
          <cell r="P15388">
            <v>94013.33</v>
          </cell>
        </row>
        <row r="15389">
          <cell r="P15389">
            <v>-37406.44</v>
          </cell>
        </row>
        <row r="15390">
          <cell r="P15390">
            <v>-2459.11</v>
          </cell>
        </row>
        <row r="15391">
          <cell r="P15391">
            <v>-44258.62</v>
          </cell>
        </row>
        <row r="15392">
          <cell r="P15392">
            <v>21.23</v>
          </cell>
        </row>
        <row r="15393">
          <cell r="P15393">
            <v>270772.96000000002</v>
          </cell>
        </row>
        <row r="15394">
          <cell r="P15394">
            <v>-266229.40000000002</v>
          </cell>
        </row>
        <row r="15395">
          <cell r="P15395">
            <v>-4754.1099999999997</v>
          </cell>
        </row>
        <row r="15396">
          <cell r="P15396">
            <v>-4054.93</v>
          </cell>
        </row>
        <row r="15397">
          <cell r="P15397">
            <v>-21813</v>
          </cell>
        </row>
        <row r="15398">
          <cell r="P15398">
            <v>-293102.93</v>
          </cell>
        </row>
        <row r="15399">
          <cell r="P15399">
            <v>-33589.370000000003</v>
          </cell>
        </row>
        <row r="15400">
          <cell r="P15400">
            <v>-10.46</v>
          </cell>
        </row>
        <row r="15401">
          <cell r="P15401">
            <v>-335648.92</v>
          </cell>
        </row>
        <row r="15402">
          <cell r="P15402">
            <v>-76103.960000000006</v>
          </cell>
        </row>
        <row r="15403">
          <cell r="P15403">
            <v>-126339.75</v>
          </cell>
        </row>
        <row r="15404">
          <cell r="P15404">
            <v>-30064.77</v>
          </cell>
        </row>
        <row r="15405">
          <cell r="P15405">
            <v>1191711.58</v>
          </cell>
        </row>
        <row r="15406">
          <cell r="P15406">
            <v>-96156.98</v>
          </cell>
        </row>
        <row r="15407">
          <cell r="P15407">
            <v>9246.48</v>
          </cell>
        </row>
        <row r="15408">
          <cell r="P15408">
            <v>-13.04</v>
          </cell>
        </row>
        <row r="15409">
          <cell r="P15409">
            <v>-1680858.1</v>
          </cell>
        </row>
        <row r="15410">
          <cell r="P15410">
            <v>1477847.95</v>
          </cell>
        </row>
        <row r="15411">
          <cell r="P15411">
            <v>2619.46</v>
          </cell>
        </row>
        <row r="15412">
          <cell r="P15412">
            <v>6418.37</v>
          </cell>
        </row>
        <row r="15413">
          <cell r="P15413">
            <v>4415.1099999999997</v>
          </cell>
        </row>
        <row r="15414">
          <cell r="P15414">
            <v>-3833455.22</v>
          </cell>
        </row>
        <row r="15415">
          <cell r="P15415">
            <v>-421407.7</v>
          </cell>
        </row>
        <row r="15416">
          <cell r="P15416">
            <v>-104.76</v>
          </cell>
        </row>
        <row r="15417">
          <cell r="P15417">
            <v>-3329.5</v>
          </cell>
        </row>
        <row r="15418">
          <cell r="P15418">
            <v>665</v>
          </cell>
        </row>
        <row r="15419">
          <cell r="P15419">
            <v>-3250917.22</v>
          </cell>
        </row>
        <row r="15420">
          <cell r="P15420">
            <v>-20.36</v>
          </cell>
        </row>
        <row r="15421">
          <cell r="P15421">
            <v>-8376.7999999999993</v>
          </cell>
        </row>
        <row r="15422">
          <cell r="P15422">
            <v>2250.8000000000002</v>
          </cell>
        </row>
        <row r="15423">
          <cell r="P15423">
            <v>394823.64</v>
          </cell>
        </row>
        <row r="15424">
          <cell r="P15424">
            <v>-71724.509999999995</v>
          </cell>
        </row>
        <row r="15425">
          <cell r="P15425">
            <v>-7515.08</v>
          </cell>
        </row>
        <row r="15426">
          <cell r="P15426">
            <v>11757.02</v>
          </cell>
        </row>
        <row r="15427">
          <cell r="P15427">
            <v>-329903.64</v>
          </cell>
        </row>
        <row r="15428">
          <cell r="P15428">
            <v>-17463.52</v>
          </cell>
        </row>
        <row r="15429">
          <cell r="P15429">
            <v>658211.37</v>
          </cell>
        </row>
        <row r="15430">
          <cell r="P15430">
            <v>-18482.419999999998</v>
          </cell>
        </row>
        <row r="15431">
          <cell r="P15431">
            <v>2001.85</v>
          </cell>
        </row>
        <row r="15432">
          <cell r="P15432">
            <v>1680</v>
          </cell>
        </row>
        <row r="15433">
          <cell r="P15433">
            <v>-98581.28</v>
          </cell>
        </row>
        <row r="15434">
          <cell r="P15434">
            <v>-7923.48</v>
          </cell>
        </row>
        <row r="15435">
          <cell r="P15435">
            <v>-370.5</v>
          </cell>
        </row>
        <row r="15436">
          <cell r="P15436">
            <v>-34625.760000000002</v>
          </cell>
        </row>
        <row r="15437">
          <cell r="P15437">
            <v>343.46</v>
          </cell>
        </row>
        <row r="15438">
          <cell r="P15438">
            <v>44444.43</v>
          </cell>
        </row>
        <row r="15439">
          <cell r="P15439">
            <v>-173657.61</v>
          </cell>
        </row>
        <row r="15440">
          <cell r="P15440">
            <v>-1866.57</v>
          </cell>
        </row>
        <row r="15441">
          <cell r="P15441">
            <v>441899.49</v>
          </cell>
        </row>
        <row r="15442">
          <cell r="P15442">
            <v>-11194.93</v>
          </cell>
        </row>
        <row r="15443">
          <cell r="P15443">
            <v>-160055.56</v>
          </cell>
        </row>
        <row r="15444">
          <cell r="P15444">
            <v>-20452</v>
          </cell>
        </row>
        <row r="15445">
          <cell r="P15445">
            <v>720.01</v>
          </cell>
        </row>
        <row r="15446">
          <cell r="P15446">
            <v>-2451.92</v>
          </cell>
        </row>
        <row r="15447">
          <cell r="P15447">
            <v>5523.2</v>
          </cell>
        </row>
        <row r="15448">
          <cell r="P15448">
            <v>-375596.02</v>
          </cell>
        </row>
        <row r="15449">
          <cell r="P15449">
            <v>-6429.62</v>
          </cell>
        </row>
        <row r="15450">
          <cell r="P15450">
            <v>-239345.04</v>
          </cell>
        </row>
        <row r="15451">
          <cell r="P15451">
            <v>151533.03</v>
          </cell>
        </row>
        <row r="15452">
          <cell r="P15452">
            <v>-8.15</v>
          </cell>
        </row>
        <row r="15453">
          <cell r="P15453">
            <v>-3468.44</v>
          </cell>
        </row>
        <row r="15454">
          <cell r="P15454">
            <v>-129260.81</v>
          </cell>
        </row>
        <row r="15455">
          <cell r="P15455">
            <v>-60596.28</v>
          </cell>
        </row>
        <row r="15456">
          <cell r="P15456">
            <v>-127498.71</v>
          </cell>
        </row>
        <row r="15457">
          <cell r="P15457">
            <v>-12783.55</v>
          </cell>
        </row>
        <row r="15458">
          <cell r="P15458">
            <v>-25206.3</v>
          </cell>
        </row>
        <row r="15459">
          <cell r="P15459">
            <v>-131420.46</v>
          </cell>
        </row>
        <row r="15460">
          <cell r="P15460">
            <v>-149967.16</v>
          </cell>
        </row>
        <row r="15461">
          <cell r="P15461">
            <v>44004.82</v>
          </cell>
        </row>
        <row r="15462">
          <cell r="P15462">
            <v>-348083.92</v>
          </cell>
        </row>
        <row r="15463">
          <cell r="P15463">
            <v>-14918.17</v>
          </cell>
        </row>
        <row r="15464">
          <cell r="P15464">
            <v>-404.41</v>
          </cell>
        </row>
        <row r="15465">
          <cell r="P15465">
            <v>-93106.96</v>
          </cell>
        </row>
        <row r="15466">
          <cell r="P15466">
            <v>-67564.52</v>
          </cell>
        </row>
        <row r="15467">
          <cell r="P15467">
            <v>-381.11</v>
          </cell>
        </row>
        <row r="15468">
          <cell r="P15468">
            <v>-327690.84999999998</v>
          </cell>
        </row>
        <row r="15469">
          <cell r="P15469">
            <v>19836.150000000001</v>
          </cell>
        </row>
        <row r="15470">
          <cell r="P15470">
            <v>-245615.32</v>
          </cell>
        </row>
        <row r="15471">
          <cell r="P15471">
            <v>-176251.14</v>
          </cell>
        </row>
        <row r="15472">
          <cell r="P15472">
            <v>623389.38</v>
          </cell>
        </row>
        <row r="15473">
          <cell r="P15473">
            <v>6493.58</v>
          </cell>
        </row>
        <row r="15474">
          <cell r="P15474">
            <v>-38363.910000000003</v>
          </cell>
        </row>
        <row r="15475">
          <cell r="P15475">
            <v>-674821.85</v>
          </cell>
        </row>
        <row r="15476">
          <cell r="P15476">
            <v>-318913.87</v>
          </cell>
        </row>
        <row r="15477">
          <cell r="P15477">
            <v>-201</v>
          </cell>
        </row>
        <row r="15478">
          <cell r="P15478">
            <v>-5120.3100000000004</v>
          </cell>
        </row>
        <row r="15479">
          <cell r="P15479">
            <v>127106.97</v>
          </cell>
        </row>
        <row r="15480">
          <cell r="P15480">
            <v>19159788.02</v>
          </cell>
        </row>
        <row r="15481">
          <cell r="P15481">
            <v>62.41</v>
          </cell>
        </row>
        <row r="15482">
          <cell r="P15482">
            <v>-7.47</v>
          </cell>
        </row>
        <row r="15483">
          <cell r="P15483">
            <v>0.02</v>
          </cell>
        </row>
        <row r="15484">
          <cell r="P15484">
            <v>-19.899999999999999</v>
          </cell>
        </row>
        <row r="15485">
          <cell r="P15485">
            <v>-148.5</v>
          </cell>
        </row>
        <row r="15486">
          <cell r="P15486">
            <v>-816.36</v>
          </cell>
        </row>
        <row r="15487">
          <cell r="P15487">
            <v>6256.16</v>
          </cell>
        </row>
        <row r="15488">
          <cell r="P15488">
            <v>-90.82</v>
          </cell>
        </row>
        <row r="15489">
          <cell r="P15489">
            <v>-9378328.7899999991</v>
          </cell>
        </row>
        <row r="15490">
          <cell r="P15490">
            <v>307786.87</v>
          </cell>
        </row>
        <row r="15491">
          <cell r="P15491">
            <v>43438.47</v>
          </cell>
        </row>
        <row r="15492">
          <cell r="P15492">
            <v>16290.08</v>
          </cell>
        </row>
        <row r="15493">
          <cell r="P15493">
            <v>198343.76</v>
          </cell>
        </row>
        <row r="15494">
          <cell r="P15494">
            <v>125110.5</v>
          </cell>
        </row>
        <row r="15495">
          <cell r="P15495">
            <v>4493.01</v>
          </cell>
        </row>
        <row r="15496">
          <cell r="P15496">
            <v>3945.16</v>
          </cell>
        </row>
        <row r="15497">
          <cell r="P15497">
            <v>34957.21</v>
          </cell>
        </row>
        <row r="15498">
          <cell r="P15498">
            <v>44361.38</v>
          </cell>
        </row>
        <row r="15499">
          <cell r="P15499">
            <v>28818.35</v>
          </cell>
        </row>
        <row r="15500">
          <cell r="P15500">
            <v>548249.04</v>
          </cell>
        </row>
        <row r="15501">
          <cell r="P15501">
            <v>590616.74</v>
          </cell>
        </row>
        <row r="15502">
          <cell r="P15502">
            <v>57202.09</v>
          </cell>
        </row>
        <row r="15503">
          <cell r="P15503">
            <v>35091.120000000003</v>
          </cell>
        </row>
        <row r="15504">
          <cell r="P15504">
            <v>-1.1299999999999999</v>
          </cell>
        </row>
        <row r="15505">
          <cell r="P15505">
            <v>52293.35</v>
          </cell>
        </row>
        <row r="15506">
          <cell r="P15506">
            <v>467.34</v>
          </cell>
        </row>
        <row r="15507">
          <cell r="P15507">
            <v>-0.15</v>
          </cell>
        </row>
        <row r="15508">
          <cell r="P15508">
            <v>47648.62</v>
          </cell>
        </row>
        <row r="15509">
          <cell r="P15509">
            <v>108622.3</v>
          </cell>
        </row>
        <row r="15510">
          <cell r="P15510">
            <v>79192.22</v>
          </cell>
        </row>
        <row r="15511">
          <cell r="P15511">
            <v>2416736.46</v>
          </cell>
        </row>
        <row r="15512">
          <cell r="P15512">
            <v>-4743662.79</v>
          </cell>
        </row>
        <row r="15513">
          <cell r="P15513">
            <v>12994.86</v>
          </cell>
        </row>
        <row r="15514">
          <cell r="P15514">
            <v>466670.42</v>
          </cell>
        </row>
        <row r="15515">
          <cell r="P15515">
            <v>8</v>
          </cell>
        </row>
        <row r="15516">
          <cell r="P15516">
            <v>-213267.9</v>
          </cell>
        </row>
        <row r="15517">
          <cell r="P15517">
            <v>-5274.18</v>
          </cell>
        </row>
        <row r="15518">
          <cell r="P15518">
            <v>-1086.0899999999999</v>
          </cell>
        </row>
        <row r="15519">
          <cell r="P15519">
            <v>-187.56</v>
          </cell>
        </row>
        <row r="15520">
          <cell r="P15520">
            <v>-251613.94</v>
          </cell>
        </row>
        <row r="15521">
          <cell r="P15521">
            <v>37406.44</v>
          </cell>
        </row>
        <row r="15522">
          <cell r="P15522">
            <v>2459.11</v>
          </cell>
        </row>
        <row r="15523">
          <cell r="P15523">
            <v>-29798.6</v>
          </cell>
        </row>
        <row r="15524">
          <cell r="P15524">
            <v>-21.23</v>
          </cell>
        </row>
        <row r="15525">
          <cell r="P15525">
            <v>-18289.330000000002</v>
          </cell>
        </row>
        <row r="15526">
          <cell r="P15526">
            <v>272324.2</v>
          </cell>
        </row>
        <row r="15527">
          <cell r="P15527">
            <v>5720.83</v>
          </cell>
        </row>
        <row r="15528">
          <cell r="P15528">
            <v>4520.34</v>
          </cell>
        </row>
        <row r="15529">
          <cell r="P15529">
            <v>27343.88</v>
          </cell>
        </row>
        <row r="15530">
          <cell r="P15530">
            <v>300064.71000000002</v>
          </cell>
        </row>
        <row r="15531">
          <cell r="P15531">
            <v>44386.26</v>
          </cell>
        </row>
        <row r="15532">
          <cell r="P15532">
            <v>377918.49</v>
          </cell>
        </row>
        <row r="15533">
          <cell r="P15533">
            <v>64967.4</v>
          </cell>
        </row>
        <row r="15534">
          <cell r="P15534">
            <v>158954.44</v>
          </cell>
        </row>
        <row r="15535">
          <cell r="P15535">
            <v>35951.86</v>
          </cell>
        </row>
        <row r="15536">
          <cell r="P15536">
            <v>-1292152.4099999999</v>
          </cell>
        </row>
        <row r="15537">
          <cell r="P15537">
            <v>96156.98</v>
          </cell>
        </row>
        <row r="15538">
          <cell r="P15538">
            <v>-9246.48</v>
          </cell>
        </row>
        <row r="15539">
          <cell r="P15539">
            <v>13.04</v>
          </cell>
        </row>
        <row r="15540">
          <cell r="P15540">
            <v>1680858.1</v>
          </cell>
        </row>
        <row r="15541">
          <cell r="P15541">
            <v>-1477847.95</v>
          </cell>
        </row>
        <row r="15542">
          <cell r="P15542">
            <v>-2619.46</v>
          </cell>
        </row>
        <row r="15543">
          <cell r="P15543">
            <v>-6418.37</v>
          </cell>
        </row>
        <row r="15544">
          <cell r="P15544">
            <v>-4415.1099999999997</v>
          </cell>
        </row>
        <row r="15545">
          <cell r="P15545">
            <v>3833455.22</v>
          </cell>
        </row>
        <row r="15546">
          <cell r="P15546">
            <v>421407.7</v>
          </cell>
        </row>
        <row r="15547">
          <cell r="P15547">
            <v>104.76</v>
          </cell>
        </row>
        <row r="15548">
          <cell r="P15548">
            <v>3329.5</v>
          </cell>
        </row>
        <row r="15549">
          <cell r="P15549">
            <v>-665</v>
          </cell>
        </row>
        <row r="15550">
          <cell r="P15550">
            <v>3250917.22</v>
          </cell>
        </row>
        <row r="15551">
          <cell r="P15551">
            <v>20.36</v>
          </cell>
        </row>
        <row r="15552">
          <cell r="P15552">
            <v>8376.7999999999993</v>
          </cell>
        </row>
        <row r="15553">
          <cell r="P15553">
            <v>-2250.8000000000002</v>
          </cell>
        </row>
        <row r="15554">
          <cell r="P15554">
            <v>-394823.64</v>
          </cell>
        </row>
        <row r="15555">
          <cell r="P15555">
            <v>71724.509999999995</v>
          </cell>
        </row>
        <row r="15556">
          <cell r="P15556">
            <v>7515.08</v>
          </cell>
        </row>
        <row r="15557">
          <cell r="P15557">
            <v>-11757.02</v>
          </cell>
        </row>
        <row r="15558">
          <cell r="P15558">
            <v>329903.64</v>
          </cell>
        </row>
        <row r="15559">
          <cell r="P15559">
            <v>17463.52</v>
          </cell>
        </row>
        <row r="15560">
          <cell r="P15560">
            <v>-658211.37</v>
          </cell>
        </row>
        <row r="15561">
          <cell r="P15561">
            <v>18482.419999999998</v>
          </cell>
        </row>
        <row r="15562">
          <cell r="P15562">
            <v>-2001.85</v>
          </cell>
        </row>
        <row r="15563">
          <cell r="P15563">
            <v>-1680</v>
          </cell>
        </row>
        <row r="15564">
          <cell r="P15564">
            <v>98581.28</v>
          </cell>
        </row>
        <row r="15565">
          <cell r="P15565">
            <v>7923.48</v>
          </cell>
        </row>
        <row r="15566">
          <cell r="P15566">
            <v>370.5</v>
          </cell>
        </row>
        <row r="15567">
          <cell r="P15567">
            <v>34625.760000000002</v>
          </cell>
        </row>
        <row r="15568">
          <cell r="P15568">
            <v>-343.46</v>
          </cell>
        </row>
        <row r="15569">
          <cell r="P15569">
            <v>-44444.43</v>
          </cell>
        </row>
        <row r="15570">
          <cell r="P15570">
            <v>173657.61</v>
          </cell>
        </row>
        <row r="15571">
          <cell r="P15571">
            <v>1866.57</v>
          </cell>
        </row>
        <row r="15572">
          <cell r="P15572">
            <v>-441899.49</v>
          </cell>
        </row>
        <row r="15573">
          <cell r="P15573">
            <v>11194.93</v>
          </cell>
        </row>
        <row r="15574">
          <cell r="P15574">
            <v>160055.56</v>
          </cell>
        </row>
        <row r="15575">
          <cell r="P15575">
            <v>20452</v>
          </cell>
        </row>
        <row r="15576">
          <cell r="P15576">
            <v>-720.01</v>
          </cell>
        </row>
        <row r="15577">
          <cell r="P15577">
            <v>2451.92</v>
          </cell>
        </row>
        <row r="15578">
          <cell r="P15578">
            <v>-5523.2</v>
          </cell>
        </row>
        <row r="15579">
          <cell r="P15579">
            <v>375596.02</v>
          </cell>
        </row>
        <row r="15580">
          <cell r="P15580">
            <v>6429.62</v>
          </cell>
        </row>
        <row r="15581">
          <cell r="P15581">
            <v>239345.04</v>
          </cell>
        </row>
        <row r="15582">
          <cell r="P15582">
            <v>-151533.03</v>
          </cell>
        </row>
        <row r="15583">
          <cell r="P15583">
            <v>8.15</v>
          </cell>
        </row>
        <row r="15584">
          <cell r="P15584">
            <v>3468.44</v>
          </cell>
        </row>
        <row r="15585">
          <cell r="P15585">
            <v>129260.81</v>
          </cell>
        </row>
        <row r="15586">
          <cell r="P15586">
            <v>60596.28</v>
          </cell>
        </row>
        <row r="15587">
          <cell r="P15587">
            <v>127498.71</v>
          </cell>
        </row>
        <row r="15588">
          <cell r="P15588">
            <v>12783.55</v>
          </cell>
        </row>
        <row r="15589">
          <cell r="P15589">
            <v>25206.3</v>
          </cell>
        </row>
        <row r="15590">
          <cell r="P15590">
            <v>131420.46</v>
          </cell>
        </row>
        <row r="15591">
          <cell r="P15591">
            <v>149967.16</v>
          </cell>
        </row>
        <row r="15592">
          <cell r="P15592">
            <v>-44004.82</v>
          </cell>
        </row>
        <row r="15593">
          <cell r="P15593">
            <v>348083.92</v>
          </cell>
        </row>
        <row r="15594">
          <cell r="P15594">
            <v>14918.17</v>
          </cell>
        </row>
        <row r="15595">
          <cell r="P15595">
            <v>404.41</v>
          </cell>
        </row>
        <row r="15596">
          <cell r="P15596">
            <v>93106.96</v>
          </cell>
        </row>
        <row r="15597">
          <cell r="P15597">
            <v>67564.52</v>
          </cell>
        </row>
        <row r="15598">
          <cell r="P15598">
            <v>381.11</v>
          </cell>
        </row>
        <row r="15599">
          <cell r="P15599">
            <v>327690.84999999998</v>
          </cell>
        </row>
        <row r="15600">
          <cell r="P15600">
            <v>-19836.150000000001</v>
          </cell>
        </row>
        <row r="15601">
          <cell r="P15601">
            <v>245615.32</v>
          </cell>
        </row>
        <row r="15602">
          <cell r="P15602">
            <v>176251.14</v>
          </cell>
        </row>
        <row r="15603">
          <cell r="P15603">
            <v>-623389.38</v>
          </cell>
        </row>
        <row r="15604">
          <cell r="P15604">
            <v>-6493.58</v>
          </cell>
        </row>
        <row r="15605">
          <cell r="P15605">
            <v>38363.910000000003</v>
          </cell>
        </row>
        <row r="15606">
          <cell r="P15606">
            <v>674821.85</v>
          </cell>
        </row>
        <row r="15607">
          <cell r="P15607">
            <v>318913.87</v>
          </cell>
        </row>
        <row r="15608">
          <cell r="P15608">
            <v>201</v>
          </cell>
        </row>
        <row r="15609">
          <cell r="P15609">
            <v>5120.3100000000004</v>
          </cell>
        </row>
        <row r="15610">
          <cell r="P15610">
            <v>-127106.97</v>
          </cell>
        </row>
        <row r="15611">
          <cell r="P15611">
            <v>-19159788.02</v>
          </cell>
        </row>
        <row r="15612">
          <cell r="P15612">
            <v>-62.41</v>
          </cell>
        </row>
        <row r="15613">
          <cell r="P15613">
            <v>7.47</v>
          </cell>
        </row>
        <row r="15614">
          <cell r="P15614">
            <v>-0.02</v>
          </cell>
        </row>
        <row r="15615">
          <cell r="P15615">
            <v>19.899999999999999</v>
          </cell>
        </row>
        <row r="15616">
          <cell r="P15616">
            <v>148.5</v>
          </cell>
        </row>
        <row r="15617">
          <cell r="P15617">
            <v>816.36</v>
          </cell>
        </row>
        <row r="15618">
          <cell r="P15618">
            <v>-6256.16</v>
          </cell>
        </row>
        <row r="15619">
          <cell r="P15619">
            <v>90.82</v>
          </cell>
        </row>
        <row r="15620">
          <cell r="P15620">
            <v>9378328.7899999991</v>
          </cell>
        </row>
        <row r="15621">
          <cell r="P15621">
            <v>-307786.87</v>
          </cell>
        </row>
        <row r="15622">
          <cell r="P15622">
            <v>-43438.47</v>
          </cell>
        </row>
        <row r="15623">
          <cell r="P15623">
            <v>-16290.08</v>
          </cell>
        </row>
        <row r="15624">
          <cell r="P15624">
            <v>-198343.76</v>
          </cell>
        </row>
        <row r="15625">
          <cell r="P15625">
            <v>-125110.5</v>
          </cell>
        </row>
        <row r="15626">
          <cell r="P15626">
            <v>-4493.01</v>
          </cell>
        </row>
        <row r="15627">
          <cell r="P15627">
            <v>-3945.16</v>
          </cell>
        </row>
        <row r="15628">
          <cell r="P15628">
            <v>-34957.21</v>
          </cell>
        </row>
        <row r="15629">
          <cell r="P15629">
            <v>-44361.38</v>
          </cell>
        </row>
        <row r="15630">
          <cell r="P15630">
            <v>-28818.35</v>
          </cell>
        </row>
        <row r="15631">
          <cell r="P15631">
            <v>-548249.04</v>
          </cell>
        </row>
        <row r="15632">
          <cell r="P15632">
            <v>-590616.74</v>
          </cell>
        </row>
        <row r="15633">
          <cell r="P15633">
            <v>-57202.09</v>
          </cell>
        </row>
        <row r="15634">
          <cell r="P15634">
            <v>-35091.120000000003</v>
          </cell>
        </row>
        <row r="15635">
          <cell r="P15635">
            <v>1.1299999999999999</v>
          </cell>
        </row>
        <row r="15636">
          <cell r="P15636">
            <v>-52293.35</v>
          </cell>
        </row>
        <row r="15637">
          <cell r="P15637">
            <v>-467.34</v>
          </cell>
        </row>
        <row r="15638">
          <cell r="P15638">
            <v>0.15</v>
          </cell>
        </row>
        <row r="15639">
          <cell r="P15639">
            <v>-47648.62</v>
          </cell>
        </row>
        <row r="15640">
          <cell r="P15640">
            <v>-108622.3</v>
          </cell>
        </row>
        <row r="15641">
          <cell r="P15641">
            <v>-79192.22</v>
          </cell>
        </row>
        <row r="15642">
          <cell r="P15642">
            <v>-2416736.46</v>
          </cell>
        </row>
        <row r="15643">
          <cell r="P15643">
            <v>4743662.79</v>
          </cell>
        </row>
        <row r="15644">
          <cell r="P15644">
            <v>-12994.86</v>
          </cell>
        </row>
        <row r="15645">
          <cell r="P15645">
            <v>-466670.42</v>
          </cell>
        </row>
        <row r="15646">
          <cell r="P15646">
            <v>-8</v>
          </cell>
        </row>
        <row r="15647">
          <cell r="P15647">
            <v>213267.9</v>
          </cell>
        </row>
        <row r="15648">
          <cell r="P15648">
            <v>5274.18</v>
          </cell>
        </row>
        <row r="15649">
          <cell r="P15649">
            <v>1086.0899999999999</v>
          </cell>
        </row>
        <row r="15650">
          <cell r="P15650">
            <v>187.56</v>
          </cell>
        </row>
        <row r="15651">
          <cell r="P15651">
            <v>251613.94</v>
          </cell>
        </row>
        <row r="15652">
          <cell r="P15652">
            <v>-37406.44</v>
          </cell>
        </row>
        <row r="15653">
          <cell r="P15653">
            <v>-2459.11</v>
          </cell>
        </row>
        <row r="15654">
          <cell r="P15654">
            <v>29798.6</v>
          </cell>
        </row>
        <row r="15655">
          <cell r="P15655">
            <v>21.23</v>
          </cell>
        </row>
        <row r="15656">
          <cell r="P15656">
            <v>18289.330000000002</v>
          </cell>
        </row>
        <row r="15657">
          <cell r="P15657">
            <v>-272324.2</v>
          </cell>
        </row>
        <row r="15658">
          <cell r="P15658">
            <v>-5720.83</v>
          </cell>
        </row>
        <row r="15659">
          <cell r="P15659">
            <v>-4520.34</v>
          </cell>
        </row>
        <row r="15660">
          <cell r="P15660">
            <v>-27343.88</v>
          </cell>
        </row>
        <row r="15661">
          <cell r="P15661">
            <v>-300064.71000000002</v>
          </cell>
        </row>
        <row r="15662">
          <cell r="P15662">
            <v>-44386.26</v>
          </cell>
        </row>
        <row r="15663">
          <cell r="P15663">
            <v>-377918.49</v>
          </cell>
        </row>
        <row r="15664">
          <cell r="P15664">
            <v>-64967.4</v>
          </cell>
        </row>
        <row r="15665">
          <cell r="P15665">
            <v>-158954.44</v>
          </cell>
        </row>
        <row r="15666">
          <cell r="P15666">
            <v>-35951.86</v>
          </cell>
        </row>
        <row r="15667">
          <cell r="P15667">
            <v>1292152.4099999999</v>
          </cell>
        </row>
        <row r="15668">
          <cell r="P15668">
            <v>1905.06</v>
          </cell>
        </row>
        <row r="15669">
          <cell r="P15669">
            <v>1010.33</v>
          </cell>
        </row>
        <row r="15670">
          <cell r="P15670">
            <v>41460.99</v>
          </cell>
        </row>
        <row r="15671">
          <cell r="P15671">
            <v>-1027.48</v>
          </cell>
        </row>
        <row r="15672">
          <cell r="P15672">
            <v>63948.25</v>
          </cell>
        </row>
        <row r="15673">
          <cell r="P15673">
            <v>-9.42</v>
          </cell>
        </row>
        <row r="15674">
          <cell r="P15674">
            <v>128.87</v>
          </cell>
        </row>
        <row r="15675">
          <cell r="P15675">
            <v>-3892.45</v>
          </cell>
        </row>
        <row r="15676">
          <cell r="P15676">
            <v>5179.76</v>
          </cell>
        </row>
        <row r="15677">
          <cell r="P15677">
            <v>-6042.64</v>
          </cell>
        </row>
        <row r="15678">
          <cell r="P15678">
            <v>2912.57</v>
          </cell>
        </row>
        <row r="15679">
          <cell r="P15679">
            <v>-50.39</v>
          </cell>
        </row>
        <row r="15680">
          <cell r="P15680">
            <v>-16926.41</v>
          </cell>
        </row>
        <row r="15681">
          <cell r="P15681">
            <v>22137.200000000001</v>
          </cell>
        </row>
        <row r="15682">
          <cell r="P15682">
            <v>180.3</v>
          </cell>
        </row>
        <row r="15683">
          <cell r="P15683">
            <v>-15470.12</v>
          </cell>
        </row>
        <row r="15684">
          <cell r="P15684">
            <v>7850.99</v>
          </cell>
        </row>
        <row r="15685">
          <cell r="P15685">
            <v>34233.199999999997</v>
          </cell>
        </row>
        <row r="15686">
          <cell r="P15686">
            <v>-55.76</v>
          </cell>
        </row>
        <row r="15687">
          <cell r="P15687">
            <v>11355.3</v>
          </cell>
        </row>
        <row r="15688">
          <cell r="P15688">
            <v>-2195.84</v>
          </cell>
        </row>
        <row r="15689">
          <cell r="P15689">
            <v>5366.59</v>
          </cell>
        </row>
        <row r="15690">
          <cell r="P15690">
            <v>-25977.57</v>
          </cell>
        </row>
        <row r="15691">
          <cell r="P15691">
            <v>33574.120000000003</v>
          </cell>
        </row>
        <row r="15692">
          <cell r="P15692">
            <v>-876.15</v>
          </cell>
        </row>
        <row r="15693">
          <cell r="P15693">
            <v>21195.65</v>
          </cell>
        </row>
        <row r="15694">
          <cell r="P15694">
            <v>3661.14</v>
          </cell>
        </row>
        <row r="15695">
          <cell r="P15695">
            <v>5483.21</v>
          </cell>
        </row>
        <row r="15696">
          <cell r="P15696">
            <v>-10128.66</v>
          </cell>
        </row>
        <row r="15697">
          <cell r="P15697">
            <v>14257.24</v>
          </cell>
        </row>
        <row r="15698">
          <cell r="P15698">
            <v>-172.06</v>
          </cell>
        </row>
        <row r="15699">
          <cell r="P15699">
            <v>371.1</v>
          </cell>
        </row>
        <row r="15700">
          <cell r="P15700">
            <v>-25262.38</v>
          </cell>
        </row>
        <row r="15701">
          <cell r="P15701">
            <v>27530.2</v>
          </cell>
        </row>
        <row r="15702">
          <cell r="P15702">
            <v>-25291.85</v>
          </cell>
        </row>
        <row r="15703">
          <cell r="P15703">
            <v>54855.040000000001</v>
          </cell>
        </row>
        <row r="15704">
          <cell r="P15704">
            <v>-1000.02</v>
          </cell>
        </row>
        <row r="15705">
          <cell r="P15705">
            <v>1598.57</v>
          </cell>
        </row>
        <row r="15706">
          <cell r="P15706">
            <v>-17930.490000000002</v>
          </cell>
        </row>
        <row r="15707">
          <cell r="P15707">
            <v>-312.04000000000002</v>
          </cell>
        </row>
        <row r="15708">
          <cell r="P15708">
            <v>26823.5</v>
          </cell>
        </row>
        <row r="15709">
          <cell r="P15709">
            <v>4618.2299999999996</v>
          </cell>
        </row>
        <row r="15710">
          <cell r="P15710">
            <v>-3469.33</v>
          </cell>
        </row>
        <row r="15711">
          <cell r="P15711">
            <v>-6.08</v>
          </cell>
        </row>
        <row r="15712">
          <cell r="P15712">
            <v>-240.85</v>
          </cell>
        </row>
        <row r="15713">
          <cell r="P15713">
            <v>1315494.3400000001</v>
          </cell>
        </row>
        <row r="15714">
          <cell r="P15714">
            <v>10827.09</v>
          </cell>
        </row>
        <row r="15715">
          <cell r="P15715">
            <v>-18578.3</v>
          </cell>
        </row>
        <row r="15716">
          <cell r="P15716">
            <v>-861.59</v>
          </cell>
        </row>
        <row r="15717">
          <cell r="P15717">
            <v>-4.55</v>
          </cell>
        </row>
        <row r="15718">
          <cell r="P15718">
            <v>-21.37</v>
          </cell>
        </row>
        <row r="15719">
          <cell r="P15719">
            <v>-3227.58</v>
          </cell>
        </row>
        <row r="15720">
          <cell r="P15720">
            <v>-29.47</v>
          </cell>
        </row>
        <row r="15721">
          <cell r="P15721">
            <v>-0.32</v>
          </cell>
        </row>
        <row r="15722">
          <cell r="P15722">
            <v>-131.88999999999999</v>
          </cell>
        </row>
        <row r="15723">
          <cell r="P15723">
            <v>-192.57</v>
          </cell>
        </row>
        <row r="15724">
          <cell r="P15724">
            <v>-2.21</v>
          </cell>
        </row>
        <row r="15725">
          <cell r="P15725">
            <v>-8782.51</v>
          </cell>
        </row>
        <row r="15726">
          <cell r="P15726">
            <v>-38.28</v>
          </cell>
        </row>
        <row r="15727">
          <cell r="P15727">
            <v>-1529750.2</v>
          </cell>
        </row>
        <row r="15728">
          <cell r="P15728">
            <v>393354.58</v>
          </cell>
        </row>
        <row r="15729">
          <cell r="P15729">
            <v>60093.43</v>
          </cell>
        </row>
        <row r="15730">
          <cell r="P15730">
            <v>23788.75</v>
          </cell>
        </row>
        <row r="15731">
          <cell r="P15731">
            <v>283619.67</v>
          </cell>
        </row>
        <row r="15732">
          <cell r="P15732">
            <v>170522.99</v>
          </cell>
        </row>
        <row r="15733">
          <cell r="P15733">
            <v>6257.16</v>
          </cell>
        </row>
        <row r="15734">
          <cell r="P15734">
            <v>5510.45</v>
          </cell>
        </row>
        <row r="15735">
          <cell r="P15735">
            <v>48745.2</v>
          </cell>
        </row>
        <row r="15736">
          <cell r="P15736">
            <v>64046.86</v>
          </cell>
        </row>
        <row r="15737">
          <cell r="P15737">
            <v>37971.08</v>
          </cell>
        </row>
        <row r="15738">
          <cell r="P15738">
            <v>702899.77</v>
          </cell>
        </row>
        <row r="15739">
          <cell r="P15739">
            <v>756699.24</v>
          </cell>
        </row>
        <row r="15740">
          <cell r="P15740">
            <v>83049.89</v>
          </cell>
        </row>
        <row r="15741">
          <cell r="P15741">
            <v>47543.7</v>
          </cell>
        </row>
        <row r="15742">
          <cell r="P15742">
            <v>-1.58</v>
          </cell>
        </row>
        <row r="15743">
          <cell r="P15743">
            <v>652.76</v>
          </cell>
        </row>
        <row r="15744">
          <cell r="P15744">
            <v>70017.649999999994</v>
          </cell>
        </row>
        <row r="15745">
          <cell r="P15745">
            <v>65736.91</v>
          </cell>
        </row>
        <row r="15746">
          <cell r="P15746">
            <v>147906.09</v>
          </cell>
        </row>
        <row r="15747">
          <cell r="P15747">
            <v>-0.21</v>
          </cell>
        </row>
        <row r="15748">
          <cell r="P15748">
            <v>110975.9</v>
          </cell>
        </row>
        <row r="15749">
          <cell r="P15749">
            <v>3326657.96</v>
          </cell>
        </row>
        <row r="15750">
          <cell r="P15750">
            <v>-6406048.2599999998</v>
          </cell>
        </row>
        <row r="15751">
          <cell r="P15751">
            <v>-2212186.71</v>
          </cell>
        </row>
        <row r="15752">
          <cell r="P15752">
            <v>-893957.43</v>
          </cell>
        </row>
        <row r="15753">
          <cell r="P15753">
            <v>-4131105.4</v>
          </cell>
        </row>
        <row r="15754">
          <cell r="P15754">
            <v>-22.28</v>
          </cell>
        </row>
        <row r="15755">
          <cell r="P15755">
            <v>-9.44</v>
          </cell>
        </row>
        <row r="15756">
          <cell r="P15756">
            <v>-6.78</v>
          </cell>
        </row>
        <row r="15757">
          <cell r="P15757">
            <v>139.1</v>
          </cell>
        </row>
        <row r="15758">
          <cell r="P15758">
            <v>132.16</v>
          </cell>
        </row>
        <row r="15759">
          <cell r="P15759">
            <v>4.53</v>
          </cell>
        </row>
        <row r="15760">
          <cell r="P15760">
            <v>1.01</v>
          </cell>
        </row>
        <row r="15761">
          <cell r="P15761">
            <v>-2271647.09</v>
          </cell>
        </row>
        <row r="15762">
          <cell r="P15762">
            <v>-8.01</v>
          </cell>
        </row>
        <row r="15763">
          <cell r="P15763">
            <v>-35.64</v>
          </cell>
        </row>
        <row r="15764">
          <cell r="P15764">
            <v>-98.44</v>
          </cell>
        </row>
        <row r="15765">
          <cell r="P15765">
            <v>9508800.4299999997</v>
          </cell>
        </row>
        <row r="15766">
          <cell r="P15766">
            <v>205493.3</v>
          </cell>
        </row>
        <row r="15767">
          <cell r="P15767">
            <v>3669.53</v>
          </cell>
        </row>
        <row r="15768">
          <cell r="P15768">
            <v>3129.86</v>
          </cell>
        </row>
        <row r="15769">
          <cell r="P15769">
            <v>16836.7</v>
          </cell>
        </row>
        <row r="15770">
          <cell r="P15770">
            <v>226236.05</v>
          </cell>
        </row>
        <row r="15771">
          <cell r="P15771">
            <v>25926.47</v>
          </cell>
        </row>
        <row r="15772">
          <cell r="P15772">
            <v>8.07</v>
          </cell>
        </row>
        <row r="15773">
          <cell r="P15773">
            <v>259075.83</v>
          </cell>
        </row>
        <row r="15774">
          <cell r="P15774">
            <v>58742.02</v>
          </cell>
        </row>
        <row r="15775">
          <cell r="P15775">
            <v>97517.29</v>
          </cell>
        </row>
        <row r="15776">
          <cell r="P15776">
            <v>23205.96</v>
          </cell>
        </row>
        <row r="15777">
          <cell r="P15777">
            <v>-919841.09</v>
          </cell>
        </row>
        <row r="15778">
          <cell r="P15778">
            <v>-1905.06</v>
          </cell>
        </row>
        <row r="15779">
          <cell r="P15779">
            <v>-1010.33</v>
          </cell>
        </row>
        <row r="15780">
          <cell r="P15780">
            <v>-41460.99</v>
          </cell>
        </row>
        <row r="15781">
          <cell r="P15781">
            <v>1027.48</v>
          </cell>
        </row>
        <row r="15782">
          <cell r="P15782">
            <v>-63948.25</v>
          </cell>
        </row>
        <row r="15783">
          <cell r="P15783">
            <v>9.42</v>
          </cell>
        </row>
        <row r="15784">
          <cell r="P15784">
            <v>-128.87</v>
          </cell>
        </row>
        <row r="15785">
          <cell r="P15785">
            <v>3892.45</v>
          </cell>
        </row>
        <row r="15786">
          <cell r="P15786">
            <v>-5179.76</v>
          </cell>
        </row>
        <row r="15787">
          <cell r="P15787">
            <v>6042.64</v>
          </cell>
        </row>
        <row r="15788">
          <cell r="P15788">
            <v>-2912.57</v>
          </cell>
        </row>
        <row r="15789">
          <cell r="P15789">
            <v>50.39</v>
          </cell>
        </row>
        <row r="15790">
          <cell r="P15790">
            <v>16926.41</v>
          </cell>
        </row>
        <row r="15791">
          <cell r="P15791">
            <v>-22137.200000000001</v>
          </cell>
        </row>
        <row r="15792">
          <cell r="P15792">
            <v>-180.3</v>
          </cell>
        </row>
        <row r="15793">
          <cell r="P15793">
            <v>15470.12</v>
          </cell>
        </row>
        <row r="15794">
          <cell r="P15794">
            <v>-7850.99</v>
          </cell>
        </row>
        <row r="15795">
          <cell r="P15795">
            <v>-34233.199999999997</v>
          </cell>
        </row>
        <row r="15796">
          <cell r="P15796">
            <v>55.76</v>
          </cell>
        </row>
        <row r="15797">
          <cell r="P15797">
            <v>-11355.3</v>
          </cell>
        </row>
        <row r="15798">
          <cell r="P15798">
            <v>2195.84</v>
          </cell>
        </row>
        <row r="15799">
          <cell r="P15799">
            <v>-5366.59</v>
          </cell>
        </row>
        <row r="15800">
          <cell r="P15800">
            <v>25977.57</v>
          </cell>
        </row>
        <row r="15801">
          <cell r="P15801">
            <v>-33574.120000000003</v>
          </cell>
        </row>
        <row r="15802">
          <cell r="P15802">
            <v>876.15</v>
          </cell>
        </row>
        <row r="15803">
          <cell r="P15803">
            <v>-21195.65</v>
          </cell>
        </row>
        <row r="15804">
          <cell r="P15804">
            <v>-3661.14</v>
          </cell>
        </row>
        <row r="15805">
          <cell r="P15805">
            <v>-5483.21</v>
          </cell>
        </row>
        <row r="15806">
          <cell r="P15806">
            <v>10128.66</v>
          </cell>
        </row>
        <row r="15807">
          <cell r="P15807">
            <v>-14257.24</v>
          </cell>
        </row>
        <row r="15808">
          <cell r="P15808">
            <v>172.06</v>
          </cell>
        </row>
        <row r="15809">
          <cell r="P15809">
            <v>-371.1</v>
          </cell>
        </row>
        <row r="15810">
          <cell r="P15810">
            <v>25262.38</v>
          </cell>
        </row>
        <row r="15811">
          <cell r="P15811">
            <v>-27530.2</v>
          </cell>
        </row>
        <row r="15812">
          <cell r="P15812">
            <v>25291.85</v>
          </cell>
        </row>
        <row r="15813">
          <cell r="P15813">
            <v>-54855.040000000001</v>
          </cell>
        </row>
        <row r="15814">
          <cell r="P15814">
            <v>1000.02</v>
          </cell>
        </row>
        <row r="15815">
          <cell r="P15815">
            <v>-1598.57</v>
          </cell>
        </row>
        <row r="15816">
          <cell r="P15816">
            <v>17930.490000000002</v>
          </cell>
        </row>
        <row r="15817">
          <cell r="P15817">
            <v>312.04000000000002</v>
          </cell>
        </row>
        <row r="15818">
          <cell r="P15818">
            <v>-26823.5</v>
          </cell>
        </row>
        <row r="15819">
          <cell r="P15819">
            <v>-4618.2299999999996</v>
          </cell>
        </row>
        <row r="15820">
          <cell r="P15820">
            <v>3469.33</v>
          </cell>
        </row>
        <row r="15821">
          <cell r="P15821">
            <v>6.08</v>
          </cell>
        </row>
        <row r="15822">
          <cell r="P15822">
            <v>240.85</v>
          </cell>
        </row>
        <row r="15823">
          <cell r="P15823">
            <v>-1315494.3400000001</v>
          </cell>
        </row>
        <row r="15824">
          <cell r="P15824">
            <v>-10827.09</v>
          </cell>
        </row>
        <row r="15825">
          <cell r="P15825">
            <v>18578.3</v>
          </cell>
        </row>
        <row r="15826">
          <cell r="P15826">
            <v>861.59</v>
          </cell>
        </row>
        <row r="15827">
          <cell r="P15827">
            <v>4.55</v>
          </cell>
        </row>
        <row r="15828">
          <cell r="P15828">
            <v>21.37</v>
          </cell>
        </row>
        <row r="15829">
          <cell r="P15829">
            <v>3227.58</v>
          </cell>
        </row>
        <row r="15830">
          <cell r="P15830">
            <v>29.47</v>
          </cell>
        </row>
        <row r="15831">
          <cell r="P15831">
            <v>0.32</v>
          </cell>
        </row>
        <row r="15832">
          <cell r="P15832">
            <v>131.88999999999999</v>
          </cell>
        </row>
        <row r="15833">
          <cell r="P15833">
            <v>192.57</v>
          </cell>
        </row>
        <row r="15834">
          <cell r="P15834">
            <v>2.21</v>
          </cell>
        </row>
        <row r="15835">
          <cell r="P15835">
            <v>8782.51</v>
          </cell>
        </row>
        <row r="15836">
          <cell r="P15836">
            <v>38.28</v>
          </cell>
        </row>
        <row r="15837">
          <cell r="P15837">
            <v>1529750.2</v>
          </cell>
        </row>
        <row r="15838">
          <cell r="P15838">
            <v>-393354.58</v>
          </cell>
        </row>
        <row r="15839">
          <cell r="P15839">
            <v>-60093.43</v>
          </cell>
        </row>
        <row r="15840">
          <cell r="P15840">
            <v>-23788.75</v>
          </cell>
        </row>
        <row r="15841">
          <cell r="P15841">
            <v>-283619.67</v>
          </cell>
        </row>
        <row r="15842">
          <cell r="P15842">
            <v>-170522.99</v>
          </cell>
        </row>
        <row r="15843">
          <cell r="P15843">
            <v>-6257.16</v>
          </cell>
        </row>
        <row r="15844">
          <cell r="P15844">
            <v>-5510.45</v>
          </cell>
        </row>
        <row r="15845">
          <cell r="P15845">
            <v>-48745.2</v>
          </cell>
        </row>
        <row r="15846">
          <cell r="P15846">
            <v>-64046.86</v>
          </cell>
        </row>
        <row r="15847">
          <cell r="P15847">
            <v>-37971.08</v>
          </cell>
        </row>
        <row r="15848">
          <cell r="P15848">
            <v>-702899.77</v>
          </cell>
        </row>
        <row r="15849">
          <cell r="P15849">
            <v>-756699.24</v>
          </cell>
        </row>
        <row r="15850">
          <cell r="P15850">
            <v>-83049.89</v>
          </cell>
        </row>
        <row r="15851">
          <cell r="P15851">
            <v>-47543.7</v>
          </cell>
        </row>
        <row r="15852">
          <cell r="P15852">
            <v>1.58</v>
          </cell>
        </row>
        <row r="15853">
          <cell r="P15853">
            <v>-652.76</v>
          </cell>
        </row>
        <row r="15854">
          <cell r="P15854">
            <v>-70017.649999999994</v>
          </cell>
        </row>
        <row r="15855">
          <cell r="P15855">
            <v>-65736.91</v>
          </cell>
        </row>
        <row r="15856">
          <cell r="P15856">
            <v>-147906.09</v>
          </cell>
        </row>
        <row r="15857">
          <cell r="P15857">
            <v>0.21</v>
          </cell>
        </row>
        <row r="15858">
          <cell r="P15858">
            <v>-110975.9</v>
          </cell>
        </row>
        <row r="15859">
          <cell r="P15859">
            <v>-3326657.96</v>
          </cell>
        </row>
        <row r="15860">
          <cell r="P15860">
            <v>6406048.2599999998</v>
          </cell>
        </row>
        <row r="15861">
          <cell r="P15861">
            <v>2212186.71</v>
          </cell>
        </row>
        <row r="15862">
          <cell r="P15862">
            <v>893957.43</v>
          </cell>
        </row>
        <row r="15863">
          <cell r="P15863">
            <v>4131105.4</v>
          </cell>
        </row>
        <row r="15864">
          <cell r="P15864">
            <v>22.28</v>
          </cell>
        </row>
        <row r="15865">
          <cell r="P15865">
            <v>9.44</v>
          </cell>
        </row>
        <row r="15866">
          <cell r="P15866">
            <v>6.78</v>
          </cell>
        </row>
        <row r="15867">
          <cell r="P15867">
            <v>-139.1</v>
          </cell>
        </row>
        <row r="15868">
          <cell r="P15868">
            <v>-132.16</v>
          </cell>
        </row>
        <row r="15869">
          <cell r="P15869">
            <v>-4.53</v>
          </cell>
        </row>
        <row r="15870">
          <cell r="P15870">
            <v>-1.01</v>
          </cell>
        </row>
        <row r="15871">
          <cell r="P15871">
            <v>2271647.09</v>
          </cell>
        </row>
        <row r="15872">
          <cell r="P15872">
            <v>8.01</v>
          </cell>
        </row>
        <row r="15873">
          <cell r="P15873">
            <v>35.64</v>
          </cell>
        </row>
        <row r="15874">
          <cell r="P15874">
            <v>98.44</v>
          </cell>
        </row>
        <row r="15875">
          <cell r="P15875">
            <v>-9508800.4299999997</v>
          </cell>
        </row>
        <row r="15876">
          <cell r="P15876">
            <v>-205493.3</v>
          </cell>
        </row>
        <row r="15877">
          <cell r="P15877">
            <v>-3669.53</v>
          </cell>
        </row>
        <row r="15878">
          <cell r="P15878">
            <v>-3129.86</v>
          </cell>
        </row>
        <row r="15879">
          <cell r="P15879">
            <v>-16836.7</v>
          </cell>
        </row>
        <row r="15880">
          <cell r="P15880">
            <v>-226236.05</v>
          </cell>
        </row>
        <row r="15881">
          <cell r="P15881">
            <v>-25926.47</v>
          </cell>
        </row>
        <row r="15882">
          <cell r="P15882">
            <v>-8.07</v>
          </cell>
        </row>
        <row r="15883">
          <cell r="P15883">
            <v>-259075.83</v>
          </cell>
        </row>
        <row r="15884">
          <cell r="P15884">
            <v>-58742.02</v>
          </cell>
        </row>
        <row r="15885">
          <cell r="P15885">
            <v>-97517.29</v>
          </cell>
        </row>
        <row r="15886">
          <cell r="P15886">
            <v>-23205.96</v>
          </cell>
        </row>
        <row r="15887">
          <cell r="P15887">
            <v>919841.09</v>
          </cell>
        </row>
        <row r="15888">
          <cell r="P15888">
            <v>5121.4399999999996</v>
          </cell>
        </row>
        <row r="15889">
          <cell r="P15889">
            <v>1010.33</v>
          </cell>
        </row>
        <row r="15890">
          <cell r="P15890">
            <v>45975.03</v>
          </cell>
        </row>
        <row r="15891">
          <cell r="P15891">
            <v>-1027.48</v>
          </cell>
        </row>
        <row r="15892">
          <cell r="P15892">
            <v>96170.99</v>
          </cell>
        </row>
        <row r="15893">
          <cell r="P15893">
            <v>-9.42</v>
          </cell>
        </row>
        <row r="15894">
          <cell r="P15894">
            <v>128.87</v>
          </cell>
        </row>
        <row r="15895">
          <cell r="P15895">
            <v>-3941.38</v>
          </cell>
        </row>
        <row r="15896">
          <cell r="P15896">
            <v>5389.62</v>
          </cell>
        </row>
        <row r="15897">
          <cell r="P15897">
            <v>-7628.92</v>
          </cell>
        </row>
        <row r="15898">
          <cell r="P15898">
            <v>5074.2700000000004</v>
          </cell>
        </row>
        <row r="15899">
          <cell r="P15899">
            <v>-50.39</v>
          </cell>
        </row>
        <row r="15900">
          <cell r="P15900">
            <v>-18227.95</v>
          </cell>
        </row>
        <row r="15901">
          <cell r="P15901">
            <v>24961.02</v>
          </cell>
        </row>
        <row r="15902">
          <cell r="P15902">
            <v>180.3</v>
          </cell>
        </row>
        <row r="15903">
          <cell r="P15903">
            <v>-16963.43</v>
          </cell>
        </row>
        <row r="15904">
          <cell r="P15904">
            <v>10053.59</v>
          </cell>
        </row>
        <row r="15905">
          <cell r="P15905">
            <v>44297.26</v>
          </cell>
        </row>
        <row r="15906">
          <cell r="P15906">
            <v>-55.76</v>
          </cell>
        </row>
        <row r="15907">
          <cell r="P15907">
            <v>11355.3</v>
          </cell>
        </row>
        <row r="15908">
          <cell r="P15908">
            <v>-2195.84</v>
          </cell>
        </row>
        <row r="15909">
          <cell r="P15909">
            <v>5366.59</v>
          </cell>
        </row>
        <row r="15910">
          <cell r="P15910">
            <v>-28216.73</v>
          </cell>
        </row>
        <row r="15911">
          <cell r="P15911">
            <v>34284.11</v>
          </cell>
        </row>
        <row r="15912">
          <cell r="P15912">
            <v>-876.15</v>
          </cell>
        </row>
        <row r="15913">
          <cell r="P15913">
            <v>24074.79</v>
          </cell>
        </row>
        <row r="15914">
          <cell r="P15914">
            <v>3661.14</v>
          </cell>
        </row>
        <row r="15915">
          <cell r="P15915">
            <v>5735.32</v>
          </cell>
        </row>
        <row r="15916">
          <cell r="P15916">
            <v>-11365.72</v>
          </cell>
        </row>
        <row r="15917">
          <cell r="P15917">
            <v>15728.02</v>
          </cell>
        </row>
        <row r="15918">
          <cell r="P15918">
            <v>-172.06</v>
          </cell>
        </row>
        <row r="15919">
          <cell r="P15919">
            <v>371.1</v>
          </cell>
        </row>
        <row r="15920">
          <cell r="P15920">
            <v>-29147.7</v>
          </cell>
        </row>
        <row r="15921">
          <cell r="P15921">
            <v>33705.449999999997</v>
          </cell>
        </row>
        <row r="15922">
          <cell r="P15922">
            <v>-28998.880000000001</v>
          </cell>
        </row>
        <row r="15923">
          <cell r="P15923">
            <v>61377.88</v>
          </cell>
        </row>
        <row r="15924">
          <cell r="P15924">
            <v>-1000.02</v>
          </cell>
        </row>
        <row r="15925">
          <cell r="P15925">
            <v>1907.73</v>
          </cell>
        </row>
        <row r="15926">
          <cell r="P15926">
            <v>-18985.3</v>
          </cell>
        </row>
        <row r="15927">
          <cell r="P15927">
            <v>-312.04000000000002</v>
          </cell>
        </row>
        <row r="15928">
          <cell r="P15928">
            <v>27947.41</v>
          </cell>
        </row>
        <row r="15929">
          <cell r="P15929">
            <v>10883.89</v>
          </cell>
        </row>
        <row r="15930">
          <cell r="P15930">
            <v>-3469.33</v>
          </cell>
        </row>
        <row r="15931">
          <cell r="P15931">
            <v>-6.08</v>
          </cell>
        </row>
        <row r="15932">
          <cell r="P15932">
            <v>-240.85</v>
          </cell>
        </row>
        <row r="15933">
          <cell r="P15933">
            <v>1617049.92</v>
          </cell>
        </row>
        <row r="15934">
          <cell r="P15934">
            <v>19177.16</v>
          </cell>
        </row>
        <row r="15935">
          <cell r="P15935">
            <v>-36442.68</v>
          </cell>
        </row>
        <row r="15936">
          <cell r="P15936">
            <v>-350.95</v>
          </cell>
        </row>
        <row r="15937">
          <cell r="P15937">
            <v>-4.55</v>
          </cell>
        </row>
        <row r="15938">
          <cell r="P15938">
            <v>-77.16</v>
          </cell>
        </row>
        <row r="15939">
          <cell r="P15939">
            <v>-4847.5600000000004</v>
          </cell>
        </row>
        <row r="15940">
          <cell r="P15940">
            <v>-29.47</v>
          </cell>
        </row>
        <row r="15941">
          <cell r="P15941">
            <v>-0.32</v>
          </cell>
        </row>
        <row r="15942">
          <cell r="P15942">
            <v>-131.88999999999999</v>
          </cell>
        </row>
        <row r="15943">
          <cell r="P15943">
            <v>-192.57</v>
          </cell>
        </row>
        <row r="15944">
          <cell r="P15944">
            <v>-2.21</v>
          </cell>
        </row>
        <row r="15945">
          <cell r="P15945">
            <v>-25.75</v>
          </cell>
        </row>
        <row r="15946">
          <cell r="P15946">
            <v>-13939.76</v>
          </cell>
        </row>
        <row r="15947">
          <cell r="P15947">
            <v>-317.97000000000003</v>
          </cell>
        </row>
        <row r="15948">
          <cell r="P15948">
            <v>-1881734.24</v>
          </cell>
        </row>
        <row r="15949">
          <cell r="P15949">
            <v>69909.03</v>
          </cell>
        </row>
        <row r="15950">
          <cell r="P15950">
            <v>10202.370000000001</v>
          </cell>
        </row>
        <row r="15951">
          <cell r="P15951">
            <v>3846.76</v>
          </cell>
        </row>
        <row r="15952">
          <cell r="P15952">
            <v>49901.73</v>
          </cell>
        </row>
        <row r="15953">
          <cell r="P15953">
            <v>30017.29</v>
          </cell>
        </row>
        <row r="15954">
          <cell r="P15954">
            <v>1146.95</v>
          </cell>
        </row>
        <row r="15955">
          <cell r="P15955">
            <v>940.78</v>
          </cell>
        </row>
        <row r="15956">
          <cell r="P15956">
            <v>8297.5400000000009</v>
          </cell>
        </row>
        <row r="15957">
          <cell r="P15957">
            <v>11053.27</v>
          </cell>
        </row>
        <row r="15958">
          <cell r="P15958">
            <v>6730.48</v>
          </cell>
        </row>
        <row r="15959">
          <cell r="P15959">
            <v>137128.57</v>
          </cell>
        </row>
        <row r="15960">
          <cell r="P15960">
            <v>144379.12</v>
          </cell>
        </row>
        <row r="15961">
          <cell r="P15961">
            <v>14505.72</v>
          </cell>
        </row>
        <row r="15962">
          <cell r="P15962">
            <v>7915.99</v>
          </cell>
        </row>
        <row r="15963">
          <cell r="P15963">
            <v>-0.27</v>
          </cell>
        </row>
        <row r="15964">
          <cell r="P15964">
            <v>12459.78</v>
          </cell>
        </row>
        <row r="15965">
          <cell r="P15965">
            <v>111.44</v>
          </cell>
        </row>
        <row r="15966">
          <cell r="P15966">
            <v>11458.08</v>
          </cell>
        </row>
        <row r="15967">
          <cell r="P15967">
            <v>26068.13</v>
          </cell>
        </row>
        <row r="15968">
          <cell r="P15968">
            <v>-0.04</v>
          </cell>
        </row>
        <row r="15969">
          <cell r="P15969">
            <v>18877.240000000002</v>
          </cell>
        </row>
        <row r="15970">
          <cell r="P15970">
            <v>586304.11</v>
          </cell>
        </row>
        <row r="15971">
          <cell r="P15971">
            <v>-1151254.0900000001</v>
          </cell>
        </row>
        <row r="15972">
          <cell r="P15972">
            <v>-2438706.6800000002</v>
          </cell>
        </row>
        <row r="15973">
          <cell r="P15973">
            <v>-895417.69</v>
          </cell>
        </row>
        <row r="15974">
          <cell r="P15974">
            <v>-4736856.8099999996</v>
          </cell>
        </row>
        <row r="15975">
          <cell r="P15975">
            <v>-22.28</v>
          </cell>
        </row>
        <row r="15976">
          <cell r="P15976">
            <v>-9.44</v>
          </cell>
        </row>
        <row r="15977">
          <cell r="P15977">
            <v>-6.78</v>
          </cell>
        </row>
        <row r="15978">
          <cell r="P15978">
            <v>139.1</v>
          </cell>
        </row>
        <row r="15979">
          <cell r="P15979">
            <v>132.16</v>
          </cell>
        </row>
        <row r="15980">
          <cell r="P15980">
            <v>4.53</v>
          </cell>
        </row>
        <row r="15981">
          <cell r="P15981">
            <v>1.01</v>
          </cell>
        </row>
        <row r="15982">
          <cell r="P15982">
            <v>-2561655.52</v>
          </cell>
        </row>
        <row r="15983">
          <cell r="P15983">
            <v>-8.01</v>
          </cell>
        </row>
        <row r="15984">
          <cell r="P15984">
            <v>-35.64</v>
          </cell>
        </row>
        <row r="15985">
          <cell r="P15985">
            <v>-98.44</v>
          </cell>
        </row>
        <row r="15986">
          <cell r="P15986">
            <v>10632540.49</v>
          </cell>
        </row>
        <row r="15987">
          <cell r="P15987">
            <v>159013.21</v>
          </cell>
        </row>
        <row r="15988">
          <cell r="P15988">
            <v>3366.79</v>
          </cell>
        </row>
        <row r="15989">
          <cell r="P15989">
            <v>2502.91</v>
          </cell>
        </row>
        <row r="15990">
          <cell r="P15990">
            <v>17774.5</v>
          </cell>
        </row>
        <row r="15991">
          <cell r="P15991">
            <v>177818.33</v>
          </cell>
        </row>
        <row r="15992">
          <cell r="P15992">
            <v>20983.55</v>
          </cell>
        </row>
        <row r="15993">
          <cell r="P15993">
            <v>5.91</v>
          </cell>
        </row>
        <row r="15994">
          <cell r="P15994">
            <v>213596.55</v>
          </cell>
        </row>
        <row r="15995">
          <cell r="P15995">
            <v>40874.129999999997</v>
          </cell>
        </row>
        <row r="15996">
          <cell r="P15996">
            <v>104281.92</v>
          </cell>
        </row>
        <row r="15997">
          <cell r="P15997">
            <v>20729.919999999998</v>
          </cell>
        </row>
        <row r="15998">
          <cell r="P15998">
            <v>-760947.72</v>
          </cell>
        </row>
        <row r="15999">
          <cell r="P15999">
            <v>-5121.4399999999996</v>
          </cell>
        </row>
        <row r="16000">
          <cell r="P16000">
            <v>-1010.33</v>
          </cell>
        </row>
        <row r="16001">
          <cell r="P16001">
            <v>-45975.03</v>
          </cell>
        </row>
        <row r="16002">
          <cell r="P16002">
            <v>1027.48</v>
          </cell>
        </row>
        <row r="16003">
          <cell r="P16003">
            <v>-96170.99</v>
          </cell>
        </row>
        <row r="16004">
          <cell r="P16004">
            <v>9.42</v>
          </cell>
        </row>
        <row r="16005">
          <cell r="P16005">
            <v>-128.87</v>
          </cell>
        </row>
        <row r="16006">
          <cell r="P16006">
            <v>3941.38</v>
          </cell>
        </row>
        <row r="16007">
          <cell r="P16007">
            <v>-5389.62</v>
          </cell>
        </row>
        <row r="16008">
          <cell r="P16008">
            <v>7628.92</v>
          </cell>
        </row>
        <row r="16009">
          <cell r="P16009">
            <v>-5074.2700000000004</v>
          </cell>
        </row>
        <row r="16010">
          <cell r="P16010">
            <v>50.39</v>
          </cell>
        </row>
        <row r="16011">
          <cell r="P16011">
            <v>18227.95</v>
          </cell>
        </row>
        <row r="16012">
          <cell r="P16012">
            <v>-24961.02</v>
          </cell>
        </row>
        <row r="16013">
          <cell r="P16013">
            <v>-180.3</v>
          </cell>
        </row>
        <row r="16014">
          <cell r="P16014">
            <v>16963.43</v>
          </cell>
        </row>
        <row r="16015">
          <cell r="P16015">
            <v>-10053.59</v>
          </cell>
        </row>
        <row r="16016">
          <cell r="P16016">
            <v>-44297.26</v>
          </cell>
        </row>
        <row r="16017">
          <cell r="P16017">
            <v>55.76</v>
          </cell>
        </row>
        <row r="16018">
          <cell r="P16018">
            <v>-11355.3</v>
          </cell>
        </row>
        <row r="16019">
          <cell r="P16019">
            <v>2195.84</v>
          </cell>
        </row>
        <row r="16020">
          <cell r="P16020">
            <v>-5366.59</v>
          </cell>
        </row>
        <row r="16021">
          <cell r="P16021">
            <v>28216.73</v>
          </cell>
        </row>
        <row r="16022">
          <cell r="P16022">
            <v>-34284.11</v>
          </cell>
        </row>
        <row r="16023">
          <cell r="P16023">
            <v>876.15</v>
          </cell>
        </row>
        <row r="16024">
          <cell r="P16024">
            <v>-24074.79</v>
          </cell>
        </row>
        <row r="16025">
          <cell r="P16025">
            <v>-3661.14</v>
          </cell>
        </row>
        <row r="16026">
          <cell r="P16026">
            <v>-5735.32</v>
          </cell>
        </row>
        <row r="16027">
          <cell r="P16027">
            <v>11365.72</v>
          </cell>
        </row>
        <row r="16028">
          <cell r="P16028">
            <v>-15728.02</v>
          </cell>
        </row>
        <row r="16029">
          <cell r="P16029">
            <v>172.06</v>
          </cell>
        </row>
        <row r="16030">
          <cell r="P16030">
            <v>-371.1</v>
          </cell>
        </row>
        <row r="16031">
          <cell r="P16031">
            <v>29147.7</v>
          </cell>
        </row>
        <row r="16032">
          <cell r="P16032">
            <v>-33705.449999999997</v>
          </cell>
        </row>
        <row r="16033">
          <cell r="P16033">
            <v>28998.880000000001</v>
          </cell>
        </row>
        <row r="16034">
          <cell r="P16034">
            <v>-61377.88</v>
          </cell>
        </row>
        <row r="16035">
          <cell r="P16035">
            <v>1000.02</v>
          </cell>
        </row>
        <row r="16036">
          <cell r="P16036">
            <v>-1907.73</v>
          </cell>
        </row>
        <row r="16037">
          <cell r="P16037">
            <v>18985.3</v>
          </cell>
        </row>
        <row r="16038">
          <cell r="P16038">
            <v>312.04000000000002</v>
          </cell>
        </row>
        <row r="16039">
          <cell r="P16039">
            <v>-27947.41</v>
          </cell>
        </row>
        <row r="16040">
          <cell r="P16040">
            <v>-10883.89</v>
          </cell>
        </row>
        <row r="16041">
          <cell r="P16041">
            <v>3469.33</v>
          </cell>
        </row>
        <row r="16042">
          <cell r="P16042">
            <v>6.08</v>
          </cell>
        </row>
        <row r="16043">
          <cell r="P16043">
            <v>240.85</v>
          </cell>
        </row>
        <row r="16044">
          <cell r="P16044">
            <v>-1617049.92</v>
          </cell>
        </row>
        <row r="16045">
          <cell r="P16045">
            <v>-19177.16</v>
          </cell>
        </row>
        <row r="16046">
          <cell r="P16046">
            <v>36442.68</v>
          </cell>
        </row>
        <row r="16047">
          <cell r="P16047">
            <v>350.95</v>
          </cell>
        </row>
        <row r="16048">
          <cell r="P16048">
            <v>4.55</v>
          </cell>
        </row>
        <row r="16049">
          <cell r="P16049">
            <v>77.16</v>
          </cell>
        </row>
        <row r="16050">
          <cell r="P16050">
            <v>4847.5600000000004</v>
          </cell>
        </row>
        <row r="16051">
          <cell r="P16051">
            <v>29.47</v>
          </cell>
        </row>
        <row r="16052">
          <cell r="P16052">
            <v>0.32</v>
          </cell>
        </row>
        <row r="16053">
          <cell r="P16053">
            <v>131.88999999999999</v>
          </cell>
        </row>
        <row r="16054">
          <cell r="P16054">
            <v>192.57</v>
          </cell>
        </row>
        <row r="16055">
          <cell r="P16055">
            <v>2.21</v>
          </cell>
        </row>
        <row r="16056">
          <cell r="P16056">
            <v>25.75</v>
          </cell>
        </row>
        <row r="16057">
          <cell r="P16057">
            <v>13939.76</v>
          </cell>
        </row>
        <row r="16058">
          <cell r="P16058">
            <v>317.97000000000003</v>
          </cell>
        </row>
        <row r="16059">
          <cell r="P16059">
            <v>1881734.24</v>
          </cell>
        </row>
        <row r="16060">
          <cell r="P16060">
            <v>-69909.03</v>
          </cell>
        </row>
        <row r="16061">
          <cell r="P16061">
            <v>-10202.370000000001</v>
          </cell>
        </row>
        <row r="16062">
          <cell r="P16062">
            <v>-3846.76</v>
          </cell>
        </row>
        <row r="16063">
          <cell r="P16063">
            <v>-49901.73</v>
          </cell>
        </row>
        <row r="16064">
          <cell r="P16064">
            <v>-30017.29</v>
          </cell>
        </row>
        <row r="16065">
          <cell r="P16065">
            <v>-1146.95</v>
          </cell>
        </row>
        <row r="16066">
          <cell r="P16066">
            <v>-940.78</v>
          </cell>
        </row>
        <row r="16067">
          <cell r="P16067">
            <v>-8297.5400000000009</v>
          </cell>
        </row>
        <row r="16068">
          <cell r="P16068">
            <v>-11053.27</v>
          </cell>
        </row>
        <row r="16069">
          <cell r="P16069">
            <v>-6730.48</v>
          </cell>
        </row>
        <row r="16070">
          <cell r="P16070">
            <v>-137128.57</v>
          </cell>
        </row>
        <row r="16071">
          <cell r="P16071">
            <v>-144379.12</v>
          </cell>
        </row>
        <row r="16072">
          <cell r="P16072">
            <v>-14505.72</v>
          </cell>
        </row>
        <row r="16073">
          <cell r="P16073">
            <v>-7915.99</v>
          </cell>
        </row>
        <row r="16074">
          <cell r="P16074">
            <v>0.27</v>
          </cell>
        </row>
        <row r="16075">
          <cell r="P16075">
            <v>-12459.78</v>
          </cell>
        </row>
        <row r="16076">
          <cell r="P16076">
            <v>-111.44</v>
          </cell>
        </row>
        <row r="16077">
          <cell r="P16077">
            <v>-11458.08</v>
          </cell>
        </row>
        <row r="16078">
          <cell r="P16078">
            <v>-26068.13</v>
          </cell>
        </row>
        <row r="16079">
          <cell r="P16079">
            <v>0.04</v>
          </cell>
        </row>
        <row r="16080">
          <cell r="P16080">
            <v>-18877.240000000002</v>
          </cell>
        </row>
        <row r="16081">
          <cell r="P16081">
            <v>-586304.11</v>
          </cell>
        </row>
        <row r="16082">
          <cell r="P16082">
            <v>1151254.0900000001</v>
          </cell>
        </row>
        <row r="16083">
          <cell r="P16083">
            <v>2438706.6800000002</v>
          </cell>
        </row>
        <row r="16084">
          <cell r="P16084">
            <v>895417.69</v>
          </cell>
        </row>
        <row r="16085">
          <cell r="P16085">
            <v>4736856.8099999996</v>
          </cell>
        </row>
        <row r="16086">
          <cell r="P16086">
            <v>22.28</v>
          </cell>
        </row>
        <row r="16087">
          <cell r="P16087">
            <v>9.44</v>
          </cell>
        </row>
        <row r="16088">
          <cell r="P16088">
            <v>6.78</v>
          </cell>
        </row>
        <row r="16089">
          <cell r="P16089">
            <v>-139.1</v>
          </cell>
        </row>
        <row r="16090">
          <cell r="P16090">
            <v>-132.16</v>
          </cell>
        </row>
        <row r="16091">
          <cell r="P16091">
            <v>-4.53</v>
          </cell>
        </row>
        <row r="16092">
          <cell r="P16092">
            <v>-1.01</v>
          </cell>
        </row>
        <row r="16093">
          <cell r="P16093">
            <v>2561655.52</v>
          </cell>
        </row>
        <row r="16094">
          <cell r="P16094">
            <v>8.01</v>
          </cell>
        </row>
        <row r="16095">
          <cell r="P16095">
            <v>35.64</v>
          </cell>
        </row>
        <row r="16096">
          <cell r="P16096">
            <v>98.44</v>
          </cell>
        </row>
        <row r="16097">
          <cell r="P16097">
            <v>-10632540.49</v>
          </cell>
        </row>
        <row r="16098">
          <cell r="P16098">
            <v>-159013.21</v>
          </cell>
        </row>
        <row r="16099">
          <cell r="P16099">
            <v>-3366.79</v>
          </cell>
        </row>
        <row r="16100">
          <cell r="P16100">
            <v>-2502.91</v>
          </cell>
        </row>
        <row r="16101">
          <cell r="P16101">
            <v>-17774.5</v>
          </cell>
        </row>
        <row r="16102">
          <cell r="P16102">
            <v>-177818.33</v>
          </cell>
        </row>
        <row r="16103">
          <cell r="P16103">
            <v>-20983.55</v>
          </cell>
        </row>
        <row r="16104">
          <cell r="P16104">
            <v>-5.91</v>
          </cell>
        </row>
        <row r="16105">
          <cell r="P16105">
            <v>-213596.55</v>
          </cell>
        </row>
        <row r="16106">
          <cell r="P16106">
            <v>-40874.129999999997</v>
          </cell>
        </row>
        <row r="16107">
          <cell r="P16107">
            <v>-104281.92</v>
          </cell>
        </row>
        <row r="16108">
          <cell r="P16108">
            <v>-20729.919999999998</v>
          </cell>
        </row>
        <row r="16109">
          <cell r="P16109">
            <v>760947.72</v>
          </cell>
        </row>
        <row r="16110">
          <cell r="P16110">
            <v>-5854431.3499999996</v>
          </cell>
        </row>
        <row r="16111">
          <cell r="P16111">
            <v>5854431.3499999996</v>
          </cell>
        </row>
        <row r="16112">
          <cell r="P16112">
            <v>5854431.3499999996</v>
          </cell>
        </row>
        <row r="16113">
          <cell r="P16113">
            <v>-5854431.3499999996</v>
          </cell>
        </row>
        <row r="16114">
          <cell r="P16114">
            <v>-5854298.6600000001</v>
          </cell>
        </row>
        <row r="16115">
          <cell r="P16115">
            <v>5854298.6600000001</v>
          </cell>
        </row>
        <row r="16116">
          <cell r="P16116">
            <v>5854298.6600000001</v>
          </cell>
        </row>
        <row r="16117">
          <cell r="P16117">
            <v>-5854298.6600000001</v>
          </cell>
        </row>
        <row r="16118">
          <cell r="P16118">
            <v>-5854404.8899999997</v>
          </cell>
        </row>
        <row r="16119">
          <cell r="P16119">
            <v>5854404.8899999997</v>
          </cell>
        </row>
        <row r="16120">
          <cell r="P16120">
            <v>43.88</v>
          </cell>
        </row>
        <row r="16121">
          <cell r="P16121">
            <v>-43.88</v>
          </cell>
        </row>
        <row r="16122">
          <cell r="P16122">
            <v>-5640452.75</v>
          </cell>
        </row>
        <row r="16123">
          <cell r="P16123">
            <v>5640452.75</v>
          </cell>
        </row>
        <row r="16124">
          <cell r="P16124">
            <v>5640452.75</v>
          </cell>
        </row>
        <row r="16125">
          <cell r="P16125">
            <v>-5640452.75</v>
          </cell>
        </row>
        <row r="16126">
          <cell r="P16126">
            <v>-5639924.8499999996</v>
          </cell>
        </row>
        <row r="16127">
          <cell r="P16127">
            <v>123378.98</v>
          </cell>
        </row>
        <row r="16128">
          <cell r="P16128">
            <v>310156.55</v>
          </cell>
        </row>
        <row r="16129">
          <cell r="P16129">
            <v>11466.68</v>
          </cell>
        </row>
        <row r="16130">
          <cell r="P16130">
            <v>5194922.6399999997</v>
          </cell>
        </row>
        <row r="16131">
          <cell r="P16131">
            <v>5639924.8499999996</v>
          </cell>
        </row>
        <row r="16132">
          <cell r="P16132">
            <v>-123378.98</v>
          </cell>
        </row>
        <row r="16133">
          <cell r="P16133">
            <v>-310156.55</v>
          </cell>
        </row>
        <row r="16134">
          <cell r="P16134">
            <v>-11466.68</v>
          </cell>
        </row>
        <row r="16135">
          <cell r="P16135">
            <v>-5194922.6399999997</v>
          </cell>
        </row>
        <row r="16136">
          <cell r="P16136">
            <v>-5850209.5099999998</v>
          </cell>
        </row>
        <row r="16137">
          <cell r="P16137">
            <v>5850209.5099999998</v>
          </cell>
        </row>
        <row r="16138">
          <cell r="P16138">
            <v>5850209.5099999998</v>
          </cell>
        </row>
        <row r="16139">
          <cell r="P16139">
            <v>-5850209.5099999998</v>
          </cell>
        </row>
        <row r="16140">
          <cell r="P16140">
            <v>85585.57</v>
          </cell>
        </row>
        <row r="16141">
          <cell r="P16141">
            <v>-11948.48</v>
          </cell>
        </row>
        <row r="16142">
          <cell r="P16142">
            <v>-73637.09</v>
          </cell>
        </row>
        <row r="16143">
          <cell r="P16143">
            <v>-231221.2</v>
          </cell>
        </row>
        <row r="16144">
          <cell r="P16144">
            <v>231221.2</v>
          </cell>
        </row>
        <row r="16145">
          <cell r="P16145">
            <v>10327266.710000001</v>
          </cell>
        </row>
        <row r="16146">
          <cell r="P16146">
            <v>-10327266.710000001</v>
          </cell>
        </row>
        <row r="16147">
          <cell r="P16147">
            <v>1158563</v>
          </cell>
        </row>
        <row r="16148">
          <cell r="P16148">
            <v>-1158563</v>
          </cell>
        </row>
        <row r="16149">
          <cell r="P16149">
            <v>-1099996.47</v>
          </cell>
        </row>
        <row r="16150">
          <cell r="P16150">
            <v>202289.35</v>
          </cell>
        </row>
        <row r="16151">
          <cell r="P16151">
            <v>697507.76</v>
          </cell>
        </row>
        <row r="16152">
          <cell r="P16152">
            <v>200199.36</v>
          </cell>
        </row>
        <row r="16153">
          <cell r="P16153">
            <v>268901.02</v>
          </cell>
        </row>
        <row r="16154">
          <cell r="P16154">
            <v>-268901.02</v>
          </cell>
        </row>
        <row r="16155">
          <cell r="P16155">
            <v>-55463.61</v>
          </cell>
        </row>
        <row r="16156">
          <cell r="P16156">
            <v>55463.61</v>
          </cell>
        </row>
        <row r="16157">
          <cell r="P16157">
            <v>101871.02</v>
          </cell>
        </row>
        <row r="16158">
          <cell r="P16158">
            <v>-101871.02</v>
          </cell>
        </row>
        <row r="16159">
          <cell r="P16159">
            <v>444858.9</v>
          </cell>
        </row>
        <row r="16160">
          <cell r="P16160">
            <v>-81809.55</v>
          </cell>
        </row>
        <row r="16161">
          <cell r="P16161">
            <v>-282085.03000000003</v>
          </cell>
        </row>
        <row r="16162">
          <cell r="P16162">
            <v>-80964.320000000007</v>
          </cell>
        </row>
        <row r="16163">
          <cell r="P16163">
            <v>-0.5</v>
          </cell>
        </row>
        <row r="16164">
          <cell r="P16164">
            <v>0.5</v>
          </cell>
        </row>
        <row r="16165">
          <cell r="P16165">
            <v>-448544.77</v>
          </cell>
        </row>
        <row r="16166">
          <cell r="P16166">
            <v>448544.77</v>
          </cell>
        </row>
        <row r="16167">
          <cell r="P16167">
            <v>-1949607.46</v>
          </cell>
        </row>
        <row r="16168">
          <cell r="P16168">
            <v>358532.81</v>
          </cell>
        </row>
        <row r="16169">
          <cell r="P16169">
            <v>1236246.0900000001</v>
          </cell>
        </row>
        <row r="16170">
          <cell r="P16170">
            <v>354828.56</v>
          </cell>
        </row>
        <row r="16171">
          <cell r="P16171">
            <v>7478.93</v>
          </cell>
        </row>
        <row r="16172">
          <cell r="P16172">
            <v>-7478.93</v>
          </cell>
        </row>
        <row r="16173">
          <cell r="P16173">
            <v>-13330429.98</v>
          </cell>
        </row>
        <row r="16174">
          <cell r="P16174">
            <v>261561.5</v>
          </cell>
        </row>
        <row r="16175">
          <cell r="P16175">
            <v>2664733.81</v>
          </cell>
        </row>
        <row r="16176">
          <cell r="P16176">
            <v>7628881.6200000001</v>
          </cell>
        </row>
        <row r="16177">
          <cell r="P16177">
            <v>21298.73</v>
          </cell>
        </row>
        <row r="16178">
          <cell r="P16178">
            <v>601084.65</v>
          </cell>
        </row>
        <row r="16179">
          <cell r="P16179">
            <v>65040.78</v>
          </cell>
        </row>
        <row r="16180">
          <cell r="P16180">
            <v>559498.1</v>
          </cell>
        </row>
        <row r="16181">
          <cell r="P16181">
            <v>47030.16</v>
          </cell>
        </row>
        <row r="16182">
          <cell r="P16182">
            <v>44983.02</v>
          </cell>
        </row>
        <row r="16183">
          <cell r="P16183">
            <v>266864.90000000002</v>
          </cell>
        </row>
        <row r="16184">
          <cell r="P16184">
            <v>244072.7</v>
          </cell>
        </row>
        <row r="16185">
          <cell r="P16185">
            <v>55908.72</v>
          </cell>
        </row>
        <row r="16186">
          <cell r="P16186">
            <v>869471.29</v>
          </cell>
        </row>
        <row r="16187">
          <cell r="P16187">
            <v>2396029.58</v>
          </cell>
        </row>
        <row r="16188">
          <cell r="P16188">
            <v>-9891.92</v>
          </cell>
        </row>
        <row r="16189">
          <cell r="P16189">
            <v>-1663332.51</v>
          </cell>
        </row>
        <row r="16190">
          <cell r="P16190">
            <v>-722805.15</v>
          </cell>
        </row>
        <row r="16191">
          <cell r="P16191">
            <v>6102.13</v>
          </cell>
        </row>
        <row r="16192">
          <cell r="P16192">
            <v>-6102.13</v>
          </cell>
        </row>
        <row r="16193">
          <cell r="P16193">
            <v>18067.3</v>
          </cell>
        </row>
        <row r="16194">
          <cell r="P16194">
            <v>-18067.3</v>
          </cell>
        </row>
        <row r="16195">
          <cell r="P16195">
            <v>-6610</v>
          </cell>
        </row>
        <row r="16196">
          <cell r="P16196">
            <v>307.45</v>
          </cell>
        </row>
        <row r="16197">
          <cell r="P16197">
            <v>461.16</v>
          </cell>
        </row>
        <row r="16198">
          <cell r="P16198">
            <v>461.16</v>
          </cell>
        </row>
        <row r="16199">
          <cell r="P16199">
            <v>153.72</v>
          </cell>
        </row>
        <row r="16200">
          <cell r="P16200">
            <v>153.72</v>
          </cell>
        </row>
        <row r="16201">
          <cell r="P16201">
            <v>153.72</v>
          </cell>
        </row>
        <row r="16202">
          <cell r="P16202">
            <v>461.16</v>
          </cell>
        </row>
        <row r="16203">
          <cell r="P16203">
            <v>307.45</v>
          </cell>
        </row>
        <row r="16204">
          <cell r="P16204">
            <v>307.45</v>
          </cell>
        </row>
        <row r="16205">
          <cell r="P16205">
            <v>307.45</v>
          </cell>
        </row>
        <row r="16206">
          <cell r="P16206">
            <v>614.88</v>
          </cell>
        </row>
        <row r="16207">
          <cell r="P16207">
            <v>461.16</v>
          </cell>
        </row>
        <row r="16208">
          <cell r="P16208">
            <v>153.72</v>
          </cell>
        </row>
        <row r="16209">
          <cell r="P16209">
            <v>461.16</v>
          </cell>
        </row>
        <row r="16210">
          <cell r="P16210">
            <v>307.44</v>
          </cell>
        </row>
        <row r="16211">
          <cell r="P16211">
            <v>153.72</v>
          </cell>
        </row>
        <row r="16212">
          <cell r="P16212">
            <v>307.44</v>
          </cell>
        </row>
        <row r="16213">
          <cell r="P16213">
            <v>307.44</v>
          </cell>
        </row>
        <row r="16214">
          <cell r="P16214">
            <v>153.72</v>
          </cell>
        </row>
        <row r="16215">
          <cell r="P16215">
            <v>461.16</v>
          </cell>
        </row>
        <row r="16216">
          <cell r="P16216">
            <v>153.72</v>
          </cell>
        </row>
        <row r="16217">
          <cell r="P16217">
            <v>112000</v>
          </cell>
        </row>
        <row r="16218">
          <cell r="P16218">
            <v>-112000</v>
          </cell>
        </row>
        <row r="16219">
          <cell r="P16219">
            <v>-36118.699999999997</v>
          </cell>
        </row>
        <row r="16220">
          <cell r="P16220">
            <v>36118.699999999997</v>
          </cell>
        </row>
        <row r="16221">
          <cell r="P16221">
            <v>233686</v>
          </cell>
        </row>
        <row r="16222">
          <cell r="P16222">
            <v>-10869.12</v>
          </cell>
        </row>
        <row r="16223">
          <cell r="P16223">
            <v>-16303.67</v>
          </cell>
        </row>
        <row r="16224">
          <cell r="P16224">
            <v>-16303.67</v>
          </cell>
        </row>
        <row r="16225">
          <cell r="P16225">
            <v>-5434.56</v>
          </cell>
        </row>
        <row r="16226">
          <cell r="P16226">
            <v>-5434.56</v>
          </cell>
        </row>
        <row r="16227">
          <cell r="P16227">
            <v>-5434.56</v>
          </cell>
        </row>
        <row r="16228">
          <cell r="P16228">
            <v>-16303.67</v>
          </cell>
        </row>
        <row r="16229">
          <cell r="P16229">
            <v>-10869.12</v>
          </cell>
        </row>
        <row r="16230">
          <cell r="P16230">
            <v>-10869.12</v>
          </cell>
        </row>
        <row r="16231">
          <cell r="P16231">
            <v>-10869.12</v>
          </cell>
        </row>
        <row r="16232">
          <cell r="P16232">
            <v>-21738.22</v>
          </cell>
        </row>
        <row r="16233">
          <cell r="P16233">
            <v>-16303.67</v>
          </cell>
        </row>
        <row r="16234">
          <cell r="P16234">
            <v>-5434.56</v>
          </cell>
        </row>
        <row r="16235">
          <cell r="P16235">
            <v>-16303.67</v>
          </cell>
        </row>
        <row r="16236">
          <cell r="P16236">
            <v>-10869.12</v>
          </cell>
        </row>
        <row r="16237">
          <cell r="P16237">
            <v>-5434.56</v>
          </cell>
        </row>
        <row r="16238">
          <cell r="P16238">
            <v>-10869.12</v>
          </cell>
        </row>
        <row r="16239">
          <cell r="P16239">
            <v>-10869.12</v>
          </cell>
        </row>
        <row r="16240">
          <cell r="P16240">
            <v>-5434.56</v>
          </cell>
        </row>
        <row r="16241">
          <cell r="P16241">
            <v>-16303.67</v>
          </cell>
        </row>
        <row r="16242">
          <cell r="P16242">
            <v>-5434.56</v>
          </cell>
        </row>
        <row r="16243">
          <cell r="P16243">
            <v>1442</v>
          </cell>
        </row>
        <row r="16244">
          <cell r="P16244">
            <v>-1442</v>
          </cell>
        </row>
        <row r="16245">
          <cell r="P16245">
            <v>-14988</v>
          </cell>
        </row>
        <row r="16246">
          <cell r="P16246">
            <v>14988</v>
          </cell>
        </row>
        <row r="16247">
          <cell r="P16247">
            <v>-6850</v>
          </cell>
        </row>
        <row r="16248">
          <cell r="P16248">
            <v>318.60000000000002</v>
          </cell>
        </row>
        <row r="16249">
          <cell r="P16249">
            <v>477.92</v>
          </cell>
        </row>
        <row r="16250">
          <cell r="P16250">
            <v>477.92</v>
          </cell>
        </row>
        <row r="16251">
          <cell r="P16251">
            <v>159.30000000000001</v>
          </cell>
        </row>
        <row r="16252">
          <cell r="P16252">
            <v>159.30000000000001</v>
          </cell>
        </row>
        <row r="16253">
          <cell r="P16253">
            <v>159.30000000000001</v>
          </cell>
        </row>
        <row r="16254">
          <cell r="P16254">
            <v>477.92</v>
          </cell>
        </row>
        <row r="16255">
          <cell r="P16255">
            <v>318.60000000000002</v>
          </cell>
        </row>
        <row r="16256">
          <cell r="P16256">
            <v>318.60000000000002</v>
          </cell>
        </row>
        <row r="16257">
          <cell r="P16257">
            <v>318.60000000000002</v>
          </cell>
        </row>
        <row r="16258">
          <cell r="P16258">
            <v>637.21</v>
          </cell>
        </row>
        <row r="16259">
          <cell r="P16259">
            <v>477.91</v>
          </cell>
        </row>
        <row r="16260">
          <cell r="P16260">
            <v>159.30000000000001</v>
          </cell>
        </row>
        <row r="16261">
          <cell r="P16261">
            <v>477.91</v>
          </cell>
        </row>
        <row r="16262">
          <cell r="P16262">
            <v>318.60000000000002</v>
          </cell>
        </row>
        <row r="16263">
          <cell r="P16263">
            <v>159.30000000000001</v>
          </cell>
        </row>
        <row r="16264">
          <cell r="P16264">
            <v>318.60000000000002</v>
          </cell>
        </row>
        <row r="16265">
          <cell r="P16265">
            <v>318.60000000000002</v>
          </cell>
        </row>
        <row r="16266">
          <cell r="P16266">
            <v>159.30000000000001</v>
          </cell>
        </row>
        <row r="16267">
          <cell r="P16267">
            <v>477.91</v>
          </cell>
        </row>
        <row r="16268">
          <cell r="P16268">
            <v>159.30000000000001</v>
          </cell>
        </row>
        <row r="16269">
          <cell r="P16269">
            <v>34163.39</v>
          </cell>
        </row>
        <row r="16270">
          <cell r="P16270">
            <v>-34163.39</v>
          </cell>
        </row>
        <row r="16271">
          <cell r="P16271">
            <v>-4567.84</v>
          </cell>
        </row>
        <row r="16272">
          <cell r="P16272">
            <v>4567.84</v>
          </cell>
        </row>
        <row r="16273">
          <cell r="P16273">
            <v>26267.55</v>
          </cell>
        </row>
        <row r="16274">
          <cell r="P16274">
            <v>-26267.55</v>
          </cell>
        </row>
        <row r="16275">
          <cell r="P16275">
            <v>45016.82</v>
          </cell>
        </row>
        <row r="16276">
          <cell r="P16276">
            <v>-45016.82</v>
          </cell>
        </row>
        <row r="16277">
          <cell r="P16277">
            <v>27946</v>
          </cell>
        </row>
        <row r="16278">
          <cell r="P16278">
            <v>-27946</v>
          </cell>
        </row>
        <row r="16279">
          <cell r="P16279">
            <v>36626.92</v>
          </cell>
        </row>
        <row r="16280">
          <cell r="P16280">
            <v>-36626.92</v>
          </cell>
        </row>
        <row r="16281">
          <cell r="P16281">
            <v>-23590</v>
          </cell>
        </row>
        <row r="16282">
          <cell r="P16282">
            <v>23590</v>
          </cell>
        </row>
        <row r="16283">
          <cell r="P16283">
            <v>1339.1</v>
          </cell>
        </row>
        <row r="16284">
          <cell r="P16284">
            <v>-1339.1</v>
          </cell>
        </row>
        <row r="16285">
          <cell r="P16285">
            <v>-3669.8</v>
          </cell>
        </row>
        <row r="16286">
          <cell r="P16286">
            <v>3669.8</v>
          </cell>
        </row>
        <row r="16287">
          <cell r="P16287">
            <v>1059</v>
          </cell>
        </row>
        <row r="16288">
          <cell r="P16288">
            <v>-1059</v>
          </cell>
        </row>
        <row r="16289">
          <cell r="P16289">
            <v>-2096.25</v>
          </cell>
        </row>
        <row r="16290">
          <cell r="P16290">
            <v>-6273.54</v>
          </cell>
        </row>
        <row r="16291">
          <cell r="P16291">
            <v>-5426.33</v>
          </cell>
        </row>
        <row r="16292">
          <cell r="P16292">
            <v>5053.55</v>
          </cell>
        </row>
        <row r="16293">
          <cell r="P16293">
            <v>4584.57</v>
          </cell>
        </row>
        <row r="16294">
          <cell r="P16294">
            <v>2921.09</v>
          </cell>
        </row>
        <row r="16295">
          <cell r="P16295">
            <v>1236.9100000000001</v>
          </cell>
        </row>
        <row r="16296">
          <cell r="P16296">
            <v>-18626.25</v>
          </cell>
        </row>
        <row r="16297">
          <cell r="P16297">
            <v>18626.25</v>
          </cell>
        </row>
        <row r="16298">
          <cell r="P16298">
            <v>4372.8100000000004</v>
          </cell>
        </row>
        <row r="16299">
          <cell r="P16299">
            <v>-4372.8100000000004</v>
          </cell>
        </row>
        <row r="16300">
          <cell r="P16300">
            <v>5354.56</v>
          </cell>
        </row>
        <row r="16301">
          <cell r="P16301">
            <v>-5354.56</v>
          </cell>
        </row>
        <row r="16302">
          <cell r="P16302">
            <v>10156.370000000001</v>
          </cell>
        </row>
        <row r="16303">
          <cell r="P16303">
            <v>-10156.370000000001</v>
          </cell>
        </row>
        <row r="16304">
          <cell r="P16304">
            <v>718.56</v>
          </cell>
        </row>
        <row r="16305">
          <cell r="P16305">
            <v>-718.56</v>
          </cell>
        </row>
        <row r="16306">
          <cell r="P16306">
            <v>54849.27</v>
          </cell>
        </row>
        <row r="16307">
          <cell r="P16307">
            <v>-52160.45</v>
          </cell>
        </row>
        <row r="16308">
          <cell r="P16308">
            <v>-2688.82</v>
          </cell>
        </row>
        <row r="16309">
          <cell r="P16309">
            <v>0.14000000000000001</v>
          </cell>
        </row>
        <row r="16310">
          <cell r="P16310">
            <v>-0.01</v>
          </cell>
        </row>
        <row r="16311">
          <cell r="P16311">
            <v>-0.01</v>
          </cell>
        </row>
        <row r="16312">
          <cell r="P16312">
            <v>-0.01</v>
          </cell>
        </row>
        <row r="16313">
          <cell r="P16313">
            <v>-0.01</v>
          </cell>
        </row>
        <row r="16314">
          <cell r="P16314">
            <v>-0.01</v>
          </cell>
        </row>
        <row r="16315">
          <cell r="P16315">
            <v>-0.01</v>
          </cell>
        </row>
        <row r="16316">
          <cell r="P16316">
            <v>-0.01</v>
          </cell>
        </row>
        <row r="16317">
          <cell r="P16317">
            <v>-0.01</v>
          </cell>
        </row>
        <row r="16318">
          <cell r="P16318">
            <v>-0.01</v>
          </cell>
        </row>
        <row r="16319">
          <cell r="P16319">
            <v>-0.01</v>
          </cell>
        </row>
        <row r="16320">
          <cell r="P16320">
            <v>-0.01</v>
          </cell>
        </row>
        <row r="16321">
          <cell r="P16321">
            <v>-0.01</v>
          </cell>
        </row>
        <row r="16322">
          <cell r="P16322">
            <v>-0.01</v>
          </cell>
        </row>
        <row r="16323">
          <cell r="P16323">
            <v>-0.01</v>
          </cell>
        </row>
        <row r="16324">
          <cell r="P16324">
            <v>23259.5</v>
          </cell>
        </row>
        <row r="16325">
          <cell r="P16325">
            <v>-23259.5</v>
          </cell>
        </row>
        <row r="16326">
          <cell r="P16326">
            <v>-13040.2</v>
          </cell>
        </row>
        <row r="16327">
          <cell r="P16327">
            <v>13040.2</v>
          </cell>
        </row>
        <row r="16328">
          <cell r="P16328">
            <v>-998090</v>
          </cell>
        </row>
        <row r="16329">
          <cell r="P16329">
            <v>998090</v>
          </cell>
        </row>
        <row r="16330">
          <cell r="P16330">
            <v>14918</v>
          </cell>
        </row>
        <row r="16331">
          <cell r="P16331">
            <v>-14918</v>
          </cell>
        </row>
        <row r="16332">
          <cell r="P16332">
            <v>19083.55</v>
          </cell>
        </row>
        <row r="16333">
          <cell r="P16333">
            <v>-19083.55</v>
          </cell>
        </row>
        <row r="16334">
          <cell r="P16334">
            <v>2729.1</v>
          </cell>
        </row>
        <row r="16335">
          <cell r="P16335">
            <v>-2729.1</v>
          </cell>
        </row>
        <row r="16336">
          <cell r="P16336">
            <v>-0.01</v>
          </cell>
        </row>
        <row r="16337">
          <cell r="P16337">
            <v>0.01</v>
          </cell>
        </row>
        <row r="16338">
          <cell r="P16338">
            <v>2163.61</v>
          </cell>
        </row>
        <row r="16339">
          <cell r="P16339">
            <v>-2163.61</v>
          </cell>
        </row>
        <row r="16340">
          <cell r="P16340">
            <v>1164.69</v>
          </cell>
        </row>
        <row r="16341">
          <cell r="P16341">
            <v>-1164.69</v>
          </cell>
        </row>
        <row r="16342">
          <cell r="P16342">
            <v>-16378.96</v>
          </cell>
        </row>
        <row r="16343">
          <cell r="P16343">
            <v>16378.96</v>
          </cell>
        </row>
        <row r="16344">
          <cell r="P16344">
            <v>-218657.69</v>
          </cell>
        </row>
        <row r="16345">
          <cell r="P16345">
            <v>218657.69</v>
          </cell>
        </row>
        <row r="16346">
          <cell r="P16346">
            <v>241121.1</v>
          </cell>
        </row>
        <row r="16347">
          <cell r="P16347">
            <v>-241121.1</v>
          </cell>
        </row>
        <row r="16348">
          <cell r="P16348">
            <v>-26908.28</v>
          </cell>
        </row>
        <row r="16349">
          <cell r="P16349">
            <v>26908.28</v>
          </cell>
        </row>
        <row r="16350">
          <cell r="P16350">
            <v>-113748.05</v>
          </cell>
        </row>
        <row r="16351">
          <cell r="P16351">
            <v>113748.05</v>
          </cell>
        </row>
        <row r="16352">
          <cell r="P16352">
            <v>57724.35</v>
          </cell>
        </row>
        <row r="16353">
          <cell r="P16353">
            <v>-57724.35</v>
          </cell>
        </row>
        <row r="16354">
          <cell r="P16354">
            <v>25694.560000000001</v>
          </cell>
        </row>
        <row r="16355">
          <cell r="P16355">
            <v>-25694.560000000001</v>
          </cell>
        </row>
        <row r="16356">
          <cell r="P16356">
            <v>22241.32</v>
          </cell>
        </row>
        <row r="16357">
          <cell r="P16357">
            <v>-22241.32</v>
          </cell>
        </row>
        <row r="16358">
          <cell r="P16358">
            <v>498072.57</v>
          </cell>
        </row>
        <row r="16359">
          <cell r="P16359">
            <v>-498072.57</v>
          </cell>
        </row>
        <row r="16360">
          <cell r="P16360">
            <v>546757.81000000006</v>
          </cell>
        </row>
        <row r="16361">
          <cell r="P16361">
            <v>-546757.81000000006</v>
          </cell>
        </row>
        <row r="16362">
          <cell r="P16362">
            <v>13770399.310000001</v>
          </cell>
        </row>
        <row r="16363">
          <cell r="P16363">
            <v>-426445.82</v>
          </cell>
        </row>
        <row r="16364">
          <cell r="P16364">
            <v>-6842002.4800000004</v>
          </cell>
        </row>
        <row r="16365">
          <cell r="P16365">
            <v>-6887850.5</v>
          </cell>
        </row>
        <row r="16366">
          <cell r="P16366">
            <v>-45435.73</v>
          </cell>
        </row>
        <row r="16367">
          <cell r="P16367">
            <v>11698</v>
          </cell>
        </row>
        <row r="16368">
          <cell r="P16368">
            <v>-20009.759999999998</v>
          </cell>
        </row>
        <row r="16369">
          <cell r="P16369">
            <v>-55963.31</v>
          </cell>
        </row>
        <row r="16370">
          <cell r="P16370">
            <v>348</v>
          </cell>
        </row>
        <row r="16371">
          <cell r="P16371">
            <v>-52179.03</v>
          </cell>
        </row>
        <row r="16372">
          <cell r="P16372">
            <v>-20563.89</v>
          </cell>
        </row>
        <row r="16373">
          <cell r="P16373">
            <v>-40380.75</v>
          </cell>
        </row>
        <row r="16374">
          <cell r="P16374">
            <v>-36751.83</v>
          </cell>
        </row>
        <row r="16375">
          <cell r="P16375">
            <v>1023</v>
          </cell>
        </row>
        <row r="16376">
          <cell r="P16376">
            <v>453350</v>
          </cell>
        </row>
        <row r="16377">
          <cell r="P16377">
            <v>190764.79</v>
          </cell>
        </row>
        <row r="16378">
          <cell r="P16378">
            <v>-1961964.5</v>
          </cell>
        </row>
        <row r="16379">
          <cell r="P16379">
            <v>62516</v>
          </cell>
        </row>
        <row r="16380">
          <cell r="P16380">
            <v>235524</v>
          </cell>
        </row>
      </sheetData>
      <sheetData sheetId="3"/>
      <sheetData sheetId="4"/>
      <sheetData sheetId="5" refreshError="1">
        <row r="10">
          <cell r="A10" t="str">
            <v>Account Line</v>
          </cell>
          <cell r="M10">
            <v>2000</v>
          </cell>
          <cell r="N10">
            <v>2001</v>
          </cell>
          <cell r="O10">
            <v>2002</v>
          </cell>
          <cell r="P10">
            <v>2003</v>
          </cell>
          <cell r="Q10">
            <v>2004</v>
          </cell>
          <cell r="R10">
            <v>2005</v>
          </cell>
        </row>
        <row r="12">
          <cell r="A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A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</row>
        <row r="14">
          <cell r="A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</row>
        <row r="15">
          <cell r="A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</row>
        <row r="16">
          <cell r="A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</row>
        <row r="17">
          <cell r="A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A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A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</row>
        <row r="20">
          <cell r="A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A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A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A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A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</row>
        <row r="25">
          <cell r="A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A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A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A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A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</row>
        <row r="30">
          <cell r="A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A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A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A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A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A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A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</row>
        <row r="37">
          <cell r="A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A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</row>
        <row r="39">
          <cell r="A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</row>
        <row r="40">
          <cell r="A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A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</row>
        <row r="42">
          <cell r="A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</row>
        <row r="43">
          <cell r="A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A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A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A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</row>
        <row r="47">
          <cell r="A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</row>
        <row r="48">
          <cell r="A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</row>
        <row r="49">
          <cell r="A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A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A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A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A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</row>
        <row r="54">
          <cell r="A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</row>
        <row r="55">
          <cell r="A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</row>
        <row r="56">
          <cell r="A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A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A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</row>
        <row r="59">
          <cell r="A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A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A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A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A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A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A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A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A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A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</row>
        <row r="69">
          <cell r="A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A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</row>
        <row r="71">
          <cell r="A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A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A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A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A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A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A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A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A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A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A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A82" t="str">
            <v>Accounts payable - affiliates</v>
          </cell>
          <cell r="M82">
            <v>3.0748599999997999E-2</v>
          </cell>
          <cell r="N82">
            <v>-158.88394183999998</v>
          </cell>
          <cell r="O82">
            <v>3.17448153</v>
          </cell>
          <cell r="P82">
            <v>40.420424010000012</v>
          </cell>
          <cell r="Q82">
            <v>-80.449485580000015</v>
          </cell>
          <cell r="R82">
            <v>0</v>
          </cell>
        </row>
        <row r="83">
          <cell r="A83" t="str">
            <v>Accounts payable - affiliates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-193.54810691999998</v>
          </cell>
          <cell r="R83">
            <v>0</v>
          </cell>
        </row>
        <row r="84">
          <cell r="A84" t="str">
            <v>Accounts payable - trade</v>
          </cell>
          <cell r="M84">
            <v>0.10902439999999999</v>
          </cell>
          <cell r="N84">
            <v>0</v>
          </cell>
          <cell r="O84">
            <v>1.2069010600000001</v>
          </cell>
          <cell r="P84">
            <v>5.33966122</v>
          </cell>
          <cell r="Q84">
            <v>9.9175027200000017</v>
          </cell>
          <cell r="R84">
            <v>0</v>
          </cell>
        </row>
        <row r="85">
          <cell r="A85" t="str">
            <v>Accounts payable - trade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A86" t="str">
            <v>Accounts payable - trade</v>
          </cell>
          <cell r="M86">
            <v>0</v>
          </cell>
          <cell r="N86">
            <v>0</v>
          </cell>
          <cell r="O86">
            <v>0</v>
          </cell>
          <cell r="P86">
            <v>6.11E-4</v>
          </cell>
          <cell r="Q86">
            <v>6.11E-4</v>
          </cell>
          <cell r="R86">
            <v>0</v>
          </cell>
        </row>
        <row r="87">
          <cell r="A87" t="str">
            <v>Accounts payable - trade</v>
          </cell>
          <cell r="M87">
            <v>-0.24012739000000002</v>
          </cell>
          <cell r="N87">
            <v>-0.25108935999999998</v>
          </cell>
          <cell r="O87">
            <v>-0.25774459999999999</v>
          </cell>
          <cell r="P87">
            <v>-0.26764631</v>
          </cell>
          <cell r="Q87">
            <v>-0.26386096000000003</v>
          </cell>
          <cell r="R87">
            <v>0</v>
          </cell>
        </row>
        <row r="88">
          <cell r="A88" t="str">
            <v>Accounts payable - trade</v>
          </cell>
          <cell r="M88">
            <v>-2.0375999999999999E-4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A89" t="str">
            <v>Accounts payable - trade</v>
          </cell>
          <cell r="M89">
            <v>1.55E-4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</row>
        <row r="90">
          <cell r="A90" t="str">
            <v>Accounts payable - trade</v>
          </cell>
          <cell r="M90">
            <v>0</v>
          </cell>
          <cell r="N90">
            <v>-1.57306E-3</v>
          </cell>
          <cell r="O90">
            <v>0</v>
          </cell>
          <cell r="P90">
            <v>6.9999999999999997E-7</v>
          </cell>
          <cell r="Q90">
            <v>0</v>
          </cell>
          <cell r="R90">
            <v>0</v>
          </cell>
        </row>
        <row r="91">
          <cell r="A91" t="str">
            <v>Accounts payable - trade</v>
          </cell>
          <cell r="M91">
            <v>8.4945899999999998E-3</v>
          </cell>
          <cell r="N91">
            <v>9.6212299999999997E-3</v>
          </cell>
          <cell r="O91">
            <v>9.6212299999999997E-3</v>
          </cell>
          <cell r="P91">
            <v>9.6212299999999997E-3</v>
          </cell>
          <cell r="Q91">
            <v>9.6212299999999997E-3</v>
          </cell>
          <cell r="R91">
            <v>0</v>
          </cell>
        </row>
        <row r="92">
          <cell r="A92" t="str">
            <v>Accounts payable - trade</v>
          </cell>
          <cell r="M92">
            <v>0</v>
          </cell>
          <cell r="N92">
            <v>1.16992E-2</v>
          </cell>
          <cell r="O92">
            <v>1.16992E-2</v>
          </cell>
          <cell r="P92">
            <v>1.16992E-2</v>
          </cell>
          <cell r="Q92">
            <v>1.16992E-2</v>
          </cell>
          <cell r="R92">
            <v>0</v>
          </cell>
        </row>
        <row r="93">
          <cell r="A93" t="str">
            <v>Accounts payable - trade</v>
          </cell>
          <cell r="M93">
            <v>-1.204325E-2</v>
          </cell>
          <cell r="N93">
            <v>-1.98955E-2</v>
          </cell>
          <cell r="O93">
            <v>-3.1111980000000001E-2</v>
          </cell>
          <cell r="P93">
            <v>-5.6952399999999999E-3</v>
          </cell>
          <cell r="Q93">
            <v>0</v>
          </cell>
          <cell r="R93">
            <v>0</v>
          </cell>
        </row>
        <row r="94">
          <cell r="A94" t="str">
            <v>Accounts payable - trade</v>
          </cell>
          <cell r="M94">
            <v>0</v>
          </cell>
          <cell r="N94">
            <v>-8.005495E-2</v>
          </cell>
          <cell r="O94">
            <v>-3.5552100000000001E-3</v>
          </cell>
          <cell r="P94">
            <v>-1.8968800000000001E-3</v>
          </cell>
          <cell r="Q94">
            <v>0</v>
          </cell>
          <cell r="R94">
            <v>0</v>
          </cell>
        </row>
        <row r="95">
          <cell r="A95" t="str">
            <v>Accounts payable - trade</v>
          </cell>
          <cell r="M95">
            <v>0</v>
          </cell>
          <cell r="N95">
            <v>1.3091800000000001E-3</v>
          </cell>
          <cell r="O95">
            <v>-3.3599400000000001E-3</v>
          </cell>
          <cell r="P95">
            <v>-1.4088099999999999E-3</v>
          </cell>
          <cell r="Q95">
            <v>-7.0933300000000001E-3</v>
          </cell>
          <cell r="R95">
            <v>0</v>
          </cell>
        </row>
        <row r="96">
          <cell r="A96" t="str">
            <v>Accounts payable - trade</v>
          </cell>
          <cell r="M96">
            <v>0</v>
          </cell>
          <cell r="N96">
            <v>-7.8463000000000003E-4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A97" t="str">
            <v>Accounts payable - trade</v>
          </cell>
          <cell r="M97">
            <v>0</v>
          </cell>
          <cell r="N97">
            <v>-7.4996099999999994E-3</v>
          </cell>
          <cell r="O97">
            <v>-6.9405700000000001E-3</v>
          </cell>
          <cell r="P97">
            <v>0</v>
          </cell>
          <cell r="Q97">
            <v>1.2757E-4</v>
          </cell>
          <cell r="R97">
            <v>0</v>
          </cell>
        </row>
        <row r="98">
          <cell r="A98" t="str">
            <v>Accounts payable - trade</v>
          </cell>
          <cell r="M98">
            <v>0</v>
          </cell>
          <cell r="N98">
            <v>0</v>
          </cell>
          <cell r="O98">
            <v>-6.0000000000000002E-6</v>
          </cell>
          <cell r="P98">
            <v>-9.9999999999999995E-7</v>
          </cell>
          <cell r="Q98">
            <v>0</v>
          </cell>
          <cell r="R98">
            <v>0</v>
          </cell>
        </row>
        <row r="99">
          <cell r="A99" t="str">
            <v>Accounts payable - trade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-1.08858E-3</v>
          </cell>
          <cell r="R99">
            <v>0</v>
          </cell>
        </row>
        <row r="100">
          <cell r="A100" t="str">
            <v>Accounts payable - trade</v>
          </cell>
          <cell r="M100">
            <v>-0.74539206000000002</v>
          </cell>
          <cell r="N100">
            <v>-0.78544915000000004</v>
          </cell>
          <cell r="O100">
            <v>-0.74976976000000006</v>
          </cell>
          <cell r="P100">
            <v>-0.81532690000000008</v>
          </cell>
          <cell r="Q100">
            <v>-0.78640074000000004</v>
          </cell>
          <cell r="R100">
            <v>0</v>
          </cell>
        </row>
        <row r="101">
          <cell r="A101" t="str">
            <v>Accounts payable - trade</v>
          </cell>
          <cell r="M101">
            <v>-1.3525E-3</v>
          </cell>
          <cell r="N101">
            <v>-2.5363999999999996E-4</v>
          </cell>
          <cell r="O101">
            <v>-1.30375E-3</v>
          </cell>
          <cell r="P101">
            <v>-1.7665999999999999E-3</v>
          </cell>
          <cell r="Q101">
            <v>0</v>
          </cell>
          <cell r="R101">
            <v>0</v>
          </cell>
        </row>
        <row r="102">
          <cell r="A102" t="str">
            <v>Accounts payable - trade</v>
          </cell>
          <cell r="M102">
            <v>-2.2476499999999999E-3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</row>
        <row r="103">
          <cell r="A103" t="str">
            <v>Accounts payable - trade</v>
          </cell>
          <cell r="M103">
            <v>-9.0000000000000002E-6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</row>
        <row r="104">
          <cell r="A104" t="str">
            <v>Accounts payable - trade</v>
          </cell>
          <cell r="M104">
            <v>0</v>
          </cell>
          <cell r="N104">
            <v>-4.1212499999999999E-3</v>
          </cell>
          <cell r="O104">
            <v>-4.3891499999999996E-3</v>
          </cell>
          <cell r="P104">
            <v>-3.0078000000000001E-3</v>
          </cell>
          <cell r="Q104">
            <v>0</v>
          </cell>
          <cell r="R104">
            <v>0</v>
          </cell>
        </row>
        <row r="105">
          <cell r="A105" t="str">
            <v>Accounts payable - trade</v>
          </cell>
          <cell r="M105">
            <v>0</v>
          </cell>
          <cell r="N105">
            <v>-1.7799019999999999E-2</v>
          </cell>
          <cell r="O105">
            <v>-1.7060550000000001E-2</v>
          </cell>
          <cell r="P105">
            <v>-1.0332879999999999E-2</v>
          </cell>
          <cell r="Q105">
            <v>0</v>
          </cell>
          <cell r="R105">
            <v>0</v>
          </cell>
        </row>
        <row r="106">
          <cell r="A106" t="str">
            <v>Accounts payable - trade</v>
          </cell>
          <cell r="M106">
            <v>-1.9999999999999999E-6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</row>
        <row r="107">
          <cell r="A107" t="str">
            <v>Accounts payable - trade</v>
          </cell>
          <cell r="M107">
            <v>-0.15481289000000001</v>
          </cell>
          <cell r="N107">
            <v>-0.35099728000000002</v>
          </cell>
          <cell r="O107">
            <v>-0.35907324000000002</v>
          </cell>
          <cell r="P107">
            <v>-0.37831994000000002</v>
          </cell>
          <cell r="Q107">
            <v>0</v>
          </cell>
          <cell r="R107">
            <v>0</v>
          </cell>
        </row>
        <row r="108">
          <cell r="A108" t="str">
            <v>Accounts payable - trade</v>
          </cell>
          <cell r="M108">
            <v>0</v>
          </cell>
          <cell r="N108">
            <v>-1.60125E-3</v>
          </cell>
          <cell r="O108">
            <v>-6.8894000000000008E-4</v>
          </cell>
          <cell r="P108">
            <v>4.9242000000000003E-4</v>
          </cell>
          <cell r="Q108">
            <v>-9.8519999999999999E-5</v>
          </cell>
          <cell r="R108">
            <v>0</v>
          </cell>
        </row>
        <row r="109">
          <cell r="A109" t="str">
            <v>Accounts payable - trade</v>
          </cell>
          <cell r="M109">
            <v>0</v>
          </cell>
          <cell r="N109">
            <v>-4.2757110000000001E-2</v>
          </cell>
          <cell r="O109">
            <v>-2.222302E-2</v>
          </cell>
          <cell r="P109">
            <v>-3.3419550000000006E-2</v>
          </cell>
          <cell r="Q109">
            <v>-5.9606599999999996E-3</v>
          </cell>
          <cell r="R109">
            <v>0</v>
          </cell>
        </row>
        <row r="110">
          <cell r="A110" t="str">
            <v>Accounts payable - trade</v>
          </cell>
          <cell r="M110">
            <v>0</v>
          </cell>
          <cell r="N110">
            <v>-6.7439990000000005E-2</v>
          </cell>
          <cell r="O110">
            <v>-9.2100340000000003E-2</v>
          </cell>
          <cell r="P110">
            <v>-0.12202116</v>
          </cell>
          <cell r="Q110">
            <v>0.10705864</v>
          </cell>
          <cell r="R110">
            <v>0</v>
          </cell>
        </row>
        <row r="111">
          <cell r="A111" t="str">
            <v>Accounts payable - trade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-2.3684000000000001E-3</v>
          </cell>
          <cell r="R111">
            <v>0</v>
          </cell>
        </row>
        <row r="112">
          <cell r="A112" t="str">
            <v>Accounts payable - trade</v>
          </cell>
          <cell r="M112">
            <v>-6.2541239999999998E-2</v>
          </cell>
          <cell r="N112">
            <v>-6.2541239999999998E-2</v>
          </cell>
          <cell r="O112">
            <v>-3.3327639999999999E-2</v>
          </cell>
          <cell r="P112">
            <v>-8.5461910000000002E-2</v>
          </cell>
          <cell r="Q112">
            <v>-3.196765E-2</v>
          </cell>
          <cell r="R112">
            <v>0</v>
          </cell>
        </row>
        <row r="113">
          <cell r="A113" t="str">
            <v>Accounts payable - trade</v>
          </cell>
          <cell r="M113">
            <v>-2.99E-4</v>
          </cell>
          <cell r="N113">
            <v>1.041417E-2</v>
          </cell>
          <cell r="O113">
            <v>-7.3655500000000002E-3</v>
          </cell>
          <cell r="P113">
            <v>-7.1973900000000006E-3</v>
          </cell>
          <cell r="Q113">
            <v>-7.0462200000000006E-3</v>
          </cell>
          <cell r="R113">
            <v>0</v>
          </cell>
        </row>
        <row r="114">
          <cell r="A114" t="str">
            <v>Accounts payable - trade</v>
          </cell>
          <cell r="M114">
            <v>-7.4335799999999995E-3</v>
          </cell>
          <cell r="N114">
            <v>-1.9451990000000002E-2</v>
          </cell>
          <cell r="O114">
            <v>-2.901741E-2</v>
          </cell>
          <cell r="P114">
            <v>-2.8136790000000002E-2</v>
          </cell>
          <cell r="Q114">
            <v>-5.6002800000000005E-2</v>
          </cell>
          <cell r="R114">
            <v>0</v>
          </cell>
        </row>
        <row r="115">
          <cell r="A115" t="str">
            <v>Accounts payable - trade</v>
          </cell>
          <cell r="M115">
            <v>-0.20357020000000001</v>
          </cell>
          <cell r="N115">
            <v>-0.20357020000000001</v>
          </cell>
          <cell r="O115">
            <v>-0.17759364999999999</v>
          </cell>
          <cell r="P115">
            <v>-0.25987884</v>
          </cell>
          <cell r="Q115">
            <v>-0.20433598</v>
          </cell>
          <cell r="R115">
            <v>0</v>
          </cell>
        </row>
        <row r="116">
          <cell r="A116" t="str">
            <v>Accounts payable - trade</v>
          </cell>
          <cell r="M116">
            <v>-1.252494E-2</v>
          </cell>
          <cell r="N116">
            <v>-4.4100339999999995E-2</v>
          </cell>
          <cell r="O116">
            <v>-4.4100339999999995E-2</v>
          </cell>
          <cell r="P116">
            <v>-3.6944300000000006E-2</v>
          </cell>
          <cell r="Q116">
            <v>-3.658836E-2</v>
          </cell>
          <cell r="R116">
            <v>0</v>
          </cell>
        </row>
        <row r="117">
          <cell r="A117" t="str">
            <v>Accounts payable - trade</v>
          </cell>
          <cell r="M117">
            <v>-9.1151350000000006E-2</v>
          </cell>
          <cell r="N117">
            <v>9.6510059999999995E-2</v>
          </cell>
          <cell r="O117">
            <v>0.17255076999999999</v>
          </cell>
          <cell r="P117">
            <v>3.7350599999999998E-2</v>
          </cell>
          <cell r="Q117">
            <v>0</v>
          </cell>
          <cell r="R117">
            <v>0</v>
          </cell>
        </row>
        <row r="118">
          <cell r="A118" t="str">
            <v>Accounts payable - trade</v>
          </cell>
          <cell r="M118">
            <v>-5.9455000000000003E-3</v>
          </cell>
          <cell r="N118">
            <v>-9.7713700000000014E-3</v>
          </cell>
          <cell r="O118">
            <v>-6.0199700000000004E-3</v>
          </cell>
          <cell r="P118">
            <v>-4.6032540000000004E-2</v>
          </cell>
          <cell r="Q118">
            <v>7.7999999999999999E-5</v>
          </cell>
          <cell r="R118">
            <v>0</v>
          </cell>
        </row>
        <row r="119">
          <cell r="A119" t="str">
            <v>Accounts payable - trade</v>
          </cell>
          <cell r="M119">
            <v>-6.8498749999999997E-2</v>
          </cell>
          <cell r="N119">
            <v>-0.11247382</v>
          </cell>
          <cell r="O119">
            <v>-7.9961589999999999E-2</v>
          </cell>
          <cell r="P119">
            <v>-0.34881421000000001</v>
          </cell>
          <cell r="Q119">
            <v>5.2499999999999997E-4</v>
          </cell>
          <cell r="R119">
            <v>0</v>
          </cell>
        </row>
        <row r="120">
          <cell r="A120" t="str">
            <v>Accounts payable - trade</v>
          </cell>
          <cell r="M120">
            <v>-0.21662958999999998</v>
          </cell>
          <cell r="N120">
            <v>-0.20692217000000002</v>
          </cell>
          <cell r="O120">
            <v>-0.17419948999999998</v>
          </cell>
          <cell r="P120">
            <v>-0.17314304999999999</v>
          </cell>
          <cell r="Q120">
            <v>-0.16165473999999999</v>
          </cell>
          <cell r="R120">
            <v>0</v>
          </cell>
        </row>
        <row r="121">
          <cell r="A121" t="str">
            <v>Accounts payable - trade</v>
          </cell>
          <cell r="M121">
            <v>-0.54053426000000004</v>
          </cell>
          <cell r="N121">
            <v>-0.54053426000000004</v>
          </cell>
          <cell r="O121">
            <v>-0.48803310999999999</v>
          </cell>
          <cell r="P121">
            <v>-0.44622717000000001</v>
          </cell>
          <cell r="Q121">
            <v>-0.22844502999999999</v>
          </cell>
          <cell r="R121">
            <v>0</v>
          </cell>
        </row>
        <row r="122">
          <cell r="A122" t="str">
            <v>Accounts payable - trade</v>
          </cell>
          <cell r="M122">
            <v>-6.6763804999999996</v>
          </cell>
          <cell r="N122">
            <v>-12.965844669999999</v>
          </cell>
          <cell r="O122">
            <v>-8.4780779499999994</v>
          </cell>
          <cell r="P122">
            <v>-7.67927625</v>
          </cell>
          <cell r="Q122">
            <v>-7.1115088699999998</v>
          </cell>
          <cell r="R122">
            <v>0</v>
          </cell>
        </row>
        <row r="123">
          <cell r="A123" t="str">
            <v>Accounts payable - trade</v>
          </cell>
          <cell r="M123">
            <v>-9.1486139999999994E-2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</row>
        <row r="124">
          <cell r="A124" t="str">
            <v>Accounts payable - trade</v>
          </cell>
          <cell r="M124">
            <v>-0.10704069000000001</v>
          </cell>
          <cell r="N124">
            <v>-0.10704069000000001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</row>
        <row r="125">
          <cell r="A125" t="str">
            <v>Accounts payable - trade</v>
          </cell>
          <cell r="M125">
            <v>-3.4631580000000002E-2</v>
          </cell>
          <cell r="N125">
            <v>-4.3725710000000001E-2</v>
          </cell>
          <cell r="O125">
            <v>-4.304127E-2</v>
          </cell>
          <cell r="P125">
            <v>-4.084861E-2</v>
          </cell>
          <cell r="Q125">
            <v>-4.79003E-2</v>
          </cell>
          <cell r="R125">
            <v>0</v>
          </cell>
        </row>
        <row r="126">
          <cell r="A126" t="str">
            <v>Accounts payable - trade</v>
          </cell>
          <cell r="M126">
            <v>-13.673097010000001</v>
          </cell>
          <cell r="N126">
            <v>-7.9133268600000006</v>
          </cell>
          <cell r="O126">
            <v>-6.8521358000000001</v>
          </cell>
          <cell r="P126">
            <v>-13.54467614</v>
          </cell>
          <cell r="Q126">
            <v>-20.614298080000001</v>
          </cell>
          <cell r="R126">
            <v>0</v>
          </cell>
        </row>
        <row r="127">
          <cell r="A127" t="str">
            <v>Accounts payable - trade</v>
          </cell>
          <cell r="M127">
            <v>-1.8960710700000001</v>
          </cell>
          <cell r="N127">
            <v>-1.4433583600000002</v>
          </cell>
          <cell r="O127">
            <v>-1.8701217299999999</v>
          </cell>
          <cell r="P127">
            <v>-3.4080737799999996</v>
          </cell>
          <cell r="Q127">
            <v>-4.6852886500000004</v>
          </cell>
          <cell r="R127">
            <v>0</v>
          </cell>
        </row>
        <row r="128">
          <cell r="A128" t="str">
            <v>Accounts payable - trade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A129" t="str">
            <v>Accounts payable - trade</v>
          </cell>
          <cell r="M129">
            <v>-14.57416139</v>
          </cell>
          <cell r="N129">
            <v>-14.628590309999998</v>
          </cell>
          <cell r="O129">
            <v>-24.881528379999995</v>
          </cell>
          <cell r="P129">
            <v>-24.503142199999999</v>
          </cell>
          <cell r="Q129">
            <v>-24.774047650000004</v>
          </cell>
          <cell r="R129">
            <v>0</v>
          </cell>
        </row>
        <row r="130">
          <cell r="A130" t="str">
            <v>Accounts payable - trade</v>
          </cell>
          <cell r="M130">
            <v>1.1710346599999999</v>
          </cell>
          <cell r="N130">
            <v>1.1710346599999999</v>
          </cell>
          <cell r="O130">
            <v>1.1710346599999999</v>
          </cell>
          <cell r="P130">
            <v>1.1710346599999999</v>
          </cell>
          <cell r="Q130">
            <v>1.1710346599999999</v>
          </cell>
          <cell r="R130">
            <v>0</v>
          </cell>
        </row>
        <row r="131">
          <cell r="A131" t="str">
            <v>Accounts payable - trade</v>
          </cell>
          <cell r="M131">
            <v>0</v>
          </cell>
          <cell r="N131">
            <v>0</v>
          </cell>
          <cell r="O131">
            <v>0</v>
          </cell>
          <cell r="P131">
            <v>-0.26335771000000002</v>
          </cell>
          <cell r="Q131">
            <v>-2.06217345</v>
          </cell>
          <cell r="R131">
            <v>0</v>
          </cell>
        </row>
        <row r="132">
          <cell r="A132" t="str">
            <v>Accounts payable - trade</v>
          </cell>
          <cell r="M132">
            <v>5.972002279999999</v>
          </cell>
          <cell r="N132">
            <v>5.972002279999999</v>
          </cell>
          <cell r="O132">
            <v>5.972002279999999</v>
          </cell>
          <cell r="P132">
            <v>5.972002279999999</v>
          </cell>
          <cell r="Q132">
            <v>5.972002279999999</v>
          </cell>
          <cell r="R132">
            <v>0</v>
          </cell>
        </row>
        <row r="133">
          <cell r="A133" t="str">
            <v>Accounts payable - trade</v>
          </cell>
          <cell r="M133">
            <v>1.9795274899999999</v>
          </cell>
          <cell r="N133">
            <v>1.9795274899999999</v>
          </cell>
          <cell r="O133">
            <v>1.9795274899999999</v>
          </cell>
          <cell r="P133">
            <v>1.9795274899999999</v>
          </cell>
          <cell r="Q133">
            <v>1.9795274899999999</v>
          </cell>
          <cell r="R133">
            <v>0</v>
          </cell>
        </row>
        <row r="134">
          <cell r="A134" t="str">
            <v>Accounts receivable - affiliates</v>
          </cell>
          <cell r="M134">
            <v>723.10005994999995</v>
          </cell>
          <cell r="N134">
            <v>413.66083824000003</v>
          </cell>
          <cell r="O134">
            <v>283.43597138000007</v>
          </cell>
          <cell r="P134">
            <v>329.69173398000004</v>
          </cell>
          <cell r="Q134">
            <v>375.51812927999998</v>
          </cell>
          <cell r="R134">
            <v>0</v>
          </cell>
        </row>
        <row r="135">
          <cell r="A135" t="str">
            <v>Accounts receivable - affiliates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62.644652090000001</v>
          </cell>
          <cell r="R135">
            <v>0</v>
          </cell>
        </row>
        <row r="136">
          <cell r="A136" t="str">
            <v>Accounts receivable - trade</v>
          </cell>
          <cell r="M136">
            <v>0</v>
          </cell>
          <cell r="N136">
            <v>0</v>
          </cell>
          <cell r="O136">
            <v>-0.94726879000000008</v>
          </cell>
          <cell r="P136">
            <v>-0.94726879000000008</v>
          </cell>
          <cell r="Q136">
            <v>-0.94726879000000008</v>
          </cell>
          <cell r="R136">
            <v>0</v>
          </cell>
        </row>
        <row r="137">
          <cell r="A137" t="str">
            <v>Accounts receivable - trade</v>
          </cell>
          <cell r="M137">
            <v>0</v>
          </cell>
          <cell r="N137">
            <v>0</v>
          </cell>
          <cell r="O137">
            <v>0.94726879000000008</v>
          </cell>
          <cell r="P137">
            <v>0.94726879000000008</v>
          </cell>
          <cell r="Q137">
            <v>0.94726879000000008</v>
          </cell>
          <cell r="R137">
            <v>0</v>
          </cell>
        </row>
        <row r="138">
          <cell r="A138" t="str">
            <v>Accounts receivable - trade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23.205151359999999</v>
          </cell>
          <cell r="R138">
            <v>0</v>
          </cell>
        </row>
        <row r="139">
          <cell r="A139" t="str">
            <v>Accounts receivable - trade</v>
          </cell>
          <cell r="M139">
            <v>1.8584659999999999E-2</v>
          </cell>
          <cell r="N139">
            <v>0.5750471800000001</v>
          </cell>
          <cell r="O139">
            <v>6.1401199999999998E-3</v>
          </cell>
          <cell r="P139">
            <v>9.0033000000000008E-4</v>
          </cell>
          <cell r="Q139">
            <v>4.7664585599999993</v>
          </cell>
          <cell r="R139">
            <v>0</v>
          </cell>
        </row>
        <row r="140">
          <cell r="A140" t="str">
            <v>Accounts receivable - trade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-1.0070999999999999E-4</v>
          </cell>
          <cell r="R140">
            <v>0</v>
          </cell>
        </row>
        <row r="141">
          <cell r="A141" t="str">
            <v>Accounts receivable - trade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-2E-8</v>
          </cell>
          <cell r="R141">
            <v>0</v>
          </cell>
        </row>
        <row r="142">
          <cell r="A142" t="str">
            <v>Accounts receivable - trade</v>
          </cell>
          <cell r="M142">
            <v>0</v>
          </cell>
          <cell r="N142">
            <v>7.1496600000000325E-3</v>
          </cell>
          <cell r="O142">
            <v>5.6374000000000233E-3</v>
          </cell>
          <cell r="P142">
            <v>1.9348249099999999</v>
          </cell>
          <cell r="Q142">
            <v>2.2782017300000001</v>
          </cell>
          <cell r="R142">
            <v>0</v>
          </cell>
        </row>
        <row r="143">
          <cell r="A143" t="str">
            <v>Accounts receivable - trade</v>
          </cell>
          <cell r="M143">
            <v>0</v>
          </cell>
          <cell r="N143">
            <v>9.1772666199999993</v>
          </cell>
          <cell r="O143">
            <v>9.3331222399999998</v>
          </cell>
          <cell r="P143">
            <v>9.7377160800000002</v>
          </cell>
          <cell r="Q143">
            <v>10.014619919999999</v>
          </cell>
          <cell r="R143">
            <v>0</v>
          </cell>
        </row>
        <row r="144">
          <cell r="A144" t="str">
            <v>Accounts receivable - trade</v>
          </cell>
          <cell r="M144">
            <v>4.9999999999999998E-7</v>
          </cell>
          <cell r="N144">
            <v>1.5461530000000001E-2</v>
          </cell>
          <cell r="O144">
            <v>5.2426299999999999E-3</v>
          </cell>
          <cell r="P144">
            <v>1.72923E-3</v>
          </cell>
          <cell r="Q144">
            <v>-6.7686000000000005E-4</v>
          </cell>
          <cell r="R144">
            <v>0</v>
          </cell>
        </row>
        <row r="145">
          <cell r="A145" t="str">
            <v>Accounts receivable - trade</v>
          </cell>
          <cell r="M145">
            <v>1.3075821399999998</v>
          </cell>
          <cell r="N145">
            <v>1.2587783899999998</v>
          </cell>
          <cell r="O145">
            <v>1.17703604</v>
          </cell>
          <cell r="P145">
            <v>1.0794173899999999</v>
          </cell>
          <cell r="Q145">
            <v>0.96295906000000009</v>
          </cell>
          <cell r="R145">
            <v>0</v>
          </cell>
        </row>
        <row r="146">
          <cell r="A146" t="str">
            <v>Accounts receivable - trade</v>
          </cell>
          <cell r="M146">
            <v>0</v>
          </cell>
          <cell r="N146">
            <v>0</v>
          </cell>
          <cell r="O146">
            <v>0</v>
          </cell>
          <cell r="P146">
            <v>2.7858999999996742E-4</v>
          </cell>
          <cell r="Q146">
            <v>2.7858999999996742E-4</v>
          </cell>
          <cell r="R146">
            <v>0</v>
          </cell>
        </row>
        <row r="147">
          <cell r="A147" t="str">
            <v>Accounts receivable - trade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A148" t="str">
            <v>Accounts receivable - trade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</row>
        <row r="149">
          <cell r="A149" t="str">
            <v>Accounts receivable - trade</v>
          </cell>
          <cell r="M149">
            <v>1.23283323</v>
          </cell>
          <cell r="N149">
            <v>1.2041756399999999</v>
          </cell>
          <cell r="O149">
            <v>1.13470699</v>
          </cell>
          <cell r="P149">
            <v>1.0013371899999999</v>
          </cell>
          <cell r="Q149">
            <v>0.82482554000000008</v>
          </cell>
          <cell r="R149">
            <v>0</v>
          </cell>
        </row>
        <row r="150">
          <cell r="A150" t="str">
            <v>Accounts receivable - trade</v>
          </cell>
          <cell r="M150">
            <v>-7.9536229999999999E-2</v>
          </cell>
          <cell r="N150">
            <v>-0.12254481</v>
          </cell>
          <cell r="O150">
            <v>-0.16382713000000002</v>
          </cell>
          <cell r="P150">
            <v>-0.19534622000000001</v>
          </cell>
          <cell r="Q150">
            <v>-0.22883502</v>
          </cell>
          <cell r="R150">
            <v>0</v>
          </cell>
        </row>
        <row r="151">
          <cell r="A151" t="str">
            <v>Accounts receivable - trade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-5.0099999999999995E-6</v>
          </cell>
          <cell r="R151">
            <v>0</v>
          </cell>
        </row>
        <row r="152">
          <cell r="A152" t="str">
            <v>Accounts receivable - trade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</row>
        <row r="153">
          <cell r="A153" t="str">
            <v>Accounts receivable - trade</v>
          </cell>
          <cell r="M153">
            <v>2.0675000000000001E-4</v>
          </cell>
          <cell r="N153">
            <v>2.0675000000000001E-4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</row>
        <row r="154">
          <cell r="A154" t="str">
            <v>Accounts receivable - trade</v>
          </cell>
          <cell r="M154">
            <v>0</v>
          </cell>
          <cell r="N154">
            <v>0</v>
          </cell>
          <cell r="O154">
            <v>1E-4</v>
          </cell>
          <cell r="P154">
            <v>1E-4</v>
          </cell>
          <cell r="Q154">
            <v>1E-4</v>
          </cell>
          <cell r="R154">
            <v>0</v>
          </cell>
        </row>
        <row r="155">
          <cell r="A155" t="str">
            <v>Accounts receivable - trade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</row>
        <row r="156">
          <cell r="A156" t="str">
            <v>Accounts receivable - trade</v>
          </cell>
          <cell r="M156">
            <v>1.5177208400000002</v>
          </cell>
          <cell r="N156">
            <v>1.1387341499999999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</row>
        <row r="157">
          <cell r="A157" t="str">
            <v>Accounts receivable - trade</v>
          </cell>
          <cell r="M157">
            <v>2.4017096000000002</v>
          </cell>
          <cell r="N157">
            <v>1.06985281</v>
          </cell>
          <cell r="O157">
            <v>0.39215750999999999</v>
          </cell>
          <cell r="P157">
            <v>0.18722438</v>
          </cell>
          <cell r="Q157">
            <v>2.9033202500000002</v>
          </cell>
          <cell r="R157">
            <v>0</v>
          </cell>
        </row>
        <row r="158">
          <cell r="A158" t="str">
            <v>Accounts receivable - trade</v>
          </cell>
          <cell r="M158">
            <v>-3.4457870000000002E-2</v>
          </cell>
          <cell r="N158">
            <v>3.83031E-3</v>
          </cell>
          <cell r="O158">
            <v>-1.4577659999999999E-2</v>
          </cell>
          <cell r="P158">
            <v>-6.7769479999999993E-2</v>
          </cell>
          <cell r="Q158">
            <v>-6.6385710000000001E-2</v>
          </cell>
          <cell r="R158">
            <v>0</v>
          </cell>
        </row>
        <row r="159">
          <cell r="A159" t="str">
            <v>Accounts receivable - trade</v>
          </cell>
          <cell r="M159">
            <v>0</v>
          </cell>
          <cell r="N159">
            <v>-1E-8</v>
          </cell>
          <cell r="O159">
            <v>-1.6629123799999999</v>
          </cell>
          <cell r="P159">
            <v>-1.6629123799999999</v>
          </cell>
          <cell r="Q159">
            <v>-1.6629123799999999</v>
          </cell>
          <cell r="R159">
            <v>0</v>
          </cell>
        </row>
        <row r="160">
          <cell r="A160" t="str">
            <v>Accounts receivable - trade</v>
          </cell>
          <cell r="M160">
            <v>0</v>
          </cell>
          <cell r="N160">
            <v>0</v>
          </cell>
          <cell r="O160">
            <v>1.6629123700000001</v>
          </cell>
          <cell r="P160">
            <v>1.6629123700000001</v>
          </cell>
          <cell r="Q160">
            <v>1.6629123700000001</v>
          </cell>
          <cell r="R160">
            <v>0</v>
          </cell>
        </row>
        <row r="161">
          <cell r="A161" t="str">
            <v>Accounts receivable - trade</v>
          </cell>
          <cell r="M161">
            <v>0</v>
          </cell>
          <cell r="N161">
            <v>-5.0000000000000001E-4</v>
          </cell>
          <cell r="O161">
            <v>7.612186E-2</v>
          </cell>
          <cell r="P161">
            <v>7.612186E-2</v>
          </cell>
          <cell r="Q161">
            <v>7.612186E-2</v>
          </cell>
          <cell r="R161">
            <v>0</v>
          </cell>
        </row>
        <row r="162">
          <cell r="A162" t="str">
            <v>Accounts receivable - trade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A163" t="str">
            <v>Accounts receivable - trade</v>
          </cell>
          <cell r="M163">
            <v>1E-3</v>
          </cell>
          <cell r="N163">
            <v>2.4375E-3</v>
          </cell>
          <cell r="O163">
            <v>4.9249999999999997E-3</v>
          </cell>
          <cell r="P163">
            <v>4.9249999999999997E-3</v>
          </cell>
          <cell r="Q163">
            <v>2.1943000000000001E-2</v>
          </cell>
          <cell r="R163">
            <v>0</v>
          </cell>
        </row>
        <row r="164">
          <cell r="A164" t="str">
            <v>Accrued taxes</v>
          </cell>
          <cell r="M164">
            <v>-1.1306467600000001</v>
          </cell>
          <cell r="N164">
            <v>-1.4278680800000001</v>
          </cell>
          <cell r="O164">
            <v>-1.2851215600000001</v>
          </cell>
          <cell r="P164">
            <v>-2.66910581</v>
          </cell>
          <cell r="Q164">
            <v>-3.4560015600000003</v>
          </cell>
          <cell r="R164">
            <v>0</v>
          </cell>
        </row>
        <row r="165">
          <cell r="A165" t="str">
            <v>Accrued taxes</v>
          </cell>
          <cell r="M165">
            <v>-1.8880699999999999E-3</v>
          </cell>
          <cell r="N165">
            <v>-6.5335000000000002E-4</v>
          </cell>
          <cell r="O165">
            <v>-8.1046999999999998E-4</v>
          </cell>
          <cell r="P165">
            <v>-1.4861199999999998E-3</v>
          </cell>
          <cell r="Q165">
            <v>-9.0041999999999997E-4</v>
          </cell>
          <cell r="R165">
            <v>0</v>
          </cell>
        </row>
        <row r="166">
          <cell r="A166" t="str">
            <v>Accrued taxes</v>
          </cell>
          <cell r="M166">
            <v>3.4780000000000002E-5</v>
          </cell>
          <cell r="N166">
            <v>3.4780000000000002E-5</v>
          </cell>
          <cell r="O166">
            <v>3.4780000000000002E-5</v>
          </cell>
          <cell r="P166">
            <v>3.4780000000000002E-5</v>
          </cell>
          <cell r="Q166">
            <v>3.4780000000000002E-5</v>
          </cell>
          <cell r="R166">
            <v>0</v>
          </cell>
        </row>
        <row r="167">
          <cell r="A167" t="str">
            <v>Accrued taxes</v>
          </cell>
          <cell r="M167">
            <v>0.45583013999999999</v>
          </cell>
          <cell r="N167">
            <v>1.14723844</v>
          </cell>
          <cell r="O167">
            <v>1.15149298</v>
          </cell>
          <cell r="P167">
            <v>1.4692478999999998</v>
          </cell>
          <cell r="Q167">
            <v>1.500389</v>
          </cell>
          <cell r="R167">
            <v>0</v>
          </cell>
        </row>
        <row r="168">
          <cell r="A168" t="str">
            <v>Accrued taxes</v>
          </cell>
          <cell r="M168">
            <v>-3.4783919999999996E-2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</row>
        <row r="169">
          <cell r="A169" t="str">
            <v>Accrued taxes</v>
          </cell>
          <cell r="M169">
            <v>-42.327519819999999</v>
          </cell>
          <cell r="N169">
            <v>-1.3E-7</v>
          </cell>
          <cell r="O169">
            <v>0</v>
          </cell>
          <cell r="P169">
            <v>0</v>
          </cell>
          <cell r="Q169">
            <v>5.5324949999999998E-2</v>
          </cell>
          <cell r="R169">
            <v>0</v>
          </cell>
        </row>
        <row r="170">
          <cell r="A170" t="str">
            <v>Accrued taxes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</row>
        <row r="171">
          <cell r="A171" t="str">
            <v>Accrued taxes</v>
          </cell>
          <cell r="M171">
            <v>-9.0535884499999995</v>
          </cell>
          <cell r="N171">
            <v>40.232175079999998</v>
          </cell>
          <cell r="O171">
            <v>67.194389879999989</v>
          </cell>
          <cell r="P171">
            <v>96.989940279999985</v>
          </cell>
          <cell r="Q171">
            <v>142.38625093000002</v>
          </cell>
          <cell r="R171">
            <v>0</v>
          </cell>
        </row>
        <row r="172">
          <cell r="A172" t="str">
            <v>Accrued taxes</v>
          </cell>
          <cell r="M172">
            <v>-4.3316077800000006</v>
          </cell>
          <cell r="N172">
            <v>-5.8199491800000001</v>
          </cell>
          <cell r="O172">
            <v>-6.9822172900000004</v>
          </cell>
          <cell r="P172">
            <v>-8.3285233500000011</v>
          </cell>
          <cell r="Q172">
            <v>-10.251592369999999</v>
          </cell>
          <cell r="R172">
            <v>0</v>
          </cell>
        </row>
        <row r="173">
          <cell r="A173" t="str">
            <v>Accrued taxes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</row>
        <row r="174">
          <cell r="A174" t="str">
            <v>Accrued taxes</v>
          </cell>
          <cell r="M174">
            <v>0</v>
          </cell>
          <cell r="N174">
            <v>0</v>
          </cell>
          <cell r="O174">
            <v>-2.6063919999999997E-2</v>
          </cell>
          <cell r="P174">
            <v>-2.4018810000000002E-2</v>
          </cell>
          <cell r="Q174">
            <v>-2.4213290000000002E-2</v>
          </cell>
          <cell r="R174">
            <v>0</v>
          </cell>
        </row>
        <row r="175">
          <cell r="A175" t="str">
            <v>Accrued taxes</v>
          </cell>
          <cell r="M175">
            <v>-5.0791879999999998E-2</v>
          </cell>
          <cell r="N175">
            <v>-4.7582879999999994E-2</v>
          </cell>
          <cell r="O175">
            <v>-4.3969720000000004E-2</v>
          </cell>
          <cell r="P175">
            <v>0</v>
          </cell>
          <cell r="Q175">
            <v>0</v>
          </cell>
          <cell r="R175">
            <v>0</v>
          </cell>
        </row>
        <row r="176">
          <cell r="A176" t="str">
            <v>Accrued taxes</v>
          </cell>
          <cell r="M176">
            <v>-82.324367609999996</v>
          </cell>
          <cell r="N176">
            <v>-187.37344608000001</v>
          </cell>
          <cell r="O176">
            <v>-138.81949079</v>
          </cell>
          <cell r="P176">
            <v>27.448261399999993</v>
          </cell>
          <cell r="Q176">
            <v>586.41756252000005</v>
          </cell>
          <cell r="R176">
            <v>0</v>
          </cell>
        </row>
        <row r="177">
          <cell r="A177" t="str">
            <v>Accrued taxes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A178" t="str">
            <v>Accrued taxes</v>
          </cell>
          <cell r="M178">
            <v>0</v>
          </cell>
          <cell r="N178">
            <v>63.955098360000001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A179" t="str">
            <v>Accrued taxes</v>
          </cell>
          <cell r="M179">
            <v>0</v>
          </cell>
          <cell r="N179">
            <v>4.1936233999999883</v>
          </cell>
          <cell r="O179">
            <v>80.730241210000003</v>
          </cell>
          <cell r="P179">
            <v>-34.821532329999997</v>
          </cell>
          <cell r="Q179">
            <v>-576.39530802000013</v>
          </cell>
          <cell r="R179">
            <v>0</v>
          </cell>
        </row>
        <row r="180">
          <cell r="A180" t="str">
            <v>Accumulated deferred income tax</v>
          </cell>
          <cell r="M180">
            <v>-1.4589799999999999E-3</v>
          </cell>
          <cell r="N180">
            <v>20.312125010000003</v>
          </cell>
          <cell r="O180">
            <v>-1.4750399999999999E-3</v>
          </cell>
          <cell r="P180">
            <v>-1.4750399999999999E-3</v>
          </cell>
          <cell r="Q180">
            <v>126.4207619</v>
          </cell>
          <cell r="R180">
            <v>0</v>
          </cell>
        </row>
        <row r="181">
          <cell r="A181" t="str">
            <v>Accumulated deferred income tax</v>
          </cell>
          <cell r="M181">
            <v>0.40712839000000001</v>
          </cell>
          <cell r="N181">
            <v>5.1095424100000004</v>
          </cell>
          <cell r="O181">
            <v>0.80688355</v>
          </cell>
          <cell r="P181">
            <v>5.8490187100000002</v>
          </cell>
          <cell r="Q181">
            <v>0.58821948999999996</v>
          </cell>
          <cell r="R181">
            <v>0</v>
          </cell>
        </row>
        <row r="182">
          <cell r="A182" t="str">
            <v>Accumulated deferred income tax</v>
          </cell>
          <cell r="M182">
            <v>0</v>
          </cell>
          <cell r="N182">
            <v>1.1553059999999999E-2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</row>
        <row r="183">
          <cell r="A183" t="str">
            <v>Accumulated deferred income tax</v>
          </cell>
          <cell r="M183">
            <v>0</v>
          </cell>
          <cell r="N183">
            <v>0.70671402999999999</v>
          </cell>
          <cell r="O183">
            <v>-2E-8</v>
          </cell>
          <cell r="P183">
            <v>0.51366409000000002</v>
          </cell>
          <cell r="Q183">
            <v>0.55774935999999997</v>
          </cell>
          <cell r="R183">
            <v>0</v>
          </cell>
        </row>
        <row r="184">
          <cell r="A184" t="str">
            <v>Accumulated deferred income tax</v>
          </cell>
          <cell r="M184">
            <v>-2.625</v>
          </cell>
          <cell r="N184">
            <v>-2.625</v>
          </cell>
          <cell r="O184">
            <v>-2.625</v>
          </cell>
          <cell r="P184">
            <v>-2.625</v>
          </cell>
          <cell r="Q184">
            <v>-2.6249996499999999</v>
          </cell>
          <cell r="R184">
            <v>0</v>
          </cell>
        </row>
        <row r="185">
          <cell r="A185" t="str">
            <v>Accumulated deferred income tax</v>
          </cell>
          <cell r="M185">
            <v>21.212285100000003</v>
          </cell>
          <cell r="N185">
            <v>10.0673405</v>
          </cell>
          <cell r="O185">
            <v>10.0673405</v>
          </cell>
          <cell r="P185">
            <v>10.0673405</v>
          </cell>
          <cell r="Q185">
            <v>10.0673405</v>
          </cell>
          <cell r="R185">
            <v>0</v>
          </cell>
        </row>
        <row r="186">
          <cell r="A186" t="str">
            <v>Accumulated deferred income tax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0.55110475000000003</v>
          </cell>
          <cell r="R186">
            <v>0</v>
          </cell>
        </row>
        <row r="187">
          <cell r="A187" t="str">
            <v>Accumulated deferred income tax</v>
          </cell>
          <cell r="M187">
            <v>0</v>
          </cell>
          <cell r="N187">
            <v>1.13589E-2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</row>
        <row r="188">
          <cell r="A188" t="str">
            <v>Accumulated deferred income tax</v>
          </cell>
          <cell r="M188">
            <v>0.44597552000000001</v>
          </cell>
          <cell r="N188">
            <v>-0.19252414000000001</v>
          </cell>
          <cell r="O188">
            <v>2.0166226200000001</v>
          </cell>
          <cell r="P188">
            <v>-0.19252414000000001</v>
          </cell>
          <cell r="Q188">
            <v>-0.19252414000000001</v>
          </cell>
          <cell r="R188">
            <v>0</v>
          </cell>
        </row>
        <row r="189">
          <cell r="A189" t="str">
            <v>Accumulated deferred income tax</v>
          </cell>
          <cell r="M189">
            <v>0</v>
          </cell>
          <cell r="N189">
            <v>4.7337189400000002</v>
          </cell>
          <cell r="O189">
            <v>0.11198863000000001</v>
          </cell>
          <cell r="P189">
            <v>6.1461610799999997</v>
          </cell>
          <cell r="Q189">
            <v>0</v>
          </cell>
          <cell r="R189">
            <v>0</v>
          </cell>
        </row>
        <row r="190">
          <cell r="A190" t="str">
            <v>Accumulated deferred income tax payable</v>
          </cell>
          <cell r="M190">
            <v>0</v>
          </cell>
          <cell r="N190">
            <v>0</v>
          </cell>
          <cell r="O190">
            <v>-1.8856866299999999</v>
          </cell>
          <cell r="P190">
            <v>-1.8856863899999998</v>
          </cell>
          <cell r="Q190">
            <v>-1.88568636</v>
          </cell>
          <cell r="R190">
            <v>0</v>
          </cell>
        </row>
        <row r="191">
          <cell r="A191" t="str">
            <v>Accumulated deferred income taxes</v>
          </cell>
          <cell r="M191">
            <v>-3.0005332400000002</v>
          </cell>
          <cell r="N191">
            <v>0</v>
          </cell>
          <cell r="O191">
            <v>0</v>
          </cell>
          <cell r="P191">
            <v>1.2949999999999999</v>
          </cell>
          <cell r="Q191">
            <v>1.2949999999999999</v>
          </cell>
          <cell r="R191">
            <v>0</v>
          </cell>
        </row>
        <row r="192">
          <cell r="A192" t="str">
            <v>Accumulated deferred income taxes</v>
          </cell>
          <cell r="M192">
            <v>17.54168365</v>
          </cell>
          <cell r="N192">
            <v>18.196582429999999</v>
          </cell>
          <cell r="O192">
            <v>18.661294680000001</v>
          </cell>
          <cell r="P192">
            <v>19.389355329999997</v>
          </cell>
          <cell r="Q192">
            <v>19.201271349999999</v>
          </cell>
          <cell r="R192">
            <v>0</v>
          </cell>
        </row>
        <row r="193">
          <cell r="A193" t="str">
            <v>Accumulated deferred income taxes</v>
          </cell>
          <cell r="M193">
            <v>20.420530510000003</v>
          </cell>
          <cell r="N193">
            <v>22.819159239999998</v>
          </cell>
          <cell r="O193">
            <v>25.660841120000001</v>
          </cell>
          <cell r="P193">
            <v>29.577745549999999</v>
          </cell>
          <cell r="Q193">
            <v>32.695623089999998</v>
          </cell>
          <cell r="R193">
            <v>0</v>
          </cell>
        </row>
        <row r="194">
          <cell r="A194" t="str">
            <v>Accumulated deferred income taxes</v>
          </cell>
          <cell r="M194">
            <v>9.5619151999999996</v>
          </cell>
          <cell r="N194">
            <v>10.62538762</v>
          </cell>
          <cell r="O194">
            <v>13.942294089999999</v>
          </cell>
          <cell r="P194">
            <v>5.8432674000000002</v>
          </cell>
          <cell r="Q194">
            <v>14.498806459999999</v>
          </cell>
          <cell r="R194">
            <v>0</v>
          </cell>
        </row>
        <row r="195">
          <cell r="A195" t="str">
            <v>Accumulated deferred income taxes</v>
          </cell>
          <cell r="M195">
            <v>1.6490586999999999</v>
          </cell>
          <cell r="N195">
            <v>1.4790827799999999</v>
          </cell>
          <cell r="O195">
            <v>1.30910473</v>
          </cell>
          <cell r="P195">
            <v>-1.3E-7</v>
          </cell>
          <cell r="Q195">
            <v>0</v>
          </cell>
          <cell r="R195">
            <v>0</v>
          </cell>
        </row>
        <row r="196">
          <cell r="A196" t="str">
            <v>Accumulated deferred income taxes</v>
          </cell>
          <cell r="M196">
            <v>1.77062655</v>
          </cell>
          <cell r="N196">
            <v>1.6207898200000002</v>
          </cell>
          <cell r="O196">
            <v>1.4709520900000002</v>
          </cell>
          <cell r="P196">
            <v>0</v>
          </cell>
          <cell r="Q196">
            <v>0</v>
          </cell>
          <cell r="R196">
            <v>0</v>
          </cell>
        </row>
        <row r="197">
          <cell r="A197" t="str">
            <v>Accumulated deferred income taxes</v>
          </cell>
          <cell r="M197">
            <v>0.77067291000000004</v>
          </cell>
          <cell r="N197">
            <v>1.3887603700000002</v>
          </cell>
          <cell r="O197">
            <v>2.5300212200000001</v>
          </cell>
          <cell r="P197">
            <v>2.6077226600000003</v>
          </cell>
          <cell r="Q197">
            <v>2.5758495899999998</v>
          </cell>
          <cell r="R197">
            <v>0</v>
          </cell>
        </row>
        <row r="198">
          <cell r="A198" t="str">
            <v>Accumulated deferred income taxes</v>
          </cell>
          <cell r="M198">
            <v>7.7240058700000001</v>
          </cell>
          <cell r="N198">
            <v>18.496439370000001</v>
          </cell>
          <cell r="O198">
            <v>11.9524612</v>
          </cell>
          <cell r="P198">
            <v>15.38098548</v>
          </cell>
          <cell r="Q198">
            <v>-6.4690830000000004</v>
          </cell>
          <cell r="R198">
            <v>0</v>
          </cell>
        </row>
        <row r="199">
          <cell r="A199" t="str">
            <v>Accumulated deferred income taxes</v>
          </cell>
          <cell r="M199">
            <v>1.4539533500000001</v>
          </cell>
          <cell r="N199">
            <v>0.21466663</v>
          </cell>
          <cell r="O199">
            <v>0.69506213999999999</v>
          </cell>
          <cell r="P199">
            <v>1.9995981699999998</v>
          </cell>
          <cell r="Q199">
            <v>2.9203592599999997</v>
          </cell>
          <cell r="R199">
            <v>0</v>
          </cell>
        </row>
        <row r="200">
          <cell r="A200" t="str">
            <v>Accumulated deferred income taxes</v>
          </cell>
          <cell r="M200">
            <v>0.62015271999999999</v>
          </cell>
          <cell r="N200">
            <v>-5.8447230000000003E-2</v>
          </cell>
          <cell r="O200">
            <v>0.76073268999999999</v>
          </cell>
          <cell r="P200">
            <v>4.2783538200000004</v>
          </cell>
          <cell r="Q200">
            <v>4.37688408</v>
          </cell>
          <cell r="R200">
            <v>0</v>
          </cell>
        </row>
        <row r="201">
          <cell r="A201" t="str">
            <v>Accumulated deferred income taxes</v>
          </cell>
          <cell r="M201">
            <v>12.980901019999999</v>
          </cell>
          <cell r="N201">
            <v>11.64749602</v>
          </cell>
          <cell r="O201">
            <v>13.06195035</v>
          </cell>
          <cell r="P201">
            <v>68.95531987999999</v>
          </cell>
          <cell r="Q201">
            <v>41.754233040000003</v>
          </cell>
          <cell r="R201">
            <v>0</v>
          </cell>
        </row>
        <row r="202">
          <cell r="A202" t="str">
            <v>Accumulated deferred income taxes</v>
          </cell>
          <cell r="M202">
            <v>1.3948095199999999</v>
          </cell>
          <cell r="N202">
            <v>1.2974945200000001</v>
          </cell>
          <cell r="O202">
            <v>1.6694622299999999</v>
          </cell>
          <cell r="P202">
            <v>1.83877508</v>
          </cell>
          <cell r="Q202">
            <v>2.3205098500000001</v>
          </cell>
          <cell r="R202">
            <v>0</v>
          </cell>
        </row>
        <row r="203">
          <cell r="A203" t="str">
            <v>Accumulated deferred income taxes</v>
          </cell>
          <cell r="M203">
            <v>1.21336529</v>
          </cell>
          <cell r="N203">
            <v>1.38659584</v>
          </cell>
          <cell r="O203">
            <v>1.89874199</v>
          </cell>
          <cell r="P203">
            <v>1.96849889</v>
          </cell>
          <cell r="Q203">
            <v>2.5017909199999999</v>
          </cell>
          <cell r="R203">
            <v>0</v>
          </cell>
        </row>
        <row r="204">
          <cell r="A204" t="str">
            <v>Accumulated deferred income taxes</v>
          </cell>
          <cell r="M204">
            <v>35.306255089999993</v>
          </cell>
          <cell r="N204">
            <v>40.815502199999997</v>
          </cell>
          <cell r="O204">
            <v>46.613419139999998</v>
          </cell>
          <cell r="P204">
            <v>57.992669049999996</v>
          </cell>
          <cell r="Q204">
            <v>13.164300320000001</v>
          </cell>
          <cell r="R204">
            <v>0</v>
          </cell>
        </row>
        <row r="205">
          <cell r="A205" t="str">
            <v>Accumulated deferred income taxes</v>
          </cell>
          <cell r="M205">
            <v>4.4981300000000004E-3</v>
          </cell>
          <cell r="N205">
            <v>-1.9299000000000001E-4</v>
          </cell>
          <cell r="O205">
            <v>6.2498100000000006E-3</v>
          </cell>
          <cell r="P205">
            <v>1.7201250000000001E-2</v>
          </cell>
          <cell r="Q205">
            <v>2.1220080000000002E-2</v>
          </cell>
          <cell r="R205">
            <v>0</v>
          </cell>
        </row>
        <row r="206">
          <cell r="A206" t="str">
            <v>Accumulated deferred income taxes</v>
          </cell>
          <cell r="M206">
            <v>0</v>
          </cell>
          <cell r="N206">
            <v>0</v>
          </cell>
          <cell r="O206">
            <v>0</v>
          </cell>
          <cell r="P206">
            <v>5.3947200000000004E-3</v>
          </cell>
          <cell r="Q206">
            <v>-6.3489249999999997E-2</v>
          </cell>
          <cell r="R206">
            <v>0</v>
          </cell>
        </row>
        <row r="207">
          <cell r="A207" t="str">
            <v>Accumulated deferred income taxes</v>
          </cell>
          <cell r="M207">
            <v>19.00554988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A208" t="str">
            <v>Accumulated deferred income taxes</v>
          </cell>
          <cell r="M208">
            <v>137.59419041999999</v>
          </cell>
          <cell r="N208">
            <v>131.28437173</v>
          </cell>
          <cell r="O208">
            <v>125.45872683999998</v>
          </cell>
          <cell r="P208">
            <v>119.82365072000002</v>
          </cell>
          <cell r="Q208">
            <v>114.24854957999999</v>
          </cell>
          <cell r="R208">
            <v>0</v>
          </cell>
        </row>
        <row r="209">
          <cell r="A209" t="str">
            <v>Accumulated deferred income taxes</v>
          </cell>
          <cell r="M209">
            <v>-12.087987699999999</v>
          </cell>
          <cell r="N209">
            <v>0</v>
          </cell>
          <cell r="O209">
            <v>0.42118148999999999</v>
          </cell>
          <cell r="P209">
            <v>0.42728249000000001</v>
          </cell>
          <cell r="Q209">
            <v>-61.210997969999994</v>
          </cell>
          <cell r="R209">
            <v>0</v>
          </cell>
        </row>
        <row r="210">
          <cell r="A210" t="str">
            <v>Accumulated deferred income taxes</v>
          </cell>
          <cell r="M210">
            <v>258.82619475000001</v>
          </cell>
          <cell r="N210">
            <v>298.18936821</v>
          </cell>
          <cell r="O210">
            <v>330.25352623999999</v>
          </cell>
          <cell r="P210">
            <v>330.25352623999999</v>
          </cell>
          <cell r="Q210">
            <v>308.41298897000001</v>
          </cell>
          <cell r="R210">
            <v>0</v>
          </cell>
        </row>
        <row r="211">
          <cell r="A211" t="str">
            <v>Accumulated deferred income taxes</v>
          </cell>
          <cell r="M211">
            <v>3.7804027999999996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</row>
        <row r="212">
          <cell r="A212" t="str">
            <v>Accumulated deferred income taxes</v>
          </cell>
          <cell r="M212">
            <v>0.71592674999999995</v>
          </cell>
          <cell r="N212">
            <v>0.75721590000000005</v>
          </cell>
          <cell r="O212">
            <v>0.81474296000000002</v>
          </cell>
          <cell r="P212">
            <v>0.81048310000000001</v>
          </cell>
          <cell r="Q212">
            <v>0.64304693000000002</v>
          </cell>
          <cell r="R212">
            <v>0</v>
          </cell>
        </row>
        <row r="213">
          <cell r="A213" t="str">
            <v>Accumulated deferred income taxes</v>
          </cell>
          <cell r="M213">
            <v>0</v>
          </cell>
          <cell r="N213">
            <v>0</v>
          </cell>
          <cell r="O213">
            <v>0</v>
          </cell>
          <cell r="P213">
            <v>9.3183179999999997</v>
          </cell>
          <cell r="Q213">
            <v>9.3183179999999997</v>
          </cell>
          <cell r="R213">
            <v>0</v>
          </cell>
        </row>
        <row r="214">
          <cell r="A214" t="str">
            <v>Accumulated deferred income taxes</v>
          </cell>
          <cell r="M214">
            <v>14.448592660000001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A215" t="str">
            <v>Accumulated deferred income taxes</v>
          </cell>
          <cell r="M215">
            <v>31.644429160000001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</row>
        <row r="216">
          <cell r="A216" t="str">
            <v>Accumulated deferred income taxes</v>
          </cell>
          <cell r="M216">
            <v>1.63857995</v>
          </cell>
          <cell r="N216">
            <v>2.0408248000000002</v>
          </cell>
          <cell r="O216">
            <v>2.1138516099999998</v>
          </cell>
          <cell r="P216">
            <v>1.74826751</v>
          </cell>
          <cell r="Q216">
            <v>1.5040826699999998</v>
          </cell>
          <cell r="R216">
            <v>0</v>
          </cell>
        </row>
        <row r="217">
          <cell r="A217" t="str">
            <v>Accumulated deferred income taxes</v>
          </cell>
          <cell r="M217">
            <v>0</v>
          </cell>
          <cell r="N217">
            <v>0</v>
          </cell>
          <cell r="O217">
            <v>0</v>
          </cell>
          <cell r="P217">
            <v>0.12103076</v>
          </cell>
          <cell r="Q217">
            <v>-0.11633708</v>
          </cell>
          <cell r="R217">
            <v>0</v>
          </cell>
        </row>
        <row r="218">
          <cell r="A218" t="str">
            <v>Accumulated deferred income taxes</v>
          </cell>
          <cell r="M218">
            <v>0.32529893999999998</v>
          </cell>
          <cell r="N218">
            <v>-2.7165000000000002E-3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A219" t="str">
            <v>Accumulated deferred income taxes</v>
          </cell>
          <cell r="M219">
            <v>61.557030850000004</v>
          </cell>
          <cell r="N219">
            <v>31.619385010000002</v>
          </cell>
          <cell r="O219">
            <v>13.77809469</v>
          </cell>
          <cell r="P219">
            <v>1.2799459399999999</v>
          </cell>
          <cell r="Q219">
            <v>0.54531923999999998</v>
          </cell>
          <cell r="R219">
            <v>0</v>
          </cell>
        </row>
        <row r="220">
          <cell r="A220" t="str">
            <v>Accumulated deferred income taxes</v>
          </cell>
          <cell r="M220">
            <v>0</v>
          </cell>
          <cell r="N220">
            <v>13.914289519999999</v>
          </cell>
          <cell r="O220">
            <v>0</v>
          </cell>
          <cell r="P220">
            <v>0</v>
          </cell>
          <cell r="Q220">
            <v>-35.756682120000001</v>
          </cell>
          <cell r="R220">
            <v>0</v>
          </cell>
        </row>
        <row r="221">
          <cell r="A221" t="str">
            <v>Accumulated deferred income taxes</v>
          </cell>
          <cell r="M221">
            <v>0</v>
          </cell>
          <cell r="N221">
            <v>0</v>
          </cell>
          <cell r="O221">
            <v>149.64104105999999</v>
          </cell>
          <cell r="P221">
            <v>150.61248077000002</v>
          </cell>
          <cell r="Q221">
            <v>0</v>
          </cell>
          <cell r="R221">
            <v>0</v>
          </cell>
        </row>
        <row r="222">
          <cell r="A222" t="str">
            <v>Accumulated deferred income taxes</v>
          </cell>
          <cell r="M222">
            <v>0</v>
          </cell>
          <cell r="N222">
            <v>0</v>
          </cell>
          <cell r="O222">
            <v>2.4183160099999998</v>
          </cell>
          <cell r="P222">
            <v>4.9435214500000004</v>
          </cell>
          <cell r="Q222">
            <v>5.1349043400000003</v>
          </cell>
          <cell r="R222">
            <v>0</v>
          </cell>
        </row>
        <row r="223">
          <cell r="A223" t="str">
            <v>Accumulated deferred income taxes</v>
          </cell>
          <cell r="M223">
            <v>0</v>
          </cell>
          <cell r="N223">
            <v>0</v>
          </cell>
          <cell r="O223">
            <v>0</v>
          </cell>
          <cell r="P223">
            <v>2.9151447500000001</v>
          </cell>
          <cell r="Q223">
            <v>0</v>
          </cell>
          <cell r="R223">
            <v>0</v>
          </cell>
        </row>
        <row r="224">
          <cell r="A224" t="str">
            <v>Accumulated deferred income taxes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5.85312141</v>
          </cell>
          <cell r="R224">
            <v>0</v>
          </cell>
        </row>
        <row r="225">
          <cell r="A225" t="str">
            <v>Accumulated deferred income taxes</v>
          </cell>
          <cell r="M225">
            <v>72.859686199999999</v>
          </cell>
          <cell r="N225">
            <v>101.13944711000001</v>
          </cell>
          <cell r="O225">
            <v>101.99713733</v>
          </cell>
          <cell r="P225">
            <v>15.247242999999999</v>
          </cell>
          <cell r="Q225">
            <v>79.79116504000001</v>
          </cell>
          <cell r="R225">
            <v>0</v>
          </cell>
        </row>
        <row r="226">
          <cell r="A226" t="str">
            <v>Accumulated deferred income taxes</v>
          </cell>
          <cell r="M226">
            <v>-1.0000000000000001E-7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A227" t="str">
            <v>Accumulated deferred income taxes</v>
          </cell>
          <cell r="M227">
            <v>6.2683681</v>
          </cell>
          <cell r="N227">
            <v>6.0846729499999999</v>
          </cell>
          <cell r="O227">
            <v>5.9009777799999998</v>
          </cell>
          <cell r="P227">
            <v>5.7184882799999999</v>
          </cell>
          <cell r="Q227">
            <v>4.5927094200000003</v>
          </cell>
          <cell r="R227">
            <v>0</v>
          </cell>
        </row>
        <row r="228">
          <cell r="A228" t="str">
            <v>Accumulated deferred income taxes</v>
          </cell>
          <cell r="M228">
            <v>87.141957090000005</v>
          </cell>
          <cell r="N228">
            <v>73.826070349999995</v>
          </cell>
          <cell r="O228">
            <v>60.510437020000005</v>
          </cell>
          <cell r="P228">
            <v>47.239948560000002</v>
          </cell>
          <cell r="Q228">
            <v>33.340472349999999</v>
          </cell>
          <cell r="R228">
            <v>0</v>
          </cell>
        </row>
        <row r="229">
          <cell r="A229" t="str">
            <v>Accumulated deferred income taxes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</row>
        <row r="230">
          <cell r="A230" t="str">
            <v>Accumulated deferred income taxes</v>
          </cell>
          <cell r="M230">
            <v>-2.9999999999999997E-8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A231" t="str">
            <v>Accumulated deferred income taxes</v>
          </cell>
          <cell r="M231">
            <v>6.9552070000000007E-2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A232" t="str">
            <v>Accumulated deferred income taxes</v>
          </cell>
          <cell r="M232">
            <v>6.7626731700000002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A233" t="str">
            <v>Accumulated deferred income taxes</v>
          </cell>
          <cell r="M233">
            <v>0.30073702000000002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</row>
        <row r="234">
          <cell r="A234" t="str">
            <v>Accumulated deferred income taxes</v>
          </cell>
          <cell r="M234">
            <v>0</v>
          </cell>
          <cell r="N234">
            <v>-87.234048159999944</v>
          </cell>
          <cell r="O234">
            <v>-927.97560749000002</v>
          </cell>
          <cell r="P234">
            <v>-919.58017626000003</v>
          </cell>
          <cell r="Q234">
            <v>-731.69621762999998</v>
          </cell>
          <cell r="R234">
            <v>0</v>
          </cell>
        </row>
        <row r="235">
          <cell r="A235" t="str">
            <v>Accumulated deferred income taxes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-3.83</v>
          </cell>
          <cell r="R235">
            <v>0</v>
          </cell>
        </row>
        <row r="236">
          <cell r="A236" t="str">
            <v>Accumulated deferred income taxes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-802.89885471000002</v>
          </cell>
          <cell r="R236">
            <v>0</v>
          </cell>
        </row>
        <row r="237">
          <cell r="A237" t="str">
            <v>Accumulated deferred income taxes payable</v>
          </cell>
          <cell r="M237">
            <v>1E-8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</row>
        <row r="238">
          <cell r="A238" t="str">
            <v>Accumulated deferred income taxes payable</v>
          </cell>
          <cell r="M238">
            <v>-1926.3800296499999</v>
          </cell>
          <cell r="N238">
            <v>-2736.2378818599996</v>
          </cell>
          <cell r="O238">
            <v>-2908.2982559299999</v>
          </cell>
          <cell r="P238">
            <v>-2942.5408828999998</v>
          </cell>
          <cell r="Q238">
            <v>-2774.8207973500002</v>
          </cell>
          <cell r="R238">
            <v>0</v>
          </cell>
        </row>
        <row r="239">
          <cell r="A239" t="str">
            <v>Accumulated deferred income taxes payable</v>
          </cell>
          <cell r="M239">
            <v>-0.51528415000000005</v>
          </cell>
          <cell r="N239">
            <v>4.7986304899999999</v>
          </cell>
          <cell r="O239">
            <v>3.71274937</v>
          </cell>
          <cell r="P239">
            <v>7.7463771700000006</v>
          </cell>
          <cell r="Q239">
            <v>4.9791862099999999</v>
          </cell>
          <cell r="R239">
            <v>0</v>
          </cell>
        </row>
        <row r="240">
          <cell r="A240" t="str">
            <v>Accumulated deferred income taxes payable</v>
          </cell>
          <cell r="M240">
            <v>1.8042416699999999</v>
          </cell>
          <cell r="N240">
            <v>1.8083521499999999</v>
          </cell>
          <cell r="O240">
            <v>1.8083521499999999</v>
          </cell>
          <cell r="P240">
            <v>1.9987431899999999</v>
          </cell>
          <cell r="Q240">
            <v>0</v>
          </cell>
          <cell r="R240">
            <v>0</v>
          </cell>
        </row>
        <row r="241">
          <cell r="A241" t="str">
            <v>Accumulated deferred income taxes payable</v>
          </cell>
          <cell r="M241">
            <v>-5.2350950599999999</v>
          </cell>
          <cell r="N241">
            <v>-6.9257299999999997E-3</v>
          </cell>
          <cell r="O241">
            <v>2.3842659799999999</v>
          </cell>
          <cell r="P241">
            <v>0</v>
          </cell>
          <cell r="Q241">
            <v>2.4080310899999997</v>
          </cell>
          <cell r="R241">
            <v>0</v>
          </cell>
        </row>
        <row r="242">
          <cell r="A242" t="str">
            <v>Accumulated deferred income taxes payable</v>
          </cell>
          <cell r="M242">
            <v>5.8578220599999993</v>
          </cell>
          <cell r="N242">
            <v>4.6772845599999995</v>
          </cell>
          <cell r="O242">
            <v>4.9975916299999996</v>
          </cell>
          <cell r="P242">
            <v>5.1310194299999994</v>
          </cell>
          <cell r="Q242">
            <v>5.16474995</v>
          </cell>
          <cell r="R242">
            <v>0</v>
          </cell>
        </row>
        <row r="243">
          <cell r="A243" t="str">
            <v>Accumulated deferred income taxes payable</v>
          </cell>
          <cell r="M243">
            <v>-2.31192764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</row>
        <row r="244">
          <cell r="A244" t="str">
            <v>Accumulated deferred income taxes payable</v>
          </cell>
          <cell r="M244">
            <v>-2.6102988199999997</v>
          </cell>
          <cell r="N244">
            <v>-2.2049136000000003</v>
          </cell>
          <cell r="O244">
            <v>-2.4578865200000002</v>
          </cell>
          <cell r="P244">
            <v>-3.1624880899999996</v>
          </cell>
          <cell r="Q244">
            <v>-4.7574098200000003</v>
          </cell>
          <cell r="R244">
            <v>0</v>
          </cell>
        </row>
        <row r="245">
          <cell r="A245" t="str">
            <v>Accumulated deferred income taxes payable</v>
          </cell>
          <cell r="M245">
            <v>-1291.8565192900001</v>
          </cell>
          <cell r="N245">
            <v>-1.11745034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</row>
        <row r="246">
          <cell r="A246" t="str">
            <v>Accumulated deferred income taxes payable</v>
          </cell>
          <cell r="M246">
            <v>-1.8732383300000002</v>
          </cell>
          <cell r="N246">
            <v>-2.5341831800000003</v>
          </cell>
          <cell r="O246">
            <v>0</v>
          </cell>
          <cell r="P246">
            <v>1.0531999999999999E-4</v>
          </cell>
          <cell r="Q246">
            <v>1.0531999999999999E-4</v>
          </cell>
          <cell r="R246">
            <v>0</v>
          </cell>
        </row>
        <row r="247">
          <cell r="A247" t="str">
            <v>Accumulated deferred income taxes payable</v>
          </cell>
          <cell r="M247">
            <v>-1.07092703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</row>
        <row r="248">
          <cell r="A248" t="str">
            <v>Accumulated deferred income taxes payable</v>
          </cell>
          <cell r="M248">
            <v>-16.58884333</v>
          </cell>
          <cell r="N248">
            <v>-10.753497809999999</v>
          </cell>
          <cell r="O248">
            <v>-9.7776139700000009</v>
          </cell>
          <cell r="P248">
            <v>-8.7494009000000013</v>
          </cell>
          <cell r="Q248">
            <v>-8.1790405800000006</v>
          </cell>
          <cell r="R248">
            <v>0</v>
          </cell>
        </row>
        <row r="249">
          <cell r="A249" t="str">
            <v>Accumulated deferred income taxes payable</v>
          </cell>
          <cell r="M249">
            <v>-3.39425825</v>
          </cell>
          <cell r="N249">
            <v>-0.41588978999999998</v>
          </cell>
          <cell r="O249">
            <v>-0.10746414</v>
          </cell>
          <cell r="P249">
            <v>-1.0883510000000001E-2</v>
          </cell>
          <cell r="Q249">
            <v>1.8324279999999998E-2</v>
          </cell>
          <cell r="R249">
            <v>0</v>
          </cell>
        </row>
        <row r="250">
          <cell r="A250" t="str">
            <v>Accumulated deferred income taxes payable</v>
          </cell>
          <cell r="M250">
            <v>-0.22269685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A251" t="str">
            <v>Accumulated deferred income taxes payable</v>
          </cell>
          <cell r="M251">
            <v>-3.4638635499999997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</row>
        <row r="252">
          <cell r="A252" t="str">
            <v>Accumulated deferred income taxes payable</v>
          </cell>
          <cell r="M252">
            <v>9.6555500000000002E-2</v>
          </cell>
          <cell r="N252">
            <v>4.8250700000000001E-2</v>
          </cell>
          <cell r="O252">
            <v>-0.21131869</v>
          </cell>
          <cell r="P252">
            <v>-0.20463687</v>
          </cell>
          <cell r="Q252">
            <v>-0.19792781000000001</v>
          </cell>
          <cell r="R252">
            <v>0</v>
          </cell>
        </row>
        <row r="253">
          <cell r="A253" t="str">
            <v>Accumulated deferred income taxes payable</v>
          </cell>
          <cell r="M253">
            <v>0</v>
          </cell>
          <cell r="N253">
            <v>0</v>
          </cell>
          <cell r="O253">
            <v>0</v>
          </cell>
          <cell r="P253">
            <v>-3.5043999999999999E-2</v>
          </cell>
          <cell r="Q253">
            <v>-3.5043999999999999E-2</v>
          </cell>
          <cell r="R253">
            <v>0</v>
          </cell>
        </row>
        <row r="254">
          <cell r="A254" t="str">
            <v>Accumulated deferred income taxes payable</v>
          </cell>
          <cell r="M254">
            <v>-80.062590650000004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</row>
        <row r="255">
          <cell r="A255" t="str">
            <v>Accumulated deferred income taxes payable</v>
          </cell>
          <cell r="M255">
            <v>2.9999999999999997E-8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</row>
        <row r="256">
          <cell r="A256" t="str">
            <v>Accumulated deferred income taxes payable</v>
          </cell>
          <cell r="M256">
            <v>-2.0208170600000002</v>
          </cell>
          <cell r="N256">
            <v>-2.0208170600000002</v>
          </cell>
          <cell r="O256">
            <v>-2.0208170600000002</v>
          </cell>
          <cell r="P256">
            <v>-2.0208170600000002</v>
          </cell>
          <cell r="Q256">
            <v>-2.0208170600000002</v>
          </cell>
          <cell r="R256">
            <v>0</v>
          </cell>
        </row>
        <row r="257">
          <cell r="A257" t="str">
            <v>Accumulated deferred income taxes payable</v>
          </cell>
          <cell r="M257">
            <v>-0.21814625000000001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</row>
        <row r="258">
          <cell r="A258" t="str">
            <v>Accumulated deferred income taxes payable</v>
          </cell>
          <cell r="M258">
            <v>-4.6020753799999996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</row>
        <row r="259">
          <cell r="A259" t="str">
            <v>Accumulated deferred income taxes payable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0">
          <cell r="A260" t="str">
            <v>Accumulated deferred income taxes payable</v>
          </cell>
          <cell r="M260">
            <v>-19.069775379999999</v>
          </cell>
          <cell r="N260">
            <v>8.0000000000000002E-8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</row>
        <row r="261">
          <cell r="A261" t="str">
            <v>Accumulated deferred income taxes payable</v>
          </cell>
          <cell r="M261">
            <v>2.707704E-2</v>
          </cell>
          <cell r="N261">
            <v>2.7880290000000002E-2</v>
          </cell>
          <cell r="O261">
            <v>2.7880290000000002E-2</v>
          </cell>
          <cell r="P261">
            <v>2.7880290000000002E-2</v>
          </cell>
          <cell r="Q261">
            <v>2.7880290000000002E-2</v>
          </cell>
          <cell r="R261">
            <v>0</v>
          </cell>
        </row>
        <row r="262">
          <cell r="A262" t="str">
            <v>Accumulated deferred income taxes payable</v>
          </cell>
          <cell r="M262">
            <v>-10.94959448</v>
          </cell>
          <cell r="N262">
            <v>-8.0000000000000002E-8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</row>
        <row r="263">
          <cell r="A263" t="str">
            <v>Accumulated deferred income taxes payable</v>
          </cell>
          <cell r="M263">
            <v>0</v>
          </cell>
          <cell r="N263">
            <v>-4.305175E-2</v>
          </cell>
          <cell r="O263">
            <v>-4.305175E-2</v>
          </cell>
          <cell r="P263">
            <v>-4.305175E-2</v>
          </cell>
          <cell r="Q263">
            <v>-4.305175E-2</v>
          </cell>
          <cell r="R263">
            <v>0</v>
          </cell>
        </row>
        <row r="264">
          <cell r="A264" t="str">
            <v>Accumulated deferred income taxes payable</v>
          </cell>
          <cell r="M264">
            <v>-0.1616351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</row>
        <row r="265">
          <cell r="A265" t="str">
            <v>Accumulated deferred income taxes payable</v>
          </cell>
          <cell r="M265">
            <v>-9.791285000000001E-2</v>
          </cell>
          <cell r="N265">
            <v>-3.91658785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</row>
        <row r="266">
          <cell r="A266" t="str">
            <v>Accumulated deferred income taxes payable</v>
          </cell>
          <cell r="M266">
            <v>7.1281599999999997E-3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67">
          <cell r="A267" t="str">
            <v>Accumulated deferred income taxes payable</v>
          </cell>
          <cell r="M267">
            <v>0.10252095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</row>
        <row r="268">
          <cell r="A268" t="str">
            <v>Accumulated deferred income taxes payable</v>
          </cell>
          <cell r="M268">
            <v>-0.10525866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</row>
        <row r="269">
          <cell r="A269" t="str">
            <v>Accumulated deferred income taxes payable</v>
          </cell>
          <cell r="M269">
            <v>-4.5000000000000003E-7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</row>
        <row r="270">
          <cell r="A270" t="str">
            <v>Accumulated deferred income taxes payable</v>
          </cell>
          <cell r="M270">
            <v>-2.9897411800000002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A271" t="str">
            <v>Accumulated deferred income taxes payable</v>
          </cell>
          <cell r="M271">
            <v>-3.7534840200000001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</row>
        <row r="272">
          <cell r="A272" t="str">
            <v>Accumulated deferred income taxes payable</v>
          </cell>
          <cell r="M272">
            <v>0</v>
          </cell>
          <cell r="N272">
            <v>38.986489510000226</v>
          </cell>
          <cell r="O272">
            <v>2911.8712552699994</v>
          </cell>
          <cell r="P272">
            <v>2943.7487660799998</v>
          </cell>
          <cell r="Q272">
            <v>3577.3419070299997</v>
          </cell>
          <cell r="R272">
            <v>0</v>
          </cell>
        </row>
        <row r="273">
          <cell r="A273" t="str">
            <v>Accumulated other comprehensive income (loss)</v>
          </cell>
          <cell r="M273">
            <v>0</v>
          </cell>
          <cell r="N273">
            <v>20.98924555</v>
          </cell>
          <cell r="O273">
            <v>5.3407931799999995</v>
          </cell>
          <cell r="P273">
            <v>5.7849791699999997</v>
          </cell>
          <cell r="Q273">
            <v>0.60186944999999992</v>
          </cell>
          <cell r="R273">
            <v>0</v>
          </cell>
        </row>
        <row r="274">
          <cell r="A274" t="str">
            <v>Accumulated other comprehensive income (loss)</v>
          </cell>
          <cell r="M274">
            <v>0</v>
          </cell>
          <cell r="N274">
            <v>79.248917779999999</v>
          </cell>
          <cell r="O274">
            <v>0</v>
          </cell>
          <cell r="P274">
            <v>-1.62150105</v>
          </cell>
          <cell r="Q274">
            <v>-102.16194894</v>
          </cell>
          <cell r="R274">
            <v>0</v>
          </cell>
        </row>
        <row r="275">
          <cell r="A275" t="str">
            <v>Accumulated other comprehensive income (loss)</v>
          </cell>
          <cell r="M275">
            <v>0</v>
          </cell>
          <cell r="N275">
            <v>-13.914289519999999</v>
          </cell>
          <cell r="O275">
            <v>0</v>
          </cell>
          <cell r="P275">
            <v>0</v>
          </cell>
          <cell r="Q275">
            <v>35.756682120000001</v>
          </cell>
          <cell r="R275">
            <v>0</v>
          </cell>
        </row>
        <row r="276">
          <cell r="A276" t="str">
            <v>Accumulated other comprehensive income (loss)</v>
          </cell>
          <cell r="M276">
            <v>0</v>
          </cell>
          <cell r="N276">
            <v>9.1457799999998882E-2</v>
          </cell>
          <cell r="O276">
            <v>0</v>
          </cell>
          <cell r="P276">
            <v>0</v>
          </cell>
          <cell r="Q276">
            <v>-35.756682120000001</v>
          </cell>
          <cell r="R276">
            <v>0</v>
          </cell>
        </row>
        <row r="277">
          <cell r="A277" t="str">
            <v>Accumulated other comprehensive income (loss)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</row>
        <row r="278">
          <cell r="A278" t="str">
            <v>Accumulated other comprehensive income (loss)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79">
          <cell r="A279" t="str">
            <v>Accumulated other comprehensive income (loss)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</row>
        <row r="280">
          <cell r="A280" t="str">
            <v>Accumulated other comprehensive income (loss)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</row>
        <row r="281">
          <cell r="A281" t="str">
            <v>Additional paid-in capital</v>
          </cell>
          <cell r="M281">
            <v>-7.0000000000000001E-3</v>
          </cell>
          <cell r="N281">
            <v>-9047.9609142400004</v>
          </cell>
          <cell r="O281">
            <v>-9169.1862593499991</v>
          </cell>
          <cell r="P281">
            <v>-9132.4008880199999</v>
          </cell>
          <cell r="Q281">
            <v>-8841.589423180003</v>
          </cell>
          <cell r="R281">
            <v>0</v>
          </cell>
        </row>
        <row r="282">
          <cell r="A282" t="str">
            <v>Additional paid-in capital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</row>
        <row r="283">
          <cell r="A283" t="str">
            <v>Additional paid-in capital</v>
          </cell>
          <cell r="M283">
            <v>-1E-3</v>
          </cell>
          <cell r="N283">
            <v>-8891.3396499999999</v>
          </cell>
          <cell r="O283">
            <v>0</v>
          </cell>
          <cell r="P283">
            <v>0.11602728</v>
          </cell>
          <cell r="Q283">
            <v>-27.566849469999998</v>
          </cell>
          <cell r="R283">
            <v>0</v>
          </cell>
        </row>
        <row r="284">
          <cell r="A284" t="str">
            <v>Additional paid-in capital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</row>
        <row r="285">
          <cell r="A285" t="str">
            <v>Additional paid-in capital</v>
          </cell>
          <cell r="M285">
            <v>0</v>
          </cell>
          <cell r="N285">
            <v>0</v>
          </cell>
          <cell r="O285">
            <v>0</v>
          </cell>
          <cell r="P285">
            <v>-0.10022994</v>
          </cell>
          <cell r="Q285">
            <v>0</v>
          </cell>
          <cell r="R285">
            <v>0</v>
          </cell>
        </row>
        <row r="286">
          <cell r="A286" t="str">
            <v>Additional paid-in capital</v>
          </cell>
          <cell r="M286">
            <v>0</v>
          </cell>
          <cell r="N286">
            <v>0</v>
          </cell>
          <cell r="O286">
            <v>0</v>
          </cell>
          <cell r="P286">
            <v>-12.157386580000001</v>
          </cell>
          <cell r="Q286">
            <v>-12.462788290000001</v>
          </cell>
          <cell r="R286">
            <v>0</v>
          </cell>
        </row>
        <row r="287">
          <cell r="A287" t="str">
            <v>Additional paid-in capital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</row>
        <row r="288">
          <cell r="A288" t="str">
            <v>Additional paid-in capital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</row>
        <row r="289">
          <cell r="A289" t="str">
            <v>Additional paid-in capital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4.1083384900000004</v>
          </cell>
          <cell r="R289">
            <v>0</v>
          </cell>
        </row>
        <row r="290">
          <cell r="A290" t="str">
            <v>Advances from affiliates - MP</v>
          </cell>
          <cell r="M290">
            <v>-8499.3871832299992</v>
          </cell>
          <cell r="N290">
            <v>-0.56697551000000002</v>
          </cell>
          <cell r="O290">
            <v>-1.4912248400000001</v>
          </cell>
          <cell r="P290">
            <v>-2.0680275099999998</v>
          </cell>
          <cell r="Q290">
            <v>-67.729576730000005</v>
          </cell>
          <cell r="R290">
            <v>0</v>
          </cell>
        </row>
        <row r="291">
          <cell r="A291" t="str">
            <v>Advances to affiliates - MP</v>
          </cell>
          <cell r="M291">
            <v>8.9999999999999993E-3</v>
          </cell>
          <cell r="N291">
            <v>2682.8517704400001</v>
          </cell>
          <cell r="O291">
            <v>313.93370298999997</v>
          </cell>
          <cell r="P291">
            <v>505.83612337</v>
          </cell>
          <cell r="Q291">
            <v>2063.0299821099998</v>
          </cell>
          <cell r="R291">
            <v>0</v>
          </cell>
        </row>
        <row r="292">
          <cell r="A292" t="str">
            <v>All other long-term debt, less amounts due currently</v>
          </cell>
          <cell r="M292">
            <v>-225</v>
          </cell>
          <cell r="N292">
            <v>-30</v>
          </cell>
          <cell r="O292">
            <v>-30</v>
          </cell>
          <cell r="P292">
            <v>0</v>
          </cell>
          <cell r="Q292">
            <v>0</v>
          </cell>
          <cell r="R292">
            <v>0</v>
          </cell>
        </row>
        <row r="293">
          <cell r="A293" t="str">
            <v>All other long-term debt, less amounts due currently</v>
          </cell>
          <cell r="M293">
            <v>0.49565325999999998</v>
          </cell>
          <cell r="N293">
            <v>0.28731994</v>
          </cell>
          <cell r="O293">
            <v>0.15331998000000002</v>
          </cell>
          <cell r="P293">
            <v>5.6486699999999994E-2</v>
          </cell>
          <cell r="Q293">
            <v>0</v>
          </cell>
          <cell r="R293">
            <v>0</v>
          </cell>
        </row>
        <row r="294">
          <cell r="A294" t="str">
            <v>Bad debt</v>
          </cell>
          <cell r="M294">
            <v>0</v>
          </cell>
          <cell r="N294">
            <v>7.88669E-3</v>
          </cell>
          <cell r="O294">
            <v>1.93658975</v>
          </cell>
          <cell r="P294">
            <v>1.900286E-2</v>
          </cell>
          <cell r="Q294">
            <v>5.3657800000000005E-2</v>
          </cell>
          <cell r="R294">
            <v>-8.5614100000000002E-3</v>
          </cell>
        </row>
        <row r="295">
          <cell r="A295" t="str">
            <v>Capitalized interest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</row>
        <row r="296">
          <cell r="A296" t="str">
            <v>Capitalized interest</v>
          </cell>
          <cell r="M296">
            <v>0</v>
          </cell>
          <cell r="N296">
            <v>-4.4294430000000003E-2</v>
          </cell>
          <cell r="O296">
            <v>0</v>
          </cell>
          <cell r="P296">
            <v>-9.0326179999999992E-2</v>
          </cell>
          <cell r="Q296">
            <v>-2.1273261699999999</v>
          </cell>
          <cell r="R296">
            <v>-0.77530107999999998</v>
          </cell>
        </row>
        <row r="297">
          <cell r="A297" t="str">
            <v>Capitalized interest</v>
          </cell>
          <cell r="M297">
            <v>0</v>
          </cell>
          <cell r="N297">
            <v>0</v>
          </cell>
          <cell r="O297">
            <v>-0.12766242</v>
          </cell>
          <cell r="P297">
            <v>-2.578869E-2</v>
          </cell>
          <cell r="Q297">
            <v>-9.1459699999999998E-3</v>
          </cell>
          <cell r="R297">
            <v>-2.7755575615628914E-17</v>
          </cell>
        </row>
        <row r="298">
          <cell r="A298" t="str">
            <v>Cash and cash equivalents</v>
          </cell>
          <cell r="M298">
            <v>0</v>
          </cell>
          <cell r="N298">
            <v>2.5299849999999999E-2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</row>
        <row r="299">
          <cell r="A299" t="str">
            <v>Cash and cash equivalents</v>
          </cell>
          <cell r="M299">
            <v>0</v>
          </cell>
          <cell r="N299">
            <v>0</v>
          </cell>
          <cell r="O299">
            <v>0</v>
          </cell>
          <cell r="P299">
            <v>9.9439999999999997E-5</v>
          </cell>
          <cell r="Q299">
            <v>3.8231264999999999</v>
          </cell>
          <cell r="R299">
            <v>0</v>
          </cell>
        </row>
        <row r="300">
          <cell r="A300" t="str">
            <v>Cash and cash equivalents</v>
          </cell>
          <cell r="M300">
            <v>0</v>
          </cell>
          <cell r="N300">
            <v>0</v>
          </cell>
          <cell r="O300">
            <v>0</v>
          </cell>
          <cell r="P300">
            <v>0.19778787</v>
          </cell>
          <cell r="Q300">
            <v>0.13103107</v>
          </cell>
          <cell r="R300">
            <v>0</v>
          </cell>
        </row>
        <row r="301">
          <cell r="A301" t="str">
            <v>Cash and cash equivalents</v>
          </cell>
          <cell r="M301">
            <v>0</v>
          </cell>
          <cell r="N301">
            <v>0</v>
          </cell>
          <cell r="O301">
            <v>0</v>
          </cell>
          <cell r="P301">
            <v>0.27043191999999999</v>
          </cell>
          <cell r="Q301">
            <v>1.1576299999999999E-2</v>
          </cell>
          <cell r="R301">
            <v>0</v>
          </cell>
        </row>
        <row r="302">
          <cell r="A302" t="str">
            <v>Cash flow hedge and other derivative asset</v>
          </cell>
          <cell r="M302">
            <v>0</v>
          </cell>
          <cell r="N302">
            <v>0</v>
          </cell>
          <cell r="O302">
            <v>0</v>
          </cell>
          <cell r="P302">
            <v>4.0869929999999999E-2</v>
          </cell>
          <cell r="Q302">
            <v>36.560797260000001</v>
          </cell>
          <cell r="R302">
            <v>0</v>
          </cell>
        </row>
        <row r="303">
          <cell r="A303" t="str">
            <v>Cash flow hedge and other derivative assets</v>
          </cell>
          <cell r="M303">
            <v>0</v>
          </cell>
          <cell r="N303">
            <v>0</v>
          </cell>
          <cell r="O303">
            <v>0</v>
          </cell>
          <cell r="P303">
            <v>3.9903653800000001</v>
          </cell>
          <cell r="Q303">
            <v>65.601151670000007</v>
          </cell>
          <cell r="R303">
            <v>0</v>
          </cell>
        </row>
        <row r="304">
          <cell r="A304" t="str">
            <v>Cash flow hedge and other derivative liabilities</v>
          </cell>
          <cell r="M304">
            <v>0</v>
          </cell>
          <cell r="N304">
            <v>-39.755112889999999</v>
          </cell>
          <cell r="O304">
            <v>0</v>
          </cell>
          <cell r="P304">
            <v>-0.63700356000000002</v>
          </cell>
          <cell r="Q304">
            <v>1E-8</v>
          </cell>
          <cell r="R304">
            <v>0</v>
          </cell>
        </row>
        <row r="305">
          <cell r="A305" t="str">
            <v>Cash flow hedge and other derivative liability</v>
          </cell>
          <cell r="M305">
            <v>0</v>
          </cell>
          <cell r="N305">
            <v>0</v>
          </cell>
          <cell r="O305">
            <v>0</v>
          </cell>
          <cell r="P305">
            <v>-1.7727306999999999</v>
          </cell>
          <cell r="Q305">
            <v>0</v>
          </cell>
          <cell r="R305">
            <v>0</v>
          </cell>
        </row>
        <row r="306">
          <cell r="A306" t="str">
            <v>Commodity contract asset</v>
          </cell>
          <cell r="M306">
            <v>10.777883970000001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07">
          <cell r="A307" t="str">
            <v>Commodity contract assets</v>
          </cell>
          <cell r="M307">
            <v>37.573703030000004</v>
          </cell>
          <cell r="N307">
            <v>14.91957624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</row>
        <row r="308">
          <cell r="A308" t="str">
            <v>Commodity contract assets</v>
          </cell>
          <cell r="M308">
            <v>-2.862101</v>
          </cell>
          <cell r="N308">
            <v>-0.65172399999999997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</row>
        <row r="309">
          <cell r="A309" t="str">
            <v>Commodity contract liabilities</v>
          </cell>
          <cell r="M309">
            <v>-27.686413000000002</v>
          </cell>
          <cell r="N309">
            <v>-16.282544999999999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</row>
        <row r="310">
          <cell r="A310" t="str">
            <v>Commodity contract liability</v>
          </cell>
          <cell r="M310">
            <v>-6.6128220000000004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</row>
        <row r="311">
          <cell r="A311" t="str">
            <v>Common stock</v>
          </cell>
          <cell r="M311">
            <v>-1.0009999999999999</v>
          </cell>
          <cell r="N311">
            <v>-1E-3</v>
          </cell>
          <cell r="O311">
            <v>-1E-3</v>
          </cell>
          <cell r="P311">
            <v>-1E-3</v>
          </cell>
          <cell r="Q311">
            <v>-1E-3</v>
          </cell>
          <cell r="R311">
            <v>0</v>
          </cell>
        </row>
        <row r="312">
          <cell r="A312" t="str">
            <v>Cumm effect of changes in acctg principles, net of tax effect</v>
          </cell>
          <cell r="M312">
            <v>0</v>
          </cell>
          <cell r="N312">
            <v>0</v>
          </cell>
          <cell r="O312">
            <v>0</v>
          </cell>
          <cell r="P312">
            <v>2.29751773</v>
          </cell>
          <cell r="Q312">
            <v>0.99580749000000002</v>
          </cell>
          <cell r="R312">
            <v>-4.3060367699999995</v>
          </cell>
        </row>
        <row r="313">
          <cell r="A313" t="str">
            <v>Cumm effect of changes in acctg principles, net of tax effect</v>
          </cell>
          <cell r="M313">
            <v>0</v>
          </cell>
          <cell r="N313">
            <v>0</v>
          </cell>
          <cell r="O313">
            <v>0</v>
          </cell>
          <cell r="P313">
            <v>2.84136605</v>
          </cell>
          <cell r="Q313">
            <v>-2.8451642700000002</v>
          </cell>
          <cell r="R313">
            <v>0</v>
          </cell>
        </row>
        <row r="314">
          <cell r="A314" t="str">
            <v>CWIP</v>
          </cell>
          <cell r="M314">
            <v>56.325411580000001</v>
          </cell>
          <cell r="N314">
            <v>56.325411580000001</v>
          </cell>
          <cell r="O314">
            <v>58.128407739999993</v>
          </cell>
          <cell r="P314">
            <v>55.435839949999995</v>
          </cell>
          <cell r="Q314">
            <v>71.810852420000018</v>
          </cell>
          <cell r="R314">
            <v>0</v>
          </cell>
        </row>
        <row r="315">
          <cell r="A315" t="str">
            <v>CWIP</v>
          </cell>
          <cell r="M315">
            <v>-140.67049619999997</v>
          </cell>
          <cell r="N315">
            <v>-140.67049619999997</v>
          </cell>
          <cell r="O315">
            <v>-141.56146691000001</v>
          </cell>
          <cell r="P315">
            <v>-140.63346253</v>
          </cell>
          <cell r="Q315">
            <v>-140.63346253</v>
          </cell>
          <cell r="R315">
            <v>0</v>
          </cell>
        </row>
        <row r="316">
          <cell r="A316" t="str">
            <v>D&amp;A - operating</v>
          </cell>
          <cell r="M316">
            <v>0</v>
          </cell>
          <cell r="N316">
            <v>0</v>
          </cell>
          <cell r="O316">
            <v>-9.8917187200000001</v>
          </cell>
          <cell r="P316">
            <v>0</v>
          </cell>
          <cell r="Q316">
            <v>0</v>
          </cell>
          <cell r="R316">
            <v>0</v>
          </cell>
        </row>
        <row r="317">
          <cell r="A317" t="str">
            <v>D&amp;A - operating</v>
          </cell>
          <cell r="M317">
            <v>0</v>
          </cell>
          <cell r="N317">
            <v>0</v>
          </cell>
          <cell r="O317">
            <v>3.0384925599999999</v>
          </cell>
          <cell r="P317">
            <v>0</v>
          </cell>
          <cell r="Q317">
            <v>0</v>
          </cell>
          <cell r="R317">
            <v>0</v>
          </cell>
        </row>
        <row r="318">
          <cell r="A318" t="str">
            <v>D&amp;A - operating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</row>
        <row r="319">
          <cell r="A319" t="str">
            <v>D&amp;A - operating</v>
          </cell>
          <cell r="M319">
            <v>0</v>
          </cell>
          <cell r="N319">
            <v>27.603866409999998</v>
          </cell>
          <cell r="O319">
            <v>24.947209019999999</v>
          </cell>
          <cell r="P319">
            <v>26.03186268</v>
          </cell>
          <cell r="Q319">
            <v>25.630563170000002</v>
          </cell>
          <cell r="R319">
            <v>24.856888989999998</v>
          </cell>
        </row>
        <row r="320">
          <cell r="A320" t="str">
            <v>D&amp;A - operating</v>
          </cell>
          <cell r="M320">
            <v>0</v>
          </cell>
          <cell r="N320">
            <v>53.90813619</v>
          </cell>
          <cell r="O320">
            <v>56.879486890000003</v>
          </cell>
          <cell r="P320">
            <v>75.310108589999999</v>
          </cell>
          <cell r="Q320">
            <v>51.5519885</v>
          </cell>
          <cell r="R320">
            <v>8.1817615200000002</v>
          </cell>
        </row>
        <row r="321">
          <cell r="A321" t="str">
            <v>D&amp;A - operating</v>
          </cell>
          <cell r="M321">
            <v>0</v>
          </cell>
          <cell r="N321">
            <v>9.7098029199999996</v>
          </cell>
          <cell r="O321">
            <v>9.5108603499999997</v>
          </cell>
          <cell r="P321">
            <v>10.18728306</v>
          </cell>
          <cell r="Q321">
            <v>10.127695409999999</v>
          </cell>
          <cell r="R321">
            <v>10.18096774</v>
          </cell>
        </row>
        <row r="322">
          <cell r="A322" t="str">
            <v>D&amp;A - operating</v>
          </cell>
          <cell r="M322">
            <v>0</v>
          </cell>
          <cell r="N322">
            <v>274.30425978</v>
          </cell>
          <cell r="O322">
            <v>274.91819132000001</v>
          </cell>
          <cell r="P322">
            <v>218.50101952</v>
          </cell>
          <cell r="Q322">
            <v>188.30679527000001</v>
          </cell>
          <cell r="R322">
            <v>188.53557637</v>
          </cell>
        </row>
        <row r="323">
          <cell r="A323" t="str">
            <v>D&amp;A - operating</v>
          </cell>
          <cell r="M323">
            <v>0</v>
          </cell>
          <cell r="N323">
            <v>0.47095798999999999</v>
          </cell>
          <cell r="O323">
            <v>0.65671806999999993</v>
          </cell>
          <cell r="P323">
            <v>1.4118495900000001</v>
          </cell>
          <cell r="Q323">
            <v>1.5007506100000001</v>
          </cell>
          <cell r="R323">
            <v>1.5139224899999999</v>
          </cell>
        </row>
        <row r="324">
          <cell r="A324" t="str">
            <v>D&amp;A - operating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11.770888699999999</v>
          </cell>
        </row>
        <row r="325">
          <cell r="A325" t="str">
            <v>D&amp;A - operating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19.808823309999998</v>
          </cell>
        </row>
        <row r="326">
          <cell r="A326" t="str">
            <v>D&amp;A - operating</v>
          </cell>
          <cell r="M326">
            <v>0</v>
          </cell>
          <cell r="N326">
            <v>0</v>
          </cell>
          <cell r="O326">
            <v>3.8502600000000003E-3</v>
          </cell>
          <cell r="P326">
            <v>8.5355999999999995E-4</v>
          </cell>
          <cell r="Q326">
            <v>1.0149600000000001E-3</v>
          </cell>
          <cell r="R326">
            <v>0</v>
          </cell>
        </row>
        <row r="327">
          <cell r="A327" t="str">
            <v>D&amp;A - operating</v>
          </cell>
          <cell r="M327">
            <v>0</v>
          </cell>
          <cell r="N327">
            <v>0</v>
          </cell>
          <cell r="O327">
            <v>3.3086677</v>
          </cell>
          <cell r="P327">
            <v>0.24925767999999998</v>
          </cell>
          <cell r="Q327">
            <v>0.29607510999999997</v>
          </cell>
          <cell r="R327">
            <v>2.3033389999999931E-2</v>
          </cell>
        </row>
        <row r="328">
          <cell r="A328" t="str">
            <v>D&amp;A - operating</v>
          </cell>
          <cell r="M328">
            <v>0</v>
          </cell>
          <cell r="N328">
            <v>5.6385400000000002E-2</v>
          </cell>
          <cell r="O328">
            <v>6.6141000000000005E-2</v>
          </cell>
          <cell r="P328">
            <v>6.8515889999999996E-2</v>
          </cell>
          <cell r="Q328">
            <v>6.8347980000000003E-2</v>
          </cell>
          <cell r="R328">
            <v>6.8260779999999993E-2</v>
          </cell>
        </row>
        <row r="329">
          <cell r="A329" t="str">
            <v>D&amp;A - operating</v>
          </cell>
          <cell r="M329">
            <v>0</v>
          </cell>
          <cell r="N329">
            <v>0.75117191999999999</v>
          </cell>
          <cell r="O329">
            <v>-2.34447808</v>
          </cell>
          <cell r="P329">
            <v>0.73432575</v>
          </cell>
          <cell r="Q329">
            <v>0.74207526000000001</v>
          </cell>
          <cell r="R329">
            <v>0.76482955000000008</v>
          </cell>
        </row>
        <row r="330">
          <cell r="A330" t="str">
            <v>D&amp;A - operating</v>
          </cell>
          <cell r="M330">
            <v>0</v>
          </cell>
          <cell r="N330">
            <v>0</v>
          </cell>
          <cell r="O330">
            <v>-2.2204460492503131E-16</v>
          </cell>
          <cell r="P330">
            <v>8.8817841970012523E-16</v>
          </cell>
          <cell r="Q330">
            <v>0</v>
          </cell>
          <cell r="R330">
            <v>-8.8817841970012523E-16</v>
          </cell>
        </row>
        <row r="331">
          <cell r="A331" t="str">
            <v>D&amp;A - operating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A332" t="str">
            <v>D&amp;A - operating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-1.2095440000000001E-2</v>
          </cell>
        </row>
        <row r="333">
          <cell r="A333" t="str">
            <v>D&amp;A - operating</v>
          </cell>
          <cell r="M333">
            <v>0</v>
          </cell>
          <cell r="N333">
            <v>0</v>
          </cell>
          <cell r="O333">
            <v>0</v>
          </cell>
          <cell r="P333">
            <v>0.77536799999999995</v>
          </cell>
          <cell r="Q333">
            <v>0</v>
          </cell>
          <cell r="R333">
            <v>1.07628363</v>
          </cell>
        </row>
        <row r="334">
          <cell r="A334" t="str">
            <v>D&amp;A - operating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</row>
        <row r="335">
          <cell r="A335" t="str">
            <v>D&amp;A - operating</v>
          </cell>
          <cell r="M335">
            <v>0</v>
          </cell>
          <cell r="N335">
            <v>0.30013464000000001</v>
          </cell>
          <cell r="O335">
            <v>0.26843022</v>
          </cell>
          <cell r="P335">
            <v>0.55579556000000008</v>
          </cell>
          <cell r="Q335">
            <v>0.54484034999999997</v>
          </cell>
          <cell r="R335">
            <v>1.3588063000000001</v>
          </cell>
        </row>
        <row r="336">
          <cell r="A336" t="str">
            <v>D&amp;A - operating</v>
          </cell>
          <cell r="M336">
            <v>0</v>
          </cell>
          <cell r="N336">
            <v>0</v>
          </cell>
          <cell r="O336">
            <v>6.8532261600000002</v>
          </cell>
          <cell r="P336">
            <v>0</v>
          </cell>
          <cell r="Q336">
            <v>0</v>
          </cell>
          <cell r="R336">
            <v>0</v>
          </cell>
        </row>
        <row r="337">
          <cell r="A337" t="str">
            <v>D&amp;A - operating</v>
          </cell>
          <cell r="M337">
            <v>0</v>
          </cell>
          <cell r="N337">
            <v>4.1591000000000003E-2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</row>
        <row r="338">
          <cell r="A338" t="str">
            <v>Debt amortization expense</v>
          </cell>
          <cell r="M338">
            <v>0</v>
          </cell>
          <cell r="N338">
            <v>6.9352799999999994E-3</v>
          </cell>
          <cell r="O338">
            <v>6.1018800000000005E-3</v>
          </cell>
          <cell r="P338">
            <v>3.4580000000000001E-3</v>
          </cell>
          <cell r="Q338">
            <v>0</v>
          </cell>
          <cell r="R338">
            <v>0</v>
          </cell>
        </row>
        <row r="339">
          <cell r="A339" t="str">
            <v>Debt amortization expense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</row>
        <row r="340">
          <cell r="A340" t="str">
            <v>Energy operating revenue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</row>
        <row r="341">
          <cell r="A341" t="str">
            <v>Extraordinary gain (loss), net of tax effect</v>
          </cell>
          <cell r="M341">
            <v>0</v>
          </cell>
          <cell r="N341">
            <v>21.979661069999999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A342" t="str">
            <v>Extraordinary gain (loss), net of tax effect</v>
          </cell>
          <cell r="M342">
            <v>0</v>
          </cell>
          <cell r="N342">
            <v>-200.09921406000001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A343" t="str">
            <v>Extraordinary gain (loss), net of tax effect</v>
          </cell>
          <cell r="M343">
            <v>0</v>
          </cell>
          <cell r="N343">
            <v>-220.72258699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</row>
        <row r="344">
          <cell r="A344" t="str">
            <v>Extraordinary gain (loss), net of tax effect</v>
          </cell>
          <cell r="M344">
            <v>0</v>
          </cell>
          <cell r="N344">
            <v>416.71808185999993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5">
          <cell r="A345" t="str">
            <v>Franchise and revenue based taxes</v>
          </cell>
          <cell r="M345">
            <v>0</v>
          </cell>
          <cell r="N345">
            <v>6.7020469999999999E-2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</row>
        <row r="346">
          <cell r="A346" t="str">
            <v>Franchise and revenue based taxes</v>
          </cell>
          <cell r="M346">
            <v>0</v>
          </cell>
          <cell r="N346">
            <v>13.974164439999999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</row>
        <row r="347">
          <cell r="A347" t="str">
            <v>Franchise and revenue based taxes</v>
          </cell>
          <cell r="M347">
            <v>0</v>
          </cell>
          <cell r="N347">
            <v>1.1243800000000001E-3</v>
          </cell>
          <cell r="O347">
            <v>2.7444099999999996E-3</v>
          </cell>
          <cell r="P347">
            <v>0</v>
          </cell>
          <cell r="Q347">
            <v>0</v>
          </cell>
          <cell r="R347">
            <v>0</v>
          </cell>
        </row>
        <row r="348">
          <cell r="A348" t="str">
            <v>Fuel expense</v>
          </cell>
          <cell r="M348">
            <v>0</v>
          </cell>
          <cell r="N348">
            <v>0</v>
          </cell>
          <cell r="O348">
            <v>7.2536040700000006</v>
          </cell>
          <cell r="P348">
            <v>2.492716E-2</v>
          </cell>
          <cell r="Q348">
            <v>-1.6E-7</v>
          </cell>
          <cell r="R348">
            <v>-1.4999999999999999E-7</v>
          </cell>
        </row>
        <row r="349">
          <cell r="A349" t="str">
            <v>Fuel expense</v>
          </cell>
          <cell r="M349">
            <v>0</v>
          </cell>
          <cell r="N349">
            <v>0</v>
          </cell>
          <cell r="O349">
            <v>2.8174553100000002</v>
          </cell>
          <cell r="P349">
            <v>0</v>
          </cell>
          <cell r="Q349">
            <v>0</v>
          </cell>
          <cell r="R349">
            <v>0</v>
          </cell>
        </row>
        <row r="350">
          <cell r="A350" t="str">
            <v>Fuel expense</v>
          </cell>
          <cell r="M350">
            <v>0</v>
          </cell>
          <cell r="N350">
            <v>0</v>
          </cell>
          <cell r="O350">
            <v>0</v>
          </cell>
          <cell r="P350">
            <v>0.29989353999999996</v>
          </cell>
          <cell r="Q350">
            <v>0</v>
          </cell>
          <cell r="R350">
            <v>0</v>
          </cell>
        </row>
        <row r="351">
          <cell r="A351" t="str">
            <v>Fuel expense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A352" t="str">
            <v>Fuel expense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A353" t="str">
            <v>Fuel expense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A354" t="str">
            <v>Fuel expense</v>
          </cell>
          <cell r="M354">
            <v>0</v>
          </cell>
          <cell r="N354">
            <v>0</v>
          </cell>
          <cell r="O354">
            <v>0</v>
          </cell>
          <cell r="P354">
            <v>-3.0447600000000001E-3</v>
          </cell>
          <cell r="Q354">
            <v>0.33887196999999997</v>
          </cell>
          <cell r="R354">
            <v>1.07805335</v>
          </cell>
        </row>
        <row r="355">
          <cell r="A355" t="str">
            <v>Fuel expense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-4.6880000000000001E-4</v>
          </cell>
          <cell r="R355">
            <v>0</v>
          </cell>
        </row>
        <row r="356">
          <cell r="A356" t="str">
            <v>Fuel expense</v>
          </cell>
          <cell r="M356">
            <v>0</v>
          </cell>
          <cell r="N356">
            <v>0</v>
          </cell>
          <cell r="O356">
            <v>5.2310000000000004E-3</v>
          </cell>
          <cell r="P356">
            <v>-5.2310000000000004E-3</v>
          </cell>
          <cell r="Q356">
            <v>0</v>
          </cell>
          <cell r="R356">
            <v>0</v>
          </cell>
        </row>
        <row r="357">
          <cell r="A357" t="str">
            <v>Fuel expense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A358" t="str">
            <v>Fuel expense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</row>
        <row r="359">
          <cell r="A359" t="str">
            <v>Fuel expense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</row>
        <row r="360">
          <cell r="A360" t="str">
            <v>Fuel expense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A361" t="str">
            <v>Fuel expense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</row>
        <row r="362">
          <cell r="A362" t="str">
            <v>Fuel expense</v>
          </cell>
          <cell r="M362">
            <v>0</v>
          </cell>
          <cell r="N362">
            <v>0</v>
          </cell>
          <cell r="O362">
            <v>1.0162579999999999E-2</v>
          </cell>
          <cell r="P362">
            <v>0</v>
          </cell>
          <cell r="Q362">
            <v>0</v>
          </cell>
          <cell r="R362">
            <v>0</v>
          </cell>
        </row>
        <row r="363">
          <cell r="A363" t="str">
            <v>Fuel expense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A364" t="str">
            <v>Fuel expense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A365" t="str">
            <v>Fuel expense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A366" t="str">
            <v>Fuel expense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A367" t="str">
            <v>Fuel expense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A368" t="str">
            <v>Fuel expense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</row>
        <row r="369">
          <cell r="A369" t="str">
            <v>Fuel expense</v>
          </cell>
          <cell r="M369">
            <v>0</v>
          </cell>
          <cell r="N369">
            <v>1.265232E-2</v>
          </cell>
          <cell r="O369">
            <v>-13.463008220000001</v>
          </cell>
          <cell r="P369">
            <v>5.434336E-2</v>
          </cell>
          <cell r="Q369">
            <v>-1.7085919199999999</v>
          </cell>
          <cell r="R369">
            <v>-2.8176389999999999E-2</v>
          </cell>
        </row>
        <row r="370">
          <cell r="A370" t="str">
            <v>Fuel expense</v>
          </cell>
          <cell r="M370">
            <v>0</v>
          </cell>
          <cell r="N370">
            <v>-4.119979E-2</v>
          </cell>
          <cell r="O370">
            <v>0</v>
          </cell>
          <cell r="P370">
            <v>0</v>
          </cell>
          <cell r="Q370">
            <v>-1E-8</v>
          </cell>
          <cell r="R370">
            <v>0</v>
          </cell>
        </row>
        <row r="371">
          <cell r="A371" t="str">
            <v>Fuel expense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A372" t="str">
            <v>Fuel expense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</row>
        <row r="373">
          <cell r="A373" t="str">
            <v>Fuel expense - affiliates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</row>
        <row r="374">
          <cell r="A374" t="str">
            <v>Fuel expense - affiliates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</row>
        <row r="375">
          <cell r="A375" t="str">
            <v>Fuel expense - affiliates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A376" t="str">
            <v>Fuel expense - affiliates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A377" t="str">
            <v>Income taxes - current</v>
          </cell>
          <cell r="M377">
            <v>0</v>
          </cell>
          <cell r="N377">
            <v>456.76563183999997</v>
          </cell>
          <cell r="O377">
            <v>-26.523888449999998</v>
          </cell>
          <cell r="P377">
            <v>121.52886264</v>
          </cell>
          <cell r="Q377">
            <v>153.94574134000001</v>
          </cell>
          <cell r="R377">
            <v>489.39933445999986</v>
          </cell>
        </row>
        <row r="378">
          <cell r="A378" t="str">
            <v>Income taxes - current</v>
          </cell>
          <cell r="M378">
            <v>0</v>
          </cell>
          <cell r="N378">
            <v>36.449908610000001</v>
          </cell>
          <cell r="O378">
            <v>1.4368423400000001</v>
          </cell>
          <cell r="P378">
            <v>4.7109680000000001E-2</v>
          </cell>
          <cell r="Q378">
            <v>0</v>
          </cell>
          <cell r="R378">
            <v>-5.5324949999999998E-2</v>
          </cell>
        </row>
        <row r="379">
          <cell r="A379" t="str">
            <v>Income taxes - current</v>
          </cell>
          <cell r="M379">
            <v>0</v>
          </cell>
          <cell r="N379">
            <v>31.221841960000003</v>
          </cell>
          <cell r="O379">
            <v>162.62082297000001</v>
          </cell>
          <cell r="P379">
            <v>-14.46101344</v>
          </cell>
          <cell r="Q379">
            <v>-181.89890921</v>
          </cell>
          <cell r="R379">
            <v>26.809904660000001</v>
          </cell>
        </row>
        <row r="380">
          <cell r="A380" t="str">
            <v>Income taxes - current</v>
          </cell>
          <cell r="M380">
            <v>0</v>
          </cell>
          <cell r="N380">
            <v>2.1882039999999998</v>
          </cell>
          <cell r="O380">
            <v>8.2580169999999994E-2</v>
          </cell>
          <cell r="P380">
            <v>0</v>
          </cell>
          <cell r="Q380">
            <v>0</v>
          </cell>
          <cell r="R380">
            <v>0</v>
          </cell>
        </row>
        <row r="381">
          <cell r="A381" t="str">
            <v>Income taxes - current</v>
          </cell>
          <cell r="M381">
            <v>0</v>
          </cell>
          <cell r="N381">
            <v>0</v>
          </cell>
          <cell r="O381">
            <v>-69.488098359999995</v>
          </cell>
          <cell r="P381">
            <v>0</v>
          </cell>
          <cell r="Q381">
            <v>0</v>
          </cell>
          <cell r="R381">
            <v>0</v>
          </cell>
        </row>
        <row r="382">
          <cell r="A382" t="str">
            <v>Income taxes - current</v>
          </cell>
          <cell r="M382">
            <v>0</v>
          </cell>
          <cell r="N382">
            <v>0</v>
          </cell>
          <cell r="O382">
            <v>-8.9905651899999999</v>
          </cell>
          <cell r="P382">
            <v>-106.91420002</v>
          </cell>
          <cell r="Q382">
            <v>25.950042789999998</v>
          </cell>
          <cell r="R382">
            <v>-743.38164366999979</v>
          </cell>
        </row>
        <row r="383">
          <cell r="A383" t="str">
            <v>Income taxes - deferred</v>
          </cell>
          <cell r="M383">
            <v>0</v>
          </cell>
          <cell r="N383">
            <v>250.09502299000002</v>
          </cell>
          <cell r="O383">
            <v>259.93449627000001</v>
          </cell>
          <cell r="P383">
            <v>239.70600089999999</v>
          </cell>
          <cell r="Q383">
            <v>173.85754196000002</v>
          </cell>
          <cell r="R383">
            <v>455.00896600000004</v>
          </cell>
        </row>
        <row r="384">
          <cell r="A384" t="str">
            <v>Income taxes - deferred</v>
          </cell>
          <cell r="M384">
            <v>0</v>
          </cell>
          <cell r="N384">
            <v>-3.48767527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</row>
        <row r="385">
          <cell r="A385" t="str">
            <v>Income taxes - deferred</v>
          </cell>
          <cell r="M385">
            <v>0</v>
          </cell>
          <cell r="N385">
            <v>14.08247969</v>
          </cell>
          <cell r="O385">
            <v>28.000604600000003</v>
          </cell>
          <cell r="P385">
            <v>16.381916780000001</v>
          </cell>
          <cell r="Q385">
            <v>132.54361535999999</v>
          </cell>
          <cell r="R385">
            <v>-50.433430100000002</v>
          </cell>
        </row>
        <row r="386">
          <cell r="A386" t="str">
            <v>Income taxes - deferred</v>
          </cell>
          <cell r="M386">
            <v>0</v>
          </cell>
          <cell r="N386">
            <v>0.69103992000000003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</row>
        <row r="387">
          <cell r="A387" t="str">
            <v>Income taxes - deferred</v>
          </cell>
          <cell r="M387">
            <v>0</v>
          </cell>
          <cell r="N387">
            <v>-260.87854193999999</v>
          </cell>
          <cell r="O387">
            <v>-209.82046775999999</v>
          </cell>
          <cell r="P387">
            <v>-233.72543417</v>
          </cell>
          <cell r="Q387">
            <v>-224.90459802000001</v>
          </cell>
          <cell r="R387">
            <v>-219.52215036000004</v>
          </cell>
        </row>
        <row r="388">
          <cell r="A388" t="str">
            <v>Income taxes - deferred</v>
          </cell>
          <cell r="M388">
            <v>0</v>
          </cell>
          <cell r="N388">
            <v>-8.2232573899999988</v>
          </cell>
          <cell r="O388">
            <v>-154.79059679</v>
          </cell>
          <cell r="P388">
            <v>0</v>
          </cell>
          <cell r="Q388">
            <v>-16.705753250000001</v>
          </cell>
          <cell r="R388">
            <v>7.0917889999999997E-2</v>
          </cell>
        </row>
        <row r="389">
          <cell r="A389" t="str">
            <v>Income taxes - deferred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</row>
        <row r="390">
          <cell r="A390" t="str">
            <v>Income taxes - deferred</v>
          </cell>
          <cell r="M390">
            <v>0</v>
          </cell>
          <cell r="N390">
            <v>0</v>
          </cell>
          <cell r="O390">
            <v>8.934405009999999</v>
          </cell>
          <cell r="P390">
            <v>-8.4379436800000001</v>
          </cell>
          <cell r="Q390">
            <v>-47.725711270000005</v>
          </cell>
          <cell r="R390">
            <v>62.156561739999923</v>
          </cell>
        </row>
        <row r="391">
          <cell r="A391" t="str">
            <v>Interest expense</v>
          </cell>
          <cell r="M391">
            <v>0</v>
          </cell>
          <cell r="N391">
            <v>0.46803427000000003</v>
          </cell>
          <cell r="O391">
            <v>0.22908051999999998</v>
          </cell>
          <cell r="P391">
            <v>0.10315141</v>
          </cell>
          <cell r="Q391">
            <v>8.2218799999999991E-3</v>
          </cell>
          <cell r="R391">
            <v>5.5552099999999997E-3</v>
          </cell>
        </row>
        <row r="392">
          <cell r="A392" t="str">
            <v>Interest expense</v>
          </cell>
          <cell r="M392">
            <v>0</v>
          </cell>
          <cell r="N392">
            <v>0</v>
          </cell>
          <cell r="O392">
            <v>0.32949803999999999</v>
          </cell>
          <cell r="P392">
            <v>0</v>
          </cell>
          <cell r="Q392">
            <v>8.1499999999999999E-6</v>
          </cell>
          <cell r="R392">
            <v>1.6047740700000002</v>
          </cell>
        </row>
        <row r="393">
          <cell r="A393" t="str">
            <v>Interest expense - affiliates</v>
          </cell>
          <cell r="M393">
            <v>0</v>
          </cell>
          <cell r="N393">
            <v>0</v>
          </cell>
          <cell r="O393">
            <v>49.789801170000004</v>
          </cell>
          <cell r="P393">
            <v>0</v>
          </cell>
          <cell r="Q393">
            <v>-7.1054273576010019E-15</v>
          </cell>
          <cell r="R393">
            <v>9.1089002400000041</v>
          </cell>
        </row>
        <row r="394">
          <cell r="A394" t="str">
            <v>Interest income</v>
          </cell>
          <cell r="M394">
            <v>0</v>
          </cell>
          <cell r="N394">
            <v>-1.38439953</v>
          </cell>
          <cell r="O394">
            <v>-1.33844819</v>
          </cell>
          <cell r="P394">
            <v>-2.0626417099999999</v>
          </cell>
          <cell r="Q394">
            <v>-0.96481340999999998</v>
          </cell>
          <cell r="R394">
            <v>-2.2313448500000002</v>
          </cell>
        </row>
        <row r="395">
          <cell r="A395" t="str">
            <v>Interest income - affiliates</v>
          </cell>
          <cell r="M395">
            <v>0</v>
          </cell>
          <cell r="N395">
            <v>-137.34058378999998</v>
          </cell>
          <cell r="O395">
            <v>-72.553867959999991</v>
          </cell>
          <cell r="P395">
            <v>-4.9533890999999999</v>
          </cell>
          <cell r="Q395">
            <v>-12.126454580000001</v>
          </cell>
          <cell r="R395">
            <v>-59.55827996</v>
          </cell>
        </row>
        <row r="396">
          <cell r="A396" t="str">
            <v>Inventories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</row>
        <row r="397">
          <cell r="A397" t="str">
            <v>Inventories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</row>
        <row r="398">
          <cell r="A398" t="str">
            <v>Inventories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</row>
        <row r="399">
          <cell r="A399" t="str">
            <v>Inventories</v>
          </cell>
          <cell r="M399">
            <v>0</v>
          </cell>
          <cell r="N399">
            <v>-1.26747874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</row>
        <row r="400">
          <cell r="A400" t="str">
            <v>Inventories</v>
          </cell>
          <cell r="M400">
            <v>0</v>
          </cell>
          <cell r="N400">
            <v>0</v>
          </cell>
          <cell r="O400">
            <v>0.7499438100000001</v>
          </cell>
          <cell r="P400">
            <v>0.7499438100000001</v>
          </cell>
          <cell r="Q400">
            <v>0.7499438100000001</v>
          </cell>
          <cell r="R400">
            <v>0</v>
          </cell>
        </row>
        <row r="401">
          <cell r="A401" t="str">
            <v>Inventories</v>
          </cell>
          <cell r="M401">
            <v>-6.5021113099999992</v>
          </cell>
          <cell r="N401">
            <v>-6.8951657199999996</v>
          </cell>
          <cell r="O401">
            <v>112.30670953000001</v>
          </cell>
          <cell r="P401">
            <v>-7.3353143800000007</v>
          </cell>
          <cell r="Q401">
            <v>-1.57816109</v>
          </cell>
          <cell r="R401">
            <v>0</v>
          </cell>
        </row>
        <row r="402">
          <cell r="A402" t="str">
            <v>Inventories</v>
          </cell>
          <cell r="M402">
            <v>0</v>
          </cell>
          <cell r="N402">
            <v>0</v>
          </cell>
          <cell r="O402">
            <v>-0.26584166999999997</v>
          </cell>
          <cell r="P402">
            <v>-0.26573543999999999</v>
          </cell>
          <cell r="Q402">
            <v>-6.1201403299999999</v>
          </cell>
          <cell r="R402">
            <v>0</v>
          </cell>
        </row>
        <row r="403">
          <cell r="A403" t="str">
            <v>Inventories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</row>
        <row r="404">
          <cell r="A404" t="str">
            <v>Inventories</v>
          </cell>
          <cell r="M404">
            <v>2.9309399999999999E-3</v>
          </cell>
          <cell r="N404">
            <v>0</v>
          </cell>
          <cell r="O404">
            <v>0.24331642000000001</v>
          </cell>
          <cell r="P404">
            <v>5.5924809999999943E-2</v>
          </cell>
          <cell r="Q404">
            <v>0</v>
          </cell>
          <cell r="R404">
            <v>0</v>
          </cell>
        </row>
        <row r="405">
          <cell r="A405" t="str">
            <v>Inventories</v>
          </cell>
          <cell r="M405">
            <v>0</v>
          </cell>
          <cell r="N405">
            <v>2.3802583099999999</v>
          </cell>
          <cell r="O405">
            <v>1.43391618</v>
          </cell>
          <cell r="P405">
            <v>-2.7099999999999999E-6</v>
          </cell>
          <cell r="Q405">
            <v>-1E-8</v>
          </cell>
          <cell r="R405">
            <v>0</v>
          </cell>
        </row>
        <row r="406">
          <cell r="A406" t="str">
            <v>Inventories</v>
          </cell>
          <cell r="M406">
            <v>2E-8</v>
          </cell>
          <cell r="N406">
            <v>2.4482790000000001E-2</v>
          </cell>
          <cell r="O406">
            <v>2.2876839999999999E-2</v>
          </cell>
          <cell r="P406">
            <v>2E-8</v>
          </cell>
          <cell r="Q406">
            <v>2E-8</v>
          </cell>
          <cell r="R406">
            <v>0</v>
          </cell>
        </row>
        <row r="407">
          <cell r="A407" t="str">
            <v>Inventories</v>
          </cell>
          <cell r="M407">
            <v>-0.63692861000000001</v>
          </cell>
          <cell r="N407">
            <v>-0.63692861000000001</v>
          </cell>
          <cell r="O407">
            <v>-0.63692861000000001</v>
          </cell>
          <cell r="P407">
            <v>-0.63692861000000001</v>
          </cell>
          <cell r="Q407">
            <v>-0.63692861000000001</v>
          </cell>
          <cell r="R407">
            <v>0</v>
          </cell>
        </row>
        <row r="408">
          <cell r="A408" t="str">
            <v>Inventories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</row>
        <row r="409">
          <cell r="A409" t="str">
            <v>Investment tax credit</v>
          </cell>
          <cell r="M409">
            <v>0</v>
          </cell>
          <cell r="N409">
            <v>-16.119752009999999</v>
          </cell>
          <cell r="O409">
            <v>-20.094733100000003</v>
          </cell>
          <cell r="P409">
            <v>-16.64469957</v>
          </cell>
          <cell r="Q409">
            <v>-16.087951690000001</v>
          </cell>
          <cell r="R409">
            <v>-15.92886047</v>
          </cell>
        </row>
        <row r="410">
          <cell r="A410" t="str">
            <v>Investment tax credits</v>
          </cell>
          <cell r="M410">
            <v>-669.88675576000003</v>
          </cell>
          <cell r="N410">
            <v>-669.88675576000014</v>
          </cell>
          <cell r="O410">
            <v>-660.01169978000007</v>
          </cell>
          <cell r="P410">
            <v>-660.01169978000007</v>
          </cell>
          <cell r="Q410">
            <v>-660.01169978000007</v>
          </cell>
          <cell r="R410">
            <v>0</v>
          </cell>
        </row>
        <row r="411">
          <cell r="A411" t="str">
            <v>Investment tax credits</v>
          </cell>
          <cell r="M411">
            <v>288.13466045000001</v>
          </cell>
          <cell r="N411">
            <v>308.22939355000005</v>
          </cell>
          <cell r="O411">
            <v>314.99903713999998</v>
          </cell>
          <cell r="P411">
            <v>331.09925422000003</v>
          </cell>
          <cell r="Q411">
            <v>347.03191497</v>
          </cell>
          <cell r="R411">
            <v>0</v>
          </cell>
        </row>
        <row r="412">
          <cell r="A412" t="str">
            <v>Investment tax credits</v>
          </cell>
          <cell r="M412">
            <v>-13.440842999999999</v>
          </cell>
          <cell r="N412">
            <v>-13.440842999999999</v>
          </cell>
          <cell r="O412">
            <v>-13.440842999999999</v>
          </cell>
          <cell r="P412">
            <v>-13.440842999999999</v>
          </cell>
          <cell r="Q412">
            <v>-13.440842999999999</v>
          </cell>
          <cell r="R412">
            <v>0</v>
          </cell>
        </row>
        <row r="413">
          <cell r="A413" t="str">
            <v>Investment tax credits</v>
          </cell>
          <cell r="M413">
            <v>0</v>
          </cell>
          <cell r="N413">
            <v>0.8790547399999572</v>
          </cell>
          <cell r="O413">
            <v>358.45350564000006</v>
          </cell>
          <cell r="P413">
            <v>342.35328856000001</v>
          </cell>
          <cell r="Q413">
            <v>326.42062780000003</v>
          </cell>
          <cell r="R413">
            <v>0</v>
          </cell>
        </row>
        <row r="414">
          <cell r="A414" t="str">
            <v>Less Accumulated Depreciation</v>
          </cell>
          <cell r="M414">
            <v>-14.058077399999998</v>
          </cell>
          <cell r="N414">
            <v>-14.23526363</v>
          </cell>
          <cell r="O414">
            <v>-11.243828480000003</v>
          </cell>
          <cell r="P414">
            <v>-11.244837610000001</v>
          </cell>
          <cell r="Q414">
            <v>-11.244710140000002</v>
          </cell>
          <cell r="R414">
            <v>0</v>
          </cell>
        </row>
        <row r="415">
          <cell r="A415" t="str">
            <v>Less Accumulated Depreciation</v>
          </cell>
          <cell r="M415">
            <v>-0.28652432</v>
          </cell>
          <cell r="N415">
            <v>-0.75597097000000002</v>
          </cell>
          <cell r="O415">
            <v>-0.93043093999999993</v>
          </cell>
          <cell r="P415">
            <v>-0.93420953000000007</v>
          </cell>
          <cell r="Q415">
            <v>-0.93533398000000001</v>
          </cell>
          <cell r="R415">
            <v>0</v>
          </cell>
        </row>
        <row r="416">
          <cell r="A416" t="str">
            <v>Less Accumulated Depreciation</v>
          </cell>
          <cell r="M416">
            <v>-1.846511E-2</v>
          </cell>
          <cell r="N416">
            <v>-1.8478770000000002E-2</v>
          </cell>
          <cell r="O416">
            <v>-1.8478770000000002E-2</v>
          </cell>
          <cell r="P416">
            <v>-1.8478770000000002E-2</v>
          </cell>
          <cell r="Q416">
            <v>-1.8478770000000002E-2</v>
          </cell>
          <cell r="R416">
            <v>0</v>
          </cell>
        </row>
        <row r="417">
          <cell r="A417" t="str">
            <v>Less Accumulated Depreciation</v>
          </cell>
          <cell r="M417">
            <v>-7.6817750000000004E-2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</row>
        <row r="418">
          <cell r="A418" t="str">
            <v>Less Accumulated Depreciation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1E-8</v>
          </cell>
          <cell r="R418">
            <v>0</v>
          </cell>
        </row>
        <row r="419">
          <cell r="A419" t="str">
            <v>Less Accumulated Depreciation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</row>
        <row r="420">
          <cell r="A420" t="str">
            <v>Less Accumulated Depreciation</v>
          </cell>
          <cell r="M420">
            <v>-46.891128639999998</v>
          </cell>
          <cell r="N420">
            <v>-20.215931229999999</v>
          </cell>
          <cell r="O420">
            <v>-20.290641449999999</v>
          </cell>
          <cell r="P420">
            <v>-20.359488260000003</v>
          </cell>
          <cell r="Q420">
            <v>-20.473189820000002</v>
          </cell>
          <cell r="R420">
            <v>0</v>
          </cell>
        </row>
        <row r="421">
          <cell r="A421" t="str">
            <v>Less Accumulated Depreciation</v>
          </cell>
          <cell r="M421">
            <v>-7.4243267800000003</v>
          </cell>
          <cell r="N421">
            <v>-33.901393280000001</v>
          </cell>
          <cell r="O421">
            <v>-34.228245909999998</v>
          </cell>
          <cell r="P421">
            <v>-34.555651560000001</v>
          </cell>
          <cell r="Q421">
            <v>-34.930218049999993</v>
          </cell>
          <cell r="R421">
            <v>0</v>
          </cell>
        </row>
        <row r="422">
          <cell r="A422" t="str">
            <v>Less Accumulated Depreciation</v>
          </cell>
          <cell r="M422">
            <v>-1.04229441</v>
          </cell>
          <cell r="N422">
            <v>-1.59159078</v>
          </cell>
          <cell r="O422">
            <v>-1.69698996</v>
          </cell>
          <cell r="P422">
            <v>-1.84638642</v>
          </cell>
          <cell r="Q422">
            <v>-1.93356993</v>
          </cell>
          <cell r="R422">
            <v>0</v>
          </cell>
        </row>
        <row r="423">
          <cell r="A423" t="str">
            <v>Less Accumulated Depreciation</v>
          </cell>
          <cell r="M423">
            <v>-150.48305642</v>
          </cell>
          <cell r="N423">
            <v>-153.52154897999998</v>
          </cell>
          <cell r="O423">
            <v>91.756714290000005</v>
          </cell>
          <cell r="P423">
            <v>91.756714290000005</v>
          </cell>
          <cell r="Q423">
            <v>91.756714290000005</v>
          </cell>
          <cell r="R423">
            <v>0</v>
          </cell>
        </row>
        <row r="424">
          <cell r="A424" t="str">
            <v>Less Accumulated Depreciation</v>
          </cell>
          <cell r="M424">
            <v>-28.333346640000002</v>
          </cell>
          <cell r="N424">
            <v>-35.1865728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</row>
        <row r="425">
          <cell r="A425" t="str">
            <v>Less Accumulated Depreciation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</row>
        <row r="426">
          <cell r="A426" t="str">
            <v>Less Accumulated Depreciation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</row>
        <row r="427">
          <cell r="A427" t="str">
            <v>Less Accumulated Depreciation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</row>
        <row r="428">
          <cell r="A428" t="str">
            <v>Less Accumulated Depreciation</v>
          </cell>
          <cell r="M428">
            <v>0</v>
          </cell>
          <cell r="N428">
            <v>0</v>
          </cell>
          <cell r="O428">
            <v>0</v>
          </cell>
          <cell r="P428">
            <v>-0.92368903000000002</v>
          </cell>
          <cell r="Q428">
            <v>-0.92368903000000002</v>
          </cell>
          <cell r="R428">
            <v>0</v>
          </cell>
        </row>
        <row r="429">
          <cell r="A429" t="str">
            <v>Less Accumulated Depreciation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</row>
        <row r="430">
          <cell r="A430" t="str">
            <v>Less Accumulated Depreciation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</row>
        <row r="431">
          <cell r="A431" t="str">
            <v>Less Accumulated Depreciation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</row>
        <row r="432">
          <cell r="A432" t="str">
            <v>Less Accumulated Depreciation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6.7746000000000006E-4</v>
          </cell>
          <cell r="R432">
            <v>0</v>
          </cell>
        </row>
        <row r="433">
          <cell r="A433" t="str">
            <v>Less Accumulated Depreciation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2.2106164399999999</v>
          </cell>
          <cell r="R433">
            <v>0</v>
          </cell>
        </row>
        <row r="434">
          <cell r="A434" t="str">
            <v>Less Accumulated Depreciation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4.0391897400000003</v>
          </cell>
          <cell r="R434">
            <v>0</v>
          </cell>
        </row>
        <row r="435">
          <cell r="A435" t="str">
            <v>Less Accumulated Depreciation</v>
          </cell>
          <cell r="M435">
            <v>-30.011025030000003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</row>
        <row r="436">
          <cell r="A436" t="str">
            <v>Less Accumulated Depreciation</v>
          </cell>
          <cell r="M436">
            <v>0</v>
          </cell>
          <cell r="N436">
            <v>0</v>
          </cell>
          <cell r="O436">
            <v>-2.40624577</v>
          </cell>
          <cell r="P436">
            <v>-5.5230970499999996</v>
          </cell>
          <cell r="Q436">
            <v>-6.9702373299999998</v>
          </cell>
          <cell r="R436">
            <v>0</v>
          </cell>
        </row>
        <row r="437">
          <cell r="A437" t="str">
            <v>Less Accumulated Depreciation</v>
          </cell>
          <cell r="M437">
            <v>-2.0060666299999999</v>
          </cell>
          <cell r="N437">
            <v>-2.21911953</v>
          </cell>
          <cell r="O437">
            <v>-2.37464779</v>
          </cell>
          <cell r="P437">
            <v>-104.94570878</v>
          </cell>
          <cell r="Q437">
            <v>-104.94570878</v>
          </cell>
          <cell r="R437">
            <v>0</v>
          </cell>
        </row>
        <row r="438">
          <cell r="A438" t="str">
            <v>Less Accumulated Depreciation</v>
          </cell>
          <cell r="M438">
            <v>-0.15445479999999998</v>
          </cell>
          <cell r="N438">
            <v>-0.15445479999999998</v>
          </cell>
          <cell r="O438">
            <v>-0.15690572</v>
          </cell>
          <cell r="P438">
            <v>-0.44475924</v>
          </cell>
          <cell r="Q438">
            <v>-0.43566440000000001</v>
          </cell>
          <cell r="R438">
            <v>0</v>
          </cell>
        </row>
        <row r="439">
          <cell r="A439" t="str">
            <v>Less Accumulated Depreciation</v>
          </cell>
          <cell r="M439">
            <v>-5.1404430400000001</v>
          </cell>
          <cell r="N439">
            <v>-9.1844346600000009</v>
          </cell>
          <cell r="O439">
            <v>-9.1844346600000009</v>
          </cell>
          <cell r="P439">
            <v>-10.40851026</v>
          </cell>
          <cell r="Q439">
            <v>-10.40851026</v>
          </cell>
          <cell r="R439">
            <v>0</v>
          </cell>
        </row>
        <row r="440">
          <cell r="A440" t="str">
            <v>Less Accumulated Depreciation</v>
          </cell>
          <cell r="M440">
            <v>-6.3446721200000002</v>
          </cell>
          <cell r="N440">
            <v>-7.1937201200000001</v>
          </cell>
          <cell r="O440">
            <v>-7.3494075099999998</v>
          </cell>
          <cell r="P440">
            <v>-7.4272354299999996</v>
          </cell>
          <cell r="Q440">
            <v>-7.4272354299999996</v>
          </cell>
          <cell r="R440">
            <v>0</v>
          </cell>
        </row>
        <row r="441">
          <cell r="A441" t="str">
            <v>Less Accumulated Depreciation</v>
          </cell>
          <cell r="M441">
            <v>0</v>
          </cell>
          <cell r="N441">
            <v>0</v>
          </cell>
          <cell r="O441">
            <v>0</v>
          </cell>
          <cell r="P441">
            <v>-9.9852309300000002</v>
          </cell>
          <cell r="Q441">
            <v>-9.9852309300000002</v>
          </cell>
          <cell r="R441">
            <v>0</v>
          </cell>
        </row>
        <row r="442">
          <cell r="A442" t="str">
            <v>Less Accumulated Depreciation</v>
          </cell>
          <cell r="M442">
            <v>0</v>
          </cell>
          <cell r="N442">
            <v>0</v>
          </cell>
          <cell r="O442">
            <v>-7.1890479999999993E-2</v>
          </cell>
          <cell r="P442">
            <v>-7.1890479999999993E-2</v>
          </cell>
          <cell r="Q442">
            <v>-7.1890479999999993E-2</v>
          </cell>
          <cell r="R442">
            <v>0</v>
          </cell>
        </row>
        <row r="443">
          <cell r="A443" t="str">
            <v>Less Accumulated Depreciation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Less Accumulated Depreciation</v>
          </cell>
          <cell r="M444">
            <v>-0.16542354999999997</v>
          </cell>
          <cell r="N444">
            <v>-0.16542354999999997</v>
          </cell>
          <cell r="O444">
            <v>-0.18234139000000002</v>
          </cell>
          <cell r="P444">
            <v>-0.18263970999999998</v>
          </cell>
          <cell r="Q444">
            <v>-0.18547386999999999</v>
          </cell>
          <cell r="R444">
            <v>0</v>
          </cell>
        </row>
        <row r="445">
          <cell r="A445" t="str">
            <v>Less Accumulated Depreciation</v>
          </cell>
          <cell r="M445">
            <v>-7.7095270000000063E-2</v>
          </cell>
          <cell r="N445">
            <v>-7.2887520000000067E-2</v>
          </cell>
          <cell r="O445">
            <v>-7.2887520000000067E-2</v>
          </cell>
          <cell r="P445">
            <v>-9.9339410000000003E-2</v>
          </cell>
          <cell r="Q445">
            <v>-9.933940999999992E-2</v>
          </cell>
          <cell r="R445">
            <v>0</v>
          </cell>
        </row>
        <row r="446">
          <cell r="A446" t="str">
            <v>Less Accumulated Depreciation</v>
          </cell>
          <cell r="M446">
            <v>0</v>
          </cell>
          <cell r="N446">
            <v>1E-3</v>
          </cell>
          <cell r="O446">
            <v>1E-3</v>
          </cell>
          <cell r="P446">
            <v>1E-3</v>
          </cell>
          <cell r="Q446">
            <v>1E-3</v>
          </cell>
          <cell r="R446">
            <v>0</v>
          </cell>
        </row>
        <row r="447">
          <cell r="A447" t="str">
            <v>Less Accumulated Depreciation</v>
          </cell>
          <cell r="M447">
            <v>-0.38970009999999999</v>
          </cell>
          <cell r="N447">
            <v>-0.38970009999999999</v>
          </cell>
          <cell r="O447">
            <v>0</v>
          </cell>
          <cell r="P447">
            <v>-5.9580456699999997</v>
          </cell>
          <cell r="Q447">
            <v>-5.9580456699999997</v>
          </cell>
          <cell r="R447">
            <v>0</v>
          </cell>
        </row>
        <row r="448">
          <cell r="A448" t="str">
            <v>Less Accumulated Depreciation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</row>
        <row r="449">
          <cell r="A449" t="str">
            <v>Less Accumulated Depreciation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</row>
        <row r="450">
          <cell r="A450" t="str">
            <v>Less Accumulated Depreciation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</row>
        <row r="451">
          <cell r="A451" t="str">
            <v>Less Accumulated Depreciation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</row>
        <row r="452">
          <cell r="A452" t="str">
            <v>Less Accumulated Depreciation</v>
          </cell>
          <cell r="M452">
            <v>1.2999999999999999E-2</v>
          </cell>
          <cell r="N452">
            <v>1.3899999999999999E-2</v>
          </cell>
          <cell r="O452">
            <v>1.3899999999999999E-2</v>
          </cell>
          <cell r="P452">
            <v>2.315E-2</v>
          </cell>
          <cell r="Q452">
            <v>2.315E-2</v>
          </cell>
          <cell r="R452">
            <v>0</v>
          </cell>
        </row>
        <row r="453">
          <cell r="A453" t="str">
            <v>Less Accumulated Depreciation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</row>
        <row r="454">
          <cell r="A454" t="str">
            <v>Less Accumulated Depreciation</v>
          </cell>
          <cell r="M454">
            <v>-0.24023960999999999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</row>
        <row r="455">
          <cell r="A455" t="str">
            <v>Less Accumulated Depreciation</v>
          </cell>
          <cell r="M455">
            <v>0.10650221999999999</v>
          </cell>
          <cell r="N455">
            <v>0.10650221999999999</v>
          </cell>
          <cell r="O455">
            <v>-1.0219047999999999</v>
          </cell>
          <cell r="P455">
            <v>0.10650221999999999</v>
          </cell>
          <cell r="Q455">
            <v>0.10650221999999999</v>
          </cell>
          <cell r="R455">
            <v>0</v>
          </cell>
        </row>
        <row r="456">
          <cell r="A456" t="str">
            <v>Less Accumulated Depreciation</v>
          </cell>
          <cell r="M456">
            <v>0.91092543999999998</v>
          </cell>
          <cell r="N456">
            <v>1.48296355</v>
          </cell>
          <cell r="O456">
            <v>1.48296355</v>
          </cell>
          <cell r="P456">
            <v>0.35455653000000004</v>
          </cell>
          <cell r="Q456">
            <v>0.37908417999999999</v>
          </cell>
          <cell r="R456">
            <v>0</v>
          </cell>
        </row>
        <row r="457">
          <cell r="A457" t="str">
            <v>Less Accumulated Depreciation</v>
          </cell>
          <cell r="M457">
            <v>1.2940110000000001E-2</v>
          </cell>
          <cell r="N457">
            <v>1.2940110000000001E-2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</row>
        <row r="458">
          <cell r="A458" t="str">
            <v>Less Accumulated Depreciation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</row>
        <row r="459">
          <cell r="A459" t="str">
            <v>Less Accumulated Depreciation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1.2342899999999999E-3</v>
          </cell>
          <cell r="R459">
            <v>0</v>
          </cell>
        </row>
        <row r="460">
          <cell r="A460" t="str">
            <v>Less Accumulated Depreciation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2.743671E-2</v>
          </cell>
          <cell r="R460">
            <v>0</v>
          </cell>
        </row>
        <row r="461">
          <cell r="A461" t="str">
            <v>Less Accumulated Depreciation</v>
          </cell>
          <cell r="M461">
            <v>0</v>
          </cell>
          <cell r="N461">
            <v>0</v>
          </cell>
          <cell r="O461">
            <v>0</v>
          </cell>
          <cell r="P461">
            <v>2.25155707</v>
          </cell>
          <cell r="Q461">
            <v>5.6359494899999998</v>
          </cell>
          <cell r="R461">
            <v>0</v>
          </cell>
        </row>
        <row r="462">
          <cell r="A462" t="str">
            <v>Less Accumulated Depreciation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</row>
        <row r="463">
          <cell r="A463" t="str">
            <v>Less Accumulated Depreciation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</row>
        <row r="464">
          <cell r="A464" t="str">
            <v>Less Accumulated Depreciation</v>
          </cell>
          <cell r="M464">
            <v>-2.0371719499999998</v>
          </cell>
          <cell r="N464">
            <v>-2.39666713</v>
          </cell>
          <cell r="O464">
            <v>0</v>
          </cell>
          <cell r="P464">
            <v>0.79516143000000006</v>
          </cell>
          <cell r="Q464">
            <v>2.2881566600000003</v>
          </cell>
          <cell r="R464">
            <v>0</v>
          </cell>
        </row>
        <row r="465">
          <cell r="A465" t="str">
            <v>Less Accumulated Depreciation</v>
          </cell>
          <cell r="M465">
            <v>-30.328406170000001</v>
          </cell>
          <cell r="N465">
            <v>1116.6953629699997</v>
          </cell>
          <cell r="O465">
            <v>1089.43737534</v>
          </cell>
          <cell r="P465">
            <v>1163.9378304800002</v>
          </cell>
          <cell r="Q465">
            <v>1139.0808140200002</v>
          </cell>
          <cell r="R465">
            <v>0</v>
          </cell>
        </row>
        <row r="466">
          <cell r="A466" t="str">
            <v>Less Accumulated Depreciation</v>
          </cell>
          <cell r="M466">
            <v>165.62219741999999</v>
          </cell>
          <cell r="N466">
            <v>165.05015931</v>
          </cell>
          <cell r="O466">
            <v>166.18101725</v>
          </cell>
          <cell r="P466">
            <v>167.30942427000002</v>
          </cell>
          <cell r="Q466">
            <v>167.23075850999999</v>
          </cell>
          <cell r="R466">
            <v>0</v>
          </cell>
        </row>
        <row r="467">
          <cell r="A467" t="str">
            <v>Less Accumulated Depreciation</v>
          </cell>
          <cell r="M467">
            <v>-38.663929090000003</v>
          </cell>
          <cell r="N467">
            <v>-93.085134079999989</v>
          </cell>
          <cell r="O467">
            <v>-168.17532301999998</v>
          </cell>
          <cell r="P467">
            <v>-218.64006397</v>
          </cell>
          <cell r="Q467">
            <v>871.20555456</v>
          </cell>
          <cell r="R467">
            <v>0</v>
          </cell>
        </row>
        <row r="468">
          <cell r="A468" t="str">
            <v>Less Accumulated Depreciation</v>
          </cell>
          <cell r="M468">
            <v>0</v>
          </cell>
          <cell r="N468">
            <v>-0.10882966000000001</v>
          </cell>
          <cell r="O468">
            <v>-0.10882966000000001</v>
          </cell>
          <cell r="P468">
            <v>-0.10882966000000001</v>
          </cell>
          <cell r="Q468">
            <v>-0.10882966000000001</v>
          </cell>
          <cell r="R468">
            <v>0</v>
          </cell>
        </row>
        <row r="469">
          <cell r="A469" t="str">
            <v>Less Accumulated Depreciation</v>
          </cell>
          <cell r="M469">
            <v>-3.3648851800000004</v>
          </cell>
          <cell r="N469">
            <v>-12.026683869999999</v>
          </cell>
          <cell r="O469">
            <v>-22.058279539999997</v>
          </cell>
          <cell r="P469">
            <v>-32.108147029999998</v>
          </cell>
          <cell r="Q469">
            <v>-42.289114770000005</v>
          </cell>
          <cell r="R469">
            <v>0</v>
          </cell>
        </row>
        <row r="470">
          <cell r="A470" t="str">
            <v>Less Accumulated Depreciation</v>
          </cell>
          <cell r="M470">
            <v>0.89412937000000003</v>
          </cell>
          <cell r="N470">
            <v>-274.10087970000001</v>
          </cell>
          <cell r="O470">
            <v>-492.60189922000001</v>
          </cell>
          <cell r="P470">
            <v>-669.99977452999997</v>
          </cell>
          <cell r="Q470">
            <v>-858.53535090000003</v>
          </cell>
          <cell r="R470">
            <v>0</v>
          </cell>
        </row>
        <row r="471">
          <cell r="A471" t="str">
            <v>Less Accumulated Depreciation</v>
          </cell>
          <cell r="M471">
            <v>-1.3498522900000001</v>
          </cell>
          <cell r="N471">
            <v>-2.00657036</v>
          </cell>
          <cell r="O471">
            <v>-3.3465294700000001</v>
          </cell>
          <cell r="P471">
            <v>-4.84728008</v>
          </cell>
          <cell r="Q471">
            <v>-6.3612025700000006</v>
          </cell>
          <cell r="R471">
            <v>0</v>
          </cell>
        </row>
        <row r="472">
          <cell r="A472" t="str">
            <v>Less Accumulated Depreciation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-501.07533595999996</v>
          </cell>
          <cell r="R472">
            <v>0</v>
          </cell>
        </row>
        <row r="473">
          <cell r="A473" t="str">
            <v>Less Accumulated Depreciation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-628.65447313999994</v>
          </cell>
          <cell r="R473">
            <v>0</v>
          </cell>
        </row>
        <row r="474">
          <cell r="A474" t="str">
            <v>Less Accumulated Depreciation</v>
          </cell>
          <cell r="M474">
            <v>1.3611124099999998</v>
          </cell>
          <cell r="N474">
            <v>1.5510637</v>
          </cell>
          <cell r="O474">
            <v>2.0066364600000002</v>
          </cell>
          <cell r="P474">
            <v>1.5894505299999999</v>
          </cell>
          <cell r="Q474">
            <v>2.40337713</v>
          </cell>
          <cell r="R474">
            <v>0</v>
          </cell>
        </row>
        <row r="475">
          <cell r="A475" t="str">
            <v>Less Accumulated Depreciation</v>
          </cell>
          <cell r="M475">
            <v>-0.91204976000000004</v>
          </cell>
          <cell r="N475">
            <v>-0.96949335999999997</v>
          </cell>
          <cell r="O475">
            <v>-1.02953746</v>
          </cell>
          <cell r="P475">
            <v>-0.9821143</v>
          </cell>
          <cell r="Q475">
            <v>-1.17785278</v>
          </cell>
          <cell r="R475">
            <v>0</v>
          </cell>
        </row>
        <row r="476">
          <cell r="A476" t="str">
            <v>Less Accumulated Depreciation</v>
          </cell>
          <cell r="M476">
            <v>254.22851125000003</v>
          </cell>
          <cell r="N476">
            <v>258.22550304999999</v>
          </cell>
          <cell r="O476">
            <v>253.45057667</v>
          </cell>
          <cell r="P476">
            <v>260.43991487999995</v>
          </cell>
          <cell r="Q476">
            <v>258.01683993000006</v>
          </cell>
          <cell r="R476">
            <v>0</v>
          </cell>
        </row>
        <row r="477">
          <cell r="A477" t="str">
            <v>Less Accumulated Depreciation</v>
          </cell>
          <cell r="M477">
            <v>-17.331796090000001</v>
          </cell>
          <cell r="N477">
            <v>-24.263009420000003</v>
          </cell>
          <cell r="O477">
            <v>-31.440271609999996</v>
          </cell>
          <cell r="P477">
            <v>-25.35671932</v>
          </cell>
          <cell r="Q477">
            <v>-29.75716087</v>
          </cell>
          <cell r="R477">
            <v>0</v>
          </cell>
        </row>
        <row r="478">
          <cell r="A478" t="str">
            <v>Less Accumulated Depreciation</v>
          </cell>
          <cell r="M478">
            <v>-1.0397860999999999</v>
          </cell>
          <cell r="N478">
            <v>-1.0397860999999999</v>
          </cell>
          <cell r="O478">
            <v>-1.0397860999999999</v>
          </cell>
          <cell r="P478">
            <v>4.91825957</v>
          </cell>
          <cell r="Q478">
            <v>4.91825957</v>
          </cell>
          <cell r="R478">
            <v>0</v>
          </cell>
        </row>
        <row r="479">
          <cell r="A479" t="str">
            <v>Less Accumulated Depreciation</v>
          </cell>
          <cell r="M479">
            <v>0</v>
          </cell>
          <cell r="N479">
            <v>-30.274747089999998</v>
          </cell>
          <cell r="O479">
            <v>-76.347702769999998</v>
          </cell>
          <cell r="P479">
            <v>-88.184319950000003</v>
          </cell>
          <cell r="Q479">
            <v>-98.159161159999996</v>
          </cell>
          <cell r="R479">
            <v>0</v>
          </cell>
        </row>
        <row r="480">
          <cell r="A480" t="str">
            <v>Less Accumulated Depreciation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-1.2297456100000002</v>
          </cell>
          <cell r="R480">
            <v>0</v>
          </cell>
        </row>
        <row r="481">
          <cell r="A481" t="str">
            <v>Less Accumulated Depreciation</v>
          </cell>
          <cell r="M481">
            <v>-32.210341140000004</v>
          </cell>
          <cell r="N481">
            <v>-32.17863672</v>
          </cell>
          <cell r="O481">
            <v>-32.73443228</v>
          </cell>
          <cell r="P481">
            <v>-0.25004408</v>
          </cell>
          <cell r="Q481">
            <v>-1.6088503799999998</v>
          </cell>
          <cell r="R481">
            <v>0</v>
          </cell>
        </row>
        <row r="482">
          <cell r="A482" t="str">
            <v>Less Regulatory Reserve Allowances</v>
          </cell>
          <cell r="M482">
            <v>-811.342938</v>
          </cell>
          <cell r="N482">
            <v>-811.342938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</row>
        <row r="483">
          <cell r="A483" t="str">
            <v>Less Regulatory Reserve Allowances</v>
          </cell>
          <cell r="M483">
            <v>0</v>
          </cell>
          <cell r="N483">
            <v>0</v>
          </cell>
          <cell r="O483">
            <v>5.2871495599999996</v>
          </cell>
          <cell r="P483">
            <v>5.2871495599999996</v>
          </cell>
          <cell r="Q483">
            <v>5.2871495599999996</v>
          </cell>
          <cell r="R483">
            <v>0</v>
          </cell>
        </row>
        <row r="484">
          <cell r="A484" t="str">
            <v>Less Regulatory Reserve Allowances</v>
          </cell>
          <cell r="M484">
            <v>0</v>
          </cell>
          <cell r="N484">
            <v>0</v>
          </cell>
          <cell r="O484">
            <v>19.374810440000001</v>
          </cell>
          <cell r="P484">
            <v>19.374810440000001</v>
          </cell>
          <cell r="Q484">
            <v>19.374810440000001</v>
          </cell>
          <cell r="R484">
            <v>0</v>
          </cell>
        </row>
        <row r="485">
          <cell r="A485" t="str">
            <v>Long-term debt due currently</v>
          </cell>
          <cell r="M485">
            <v>0</v>
          </cell>
          <cell r="N485">
            <v>-72.5</v>
          </cell>
          <cell r="O485">
            <v>0</v>
          </cell>
          <cell r="P485">
            <v>-30</v>
          </cell>
          <cell r="Q485">
            <v>0</v>
          </cell>
          <cell r="R485">
            <v>0</v>
          </cell>
        </row>
        <row r="486">
          <cell r="A486" t="str">
            <v>Notes or other liabilities due to affiliate</v>
          </cell>
          <cell r="M486">
            <v>0</v>
          </cell>
          <cell r="N486">
            <v>-170.48822580000001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</row>
        <row r="487">
          <cell r="A487" t="str">
            <v>Notes or other liabilities due to affiliate</v>
          </cell>
          <cell r="M487">
            <v>0</v>
          </cell>
          <cell r="N487">
            <v>0</v>
          </cell>
          <cell r="O487">
            <v>-13.275198300000001</v>
          </cell>
          <cell r="P487">
            <v>-48.580096529999999</v>
          </cell>
          <cell r="Q487">
            <v>-32.53935955</v>
          </cell>
          <cell r="R487">
            <v>0</v>
          </cell>
        </row>
        <row r="488">
          <cell r="A488" t="str">
            <v>Notes or other liabilities due to affiliates</v>
          </cell>
          <cell r="M488">
            <v>0</v>
          </cell>
          <cell r="N488">
            <v>-436.5101391</v>
          </cell>
          <cell r="O488">
            <v>-447.15464794999997</v>
          </cell>
          <cell r="P488">
            <v>-409.8378927</v>
          </cell>
          <cell r="Q488">
            <v>-416.95461535000004</v>
          </cell>
          <cell r="R488">
            <v>0</v>
          </cell>
        </row>
        <row r="489">
          <cell r="A489" t="str">
            <v>Notes or other receivables due from affiliates</v>
          </cell>
          <cell r="M489">
            <v>0</v>
          </cell>
          <cell r="N489">
            <v>0</v>
          </cell>
          <cell r="O489">
            <v>23.83507715</v>
          </cell>
          <cell r="P489">
            <v>23.83507715</v>
          </cell>
          <cell r="Q489">
            <v>10.720605490000001</v>
          </cell>
          <cell r="R489">
            <v>0</v>
          </cell>
        </row>
        <row r="490">
          <cell r="A490" t="str">
            <v>Notes Payable</v>
          </cell>
          <cell r="M490">
            <v>-4.5933330000000001E-2</v>
          </cell>
          <cell r="N490">
            <v>-4.5933330000000001E-2</v>
          </cell>
          <cell r="O490">
            <v>-3.333332E-2</v>
          </cell>
          <cell r="P490">
            <v>-3.3333309999999998E-2</v>
          </cell>
          <cell r="Q490">
            <v>-3.3333300000000003E-2</v>
          </cell>
          <cell r="R490">
            <v>0</v>
          </cell>
        </row>
        <row r="491">
          <cell r="A491" t="str">
            <v>Nuclear Fuel Net of Depreciation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</row>
        <row r="492">
          <cell r="A492" t="str">
            <v>Nuclear Fuel Net of Depreciation</v>
          </cell>
          <cell r="M492">
            <v>1.2395740399999999</v>
          </cell>
          <cell r="N492">
            <v>1.2395740399999999</v>
          </cell>
          <cell r="O492">
            <v>1.2395740399999999</v>
          </cell>
          <cell r="P492">
            <v>1.2395740399999999</v>
          </cell>
          <cell r="Q492">
            <v>1.2395740399999999</v>
          </cell>
          <cell r="R492">
            <v>0</v>
          </cell>
        </row>
        <row r="493">
          <cell r="A493" t="str">
            <v>Nuclear Fuel Net of Depreciation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A494" t="str">
            <v>Nuclear Fuel Net of Depreciation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A495" t="str">
            <v>Nuclear Fuel Net of Depreciation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A496" t="str">
            <v>Nuclear Fuel Net of Depreciation</v>
          </cell>
          <cell r="M496">
            <v>0</v>
          </cell>
          <cell r="N496">
            <v>0</v>
          </cell>
          <cell r="O496">
            <v>-23.971093070000002</v>
          </cell>
          <cell r="P496">
            <v>-23.971093070000002</v>
          </cell>
          <cell r="Q496">
            <v>-23.971093070000002</v>
          </cell>
          <cell r="R496">
            <v>0</v>
          </cell>
        </row>
        <row r="497">
          <cell r="A497" t="str">
            <v>Operating expenses</v>
          </cell>
          <cell r="M497">
            <v>0</v>
          </cell>
          <cell r="N497">
            <v>0</v>
          </cell>
          <cell r="O497">
            <v>11.727958279999999</v>
          </cell>
          <cell r="P497">
            <v>1.2964483100000002</v>
          </cell>
          <cell r="Q497">
            <v>1.6639128700000001</v>
          </cell>
          <cell r="R497">
            <v>0.50611901000000004</v>
          </cell>
        </row>
        <row r="498">
          <cell r="A498" t="str">
            <v>Operating expenses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</row>
        <row r="499">
          <cell r="A499" t="str">
            <v>Operating expenses</v>
          </cell>
          <cell r="M499">
            <v>0</v>
          </cell>
          <cell r="N499">
            <v>0</v>
          </cell>
          <cell r="O499">
            <v>32.180489279999996</v>
          </cell>
          <cell r="P499">
            <v>33.93374215</v>
          </cell>
          <cell r="Q499">
            <v>38.340648229999999</v>
          </cell>
          <cell r="R499">
            <v>4.1885649300000001</v>
          </cell>
        </row>
        <row r="500">
          <cell r="A500" t="str">
            <v>Operating expenses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</row>
        <row r="501">
          <cell r="A501" t="str">
            <v>Operating expenses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</row>
        <row r="502">
          <cell r="A502" t="str">
            <v>Operating expenses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</row>
        <row r="503">
          <cell r="A503" t="str">
            <v>Operating expenses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A504" t="str">
            <v>Operating expenses</v>
          </cell>
          <cell r="M504">
            <v>0</v>
          </cell>
          <cell r="N504">
            <v>0</v>
          </cell>
          <cell r="O504">
            <v>0</v>
          </cell>
          <cell r="P504">
            <v>0.46862635999999996</v>
          </cell>
          <cell r="Q504">
            <v>1.1102230246251565E-16</v>
          </cell>
          <cell r="R504">
            <v>-0.13670206000000007</v>
          </cell>
        </row>
        <row r="505">
          <cell r="A505" t="str">
            <v>Operating expenses</v>
          </cell>
          <cell r="M505">
            <v>0</v>
          </cell>
          <cell r="N505">
            <v>9.7237356299999984</v>
          </cell>
          <cell r="O505">
            <v>10.801886769999999</v>
          </cell>
          <cell r="P505">
            <v>3.9262739</v>
          </cell>
          <cell r="Q505">
            <v>12.210282960000001</v>
          </cell>
          <cell r="R505">
            <v>13.755442989999999</v>
          </cell>
        </row>
        <row r="506">
          <cell r="A506" t="str">
            <v>Operating expenses</v>
          </cell>
          <cell r="M506">
            <v>0</v>
          </cell>
          <cell r="N506">
            <v>6.0967E-3</v>
          </cell>
          <cell r="O506">
            <v>-2.5240000000000002E-3</v>
          </cell>
          <cell r="P506">
            <v>-6.8836100000000001E-3</v>
          </cell>
          <cell r="Q506">
            <v>-6.4730600000000001E-3</v>
          </cell>
          <cell r="R506">
            <v>1.90168E-2</v>
          </cell>
        </row>
        <row r="507">
          <cell r="A507" t="str">
            <v>Operating expenses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</row>
        <row r="508">
          <cell r="A508" t="str">
            <v>Operating expenses</v>
          </cell>
          <cell r="M508">
            <v>0</v>
          </cell>
          <cell r="N508">
            <v>0.10419239999999999</v>
          </cell>
          <cell r="O508">
            <v>-2.9852E-2</v>
          </cell>
          <cell r="P508">
            <v>1.1534000000000001E-2</v>
          </cell>
          <cell r="Q508">
            <v>0</v>
          </cell>
          <cell r="R508">
            <v>0</v>
          </cell>
        </row>
        <row r="509">
          <cell r="A509" t="str">
            <v>Operating expenses</v>
          </cell>
          <cell r="M509">
            <v>0</v>
          </cell>
          <cell r="N509">
            <v>3.5174806600000004</v>
          </cell>
          <cell r="O509">
            <v>5.7168293199999995</v>
          </cell>
          <cell r="P509">
            <v>3.87981971</v>
          </cell>
          <cell r="Q509">
            <v>10.15231927</v>
          </cell>
          <cell r="R509">
            <v>16.704455939999999</v>
          </cell>
        </row>
        <row r="510">
          <cell r="A510" t="str">
            <v>Operating expenses</v>
          </cell>
          <cell r="M510">
            <v>0</v>
          </cell>
          <cell r="N510">
            <v>2.2499999999999999E-4</v>
          </cell>
          <cell r="O510">
            <v>0.67474416000000004</v>
          </cell>
          <cell r="P510">
            <v>0.68967680000000009</v>
          </cell>
          <cell r="Q510">
            <v>-9.1786200000000002E-3</v>
          </cell>
          <cell r="R510">
            <v>5.4130000000000005E-5</v>
          </cell>
        </row>
        <row r="511">
          <cell r="A511" t="str">
            <v>Operating expenses</v>
          </cell>
          <cell r="M511">
            <v>0</v>
          </cell>
          <cell r="N511">
            <v>0</v>
          </cell>
          <cell r="O511">
            <v>0</v>
          </cell>
          <cell r="P511">
            <v>0.50075519000000002</v>
          </cell>
          <cell r="Q511">
            <v>0.42066584000000001</v>
          </cell>
          <cell r="R511">
            <v>5.5924809999999998E-2</v>
          </cell>
        </row>
        <row r="512">
          <cell r="A512" t="str">
            <v>Operating expenses</v>
          </cell>
          <cell r="M512">
            <v>0</v>
          </cell>
          <cell r="N512">
            <v>3.22606912</v>
          </cell>
          <cell r="O512">
            <v>2.9706438500000001</v>
          </cell>
          <cell r="P512">
            <v>5.09261154</v>
          </cell>
          <cell r="Q512">
            <v>5.2048582000000003</v>
          </cell>
          <cell r="R512">
            <v>4.01442897</v>
          </cell>
        </row>
        <row r="513">
          <cell r="A513" t="str">
            <v>Operating expenses</v>
          </cell>
          <cell r="M513">
            <v>0</v>
          </cell>
          <cell r="N513">
            <v>3.3672699999999999E-3</v>
          </cell>
          <cell r="O513">
            <v>1.0085999999999999E-4</v>
          </cell>
          <cell r="P513">
            <v>0</v>
          </cell>
          <cell r="Q513">
            <v>-1.0987E-4</v>
          </cell>
          <cell r="R513">
            <v>1.8499999999999999E-2</v>
          </cell>
        </row>
        <row r="514">
          <cell r="A514" t="str">
            <v>Operating expenses</v>
          </cell>
          <cell r="M514">
            <v>0</v>
          </cell>
          <cell r="N514">
            <v>1.5346489999999999E-2</v>
          </cell>
          <cell r="O514">
            <v>5.51396E-3</v>
          </cell>
          <cell r="P514">
            <v>1.6295799999999998E-3</v>
          </cell>
          <cell r="Q514">
            <v>-3.9152569999999998E-2</v>
          </cell>
          <cell r="R514">
            <v>9.9492940000000002E-2</v>
          </cell>
        </row>
        <row r="515">
          <cell r="A515" t="str">
            <v>Operating expenses</v>
          </cell>
          <cell r="M515">
            <v>0</v>
          </cell>
          <cell r="N515">
            <v>7.2463920000000001E-2</v>
          </cell>
          <cell r="O515">
            <v>9.7290000000000012E-5</v>
          </cell>
          <cell r="P515">
            <v>-2E-8</v>
          </cell>
          <cell r="Q515">
            <v>0</v>
          </cell>
          <cell r="R515">
            <v>3.8500000000000004E-6</v>
          </cell>
        </row>
        <row r="516">
          <cell r="A516" t="str">
            <v>Operating expenses</v>
          </cell>
          <cell r="M516">
            <v>0</v>
          </cell>
          <cell r="N516">
            <v>-0.10248808</v>
          </cell>
          <cell r="O516">
            <v>1.277942E-2</v>
          </cell>
          <cell r="P516">
            <v>0</v>
          </cell>
          <cell r="Q516">
            <v>0</v>
          </cell>
          <cell r="R516">
            <v>0</v>
          </cell>
        </row>
        <row r="517">
          <cell r="A517" t="str">
            <v>Operating expenses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</row>
        <row r="518">
          <cell r="A518" t="str">
            <v>Operating expenses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</row>
        <row r="519">
          <cell r="A519" t="str">
            <v>Operating expenses</v>
          </cell>
          <cell r="M519">
            <v>0</v>
          </cell>
          <cell r="N519">
            <v>-0.65791648999999996</v>
          </cell>
          <cell r="O519">
            <v>-1.16998976</v>
          </cell>
          <cell r="P519">
            <v>-4.0744931600000003</v>
          </cell>
          <cell r="Q519">
            <v>-3.3766587599999998</v>
          </cell>
          <cell r="R519">
            <v>-2.9493067400000004</v>
          </cell>
        </row>
        <row r="520">
          <cell r="A520" t="str">
            <v>Operating expenses</v>
          </cell>
          <cell r="M520">
            <v>0</v>
          </cell>
          <cell r="N520">
            <v>-0.14887985999999997</v>
          </cell>
          <cell r="O520">
            <v>0.65185519999999997</v>
          </cell>
          <cell r="P520">
            <v>3.7381963599999999</v>
          </cell>
          <cell r="Q520">
            <v>0.17513965000000001</v>
          </cell>
          <cell r="R520">
            <v>2.05813E-2</v>
          </cell>
        </row>
        <row r="521">
          <cell r="A521" t="str">
            <v>Operating expenses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</row>
        <row r="522">
          <cell r="A522" t="str">
            <v>Operating expenses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A523" t="str">
            <v>Operating expenses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</row>
        <row r="524">
          <cell r="A524" t="str">
            <v>Operating expenses</v>
          </cell>
          <cell r="M524">
            <v>0</v>
          </cell>
          <cell r="N524">
            <v>0</v>
          </cell>
          <cell r="O524">
            <v>0</v>
          </cell>
          <cell r="P524">
            <v>1.1935E-4</v>
          </cell>
          <cell r="Q524">
            <v>-9.9999999947364415E-9</v>
          </cell>
          <cell r="R524">
            <v>-1.1556570000000113E-2</v>
          </cell>
        </row>
        <row r="525">
          <cell r="A525" t="str">
            <v>Operating expenses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6">
          <cell r="A526" t="str">
            <v>Operating expenses</v>
          </cell>
          <cell r="M526">
            <v>0</v>
          </cell>
          <cell r="N526">
            <v>1.8634109999999999E-2</v>
          </cell>
          <cell r="O526">
            <v>2.455479E-2</v>
          </cell>
          <cell r="P526">
            <v>0.19367695000000001</v>
          </cell>
          <cell r="Q526">
            <v>-5.9165449999999994E-2</v>
          </cell>
          <cell r="R526">
            <v>3.9917970000000004E-2</v>
          </cell>
        </row>
        <row r="527">
          <cell r="A527" t="str">
            <v>Operating expenses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</row>
        <row r="528">
          <cell r="A528" t="str">
            <v>Operating expenses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</row>
        <row r="529">
          <cell r="A529" t="str">
            <v>Operating expenses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</row>
        <row r="530">
          <cell r="A530" t="str">
            <v>Operating expenses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</row>
        <row r="531">
          <cell r="A531" t="str">
            <v>Operating expenses</v>
          </cell>
          <cell r="M531">
            <v>0</v>
          </cell>
          <cell r="N531">
            <v>-1.1963E-3</v>
          </cell>
          <cell r="O531">
            <v>2.1558290000000001E-2</v>
          </cell>
          <cell r="P531">
            <v>-1.5904300000000001E-3</v>
          </cell>
          <cell r="Q531">
            <v>7.8644000000000001E-4</v>
          </cell>
          <cell r="R531">
            <v>5.4405790000000002E-2</v>
          </cell>
        </row>
        <row r="532">
          <cell r="A532" t="str">
            <v>Operating expenses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</row>
        <row r="533">
          <cell r="A533" t="str">
            <v>Operating expenses</v>
          </cell>
          <cell r="M533">
            <v>0</v>
          </cell>
          <cell r="N533">
            <v>0</v>
          </cell>
          <cell r="O533">
            <v>0</v>
          </cell>
          <cell r="P533">
            <v>7.6979000000000001E-4</v>
          </cell>
          <cell r="Q533">
            <v>0</v>
          </cell>
          <cell r="R533">
            <v>0</v>
          </cell>
        </row>
        <row r="534">
          <cell r="A534" t="str">
            <v>Operating expenses</v>
          </cell>
          <cell r="M534">
            <v>0</v>
          </cell>
          <cell r="N534">
            <v>5.03346E-3</v>
          </cell>
          <cell r="O534">
            <v>3.6258800000000002E-3</v>
          </cell>
          <cell r="P534">
            <v>1.0829000000000001E-3</v>
          </cell>
          <cell r="Q534">
            <v>0</v>
          </cell>
          <cell r="R534">
            <v>0</v>
          </cell>
        </row>
        <row r="535">
          <cell r="A535" t="str">
            <v>Operating expenses</v>
          </cell>
          <cell r="M535">
            <v>0</v>
          </cell>
          <cell r="N535">
            <v>-5.8301000000000002E-4</v>
          </cell>
          <cell r="O535">
            <v>-1.2678E-4</v>
          </cell>
          <cell r="P535">
            <v>-1.9340000000000001E-5</v>
          </cell>
          <cell r="Q535">
            <v>3.2173E-4</v>
          </cell>
          <cell r="R535">
            <v>-2.62189E-3</v>
          </cell>
        </row>
        <row r="536">
          <cell r="A536" t="str">
            <v>Operating expenses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</row>
        <row r="537">
          <cell r="A537" t="str">
            <v>Operating expenses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5.3286470000000002E-2</v>
          </cell>
        </row>
        <row r="538">
          <cell r="A538" t="str">
            <v>Operating expenses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</row>
        <row r="539">
          <cell r="A539" t="str">
            <v>Operating expenses</v>
          </cell>
          <cell r="M539">
            <v>0</v>
          </cell>
          <cell r="N539">
            <v>4.1200922599999998</v>
          </cell>
          <cell r="O539">
            <v>4.3204148199999999</v>
          </cell>
          <cell r="P539">
            <v>4.6414056700000001</v>
          </cell>
          <cell r="Q539">
            <v>5.1129689000000003</v>
          </cell>
          <cell r="R539">
            <v>4.8960339699999995</v>
          </cell>
        </row>
        <row r="540">
          <cell r="A540" t="str">
            <v>Operating expenses</v>
          </cell>
          <cell r="M540">
            <v>0</v>
          </cell>
          <cell r="N540">
            <v>0</v>
          </cell>
          <cell r="O540">
            <v>0</v>
          </cell>
          <cell r="P540">
            <v>76.183860449999997</v>
          </cell>
          <cell r="Q540">
            <v>33.50302374999999</v>
          </cell>
          <cell r="R540">
            <v>-7.1054273576010019E-15</v>
          </cell>
        </row>
        <row r="541">
          <cell r="A541" t="str">
            <v>Operating expenses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</row>
        <row r="542">
          <cell r="A542" t="str">
            <v>Operating expenses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</row>
        <row r="543">
          <cell r="A543" t="str">
            <v>Operating expenses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</row>
        <row r="544">
          <cell r="A544" t="str">
            <v>Operating expenses</v>
          </cell>
          <cell r="M544">
            <v>0</v>
          </cell>
          <cell r="N544">
            <v>0</v>
          </cell>
          <cell r="O544">
            <v>17.517057190000003</v>
          </cell>
          <cell r="P544">
            <v>-7.2251130000000011E-2</v>
          </cell>
          <cell r="Q544">
            <v>1.7007367700000096</v>
          </cell>
          <cell r="R544">
            <v>5.7356588400000081</v>
          </cell>
        </row>
        <row r="545">
          <cell r="A545" t="str">
            <v>Operating expenses</v>
          </cell>
          <cell r="M545">
            <v>0</v>
          </cell>
          <cell r="N545">
            <v>0</v>
          </cell>
          <cell r="O545">
            <v>3.50338357</v>
          </cell>
          <cell r="P545">
            <v>0.68782065000000003</v>
          </cell>
          <cell r="Q545">
            <v>3.8592781899999999</v>
          </cell>
          <cell r="R545">
            <v>1.52025827</v>
          </cell>
        </row>
        <row r="546">
          <cell r="A546" t="str">
            <v>Operating expenses</v>
          </cell>
          <cell r="M546">
            <v>0</v>
          </cell>
          <cell r="N546">
            <v>0</v>
          </cell>
          <cell r="O546">
            <v>35.27631255</v>
          </cell>
          <cell r="P546">
            <v>2.3429717400000003</v>
          </cell>
          <cell r="Q546">
            <v>2.24148887</v>
          </cell>
          <cell r="R546">
            <v>-5.5030081700000002</v>
          </cell>
        </row>
        <row r="547">
          <cell r="A547" t="str">
            <v>Other current assets</v>
          </cell>
          <cell r="M547">
            <v>0</v>
          </cell>
          <cell r="N547">
            <v>3.092491E-2</v>
          </cell>
          <cell r="O547">
            <v>3.092491E-2</v>
          </cell>
          <cell r="P547">
            <v>3.092491E-2</v>
          </cell>
          <cell r="Q547">
            <v>3.092491E-2</v>
          </cell>
          <cell r="R547">
            <v>0</v>
          </cell>
        </row>
        <row r="548">
          <cell r="A548" t="str">
            <v>Other current assets</v>
          </cell>
          <cell r="M548">
            <v>5.0000000000000001E-3</v>
          </cell>
          <cell r="N548">
            <v>5.0000000000000001E-3</v>
          </cell>
          <cell r="O548">
            <v>5.0000000000000001E-3</v>
          </cell>
          <cell r="P548">
            <v>5.0000000000000001E-3</v>
          </cell>
          <cell r="Q548">
            <v>5.0000000000000001E-3</v>
          </cell>
          <cell r="R548">
            <v>0</v>
          </cell>
        </row>
        <row r="549">
          <cell r="A549" t="str">
            <v>Other current assets</v>
          </cell>
          <cell r="M549">
            <v>-1.974913E-2</v>
          </cell>
          <cell r="N549">
            <v>-3.0029130000000001E-2</v>
          </cell>
          <cell r="O549">
            <v>-2.705111E-2</v>
          </cell>
          <cell r="P549">
            <v>-3.2934129999999999E-2</v>
          </cell>
          <cell r="Q549">
            <v>-3.2934129999999999E-2</v>
          </cell>
          <cell r="R549">
            <v>0</v>
          </cell>
        </row>
        <row r="550">
          <cell r="A550" t="str">
            <v>Other current assets</v>
          </cell>
          <cell r="M550">
            <v>2.8132E-4</v>
          </cell>
          <cell r="N550">
            <v>1.5223900000000002E-3</v>
          </cell>
          <cell r="O550">
            <v>1.5223900000000002E-3</v>
          </cell>
          <cell r="P550">
            <v>1.5223900000000002E-3</v>
          </cell>
          <cell r="Q550">
            <v>4.2280799999999995E-3</v>
          </cell>
          <cell r="R550">
            <v>0</v>
          </cell>
        </row>
        <row r="551">
          <cell r="A551" t="str">
            <v>Other current assets</v>
          </cell>
          <cell r="M551">
            <v>1.9779119700000001</v>
          </cell>
          <cell r="N551">
            <v>1.9779119700000001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A552" t="str">
            <v>Other current assets</v>
          </cell>
          <cell r="M552">
            <v>4.3099999999999996E-3</v>
          </cell>
          <cell r="N552">
            <v>2.8900000000000002E-3</v>
          </cell>
          <cell r="O552">
            <v>2.3900000000000002E-3</v>
          </cell>
          <cell r="P552">
            <v>2.3900000000000002E-3</v>
          </cell>
          <cell r="Q552">
            <v>2.1299999999999999E-3</v>
          </cell>
          <cell r="R552">
            <v>0</v>
          </cell>
        </row>
        <row r="553">
          <cell r="A553" t="str">
            <v>Other current assets</v>
          </cell>
          <cell r="M553">
            <v>6.2423119600000003</v>
          </cell>
          <cell r="N553">
            <v>9.0056968700000013</v>
          </cell>
          <cell r="O553">
            <v>10.053176130000001</v>
          </cell>
          <cell r="P553">
            <v>8.7926150800000009</v>
          </cell>
          <cell r="Q553">
            <v>8.3818749900000018</v>
          </cell>
          <cell r="R553">
            <v>0</v>
          </cell>
        </row>
        <row r="554">
          <cell r="A554" t="str">
            <v>Other current assets</v>
          </cell>
          <cell r="M554">
            <v>11.750354210000001</v>
          </cell>
          <cell r="N554">
            <v>11.750354110000002</v>
          </cell>
          <cell r="O554">
            <v>11.750354079999999</v>
          </cell>
          <cell r="P554">
            <v>11.750354049999999</v>
          </cell>
          <cell r="Q554">
            <v>22.224682869999999</v>
          </cell>
          <cell r="R554">
            <v>0</v>
          </cell>
        </row>
        <row r="555">
          <cell r="A555" t="str">
            <v>Other current assets</v>
          </cell>
          <cell r="M555">
            <v>0</v>
          </cell>
          <cell r="N555">
            <v>0.16211410000000001</v>
          </cell>
          <cell r="O555">
            <v>0.44653201000000003</v>
          </cell>
          <cell r="P555">
            <v>0.22505176000000002</v>
          </cell>
          <cell r="Q555">
            <v>0.16510378000000001</v>
          </cell>
          <cell r="R555">
            <v>0</v>
          </cell>
        </row>
        <row r="556">
          <cell r="A556" t="str">
            <v>Other current assets</v>
          </cell>
          <cell r="M556">
            <v>0.86454947999999998</v>
          </cell>
          <cell r="N556">
            <v>0.10865928</v>
          </cell>
          <cell r="O556">
            <v>1.4598129999999999E-2</v>
          </cell>
          <cell r="P556">
            <v>0.49534405999999997</v>
          </cell>
          <cell r="Q556">
            <v>4.5491469999999999E-2</v>
          </cell>
          <cell r="R556">
            <v>0</v>
          </cell>
        </row>
        <row r="557">
          <cell r="A557" t="str">
            <v>Other current assets</v>
          </cell>
          <cell r="M557">
            <v>0</v>
          </cell>
          <cell r="N557">
            <v>-0.59579080000000006</v>
          </cell>
          <cell r="O557">
            <v>5.2128000000000469E-3</v>
          </cell>
          <cell r="P557">
            <v>5.2128000000000469E-3</v>
          </cell>
          <cell r="Q557">
            <v>0</v>
          </cell>
          <cell r="R557">
            <v>0</v>
          </cell>
        </row>
        <row r="558">
          <cell r="A558" t="str">
            <v>Other current liabilities</v>
          </cell>
          <cell r="M558">
            <v>0</v>
          </cell>
          <cell r="N558">
            <v>0</v>
          </cell>
          <cell r="O558">
            <v>0</v>
          </cell>
          <cell r="P558">
            <v>-12.77425</v>
          </cell>
          <cell r="Q558">
            <v>20.671250000000001</v>
          </cell>
          <cell r="R558">
            <v>0</v>
          </cell>
        </row>
        <row r="559">
          <cell r="A559" t="str">
            <v>Other current liabilities</v>
          </cell>
          <cell r="M559">
            <v>-4.3411702300000004</v>
          </cell>
          <cell r="N559">
            <v>-1.7205111000000002</v>
          </cell>
          <cell r="O559">
            <v>-0.87173135000000002</v>
          </cell>
          <cell r="P559">
            <v>-0.86928687000000004</v>
          </cell>
          <cell r="Q559">
            <v>-7.4674399999999997E-3</v>
          </cell>
          <cell r="R559">
            <v>0</v>
          </cell>
        </row>
        <row r="560">
          <cell r="A560" t="str">
            <v>Other current liabilities</v>
          </cell>
          <cell r="M560">
            <v>5.2753000000000001E-3</v>
          </cell>
          <cell r="N560">
            <v>-0.29917053999999998</v>
          </cell>
          <cell r="O560">
            <v>-0.30563054000000001</v>
          </cell>
          <cell r="P560">
            <v>-5.08706E-3</v>
          </cell>
          <cell r="Q560">
            <v>0.71895117000000008</v>
          </cell>
          <cell r="R560">
            <v>0</v>
          </cell>
        </row>
        <row r="561">
          <cell r="A561" t="str">
            <v>Other current liabilities</v>
          </cell>
          <cell r="M561">
            <v>-2.8270700000000001E-3</v>
          </cell>
          <cell r="N561">
            <v>-0.92416195999999995</v>
          </cell>
          <cell r="O561">
            <v>-1.0311203199999999</v>
          </cell>
          <cell r="P561">
            <v>-3.2050709999999941E-2</v>
          </cell>
          <cell r="Q561">
            <v>-0.67805628000000007</v>
          </cell>
          <cell r="R561">
            <v>0</v>
          </cell>
        </row>
        <row r="562">
          <cell r="A562" t="str">
            <v>Other current liabilities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</row>
        <row r="563">
          <cell r="A563" t="str">
            <v>Other current liabilities</v>
          </cell>
          <cell r="M563">
            <v>-1.9690000000000003E-5</v>
          </cell>
          <cell r="N563">
            <v>-1.9690000000000003E-5</v>
          </cell>
          <cell r="O563">
            <v>-1.9690000000000003E-5</v>
          </cell>
          <cell r="P563">
            <v>-8.4163099999999998E-3</v>
          </cell>
          <cell r="Q563">
            <v>-9.6720599999999997E-3</v>
          </cell>
          <cell r="R563">
            <v>0</v>
          </cell>
        </row>
        <row r="564">
          <cell r="A564" t="str">
            <v>Other current liabilities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</row>
        <row r="565">
          <cell r="A565" t="str">
            <v>Other current liabilities</v>
          </cell>
          <cell r="M565">
            <v>0</v>
          </cell>
          <cell r="N565">
            <v>-9.2959999999999991E-5</v>
          </cell>
          <cell r="O565">
            <v>-9.2959999999999991E-5</v>
          </cell>
          <cell r="P565">
            <v>-9.2959999999999991E-5</v>
          </cell>
          <cell r="Q565">
            <v>-9.2959999999999991E-5</v>
          </cell>
          <cell r="R565">
            <v>0</v>
          </cell>
        </row>
        <row r="566">
          <cell r="A566" t="str">
            <v>Other current liabilities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</row>
        <row r="567">
          <cell r="A567" t="str">
            <v>Other current liabilities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</row>
        <row r="568">
          <cell r="A568" t="str">
            <v>Other current liabilities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8.0944100000000005E-2</v>
          </cell>
          <cell r="R568">
            <v>0</v>
          </cell>
        </row>
        <row r="569">
          <cell r="A569" t="str">
            <v>Other current liabilities</v>
          </cell>
          <cell r="M569">
            <v>0</v>
          </cell>
          <cell r="N569">
            <v>0</v>
          </cell>
          <cell r="O569">
            <v>-7.1759999999999999E-4</v>
          </cell>
          <cell r="P569">
            <v>-0.78163209999999994</v>
          </cell>
          <cell r="Q569">
            <v>-0.78163209999999994</v>
          </cell>
          <cell r="R569">
            <v>0</v>
          </cell>
        </row>
        <row r="570">
          <cell r="A570" t="str">
            <v>Other current liabilities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A571" t="str">
            <v>Other current liabilities</v>
          </cell>
          <cell r="M571">
            <v>0</v>
          </cell>
          <cell r="N571">
            <v>-2.0191829599999997</v>
          </cell>
          <cell r="O571">
            <v>0</v>
          </cell>
          <cell r="P571">
            <v>-2.0357245499999999</v>
          </cell>
          <cell r="Q571">
            <v>-2.28938255</v>
          </cell>
          <cell r="R571">
            <v>0</v>
          </cell>
        </row>
        <row r="572">
          <cell r="A572" t="str">
            <v>Other current liabilities</v>
          </cell>
          <cell r="M572">
            <v>-4.6301742199999998</v>
          </cell>
          <cell r="N572">
            <v>-5.0761889900000003</v>
          </cell>
          <cell r="O572">
            <v>-5.3192648899999995</v>
          </cell>
          <cell r="P572">
            <v>-6.5709076600000005</v>
          </cell>
          <cell r="Q572">
            <v>-6.1750212199999996</v>
          </cell>
          <cell r="R572">
            <v>0</v>
          </cell>
        </row>
        <row r="573">
          <cell r="A573" t="str">
            <v>Other current liabilities</v>
          </cell>
          <cell r="M573">
            <v>-11.087903000000001</v>
          </cell>
          <cell r="N573">
            <v>-10.572761439999999</v>
          </cell>
          <cell r="O573">
            <v>-9.4342830000000006</v>
          </cell>
          <cell r="P573">
            <v>-28.049154190000003</v>
          </cell>
          <cell r="Q573">
            <v>-39.194807350000005</v>
          </cell>
          <cell r="R573">
            <v>0</v>
          </cell>
        </row>
        <row r="574">
          <cell r="A574" t="str">
            <v>Other current liabilities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</row>
        <row r="575">
          <cell r="A575" t="str">
            <v>Other current liabilities</v>
          </cell>
          <cell r="M575">
            <v>-0.68011668999999997</v>
          </cell>
          <cell r="N575">
            <v>4.4014809900000005</v>
          </cell>
          <cell r="O575">
            <v>5.1592781100000007</v>
          </cell>
          <cell r="P575">
            <v>-10.18051794</v>
          </cell>
          <cell r="Q575">
            <v>-17.39316874</v>
          </cell>
          <cell r="R575">
            <v>0</v>
          </cell>
        </row>
        <row r="576">
          <cell r="A576" t="str">
            <v>Other current liabilities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</row>
        <row r="577">
          <cell r="A577" t="str">
            <v>Other current liabilities</v>
          </cell>
          <cell r="M577">
            <v>-7.5039170000000004</v>
          </cell>
          <cell r="N577">
            <v>-7.5039170000000004</v>
          </cell>
          <cell r="O577">
            <v>-7.5039170000000004</v>
          </cell>
          <cell r="P577">
            <v>1.3279421299999998</v>
          </cell>
          <cell r="Q577">
            <v>1.0274044899999999</v>
          </cell>
          <cell r="R577">
            <v>0</v>
          </cell>
        </row>
        <row r="578">
          <cell r="A578" t="str">
            <v>Other current liabilities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8.8101659999999998E-2</v>
          </cell>
          <cell r="R578">
            <v>0</v>
          </cell>
        </row>
        <row r="579">
          <cell r="A579" t="str">
            <v>Other current liabilities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-25.693750000000001</v>
          </cell>
          <cell r="R579">
            <v>0</v>
          </cell>
        </row>
        <row r="580">
          <cell r="A580" t="str">
            <v>Other deductions</v>
          </cell>
          <cell r="M580">
            <v>0</v>
          </cell>
          <cell r="N580">
            <v>21.571569069999999</v>
          </cell>
          <cell r="O580">
            <v>0.14682032</v>
          </cell>
          <cell r="P580">
            <v>0.28189570000000003</v>
          </cell>
          <cell r="Q580">
            <v>-0.13608003999999996</v>
          </cell>
          <cell r="R580">
            <v>0.24814217000000002</v>
          </cell>
        </row>
        <row r="581">
          <cell r="A581" t="str">
            <v>Other deductions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0.21610520000000003</v>
          </cell>
          <cell r="R581">
            <v>0.32048305999999999</v>
          </cell>
        </row>
        <row r="582">
          <cell r="A582" t="str">
            <v>Other deductions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-1.3507069999999999E-2</v>
          </cell>
          <cell r="R582">
            <v>-6.2391959999999996E-2</v>
          </cell>
        </row>
        <row r="583">
          <cell r="A583" t="str">
            <v>Other deductions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1.3755000000000001E-4</v>
          </cell>
        </row>
        <row r="584">
          <cell r="A584" t="str">
            <v>Other deductions</v>
          </cell>
          <cell r="M584">
            <v>0</v>
          </cell>
          <cell r="N584">
            <v>6.6669999999999997E-5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</row>
        <row r="585">
          <cell r="A585" t="str">
            <v>Other deductions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-5.8</v>
          </cell>
        </row>
        <row r="586">
          <cell r="A586" t="str">
            <v>Other deductions</v>
          </cell>
          <cell r="M586">
            <v>0</v>
          </cell>
          <cell r="N586">
            <v>0.49469307000000001</v>
          </cell>
          <cell r="O586">
            <v>4.1118111900000001</v>
          </cell>
          <cell r="P586">
            <v>9.3618129200000002</v>
          </cell>
          <cell r="Q586">
            <v>8.2182516400000001</v>
          </cell>
          <cell r="R586">
            <v>-3.4087325800000001</v>
          </cell>
        </row>
        <row r="587">
          <cell r="A587" t="str">
            <v>Other deductions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59.701864680000028</v>
          </cell>
          <cell r="R587">
            <v>-17.04449717</v>
          </cell>
        </row>
        <row r="588">
          <cell r="A588" t="str">
            <v>Other deductions</v>
          </cell>
          <cell r="M588">
            <v>0</v>
          </cell>
          <cell r="N588">
            <v>0</v>
          </cell>
          <cell r="O588">
            <v>-236.52579299999999</v>
          </cell>
          <cell r="P588">
            <v>0</v>
          </cell>
          <cell r="Q588">
            <v>0</v>
          </cell>
          <cell r="R588">
            <v>0</v>
          </cell>
        </row>
        <row r="589">
          <cell r="A589" t="str">
            <v>Other deductions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5.7396987400000006</v>
          </cell>
        </row>
        <row r="590">
          <cell r="A590" t="str">
            <v>Other deductions</v>
          </cell>
          <cell r="M590">
            <v>0</v>
          </cell>
          <cell r="N590">
            <v>1.082984E-2</v>
          </cell>
          <cell r="O590">
            <v>-0.83245333999999993</v>
          </cell>
          <cell r="P590">
            <v>2.0674060000000001E-2</v>
          </cell>
          <cell r="Q590">
            <v>3.7728699999999998E-3</v>
          </cell>
          <cell r="R590">
            <v>8.7560000000000003E-4</v>
          </cell>
        </row>
        <row r="591">
          <cell r="A591" t="str">
            <v>Other deductions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Other deductions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A593" t="str">
            <v>Other income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A594" t="str">
            <v>Other income</v>
          </cell>
          <cell r="M594">
            <v>0</v>
          </cell>
          <cell r="N594">
            <v>-0.35484578000000006</v>
          </cell>
          <cell r="O594">
            <v>3.5527136788005009E-15</v>
          </cell>
          <cell r="P594">
            <v>-5.3122186400000011</v>
          </cell>
          <cell r="Q594">
            <v>-0.12139788000001772</v>
          </cell>
          <cell r="R594">
            <v>-33.933833840000005</v>
          </cell>
        </row>
        <row r="595">
          <cell r="A595" t="str">
            <v>Other income</v>
          </cell>
          <cell r="M595">
            <v>0</v>
          </cell>
          <cell r="N595">
            <v>-0.55278176000000001</v>
          </cell>
          <cell r="O595">
            <v>-0.32440053000000002</v>
          </cell>
          <cell r="P595">
            <v>-0.16886856</v>
          </cell>
          <cell r="Q595">
            <v>-4.9559270000000044E-2</v>
          </cell>
          <cell r="R595">
            <v>-4.10546363</v>
          </cell>
        </row>
        <row r="596">
          <cell r="A596" t="str">
            <v>Other income</v>
          </cell>
          <cell r="M596">
            <v>0</v>
          </cell>
          <cell r="N596">
            <v>-0.95844304000000002</v>
          </cell>
          <cell r="O596">
            <v>0</v>
          </cell>
          <cell r="P596">
            <v>-0.31829859999999999</v>
          </cell>
          <cell r="Q596">
            <v>0</v>
          </cell>
          <cell r="R596">
            <v>0</v>
          </cell>
        </row>
        <row r="597">
          <cell r="A597" t="str">
            <v>Other investments</v>
          </cell>
          <cell r="M597">
            <v>1.4220000000000001E-3</v>
          </cell>
          <cell r="N597">
            <v>1.4220000000000001E-3</v>
          </cell>
          <cell r="O597">
            <v>1.4220000000000001E-3</v>
          </cell>
          <cell r="P597">
            <v>20.45327614</v>
          </cell>
          <cell r="Q597">
            <v>-5.820410719999999</v>
          </cell>
          <cell r="R597">
            <v>0</v>
          </cell>
        </row>
        <row r="598">
          <cell r="A598" t="str">
            <v>Other investments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A599" t="str">
            <v>Other investments</v>
          </cell>
          <cell r="M599">
            <v>1E-3</v>
          </cell>
          <cell r="N599">
            <v>0</v>
          </cell>
          <cell r="O599">
            <v>0</v>
          </cell>
          <cell r="P599">
            <v>0</v>
          </cell>
          <cell r="Q599">
            <v>1E-3</v>
          </cell>
          <cell r="R599">
            <v>0</v>
          </cell>
        </row>
        <row r="600">
          <cell r="A600" t="str">
            <v>Other investments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0.23220439000000001</v>
          </cell>
          <cell r="R600">
            <v>0</v>
          </cell>
        </row>
        <row r="601">
          <cell r="A601" t="str">
            <v>Other investments</v>
          </cell>
          <cell r="M601">
            <v>0</v>
          </cell>
          <cell r="N601">
            <v>0</v>
          </cell>
          <cell r="O601">
            <v>0</v>
          </cell>
          <cell r="P601">
            <v>-0.10096537</v>
          </cell>
          <cell r="Q601">
            <v>-0.67681773000000001</v>
          </cell>
          <cell r="R601">
            <v>0</v>
          </cell>
        </row>
        <row r="602">
          <cell r="A602" t="str">
            <v>Other investments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</row>
        <row r="603">
          <cell r="A603" t="str">
            <v>Other investments</v>
          </cell>
          <cell r="M603">
            <v>0</v>
          </cell>
          <cell r="N603">
            <v>0</v>
          </cell>
          <cell r="O603">
            <v>0</v>
          </cell>
          <cell r="P603">
            <v>4.4222140400000001</v>
          </cell>
          <cell r="Q603">
            <v>4.1017309800000001</v>
          </cell>
          <cell r="R603">
            <v>0</v>
          </cell>
        </row>
        <row r="604">
          <cell r="A604" t="str">
            <v>Other investments</v>
          </cell>
          <cell r="M604">
            <v>-20.430200450000001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</row>
        <row r="605">
          <cell r="A605" t="str">
            <v>Other investments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</row>
        <row r="606">
          <cell r="A606" t="str">
            <v>Other investments</v>
          </cell>
          <cell r="M606">
            <v>0</v>
          </cell>
          <cell r="N606">
            <v>0.35607478000000004</v>
          </cell>
          <cell r="O606">
            <v>-21.634197989999997</v>
          </cell>
          <cell r="P606">
            <v>-21.802395989999997</v>
          </cell>
          <cell r="Q606">
            <v>-21.802395989999997</v>
          </cell>
          <cell r="R606">
            <v>0</v>
          </cell>
        </row>
        <row r="607">
          <cell r="A607" t="str">
            <v>Other investments</v>
          </cell>
          <cell r="M607">
            <v>0</v>
          </cell>
          <cell r="N607">
            <v>-42.449791979999993</v>
          </cell>
          <cell r="O607">
            <v>-21.224895989999997</v>
          </cell>
          <cell r="P607">
            <v>-21.224895989999997</v>
          </cell>
          <cell r="Q607">
            <v>-21.224895989999997</v>
          </cell>
          <cell r="R607">
            <v>0</v>
          </cell>
        </row>
        <row r="608">
          <cell r="A608" t="str">
            <v>Other investments</v>
          </cell>
          <cell r="M608">
            <v>5.0538548299999997</v>
          </cell>
          <cell r="N608">
            <v>5.1031399999999998</v>
          </cell>
          <cell r="O608">
            <v>6.06010896</v>
          </cell>
          <cell r="P608">
            <v>7.6357018200000004</v>
          </cell>
          <cell r="Q608">
            <v>8.5226433799999981</v>
          </cell>
          <cell r="R608">
            <v>0</v>
          </cell>
        </row>
        <row r="609">
          <cell r="A609" t="str">
            <v>Other investments</v>
          </cell>
          <cell r="M609">
            <v>2.5436999300000003</v>
          </cell>
          <cell r="N609">
            <v>2.8219479900000004</v>
          </cell>
          <cell r="O609">
            <v>4.3190224700000002</v>
          </cell>
          <cell r="P609">
            <v>5.5552725200000008</v>
          </cell>
          <cell r="Q609">
            <v>7.7872105200000004</v>
          </cell>
          <cell r="R609">
            <v>0</v>
          </cell>
        </row>
        <row r="610">
          <cell r="A610" t="str">
            <v>Other investments</v>
          </cell>
          <cell r="M610">
            <v>1.2553400299999999</v>
          </cell>
          <cell r="N610">
            <v>1.0943961899999999</v>
          </cell>
          <cell r="O610">
            <v>0.91478333000000001</v>
          </cell>
          <cell r="P610">
            <v>0.65982600000000002</v>
          </cell>
          <cell r="Q610">
            <v>0.63657207999999998</v>
          </cell>
          <cell r="R610">
            <v>0</v>
          </cell>
        </row>
        <row r="611">
          <cell r="A611" t="str">
            <v>Other investments</v>
          </cell>
          <cell r="M611">
            <v>3.6132045000000002</v>
          </cell>
          <cell r="N611">
            <v>3.6132045000000002</v>
          </cell>
          <cell r="O611">
            <v>3.6132045000000002</v>
          </cell>
          <cell r="P611">
            <v>0</v>
          </cell>
          <cell r="Q611">
            <v>0</v>
          </cell>
          <cell r="R611">
            <v>0</v>
          </cell>
        </row>
        <row r="612">
          <cell r="A612" t="str">
            <v>Other investments</v>
          </cell>
          <cell r="M612">
            <v>4.0514478599999997</v>
          </cell>
          <cell r="N612">
            <v>4.0206167200000005</v>
          </cell>
          <cell r="O612">
            <v>5.4625747499999999</v>
          </cell>
          <cell r="P612">
            <v>6.43991896</v>
          </cell>
          <cell r="Q612">
            <v>8.0689849500000008</v>
          </cell>
          <cell r="R612">
            <v>0</v>
          </cell>
        </row>
        <row r="613">
          <cell r="A613" t="str">
            <v>Other investments</v>
          </cell>
          <cell r="M613">
            <v>1.5868456100000001</v>
          </cell>
          <cell r="N613">
            <v>1.45800401</v>
          </cell>
          <cell r="O613">
            <v>4.3128928399999999</v>
          </cell>
          <cell r="P613">
            <v>9.6557640800000026</v>
          </cell>
          <cell r="Q613">
            <v>12.07166941</v>
          </cell>
          <cell r="R613">
            <v>0</v>
          </cell>
        </row>
        <row r="614">
          <cell r="A614" t="str">
            <v>Other investments</v>
          </cell>
          <cell r="M614">
            <v>1.8108340000000001E-2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Other investments</v>
          </cell>
          <cell r="M615">
            <v>-6.2237000000000002E-4</v>
          </cell>
          <cell r="N615">
            <v>-6.2237000000000002E-4</v>
          </cell>
          <cell r="O615">
            <v>-6.2237000000000002E-4</v>
          </cell>
          <cell r="P615">
            <v>0</v>
          </cell>
          <cell r="Q615">
            <v>0</v>
          </cell>
          <cell r="R615">
            <v>0</v>
          </cell>
        </row>
        <row r="616">
          <cell r="A616" t="str">
            <v>Other investments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-0.5</v>
          </cell>
          <cell r="R616">
            <v>0</v>
          </cell>
        </row>
        <row r="617">
          <cell r="A617" t="str">
            <v>Other investments</v>
          </cell>
          <cell r="M617">
            <v>0</v>
          </cell>
          <cell r="N617">
            <v>-9.8953191599999997</v>
          </cell>
          <cell r="O617">
            <v>46.401844629999999</v>
          </cell>
          <cell r="P617">
            <v>85.345063299999993</v>
          </cell>
          <cell r="Q617">
            <v>113.36884792000001</v>
          </cell>
          <cell r="R617">
            <v>0</v>
          </cell>
        </row>
        <row r="618">
          <cell r="A618" t="str">
            <v>Other noncurrent assets</v>
          </cell>
          <cell r="M618">
            <v>8.1049839999999998E-2</v>
          </cell>
          <cell r="N618">
            <v>4.9540960000000002E-2</v>
          </cell>
          <cell r="O618">
            <v>2.7471279999999997E-2</v>
          </cell>
          <cell r="P618">
            <v>1.01212E-2</v>
          </cell>
          <cell r="Q618">
            <v>0</v>
          </cell>
          <cell r="R618">
            <v>0</v>
          </cell>
        </row>
        <row r="619">
          <cell r="A619" t="str">
            <v>Other noncurrent assets</v>
          </cell>
          <cell r="M619">
            <v>337.29021800999999</v>
          </cell>
          <cell r="N619">
            <v>11.88208193</v>
          </cell>
          <cell r="O619">
            <v>6.5166568899999993</v>
          </cell>
          <cell r="P619">
            <v>7.2452194400000005</v>
          </cell>
          <cell r="Q619">
            <v>5.7156438700000001</v>
          </cell>
          <cell r="R619">
            <v>0</v>
          </cell>
        </row>
        <row r="620">
          <cell r="A620" t="str">
            <v>Other noncurrent assets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</row>
        <row r="621">
          <cell r="A621" t="str">
            <v>Other noncurrent assets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</row>
        <row r="622">
          <cell r="A622" t="str">
            <v>Other noncurrent assets</v>
          </cell>
          <cell r="M622">
            <v>-0.27070933000000003</v>
          </cell>
          <cell r="N622">
            <v>-0.27070933000000003</v>
          </cell>
          <cell r="O622">
            <v>-0.27070933000000003</v>
          </cell>
          <cell r="P622">
            <v>-0.27070933000000003</v>
          </cell>
          <cell r="Q622">
            <v>-0.27070933000000003</v>
          </cell>
          <cell r="R622">
            <v>0</v>
          </cell>
        </row>
        <row r="623">
          <cell r="A623" t="str">
            <v>Other noncurrent assets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</row>
        <row r="624">
          <cell r="A624" t="str">
            <v>Other noncurrent assets</v>
          </cell>
          <cell r="M624">
            <v>1.671628E-2</v>
          </cell>
          <cell r="N624">
            <v>1.671628E-2</v>
          </cell>
          <cell r="O624">
            <v>1.671628E-2</v>
          </cell>
          <cell r="P624">
            <v>1.671628E-2</v>
          </cell>
          <cell r="Q624">
            <v>1.671628E-2</v>
          </cell>
          <cell r="R624">
            <v>0</v>
          </cell>
        </row>
        <row r="625">
          <cell r="A625" t="str">
            <v>Other noncurrent assets</v>
          </cell>
          <cell r="M625">
            <v>0</v>
          </cell>
          <cell r="N625">
            <v>2.7500000000000002E-4</v>
          </cell>
          <cell r="O625">
            <v>2.7500000000000002E-4</v>
          </cell>
          <cell r="P625">
            <v>2.7500000000000002E-4</v>
          </cell>
          <cell r="Q625">
            <v>2.7500000000000002E-4</v>
          </cell>
          <cell r="R625">
            <v>0</v>
          </cell>
        </row>
        <row r="626">
          <cell r="A626" t="str">
            <v>Other noncurrent assets</v>
          </cell>
          <cell r="M626">
            <v>-167.55999997999999</v>
          </cell>
          <cell r="N626">
            <v>-2.0964079500000001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</row>
        <row r="627">
          <cell r="A627" t="str">
            <v>Other noncurrent assets</v>
          </cell>
          <cell r="M627">
            <v>1.1531189900000001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</row>
        <row r="628">
          <cell r="A628" t="str">
            <v>Other noncurrent assets</v>
          </cell>
          <cell r="M628">
            <v>-162.08879243000001</v>
          </cell>
          <cell r="N628">
            <v>-3.2031000000000003E-4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</row>
        <row r="629">
          <cell r="A629" t="str">
            <v>Other noncurrent assets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4.192202140984591E-17</v>
          </cell>
          <cell r="R629">
            <v>0</v>
          </cell>
        </row>
        <row r="630">
          <cell r="A630" t="str">
            <v>Other noncurrent assets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</row>
        <row r="631">
          <cell r="A631" t="str">
            <v>Other noncurrent assets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</row>
        <row r="632">
          <cell r="A632" t="str">
            <v>Other noncurrent assets</v>
          </cell>
          <cell r="M632">
            <v>0</v>
          </cell>
          <cell r="N632">
            <v>0</v>
          </cell>
          <cell r="O632">
            <v>0.2435592</v>
          </cell>
          <cell r="P632">
            <v>0.38648517999999998</v>
          </cell>
          <cell r="Q632">
            <v>0.153</v>
          </cell>
          <cell r="R632">
            <v>0</v>
          </cell>
        </row>
        <row r="633">
          <cell r="A633" t="str">
            <v>Other noncurrent assets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2.0034900000000002</v>
          </cell>
          <cell r="R633">
            <v>0</v>
          </cell>
        </row>
        <row r="634">
          <cell r="A634" t="str">
            <v>Other noncurrent assets</v>
          </cell>
          <cell r="M634">
            <v>-8.5746499999999996E-3</v>
          </cell>
          <cell r="N634">
            <v>-8.5746499999999996E-3</v>
          </cell>
          <cell r="O634">
            <v>-8.5746499999999996E-3</v>
          </cell>
          <cell r="P634">
            <v>-8.5746499999999996E-3</v>
          </cell>
          <cell r="Q634">
            <v>-8.5746499999999996E-3</v>
          </cell>
          <cell r="R634">
            <v>0</v>
          </cell>
        </row>
        <row r="635">
          <cell r="A635" t="str">
            <v>Other noncurrent assets</v>
          </cell>
          <cell r="M635">
            <v>-8.7318399999999994E-3</v>
          </cell>
          <cell r="N635">
            <v>-8.7318399999999994E-3</v>
          </cell>
          <cell r="O635">
            <v>-1.433559E-2</v>
          </cell>
          <cell r="P635">
            <v>-1.433559E-2</v>
          </cell>
          <cell r="Q635">
            <v>-1.433559E-2</v>
          </cell>
          <cell r="R635">
            <v>0</v>
          </cell>
        </row>
        <row r="636">
          <cell r="A636" t="str">
            <v>Other noncurrent assets</v>
          </cell>
          <cell r="M636">
            <v>1.6007108832871708E-18</v>
          </cell>
          <cell r="N636">
            <v>1E-8</v>
          </cell>
          <cell r="O636">
            <v>1E-8</v>
          </cell>
          <cell r="P636">
            <v>1E-8</v>
          </cell>
          <cell r="Q636">
            <v>1E-8</v>
          </cell>
          <cell r="R636">
            <v>0</v>
          </cell>
        </row>
        <row r="637">
          <cell r="A637" t="str">
            <v>Other noncurrent assets</v>
          </cell>
          <cell r="M637">
            <v>-9.7735079899999935</v>
          </cell>
          <cell r="N637">
            <v>-11.297348199999991</v>
          </cell>
          <cell r="O637">
            <v>-30.957780740000008</v>
          </cell>
          <cell r="P637">
            <v>-37.253673200000001</v>
          </cell>
          <cell r="Q637">
            <v>-43.201187249999982</v>
          </cell>
          <cell r="R637">
            <v>0</v>
          </cell>
        </row>
        <row r="638">
          <cell r="A638" t="str">
            <v>Other noncurrent assets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</row>
        <row r="639">
          <cell r="A639" t="str">
            <v>Other noncurrent assets</v>
          </cell>
          <cell r="M639">
            <v>72.684343280000007</v>
          </cell>
          <cell r="N639">
            <v>72.684343280000007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</row>
        <row r="640">
          <cell r="A640" t="str">
            <v>Other noncurrent assets</v>
          </cell>
          <cell r="M640">
            <v>-72.684343280000007</v>
          </cell>
          <cell r="N640">
            <v>-72.684343280000007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Other noncurrent assets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0.84243078999999998</v>
          </cell>
          <cell r="R641">
            <v>0</v>
          </cell>
        </row>
        <row r="642">
          <cell r="A642" t="str">
            <v>Other noncurrent assets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-0.84243078999999998</v>
          </cell>
          <cell r="R642">
            <v>0</v>
          </cell>
        </row>
        <row r="643">
          <cell r="A643" t="str">
            <v>Other noncurrent assets</v>
          </cell>
          <cell r="M643">
            <v>0.472661</v>
          </cell>
          <cell r="N643">
            <v>0.51350408000000003</v>
          </cell>
          <cell r="O643">
            <v>0.61335831000000007</v>
          </cell>
          <cell r="P643">
            <v>0.77748998000000002</v>
          </cell>
          <cell r="Q643">
            <v>0.66148149999999994</v>
          </cell>
          <cell r="R643">
            <v>0</v>
          </cell>
        </row>
        <row r="644">
          <cell r="A644" t="str">
            <v>Other noncurrent assets</v>
          </cell>
          <cell r="M644">
            <v>0.99759750000000003</v>
          </cell>
          <cell r="N644">
            <v>0.86063281000000003</v>
          </cell>
          <cell r="O644">
            <v>0.96409688000000004</v>
          </cell>
          <cell r="P644">
            <v>1.98296692</v>
          </cell>
          <cell r="Q644">
            <v>1.7124456000000001</v>
          </cell>
          <cell r="R644">
            <v>0</v>
          </cell>
        </row>
        <row r="645">
          <cell r="A645" t="str">
            <v>Other noncurrent assets</v>
          </cell>
          <cell r="M645">
            <v>0.63513855000000008</v>
          </cell>
          <cell r="N645">
            <v>0.24747213000000001</v>
          </cell>
          <cell r="O645">
            <v>7.383344E-2</v>
          </cell>
          <cell r="P645">
            <v>0</v>
          </cell>
          <cell r="Q645">
            <v>0</v>
          </cell>
          <cell r="R645">
            <v>0</v>
          </cell>
        </row>
        <row r="646">
          <cell r="A646" t="str">
            <v>Other noncurrent assets</v>
          </cell>
          <cell r="M646">
            <v>0.17213081</v>
          </cell>
          <cell r="N646">
            <v>0.14897907000000002</v>
          </cell>
          <cell r="O646">
            <v>0.13429832999999999</v>
          </cell>
          <cell r="P646">
            <v>0.14276420000000001</v>
          </cell>
          <cell r="Q646">
            <v>0.13679235000000001</v>
          </cell>
          <cell r="R646">
            <v>0</v>
          </cell>
        </row>
        <row r="647">
          <cell r="A647" t="str">
            <v>Other noncurrent assets</v>
          </cell>
          <cell r="M647">
            <v>5.1655940000000004E-2</v>
          </cell>
          <cell r="N647">
            <v>4.7630370000000005E-2</v>
          </cell>
          <cell r="O647">
            <v>4.4383739999999998E-2</v>
          </cell>
          <cell r="P647">
            <v>5.8948359999999998E-2</v>
          </cell>
          <cell r="Q647">
            <v>7.0883229999999992E-2</v>
          </cell>
          <cell r="R647">
            <v>0</v>
          </cell>
        </row>
        <row r="648">
          <cell r="A648" t="str">
            <v>Other noncurrent assets</v>
          </cell>
          <cell r="M648">
            <v>1.2271278400000001</v>
          </cell>
          <cell r="N648">
            <v>1.31761401</v>
          </cell>
          <cell r="O648">
            <v>1.34485868</v>
          </cell>
          <cell r="P648">
            <v>1.42826198</v>
          </cell>
          <cell r="Q648">
            <v>1.6479187200000001</v>
          </cell>
          <cell r="R648">
            <v>0</v>
          </cell>
        </row>
        <row r="649">
          <cell r="A649" t="str">
            <v>Other noncurrent assets</v>
          </cell>
          <cell r="M649">
            <v>0.51734986999999999</v>
          </cell>
          <cell r="N649">
            <v>0.67993460999999999</v>
          </cell>
          <cell r="O649">
            <v>0.68694885999999999</v>
          </cell>
          <cell r="P649">
            <v>0.59309561</v>
          </cell>
          <cell r="Q649">
            <v>0.74567585000000003</v>
          </cell>
          <cell r="R649">
            <v>0</v>
          </cell>
        </row>
        <row r="650">
          <cell r="A650" t="str">
            <v>Other noncurrent assets</v>
          </cell>
          <cell r="M650">
            <v>113.75347585999999</v>
          </cell>
          <cell r="N650">
            <v>168.19394528000001</v>
          </cell>
          <cell r="O650">
            <v>231.88227534000001</v>
          </cell>
          <cell r="P650">
            <v>875.71463585000004</v>
          </cell>
          <cell r="Q650">
            <v>367.69422500000002</v>
          </cell>
          <cell r="R650">
            <v>0</v>
          </cell>
        </row>
        <row r="651">
          <cell r="A651" t="str">
            <v>Other noncurrent assets</v>
          </cell>
          <cell r="M651">
            <v>-0.15289645999999998</v>
          </cell>
          <cell r="N651">
            <v>-0.15289651000000001</v>
          </cell>
          <cell r="O651">
            <v>-0.15377585000000002</v>
          </cell>
          <cell r="P651">
            <v>0.20105282999999999</v>
          </cell>
          <cell r="Q651">
            <v>2.07669236</v>
          </cell>
          <cell r="R651">
            <v>0</v>
          </cell>
        </row>
        <row r="652">
          <cell r="A652" t="str">
            <v>Other noncurrent assets</v>
          </cell>
          <cell r="M652">
            <v>1.915822E-2</v>
          </cell>
          <cell r="N652">
            <v>3.007891E-2</v>
          </cell>
          <cell r="O652">
            <v>1.784463E-2</v>
          </cell>
          <cell r="P652">
            <v>1.172114E-2</v>
          </cell>
          <cell r="Q652">
            <v>1.172075E-2</v>
          </cell>
          <cell r="R652">
            <v>0</v>
          </cell>
        </row>
        <row r="653">
          <cell r="A653" t="str">
            <v>Other noncurrent assets</v>
          </cell>
          <cell r="M653">
            <v>-0.76741092</v>
          </cell>
          <cell r="N653">
            <v>-0.65516699</v>
          </cell>
          <cell r="O653">
            <v>-0.65516699</v>
          </cell>
          <cell r="P653">
            <v>-0.65516699</v>
          </cell>
          <cell r="Q653">
            <v>-0.65516699</v>
          </cell>
          <cell r="R653">
            <v>0</v>
          </cell>
        </row>
        <row r="654">
          <cell r="A654" t="str">
            <v>Other noncurrent assets</v>
          </cell>
          <cell r="M654">
            <v>-0.11440611000000001</v>
          </cell>
          <cell r="N654">
            <v>-0.11440611000000001</v>
          </cell>
          <cell r="O654">
            <v>-0.16437057999999999</v>
          </cell>
          <cell r="P654">
            <v>-0.16437057999999999</v>
          </cell>
          <cell r="Q654">
            <v>-0.16437057999999999</v>
          </cell>
          <cell r="R654">
            <v>0</v>
          </cell>
        </row>
        <row r="655">
          <cell r="A655" t="str">
            <v>Other noncurrent liabilities and deferred credits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</row>
        <row r="656">
          <cell r="A656" t="str">
            <v>Other noncurrent liabilities and deferred credits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A657" t="str">
            <v>Other noncurrent liabilities and deferred credits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A658" t="str">
            <v>Other noncurrent liabilities and deferred credits</v>
          </cell>
          <cell r="M658">
            <v>-5.4872812499999997</v>
          </cell>
          <cell r="N658">
            <v>-5.4872812499999997</v>
          </cell>
          <cell r="O658">
            <v>-5.4872812499999997</v>
          </cell>
          <cell r="P658">
            <v>-5.4872812499999997</v>
          </cell>
          <cell r="Q658">
            <v>-4.3898250000000001</v>
          </cell>
          <cell r="R658">
            <v>0</v>
          </cell>
        </row>
        <row r="659">
          <cell r="A659" t="str">
            <v>Other noncurrent liabilities and deferred credits</v>
          </cell>
          <cell r="M659">
            <v>0</v>
          </cell>
          <cell r="N659">
            <v>0</v>
          </cell>
          <cell r="O659">
            <v>-12.696855899999999</v>
          </cell>
          <cell r="P659">
            <v>-13.647520949999999</v>
          </cell>
          <cell r="Q659">
            <v>-15.07251185</v>
          </cell>
          <cell r="R659">
            <v>0</v>
          </cell>
        </row>
        <row r="660">
          <cell r="A660" t="str">
            <v>Other noncurrent liabilities and deferred credits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3.09266687</v>
          </cell>
          <cell r="R660">
            <v>0</v>
          </cell>
        </row>
        <row r="661">
          <cell r="A661" t="str">
            <v>Other noncurrent liabilities and deferred credits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</row>
        <row r="662">
          <cell r="A662" t="str">
            <v>Other noncurrent liabilities and deferred credits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-0.31762457999999999</v>
          </cell>
          <cell r="R662">
            <v>0</v>
          </cell>
        </row>
        <row r="663">
          <cell r="A663" t="str">
            <v>Other noncurrent liabilities and deferred credits</v>
          </cell>
          <cell r="M663">
            <v>-4.1746619999999997</v>
          </cell>
          <cell r="N663">
            <v>-4.0387470199999997</v>
          </cell>
          <cell r="O663">
            <v>-4.4825250199999997</v>
          </cell>
          <cell r="P663">
            <v>-4.4711420199999994</v>
          </cell>
          <cell r="Q663">
            <v>-3.8807590200000002</v>
          </cell>
          <cell r="R663">
            <v>0</v>
          </cell>
        </row>
        <row r="664">
          <cell r="A664" t="str">
            <v>Other noncurrent liabilities and deferred credits</v>
          </cell>
          <cell r="M664">
            <v>-2.415</v>
          </cell>
          <cell r="N664">
            <v>-3.86</v>
          </cell>
          <cell r="O664">
            <v>-3.7749999999999999</v>
          </cell>
          <cell r="P664">
            <v>-3.101</v>
          </cell>
          <cell r="Q664">
            <v>-2.327</v>
          </cell>
          <cell r="R664">
            <v>0</v>
          </cell>
        </row>
        <row r="665">
          <cell r="A665" t="str">
            <v>Other noncurrent liabilities and deferred credits</v>
          </cell>
          <cell r="M665">
            <v>0</v>
          </cell>
          <cell r="N665">
            <v>0</v>
          </cell>
          <cell r="O665">
            <v>0</v>
          </cell>
          <cell r="P665">
            <v>-9.4920000000000004E-2</v>
          </cell>
          <cell r="Q665">
            <v>-9.4920000000000004E-2</v>
          </cell>
          <cell r="R665">
            <v>0</v>
          </cell>
        </row>
        <row r="666">
          <cell r="A666" t="str">
            <v>Other noncurrent liabilities and deferred credits</v>
          </cell>
          <cell r="M666">
            <v>-0.92942543999999994</v>
          </cell>
          <cell r="N666">
            <v>7.76168E-3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</row>
        <row r="667">
          <cell r="A667" t="str">
            <v>Other noncurrent liabilities and deferred credits</v>
          </cell>
          <cell r="M667">
            <v>-1.78893664</v>
          </cell>
          <cell r="N667">
            <v>-2.8599999999999997E-6</v>
          </cell>
          <cell r="O667">
            <v>-2.1735217000000002</v>
          </cell>
          <cell r="P667">
            <v>0</v>
          </cell>
          <cell r="Q667">
            <v>0</v>
          </cell>
          <cell r="R667">
            <v>0</v>
          </cell>
        </row>
        <row r="668">
          <cell r="A668" t="str">
            <v>Other noncurrent liabilities and deferred credits</v>
          </cell>
          <cell r="M668">
            <v>-3.8088865299999997</v>
          </cell>
          <cell r="N668">
            <v>-4.5685715299999998</v>
          </cell>
          <cell r="O668">
            <v>-6.4066475299999999</v>
          </cell>
          <cell r="P668">
            <v>0</v>
          </cell>
          <cell r="Q668">
            <v>0</v>
          </cell>
          <cell r="R668">
            <v>0</v>
          </cell>
        </row>
        <row r="669">
          <cell r="A669" t="str">
            <v>Other noncurrent liabilities and deferred credits</v>
          </cell>
          <cell r="M669">
            <v>-83.195208309999998</v>
          </cell>
          <cell r="N669">
            <v>-95.573278209999998</v>
          </cell>
          <cell r="O669">
            <v>-111.71008928000001</v>
          </cell>
          <cell r="P669">
            <v>0</v>
          </cell>
          <cell r="Q669">
            <v>0</v>
          </cell>
          <cell r="R669">
            <v>0</v>
          </cell>
        </row>
        <row r="670">
          <cell r="A670" t="str">
            <v>Other noncurrent liabilities and deferred credits</v>
          </cell>
          <cell r="M670">
            <v>-22.067882009999998</v>
          </cell>
          <cell r="N670">
            <v>-53.631055240000002</v>
          </cell>
          <cell r="O670">
            <v>-38.581300770000006</v>
          </cell>
          <cell r="P670">
            <v>-40.94710078</v>
          </cell>
          <cell r="Q670">
            <v>14.73067155</v>
          </cell>
          <cell r="R670">
            <v>0</v>
          </cell>
        </row>
        <row r="671">
          <cell r="A671" t="str">
            <v>Other noncurrent liabilities and deferred credits</v>
          </cell>
          <cell r="M671">
            <v>-2.2019209599999998</v>
          </cell>
          <cell r="N671">
            <v>-3.9678791699999998</v>
          </cell>
          <cell r="O671">
            <v>-8.0182227199999989</v>
          </cell>
          <cell r="P671">
            <v>-15.220574710000001</v>
          </cell>
          <cell r="Q671">
            <v>0.85113565000000002</v>
          </cell>
          <cell r="R671">
            <v>0</v>
          </cell>
        </row>
        <row r="672">
          <cell r="A672" t="str">
            <v>Other noncurrent liabilities and deferred credits</v>
          </cell>
          <cell r="M672">
            <v>-13.939865150000001</v>
          </cell>
          <cell r="N672">
            <v>-16.548976</v>
          </cell>
          <cell r="O672">
            <v>-15.14573498</v>
          </cell>
          <cell r="P672">
            <v>-14.138216009999999</v>
          </cell>
          <cell r="Q672">
            <v>-13.651827000000001</v>
          </cell>
          <cell r="R672">
            <v>0</v>
          </cell>
        </row>
        <row r="673">
          <cell r="A673" t="str">
            <v>Other noncurrent liabilities and deferred credits</v>
          </cell>
          <cell r="M673">
            <v>0</v>
          </cell>
          <cell r="N673">
            <v>0</v>
          </cell>
          <cell r="O673">
            <v>0</v>
          </cell>
          <cell r="P673">
            <v>-130.01913178999999</v>
          </cell>
          <cell r="Q673">
            <v>-13.58623566</v>
          </cell>
          <cell r="R673">
            <v>0</v>
          </cell>
        </row>
        <row r="674">
          <cell r="A674" t="str">
            <v>Other noncurrent liabilities and deferred credits</v>
          </cell>
          <cell r="M674">
            <v>-50.119099550000001</v>
          </cell>
          <cell r="N674">
            <v>-51.990236689999996</v>
          </cell>
          <cell r="O674">
            <v>-53.317985960000001</v>
          </cell>
          <cell r="P674">
            <v>-54.447771229999994</v>
          </cell>
          <cell r="Q674">
            <v>-54.860774840000005</v>
          </cell>
          <cell r="R674">
            <v>0</v>
          </cell>
        </row>
        <row r="675">
          <cell r="A675" t="str">
            <v>Other noncurrent liabilities and deferred credits</v>
          </cell>
          <cell r="M675">
            <v>-1.1070773700000001</v>
          </cell>
          <cell r="N675">
            <v>-0.91288403000000007</v>
          </cell>
          <cell r="O675">
            <v>-0.70634916000000003</v>
          </cell>
          <cell r="P675">
            <v>-0.43643685999999998</v>
          </cell>
          <cell r="Q675">
            <v>-0.39820684000000001</v>
          </cell>
          <cell r="R675">
            <v>0</v>
          </cell>
        </row>
        <row r="676">
          <cell r="A676" t="str">
            <v>Other noncurrent liabilities and deferred credits</v>
          </cell>
          <cell r="M676">
            <v>-0.75940238999999998</v>
          </cell>
          <cell r="N676">
            <v>-0.7357239499999999</v>
          </cell>
          <cell r="O676">
            <v>-0.81676493000000006</v>
          </cell>
          <cell r="P676">
            <v>-0.88438600000000001</v>
          </cell>
          <cell r="Q676">
            <v>-0.96431425000000004</v>
          </cell>
          <cell r="R676">
            <v>0</v>
          </cell>
        </row>
        <row r="677">
          <cell r="A677" t="str">
            <v>Other noncurrent liabilities and deferred credits</v>
          </cell>
          <cell r="M677">
            <v>-0.42827080000000001</v>
          </cell>
          <cell r="N677">
            <v>-0.52004205999999997</v>
          </cell>
          <cell r="O677">
            <v>-0.56507664000000002</v>
          </cell>
          <cell r="P677">
            <v>-1.03831937</v>
          </cell>
          <cell r="Q677">
            <v>-1.0169385</v>
          </cell>
          <cell r="R677">
            <v>0</v>
          </cell>
        </row>
        <row r="678">
          <cell r="A678" t="str">
            <v>Other noncurrent liabilities and deferred credits</v>
          </cell>
          <cell r="M678">
            <v>-2.9900029799999999</v>
          </cell>
          <cell r="N678">
            <v>-2.4835270400000002</v>
          </cell>
          <cell r="O678">
            <v>-3.3943719700000003</v>
          </cell>
          <cell r="P678">
            <v>-4.1669006199999998</v>
          </cell>
          <cell r="Q678">
            <v>-5.4397520699999999</v>
          </cell>
          <cell r="R678">
            <v>0</v>
          </cell>
        </row>
        <row r="679">
          <cell r="A679" t="str">
            <v>Other noncurrent liabilities and deferred credits</v>
          </cell>
          <cell r="M679">
            <v>-1.71851128</v>
          </cell>
          <cell r="N679">
            <v>-1.97936804</v>
          </cell>
          <cell r="O679">
            <v>-2.9954947799999996</v>
          </cell>
          <cell r="P679">
            <v>-2.9284157000000004</v>
          </cell>
          <cell r="Q679">
            <v>-3.9345501499999997</v>
          </cell>
          <cell r="R679">
            <v>0</v>
          </cell>
        </row>
        <row r="680">
          <cell r="A680" t="str">
            <v>Other noncurrent liabilities and deferred credits</v>
          </cell>
          <cell r="M680">
            <v>-2.8717549999999998E-2</v>
          </cell>
          <cell r="N680">
            <v>-6.691706E-2</v>
          </cell>
          <cell r="O680">
            <v>-0.44142268000000001</v>
          </cell>
          <cell r="P680">
            <v>-0.32061941999999999</v>
          </cell>
          <cell r="Q680">
            <v>-0.1612682</v>
          </cell>
          <cell r="R680">
            <v>0</v>
          </cell>
        </row>
        <row r="681">
          <cell r="A681" t="str">
            <v>Other noncurrent liabilities and deferred credits</v>
          </cell>
          <cell r="M681">
            <v>-1.8108340000000001E-2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A682" t="str">
            <v>Other noncurrent liabilities and deferred credits</v>
          </cell>
          <cell r="M682">
            <v>-6.9372460000000011E-2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</row>
        <row r="683">
          <cell r="A683" t="str">
            <v>Other noncurrent liabilities and deferred credits</v>
          </cell>
          <cell r="M683">
            <v>-4.7116022199999996</v>
          </cell>
          <cell r="N683">
            <v>-4.2259507999999997</v>
          </cell>
          <cell r="O683">
            <v>-4.2259507999999997</v>
          </cell>
          <cell r="P683">
            <v>-0.48565142</v>
          </cell>
          <cell r="Q683">
            <v>-0.48565142</v>
          </cell>
          <cell r="R683">
            <v>0</v>
          </cell>
        </row>
        <row r="684">
          <cell r="A684" t="str">
            <v>Other noncurrent liabilities and deferred credits</v>
          </cell>
          <cell r="M684">
            <v>38.278083989999999</v>
          </cell>
          <cell r="N684">
            <v>-39.706409219999998</v>
          </cell>
          <cell r="O684">
            <v>-39.706409219999998</v>
          </cell>
          <cell r="P684">
            <v>-40.20746346</v>
          </cell>
          <cell r="Q684">
            <v>7.4504394299999994</v>
          </cell>
          <cell r="R684">
            <v>0</v>
          </cell>
        </row>
        <row r="685">
          <cell r="A685" t="str">
            <v>Other noncurrent liabilities and deferred credits</v>
          </cell>
          <cell r="M685">
            <v>0</v>
          </cell>
          <cell r="N685">
            <v>-0.27064784999999997</v>
          </cell>
          <cell r="O685">
            <v>-0.14760314999999999</v>
          </cell>
          <cell r="P685">
            <v>-0.14760314999999999</v>
          </cell>
          <cell r="Q685">
            <v>60.508356059999997</v>
          </cell>
          <cell r="R685">
            <v>0</v>
          </cell>
        </row>
        <row r="686">
          <cell r="A686" t="str">
            <v>Other noncurrent liabilities and deferred credits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</row>
        <row r="687">
          <cell r="A687" t="str">
            <v>Other noncurrent liabilities and deferred credits</v>
          </cell>
          <cell r="M687">
            <v>0</v>
          </cell>
          <cell r="N687">
            <v>0</v>
          </cell>
          <cell r="O687">
            <v>0</v>
          </cell>
          <cell r="P687">
            <v>-0.37493399999999999</v>
          </cell>
          <cell r="Q687">
            <v>0.10614096000000001</v>
          </cell>
          <cell r="R687">
            <v>0</v>
          </cell>
        </row>
        <row r="688">
          <cell r="A688" t="str">
            <v>Other noncurrent liabilities and deferred credits</v>
          </cell>
          <cell r="M688">
            <v>0</v>
          </cell>
          <cell r="N688">
            <v>0</v>
          </cell>
          <cell r="O688">
            <v>0</v>
          </cell>
          <cell r="P688">
            <v>-40.241484</v>
          </cell>
          <cell r="Q688">
            <v>-11.875000999999999</v>
          </cell>
          <cell r="R688">
            <v>0</v>
          </cell>
        </row>
        <row r="689">
          <cell r="A689" t="str">
            <v>Other noncurrent liabilities and deferred credits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3.5392647699999999</v>
          </cell>
          <cell r="R689">
            <v>0</v>
          </cell>
        </row>
        <row r="690">
          <cell r="A690" t="str">
            <v>Other noncurrent liabilities and deferred credits</v>
          </cell>
          <cell r="M690">
            <v>-0.77926235999999993</v>
          </cell>
          <cell r="N690">
            <v>-0.77926235999999993</v>
          </cell>
          <cell r="O690">
            <v>-0.77926235999999993</v>
          </cell>
          <cell r="P690">
            <v>-0.77926235999999993</v>
          </cell>
          <cell r="Q690">
            <v>-0.74592904000000004</v>
          </cell>
          <cell r="R690">
            <v>0</v>
          </cell>
        </row>
        <row r="691">
          <cell r="A691" t="str">
            <v>Other noncurrent liabilities and deferred credits</v>
          </cell>
          <cell r="M691">
            <v>0</v>
          </cell>
          <cell r="N691">
            <v>0</v>
          </cell>
          <cell r="O691">
            <v>-53.333211779999999</v>
          </cell>
          <cell r="P691">
            <v>-53.333211779999999</v>
          </cell>
          <cell r="Q691">
            <v>-53.333211779999999</v>
          </cell>
          <cell r="R691">
            <v>0</v>
          </cell>
        </row>
        <row r="692">
          <cell r="A692" t="str">
            <v>Other operating revenue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A693" t="str">
            <v>Other operating revenue</v>
          </cell>
          <cell r="M693">
            <v>0</v>
          </cell>
          <cell r="N693">
            <v>0</v>
          </cell>
          <cell r="O693">
            <v>0</v>
          </cell>
          <cell r="P693">
            <v>-7.4000000005458588E-7</v>
          </cell>
          <cell r="Q693">
            <v>0</v>
          </cell>
          <cell r="R693">
            <v>0</v>
          </cell>
        </row>
        <row r="694">
          <cell r="A694" t="str">
            <v>Other operating revenue</v>
          </cell>
          <cell r="M694">
            <v>0</v>
          </cell>
          <cell r="N694">
            <v>-2.6895421399999999</v>
          </cell>
          <cell r="O694">
            <v>-2.6310369800000002</v>
          </cell>
          <cell r="P694">
            <v>-1.7746447700000001</v>
          </cell>
          <cell r="Q694">
            <v>-2.8298688300000001</v>
          </cell>
          <cell r="R694">
            <v>-1.36205972</v>
          </cell>
        </row>
        <row r="695">
          <cell r="A695" t="str">
            <v>Other operating revenue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</row>
        <row r="696">
          <cell r="A696" t="str">
            <v>Other operating revenue - affiliates</v>
          </cell>
          <cell r="M696">
            <v>0</v>
          </cell>
          <cell r="N696">
            <v>0</v>
          </cell>
          <cell r="O696">
            <v>-1.6194300500000001</v>
          </cell>
          <cell r="P696">
            <v>0</v>
          </cell>
          <cell r="Q696">
            <v>0</v>
          </cell>
          <cell r="R696">
            <v>0</v>
          </cell>
        </row>
        <row r="697">
          <cell r="A697" t="str">
            <v>Power operating revenue</v>
          </cell>
          <cell r="M697">
            <v>0</v>
          </cell>
          <cell r="N697">
            <v>-7.0473000000000119E-2</v>
          </cell>
          <cell r="O697">
            <v>0</v>
          </cell>
          <cell r="P697">
            <v>0</v>
          </cell>
          <cell r="Q697">
            <v>2.6999999991339507E-7</v>
          </cell>
          <cell r="R697">
            <v>0</v>
          </cell>
        </row>
        <row r="698">
          <cell r="A698" t="str">
            <v>Power operating revenue</v>
          </cell>
          <cell r="M698">
            <v>0</v>
          </cell>
          <cell r="N698">
            <v>0</v>
          </cell>
          <cell r="O698">
            <v>0</v>
          </cell>
          <cell r="P698">
            <v>7.3999999017360096E-7</v>
          </cell>
          <cell r="Q698">
            <v>0</v>
          </cell>
          <cell r="R698">
            <v>0</v>
          </cell>
        </row>
        <row r="699">
          <cell r="A699" t="str">
            <v>Power operating revenue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</row>
        <row r="700">
          <cell r="A700" t="str">
            <v>Power operating revenue</v>
          </cell>
          <cell r="M700">
            <v>0</v>
          </cell>
          <cell r="N700">
            <v>0</v>
          </cell>
          <cell r="O700">
            <v>0.12015585000000001</v>
          </cell>
          <cell r="P700">
            <v>0</v>
          </cell>
          <cell r="Q700">
            <v>0</v>
          </cell>
          <cell r="R700">
            <v>0</v>
          </cell>
        </row>
        <row r="701">
          <cell r="A701" t="str">
            <v>Power operating revenue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1.0000007932831068E-8</v>
          </cell>
          <cell r="R701">
            <v>-42.206203739999921</v>
          </cell>
        </row>
        <row r="702">
          <cell r="A702" t="str">
            <v>Power operating revenue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</row>
        <row r="703">
          <cell r="A703" t="str">
            <v>Power operating revenue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</row>
        <row r="704">
          <cell r="A704" t="str">
            <v>Power operating revenue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7.1054273576010019E-15</v>
          </cell>
        </row>
        <row r="705">
          <cell r="A705" t="str">
            <v>Power operating revenue</v>
          </cell>
          <cell r="M705">
            <v>0</v>
          </cell>
          <cell r="N705">
            <v>0</v>
          </cell>
          <cell r="O705">
            <v>0</v>
          </cell>
          <cell r="P705">
            <v>-5.6843418860808015E-14</v>
          </cell>
          <cell r="Q705">
            <v>-5.6843418860808015E-14</v>
          </cell>
          <cell r="R705">
            <v>0</v>
          </cell>
        </row>
        <row r="706">
          <cell r="A706" t="str">
            <v>Power operating revenue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-8.8817841970012523E-16</v>
          </cell>
          <cell r="R706">
            <v>0</v>
          </cell>
        </row>
        <row r="707">
          <cell r="A707" t="str">
            <v>Power operating revenue</v>
          </cell>
          <cell r="M707">
            <v>0</v>
          </cell>
          <cell r="N707">
            <v>0</v>
          </cell>
          <cell r="O707">
            <v>-1.7763568394002505E-15</v>
          </cell>
          <cell r="P707">
            <v>0</v>
          </cell>
          <cell r="Q707">
            <v>-8.8817841970012523E-16</v>
          </cell>
          <cell r="R707">
            <v>1.7763568394002505E-15</v>
          </cell>
        </row>
        <row r="708">
          <cell r="A708" t="str">
            <v>Power operating revenue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A709" t="str">
            <v>Power operating revenue - affiliates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1.1999998150713509E-7</v>
          </cell>
          <cell r="R709">
            <v>-7.1054273576010019E-15</v>
          </cell>
        </row>
        <row r="710">
          <cell r="A710" t="str">
            <v>Power operating revenue - affiliates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0.21501800999999432</v>
          </cell>
        </row>
        <row r="711">
          <cell r="A711" t="str">
            <v>Power operating revenue - affiliates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A712" t="str">
            <v>Property, plant and equipment</v>
          </cell>
          <cell r="M712">
            <v>1.7940000000000001E-5</v>
          </cell>
          <cell r="N712">
            <v>1.7940000000000001E-5</v>
          </cell>
          <cell r="O712">
            <v>1.7940000000000001E-5</v>
          </cell>
          <cell r="P712">
            <v>1.7940000000000001E-5</v>
          </cell>
          <cell r="Q712">
            <v>2.0550000000000001E-5</v>
          </cell>
          <cell r="R712">
            <v>0</v>
          </cell>
        </row>
        <row r="713">
          <cell r="A713" t="str">
            <v>Property, plant and equipment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</row>
        <row r="714">
          <cell r="A714" t="str">
            <v>Property, plant and equipment</v>
          </cell>
          <cell r="M714">
            <v>-1.7940000000000001E-5</v>
          </cell>
          <cell r="N714">
            <v>-1.7940000000000001E-5</v>
          </cell>
          <cell r="O714">
            <v>-1.7940000000000001E-5</v>
          </cell>
          <cell r="P714">
            <v>-1.7940000000000001E-5</v>
          </cell>
          <cell r="Q714">
            <v>-1.7940000000000001E-5</v>
          </cell>
          <cell r="R714">
            <v>0</v>
          </cell>
        </row>
        <row r="715">
          <cell r="A715" t="str">
            <v>Property, plant and equipment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A716" t="str">
            <v>Property, plant and equipment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</row>
        <row r="717">
          <cell r="A717" t="str">
            <v>Property, plant and equipment</v>
          </cell>
          <cell r="M717">
            <v>0</v>
          </cell>
          <cell r="N717">
            <v>1.0528900000000001E-3</v>
          </cell>
          <cell r="O717">
            <v>1.0528900000000001E-3</v>
          </cell>
          <cell r="P717">
            <v>1.0528900000000001E-3</v>
          </cell>
          <cell r="Q717">
            <v>1.0528900000000001E-3</v>
          </cell>
          <cell r="R717">
            <v>0</v>
          </cell>
        </row>
        <row r="718">
          <cell r="A718" t="str">
            <v>Property, plant and equipment</v>
          </cell>
          <cell r="M718">
            <v>0</v>
          </cell>
          <cell r="N718">
            <v>0</v>
          </cell>
          <cell r="O718">
            <v>0</v>
          </cell>
          <cell r="P718">
            <v>1E-8</v>
          </cell>
          <cell r="Q718">
            <v>1E-8</v>
          </cell>
          <cell r="R718">
            <v>0</v>
          </cell>
        </row>
        <row r="719">
          <cell r="A719" t="str">
            <v>Property, plant and equipment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A720" t="str">
            <v>Property, plant and equipment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Property, plant and equipment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</row>
        <row r="722">
          <cell r="A722" t="str">
            <v>Property, plant and equipment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</row>
        <row r="723">
          <cell r="A723" t="str">
            <v>Property, plant and equipment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Property, plant and equipment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</row>
        <row r="725">
          <cell r="A725" t="str">
            <v>Property, plant and equipment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A726" t="str">
            <v>Property, plant and equipment</v>
          </cell>
          <cell r="M726">
            <v>2.0111737199999999</v>
          </cell>
          <cell r="N726">
            <v>2.0111737199999999</v>
          </cell>
          <cell r="O726">
            <v>1.90836483</v>
          </cell>
          <cell r="P726">
            <v>1.90836483</v>
          </cell>
          <cell r="Q726">
            <v>1.90836483</v>
          </cell>
          <cell r="R726">
            <v>0</v>
          </cell>
        </row>
        <row r="727">
          <cell r="A727" t="str">
            <v>Property, plant and equipment</v>
          </cell>
          <cell r="M727">
            <v>-0.93679261999999996</v>
          </cell>
          <cell r="N727">
            <v>-0.93679261999999996</v>
          </cell>
          <cell r="O727">
            <v>-0.93679261999999996</v>
          </cell>
          <cell r="P727">
            <v>-0.93679261999999996</v>
          </cell>
          <cell r="Q727">
            <v>-0.93679261999999996</v>
          </cell>
          <cell r="R727">
            <v>0</v>
          </cell>
        </row>
        <row r="728">
          <cell r="A728" t="str">
            <v>Property, plant and equipment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Property, plant and equipment</v>
          </cell>
          <cell r="M729">
            <v>0</v>
          </cell>
          <cell r="N729">
            <v>0</v>
          </cell>
          <cell r="O729">
            <v>-14.339170970000001</v>
          </cell>
          <cell r="P729">
            <v>-14.339170970000001</v>
          </cell>
          <cell r="Q729">
            <v>-14.339170970000001</v>
          </cell>
          <cell r="R729">
            <v>0</v>
          </cell>
        </row>
        <row r="730">
          <cell r="A730" t="str">
            <v>Property, plant and equipment</v>
          </cell>
          <cell r="M730">
            <v>0</v>
          </cell>
          <cell r="N730">
            <v>0</v>
          </cell>
          <cell r="O730">
            <v>-2.1009426200000001</v>
          </cell>
          <cell r="P730">
            <v>-2.0800485600000003</v>
          </cell>
          <cell r="Q730">
            <v>-2.0800485600000003</v>
          </cell>
          <cell r="R730">
            <v>0</v>
          </cell>
        </row>
        <row r="731">
          <cell r="A731" t="str">
            <v>Property, plant and equipment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</row>
        <row r="732">
          <cell r="A732" t="str">
            <v>Property, plant and equipment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A733" t="str">
            <v>Property, plant and equipment</v>
          </cell>
          <cell r="M733">
            <v>2.2036050600000001</v>
          </cell>
          <cell r="N733">
            <v>2.2036050600000001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A734" t="str">
            <v>Property, plant and equipment</v>
          </cell>
          <cell r="M734">
            <v>-2.2036050600000001</v>
          </cell>
          <cell r="N734">
            <v>-2.2036050600000001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A735" t="str">
            <v>Property, plant and equipment</v>
          </cell>
          <cell r="M735">
            <v>7.0888439999999997E-2</v>
          </cell>
          <cell r="N735">
            <v>7.0888439999999997E-2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A736" t="str">
            <v>Property, plant and equipment</v>
          </cell>
          <cell r="M736">
            <v>-5.0124999999999996E-3</v>
          </cell>
          <cell r="N736">
            <v>-5.0124999999999996E-3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</row>
        <row r="737">
          <cell r="A737" t="str">
            <v>Property, plant and equipment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</row>
        <row r="738">
          <cell r="A738" t="str">
            <v>Property, plant and equipment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</row>
        <row r="739">
          <cell r="A739" t="str">
            <v>Property, plant and equipment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</row>
        <row r="740">
          <cell r="A740" t="str">
            <v>Property, plant and equipment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0.9345</v>
          </cell>
          <cell r="R740">
            <v>0</v>
          </cell>
        </row>
        <row r="741">
          <cell r="A741" t="str">
            <v>Property, plant and equipment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-0.84188651000000003</v>
          </cell>
          <cell r="R741">
            <v>0</v>
          </cell>
        </row>
        <row r="742">
          <cell r="A742" t="str">
            <v>Property, plant and equipment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-9.2613490000000007E-2</v>
          </cell>
          <cell r="R742">
            <v>0</v>
          </cell>
        </row>
        <row r="743">
          <cell r="A743" t="str">
            <v>Property, plant and equipment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2.2243509999999998E-2</v>
          </cell>
          <cell r="R743">
            <v>0</v>
          </cell>
        </row>
        <row r="744">
          <cell r="A744" t="str">
            <v>Property, plant and equipment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-2.2243509999999998E-2</v>
          </cell>
          <cell r="R744">
            <v>0</v>
          </cell>
        </row>
        <row r="745">
          <cell r="A745" t="str">
            <v>Property, plant and equipment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</row>
        <row r="746">
          <cell r="A746" t="str">
            <v>Property, plant and equipment</v>
          </cell>
          <cell r="M746">
            <v>7.4887519999999999E-2</v>
          </cell>
          <cell r="N746">
            <v>7.4887519999999999E-2</v>
          </cell>
          <cell r="O746">
            <v>7.4887519999999999E-2</v>
          </cell>
          <cell r="P746">
            <v>7.4887519999999999E-2</v>
          </cell>
          <cell r="Q746">
            <v>7.4887519999999999E-2</v>
          </cell>
          <cell r="R746">
            <v>0</v>
          </cell>
        </row>
        <row r="747">
          <cell r="A747" t="str">
            <v>Purchased power</v>
          </cell>
          <cell r="M747">
            <v>0</v>
          </cell>
          <cell r="N747">
            <v>0</v>
          </cell>
          <cell r="O747">
            <v>0</v>
          </cell>
          <cell r="P747">
            <v>-2.8421709430404007E-14</v>
          </cell>
          <cell r="Q747">
            <v>-4.9477823799999996</v>
          </cell>
          <cell r="R747">
            <v>0</v>
          </cell>
        </row>
        <row r="748">
          <cell r="A748" t="str">
            <v>Purchased power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</row>
        <row r="749">
          <cell r="A749" t="str">
            <v>Purchased power</v>
          </cell>
          <cell r="M749">
            <v>0</v>
          </cell>
          <cell r="N749">
            <v>0</v>
          </cell>
          <cell r="O749">
            <v>2.6185592899999999</v>
          </cell>
          <cell r="P749">
            <v>0</v>
          </cell>
          <cell r="Q749">
            <v>0</v>
          </cell>
          <cell r="R749">
            <v>0</v>
          </cell>
        </row>
        <row r="750">
          <cell r="A750" t="str">
            <v>Purchased power - affiliates</v>
          </cell>
          <cell r="M750">
            <v>0</v>
          </cell>
          <cell r="N750">
            <v>0</v>
          </cell>
          <cell r="O750">
            <v>0</v>
          </cell>
          <cell r="P750">
            <v>-0.41177248000000011</v>
          </cell>
          <cell r="Q750">
            <v>5.5752000000000579E-4</v>
          </cell>
          <cell r="R750">
            <v>0.48120755999999992</v>
          </cell>
        </row>
        <row r="751">
          <cell r="A751" t="str">
            <v>Purchased power - affiliates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</row>
        <row r="752">
          <cell r="A752" t="str">
            <v>Regulatory assets</v>
          </cell>
          <cell r="M752">
            <v>0</v>
          </cell>
          <cell r="N752">
            <v>-0.56672464</v>
          </cell>
          <cell r="O752">
            <v>-0.56672464</v>
          </cell>
          <cell r="P752">
            <v>-0.56672464</v>
          </cell>
          <cell r="Q752">
            <v>-0.56672464</v>
          </cell>
          <cell r="R752">
            <v>0</v>
          </cell>
        </row>
        <row r="753">
          <cell r="A753" t="str">
            <v>Regulatory assets</v>
          </cell>
          <cell r="M753">
            <v>0</v>
          </cell>
          <cell r="N753">
            <v>-3.1340798199999997</v>
          </cell>
          <cell r="O753">
            <v>-3.1340798199999997</v>
          </cell>
          <cell r="P753">
            <v>-3.1340798199999997</v>
          </cell>
          <cell r="Q753">
            <v>-3.1340798199999997</v>
          </cell>
          <cell r="R753">
            <v>0</v>
          </cell>
        </row>
        <row r="754">
          <cell r="A754" t="str">
            <v>Regulatory assets</v>
          </cell>
          <cell r="M754">
            <v>0</v>
          </cell>
          <cell r="N754">
            <v>-6.1660810000000001</v>
          </cell>
          <cell r="O754">
            <v>-6.1660810000000001</v>
          </cell>
          <cell r="P754">
            <v>-6.1660810000000001</v>
          </cell>
          <cell r="Q754">
            <v>-6.1660810000000001</v>
          </cell>
          <cell r="R754">
            <v>0</v>
          </cell>
        </row>
        <row r="755">
          <cell r="A755" t="str">
            <v>Regulatory assets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</row>
        <row r="756">
          <cell r="A756" t="str">
            <v>Regulatory assets</v>
          </cell>
          <cell r="M756">
            <v>0</v>
          </cell>
          <cell r="N756">
            <v>-1348.3991765399999</v>
          </cell>
          <cell r="O756">
            <v>-1348.3991765399999</v>
          </cell>
          <cell r="P756">
            <v>-1348.3991765399999</v>
          </cell>
          <cell r="Q756">
            <v>-1348.3991765399999</v>
          </cell>
          <cell r="R756">
            <v>0</v>
          </cell>
        </row>
        <row r="757">
          <cell r="A757" t="str">
            <v>Regulatory assets</v>
          </cell>
          <cell r="M757">
            <v>0</v>
          </cell>
          <cell r="N757">
            <v>-1.0880197899999999</v>
          </cell>
          <cell r="O757">
            <v>-1.0880197899999999</v>
          </cell>
          <cell r="P757">
            <v>-1.0880197899999999</v>
          </cell>
          <cell r="Q757">
            <v>-1.0880197899999999</v>
          </cell>
          <cell r="R757">
            <v>0</v>
          </cell>
        </row>
        <row r="758">
          <cell r="A758" t="str">
            <v>Regulatory assets</v>
          </cell>
          <cell r="M758">
            <v>0</v>
          </cell>
          <cell r="N758">
            <v>-1.06060434</v>
          </cell>
          <cell r="O758">
            <v>-1.06060434</v>
          </cell>
          <cell r="P758">
            <v>-1.06060434</v>
          </cell>
          <cell r="Q758">
            <v>-1.06060434</v>
          </cell>
          <cell r="R758">
            <v>0</v>
          </cell>
        </row>
        <row r="759">
          <cell r="A759" t="str">
            <v>Regulatory assets</v>
          </cell>
          <cell r="M759">
            <v>0</v>
          </cell>
          <cell r="N759">
            <v>-19.58175082</v>
          </cell>
          <cell r="O759">
            <v>-19.58175082</v>
          </cell>
          <cell r="P759">
            <v>-19.58175082</v>
          </cell>
          <cell r="Q759">
            <v>-19.58175082</v>
          </cell>
          <cell r="R759">
            <v>0</v>
          </cell>
        </row>
        <row r="760">
          <cell r="A760" t="str">
            <v>Regulatory assets</v>
          </cell>
          <cell r="M760">
            <v>0</v>
          </cell>
          <cell r="N760">
            <v>-6.9683259199999998</v>
          </cell>
          <cell r="O760">
            <v>-6.9683259199999998</v>
          </cell>
          <cell r="P760">
            <v>-6.9683259199999998</v>
          </cell>
          <cell r="Q760">
            <v>-6.9683259199999998</v>
          </cell>
          <cell r="R760">
            <v>0</v>
          </cell>
        </row>
        <row r="761">
          <cell r="A761" t="str">
            <v>Regulatory assets</v>
          </cell>
          <cell r="M761">
            <v>0</v>
          </cell>
          <cell r="N761">
            <v>-8.7807499999999994</v>
          </cell>
          <cell r="O761">
            <v>-8.8399760000000001</v>
          </cell>
          <cell r="P761">
            <v>-8.8399760000000001</v>
          </cell>
          <cell r="Q761">
            <v>-8.8399760000000001</v>
          </cell>
          <cell r="R761">
            <v>0</v>
          </cell>
        </row>
        <row r="762">
          <cell r="A762" t="str">
            <v>Regulatory assets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</row>
        <row r="763">
          <cell r="A763" t="str">
            <v>Regulatory assets</v>
          </cell>
          <cell r="M763">
            <v>0</v>
          </cell>
          <cell r="N763">
            <v>0</v>
          </cell>
          <cell r="O763">
            <v>-76.260807749999998</v>
          </cell>
          <cell r="P763">
            <v>-76.260807749999998</v>
          </cell>
          <cell r="Q763">
            <v>-76.260807749999998</v>
          </cell>
          <cell r="R763">
            <v>0</v>
          </cell>
        </row>
        <row r="764">
          <cell r="A764" t="str">
            <v>Regulatory assets</v>
          </cell>
          <cell r="M764">
            <v>0</v>
          </cell>
          <cell r="N764">
            <v>-235.62317569000001</v>
          </cell>
          <cell r="O764">
            <v>-159.36236793999998</v>
          </cell>
          <cell r="P764">
            <v>-159.36236793999998</v>
          </cell>
          <cell r="Q764">
            <v>-159.36236793999998</v>
          </cell>
          <cell r="R764">
            <v>0</v>
          </cell>
        </row>
        <row r="765">
          <cell r="A765" t="str">
            <v>Regulatory assets</v>
          </cell>
          <cell r="M765">
            <v>0</v>
          </cell>
          <cell r="N765">
            <v>-1.8353883600000001</v>
          </cell>
          <cell r="O765">
            <v>-1.8353883600000001</v>
          </cell>
          <cell r="P765">
            <v>-1.8353883600000001</v>
          </cell>
          <cell r="Q765">
            <v>-1.8353883600000001</v>
          </cell>
          <cell r="R765">
            <v>0</v>
          </cell>
        </row>
        <row r="766">
          <cell r="A766" t="str">
            <v>Regulatory assets</v>
          </cell>
          <cell r="M766">
            <v>0</v>
          </cell>
          <cell r="N766">
            <v>-1.2336069199999999</v>
          </cell>
          <cell r="O766">
            <v>-1.2336069199999999</v>
          </cell>
          <cell r="P766">
            <v>-1.2336069199999999</v>
          </cell>
          <cell r="Q766">
            <v>-1.2336069199999999</v>
          </cell>
          <cell r="R766">
            <v>0</v>
          </cell>
        </row>
        <row r="767">
          <cell r="A767" t="str">
            <v>Regulatory assets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</row>
        <row r="768">
          <cell r="A768" t="str">
            <v>Regulatory assets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</row>
        <row r="769">
          <cell r="A769" t="str">
            <v>Regulatory assets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</row>
        <row r="770">
          <cell r="A770" t="str">
            <v>Regulatory assets</v>
          </cell>
          <cell r="M770">
            <v>0</v>
          </cell>
          <cell r="N770">
            <v>-50.462701000000003</v>
          </cell>
          <cell r="O770">
            <v>-50.462701000000003</v>
          </cell>
          <cell r="P770">
            <v>-50.462701000000003</v>
          </cell>
          <cell r="Q770">
            <v>-50.462701000000003</v>
          </cell>
          <cell r="R770">
            <v>0</v>
          </cell>
        </row>
        <row r="771">
          <cell r="A771" t="str">
            <v>Regulatory assets</v>
          </cell>
          <cell r="M771">
            <v>0</v>
          </cell>
          <cell r="N771">
            <v>0</v>
          </cell>
          <cell r="O771">
            <v>6.1586755800000006</v>
          </cell>
          <cell r="P771">
            <v>6.1586755800000006</v>
          </cell>
          <cell r="Q771">
            <v>6.1586755800000006</v>
          </cell>
          <cell r="R771">
            <v>0</v>
          </cell>
        </row>
        <row r="772">
          <cell r="A772" t="str">
            <v>Regulatory assets</v>
          </cell>
          <cell r="M772">
            <v>0</v>
          </cell>
          <cell r="N772">
            <v>-8.5729520500000014</v>
          </cell>
          <cell r="O772">
            <v>-8.5729520499999996</v>
          </cell>
          <cell r="P772">
            <v>-8.5729520499999996</v>
          </cell>
          <cell r="Q772">
            <v>-8.5729520499999996</v>
          </cell>
          <cell r="R772">
            <v>0</v>
          </cell>
        </row>
        <row r="773">
          <cell r="A773" t="str">
            <v>Regulatory assets</v>
          </cell>
          <cell r="M773">
            <v>0</v>
          </cell>
          <cell r="N773">
            <v>-31.284555649999998</v>
          </cell>
          <cell r="O773">
            <v>-31.284555649999998</v>
          </cell>
          <cell r="P773">
            <v>-31.284555649999998</v>
          </cell>
          <cell r="Q773">
            <v>-31.284555649999998</v>
          </cell>
          <cell r="R773">
            <v>0</v>
          </cell>
        </row>
        <row r="774">
          <cell r="A774" t="str">
            <v>Regulatory assets</v>
          </cell>
          <cell r="M774">
            <v>0</v>
          </cell>
          <cell r="N774">
            <v>-9.00393154</v>
          </cell>
          <cell r="O774">
            <v>-9.00393154</v>
          </cell>
          <cell r="P774">
            <v>-9.00393154</v>
          </cell>
          <cell r="Q774">
            <v>-9.00393154</v>
          </cell>
          <cell r="R774">
            <v>0</v>
          </cell>
        </row>
        <row r="775">
          <cell r="A775" t="str">
            <v>Regulatory assets</v>
          </cell>
          <cell r="M775">
            <v>0</v>
          </cell>
          <cell r="N775">
            <v>-10.72424</v>
          </cell>
          <cell r="O775">
            <v>0.8416534200000001</v>
          </cell>
          <cell r="P775">
            <v>0.8416534200000001</v>
          </cell>
          <cell r="Q775">
            <v>0.8416534200000001</v>
          </cell>
          <cell r="R775">
            <v>0</v>
          </cell>
        </row>
        <row r="776">
          <cell r="A776" t="str">
            <v>Regulatory assets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</row>
        <row r="777">
          <cell r="A777" t="str">
            <v>Regulatory liabilities</v>
          </cell>
          <cell r="M777">
            <v>0</v>
          </cell>
          <cell r="N777">
            <v>5.4400104200000001</v>
          </cell>
          <cell r="O777">
            <v>5.4400104200000001</v>
          </cell>
          <cell r="P777">
            <v>5.4400104200000001</v>
          </cell>
          <cell r="Q777">
            <v>5.4400104200000001</v>
          </cell>
          <cell r="R777">
            <v>0</v>
          </cell>
        </row>
        <row r="778">
          <cell r="A778" t="str">
            <v>Regulatory liabilities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</row>
        <row r="779">
          <cell r="A779" t="str">
            <v>Regulatory liabilities</v>
          </cell>
          <cell r="M779">
            <v>0</v>
          </cell>
          <cell r="N779">
            <v>29.8560108</v>
          </cell>
          <cell r="O779">
            <v>29.8560108</v>
          </cell>
          <cell r="P779">
            <v>29.8560108</v>
          </cell>
          <cell r="Q779">
            <v>29.8560108</v>
          </cell>
          <cell r="R779">
            <v>0</v>
          </cell>
        </row>
        <row r="780">
          <cell r="A780" t="str">
            <v>Regulatory liabilities</v>
          </cell>
          <cell r="M780">
            <v>0</v>
          </cell>
          <cell r="N780">
            <v>10.447863</v>
          </cell>
          <cell r="O780">
            <v>10.447863</v>
          </cell>
          <cell r="P780">
            <v>10.447863</v>
          </cell>
          <cell r="Q780">
            <v>10.447863</v>
          </cell>
          <cell r="R780">
            <v>0</v>
          </cell>
        </row>
        <row r="781">
          <cell r="A781" t="str">
            <v>Regulatory liabilities</v>
          </cell>
          <cell r="M781">
            <v>-2.000000001862645E-8</v>
          </cell>
          <cell r="N781">
            <v>-2.000000001862645E-8</v>
          </cell>
          <cell r="O781">
            <v>-2.000000001862645E-8</v>
          </cell>
          <cell r="P781">
            <v>0</v>
          </cell>
          <cell r="Q781">
            <v>0</v>
          </cell>
          <cell r="R781">
            <v>0</v>
          </cell>
        </row>
        <row r="782">
          <cell r="A782" t="str">
            <v>Regulatory liabilities</v>
          </cell>
          <cell r="M782">
            <v>0</v>
          </cell>
          <cell r="N782">
            <v>19.00554988</v>
          </cell>
          <cell r="O782">
            <v>19.00554988</v>
          </cell>
          <cell r="P782">
            <v>19.00554988</v>
          </cell>
          <cell r="Q782">
            <v>19.00554988</v>
          </cell>
          <cell r="R782">
            <v>0</v>
          </cell>
        </row>
        <row r="783">
          <cell r="A783" t="str">
            <v>Regulatory liabilities</v>
          </cell>
          <cell r="M783">
            <v>0</v>
          </cell>
          <cell r="N783">
            <v>41.063547060000005</v>
          </cell>
          <cell r="O783">
            <v>41.063547060000005</v>
          </cell>
          <cell r="P783">
            <v>41.063547060000005</v>
          </cell>
          <cell r="Q783">
            <v>41.063547060000005</v>
          </cell>
          <cell r="R783">
            <v>0</v>
          </cell>
        </row>
        <row r="784">
          <cell r="A784" t="str">
            <v>Regulatory liabilities</v>
          </cell>
          <cell r="M784">
            <v>0</v>
          </cell>
          <cell r="N784">
            <v>85.810579369999999</v>
          </cell>
          <cell r="O784">
            <v>85.810579369999999</v>
          </cell>
          <cell r="P784">
            <v>85.810579369999999</v>
          </cell>
          <cell r="Q784">
            <v>85.810579369999999</v>
          </cell>
          <cell r="R784">
            <v>0</v>
          </cell>
        </row>
        <row r="785">
          <cell r="A785" t="str">
            <v>Regulatory liabilities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</row>
        <row r="786">
          <cell r="A786" t="str">
            <v>Regulatory liabilities</v>
          </cell>
          <cell r="M786">
            <v>0</v>
          </cell>
          <cell r="N786">
            <v>1.0524876999999999</v>
          </cell>
          <cell r="O786">
            <v>1.0524876999999999</v>
          </cell>
          <cell r="P786">
            <v>1.0524876999999999</v>
          </cell>
          <cell r="Q786">
            <v>1.0524876999999999</v>
          </cell>
          <cell r="R786">
            <v>0</v>
          </cell>
        </row>
        <row r="787">
          <cell r="A787" t="str">
            <v>Regulatory liabilities</v>
          </cell>
          <cell r="M787">
            <v>0</v>
          </cell>
          <cell r="N787">
            <v>5.82042897</v>
          </cell>
          <cell r="O787">
            <v>5.82042897</v>
          </cell>
          <cell r="P787">
            <v>5.82042897</v>
          </cell>
          <cell r="Q787">
            <v>5.82042897</v>
          </cell>
          <cell r="R787">
            <v>0</v>
          </cell>
        </row>
        <row r="788">
          <cell r="A788" t="str">
            <v>Restricted  cash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</row>
        <row r="789">
          <cell r="A789" t="str">
            <v>Restricted cash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</row>
        <row r="790">
          <cell r="A790" t="str">
            <v>Retail wire charges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-2.4169119999999999E-2</v>
          </cell>
        </row>
        <row r="791">
          <cell r="A791" t="str">
            <v>Retail wire charges - affiliates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2.4533558100000001</v>
          </cell>
          <cell r="R791">
            <v>0</v>
          </cell>
        </row>
        <row r="792">
          <cell r="A792" t="str">
            <v>Retained earnings (deficit)</v>
          </cell>
          <cell r="M792">
            <v>-580.8197973</v>
          </cell>
          <cell r="N792">
            <v>-185.18663005000002</v>
          </cell>
          <cell r="O792">
            <v>-293.29499458000004</v>
          </cell>
          <cell r="P792">
            <v>-886.75005968000005</v>
          </cell>
          <cell r="Q792">
            <v>-2173.3003012900008</v>
          </cell>
          <cell r="R792">
            <v>0</v>
          </cell>
        </row>
        <row r="793">
          <cell r="A793" t="str">
            <v>Retained earnings (deficit)</v>
          </cell>
          <cell r="M793">
            <v>0</v>
          </cell>
          <cell r="N793">
            <v>-126.87050651999999</v>
          </cell>
          <cell r="O793">
            <v>0</v>
          </cell>
          <cell r="P793">
            <v>0.10096537</v>
          </cell>
          <cell r="Q793">
            <v>0.57462781000000007</v>
          </cell>
          <cell r="R793">
            <v>0</v>
          </cell>
        </row>
        <row r="794">
          <cell r="A794" t="str">
            <v>Retained earnings (deficit)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</row>
        <row r="795">
          <cell r="A795" t="str">
            <v>Retained earnings (deficit)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</row>
        <row r="796">
          <cell r="A796" t="str">
            <v>SG&amp;A</v>
          </cell>
          <cell r="M796">
            <v>0</v>
          </cell>
          <cell r="N796">
            <v>13.11843034</v>
          </cell>
          <cell r="O796">
            <v>13.018593069999998</v>
          </cell>
          <cell r="P796">
            <v>12.80983163</v>
          </cell>
          <cell r="Q796">
            <v>13.215863689999999</v>
          </cell>
          <cell r="R796">
            <v>14.459479420000001</v>
          </cell>
        </row>
        <row r="797">
          <cell r="A797" t="str">
            <v>SG&amp;A</v>
          </cell>
          <cell r="M797">
            <v>0</v>
          </cell>
          <cell r="N797">
            <v>0.14003065000000001</v>
          </cell>
          <cell r="O797">
            <v>0.13789626000000002</v>
          </cell>
          <cell r="P797">
            <v>0.13152935999999998</v>
          </cell>
          <cell r="Q797">
            <v>0.12491663</v>
          </cell>
          <cell r="R797">
            <v>0.13311198000000002</v>
          </cell>
        </row>
        <row r="798">
          <cell r="A798" t="str">
            <v>SG&amp;A</v>
          </cell>
          <cell r="M798">
            <v>0</v>
          </cell>
          <cell r="N798">
            <v>-3.4909999999999996E-5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</row>
        <row r="799">
          <cell r="A799" t="str">
            <v>SG&amp;A</v>
          </cell>
          <cell r="M799">
            <v>0</v>
          </cell>
          <cell r="N799">
            <v>-12.8624537</v>
          </cell>
          <cell r="O799">
            <v>-13.03580444</v>
          </cell>
          <cell r="P799">
            <v>-13.39365772</v>
          </cell>
          <cell r="Q799">
            <v>-15.56777179</v>
          </cell>
          <cell r="R799">
            <v>-14.58140657</v>
          </cell>
        </row>
        <row r="800">
          <cell r="A800" t="str">
            <v>SG&amp;A</v>
          </cell>
          <cell r="M800">
            <v>0</v>
          </cell>
          <cell r="N800">
            <v>-0.22489441000000002</v>
          </cell>
          <cell r="O800">
            <v>-0.22706044</v>
          </cell>
          <cell r="P800">
            <v>-0.22333019000000001</v>
          </cell>
          <cell r="Q800">
            <v>-0.25041343999999999</v>
          </cell>
          <cell r="R800">
            <v>-0.14748327</v>
          </cell>
        </row>
        <row r="801">
          <cell r="A801" t="str">
            <v>SG&amp;A</v>
          </cell>
          <cell r="M801">
            <v>0</v>
          </cell>
          <cell r="N801">
            <v>1.2087239599999999</v>
          </cell>
          <cell r="O801">
            <v>-18.53676682</v>
          </cell>
          <cell r="P801">
            <v>0.12029495</v>
          </cell>
          <cell r="Q801">
            <v>1.1047777599999999</v>
          </cell>
          <cell r="R801">
            <v>1.07526984</v>
          </cell>
        </row>
        <row r="802">
          <cell r="A802" t="str">
            <v>SG&amp;A</v>
          </cell>
          <cell r="M802">
            <v>0</v>
          </cell>
          <cell r="N802">
            <v>0.12120297000000001</v>
          </cell>
          <cell r="O802">
            <v>0.12122527000000001</v>
          </cell>
          <cell r="P802">
            <v>0.56725789999999998</v>
          </cell>
          <cell r="Q802">
            <v>-0.11727148</v>
          </cell>
          <cell r="R802">
            <v>0.32587469000000002</v>
          </cell>
        </row>
        <row r="803">
          <cell r="A803" t="str">
            <v>SG&amp;A</v>
          </cell>
          <cell r="M803">
            <v>0</v>
          </cell>
          <cell r="N803">
            <v>40.878765819999998</v>
          </cell>
          <cell r="O803">
            <v>-2.8174800000000002</v>
          </cell>
          <cell r="P803">
            <v>0</v>
          </cell>
          <cell r="Q803">
            <v>0</v>
          </cell>
          <cell r="R803">
            <v>-2.2480000000000002E-5</v>
          </cell>
        </row>
        <row r="804">
          <cell r="A804" t="str">
            <v>SG&amp;A</v>
          </cell>
          <cell r="M804">
            <v>0</v>
          </cell>
          <cell r="N804">
            <v>0.50945136000000002</v>
          </cell>
          <cell r="O804">
            <v>2.4690000000000002E-5</v>
          </cell>
          <cell r="P804">
            <v>0</v>
          </cell>
          <cell r="Q804">
            <v>0</v>
          </cell>
          <cell r="R804">
            <v>1.3871300000000001E-3</v>
          </cell>
        </row>
        <row r="805">
          <cell r="A805" t="str">
            <v>SG&amp;A</v>
          </cell>
          <cell r="M805">
            <v>0</v>
          </cell>
          <cell r="N805">
            <v>6.8534619999999991E-2</v>
          </cell>
          <cell r="O805">
            <v>0.37231868000000001</v>
          </cell>
          <cell r="P805">
            <v>0.38440851000000004</v>
          </cell>
          <cell r="Q805">
            <v>0.59521027999999998</v>
          </cell>
          <cell r="R805">
            <v>0.72492986999999998</v>
          </cell>
        </row>
        <row r="806">
          <cell r="A806" t="str">
            <v>SG&amp;A</v>
          </cell>
          <cell r="M806">
            <v>0</v>
          </cell>
          <cell r="N806">
            <v>-0.20759792000000002</v>
          </cell>
          <cell r="O806">
            <v>-0.20960520999999999</v>
          </cell>
          <cell r="P806">
            <v>-0.20617521</v>
          </cell>
          <cell r="Q806">
            <v>-0.23117224</v>
          </cell>
          <cell r="R806">
            <v>-0.31759480000000001</v>
          </cell>
        </row>
        <row r="807">
          <cell r="A807" t="str">
            <v>SG&amp;A</v>
          </cell>
          <cell r="M807">
            <v>0</v>
          </cell>
          <cell r="N807">
            <v>8.3122161099999996</v>
          </cell>
          <cell r="O807">
            <v>0.30757232000000001</v>
          </cell>
          <cell r="P807">
            <v>1.329459E-2</v>
          </cell>
          <cell r="Q807">
            <v>0.78677098000000001</v>
          </cell>
          <cell r="R807">
            <v>3.6656900000000001E-3</v>
          </cell>
        </row>
        <row r="808">
          <cell r="A808" t="str">
            <v>SG&amp;A</v>
          </cell>
          <cell r="M808">
            <v>0</v>
          </cell>
          <cell r="N808">
            <v>0.13287788</v>
          </cell>
          <cell r="O808">
            <v>8.6609859999999997E-2</v>
          </cell>
          <cell r="P808">
            <v>0.10198796</v>
          </cell>
          <cell r="Q808">
            <v>8.2138440000000007E-2</v>
          </cell>
          <cell r="R808">
            <v>8.2242999999999997E-2</v>
          </cell>
        </row>
        <row r="809">
          <cell r="A809" t="str">
            <v>SG&amp;A</v>
          </cell>
          <cell r="M809">
            <v>0</v>
          </cell>
          <cell r="N809">
            <v>0.5951590699999999</v>
          </cell>
          <cell r="O809">
            <v>1.99559156</v>
          </cell>
          <cell r="P809">
            <v>0</v>
          </cell>
          <cell r="Q809">
            <v>0</v>
          </cell>
          <cell r="R809">
            <v>0</v>
          </cell>
        </row>
        <row r="810">
          <cell r="A810" t="str">
            <v>SG&amp;A</v>
          </cell>
          <cell r="M810">
            <v>0</v>
          </cell>
          <cell r="N810">
            <v>0</v>
          </cell>
          <cell r="O810">
            <v>1.14E-3</v>
          </cell>
          <cell r="P810">
            <v>0</v>
          </cell>
          <cell r="Q810">
            <v>0</v>
          </cell>
          <cell r="R810">
            <v>0</v>
          </cell>
        </row>
        <row r="811">
          <cell r="A811" t="str">
            <v>SG&amp;A</v>
          </cell>
          <cell r="M811">
            <v>0</v>
          </cell>
          <cell r="N811">
            <v>0</v>
          </cell>
          <cell r="O811">
            <v>9.063149999999999E-3</v>
          </cell>
          <cell r="P811">
            <v>0</v>
          </cell>
          <cell r="Q811">
            <v>0</v>
          </cell>
          <cell r="R811">
            <v>0</v>
          </cell>
        </row>
        <row r="812">
          <cell r="A812" t="str">
            <v>SG&amp;A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2.4675999999999999E-3</v>
          </cell>
          <cell r="R812">
            <v>0</v>
          </cell>
        </row>
        <row r="813">
          <cell r="A813" t="str">
            <v>SG&amp;A</v>
          </cell>
          <cell r="M813">
            <v>0</v>
          </cell>
          <cell r="N813">
            <v>9.4658448500000016</v>
          </cell>
          <cell r="O813">
            <v>1.47356927</v>
          </cell>
          <cell r="P813">
            <v>8.2675471599999995</v>
          </cell>
          <cell r="Q813">
            <v>28.568666190000002</v>
          </cell>
          <cell r="R813">
            <v>24.335272799999998</v>
          </cell>
        </row>
        <row r="814">
          <cell r="A814" t="str">
            <v>SG&amp;A</v>
          </cell>
          <cell r="M814">
            <v>0</v>
          </cell>
          <cell r="N814">
            <v>2.81497609</v>
          </cell>
          <cell r="O814">
            <v>0.74682872</v>
          </cell>
          <cell r="P814">
            <v>0.43590207000000003</v>
          </cell>
          <cell r="Q814">
            <v>0.89734462999999998</v>
          </cell>
          <cell r="R814">
            <v>5.2684413000000001</v>
          </cell>
        </row>
        <row r="815">
          <cell r="A815" t="str">
            <v>SG&amp;A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0.14022444000000001</v>
          </cell>
          <cell r="R815">
            <v>1.9708689999999997E-2</v>
          </cell>
        </row>
        <row r="816">
          <cell r="A816" t="str">
            <v>SG&amp;A</v>
          </cell>
          <cell r="M816">
            <v>0</v>
          </cell>
          <cell r="N816">
            <v>5.8087719</v>
          </cell>
          <cell r="O816">
            <v>1.7158929999999999E-2</v>
          </cell>
          <cell r="P816">
            <v>6.3E-3</v>
          </cell>
          <cell r="Q816">
            <v>2E-3</v>
          </cell>
          <cell r="R816">
            <v>0</v>
          </cell>
        </row>
        <row r="817">
          <cell r="A817" t="str">
            <v>SG&amp;A</v>
          </cell>
          <cell r="M817">
            <v>0</v>
          </cell>
          <cell r="N817">
            <v>41.488265479999995</v>
          </cell>
          <cell r="O817">
            <v>43.95177365</v>
          </cell>
          <cell r="P817">
            <v>2.8923150000000002E-2</v>
          </cell>
          <cell r="Q817">
            <v>23.819099169999998</v>
          </cell>
          <cell r="R817">
            <v>36.87002004</v>
          </cell>
        </row>
        <row r="818">
          <cell r="A818" t="str">
            <v>SG&amp;A</v>
          </cell>
          <cell r="M818">
            <v>0</v>
          </cell>
          <cell r="N818">
            <v>0.32042144</v>
          </cell>
          <cell r="O818">
            <v>0.19638864</v>
          </cell>
          <cell r="P818">
            <v>23.835731460000002</v>
          </cell>
          <cell r="Q818">
            <v>34.242226950000003</v>
          </cell>
          <cell r="R818">
            <v>30.268698960000002</v>
          </cell>
        </row>
        <row r="819">
          <cell r="A819" t="str">
            <v>SG&amp;A</v>
          </cell>
          <cell r="M819">
            <v>0</v>
          </cell>
          <cell r="N819">
            <v>0</v>
          </cell>
          <cell r="O819">
            <v>69.846479620000011</v>
          </cell>
          <cell r="P819">
            <v>0</v>
          </cell>
          <cell r="Q819">
            <v>0</v>
          </cell>
          <cell r="R819">
            <v>0</v>
          </cell>
        </row>
        <row r="820">
          <cell r="A820" t="str">
            <v>SG&amp;A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0.25644096999999999</v>
          </cell>
          <cell r="R820">
            <v>7.5093999999999994E-3</v>
          </cell>
        </row>
        <row r="821">
          <cell r="A821" t="str">
            <v>SG&amp;A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6.8087410000000001E-2</v>
          </cell>
          <cell r="R821">
            <v>0</v>
          </cell>
        </row>
        <row r="822">
          <cell r="A822" t="str">
            <v>SG&amp;A</v>
          </cell>
          <cell r="M822">
            <v>0</v>
          </cell>
          <cell r="N822">
            <v>9.7216732599999993</v>
          </cell>
          <cell r="O822">
            <v>-2.74232341</v>
          </cell>
          <cell r="P822">
            <v>0</v>
          </cell>
          <cell r="Q822">
            <v>3.7892240000000001E-2</v>
          </cell>
          <cell r="R822">
            <v>0</v>
          </cell>
        </row>
        <row r="823">
          <cell r="A823" t="str">
            <v>SG&amp;A</v>
          </cell>
          <cell r="M823">
            <v>0</v>
          </cell>
          <cell r="N823">
            <v>1.44499606</v>
          </cell>
          <cell r="O823">
            <v>-1.03853076</v>
          </cell>
          <cell r="P823">
            <v>8.8000000000000004E-6</v>
          </cell>
          <cell r="Q823">
            <v>1.06702125</v>
          </cell>
          <cell r="R823">
            <v>-3.4238769999999995E-2</v>
          </cell>
        </row>
        <row r="824">
          <cell r="A824" t="str">
            <v>SG&amp;A</v>
          </cell>
          <cell r="M824">
            <v>0</v>
          </cell>
          <cell r="N824">
            <v>1.64025771</v>
          </cell>
          <cell r="O824">
            <v>-29.712747800000006</v>
          </cell>
          <cell r="P824">
            <v>-1.03438948</v>
          </cell>
          <cell r="Q824">
            <v>0.55012661999999735</v>
          </cell>
          <cell r="R824">
            <v>1.58174989</v>
          </cell>
        </row>
        <row r="825">
          <cell r="A825" t="str">
            <v>SG&amp;A</v>
          </cell>
          <cell r="M825">
            <v>0</v>
          </cell>
          <cell r="N825">
            <v>-3.2530850799999995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</row>
        <row r="826">
          <cell r="A826" t="str">
            <v>SG&amp;A</v>
          </cell>
          <cell r="M826">
            <v>0</v>
          </cell>
          <cell r="N826">
            <v>7.1173199999999999E-3</v>
          </cell>
          <cell r="O826">
            <v>7.5958700000000002E-3</v>
          </cell>
          <cell r="P826">
            <v>7.9399799999999993E-3</v>
          </cell>
          <cell r="Q826">
            <v>8.6951299999999988E-3</v>
          </cell>
          <cell r="R826">
            <v>0.12694273</v>
          </cell>
        </row>
        <row r="827">
          <cell r="A827" t="str">
            <v>SG&amp;A</v>
          </cell>
          <cell r="M827">
            <v>0</v>
          </cell>
          <cell r="N827">
            <v>7.6831780900000002</v>
          </cell>
          <cell r="O827">
            <v>0.9167914399999999</v>
          </cell>
          <cell r="P827">
            <v>0.43061490999999996</v>
          </cell>
          <cell r="Q827">
            <v>1.4385499199999998</v>
          </cell>
          <cell r="R827">
            <v>0.90431136999999995</v>
          </cell>
        </row>
        <row r="828">
          <cell r="A828" t="str">
            <v>SG&amp;A</v>
          </cell>
          <cell r="M828">
            <v>0</v>
          </cell>
          <cell r="N828">
            <v>1.3280816299999998</v>
          </cell>
          <cell r="O828">
            <v>0.30827744000000001</v>
          </cell>
          <cell r="P828">
            <v>0.20596135999999998</v>
          </cell>
          <cell r="Q828">
            <v>3.0883012700000001</v>
          </cell>
          <cell r="R828">
            <v>1.9410927099999999</v>
          </cell>
        </row>
        <row r="829">
          <cell r="A829" t="str">
            <v>SG&amp;A</v>
          </cell>
          <cell r="M829">
            <v>0</v>
          </cell>
          <cell r="N829">
            <v>3.6505599999999999E-2</v>
          </cell>
          <cell r="O829">
            <v>2.221327E-2</v>
          </cell>
          <cell r="P829">
            <v>1.8234650000000002E-2</v>
          </cell>
          <cell r="Q829">
            <v>2.2602230000000001E-2</v>
          </cell>
          <cell r="R829">
            <v>2.6500040000000002E-2</v>
          </cell>
        </row>
        <row r="830">
          <cell r="A830" t="str">
            <v>Wholesale operating revenue</v>
          </cell>
          <cell r="M830">
            <v>0</v>
          </cell>
          <cell r="N830">
            <v>0</v>
          </cell>
          <cell r="O830">
            <v>0</v>
          </cell>
          <cell r="P830">
            <v>-2.3370441899999999</v>
          </cell>
          <cell r="Q830">
            <v>0</v>
          </cell>
          <cell r="R830">
            <v>-0.21751177999999999</v>
          </cell>
        </row>
        <row r="831">
          <cell r="A831" t="str">
            <v>Wholesale operating revenue</v>
          </cell>
          <cell r="M831">
            <v>0</v>
          </cell>
          <cell r="N831">
            <v>0</v>
          </cell>
          <cell r="O831">
            <v>-7.1618750000000002</v>
          </cell>
          <cell r="P831">
            <v>0</v>
          </cell>
          <cell r="Q831">
            <v>0</v>
          </cell>
          <cell r="R831">
            <v>0</v>
          </cell>
        </row>
        <row r="832">
          <cell r="A832" t="str">
            <v>Wholesale operating revenue</v>
          </cell>
          <cell r="M832">
            <v>0</v>
          </cell>
          <cell r="N832">
            <v>0</v>
          </cell>
          <cell r="O832">
            <v>-4.053668</v>
          </cell>
          <cell r="P832">
            <v>0</v>
          </cell>
          <cell r="Q832">
            <v>0</v>
          </cell>
          <cell r="R832">
            <v>0</v>
          </cell>
        </row>
        <row r="833">
          <cell r="A833" t="str">
            <v>Wholesale operating revenue</v>
          </cell>
          <cell r="M833">
            <v>0</v>
          </cell>
          <cell r="N833">
            <v>-4399.0282795600006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</row>
        <row r="834">
          <cell r="A834" t="str">
            <v>Wholesale operating revenue</v>
          </cell>
          <cell r="M834">
            <v>0</v>
          </cell>
          <cell r="N834">
            <v>0</v>
          </cell>
          <cell r="O834">
            <v>2.6E-7</v>
          </cell>
          <cell r="P834">
            <v>0</v>
          </cell>
          <cell r="Q834">
            <v>0</v>
          </cell>
          <cell r="R834">
            <v>0</v>
          </cell>
        </row>
        <row r="835">
          <cell r="A835" t="str">
            <v>Wholesale operating revenue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</row>
        <row r="836">
          <cell r="A836" t="str">
            <v>Wholesale operating revenue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</row>
        <row r="837">
          <cell r="A837" t="str">
            <v>Wholesale operating revenue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</row>
        <row r="838">
          <cell r="A838" t="str">
            <v>Wholesale operating revenue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-4.0589600000000003E-3</v>
          </cell>
          <cell r="R838">
            <v>0</v>
          </cell>
        </row>
        <row r="839">
          <cell r="A839" t="str">
            <v>Wholesale operating revenue - affiliates</v>
          </cell>
          <cell r="M839">
            <v>0</v>
          </cell>
          <cell r="N839">
            <v>0</v>
          </cell>
          <cell r="O839">
            <v>-3.9999946466195979E-8</v>
          </cell>
          <cell r="P839">
            <v>-2.9999966955074342E-8</v>
          </cell>
          <cell r="Q839">
            <v>0</v>
          </cell>
          <cell r="R839">
            <v>-0.11583494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Calculations"/>
      <sheetName val="CIS+ CC1-R18"/>
      <sheetName val="RMASS CIS Calculation"/>
      <sheetName val="CIS+CC1-R41"/>
      <sheetName val="Charge off %"/>
      <sheetName val="142.0000"/>
      <sheetName val="144.0000"/>
      <sheetName val="AGED AR"/>
      <sheetName val="CIS CASH"/>
      <sheetName val="CIS INTERCO"/>
      <sheetName val="Setup"/>
      <sheetName val="Account"/>
      <sheetName val="De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OCT</v>
          </cell>
          <cell r="B2">
            <v>1599900444</v>
          </cell>
          <cell r="C2" t="str">
            <v>CINEMARK</v>
          </cell>
          <cell r="D2" t="str">
            <v>100000 Emmet F Lowery</v>
          </cell>
          <cell r="E2" t="str">
            <v>10400513376360001</v>
          </cell>
          <cell r="F2" t="str">
            <v>CONTINGENCY</v>
          </cell>
          <cell r="G2">
            <v>37166</v>
          </cell>
          <cell r="H2">
            <v>10056.790000000001</v>
          </cell>
          <cell r="I2">
            <v>502.89</v>
          </cell>
          <cell r="J2">
            <v>10559.68</v>
          </cell>
          <cell r="M2">
            <v>0</v>
          </cell>
          <cell r="N2">
            <v>0</v>
          </cell>
          <cell r="O2">
            <v>10559.68</v>
          </cell>
          <cell r="P2">
            <v>59</v>
          </cell>
        </row>
        <row r="3">
          <cell r="A3" t="str">
            <v>OCT</v>
          </cell>
          <cell r="B3">
            <v>8977440820</v>
          </cell>
          <cell r="C3" t="str">
            <v>ADM-SOUTHERN COTTON OIL C/O ARCHER DANIELS</v>
          </cell>
          <cell r="D3" t="str">
            <v>1805 LIBERTY</v>
          </cell>
          <cell r="E3" t="str">
            <v>1008901000149270019100</v>
          </cell>
          <cell r="F3" t="str">
            <v>CONTINGENCY</v>
          </cell>
          <cell r="G3">
            <v>37181</v>
          </cell>
          <cell r="H3">
            <v>85764.88</v>
          </cell>
          <cell r="I3">
            <v>0</v>
          </cell>
          <cell r="J3">
            <v>85764.88</v>
          </cell>
          <cell r="M3">
            <v>0</v>
          </cell>
          <cell r="N3">
            <v>0</v>
          </cell>
          <cell r="O3">
            <v>85764.88</v>
          </cell>
          <cell r="P3">
            <v>44</v>
          </cell>
        </row>
        <row r="4">
          <cell r="A4" t="str">
            <v>OCT</v>
          </cell>
          <cell r="B4">
            <v>6423478594</v>
          </cell>
          <cell r="C4" t="str">
            <v>CINEMARK</v>
          </cell>
          <cell r="D4" t="str">
            <v>601 S EXPY 83</v>
          </cell>
          <cell r="E4" t="str">
            <v>10032789401440021</v>
          </cell>
          <cell r="F4" t="str">
            <v>CONTINGENCY</v>
          </cell>
          <cell r="G4">
            <v>37181</v>
          </cell>
          <cell r="H4">
            <v>14824.09</v>
          </cell>
          <cell r="I4">
            <v>1054.19</v>
          </cell>
          <cell r="J4">
            <v>15878.28</v>
          </cell>
          <cell r="M4">
            <v>0</v>
          </cell>
          <cell r="N4">
            <v>0</v>
          </cell>
          <cell r="O4">
            <v>15878.28</v>
          </cell>
          <cell r="P4">
            <v>44</v>
          </cell>
        </row>
        <row r="5">
          <cell r="A5" t="str">
            <v>OCT</v>
          </cell>
          <cell r="B5">
            <v>4334761291</v>
          </cell>
          <cell r="C5" t="str">
            <v>MARRIOTT INTERNATIONAL</v>
          </cell>
          <cell r="D5" t="str">
            <v>255 E NORTH BELT</v>
          </cell>
          <cell r="E5" t="str">
            <v>1008901000159740018100</v>
          </cell>
          <cell r="F5" t="str">
            <v>CONTINGENCY</v>
          </cell>
          <cell r="G5">
            <v>37181</v>
          </cell>
          <cell r="H5">
            <v>19087.45</v>
          </cell>
          <cell r="I5">
            <v>1090.8</v>
          </cell>
          <cell r="J5">
            <v>20178.25</v>
          </cell>
          <cell r="N5">
            <v>0</v>
          </cell>
          <cell r="O5">
            <v>20178.25</v>
          </cell>
          <cell r="P5">
            <v>44</v>
          </cell>
        </row>
        <row r="6">
          <cell r="A6" t="str">
            <v>OCT</v>
          </cell>
          <cell r="B6">
            <v>7915896060</v>
          </cell>
          <cell r="C6" t="str">
            <v>CORRECTIONS CORP</v>
          </cell>
          <cell r="D6" t="str">
            <v>702 E BROADWAY</v>
          </cell>
          <cell r="E6" t="str">
            <v>10204049718256380</v>
          </cell>
          <cell r="F6" t="str">
            <v>CONTINGENCY</v>
          </cell>
          <cell r="G6">
            <v>37181</v>
          </cell>
          <cell r="H6">
            <v>30360.55</v>
          </cell>
          <cell r="I6">
            <v>0</v>
          </cell>
          <cell r="J6">
            <v>30360.55</v>
          </cell>
          <cell r="L6">
            <v>30360.55</v>
          </cell>
          <cell r="N6">
            <v>30360.55</v>
          </cell>
          <cell r="O6">
            <v>0</v>
          </cell>
          <cell r="P6">
            <v>0</v>
          </cell>
        </row>
        <row r="7">
          <cell r="A7" t="str">
            <v>OCT</v>
          </cell>
          <cell r="B7" t="str">
            <v>0578536764</v>
          </cell>
          <cell r="C7" t="str">
            <v>CINEMARK</v>
          </cell>
          <cell r="D7" t="str">
            <v>5810 N NAVARRO</v>
          </cell>
          <cell r="E7" t="str">
            <v>10032789435094550</v>
          </cell>
          <cell r="F7" t="str">
            <v>CONTINGENCY</v>
          </cell>
          <cell r="G7">
            <v>37182</v>
          </cell>
          <cell r="H7">
            <v>2276.21</v>
          </cell>
          <cell r="I7">
            <v>148.26</v>
          </cell>
          <cell r="J7">
            <v>2424.4699999999998</v>
          </cell>
          <cell r="M7">
            <v>0</v>
          </cell>
          <cell r="N7">
            <v>0</v>
          </cell>
          <cell r="O7">
            <v>2424.4699999999998</v>
          </cell>
          <cell r="P7">
            <v>43</v>
          </cell>
        </row>
        <row r="8">
          <cell r="A8" t="str">
            <v>OCT</v>
          </cell>
          <cell r="B8" t="str">
            <v>8830041349</v>
          </cell>
          <cell r="C8" t="str">
            <v>GERLANDS FOOD FAIR</v>
          </cell>
          <cell r="D8" t="str">
            <v>302 N MAIN #2</v>
          </cell>
          <cell r="E8" t="str">
            <v>1008901000144900016100</v>
          </cell>
          <cell r="F8" t="str">
            <v>CONTINGENCY</v>
          </cell>
          <cell r="G8">
            <v>37190</v>
          </cell>
          <cell r="H8">
            <v>14488.76</v>
          </cell>
          <cell r="I8">
            <v>1026.25</v>
          </cell>
          <cell r="J8">
            <v>15515.01</v>
          </cell>
          <cell r="M8">
            <v>0</v>
          </cell>
          <cell r="N8">
            <v>0</v>
          </cell>
          <cell r="O8">
            <v>15515.01</v>
          </cell>
          <cell r="P8">
            <v>35</v>
          </cell>
        </row>
        <row r="9">
          <cell r="A9" t="str">
            <v>OCT</v>
          </cell>
          <cell r="B9" t="str">
            <v>4189566292</v>
          </cell>
          <cell r="C9" t="str">
            <v>GERLANDS FOOD FAIR</v>
          </cell>
          <cell r="D9" t="str">
            <v>3322 CENTER ST</v>
          </cell>
          <cell r="E9" t="str">
            <v>1008901000144950011100</v>
          </cell>
          <cell r="F9" t="str">
            <v>CONTINGENCY</v>
          </cell>
          <cell r="G9">
            <v>37190</v>
          </cell>
          <cell r="H9">
            <v>15567.32</v>
          </cell>
          <cell r="I9">
            <v>1081.3499999999999</v>
          </cell>
          <cell r="J9">
            <v>16648.669999999998</v>
          </cell>
          <cell r="M9">
            <v>0</v>
          </cell>
          <cell r="N9">
            <v>0</v>
          </cell>
          <cell r="O9">
            <v>16648.669999999998</v>
          </cell>
          <cell r="P9">
            <v>35</v>
          </cell>
        </row>
        <row r="10">
          <cell r="A10" t="str">
            <v>OCT</v>
          </cell>
          <cell r="B10" t="str">
            <v>77010082839</v>
          </cell>
          <cell r="C10" t="str">
            <v>GERLANDS FOOD FAIR</v>
          </cell>
          <cell r="D10" t="str">
            <v>1420 FM 1960</v>
          </cell>
          <cell r="E10" t="str">
            <v>1008901000146510011100</v>
          </cell>
          <cell r="F10" t="str">
            <v>CONTINGENCY</v>
          </cell>
          <cell r="G10">
            <v>37190</v>
          </cell>
          <cell r="H10">
            <v>11899.18</v>
          </cell>
          <cell r="I10">
            <v>821.58</v>
          </cell>
          <cell r="J10">
            <v>12720.76</v>
          </cell>
          <cell r="M10">
            <v>12720.75</v>
          </cell>
          <cell r="N10">
            <v>12720.75</v>
          </cell>
          <cell r="O10">
            <v>1.0000000000218279E-2</v>
          </cell>
          <cell r="P10">
            <v>35</v>
          </cell>
        </row>
        <row r="11">
          <cell r="A11" t="str">
            <v>OCT</v>
          </cell>
          <cell r="B11" t="str">
            <v>8420116893</v>
          </cell>
          <cell r="C11" t="str">
            <v>GERLANDS FOOD FAIR</v>
          </cell>
          <cell r="D11" t="str">
            <v>302 N MAIN #4</v>
          </cell>
          <cell r="E11" t="str">
            <v>1008901023809827560100</v>
          </cell>
          <cell r="F11" t="str">
            <v>CONTINGENCY</v>
          </cell>
          <cell r="G11">
            <v>37190</v>
          </cell>
          <cell r="H11">
            <v>1335.6</v>
          </cell>
          <cell r="I11">
            <v>91.87</v>
          </cell>
          <cell r="J11">
            <v>1427.47</v>
          </cell>
          <cell r="M11">
            <v>0</v>
          </cell>
          <cell r="N11">
            <v>0</v>
          </cell>
          <cell r="O11">
            <v>1427.47</v>
          </cell>
          <cell r="P11">
            <v>35</v>
          </cell>
        </row>
        <row r="12">
          <cell r="A12" t="str">
            <v>OCT</v>
          </cell>
          <cell r="B12" t="str">
            <v>8187915052</v>
          </cell>
          <cell r="C12" t="str">
            <v>GERLANDS FOOD FAIR</v>
          </cell>
          <cell r="D12" t="str">
            <v>5 UVALDE RD</v>
          </cell>
          <cell r="E12" t="str">
            <v>1008901000144120011100</v>
          </cell>
          <cell r="F12" t="str">
            <v>CONTINGENCY</v>
          </cell>
          <cell r="G12">
            <v>37190</v>
          </cell>
          <cell r="H12">
            <v>11346.05</v>
          </cell>
          <cell r="I12">
            <v>757.01</v>
          </cell>
          <cell r="J12">
            <v>12103.06</v>
          </cell>
          <cell r="M12">
            <v>12103.06</v>
          </cell>
          <cell r="N12">
            <v>12103.06</v>
          </cell>
          <cell r="O12">
            <v>0</v>
          </cell>
          <cell r="P12">
            <v>0</v>
          </cell>
        </row>
        <row r="13">
          <cell r="A13" t="str">
            <v>OCT</v>
          </cell>
          <cell r="B13" t="str">
            <v>4352351979</v>
          </cell>
          <cell r="C13" t="str">
            <v>GERLANDS FOOD FAIR</v>
          </cell>
          <cell r="D13" t="str">
            <v>13833 SOUTHWEST FWY</v>
          </cell>
          <cell r="E13" t="str">
            <v>1008901000144380011100</v>
          </cell>
          <cell r="F13" t="str">
            <v>CONTINGENCY</v>
          </cell>
          <cell r="G13">
            <v>37190</v>
          </cell>
          <cell r="H13">
            <v>15041.58</v>
          </cell>
          <cell r="I13">
            <v>1047.8399999999999</v>
          </cell>
          <cell r="J13">
            <v>16089.42</v>
          </cell>
          <cell r="M13">
            <v>16089.42</v>
          </cell>
          <cell r="N13">
            <v>16089.42</v>
          </cell>
          <cell r="O13">
            <v>0</v>
          </cell>
          <cell r="P13">
            <v>0</v>
          </cell>
        </row>
        <row r="14">
          <cell r="A14" t="str">
            <v>OCT</v>
          </cell>
          <cell r="B14" t="str">
            <v>6316842536</v>
          </cell>
          <cell r="C14" t="str">
            <v>GERLANDS FOOD FAIR</v>
          </cell>
          <cell r="D14" t="str">
            <v>13811 CYPRESS N</v>
          </cell>
          <cell r="E14" t="str">
            <v>1008901000144850013100</v>
          </cell>
          <cell r="F14" t="str">
            <v>CONTINGENCY</v>
          </cell>
          <cell r="G14">
            <v>37190</v>
          </cell>
          <cell r="H14">
            <v>13314.34</v>
          </cell>
          <cell r="I14">
            <v>937.76</v>
          </cell>
          <cell r="J14">
            <v>14252.1</v>
          </cell>
          <cell r="M14">
            <v>14252.1</v>
          </cell>
          <cell r="N14">
            <v>14252.1</v>
          </cell>
          <cell r="O14">
            <v>0</v>
          </cell>
          <cell r="P14">
            <v>0</v>
          </cell>
        </row>
        <row r="15">
          <cell r="A15" t="str">
            <v>OCT</v>
          </cell>
          <cell r="B15" t="str">
            <v>8143547024</v>
          </cell>
          <cell r="C15" t="str">
            <v>GERLANDS FOOD FAIR</v>
          </cell>
          <cell r="D15" t="str">
            <v>7426 AIRLINE</v>
          </cell>
          <cell r="E15" t="str">
            <v>1008901000144930013100</v>
          </cell>
          <cell r="F15" t="str">
            <v>CONTINGENCY</v>
          </cell>
          <cell r="G15">
            <v>37190</v>
          </cell>
          <cell r="H15">
            <v>12717.44</v>
          </cell>
          <cell r="I15">
            <v>875.52</v>
          </cell>
          <cell r="J15">
            <v>13592.96</v>
          </cell>
          <cell r="M15">
            <v>13592.97</v>
          </cell>
          <cell r="N15">
            <v>13592.97</v>
          </cell>
          <cell r="O15">
            <v>-1.0000000000218279E-2</v>
          </cell>
          <cell r="P15">
            <v>0</v>
          </cell>
        </row>
        <row r="16">
          <cell r="A16" t="str">
            <v>OCT</v>
          </cell>
          <cell r="B16" t="str">
            <v>4761674785</v>
          </cell>
          <cell r="C16" t="str">
            <v>GERLANDS FOOD FAIR</v>
          </cell>
          <cell r="D16" t="str">
            <v>6474 W LITTLE YORK</v>
          </cell>
          <cell r="E16" t="str">
            <v>1008901000144980018100</v>
          </cell>
          <cell r="F16" t="str">
            <v>CONTINGENCY</v>
          </cell>
          <cell r="G16">
            <v>37190</v>
          </cell>
          <cell r="H16">
            <v>12062.69</v>
          </cell>
          <cell r="I16">
            <v>839.78</v>
          </cell>
          <cell r="J16">
            <v>12902.47</v>
          </cell>
          <cell r="M16">
            <v>12902.47</v>
          </cell>
          <cell r="N16">
            <v>12902.47</v>
          </cell>
          <cell r="O16">
            <v>0</v>
          </cell>
          <cell r="P16">
            <v>0</v>
          </cell>
        </row>
        <row r="17">
          <cell r="A17" t="str">
            <v>OCT</v>
          </cell>
          <cell r="B17" t="str">
            <v>8506427947</v>
          </cell>
          <cell r="C17" t="str">
            <v>GERLANDS FOOD FAIR</v>
          </cell>
          <cell r="D17" t="str">
            <v>10902 SCARSDALE</v>
          </cell>
          <cell r="E17" t="str">
            <v>1008901020147883025100</v>
          </cell>
          <cell r="F17" t="str">
            <v>CONTINGENCY</v>
          </cell>
          <cell r="G17">
            <v>37190</v>
          </cell>
          <cell r="H17">
            <v>12963.33</v>
          </cell>
          <cell r="I17">
            <v>897.65</v>
          </cell>
          <cell r="J17">
            <v>13860.98</v>
          </cell>
          <cell r="M17">
            <v>13860.98</v>
          </cell>
          <cell r="N17">
            <v>13860.98</v>
          </cell>
          <cell r="O17">
            <v>0</v>
          </cell>
          <cell r="P17">
            <v>0</v>
          </cell>
        </row>
        <row r="18">
          <cell r="A18" t="str">
            <v>OCT</v>
          </cell>
          <cell r="B18" t="str">
            <v>8083984121</v>
          </cell>
          <cell r="C18" t="str">
            <v>ALBERTSON'S</v>
          </cell>
          <cell r="D18" t="str">
            <v>3121 SUNSET DR</v>
          </cell>
          <cell r="E18" t="str">
            <v>10204049781242350</v>
          </cell>
          <cell r="F18" t="str">
            <v>CONTINGENCY</v>
          </cell>
          <cell r="G18">
            <v>37194</v>
          </cell>
          <cell r="H18">
            <v>17957.689999999999</v>
          </cell>
          <cell r="I18">
            <v>1349.21</v>
          </cell>
          <cell r="J18">
            <v>19306.900000000001</v>
          </cell>
          <cell r="M18">
            <v>0</v>
          </cell>
          <cell r="N18">
            <v>0</v>
          </cell>
          <cell r="O18">
            <v>19306.900000000001</v>
          </cell>
          <cell r="P18">
            <v>31</v>
          </cell>
        </row>
        <row r="19">
          <cell r="A19" t="str">
            <v>OCT</v>
          </cell>
          <cell r="B19" t="str">
            <v>9459128608</v>
          </cell>
          <cell r="C19" t="str">
            <v>BRINKER</v>
          </cell>
          <cell r="D19" t="str">
            <v>501 W EXPWY</v>
          </cell>
          <cell r="E19" t="str">
            <v>10032789425589240</v>
          </cell>
          <cell r="F19" t="str">
            <v>CONTINGENCY</v>
          </cell>
          <cell r="G19">
            <v>37194</v>
          </cell>
          <cell r="H19">
            <v>4711.51</v>
          </cell>
          <cell r="I19">
            <v>343.03</v>
          </cell>
          <cell r="J19">
            <v>5054.54</v>
          </cell>
          <cell r="M19">
            <v>0</v>
          </cell>
          <cell r="N19">
            <v>0</v>
          </cell>
          <cell r="O19">
            <v>5054.54</v>
          </cell>
          <cell r="P19">
            <v>31</v>
          </cell>
        </row>
        <row r="20">
          <cell r="A20" t="str">
            <v>OCT</v>
          </cell>
          <cell r="B20" t="str">
            <v>3962982006</v>
          </cell>
          <cell r="C20" t="str">
            <v>CARLSON RESTAURANTS WORLDWIDE C/O OEGGY LAWLER</v>
          </cell>
          <cell r="D20" t="str">
            <v>4314 N 10TH</v>
          </cell>
          <cell r="E20" t="str">
            <v>10032789411865430</v>
          </cell>
          <cell r="F20" t="str">
            <v>CONTINGENCY</v>
          </cell>
          <cell r="G20">
            <v>37194</v>
          </cell>
          <cell r="H20">
            <v>4635.2700000000004</v>
          </cell>
          <cell r="I20">
            <v>333.07</v>
          </cell>
          <cell r="J20">
            <v>4968.34</v>
          </cell>
          <cell r="M20">
            <v>0</v>
          </cell>
          <cell r="N20">
            <v>0</v>
          </cell>
          <cell r="O20">
            <v>4968.34</v>
          </cell>
          <cell r="P20">
            <v>31</v>
          </cell>
        </row>
        <row r="21">
          <cell r="A21" t="str">
            <v>OCT</v>
          </cell>
          <cell r="B21" t="str">
            <v>3244920208</v>
          </cell>
          <cell r="C21" t="str">
            <v>CARLSON RESTAURANTS WORLDWIDE C/O OEGGY LAWLER</v>
          </cell>
          <cell r="D21" t="str">
            <v>20430 HIGHWAY 59</v>
          </cell>
          <cell r="E21" t="str">
            <v>1008901023809151130100</v>
          </cell>
          <cell r="F21" t="str">
            <v>CONTINGENCY</v>
          </cell>
          <cell r="G21">
            <v>37195</v>
          </cell>
          <cell r="H21">
            <v>4080.64</v>
          </cell>
          <cell r="I21">
            <v>286.77999999999997</v>
          </cell>
          <cell r="J21">
            <v>4367.42</v>
          </cell>
          <cell r="M21">
            <v>0</v>
          </cell>
          <cell r="N21">
            <v>0</v>
          </cell>
          <cell r="O21">
            <v>4367.42</v>
          </cell>
          <cell r="P21">
            <v>30</v>
          </cell>
        </row>
        <row r="22">
          <cell r="A22" t="str">
            <v>OCT</v>
          </cell>
          <cell r="B22" t="str">
            <v>1735979712</v>
          </cell>
          <cell r="C22" t="str">
            <v>SUPERBAG CORPORATION</v>
          </cell>
          <cell r="D22" t="str">
            <v>9201 BAYTHORNE DR</v>
          </cell>
          <cell r="E22" t="str">
            <v>1008901000145640017100</v>
          </cell>
          <cell r="F22" t="str">
            <v>CONTINGENCY</v>
          </cell>
          <cell r="G22">
            <v>37195</v>
          </cell>
          <cell r="H22">
            <v>80467.320000000007</v>
          </cell>
          <cell r="I22">
            <v>0</v>
          </cell>
          <cell r="J22">
            <v>80467.320000000007</v>
          </cell>
          <cell r="N22">
            <v>0</v>
          </cell>
          <cell r="O22">
            <v>80467.320000000007</v>
          </cell>
          <cell r="P22">
            <v>30</v>
          </cell>
        </row>
        <row r="23">
          <cell r="A23" t="str">
            <v>OCT</v>
          </cell>
          <cell r="B23" t="str">
            <v>1735979712</v>
          </cell>
          <cell r="C23" t="str">
            <v>SUPERBAG CORPORATION</v>
          </cell>
          <cell r="D23" t="str">
            <v>9201 BAYTHORNE DR</v>
          </cell>
          <cell r="E23" t="str">
            <v>1008901000164880015100</v>
          </cell>
          <cell r="F23" t="str">
            <v>CONTINGENCY</v>
          </cell>
          <cell r="G23">
            <v>37195</v>
          </cell>
          <cell r="H23">
            <v>28091.56</v>
          </cell>
          <cell r="I23">
            <v>0</v>
          </cell>
          <cell r="J23">
            <v>28091.56</v>
          </cell>
          <cell r="M23">
            <v>108558.88</v>
          </cell>
          <cell r="N23">
            <v>108558.88</v>
          </cell>
          <cell r="O23">
            <v>-80467.320000000007</v>
          </cell>
          <cell r="P23">
            <v>0</v>
          </cell>
        </row>
        <row r="24">
          <cell r="A24" t="str">
            <v>NOV</v>
          </cell>
          <cell r="B24" t="str">
            <v>8334163925</v>
          </cell>
          <cell r="C24" t="str">
            <v>BRUCE A WILBANKS</v>
          </cell>
          <cell r="D24" t="str">
            <v>BOREN #6</v>
          </cell>
          <cell r="E24" t="str">
            <v>10204049733290580</v>
          </cell>
          <cell r="F24" t="str">
            <v>CONT</v>
          </cell>
          <cell r="G24">
            <v>37194</v>
          </cell>
          <cell r="H24">
            <v>56.46</v>
          </cell>
          <cell r="I24">
            <v>0</v>
          </cell>
          <cell r="J24">
            <v>56.46</v>
          </cell>
          <cell r="M24">
            <v>56.46</v>
          </cell>
          <cell r="N24">
            <v>56.46</v>
          </cell>
          <cell r="O24">
            <v>0</v>
          </cell>
          <cell r="P24">
            <v>0</v>
          </cell>
        </row>
        <row r="25">
          <cell r="A25" t="str">
            <v>NOV</v>
          </cell>
          <cell r="B25" t="str">
            <v>3260267830</v>
          </cell>
          <cell r="C25" t="str">
            <v>ACIS C/O BRINKER</v>
          </cell>
          <cell r="D25" t="str">
            <v>5133 S PADRE ISLAND DR</v>
          </cell>
          <cell r="E25" t="str">
            <v>10032789485088331</v>
          </cell>
          <cell r="F25" t="str">
            <v>CONT</v>
          </cell>
          <cell r="G25">
            <v>37195</v>
          </cell>
          <cell r="H25">
            <v>3802.81</v>
          </cell>
          <cell r="I25">
            <v>265.62</v>
          </cell>
          <cell r="J25">
            <v>4068.43</v>
          </cell>
          <cell r="M25">
            <v>0</v>
          </cell>
          <cell r="N25">
            <v>0</v>
          </cell>
          <cell r="O25">
            <v>4068.43</v>
          </cell>
          <cell r="P25">
            <v>30</v>
          </cell>
        </row>
        <row r="26">
          <cell r="A26" t="str">
            <v>NOV</v>
          </cell>
          <cell r="B26" t="str">
            <v>8781649194</v>
          </cell>
          <cell r="C26" t="str">
            <v>ACIS C/O BRINKER</v>
          </cell>
          <cell r="D26" t="str">
            <v>3950 LOOP 306</v>
          </cell>
          <cell r="E26" t="str">
            <v>10204049710597660</v>
          </cell>
          <cell r="F26" t="str">
            <v>CONT</v>
          </cell>
          <cell r="G26">
            <v>37195</v>
          </cell>
          <cell r="H26">
            <v>3191.06</v>
          </cell>
          <cell r="I26">
            <v>218.12</v>
          </cell>
          <cell r="J26">
            <v>3409.18</v>
          </cell>
          <cell r="M26">
            <v>0</v>
          </cell>
          <cell r="N26">
            <v>0</v>
          </cell>
          <cell r="O26">
            <v>3409.18</v>
          </cell>
          <cell r="P26">
            <v>30</v>
          </cell>
        </row>
        <row r="27">
          <cell r="A27" t="str">
            <v>NOV</v>
          </cell>
          <cell r="B27" t="str">
            <v>9255884187</v>
          </cell>
          <cell r="C27" t="str">
            <v>ALBERTSONS INC</v>
          </cell>
          <cell r="D27" t="str">
            <v>4818 S PADRE ISLAND DR STORE 4007</v>
          </cell>
          <cell r="E27" t="str">
            <v>10032789489297540</v>
          </cell>
          <cell r="F27" t="str">
            <v>CONT</v>
          </cell>
          <cell r="G27">
            <v>37195</v>
          </cell>
          <cell r="H27">
            <v>15289.57</v>
          </cell>
          <cell r="I27">
            <v>1105.1300000000001</v>
          </cell>
          <cell r="J27">
            <v>16394.7</v>
          </cell>
          <cell r="M27">
            <v>5873.07</v>
          </cell>
          <cell r="N27">
            <v>5873.07</v>
          </cell>
          <cell r="O27">
            <v>10521.630000000001</v>
          </cell>
          <cell r="P27">
            <v>30</v>
          </cell>
        </row>
        <row r="28">
          <cell r="A28" t="str">
            <v>NOV</v>
          </cell>
          <cell r="B28" t="str">
            <v>9255884187</v>
          </cell>
          <cell r="C28" t="str">
            <v>ALBERTSONS INC</v>
          </cell>
          <cell r="D28" t="str">
            <v>255 S TEXAS BLVD</v>
          </cell>
          <cell r="E28" t="str">
            <v>10032789442708650</v>
          </cell>
          <cell r="F28" t="str">
            <v>CONT</v>
          </cell>
          <cell r="G28">
            <v>37195</v>
          </cell>
          <cell r="H28">
            <v>17346.990000000002</v>
          </cell>
          <cell r="I28">
            <v>1285.46</v>
          </cell>
          <cell r="J28">
            <v>18632.45</v>
          </cell>
          <cell r="M28">
            <v>18632.45</v>
          </cell>
          <cell r="N28">
            <v>18632.45</v>
          </cell>
          <cell r="O28">
            <v>0</v>
          </cell>
          <cell r="P28">
            <v>0</v>
          </cell>
        </row>
        <row r="29">
          <cell r="A29" t="str">
            <v>NOV</v>
          </cell>
          <cell r="B29" t="str">
            <v>9255884187</v>
          </cell>
          <cell r="C29" t="str">
            <v>ALBERTSONS INC</v>
          </cell>
          <cell r="D29" t="str">
            <v>1309 E RED RIVER ST</v>
          </cell>
          <cell r="E29" t="str">
            <v>10032789468890060</v>
          </cell>
          <cell r="F29" t="str">
            <v>CONT</v>
          </cell>
          <cell r="G29">
            <v>37195</v>
          </cell>
          <cell r="H29">
            <v>16996.77</v>
          </cell>
          <cell r="I29">
            <v>1245.97</v>
          </cell>
          <cell r="J29">
            <v>18242.740000000002</v>
          </cell>
          <cell r="M29">
            <v>18242.75</v>
          </cell>
          <cell r="N29">
            <v>18242.75</v>
          </cell>
          <cell r="O29">
            <v>-9.9999999983992893E-3</v>
          </cell>
          <cell r="P29">
            <v>0</v>
          </cell>
        </row>
        <row r="30">
          <cell r="A30" t="str">
            <v>NOV</v>
          </cell>
          <cell r="B30" t="str">
            <v>9255884187</v>
          </cell>
          <cell r="C30" t="str">
            <v>ALBERTSONS INC</v>
          </cell>
          <cell r="D30" t="str">
            <v>5513 SARATOGA BLVD</v>
          </cell>
          <cell r="E30" t="str">
            <v>10032789487826671</v>
          </cell>
          <cell r="F30" t="str">
            <v>CONT</v>
          </cell>
          <cell r="G30">
            <v>37195</v>
          </cell>
          <cell r="H30">
            <v>15601.09</v>
          </cell>
          <cell r="I30">
            <v>1157.94</v>
          </cell>
          <cell r="J30">
            <v>16759.03</v>
          </cell>
          <cell r="M30">
            <v>16759.03</v>
          </cell>
          <cell r="N30">
            <v>16759.03</v>
          </cell>
          <cell r="O30">
            <v>0</v>
          </cell>
          <cell r="P30">
            <v>0</v>
          </cell>
        </row>
        <row r="31">
          <cell r="A31" t="str">
            <v>NOV</v>
          </cell>
          <cell r="B31" t="str">
            <v>4927895127</v>
          </cell>
          <cell r="C31" t="str">
            <v>ALBERTSONS INC</v>
          </cell>
          <cell r="D31" t="str">
            <v>3436 PALMER HWY STORE 2724</v>
          </cell>
          <cell r="E31" t="str">
            <v>10400513482520001</v>
          </cell>
          <cell r="F31" t="str">
            <v>CONT</v>
          </cell>
          <cell r="G31">
            <v>37195</v>
          </cell>
          <cell r="H31">
            <v>6673.5</v>
          </cell>
          <cell r="I31">
            <v>531.14</v>
          </cell>
          <cell r="J31">
            <v>7204.64</v>
          </cell>
          <cell r="M31">
            <v>34014.83</v>
          </cell>
          <cell r="N31">
            <v>34014.83</v>
          </cell>
          <cell r="O31">
            <v>-26810.190000000002</v>
          </cell>
          <cell r="P31">
            <v>0</v>
          </cell>
        </row>
        <row r="32">
          <cell r="A32" t="str">
            <v>NOV</v>
          </cell>
          <cell r="B32" t="str">
            <v>8425000471</v>
          </cell>
          <cell r="C32" t="str">
            <v>BRUCE A WILBANKS</v>
          </cell>
          <cell r="D32" t="str">
            <v>B #31</v>
          </cell>
          <cell r="E32" t="str">
            <v>10204049700997520</v>
          </cell>
          <cell r="F32" t="str">
            <v>CONT</v>
          </cell>
          <cell r="G32">
            <v>37195</v>
          </cell>
          <cell r="H32">
            <v>19.489999999999998</v>
          </cell>
          <cell r="I32">
            <v>0</v>
          </cell>
          <cell r="J32">
            <v>19.489999999999998</v>
          </cell>
          <cell r="M32">
            <v>19.489999999999998</v>
          </cell>
          <cell r="N32">
            <v>19.489999999999998</v>
          </cell>
          <cell r="O32">
            <v>0</v>
          </cell>
          <cell r="P32">
            <v>0</v>
          </cell>
        </row>
        <row r="33">
          <cell r="A33" t="str">
            <v>NOV</v>
          </cell>
          <cell r="B33" t="str">
            <v>6423478594</v>
          </cell>
          <cell r="C33" t="str">
            <v>CINEMARK</v>
          </cell>
          <cell r="D33" t="str">
            <v>601 S EXPY 83</v>
          </cell>
          <cell r="E33" t="str">
            <v>10032789401440021</v>
          </cell>
          <cell r="F33" t="str">
            <v>CONT</v>
          </cell>
          <cell r="G33">
            <v>37195</v>
          </cell>
          <cell r="H33">
            <v>12569.14</v>
          </cell>
          <cell r="I33">
            <v>877.48</v>
          </cell>
          <cell r="J33">
            <v>13446.62</v>
          </cell>
          <cell r="M33">
            <v>29324.9</v>
          </cell>
          <cell r="N33">
            <v>29324.9</v>
          </cell>
          <cell r="O33">
            <v>-15878.28</v>
          </cell>
          <cell r="P33">
            <v>0</v>
          </cell>
        </row>
        <row r="34">
          <cell r="A34" t="str">
            <v>NOV</v>
          </cell>
          <cell r="B34" t="str">
            <v>8593604121</v>
          </cell>
          <cell r="C34" t="str">
            <v>EBAA IRON INC</v>
          </cell>
          <cell r="D34" t="str">
            <v>AUXILIARY POWER</v>
          </cell>
          <cell r="E34" t="str">
            <v>10204049788988800</v>
          </cell>
          <cell r="F34" t="str">
            <v>CONT</v>
          </cell>
          <cell r="G34">
            <v>37195</v>
          </cell>
          <cell r="H34">
            <v>24427.19</v>
          </cell>
          <cell r="I34">
            <v>0</v>
          </cell>
          <cell r="J34">
            <v>24427.19</v>
          </cell>
          <cell r="M34">
            <v>24427.19</v>
          </cell>
          <cell r="N34">
            <v>24427.19</v>
          </cell>
          <cell r="O34">
            <v>0</v>
          </cell>
          <cell r="P34">
            <v>0</v>
          </cell>
        </row>
        <row r="35">
          <cell r="A35" t="str">
            <v>NOV</v>
          </cell>
          <cell r="B35" t="str">
            <v>6089648671</v>
          </cell>
          <cell r="C35" t="str">
            <v>HENRYPETROLEUM</v>
          </cell>
          <cell r="D35" t="str">
            <v>ELDER C/NE MCCAMEY</v>
          </cell>
          <cell r="E35" t="str">
            <v>10204049723715160</v>
          </cell>
          <cell r="F35" t="str">
            <v>CONT</v>
          </cell>
          <cell r="G35">
            <v>37195</v>
          </cell>
          <cell r="H35">
            <v>87.6</v>
          </cell>
          <cell r="I35">
            <v>0</v>
          </cell>
          <cell r="J35">
            <v>87.6</v>
          </cell>
          <cell r="M35">
            <v>87.6</v>
          </cell>
          <cell r="N35">
            <v>87.6</v>
          </cell>
          <cell r="O35">
            <v>0</v>
          </cell>
          <cell r="P35">
            <v>0</v>
          </cell>
        </row>
        <row r="36">
          <cell r="A36" t="str">
            <v>NOV</v>
          </cell>
          <cell r="B36" t="str">
            <v>6354091008</v>
          </cell>
          <cell r="C36" t="str">
            <v>THE LIMITED</v>
          </cell>
          <cell r="D36" t="str">
            <v>7800 N NAVVARRO 379</v>
          </cell>
          <cell r="E36" t="str">
            <v>10032789489040711</v>
          </cell>
          <cell r="F36" t="str">
            <v>CONT</v>
          </cell>
          <cell r="G36">
            <v>37195</v>
          </cell>
          <cell r="H36">
            <v>682.4</v>
          </cell>
          <cell r="I36">
            <v>45.05</v>
          </cell>
          <cell r="J36">
            <v>727.45</v>
          </cell>
          <cell r="M36">
            <v>727.45</v>
          </cell>
          <cell r="N36">
            <v>727.45</v>
          </cell>
          <cell r="O36">
            <v>0</v>
          </cell>
          <cell r="P36">
            <v>0</v>
          </cell>
        </row>
        <row r="37">
          <cell r="A37" t="str">
            <v>NOV</v>
          </cell>
          <cell r="B37" t="str">
            <v>7629954478</v>
          </cell>
          <cell r="C37" t="str">
            <v>WALGREEN CO</v>
          </cell>
          <cell r="D37" t="str">
            <v>530 W LITTLE YORK RD</v>
          </cell>
          <cell r="E37" t="str">
            <v>1008901023804074610100</v>
          </cell>
          <cell r="F37" t="str">
            <v>CONT</v>
          </cell>
          <cell r="G37">
            <v>37195</v>
          </cell>
          <cell r="H37">
            <v>2865.37</v>
          </cell>
          <cell r="I37">
            <v>199.51</v>
          </cell>
          <cell r="J37">
            <v>3064.88</v>
          </cell>
          <cell r="M37">
            <v>3064.88</v>
          </cell>
          <cell r="N37">
            <v>3064.88</v>
          </cell>
          <cell r="O37">
            <v>0</v>
          </cell>
          <cell r="P37">
            <v>0</v>
          </cell>
        </row>
        <row r="38">
          <cell r="A38" t="str">
            <v>NOV</v>
          </cell>
          <cell r="B38" t="str">
            <v>5449175934</v>
          </cell>
          <cell r="C38" t="str">
            <v xml:space="preserve">SCI MANAGEMENT L P </v>
          </cell>
          <cell r="D38" t="str">
            <v xml:space="preserve">1929 ALLEN PKWY </v>
          </cell>
          <cell r="E38" t="str">
            <v>1008901000156560013100</v>
          </cell>
          <cell r="F38" t="str">
            <v>CONT</v>
          </cell>
          <cell r="G38">
            <v>37196</v>
          </cell>
          <cell r="H38">
            <v>7183.68</v>
          </cell>
          <cell r="I38">
            <v>239.76</v>
          </cell>
          <cell r="J38">
            <v>7423.44</v>
          </cell>
          <cell r="N38">
            <v>0</v>
          </cell>
          <cell r="O38">
            <v>7423.44</v>
          </cell>
          <cell r="P38">
            <v>29</v>
          </cell>
        </row>
        <row r="39">
          <cell r="A39" t="str">
            <v>NOV</v>
          </cell>
          <cell r="B39" t="str">
            <v>3170429806</v>
          </cell>
          <cell r="C39" t="str">
            <v>BRUCE A WILBANKS</v>
          </cell>
          <cell r="D39" t="str">
            <v>CROCKETTE #3</v>
          </cell>
          <cell r="E39" t="str">
            <v>10204049731117140</v>
          </cell>
          <cell r="F39" t="str">
            <v>CONT</v>
          </cell>
          <cell r="G39">
            <v>37196</v>
          </cell>
          <cell r="H39">
            <v>65.47</v>
          </cell>
          <cell r="J39">
            <v>65.47</v>
          </cell>
          <cell r="M39">
            <v>65.47</v>
          </cell>
          <cell r="N39">
            <v>65.47</v>
          </cell>
          <cell r="O39">
            <v>0</v>
          </cell>
          <cell r="P39">
            <v>0</v>
          </cell>
        </row>
        <row r="40">
          <cell r="A40" t="str">
            <v>NOV</v>
          </cell>
          <cell r="B40" t="str">
            <v>4523372180</v>
          </cell>
          <cell r="C40" t="str">
            <v>CINEMARK</v>
          </cell>
          <cell r="D40" t="str">
            <v>2422 E EXPY 83</v>
          </cell>
          <cell r="E40" t="str">
            <v>10032789430205931</v>
          </cell>
          <cell r="F40" t="str">
            <v>CONT</v>
          </cell>
          <cell r="G40">
            <v>37196</v>
          </cell>
          <cell r="H40">
            <v>19000.669999999998</v>
          </cell>
          <cell r="I40">
            <v>1393.77</v>
          </cell>
          <cell r="J40">
            <v>20394.439999999999</v>
          </cell>
          <cell r="M40">
            <v>38866.85</v>
          </cell>
          <cell r="N40">
            <v>38866.85</v>
          </cell>
          <cell r="O40">
            <v>-18472.41</v>
          </cell>
          <cell r="P40">
            <v>0</v>
          </cell>
        </row>
        <row r="41">
          <cell r="A41" t="str">
            <v>NOV</v>
          </cell>
          <cell r="B41" t="str">
            <v>2925520365</v>
          </cell>
          <cell r="C41" t="str">
            <v>HENDRICK MEDICAL CENTER</v>
          </cell>
          <cell r="D41" t="str">
            <v xml:space="preserve">1242 N 19TH ST </v>
          </cell>
          <cell r="E41" t="str">
            <v>10204049730289900</v>
          </cell>
          <cell r="F41" t="str">
            <v>CONT</v>
          </cell>
          <cell r="G41">
            <v>37196</v>
          </cell>
          <cell r="H41">
            <v>105.82</v>
          </cell>
          <cell r="I41">
            <v>4.37</v>
          </cell>
          <cell r="J41">
            <v>110.19</v>
          </cell>
          <cell r="M41">
            <v>110.19</v>
          </cell>
          <cell r="N41">
            <v>110.19</v>
          </cell>
          <cell r="O41">
            <v>0</v>
          </cell>
          <cell r="P41">
            <v>0</v>
          </cell>
        </row>
        <row r="42">
          <cell r="A42" t="str">
            <v>NOV</v>
          </cell>
          <cell r="B42">
            <v>5346544886</v>
          </cell>
          <cell r="C42" t="str">
            <v>HENDRICK MEDICAL CENTER</v>
          </cell>
          <cell r="D42" t="str">
            <v>1857 PINE ST</v>
          </cell>
          <cell r="E42" t="str">
            <v>10204049750700610</v>
          </cell>
          <cell r="F42" t="str">
            <v>CONT</v>
          </cell>
          <cell r="G42">
            <v>37196</v>
          </cell>
          <cell r="H42">
            <v>1561.35</v>
          </cell>
          <cell r="I42">
            <v>104.36</v>
          </cell>
          <cell r="J42">
            <v>1665.71</v>
          </cell>
          <cell r="M42">
            <v>1665.71</v>
          </cell>
          <cell r="N42">
            <v>1665.71</v>
          </cell>
          <cell r="O42">
            <v>0</v>
          </cell>
          <cell r="P42">
            <v>0</v>
          </cell>
        </row>
        <row r="43">
          <cell r="A43" t="str">
            <v>NOV</v>
          </cell>
          <cell r="B43" t="str">
            <v>9795878764</v>
          </cell>
          <cell r="C43" t="str">
            <v>HENDRICK MEDICAL CENTER</v>
          </cell>
          <cell r="D43" t="str">
            <v>1934 HICKORY ST</v>
          </cell>
          <cell r="E43" t="str">
            <v>10204049769673501</v>
          </cell>
          <cell r="F43" t="str">
            <v>CONT</v>
          </cell>
          <cell r="G43">
            <v>37196</v>
          </cell>
          <cell r="H43">
            <v>5814.58</v>
          </cell>
          <cell r="I43">
            <v>424.52</v>
          </cell>
          <cell r="J43">
            <v>6239.1</v>
          </cell>
          <cell r="M43">
            <v>6239.1</v>
          </cell>
          <cell r="N43">
            <v>6239.1</v>
          </cell>
          <cell r="O43">
            <v>0</v>
          </cell>
          <cell r="P43">
            <v>0</v>
          </cell>
        </row>
        <row r="44">
          <cell r="A44" t="str">
            <v>NOV</v>
          </cell>
          <cell r="B44" t="str">
            <v>3351389496</v>
          </cell>
          <cell r="C44" t="str">
            <v>HENDRICK MEDICAL CENTER</v>
          </cell>
          <cell r="D44" t="str">
            <v>2182 HICKORY ST</v>
          </cell>
          <cell r="E44" t="str">
            <v>10204049772946632</v>
          </cell>
          <cell r="F44" t="str">
            <v>CONT</v>
          </cell>
          <cell r="G44">
            <v>37196</v>
          </cell>
          <cell r="H44">
            <v>1026.6199999999999</v>
          </cell>
          <cell r="I44">
            <v>67.41</v>
          </cell>
          <cell r="J44">
            <v>1094.03</v>
          </cell>
          <cell r="M44">
            <v>1094.03</v>
          </cell>
          <cell r="N44">
            <v>1094.03</v>
          </cell>
          <cell r="O44">
            <v>0</v>
          </cell>
          <cell r="P44">
            <v>0</v>
          </cell>
        </row>
        <row r="45">
          <cell r="A45" t="str">
            <v>NOV</v>
          </cell>
          <cell r="B45" t="str">
            <v>7912025058</v>
          </cell>
          <cell r="C45" t="str">
            <v>HENDRICK MEDICAL CENTER</v>
          </cell>
          <cell r="D45" t="str">
            <v>1682 HICKORY ST</v>
          </cell>
          <cell r="E45" t="str">
            <v>10204049779177532</v>
          </cell>
          <cell r="F45" t="str">
            <v>CONT</v>
          </cell>
          <cell r="G45">
            <v>37196</v>
          </cell>
          <cell r="H45">
            <v>213.72</v>
          </cell>
          <cell r="I45">
            <v>11.8</v>
          </cell>
          <cell r="J45">
            <v>225.52</v>
          </cell>
          <cell r="M45">
            <v>225.52</v>
          </cell>
          <cell r="N45">
            <v>225.52</v>
          </cell>
          <cell r="O45">
            <v>0</v>
          </cell>
          <cell r="P45">
            <v>0</v>
          </cell>
        </row>
        <row r="46">
          <cell r="A46" t="str">
            <v>NOV</v>
          </cell>
          <cell r="B46" t="str">
            <v>4590061857</v>
          </cell>
          <cell r="C46" t="str">
            <v>BRUCE A WILBANKS</v>
          </cell>
          <cell r="D46" t="str">
            <v xml:space="preserve">D LEASE </v>
          </cell>
          <cell r="E46" t="str">
            <v>10204049719067360</v>
          </cell>
          <cell r="F46" t="str">
            <v>CONT</v>
          </cell>
          <cell r="G46">
            <v>37200</v>
          </cell>
          <cell r="H46">
            <v>26.57</v>
          </cell>
          <cell r="I46">
            <v>0</v>
          </cell>
          <cell r="J46">
            <v>26.57</v>
          </cell>
          <cell r="M46">
            <v>26.27</v>
          </cell>
          <cell r="N46">
            <v>26.27</v>
          </cell>
          <cell r="O46">
            <v>0.30000000000000071</v>
          </cell>
          <cell r="P46">
            <v>25</v>
          </cell>
        </row>
        <row r="47">
          <cell r="A47" t="str">
            <v>NOV</v>
          </cell>
          <cell r="B47" t="str">
            <v>8334243428</v>
          </cell>
          <cell r="C47" t="str">
            <v>WALGREEN CO</v>
          </cell>
          <cell r="D47" t="str">
            <v>10826 1/2 NORTH FWY A</v>
          </cell>
          <cell r="E47" t="str">
            <v>1008901023802458800100</v>
          </cell>
          <cell r="F47" t="str">
            <v>CONT</v>
          </cell>
          <cell r="G47">
            <v>37202</v>
          </cell>
          <cell r="H47">
            <v>34.229999999999997</v>
          </cell>
          <cell r="I47">
            <v>2.48</v>
          </cell>
          <cell r="J47">
            <v>36.71</v>
          </cell>
          <cell r="M47">
            <v>0</v>
          </cell>
          <cell r="N47">
            <v>0</v>
          </cell>
          <cell r="O47">
            <v>36.71</v>
          </cell>
          <cell r="P47">
            <v>23</v>
          </cell>
        </row>
        <row r="48">
          <cell r="A48" t="str">
            <v>NOV</v>
          </cell>
          <cell r="B48" t="str">
            <v>7593512399</v>
          </cell>
          <cell r="C48" t="str">
            <v>ELDON MANAGEMENT dba OCEAN PALMS LLC</v>
          </cell>
          <cell r="D48" t="str">
            <v>4325 OCEAN DR</v>
          </cell>
          <cell r="E48" t="str">
            <v>10032789497513200</v>
          </cell>
          <cell r="F48" t="str">
            <v>CONT</v>
          </cell>
          <cell r="G48">
            <v>37203</v>
          </cell>
          <cell r="H48">
            <v>11773.24</v>
          </cell>
          <cell r="I48">
            <v>0</v>
          </cell>
          <cell r="J48">
            <v>11773.24</v>
          </cell>
          <cell r="N48">
            <v>0</v>
          </cell>
          <cell r="O48">
            <v>11773.24</v>
          </cell>
          <cell r="P48">
            <v>22</v>
          </cell>
        </row>
        <row r="49">
          <cell r="A49" t="str">
            <v>NOV</v>
          </cell>
          <cell r="B49" t="str">
            <v>2535287912</v>
          </cell>
          <cell r="C49" t="str">
            <v>FOLEY'S</v>
          </cell>
          <cell r="D49" t="str">
            <v>2030 S LOCKWOOD</v>
          </cell>
          <cell r="E49" t="str">
            <v>1008901000149630014100</v>
          </cell>
          <cell r="F49" t="str">
            <v>CONT</v>
          </cell>
          <cell r="G49">
            <v>37203</v>
          </cell>
          <cell r="H49">
            <v>10147.450000000001</v>
          </cell>
          <cell r="I49">
            <v>687.99</v>
          </cell>
          <cell r="J49">
            <v>10835.44</v>
          </cell>
          <cell r="N49">
            <v>0</v>
          </cell>
          <cell r="O49">
            <v>10835.44</v>
          </cell>
          <cell r="P49">
            <v>22</v>
          </cell>
        </row>
        <row r="50">
          <cell r="A50" t="str">
            <v>NOV</v>
          </cell>
          <cell r="B50" t="str">
            <v>4484255924</v>
          </cell>
          <cell r="C50" t="str">
            <v>FOLEY'S</v>
          </cell>
          <cell r="D50" t="str">
            <v>4900 HWY 10 STE 5000</v>
          </cell>
          <cell r="E50" t="str">
            <v>1008901000158780015100</v>
          </cell>
          <cell r="F50" t="str">
            <v>CONT</v>
          </cell>
          <cell r="G50">
            <v>37203</v>
          </cell>
          <cell r="H50">
            <v>10559.48</v>
          </cell>
          <cell r="I50">
            <v>622.79999999999995</v>
          </cell>
          <cell r="J50">
            <v>11182.28</v>
          </cell>
          <cell r="N50">
            <v>0</v>
          </cell>
          <cell r="O50">
            <v>11182.28</v>
          </cell>
          <cell r="P50">
            <v>22</v>
          </cell>
        </row>
        <row r="51">
          <cell r="A51" t="str">
            <v>NOV</v>
          </cell>
          <cell r="B51" t="str">
            <v>3567823690</v>
          </cell>
          <cell r="C51" t="str">
            <v>ELDON MANAGEMENT dba BAYTREE OCEAN DR</v>
          </cell>
          <cell r="D51" t="str">
            <v xml:space="preserve">4645 OCEAN DR </v>
          </cell>
          <cell r="E51" t="str">
            <v>10032789441015721</v>
          </cell>
          <cell r="F51" t="str">
            <v>CONT</v>
          </cell>
          <cell r="G51">
            <v>37203</v>
          </cell>
          <cell r="H51">
            <v>14104.07</v>
          </cell>
          <cell r="I51">
            <v>0</v>
          </cell>
          <cell r="J51">
            <v>14104.07</v>
          </cell>
          <cell r="M51">
            <v>14104.07</v>
          </cell>
          <cell r="N51">
            <v>14104.07</v>
          </cell>
          <cell r="O51">
            <v>0</v>
          </cell>
          <cell r="P51">
            <v>0</v>
          </cell>
        </row>
        <row r="52">
          <cell r="A52" t="str">
            <v>NOV</v>
          </cell>
          <cell r="B52">
            <v>9544954098</v>
          </cell>
          <cell r="C52" t="str">
            <v>WALGREEN CO</v>
          </cell>
          <cell r="D52" t="str">
            <v>2300 PEACAN BLVD</v>
          </cell>
          <cell r="E52" t="str">
            <v>10032789447085080</v>
          </cell>
          <cell r="F52" t="str">
            <v>CONT</v>
          </cell>
          <cell r="G52">
            <v>37203</v>
          </cell>
          <cell r="H52">
            <v>3799.73</v>
          </cell>
          <cell r="I52">
            <v>281.7</v>
          </cell>
          <cell r="J52">
            <v>4081.43</v>
          </cell>
          <cell r="M52">
            <v>4081.43</v>
          </cell>
          <cell r="N52">
            <v>4081.43</v>
          </cell>
          <cell r="O52">
            <v>0</v>
          </cell>
          <cell r="P52">
            <v>0</v>
          </cell>
        </row>
        <row r="53">
          <cell r="A53" t="str">
            <v>NOV</v>
          </cell>
          <cell r="B53" t="str">
            <v>4776220104</v>
          </cell>
          <cell r="C53" t="str">
            <v>WALGREEN CO</v>
          </cell>
          <cell r="D53" t="str">
            <v>3316 AVE H</v>
          </cell>
          <cell r="E53" t="str">
            <v>1008901023802929460100</v>
          </cell>
          <cell r="F53" t="str">
            <v>CONT</v>
          </cell>
          <cell r="G53">
            <v>37204</v>
          </cell>
          <cell r="H53">
            <v>3107</v>
          </cell>
          <cell r="I53">
            <v>215.94</v>
          </cell>
          <cell r="J53">
            <v>3322.94</v>
          </cell>
          <cell r="M53">
            <v>0</v>
          </cell>
          <cell r="N53">
            <v>0</v>
          </cell>
          <cell r="O53">
            <v>3322.94</v>
          </cell>
          <cell r="P53">
            <v>21</v>
          </cell>
        </row>
        <row r="54">
          <cell r="A54" t="str">
            <v>NOV</v>
          </cell>
          <cell r="B54" t="str">
            <v>7440096538</v>
          </cell>
          <cell r="C54" t="str">
            <v>WALGREEN CO</v>
          </cell>
          <cell r="D54" t="str">
            <v>2101 MORGAN AVE</v>
          </cell>
          <cell r="E54" t="str">
            <v>10032789440508080</v>
          </cell>
          <cell r="F54" t="str">
            <v>CONT</v>
          </cell>
          <cell r="G54">
            <v>37204</v>
          </cell>
          <cell r="H54">
            <v>3234.65</v>
          </cell>
          <cell r="I54">
            <v>231.93</v>
          </cell>
          <cell r="J54">
            <v>3466.58</v>
          </cell>
          <cell r="M54">
            <v>3466.58</v>
          </cell>
          <cell r="N54">
            <v>3466.58</v>
          </cell>
          <cell r="O54">
            <v>0</v>
          </cell>
          <cell r="P54">
            <v>0</v>
          </cell>
        </row>
        <row r="55">
          <cell r="A55" t="str">
            <v>NOV</v>
          </cell>
          <cell r="B55" t="str">
            <v>8067389798</v>
          </cell>
          <cell r="C55" t="str">
            <v>WALGREEN CO</v>
          </cell>
          <cell r="D55" t="str">
            <v>1343 W 43RD</v>
          </cell>
          <cell r="E55" t="str">
            <v>1008901007115047944100</v>
          </cell>
          <cell r="F55" t="str">
            <v>CONT</v>
          </cell>
          <cell r="G55">
            <v>37204</v>
          </cell>
          <cell r="H55">
            <v>3433.27</v>
          </cell>
          <cell r="I55">
            <v>237.59</v>
          </cell>
          <cell r="J55">
            <v>3670.86</v>
          </cell>
          <cell r="M55">
            <v>3670.86</v>
          </cell>
          <cell r="N55">
            <v>3670.86</v>
          </cell>
          <cell r="O55">
            <v>0</v>
          </cell>
          <cell r="P55">
            <v>0</v>
          </cell>
        </row>
        <row r="56">
          <cell r="A56" t="str">
            <v>NOV</v>
          </cell>
          <cell r="B56" t="str">
            <v>3055514274</v>
          </cell>
          <cell r="C56" t="str">
            <v>WALGREEN CO</v>
          </cell>
          <cell r="D56" t="str">
            <v>6926 ANTOINE DR</v>
          </cell>
          <cell r="E56" t="str">
            <v>1008901023803868770100</v>
          </cell>
          <cell r="F56" t="str">
            <v>CONT</v>
          </cell>
          <cell r="G56">
            <v>37204</v>
          </cell>
          <cell r="H56">
            <v>2657.79</v>
          </cell>
          <cell r="I56">
            <v>179.12</v>
          </cell>
          <cell r="J56">
            <v>2836.91</v>
          </cell>
          <cell r="M56">
            <v>2836.91</v>
          </cell>
          <cell r="N56">
            <v>2836.91</v>
          </cell>
          <cell r="O56">
            <v>0</v>
          </cell>
          <cell r="P56">
            <v>0</v>
          </cell>
        </row>
        <row r="57">
          <cell r="A57" t="str">
            <v>NOV</v>
          </cell>
          <cell r="B57" t="str">
            <v>0432629962</v>
          </cell>
          <cell r="C57" t="str">
            <v>DILLARD STORE SERVICES INC</v>
          </cell>
          <cell r="D57" t="str">
            <v>570 TOWN AND COUNTRY</v>
          </cell>
          <cell r="E57" t="str">
            <v>1008901000141800011100</v>
          </cell>
          <cell r="F57" t="str">
            <v>CONT</v>
          </cell>
          <cell r="G57">
            <v>37207</v>
          </cell>
          <cell r="H57">
            <v>29902.91</v>
          </cell>
          <cell r="I57">
            <v>2017.7</v>
          </cell>
          <cell r="J57">
            <v>31920.61</v>
          </cell>
          <cell r="M57">
            <v>0</v>
          </cell>
          <cell r="N57">
            <v>0</v>
          </cell>
          <cell r="O57">
            <v>31920.61</v>
          </cell>
          <cell r="P57">
            <v>18</v>
          </cell>
        </row>
        <row r="58">
          <cell r="A58" t="str">
            <v>NOV</v>
          </cell>
          <cell r="B58" t="str">
            <v>0432629962</v>
          </cell>
          <cell r="C58" t="str">
            <v>DILLARD STORE SERVICES INC</v>
          </cell>
          <cell r="D58" t="str">
            <v>10 GREENSPOINT MALL</v>
          </cell>
          <cell r="E58" t="str">
            <v>1008901000158270017100</v>
          </cell>
          <cell r="F58" t="str">
            <v>CONT</v>
          </cell>
          <cell r="G58">
            <v>37207</v>
          </cell>
          <cell r="H58">
            <v>17998.77</v>
          </cell>
          <cell r="I58">
            <v>1191.3699999999999</v>
          </cell>
          <cell r="J58">
            <v>19190.14</v>
          </cell>
          <cell r="M58">
            <v>0</v>
          </cell>
          <cell r="N58">
            <v>0</v>
          </cell>
          <cell r="O58">
            <v>19190.14</v>
          </cell>
          <cell r="P58">
            <v>18</v>
          </cell>
        </row>
        <row r="59">
          <cell r="A59" t="str">
            <v>NOV</v>
          </cell>
          <cell r="B59" t="str">
            <v>0432629962</v>
          </cell>
          <cell r="C59" t="str">
            <v>DILLARD STORE SERVICES INC</v>
          </cell>
          <cell r="D59" t="str">
            <v>1432 BRAZOS MALL</v>
          </cell>
          <cell r="E59" t="str">
            <v>1008901017319988595100</v>
          </cell>
          <cell r="F59" t="str">
            <v>CONT</v>
          </cell>
          <cell r="G59">
            <v>37207</v>
          </cell>
          <cell r="H59">
            <v>4044.93</v>
          </cell>
          <cell r="I59">
            <v>254.65</v>
          </cell>
          <cell r="J59">
            <v>4299.58</v>
          </cell>
          <cell r="M59">
            <v>0</v>
          </cell>
          <cell r="N59">
            <v>0</v>
          </cell>
          <cell r="O59">
            <v>4299.58</v>
          </cell>
          <cell r="P59">
            <v>18</v>
          </cell>
        </row>
        <row r="60">
          <cell r="A60" t="str">
            <v>NOV</v>
          </cell>
          <cell r="B60" t="str">
            <v>4595626394</v>
          </cell>
          <cell r="C60" t="str">
            <v>FOLEY'S</v>
          </cell>
          <cell r="D60" t="str">
            <v>SE 124 BROOKWILLOW</v>
          </cell>
          <cell r="E60" t="str">
            <v>1008901000154560015100</v>
          </cell>
          <cell r="F60" t="str">
            <v>CONT</v>
          </cell>
          <cell r="G60">
            <v>37207</v>
          </cell>
          <cell r="H60">
            <v>12865.14</v>
          </cell>
          <cell r="I60">
            <v>846.34</v>
          </cell>
          <cell r="J60">
            <v>13711.48</v>
          </cell>
          <cell r="N60">
            <v>0</v>
          </cell>
          <cell r="O60">
            <v>13711.48</v>
          </cell>
          <cell r="P60">
            <v>18</v>
          </cell>
        </row>
        <row r="61">
          <cell r="A61" t="str">
            <v>NOV</v>
          </cell>
          <cell r="B61" t="str">
            <v>3770260580</v>
          </cell>
          <cell r="C61" t="str">
            <v>KNAPP MEDICAL CENTER</v>
          </cell>
          <cell r="D61" t="str">
            <v>701 PARK ST AA</v>
          </cell>
          <cell r="E61" t="str">
            <v>10032789400710450</v>
          </cell>
          <cell r="F61" t="str">
            <v>CONT</v>
          </cell>
          <cell r="G61">
            <v>37207</v>
          </cell>
          <cell r="H61">
            <v>780.57</v>
          </cell>
          <cell r="I61">
            <v>51.65</v>
          </cell>
          <cell r="J61">
            <v>832.22</v>
          </cell>
          <cell r="N61">
            <v>0</v>
          </cell>
          <cell r="O61">
            <v>832.22</v>
          </cell>
          <cell r="P61">
            <v>18</v>
          </cell>
        </row>
        <row r="62">
          <cell r="A62" t="str">
            <v>NOV</v>
          </cell>
          <cell r="B62" t="str">
            <v>4694989628</v>
          </cell>
          <cell r="C62" t="str">
            <v>KNAPP MEDICAL CENTER</v>
          </cell>
          <cell r="D62" t="str">
            <v>1401 E 8TH AA</v>
          </cell>
          <cell r="E62" t="str">
            <v>10032789422881522</v>
          </cell>
          <cell r="F62" t="str">
            <v>CONT</v>
          </cell>
          <cell r="G62">
            <v>37207</v>
          </cell>
          <cell r="H62">
            <v>317.49</v>
          </cell>
          <cell r="I62">
            <v>19.13</v>
          </cell>
          <cell r="J62">
            <v>336.62</v>
          </cell>
          <cell r="N62">
            <v>0</v>
          </cell>
          <cell r="O62">
            <v>336.62</v>
          </cell>
          <cell r="P62">
            <v>18</v>
          </cell>
        </row>
        <row r="63">
          <cell r="A63" t="str">
            <v>NOV</v>
          </cell>
          <cell r="B63" t="str">
            <v>1108346636</v>
          </cell>
          <cell r="C63" t="str">
            <v>SECURITY PLASTICS WEST</v>
          </cell>
          <cell r="D63" t="str">
            <v>3900 W MILITARY HWY</v>
          </cell>
          <cell r="E63" t="str">
            <v>10032789453645961</v>
          </cell>
          <cell r="F63" t="str">
            <v>CONT</v>
          </cell>
          <cell r="G63">
            <v>37207</v>
          </cell>
          <cell r="H63">
            <v>37623.120000000003</v>
          </cell>
          <cell r="I63">
            <v>2495.37</v>
          </cell>
          <cell r="J63">
            <v>40118.49</v>
          </cell>
          <cell r="N63">
            <v>0</v>
          </cell>
          <cell r="O63">
            <v>40118.49</v>
          </cell>
          <cell r="P63">
            <v>18</v>
          </cell>
        </row>
        <row r="64">
          <cell r="A64" t="str">
            <v>NOV</v>
          </cell>
          <cell r="B64" t="str">
            <v>8712398742</v>
          </cell>
          <cell r="C64" t="str">
            <v>WALGREEN CO</v>
          </cell>
          <cell r="D64" t="str">
            <v>2701 N NAVARRO RD</v>
          </cell>
          <cell r="E64" t="str">
            <v>10032789443850461</v>
          </cell>
          <cell r="F64" t="str">
            <v>CONT</v>
          </cell>
          <cell r="G64">
            <v>37207</v>
          </cell>
          <cell r="H64">
            <v>2667.48</v>
          </cell>
          <cell r="I64">
            <v>189.8</v>
          </cell>
          <cell r="J64">
            <v>2857.28</v>
          </cell>
          <cell r="N64">
            <v>0</v>
          </cell>
          <cell r="O64">
            <v>2857.28</v>
          </cell>
          <cell r="P64">
            <v>18</v>
          </cell>
        </row>
        <row r="65">
          <cell r="A65" t="str">
            <v>NOV</v>
          </cell>
          <cell r="B65" t="str">
            <v>0092278794</v>
          </cell>
          <cell r="C65" t="str">
            <v>WALGREEN CO</v>
          </cell>
          <cell r="D65" t="str">
            <v>9329 KATY FWY</v>
          </cell>
          <cell r="E65" t="str">
            <v>1008901010187588065100</v>
          </cell>
          <cell r="F65" t="str">
            <v>CONT</v>
          </cell>
          <cell r="G65">
            <v>37207</v>
          </cell>
          <cell r="H65">
            <v>3743.02</v>
          </cell>
          <cell r="I65">
            <v>259.97000000000003</v>
          </cell>
          <cell r="J65">
            <v>4002.99</v>
          </cell>
          <cell r="N65">
            <v>0</v>
          </cell>
          <cell r="O65">
            <v>4002.99</v>
          </cell>
          <cell r="P65">
            <v>18</v>
          </cell>
        </row>
        <row r="66">
          <cell r="A66" t="str">
            <v>NOV</v>
          </cell>
          <cell r="B66" t="str">
            <v>9706865152</v>
          </cell>
          <cell r="C66" t="str">
            <v>WALGREEN CO</v>
          </cell>
          <cell r="D66" t="str">
            <v>910 E TIDWELL</v>
          </cell>
          <cell r="E66" t="str">
            <v>1008901011113300575100</v>
          </cell>
          <cell r="F66" t="str">
            <v>CONT</v>
          </cell>
          <cell r="G66">
            <v>37207</v>
          </cell>
          <cell r="H66">
            <v>2663.23</v>
          </cell>
          <cell r="I66">
            <v>194.79</v>
          </cell>
          <cell r="J66">
            <v>2858.02</v>
          </cell>
          <cell r="N66">
            <v>0</v>
          </cell>
          <cell r="O66">
            <v>2858.02</v>
          </cell>
          <cell r="P66">
            <v>18</v>
          </cell>
        </row>
        <row r="67">
          <cell r="A67" t="str">
            <v>NOV</v>
          </cell>
          <cell r="B67" t="str">
            <v>2582549996</v>
          </cell>
          <cell r="C67" t="str">
            <v>HENDRICKS MEDICAL CENTER</v>
          </cell>
          <cell r="D67" t="str">
            <v>1920 HICKORY ST</v>
          </cell>
          <cell r="E67" t="str">
            <v>10204049709862622</v>
          </cell>
          <cell r="F67" t="str">
            <v>CONT</v>
          </cell>
          <cell r="G67">
            <v>37207</v>
          </cell>
          <cell r="H67">
            <v>475.2</v>
          </cell>
          <cell r="I67">
            <v>24.06</v>
          </cell>
          <cell r="J67">
            <v>499.26</v>
          </cell>
          <cell r="M67">
            <v>499.26</v>
          </cell>
          <cell r="N67">
            <v>499.26</v>
          </cell>
          <cell r="O67">
            <v>0</v>
          </cell>
          <cell r="P67">
            <v>0</v>
          </cell>
        </row>
        <row r="68">
          <cell r="A68" t="str">
            <v>NOV</v>
          </cell>
          <cell r="B68" t="str">
            <v>9207923544</v>
          </cell>
          <cell r="C68" t="str">
            <v>HENRYPETROLEUM</v>
          </cell>
          <cell r="D68" t="str">
            <v>ML BAKER L/NE MCCAMEY</v>
          </cell>
          <cell r="E68" t="str">
            <v>10204049702720360</v>
          </cell>
          <cell r="F68" t="str">
            <v>CONT</v>
          </cell>
          <cell r="G68">
            <v>37207</v>
          </cell>
          <cell r="H68">
            <v>316.22000000000003</v>
          </cell>
          <cell r="I68">
            <v>0</v>
          </cell>
          <cell r="J68">
            <v>316.22000000000003</v>
          </cell>
          <cell r="M68">
            <v>316.22000000000003</v>
          </cell>
          <cell r="N68">
            <v>316.22000000000003</v>
          </cell>
          <cell r="O68">
            <v>0</v>
          </cell>
          <cell r="P68">
            <v>0</v>
          </cell>
        </row>
        <row r="69">
          <cell r="A69" t="str">
            <v>NOV</v>
          </cell>
          <cell r="B69" t="str">
            <v>8977440820</v>
          </cell>
          <cell r="C69" t="str">
            <v>ADM-SOUTHERN COTTON OIL</v>
          </cell>
          <cell r="D69" t="str">
            <v xml:space="preserve">1805 LIBERTY </v>
          </cell>
          <cell r="E69" t="str">
            <v>1008901000149270019100</v>
          </cell>
          <cell r="F69" t="str">
            <v>CONT</v>
          </cell>
          <cell r="G69">
            <v>37210</v>
          </cell>
          <cell r="H69">
            <v>89621.14</v>
          </cell>
          <cell r="I69">
            <v>0</v>
          </cell>
          <cell r="J69">
            <v>89621.14</v>
          </cell>
          <cell r="M69">
            <v>85764.88</v>
          </cell>
          <cell r="N69">
            <v>85764.88</v>
          </cell>
          <cell r="O69">
            <v>3856.2599999999948</v>
          </cell>
          <cell r="P69">
            <v>15</v>
          </cell>
        </row>
        <row r="70">
          <cell r="A70" t="str">
            <v>NOV</v>
          </cell>
          <cell r="B70" t="str">
            <v>3924179567</v>
          </cell>
          <cell r="C70" t="str">
            <v>BRUCE A WILBANKS</v>
          </cell>
          <cell r="D70" t="str">
            <v>EDWIN #1</v>
          </cell>
          <cell r="E70" t="str">
            <v>10204049740250351</v>
          </cell>
          <cell r="F70" t="str">
            <v>CONT</v>
          </cell>
          <cell r="G70">
            <v>37210</v>
          </cell>
          <cell r="H70">
            <v>453.19</v>
          </cell>
          <cell r="I70">
            <v>0</v>
          </cell>
          <cell r="J70">
            <v>453.19</v>
          </cell>
          <cell r="N70">
            <v>0</v>
          </cell>
          <cell r="O70">
            <v>453.19</v>
          </cell>
          <cell r="P70">
            <v>15</v>
          </cell>
        </row>
        <row r="71">
          <cell r="A71" t="str">
            <v>NOV</v>
          </cell>
          <cell r="B71" t="str">
            <v>8189191606</v>
          </cell>
          <cell r="C71" t="str">
            <v>BRUCE A WILBANKS</v>
          </cell>
          <cell r="D71" t="str">
            <v>DAN #3</v>
          </cell>
          <cell r="E71" t="str">
            <v>10204049746474860</v>
          </cell>
          <cell r="F71" t="str">
            <v>CONT</v>
          </cell>
          <cell r="G71">
            <v>37210</v>
          </cell>
          <cell r="H71">
            <v>530.54999999999995</v>
          </cell>
          <cell r="I71">
            <v>0</v>
          </cell>
          <cell r="J71">
            <v>530.54999999999995</v>
          </cell>
          <cell r="N71">
            <v>0</v>
          </cell>
          <cell r="O71">
            <v>530.54999999999995</v>
          </cell>
          <cell r="P71">
            <v>15</v>
          </cell>
        </row>
        <row r="72">
          <cell r="A72" t="str">
            <v>NOV</v>
          </cell>
          <cell r="B72" t="str">
            <v>7657635136</v>
          </cell>
          <cell r="C72" t="str">
            <v>BRUCE A WILBANKS</v>
          </cell>
          <cell r="D72" t="str">
            <v>21266TOENAIL TRL JOHNSON #3</v>
          </cell>
          <cell r="E72" t="str">
            <v>10204049752224762</v>
          </cell>
          <cell r="F72" t="str">
            <v>CONT</v>
          </cell>
          <cell r="G72">
            <v>37210</v>
          </cell>
          <cell r="H72">
            <v>304.61</v>
          </cell>
          <cell r="I72">
            <v>0</v>
          </cell>
          <cell r="J72">
            <v>304.61</v>
          </cell>
          <cell r="N72">
            <v>0</v>
          </cell>
          <cell r="O72">
            <v>304.61</v>
          </cell>
          <cell r="P72">
            <v>15</v>
          </cell>
        </row>
        <row r="73">
          <cell r="A73" t="str">
            <v>NOV</v>
          </cell>
          <cell r="B73" t="str">
            <v>6202547546</v>
          </cell>
          <cell r="C73" t="str">
            <v>BRUCE A WILBANKS</v>
          </cell>
          <cell r="D73" t="str">
            <v>G CANYON G/18</v>
          </cell>
          <cell r="E73" t="str">
            <v>10204049785115191</v>
          </cell>
          <cell r="F73" t="str">
            <v>CONT</v>
          </cell>
          <cell r="G73">
            <v>37210</v>
          </cell>
          <cell r="H73">
            <v>170.86</v>
          </cell>
          <cell r="I73">
            <v>0</v>
          </cell>
          <cell r="J73">
            <v>170.86</v>
          </cell>
          <cell r="N73">
            <v>0</v>
          </cell>
          <cell r="O73">
            <v>170.86</v>
          </cell>
          <cell r="P73">
            <v>15</v>
          </cell>
        </row>
        <row r="74">
          <cell r="A74" t="str">
            <v>NOV</v>
          </cell>
          <cell r="B74" t="str">
            <v>5309740158</v>
          </cell>
          <cell r="C74" t="str">
            <v>HENDRICK MEDICAL CENTER</v>
          </cell>
          <cell r="D74" t="str">
            <v>1850 HICKORY ST TS</v>
          </cell>
          <cell r="E74" t="str">
            <v>10204049706206101</v>
          </cell>
          <cell r="F74" t="str">
            <v>CONT</v>
          </cell>
          <cell r="G74">
            <v>37210</v>
          </cell>
          <cell r="H74">
            <v>4412.41</v>
          </cell>
          <cell r="I74">
            <v>288.35000000000002</v>
          </cell>
          <cell r="J74">
            <v>4700.76</v>
          </cell>
          <cell r="N74">
            <v>0</v>
          </cell>
          <cell r="O74">
            <v>4700.76</v>
          </cell>
          <cell r="P74">
            <v>15</v>
          </cell>
        </row>
        <row r="75">
          <cell r="A75" t="str">
            <v>NOV</v>
          </cell>
          <cell r="B75" t="str">
            <v>8927367232</v>
          </cell>
          <cell r="C75" t="str">
            <v>HENDRICK MEDICAL CENTER</v>
          </cell>
          <cell r="D75" t="str">
            <v>2110 PINE ST</v>
          </cell>
          <cell r="E75" t="str">
            <v>10204049781330441</v>
          </cell>
          <cell r="F75" t="str">
            <v>CONT</v>
          </cell>
          <cell r="G75">
            <v>37210</v>
          </cell>
          <cell r="H75">
            <v>4118.8599999999997</v>
          </cell>
          <cell r="I75">
            <v>329.84</v>
          </cell>
          <cell r="J75">
            <v>4448.7</v>
          </cell>
          <cell r="M75">
            <v>0</v>
          </cell>
          <cell r="N75">
            <v>0</v>
          </cell>
          <cell r="O75">
            <v>4448.7</v>
          </cell>
          <cell r="P75">
            <v>15</v>
          </cell>
        </row>
        <row r="76">
          <cell r="A76" t="str">
            <v>NOV</v>
          </cell>
          <cell r="B76" t="str">
            <v>8392197280</v>
          </cell>
          <cell r="C76" t="str">
            <v>HENRY PETROLEUM</v>
          </cell>
          <cell r="D76" t="str">
            <v>UNIV DELBRA #1/TEXON</v>
          </cell>
          <cell r="E76" t="str">
            <v>10204049702439610</v>
          </cell>
          <cell r="F76" t="str">
            <v>CONT</v>
          </cell>
          <cell r="G76">
            <v>37210</v>
          </cell>
          <cell r="H76">
            <v>192.78</v>
          </cell>
          <cell r="I76">
            <v>0</v>
          </cell>
          <cell r="J76">
            <v>192.78</v>
          </cell>
          <cell r="M76">
            <v>180.44</v>
          </cell>
          <cell r="N76">
            <v>180.44</v>
          </cell>
          <cell r="O76">
            <v>12.340000000000003</v>
          </cell>
          <cell r="P76">
            <v>15</v>
          </cell>
        </row>
        <row r="77">
          <cell r="A77" t="str">
            <v>NOV</v>
          </cell>
          <cell r="B77" t="str">
            <v>9979694862</v>
          </cell>
          <cell r="C77" t="str">
            <v>HENRY PETROLEUM</v>
          </cell>
          <cell r="D77" t="str">
            <v>UNIV 29A-2Y TEXON FD</v>
          </cell>
          <cell r="E77" t="str">
            <v>10204049720163140</v>
          </cell>
          <cell r="F77" t="str">
            <v>CONT</v>
          </cell>
          <cell r="G77">
            <v>37210</v>
          </cell>
          <cell r="H77">
            <v>126.48</v>
          </cell>
          <cell r="I77">
            <v>0</v>
          </cell>
          <cell r="J77">
            <v>126.48</v>
          </cell>
          <cell r="M77">
            <v>123.17</v>
          </cell>
          <cell r="N77">
            <v>123.17</v>
          </cell>
          <cell r="O77">
            <v>3.3100000000000023</v>
          </cell>
          <cell r="P77">
            <v>15</v>
          </cell>
        </row>
        <row r="78">
          <cell r="A78" t="str">
            <v>NOV</v>
          </cell>
          <cell r="B78" t="str">
            <v>7574357056</v>
          </cell>
          <cell r="C78" t="str">
            <v>HENRY PETROLEUM</v>
          </cell>
          <cell r="D78" t="str">
            <v>UNIV DELBRA #4/TEXON</v>
          </cell>
          <cell r="E78" t="str">
            <v>10204049762607250</v>
          </cell>
          <cell r="F78" t="str">
            <v>CONT</v>
          </cell>
          <cell r="G78">
            <v>37210</v>
          </cell>
          <cell r="H78">
            <v>348.44</v>
          </cell>
          <cell r="I78">
            <v>0</v>
          </cell>
          <cell r="J78">
            <v>348.44</v>
          </cell>
          <cell r="N78">
            <v>0</v>
          </cell>
          <cell r="O78">
            <v>348.44</v>
          </cell>
          <cell r="P78">
            <v>15</v>
          </cell>
        </row>
        <row r="79">
          <cell r="A79" t="str">
            <v>NOV</v>
          </cell>
          <cell r="B79" t="str">
            <v>3018184738</v>
          </cell>
          <cell r="C79" t="str">
            <v>WALGREEN CO</v>
          </cell>
          <cell r="D79" t="str">
            <v>16701 EL CAMINO RL 175</v>
          </cell>
          <cell r="E79" t="str">
            <v>1008901016831566078100</v>
          </cell>
          <cell r="F79" t="str">
            <v>CONT</v>
          </cell>
          <cell r="G79">
            <v>37210</v>
          </cell>
          <cell r="H79">
            <v>4937.5</v>
          </cell>
          <cell r="I79">
            <v>333.87</v>
          </cell>
          <cell r="J79">
            <v>5271.37</v>
          </cell>
          <cell r="N79">
            <v>0</v>
          </cell>
          <cell r="O79">
            <v>5271.37</v>
          </cell>
          <cell r="P79">
            <v>15</v>
          </cell>
        </row>
        <row r="80">
          <cell r="A80" t="str">
            <v>NOV</v>
          </cell>
          <cell r="B80" t="str">
            <v>4353679390</v>
          </cell>
          <cell r="C80" t="str">
            <v>HENRY PETROLEUM</v>
          </cell>
          <cell r="D80" t="str">
            <v>TEXON 28 A/2</v>
          </cell>
          <cell r="E80" t="str">
            <v>10204049752228810</v>
          </cell>
          <cell r="F80" t="str">
            <v>CONT</v>
          </cell>
          <cell r="G80">
            <v>37210</v>
          </cell>
          <cell r="H80">
            <v>181.2</v>
          </cell>
          <cell r="I80">
            <v>0</v>
          </cell>
          <cell r="J80">
            <v>181.2</v>
          </cell>
          <cell r="M80">
            <v>190.56</v>
          </cell>
          <cell r="N80">
            <v>190.56</v>
          </cell>
          <cell r="O80">
            <v>-9.3600000000000136</v>
          </cell>
          <cell r="P80">
            <v>0</v>
          </cell>
        </row>
        <row r="81">
          <cell r="A81" t="str">
            <v>NOV</v>
          </cell>
          <cell r="B81" t="str">
            <v>9255884187</v>
          </cell>
          <cell r="C81" t="str">
            <v>ALBERTSONS INC</v>
          </cell>
          <cell r="D81" t="str">
            <v>4818 S PARDER ISLAND DR</v>
          </cell>
          <cell r="E81" t="str">
            <v>10032789442708650</v>
          </cell>
          <cell r="F81" t="str">
            <v>CONT</v>
          </cell>
          <cell r="G81">
            <v>37211</v>
          </cell>
          <cell r="H81">
            <v>14512.54</v>
          </cell>
          <cell r="I81">
            <v>1056.48</v>
          </cell>
          <cell r="J81">
            <v>15569.02</v>
          </cell>
          <cell r="N81">
            <v>0</v>
          </cell>
          <cell r="O81">
            <v>15569.02</v>
          </cell>
          <cell r="P81">
            <v>14</v>
          </cell>
        </row>
        <row r="82">
          <cell r="A82" t="str">
            <v>NOV</v>
          </cell>
          <cell r="B82" t="str">
            <v>9255884187</v>
          </cell>
          <cell r="C82" t="str">
            <v>ALBERTSONS INC</v>
          </cell>
          <cell r="D82" t="str">
            <v>4818 S PARDER ISLAND DR</v>
          </cell>
          <cell r="E82" t="str">
            <v>10032789468890060</v>
          </cell>
          <cell r="F82" t="str">
            <v>CONT</v>
          </cell>
          <cell r="G82">
            <v>37211</v>
          </cell>
          <cell r="H82">
            <v>16577.38</v>
          </cell>
          <cell r="I82">
            <v>1231.5</v>
          </cell>
          <cell r="J82">
            <v>17808.88</v>
          </cell>
          <cell r="N82">
            <v>0</v>
          </cell>
          <cell r="O82">
            <v>17808.88</v>
          </cell>
          <cell r="P82">
            <v>14</v>
          </cell>
        </row>
        <row r="83">
          <cell r="A83" t="str">
            <v>NOV</v>
          </cell>
          <cell r="B83" t="str">
            <v>9255884187</v>
          </cell>
          <cell r="C83" t="str">
            <v>ALBERTSONS INC</v>
          </cell>
          <cell r="D83" t="str">
            <v>4818 S PARDER ISLAND DR</v>
          </cell>
          <cell r="E83" t="str">
            <v>10032789487826671</v>
          </cell>
          <cell r="F83" t="str">
            <v>CONT</v>
          </cell>
          <cell r="G83">
            <v>37211</v>
          </cell>
          <cell r="H83">
            <v>14596.31</v>
          </cell>
          <cell r="I83">
            <v>1053.97</v>
          </cell>
          <cell r="J83">
            <v>15650.28</v>
          </cell>
          <cell r="N83">
            <v>0</v>
          </cell>
          <cell r="O83">
            <v>15650.28</v>
          </cell>
          <cell r="P83">
            <v>14</v>
          </cell>
        </row>
        <row r="84">
          <cell r="A84" t="str">
            <v>NOV</v>
          </cell>
          <cell r="B84" t="str">
            <v>9255884187</v>
          </cell>
          <cell r="C84" t="str">
            <v>ALBERTSONS INC</v>
          </cell>
          <cell r="D84" t="str">
            <v>4818 S PARDER ISLAND DR</v>
          </cell>
          <cell r="E84" t="str">
            <v>10032789489297540</v>
          </cell>
          <cell r="F84" t="str">
            <v>CONT</v>
          </cell>
          <cell r="G84">
            <v>37211</v>
          </cell>
          <cell r="H84">
            <v>17090.45</v>
          </cell>
          <cell r="I84">
            <v>1230.98</v>
          </cell>
          <cell r="J84">
            <v>18321.43</v>
          </cell>
          <cell r="N84">
            <v>0</v>
          </cell>
          <cell r="O84">
            <v>18321.43</v>
          </cell>
          <cell r="P84">
            <v>14</v>
          </cell>
        </row>
        <row r="85">
          <cell r="A85" t="str">
            <v>NOV</v>
          </cell>
          <cell r="B85" t="str">
            <v>0154194072</v>
          </cell>
          <cell r="C85" t="str">
            <v>CINEMARK USA INC</v>
          </cell>
          <cell r="D85" t="str">
            <v>5101 AVE H 12</v>
          </cell>
          <cell r="E85" t="str">
            <v>1008901009763060380100</v>
          </cell>
          <cell r="F85" t="str">
            <v>CONT</v>
          </cell>
          <cell r="G85">
            <v>37211</v>
          </cell>
          <cell r="H85">
            <v>2583.86</v>
          </cell>
          <cell r="I85">
            <v>159.43</v>
          </cell>
          <cell r="J85">
            <v>2743.29</v>
          </cell>
          <cell r="M85">
            <v>0</v>
          </cell>
          <cell r="N85">
            <v>0</v>
          </cell>
          <cell r="O85">
            <v>2743.29</v>
          </cell>
          <cell r="P85">
            <v>14</v>
          </cell>
        </row>
        <row r="86">
          <cell r="A86" t="str">
            <v>NOV</v>
          </cell>
          <cell r="B86" t="str">
            <v>4370843776</v>
          </cell>
          <cell r="C86" t="str">
            <v>HENDRICK MEDICAL CENTER</v>
          </cell>
          <cell r="D86" t="str">
            <v>4149 FORREST HILL RD</v>
          </cell>
          <cell r="E86" t="str">
            <v>10204049733630151</v>
          </cell>
          <cell r="F86" t="str">
            <v>CONT</v>
          </cell>
          <cell r="G86">
            <v>37211</v>
          </cell>
          <cell r="H86">
            <v>929.27</v>
          </cell>
          <cell r="I86">
            <v>71</v>
          </cell>
          <cell r="J86">
            <v>1000.27</v>
          </cell>
          <cell r="N86">
            <v>0</v>
          </cell>
          <cell r="O86">
            <v>1000.27</v>
          </cell>
          <cell r="P86">
            <v>14</v>
          </cell>
        </row>
        <row r="87">
          <cell r="A87" t="str">
            <v>NOV</v>
          </cell>
          <cell r="B87" t="str">
            <v>8770778281</v>
          </cell>
          <cell r="C87" t="str">
            <v>HUDSON PRODUCTS CORP</v>
          </cell>
          <cell r="D87" t="str">
            <v>10114 U S 59</v>
          </cell>
          <cell r="E87" t="str">
            <v>1008901000156680019100</v>
          </cell>
          <cell r="F87" t="str">
            <v>CONT</v>
          </cell>
          <cell r="G87">
            <v>37211</v>
          </cell>
          <cell r="H87">
            <v>44144.38</v>
          </cell>
          <cell r="I87">
            <v>2926.44</v>
          </cell>
          <cell r="J87">
            <v>47070.82</v>
          </cell>
          <cell r="N87">
            <v>0</v>
          </cell>
          <cell r="O87">
            <v>47070.82</v>
          </cell>
          <cell r="P87">
            <v>14</v>
          </cell>
        </row>
        <row r="88">
          <cell r="A88" t="str">
            <v>NOV</v>
          </cell>
          <cell r="B88" t="str">
            <v>5650345324</v>
          </cell>
          <cell r="C88" t="str">
            <v>KERR MCGEE CORP</v>
          </cell>
          <cell r="D88" t="str">
            <v>CRANE OF TX H E ADAMS C2</v>
          </cell>
          <cell r="E88" t="str">
            <v>10204049715609680</v>
          </cell>
          <cell r="F88" t="str">
            <v>CONT</v>
          </cell>
          <cell r="G88">
            <v>37211</v>
          </cell>
          <cell r="H88">
            <v>21925.69</v>
          </cell>
          <cell r="I88">
            <v>1549.16</v>
          </cell>
          <cell r="J88">
            <v>23474.85</v>
          </cell>
          <cell r="N88">
            <v>0</v>
          </cell>
          <cell r="O88">
            <v>23474.85</v>
          </cell>
          <cell r="P88">
            <v>14</v>
          </cell>
        </row>
        <row r="89">
          <cell r="A89" t="str">
            <v>NOV</v>
          </cell>
          <cell r="B89" t="str">
            <v>3939314479</v>
          </cell>
          <cell r="C89" t="str">
            <v>KNAPP MEDICAL CENTER</v>
          </cell>
          <cell r="D89" t="str">
            <v>1401 E 8TH ST PP</v>
          </cell>
          <cell r="E89" t="str">
            <v>10032789463254200</v>
          </cell>
          <cell r="F89" t="str">
            <v>CONT</v>
          </cell>
          <cell r="G89">
            <v>37211</v>
          </cell>
          <cell r="H89">
            <v>5864.74</v>
          </cell>
          <cell r="I89">
            <v>412.54</v>
          </cell>
          <cell r="J89">
            <v>6277.28</v>
          </cell>
          <cell r="N89">
            <v>0</v>
          </cell>
          <cell r="O89">
            <v>6277.28</v>
          </cell>
          <cell r="P89">
            <v>14</v>
          </cell>
        </row>
        <row r="90">
          <cell r="A90" t="str">
            <v>NOV</v>
          </cell>
          <cell r="B90" t="str">
            <v>3893793941</v>
          </cell>
          <cell r="C90" t="str">
            <v>MARRIOTT INTERNATIONAL</v>
          </cell>
          <cell r="D90" t="str">
            <v>9965 WESTHEIMER RD</v>
          </cell>
          <cell r="E90" t="str">
            <v>1008901023807773770100</v>
          </cell>
          <cell r="F90" t="str">
            <v>CONT</v>
          </cell>
          <cell r="G90">
            <v>37211</v>
          </cell>
          <cell r="H90">
            <v>8734.4699999999993</v>
          </cell>
          <cell r="I90">
            <v>617.25</v>
          </cell>
          <cell r="J90">
            <v>9351.7199999999993</v>
          </cell>
          <cell r="N90">
            <v>0</v>
          </cell>
          <cell r="O90">
            <v>9351.7199999999993</v>
          </cell>
          <cell r="P90">
            <v>14</v>
          </cell>
        </row>
        <row r="91">
          <cell r="A91" t="str">
            <v>NOV</v>
          </cell>
          <cell r="B91" t="str">
            <v>6580769139</v>
          </cell>
          <cell r="C91" t="str">
            <v>MARRIOTT INTERNATIONAL</v>
          </cell>
          <cell r="D91" t="str">
            <v>11040 LOUETTA</v>
          </cell>
          <cell r="E91" t="str">
            <v>1008901023809603070100</v>
          </cell>
          <cell r="F91" t="str">
            <v>CONT</v>
          </cell>
          <cell r="G91">
            <v>37211</v>
          </cell>
          <cell r="H91">
            <v>6979.11</v>
          </cell>
          <cell r="I91">
            <v>522.30999999999995</v>
          </cell>
          <cell r="J91">
            <v>7501.42</v>
          </cell>
          <cell r="N91">
            <v>0</v>
          </cell>
          <cell r="O91">
            <v>7501.42</v>
          </cell>
          <cell r="P91">
            <v>14</v>
          </cell>
        </row>
        <row r="92">
          <cell r="A92" t="str">
            <v>NOV</v>
          </cell>
          <cell r="B92" t="str">
            <v>3907895713</v>
          </cell>
          <cell r="C92" t="str">
            <v>MARRIOTT INTERNATIONAL</v>
          </cell>
          <cell r="D92" t="str">
            <v>11050 LOUETTA</v>
          </cell>
          <cell r="E92" t="str">
            <v>1008901023809603110100</v>
          </cell>
          <cell r="F92" t="str">
            <v>CONT</v>
          </cell>
          <cell r="G92">
            <v>37211</v>
          </cell>
          <cell r="H92">
            <v>5477.39</v>
          </cell>
          <cell r="I92">
            <v>369.13</v>
          </cell>
          <cell r="J92">
            <v>5846.52</v>
          </cell>
          <cell r="N92">
            <v>0</v>
          </cell>
          <cell r="O92">
            <v>5846.52</v>
          </cell>
          <cell r="P92">
            <v>14</v>
          </cell>
        </row>
        <row r="93">
          <cell r="A93" t="str">
            <v>NOV</v>
          </cell>
          <cell r="B93" t="str">
            <v>1058798318</v>
          </cell>
          <cell r="C93" t="str">
            <v>PETCO ANIMAL SUPPLIES INC C/O FACILITY IQ-MS 514</v>
          </cell>
          <cell r="D93" t="str">
            <v>5448 WESLAYAN ST</v>
          </cell>
          <cell r="E93" t="str">
            <v>1008901012126336306100</v>
          </cell>
          <cell r="F93" t="str">
            <v>CONT</v>
          </cell>
          <cell r="G93">
            <v>37211</v>
          </cell>
          <cell r="H93">
            <v>2262.98</v>
          </cell>
          <cell r="I93">
            <v>149.22999999999999</v>
          </cell>
          <cell r="J93">
            <v>2412.21</v>
          </cell>
          <cell r="N93">
            <v>0</v>
          </cell>
          <cell r="O93">
            <v>2412.21</v>
          </cell>
          <cell r="P93">
            <v>14</v>
          </cell>
        </row>
        <row r="94">
          <cell r="A94" t="str">
            <v>NOV</v>
          </cell>
          <cell r="B94" t="str">
            <v>8812718262</v>
          </cell>
          <cell r="C94" t="str">
            <v>PETCO ANIMAL SUPPLIES INC C/O FACILITY IQ-MS 514</v>
          </cell>
          <cell r="D94" t="str">
            <v>2350 HWY 6</v>
          </cell>
          <cell r="E94" t="str">
            <v>1008901023804656640100</v>
          </cell>
          <cell r="F94" t="str">
            <v>CONT</v>
          </cell>
          <cell r="G94">
            <v>37211</v>
          </cell>
          <cell r="H94">
            <v>2094.52</v>
          </cell>
          <cell r="I94">
            <v>142.09</v>
          </cell>
          <cell r="J94">
            <v>2236.61</v>
          </cell>
          <cell r="N94">
            <v>0</v>
          </cell>
          <cell r="O94">
            <v>2236.61</v>
          </cell>
          <cell r="P94">
            <v>14</v>
          </cell>
        </row>
        <row r="95">
          <cell r="A95" t="str">
            <v>NOV</v>
          </cell>
          <cell r="B95" t="str">
            <v>5743758905</v>
          </cell>
          <cell r="C95" t="str">
            <v>THE LIMITED</v>
          </cell>
          <cell r="D95" t="str">
            <v>5300 SAN DARIO AVE 508C</v>
          </cell>
          <cell r="E95" t="str">
            <v>10032789457921071</v>
          </cell>
          <cell r="F95" t="str">
            <v>CONT</v>
          </cell>
          <cell r="G95">
            <v>37211</v>
          </cell>
          <cell r="H95">
            <v>2716.43</v>
          </cell>
          <cell r="I95">
            <v>193.36</v>
          </cell>
          <cell r="J95">
            <v>2909.79</v>
          </cell>
          <cell r="N95">
            <v>0</v>
          </cell>
          <cell r="O95">
            <v>2909.79</v>
          </cell>
          <cell r="P95">
            <v>14</v>
          </cell>
        </row>
        <row r="96">
          <cell r="A96" t="str">
            <v>NOV</v>
          </cell>
          <cell r="B96" t="str">
            <v>9203286289</v>
          </cell>
          <cell r="C96" t="str">
            <v>THE LIMITED</v>
          </cell>
          <cell r="D96" t="str">
            <v>5300 SAN DARIO AVE 524</v>
          </cell>
          <cell r="E96" t="str">
            <v>10032789462675361</v>
          </cell>
          <cell r="F96" t="str">
            <v>CONT</v>
          </cell>
          <cell r="G96">
            <v>37211</v>
          </cell>
          <cell r="H96">
            <v>2441.9899999999998</v>
          </cell>
          <cell r="I96">
            <v>171.14</v>
          </cell>
          <cell r="J96">
            <v>2613.13</v>
          </cell>
          <cell r="N96">
            <v>0</v>
          </cell>
          <cell r="O96">
            <v>2613.13</v>
          </cell>
          <cell r="P96">
            <v>14</v>
          </cell>
        </row>
        <row r="97">
          <cell r="A97" t="str">
            <v>NOV</v>
          </cell>
          <cell r="B97" t="str">
            <v>6753878137</v>
          </cell>
          <cell r="C97" t="str">
            <v>THE LIMITED</v>
          </cell>
          <cell r="D97" t="str">
            <v>5300 SAN DARIO AVE 426</v>
          </cell>
          <cell r="E97" t="str">
            <v>10032789484169710</v>
          </cell>
          <cell r="F97" t="str">
            <v>CONT</v>
          </cell>
          <cell r="G97">
            <v>37211</v>
          </cell>
          <cell r="H97">
            <v>1378.48</v>
          </cell>
          <cell r="I97">
            <v>96.71</v>
          </cell>
          <cell r="J97">
            <v>1475.19</v>
          </cell>
          <cell r="N97">
            <v>0</v>
          </cell>
          <cell r="O97">
            <v>1475.19</v>
          </cell>
          <cell r="P97">
            <v>14</v>
          </cell>
        </row>
        <row r="98">
          <cell r="A98" t="str">
            <v>NOV</v>
          </cell>
          <cell r="B98" t="str">
            <v>4587825037</v>
          </cell>
          <cell r="C98" t="str">
            <v>VAM PTS CO</v>
          </cell>
          <cell r="D98" t="str">
            <v>19210 HARDY RD</v>
          </cell>
          <cell r="E98" t="str">
            <v>1008901000159950013100</v>
          </cell>
          <cell r="F98" t="str">
            <v>CONT</v>
          </cell>
          <cell r="G98">
            <v>37211</v>
          </cell>
          <cell r="H98">
            <v>31862.31</v>
          </cell>
          <cell r="I98">
            <v>0</v>
          </cell>
          <cell r="J98">
            <v>31862.31</v>
          </cell>
          <cell r="N98">
            <v>0</v>
          </cell>
          <cell r="O98">
            <v>31862.31</v>
          </cell>
          <cell r="P98">
            <v>14</v>
          </cell>
        </row>
        <row r="99">
          <cell r="A99" t="str">
            <v>NOV</v>
          </cell>
          <cell r="B99" t="str">
            <v>1282825714</v>
          </cell>
          <cell r="C99" t="str">
            <v>WALGREEN CO</v>
          </cell>
          <cell r="D99" t="str">
            <v>5528 N 10TH ST</v>
          </cell>
          <cell r="E99" t="str">
            <v>10032789495645370</v>
          </cell>
          <cell r="F99" t="str">
            <v>CONT</v>
          </cell>
          <cell r="G99">
            <v>37211</v>
          </cell>
          <cell r="H99">
            <v>3378.4</v>
          </cell>
          <cell r="I99">
            <v>229.4</v>
          </cell>
          <cell r="J99">
            <v>3607.8</v>
          </cell>
          <cell r="N99">
            <v>0</v>
          </cell>
          <cell r="O99">
            <v>3607.8</v>
          </cell>
          <cell r="P99">
            <v>14</v>
          </cell>
        </row>
        <row r="100">
          <cell r="A100" t="str">
            <v>NOV</v>
          </cell>
          <cell r="B100" t="str">
            <v>9693571460</v>
          </cell>
          <cell r="C100" t="str">
            <v>WALGREEN CO</v>
          </cell>
          <cell r="D100" t="str">
            <v>18433 KUYKENDAHL RD</v>
          </cell>
          <cell r="E100" t="str">
            <v>1008901001155905245100</v>
          </cell>
          <cell r="F100" t="str">
            <v>CONT</v>
          </cell>
          <cell r="G100">
            <v>37211</v>
          </cell>
          <cell r="H100">
            <v>1788.15</v>
          </cell>
          <cell r="I100">
            <v>107.13</v>
          </cell>
          <cell r="J100">
            <v>1895.28</v>
          </cell>
          <cell r="N100">
            <v>0</v>
          </cell>
          <cell r="O100">
            <v>1895.28</v>
          </cell>
          <cell r="P100">
            <v>14</v>
          </cell>
        </row>
        <row r="101">
          <cell r="A101" t="str">
            <v>NOV</v>
          </cell>
          <cell r="B101" t="str">
            <v>7675783495</v>
          </cell>
          <cell r="C101" t="str">
            <v>CARLSON RESTURANTS WORLDWIDE</v>
          </cell>
          <cell r="D101" t="str">
            <v>5304 BELL PATINA DR</v>
          </cell>
          <cell r="E101" t="str">
            <v>1008901023809975350100</v>
          </cell>
          <cell r="F101" t="str">
            <v>CONT</v>
          </cell>
          <cell r="G101">
            <v>37211</v>
          </cell>
          <cell r="H101">
            <v>3420.04</v>
          </cell>
          <cell r="I101">
            <v>227.04</v>
          </cell>
          <cell r="J101">
            <v>3647.08</v>
          </cell>
          <cell r="M101">
            <v>3647.08</v>
          </cell>
          <cell r="N101">
            <v>3647.08</v>
          </cell>
          <cell r="O101">
            <v>0</v>
          </cell>
          <cell r="P101">
            <v>0</v>
          </cell>
        </row>
        <row r="102">
          <cell r="A102" t="str">
            <v>NOV</v>
          </cell>
          <cell r="B102" t="str">
            <v>4560263054</v>
          </cell>
          <cell r="C102" t="str">
            <v>FOLEY'S</v>
          </cell>
          <cell r="D102" t="str">
            <v>5300 SAN DARIO STE 2002</v>
          </cell>
          <cell r="E102" t="str">
            <v>10032789467492941</v>
          </cell>
          <cell r="F102" t="str">
            <v>CONT</v>
          </cell>
          <cell r="G102">
            <v>37214</v>
          </cell>
          <cell r="H102">
            <v>4293</v>
          </cell>
          <cell r="I102">
            <v>273.02999999999997</v>
          </cell>
          <cell r="J102">
            <v>4566.03</v>
          </cell>
          <cell r="N102">
            <v>0</v>
          </cell>
          <cell r="O102">
            <v>4566.03</v>
          </cell>
          <cell r="P102">
            <v>11</v>
          </cell>
        </row>
        <row r="103">
          <cell r="A103" t="str">
            <v>NOV</v>
          </cell>
          <cell r="B103" t="str">
            <v>3583562720</v>
          </cell>
          <cell r="C103" t="str">
            <v>FOLEY'S</v>
          </cell>
          <cell r="D103" t="str">
            <v>800 MEMORIAL CITY</v>
          </cell>
          <cell r="E103" t="str">
            <v>1008901000157690017100</v>
          </cell>
          <cell r="F103" t="str">
            <v>CONT</v>
          </cell>
          <cell r="G103">
            <v>37214</v>
          </cell>
          <cell r="H103">
            <v>29332.83</v>
          </cell>
          <cell r="I103">
            <v>1831.11</v>
          </cell>
          <cell r="J103">
            <v>31163.94</v>
          </cell>
          <cell r="N103">
            <v>0</v>
          </cell>
          <cell r="O103">
            <v>31163.94</v>
          </cell>
          <cell r="P103">
            <v>11</v>
          </cell>
        </row>
        <row r="104">
          <cell r="A104" t="str">
            <v>NOV</v>
          </cell>
          <cell r="B104" t="str">
            <v>2778753186</v>
          </cell>
          <cell r="C104" t="str">
            <v>FOLEY'S</v>
          </cell>
          <cell r="D104" t="str">
            <v>2401 S STEMMONS FWY</v>
          </cell>
          <cell r="E104" t="str">
            <v>10400513382830001</v>
          </cell>
          <cell r="F104" t="str">
            <v>CONT</v>
          </cell>
          <cell r="G104">
            <v>37214</v>
          </cell>
          <cell r="H104">
            <v>16673.3</v>
          </cell>
          <cell r="I104">
            <v>886.31</v>
          </cell>
          <cell r="J104">
            <v>17559.61</v>
          </cell>
          <cell r="N104">
            <v>0</v>
          </cell>
          <cell r="O104">
            <v>17559.61</v>
          </cell>
          <cell r="P104">
            <v>11</v>
          </cell>
        </row>
        <row r="105">
          <cell r="A105" t="str">
            <v>NOV</v>
          </cell>
          <cell r="B105" t="str">
            <v>3276705334</v>
          </cell>
          <cell r="C105" t="str">
            <v>HENDRICK MEDICAL CENTER</v>
          </cell>
          <cell r="D105" t="str">
            <v>7171 BUFFALO GAP RD</v>
          </cell>
          <cell r="E105" t="str">
            <v>10204049714972531</v>
          </cell>
          <cell r="F105" t="str">
            <v>CONT</v>
          </cell>
          <cell r="G105">
            <v>37214</v>
          </cell>
          <cell r="H105">
            <v>1406.92</v>
          </cell>
          <cell r="I105">
            <v>104.19</v>
          </cell>
          <cell r="J105">
            <v>1511.11</v>
          </cell>
          <cell r="N105">
            <v>0</v>
          </cell>
          <cell r="O105">
            <v>1511.11</v>
          </cell>
          <cell r="P105">
            <v>11</v>
          </cell>
        </row>
        <row r="106">
          <cell r="A106" t="str">
            <v>NOV</v>
          </cell>
          <cell r="B106" t="str">
            <v>8175860782</v>
          </cell>
          <cell r="C106" t="str">
            <v>THE LIMITED</v>
          </cell>
          <cell r="D106" t="str">
            <v>5300 SAN DARIO AVE 214</v>
          </cell>
          <cell r="E106" t="str">
            <v>10032789461620430</v>
          </cell>
          <cell r="F106" t="str">
            <v>CONT</v>
          </cell>
          <cell r="G106">
            <v>37214</v>
          </cell>
          <cell r="H106">
            <v>1433.32</v>
          </cell>
          <cell r="I106">
            <v>99.87</v>
          </cell>
          <cell r="J106">
            <v>1533.19</v>
          </cell>
          <cell r="N106">
            <v>0</v>
          </cell>
          <cell r="O106">
            <v>1533.19</v>
          </cell>
          <cell r="P106">
            <v>11</v>
          </cell>
        </row>
        <row r="107">
          <cell r="A107" t="str">
            <v>NOV</v>
          </cell>
          <cell r="B107" t="str">
            <v>4776220104</v>
          </cell>
          <cell r="C107" t="str">
            <v>WALGREEN CO</v>
          </cell>
          <cell r="D107" t="str">
            <v>3316 AVE H</v>
          </cell>
          <cell r="E107" t="str">
            <v>1008901023802929460100</v>
          </cell>
          <cell r="F107" t="str">
            <v>CONT</v>
          </cell>
          <cell r="G107">
            <v>37215</v>
          </cell>
          <cell r="H107">
            <v>3746.33</v>
          </cell>
          <cell r="I107">
            <v>268.69</v>
          </cell>
          <cell r="J107">
            <v>4015.02</v>
          </cell>
          <cell r="M107">
            <v>3322.94</v>
          </cell>
          <cell r="N107">
            <v>3322.94</v>
          </cell>
          <cell r="O107">
            <v>692.07999999999993</v>
          </cell>
          <cell r="P107">
            <v>10</v>
          </cell>
        </row>
        <row r="108">
          <cell r="A108" t="str">
            <v>NOV</v>
          </cell>
          <cell r="B108" t="str">
            <v>9040961371</v>
          </cell>
          <cell r="C108" t="str">
            <v>DILLARD STORE SERVICES INC</v>
          </cell>
          <cell r="D108" t="str">
            <v>7800 N NAVARRO ST 73E</v>
          </cell>
          <cell r="E108" t="str">
            <v>10032789408208911</v>
          </cell>
          <cell r="F108" t="str">
            <v>CONT</v>
          </cell>
          <cell r="G108">
            <v>37216</v>
          </cell>
          <cell r="H108">
            <v>7509.05</v>
          </cell>
          <cell r="I108">
            <v>478.61</v>
          </cell>
          <cell r="J108">
            <v>7987.66</v>
          </cell>
          <cell r="N108">
            <v>0</v>
          </cell>
          <cell r="O108">
            <v>7987.66</v>
          </cell>
          <cell r="P108">
            <v>9</v>
          </cell>
        </row>
        <row r="109">
          <cell r="A109" t="str">
            <v>NOV</v>
          </cell>
          <cell r="B109" t="str">
            <v>9040961371</v>
          </cell>
          <cell r="C109" t="str">
            <v>DILLARD STORE SERVICES INC</v>
          </cell>
          <cell r="D109" t="str">
            <v>7800 N NAVARRO ST 73W</v>
          </cell>
          <cell r="E109" t="str">
            <v>10032789483356881</v>
          </cell>
          <cell r="F109" t="str">
            <v>CONT</v>
          </cell>
          <cell r="G109">
            <v>37216</v>
          </cell>
          <cell r="H109">
            <v>4364.1899999999996</v>
          </cell>
          <cell r="I109">
            <v>287.64</v>
          </cell>
          <cell r="J109">
            <v>4651.83</v>
          </cell>
          <cell r="N109">
            <v>0</v>
          </cell>
          <cell r="O109">
            <v>4651.83</v>
          </cell>
          <cell r="P109">
            <v>9</v>
          </cell>
        </row>
        <row r="110">
          <cell r="A110" t="str">
            <v>NOV</v>
          </cell>
          <cell r="B110" t="str">
            <v>9040961371</v>
          </cell>
          <cell r="C110" t="str">
            <v>DILLARD STORE SERVICES INC</v>
          </cell>
          <cell r="D110" t="str">
            <v>16517 SOUTHWEST FREEWAY</v>
          </cell>
          <cell r="E110" t="str">
            <v>1008901000142830017100</v>
          </cell>
          <cell r="F110" t="str">
            <v>CONT</v>
          </cell>
          <cell r="G110">
            <v>37216</v>
          </cell>
          <cell r="H110">
            <v>23593.65</v>
          </cell>
          <cell r="I110">
            <v>1514.45</v>
          </cell>
          <cell r="J110">
            <v>25108.1</v>
          </cell>
          <cell r="N110">
            <v>0</v>
          </cell>
          <cell r="O110">
            <v>25108.1</v>
          </cell>
          <cell r="P110">
            <v>9</v>
          </cell>
        </row>
        <row r="111">
          <cell r="A111" t="str">
            <v>NOV</v>
          </cell>
          <cell r="B111" t="str">
            <v>7719403827</v>
          </cell>
          <cell r="C111" t="str">
            <v>DILLARD STORE SERVICES INC</v>
          </cell>
          <cell r="D111" t="str">
            <v>6000 WILLOWBROOK MALL</v>
          </cell>
          <cell r="E111" t="str">
            <v>1008901000144860012100</v>
          </cell>
          <cell r="F111" t="str">
            <v>CONT</v>
          </cell>
          <cell r="G111">
            <v>37216</v>
          </cell>
          <cell r="H111">
            <v>38352.44</v>
          </cell>
          <cell r="I111">
            <v>2567.31</v>
          </cell>
          <cell r="J111">
            <v>40919.75</v>
          </cell>
          <cell r="N111">
            <v>0</v>
          </cell>
          <cell r="O111">
            <v>40919.75</v>
          </cell>
          <cell r="P111">
            <v>9</v>
          </cell>
        </row>
        <row r="112">
          <cell r="A112" t="str">
            <v>NOV</v>
          </cell>
          <cell r="B112" t="str">
            <v>5488564044</v>
          </cell>
          <cell r="C112" t="str">
            <v>DILLARD STORE SERVICES INC</v>
          </cell>
          <cell r="D112" t="str">
            <v>200 BAYBROOK MALL 779N</v>
          </cell>
          <cell r="E112" t="str">
            <v>1008901000147590012100</v>
          </cell>
          <cell r="F112" t="str">
            <v>CONT</v>
          </cell>
          <cell r="G112">
            <v>37216</v>
          </cell>
          <cell r="H112">
            <v>23754.73</v>
          </cell>
          <cell r="I112">
            <v>1410.21</v>
          </cell>
          <cell r="J112">
            <v>25164.94</v>
          </cell>
          <cell r="N112">
            <v>0</v>
          </cell>
          <cell r="O112">
            <v>25164.94</v>
          </cell>
          <cell r="P112">
            <v>9</v>
          </cell>
        </row>
        <row r="113">
          <cell r="A113" t="str">
            <v>NOV</v>
          </cell>
          <cell r="B113" t="str">
            <v>9040961371</v>
          </cell>
          <cell r="C113" t="str">
            <v>DILLARD STORE SERVICES INC</v>
          </cell>
          <cell r="D113" t="str">
            <v>100 PASADENA TWIN SQ</v>
          </cell>
          <cell r="E113" t="str">
            <v>1008901000151740016100</v>
          </cell>
          <cell r="F113" t="str">
            <v>CONT</v>
          </cell>
          <cell r="G113">
            <v>37216</v>
          </cell>
          <cell r="H113">
            <v>12974.71</v>
          </cell>
          <cell r="I113">
            <v>846.56</v>
          </cell>
          <cell r="J113">
            <v>13821.27</v>
          </cell>
          <cell r="N113">
            <v>0</v>
          </cell>
          <cell r="O113">
            <v>13821.27</v>
          </cell>
          <cell r="P113">
            <v>9</v>
          </cell>
        </row>
        <row r="114">
          <cell r="A114" t="str">
            <v>NOV</v>
          </cell>
          <cell r="B114" t="str">
            <v>5488564044</v>
          </cell>
          <cell r="C114" t="str">
            <v>DILLARD STORE SERVICES INC</v>
          </cell>
          <cell r="D114" t="str">
            <v>200 BAYBROOK MALL 779S</v>
          </cell>
          <cell r="E114" t="str">
            <v>1008901000155460017100</v>
          </cell>
          <cell r="F114" t="str">
            <v>CONT</v>
          </cell>
          <cell r="G114">
            <v>37216</v>
          </cell>
          <cell r="H114">
            <v>20884.09</v>
          </cell>
          <cell r="I114">
            <v>1310.43</v>
          </cell>
          <cell r="J114">
            <v>22194.52</v>
          </cell>
          <cell r="N114">
            <v>0</v>
          </cell>
          <cell r="O114">
            <v>22194.52</v>
          </cell>
          <cell r="P114">
            <v>9</v>
          </cell>
        </row>
        <row r="115">
          <cell r="A115" t="str">
            <v>NOV</v>
          </cell>
          <cell r="B115" t="str">
            <v>7719403827</v>
          </cell>
          <cell r="C115" t="str">
            <v>DILLARD STORE SERVICES INC</v>
          </cell>
          <cell r="D115" t="str">
            <v>900 WEST OAK MALL</v>
          </cell>
          <cell r="E115" t="str">
            <v>1008901000182260018100</v>
          </cell>
          <cell r="F115" t="str">
            <v>CONT</v>
          </cell>
          <cell r="G115">
            <v>37216</v>
          </cell>
          <cell r="H115">
            <v>20876.330000000002</v>
          </cell>
          <cell r="I115">
            <v>1234.28</v>
          </cell>
          <cell r="J115">
            <v>22110.61</v>
          </cell>
          <cell r="N115">
            <v>0</v>
          </cell>
          <cell r="O115">
            <v>22110.61</v>
          </cell>
          <cell r="P115">
            <v>9</v>
          </cell>
        </row>
        <row r="116">
          <cell r="A116" t="str">
            <v>NOV</v>
          </cell>
          <cell r="B116" t="str">
            <v>5488564044</v>
          </cell>
          <cell r="C116" t="str">
            <v>DILLARD STORE SERVICES INC</v>
          </cell>
          <cell r="D116" t="str">
            <v>4430 W 12TH ST</v>
          </cell>
          <cell r="E116" t="str">
            <v>1008901010186178079100</v>
          </cell>
          <cell r="F116" t="str">
            <v>CONT</v>
          </cell>
          <cell r="G116">
            <v>37216</v>
          </cell>
          <cell r="H116">
            <v>347.08</v>
          </cell>
          <cell r="I116">
            <v>19.32</v>
          </cell>
          <cell r="J116">
            <v>366.4</v>
          </cell>
          <cell r="N116">
            <v>0</v>
          </cell>
          <cell r="O116">
            <v>366.4</v>
          </cell>
          <cell r="P116">
            <v>9</v>
          </cell>
        </row>
        <row r="117">
          <cell r="A117" t="str">
            <v>NOV</v>
          </cell>
          <cell r="B117" t="str">
            <v>7719403827</v>
          </cell>
          <cell r="C117" t="str">
            <v>DILLARD STORE SERVICES INC</v>
          </cell>
          <cell r="D117" t="str">
            <v>2000 SUNSET DR 745N</v>
          </cell>
          <cell r="E117" t="str">
            <v>10204049716185452</v>
          </cell>
          <cell r="F117" t="str">
            <v>CONT</v>
          </cell>
          <cell r="G117">
            <v>37216</v>
          </cell>
          <cell r="H117">
            <v>7278.09</v>
          </cell>
          <cell r="I117">
            <v>490.33</v>
          </cell>
          <cell r="J117">
            <v>7768.42</v>
          </cell>
          <cell r="N117">
            <v>0</v>
          </cell>
          <cell r="O117">
            <v>7768.42</v>
          </cell>
          <cell r="P117">
            <v>9</v>
          </cell>
        </row>
        <row r="118">
          <cell r="A118" t="str">
            <v>NOV</v>
          </cell>
          <cell r="B118" t="str">
            <v>7719403827</v>
          </cell>
          <cell r="C118" t="str">
            <v>DILLARD STORE SERVICES INC</v>
          </cell>
          <cell r="D118" t="str">
            <v>2000 SUNSET DR 745-S</v>
          </cell>
          <cell r="E118" t="str">
            <v>10204049791184550</v>
          </cell>
          <cell r="F118" t="str">
            <v>CONT</v>
          </cell>
          <cell r="G118">
            <v>37216</v>
          </cell>
          <cell r="H118">
            <v>1415.26</v>
          </cell>
          <cell r="I118">
            <v>89.77</v>
          </cell>
          <cell r="J118">
            <v>1505.03</v>
          </cell>
          <cell r="N118">
            <v>0</v>
          </cell>
          <cell r="O118">
            <v>1505.03</v>
          </cell>
          <cell r="P118">
            <v>9</v>
          </cell>
        </row>
        <row r="119">
          <cell r="A119" t="str">
            <v>NOV</v>
          </cell>
          <cell r="B119" t="str">
            <v>7719403827</v>
          </cell>
          <cell r="C119" t="str">
            <v>DILLARD STORE SERVICES INC</v>
          </cell>
          <cell r="D119" t="str">
            <v>2401 S STEMMONS FWY</v>
          </cell>
          <cell r="E119" t="str">
            <v>10400513264720001</v>
          </cell>
          <cell r="F119" t="str">
            <v>CONT</v>
          </cell>
          <cell r="G119">
            <v>37216</v>
          </cell>
          <cell r="H119">
            <v>22616.89</v>
          </cell>
          <cell r="I119">
            <v>1170.82</v>
          </cell>
          <cell r="J119">
            <v>23787.71</v>
          </cell>
          <cell r="N119">
            <v>0</v>
          </cell>
          <cell r="O119">
            <v>23787.71</v>
          </cell>
          <cell r="P119">
            <v>9</v>
          </cell>
        </row>
        <row r="120">
          <cell r="A120" t="str">
            <v>NOV</v>
          </cell>
          <cell r="B120" t="str">
            <v>7719403827</v>
          </cell>
          <cell r="C120" t="str">
            <v>DILLARD STORE SERVICES INC</v>
          </cell>
          <cell r="D120" t="str">
            <v>10000 EMMETT F LOWRY EXPY</v>
          </cell>
          <cell r="E120" t="str">
            <v>10400513365260001</v>
          </cell>
          <cell r="F120" t="str">
            <v>CONT</v>
          </cell>
          <cell r="G120">
            <v>37216</v>
          </cell>
          <cell r="H120">
            <v>16330.6</v>
          </cell>
          <cell r="I120">
            <v>947.85</v>
          </cell>
          <cell r="J120">
            <v>17278.45</v>
          </cell>
          <cell r="N120">
            <v>0</v>
          </cell>
          <cell r="O120">
            <v>17278.45</v>
          </cell>
          <cell r="P120">
            <v>9</v>
          </cell>
        </row>
        <row r="121">
          <cell r="A121" t="str">
            <v>NOV</v>
          </cell>
          <cell r="B121" t="str">
            <v>4679060664</v>
          </cell>
          <cell r="C121" t="str">
            <v>OFFICE DEPOT</v>
          </cell>
          <cell r="D121" t="str">
            <v>605 S. EXPY 83</v>
          </cell>
          <cell r="E121" t="str">
            <v>10032789474056900</v>
          </cell>
          <cell r="F121" t="str">
            <v>CONT</v>
          </cell>
          <cell r="G121">
            <v>37221</v>
          </cell>
          <cell r="H121">
            <v>3170.5</v>
          </cell>
          <cell r="I121">
            <v>216.53</v>
          </cell>
          <cell r="J121">
            <v>3387.03</v>
          </cell>
          <cell r="N121">
            <v>0</v>
          </cell>
          <cell r="O121">
            <v>3387.03</v>
          </cell>
          <cell r="P121">
            <v>4</v>
          </cell>
        </row>
        <row r="122">
          <cell r="A122" t="str">
            <v>NOV</v>
          </cell>
          <cell r="B122" t="str">
            <v>2136256834</v>
          </cell>
          <cell r="C122" t="str">
            <v>OFFICE DEPOT</v>
          </cell>
          <cell r="D122" t="str">
            <v>4534 FM 1960 W</v>
          </cell>
          <cell r="E122" t="str">
            <v>1008901011144120750100</v>
          </cell>
          <cell r="F122" t="str">
            <v>CONT</v>
          </cell>
          <cell r="G122">
            <v>37221</v>
          </cell>
          <cell r="H122">
            <v>404.2</v>
          </cell>
          <cell r="I122">
            <v>24.86</v>
          </cell>
          <cell r="J122">
            <v>429.06</v>
          </cell>
          <cell r="N122">
            <v>0</v>
          </cell>
          <cell r="O122">
            <v>429.06</v>
          </cell>
          <cell r="P122">
            <v>4</v>
          </cell>
        </row>
        <row r="123">
          <cell r="A123" t="str">
            <v>NOV</v>
          </cell>
          <cell r="B123" t="str">
            <v>6509669728</v>
          </cell>
          <cell r="C123" t="str">
            <v>OFFICE DEPOT</v>
          </cell>
          <cell r="D123" t="str">
            <v>11815 WILCREST DR</v>
          </cell>
          <cell r="E123" t="str">
            <v>1008901023801724130100</v>
          </cell>
          <cell r="F123" t="str">
            <v>CONT</v>
          </cell>
          <cell r="G123">
            <v>37221</v>
          </cell>
          <cell r="H123">
            <v>3907.47</v>
          </cell>
          <cell r="I123">
            <v>270.26</v>
          </cell>
          <cell r="J123">
            <v>4177.7299999999996</v>
          </cell>
          <cell r="N123">
            <v>0</v>
          </cell>
          <cell r="O123">
            <v>4177.7299999999996</v>
          </cell>
          <cell r="P123">
            <v>4</v>
          </cell>
        </row>
        <row r="124">
          <cell r="A124" t="str">
            <v>NOV</v>
          </cell>
          <cell r="B124" t="str">
            <v>9987336218</v>
          </cell>
          <cell r="C124" t="str">
            <v>OFFICE DEPOT</v>
          </cell>
          <cell r="D124" t="str">
            <v>6904 SW FWY</v>
          </cell>
          <cell r="E124" t="str">
            <v>1008901023806546370100</v>
          </cell>
          <cell r="F124" t="str">
            <v>CONT</v>
          </cell>
          <cell r="G124">
            <v>37221</v>
          </cell>
          <cell r="H124">
            <v>4935.62</v>
          </cell>
          <cell r="I124">
            <v>325.60000000000002</v>
          </cell>
          <cell r="J124">
            <v>5261.22</v>
          </cell>
          <cell r="N124">
            <v>0</v>
          </cell>
          <cell r="O124">
            <v>5261.22</v>
          </cell>
          <cell r="P124">
            <v>4</v>
          </cell>
        </row>
        <row r="125">
          <cell r="A125" t="str">
            <v>NOV</v>
          </cell>
          <cell r="B125" t="str">
            <v>5239631941</v>
          </cell>
          <cell r="C125" t="str">
            <v>ACIS C/O BRINKER</v>
          </cell>
          <cell r="D125" t="str">
            <v>3215 SOUTHWEST FWY</v>
          </cell>
          <cell r="E125" t="str">
            <v>1008901023806768940100</v>
          </cell>
          <cell r="F125" t="str">
            <v>CONT</v>
          </cell>
          <cell r="G125">
            <v>37222</v>
          </cell>
          <cell r="H125">
            <v>3648.67</v>
          </cell>
          <cell r="I125">
            <v>243.71</v>
          </cell>
          <cell r="J125">
            <v>3892.38</v>
          </cell>
          <cell r="M125">
            <v>0</v>
          </cell>
          <cell r="N125">
            <v>0</v>
          </cell>
          <cell r="O125">
            <v>3892.38</v>
          </cell>
          <cell r="P125">
            <v>3</v>
          </cell>
        </row>
        <row r="126">
          <cell r="A126" t="str">
            <v>NOV</v>
          </cell>
          <cell r="B126" t="str">
            <v>8103264170</v>
          </cell>
          <cell r="C126" t="str">
            <v>BRUCE A WILBANKS</v>
          </cell>
          <cell r="D126" t="str">
            <v>TEXACO #9</v>
          </cell>
          <cell r="E126" t="str">
            <v>10204049727487760</v>
          </cell>
          <cell r="F126" t="str">
            <v>CONT</v>
          </cell>
          <cell r="G126">
            <v>37222</v>
          </cell>
          <cell r="H126">
            <v>60.72</v>
          </cell>
          <cell r="I126">
            <v>0</v>
          </cell>
          <cell r="J126">
            <v>60.72</v>
          </cell>
          <cell r="N126">
            <v>0</v>
          </cell>
          <cell r="O126">
            <v>60.72</v>
          </cell>
          <cell r="P126">
            <v>3</v>
          </cell>
        </row>
        <row r="127">
          <cell r="A127" t="str">
            <v>NOV</v>
          </cell>
          <cell r="B127" t="str">
            <v>1896300474</v>
          </cell>
          <cell r="C127" t="str">
            <v>CASH INFORMATION SYSTEMS C/O BLOCKBUSTER</v>
          </cell>
          <cell r="D127" t="str">
            <v>7344 LOUETTA RD</v>
          </cell>
          <cell r="E127" t="str">
            <v>1008901023803315560100</v>
          </cell>
          <cell r="F127" t="str">
            <v>CONT</v>
          </cell>
          <cell r="G127">
            <v>37222</v>
          </cell>
          <cell r="H127">
            <v>1387.71</v>
          </cell>
          <cell r="I127">
            <v>81.180000000000007</v>
          </cell>
          <cell r="J127">
            <v>1468.89</v>
          </cell>
          <cell r="M127">
            <v>0</v>
          </cell>
          <cell r="N127">
            <v>0</v>
          </cell>
          <cell r="O127">
            <v>1468.89</v>
          </cell>
          <cell r="P127">
            <v>3</v>
          </cell>
        </row>
        <row r="128">
          <cell r="A128" t="str">
            <v>NOV</v>
          </cell>
          <cell r="B128" t="str">
            <v>1896300474</v>
          </cell>
          <cell r="C128" t="str">
            <v>CASH INFORMATION SYSTEMS C/O BLOCKBUSTER</v>
          </cell>
          <cell r="D128" t="str">
            <v>7344 LOUETTA RD</v>
          </cell>
          <cell r="E128" t="str">
            <v>1008901023803315560100</v>
          </cell>
          <cell r="F128" t="str">
            <v>CONT</v>
          </cell>
          <cell r="G128">
            <v>37222</v>
          </cell>
          <cell r="H128">
            <v>1948.82</v>
          </cell>
          <cell r="I128">
            <v>120</v>
          </cell>
          <cell r="J128">
            <v>2068.8200000000002</v>
          </cell>
          <cell r="N128">
            <v>0</v>
          </cell>
          <cell r="O128">
            <v>2068.8200000000002</v>
          </cell>
          <cell r="P128">
            <v>3</v>
          </cell>
        </row>
        <row r="129">
          <cell r="A129" t="str">
            <v>NOV</v>
          </cell>
          <cell r="B129" t="str">
            <v>0578536764</v>
          </cell>
          <cell r="C129" t="str">
            <v>CINEMARK USA INC</v>
          </cell>
          <cell r="D129" t="str">
            <v>5810 N. NAVARRO</v>
          </cell>
          <cell r="E129" t="str">
            <v>10032789435094550</v>
          </cell>
          <cell r="F129" t="str">
            <v>CONT</v>
          </cell>
          <cell r="G129">
            <v>37222</v>
          </cell>
          <cell r="H129">
            <v>2861.68</v>
          </cell>
          <cell r="I129">
            <v>196.91</v>
          </cell>
          <cell r="J129">
            <v>3058.59</v>
          </cell>
          <cell r="N129">
            <v>0</v>
          </cell>
          <cell r="O129">
            <v>3058.59</v>
          </cell>
          <cell r="P129">
            <v>3</v>
          </cell>
        </row>
        <row r="130">
          <cell r="A130" t="str">
            <v>NOV</v>
          </cell>
          <cell r="B130" t="str">
            <v>8879650226</v>
          </cell>
          <cell r="C130" t="str">
            <v>HENDRICK MEDICAL CENTER</v>
          </cell>
          <cell r="D130" t="str">
            <v>1393 AMBLER AVE</v>
          </cell>
          <cell r="E130" t="str">
            <v>10204049759369221</v>
          </cell>
          <cell r="F130" t="str">
            <v>CONT</v>
          </cell>
          <cell r="G130">
            <v>37222</v>
          </cell>
          <cell r="H130">
            <v>354.3</v>
          </cell>
          <cell r="I130">
            <v>22.07</v>
          </cell>
          <cell r="J130">
            <v>376.37</v>
          </cell>
          <cell r="N130">
            <v>0</v>
          </cell>
          <cell r="O130">
            <v>376.37</v>
          </cell>
          <cell r="P130">
            <v>3</v>
          </cell>
        </row>
        <row r="131">
          <cell r="A131" t="str">
            <v>NOV</v>
          </cell>
          <cell r="B131" t="str">
            <v>7561291822</v>
          </cell>
          <cell r="C131" t="str">
            <v>KNAPP MEDICAL CENTER</v>
          </cell>
          <cell r="D131" t="str">
            <v>1401 E. 88TH ST BB</v>
          </cell>
          <cell r="E131" t="str">
            <v>10032789409751801</v>
          </cell>
          <cell r="F131" t="str">
            <v>CONT</v>
          </cell>
          <cell r="G131">
            <v>37222</v>
          </cell>
          <cell r="H131">
            <v>759.14</v>
          </cell>
          <cell r="I131">
            <v>52.32</v>
          </cell>
          <cell r="J131">
            <v>811.46</v>
          </cell>
          <cell r="N131">
            <v>0</v>
          </cell>
          <cell r="O131">
            <v>811.46</v>
          </cell>
          <cell r="P131">
            <v>3</v>
          </cell>
        </row>
        <row r="132">
          <cell r="A132" t="str">
            <v>NOV</v>
          </cell>
          <cell r="B132" t="str">
            <v>7095389865</v>
          </cell>
          <cell r="C132" t="str">
            <v>KNAPP MEDICAL CENTER</v>
          </cell>
          <cell r="D132" t="str">
            <v>701 PARK ST.</v>
          </cell>
          <cell r="E132" t="str">
            <v>10032789466184471</v>
          </cell>
          <cell r="F132" t="str">
            <v>CONT</v>
          </cell>
          <cell r="G132">
            <v>37222</v>
          </cell>
          <cell r="H132">
            <v>63072.22</v>
          </cell>
          <cell r="I132">
            <v>4609.4799999999996</v>
          </cell>
          <cell r="J132">
            <v>67681.7</v>
          </cell>
          <cell r="N132">
            <v>0</v>
          </cell>
          <cell r="O132">
            <v>67681.7</v>
          </cell>
          <cell r="P132">
            <v>3</v>
          </cell>
        </row>
        <row r="133">
          <cell r="A133" t="str">
            <v>NOV</v>
          </cell>
          <cell r="B133" t="str">
            <v>4506133426</v>
          </cell>
          <cell r="C133" t="str">
            <v>THE LIMITED</v>
          </cell>
          <cell r="D133" t="str">
            <v>5300 SAN DARIO AVE</v>
          </cell>
          <cell r="E133" t="str">
            <v>10032789450365220</v>
          </cell>
          <cell r="F133" t="str">
            <v>CONT</v>
          </cell>
          <cell r="G133">
            <v>37222</v>
          </cell>
          <cell r="H133">
            <v>2291.7800000000002</v>
          </cell>
          <cell r="I133">
            <v>155.57</v>
          </cell>
          <cell r="J133">
            <v>2447.35</v>
          </cell>
          <cell r="N133">
            <v>0</v>
          </cell>
          <cell r="O133">
            <v>2447.35</v>
          </cell>
          <cell r="P133">
            <v>3</v>
          </cell>
        </row>
        <row r="134">
          <cell r="A134" t="str">
            <v>NOV</v>
          </cell>
          <cell r="B134" t="str">
            <v>5869461486</v>
          </cell>
          <cell r="C134" t="str">
            <v>ACIS C/O BRINKER</v>
          </cell>
          <cell r="D134" t="str">
            <v>5117 S PADRE ISLAND DR</v>
          </cell>
          <cell r="E134" t="str">
            <v>10032789481565513</v>
          </cell>
          <cell r="F134" t="str">
            <v>CONT</v>
          </cell>
          <cell r="G134">
            <v>37222</v>
          </cell>
          <cell r="H134">
            <v>4968.8900000000003</v>
          </cell>
          <cell r="I134">
            <v>347.61</v>
          </cell>
          <cell r="J134">
            <v>5316.5</v>
          </cell>
          <cell r="M134">
            <v>5410.61</v>
          </cell>
          <cell r="N134">
            <v>5410.61</v>
          </cell>
          <cell r="O134">
            <v>-94.109999999999673</v>
          </cell>
          <cell r="P134">
            <v>0</v>
          </cell>
        </row>
        <row r="135">
          <cell r="A135" t="str">
            <v>NOV</v>
          </cell>
          <cell r="B135" t="str">
            <v>1599900444</v>
          </cell>
          <cell r="C135" t="str">
            <v>CINEMARK USA INC</v>
          </cell>
          <cell r="D135" t="str">
            <v>1000 EMMET FLOWERY EXP 1356</v>
          </cell>
          <cell r="E135" t="str">
            <v>10400513376360001</v>
          </cell>
          <cell r="F135" t="str">
            <v>CONT</v>
          </cell>
          <cell r="G135">
            <v>37222</v>
          </cell>
          <cell r="H135">
            <v>8594.31</v>
          </cell>
          <cell r="I135">
            <v>555.29</v>
          </cell>
          <cell r="J135">
            <v>9149.6</v>
          </cell>
          <cell r="M135">
            <v>10559.68</v>
          </cell>
          <cell r="N135">
            <v>10559.68</v>
          </cell>
          <cell r="O135">
            <v>-1410.08</v>
          </cell>
          <cell r="P135">
            <v>0</v>
          </cell>
        </row>
        <row r="136">
          <cell r="A136" t="str">
            <v>NOV</v>
          </cell>
          <cell r="B136" t="str">
            <v>0978124469</v>
          </cell>
          <cell r="C136" t="str">
            <v>JAMES CONEY ISLAND</v>
          </cell>
          <cell r="D136" t="str">
            <v>12500 E FWY</v>
          </cell>
          <cell r="E136" t="str">
            <v>1008901004100655720100</v>
          </cell>
          <cell r="F136" t="str">
            <v>CONT</v>
          </cell>
          <cell r="G136">
            <v>37223</v>
          </cell>
          <cell r="H136">
            <v>2316.54</v>
          </cell>
          <cell r="I136">
            <v>143.69999999999999</v>
          </cell>
          <cell r="J136">
            <v>2460.2399999999998</v>
          </cell>
          <cell r="N136">
            <v>0</v>
          </cell>
          <cell r="O136">
            <v>2460.2399999999998</v>
          </cell>
          <cell r="P136">
            <v>2</v>
          </cell>
        </row>
        <row r="137">
          <cell r="A137" t="str">
            <v>NOV</v>
          </cell>
          <cell r="B137" t="str">
            <v>0978124469</v>
          </cell>
          <cell r="C137" t="str">
            <v>JAMES CONEY ISLAND</v>
          </cell>
          <cell r="D137" t="str">
            <v xml:space="preserve">4200 N FWY </v>
          </cell>
          <cell r="E137" t="str">
            <v>1008901005113106583100</v>
          </cell>
          <cell r="F137" t="str">
            <v>CONT</v>
          </cell>
          <cell r="G137">
            <v>37223</v>
          </cell>
          <cell r="H137">
            <v>2592</v>
          </cell>
          <cell r="I137">
            <v>175.56</v>
          </cell>
          <cell r="J137">
            <v>2767.56</v>
          </cell>
          <cell r="N137">
            <v>0</v>
          </cell>
          <cell r="O137">
            <v>2767.56</v>
          </cell>
          <cell r="P137">
            <v>2</v>
          </cell>
        </row>
        <row r="138">
          <cell r="A138" t="str">
            <v>NOV</v>
          </cell>
          <cell r="B138" t="str">
            <v>0978124469</v>
          </cell>
          <cell r="C138" t="str">
            <v>JAMES CONEY ISLAND</v>
          </cell>
          <cell r="D138" t="str">
            <v>1600 POAST OAK</v>
          </cell>
          <cell r="E138" t="str">
            <v>1008901006120989870100</v>
          </cell>
          <cell r="F138" t="str">
            <v>CONT</v>
          </cell>
          <cell r="G138">
            <v>37223</v>
          </cell>
          <cell r="H138">
            <v>2099.42</v>
          </cell>
          <cell r="I138">
            <v>138.36000000000001</v>
          </cell>
          <cell r="J138">
            <v>2237.7800000000002</v>
          </cell>
          <cell r="N138">
            <v>0</v>
          </cell>
          <cell r="O138">
            <v>2237.7800000000002</v>
          </cell>
          <cell r="P138">
            <v>2</v>
          </cell>
        </row>
        <row r="139">
          <cell r="A139" t="str">
            <v>NOV</v>
          </cell>
          <cell r="B139" t="str">
            <v>0978124469</v>
          </cell>
          <cell r="C139" t="str">
            <v>JAMES CONEY ISLAND</v>
          </cell>
          <cell r="D139" t="str">
            <v>1211 UPLAND DR</v>
          </cell>
          <cell r="E139" t="str">
            <v>1008901010186268578100</v>
          </cell>
          <cell r="F139" t="str">
            <v>CONT</v>
          </cell>
          <cell r="G139">
            <v>37223</v>
          </cell>
          <cell r="H139">
            <v>350.68</v>
          </cell>
          <cell r="I139">
            <v>19.28</v>
          </cell>
          <cell r="J139">
            <v>369.96</v>
          </cell>
          <cell r="N139">
            <v>0</v>
          </cell>
          <cell r="O139">
            <v>369.96</v>
          </cell>
          <cell r="P139">
            <v>2</v>
          </cell>
        </row>
        <row r="140">
          <cell r="A140" t="str">
            <v>NOV</v>
          </cell>
          <cell r="B140" t="str">
            <v>0978124469</v>
          </cell>
          <cell r="C140" t="str">
            <v>JAMES CONEY ISLAND</v>
          </cell>
          <cell r="D140" t="str">
            <v>101 FM 1960 W</v>
          </cell>
          <cell r="E140" t="str">
            <v>1008901011145602241100</v>
          </cell>
          <cell r="F140" t="str">
            <v>CONT</v>
          </cell>
          <cell r="G140">
            <v>37223</v>
          </cell>
          <cell r="H140">
            <v>1857.13</v>
          </cell>
          <cell r="I140">
            <v>120.55</v>
          </cell>
          <cell r="J140">
            <v>1977.68</v>
          </cell>
          <cell r="N140">
            <v>0</v>
          </cell>
          <cell r="O140">
            <v>1977.68</v>
          </cell>
          <cell r="P140">
            <v>2</v>
          </cell>
        </row>
        <row r="141">
          <cell r="A141" t="str">
            <v>NOV</v>
          </cell>
          <cell r="B141" t="str">
            <v>0978124469</v>
          </cell>
          <cell r="C141" t="str">
            <v>JAMES CONEY ISLAND</v>
          </cell>
          <cell r="D141" t="str">
            <v>433 WEST OAKS MALL</v>
          </cell>
          <cell r="E141" t="str">
            <v>1008901017189224395100</v>
          </cell>
          <cell r="F141" t="str">
            <v>CONT</v>
          </cell>
          <cell r="G141">
            <v>37223</v>
          </cell>
          <cell r="H141">
            <v>864.04</v>
          </cell>
          <cell r="I141">
            <v>52.41</v>
          </cell>
          <cell r="J141">
            <v>916.45</v>
          </cell>
          <cell r="N141">
            <v>0</v>
          </cell>
          <cell r="O141">
            <v>916.45</v>
          </cell>
          <cell r="P141">
            <v>2</v>
          </cell>
        </row>
        <row r="142">
          <cell r="A142" t="str">
            <v>NOV</v>
          </cell>
          <cell r="B142" t="str">
            <v>0978124469</v>
          </cell>
          <cell r="C142" t="str">
            <v>JAMES CONEY ISLAND</v>
          </cell>
          <cell r="D142" t="str">
            <v>6955 GULF FWY</v>
          </cell>
          <cell r="E142" t="str">
            <v>1008901019147365029100</v>
          </cell>
          <cell r="F142" t="str">
            <v>CONT</v>
          </cell>
          <cell r="G142">
            <v>37223</v>
          </cell>
          <cell r="H142">
            <v>2296.1799999999998</v>
          </cell>
          <cell r="I142">
            <v>149.75</v>
          </cell>
          <cell r="J142">
            <v>2445.9299999999998</v>
          </cell>
          <cell r="N142">
            <v>0</v>
          </cell>
          <cell r="O142">
            <v>2445.9299999999998</v>
          </cell>
          <cell r="P142">
            <v>2</v>
          </cell>
        </row>
        <row r="143">
          <cell r="A143" t="str">
            <v>NOV</v>
          </cell>
          <cell r="B143" t="str">
            <v>0978124469</v>
          </cell>
          <cell r="C143" t="str">
            <v>JAMES CONEY ISLAND</v>
          </cell>
          <cell r="D143" t="str">
            <v>10600 GULF FWY</v>
          </cell>
          <cell r="E143" t="str">
            <v>1008901019193486126100</v>
          </cell>
          <cell r="F143" t="str">
            <v>CONT</v>
          </cell>
          <cell r="G143">
            <v>37223</v>
          </cell>
          <cell r="H143">
            <v>2206.2199999999998</v>
          </cell>
          <cell r="I143">
            <v>146.54</v>
          </cell>
          <cell r="J143">
            <v>2352.7600000000002</v>
          </cell>
          <cell r="N143">
            <v>0</v>
          </cell>
          <cell r="O143">
            <v>2352.7600000000002</v>
          </cell>
          <cell r="P143">
            <v>2</v>
          </cell>
        </row>
        <row r="144">
          <cell r="A144" t="str">
            <v>NOV</v>
          </cell>
          <cell r="B144" t="str">
            <v>0978124469</v>
          </cell>
          <cell r="C144" t="str">
            <v>JAMES CONEY ISLAND</v>
          </cell>
          <cell r="D144" t="str">
            <v>1142 TRAVIS</v>
          </cell>
          <cell r="E144" t="str">
            <v>1008901021170051086100</v>
          </cell>
          <cell r="F144" t="str">
            <v>CONT</v>
          </cell>
          <cell r="G144">
            <v>37223</v>
          </cell>
          <cell r="H144">
            <v>1266.7</v>
          </cell>
          <cell r="I144">
            <v>75.010000000000005</v>
          </cell>
          <cell r="J144">
            <v>1341.71</v>
          </cell>
          <cell r="N144">
            <v>0</v>
          </cell>
          <cell r="O144">
            <v>1341.71</v>
          </cell>
          <cell r="P144">
            <v>2</v>
          </cell>
        </row>
        <row r="145">
          <cell r="A145" t="str">
            <v>NOV</v>
          </cell>
          <cell r="B145" t="str">
            <v>0978124469</v>
          </cell>
          <cell r="C145" t="str">
            <v>JAMES CONEY ISLAND</v>
          </cell>
          <cell r="D145" t="str">
            <v>3607 S SHEPHARD DR</v>
          </cell>
          <cell r="E145" t="str">
            <v>1008901023802545640100</v>
          </cell>
          <cell r="F145" t="str">
            <v>CONT</v>
          </cell>
          <cell r="G145">
            <v>37223</v>
          </cell>
          <cell r="H145">
            <v>1948.66</v>
          </cell>
          <cell r="I145">
            <v>124.65</v>
          </cell>
          <cell r="J145">
            <v>2073.31</v>
          </cell>
          <cell r="N145">
            <v>0</v>
          </cell>
          <cell r="O145">
            <v>2073.31</v>
          </cell>
          <cell r="P145">
            <v>2</v>
          </cell>
        </row>
        <row r="146">
          <cell r="A146" t="str">
            <v>NOV</v>
          </cell>
          <cell r="B146" t="str">
            <v>0978124469</v>
          </cell>
          <cell r="C146" t="str">
            <v>JAMES CONEY ISLAND</v>
          </cell>
          <cell r="D146" t="str">
            <v>11940 SOUTHWEST FWY</v>
          </cell>
          <cell r="E146" t="str">
            <v>1008901023803056150100</v>
          </cell>
          <cell r="F146" t="str">
            <v>CONT</v>
          </cell>
          <cell r="G146">
            <v>37223</v>
          </cell>
          <cell r="H146">
            <v>509.96</v>
          </cell>
          <cell r="I146">
            <v>4.03</v>
          </cell>
          <cell r="J146">
            <v>513.99</v>
          </cell>
          <cell r="N146">
            <v>0</v>
          </cell>
          <cell r="O146">
            <v>513.99</v>
          </cell>
          <cell r="P146">
            <v>2</v>
          </cell>
        </row>
        <row r="147">
          <cell r="A147" t="str">
            <v>NOV</v>
          </cell>
          <cell r="B147" t="str">
            <v>0978124469</v>
          </cell>
          <cell r="C147" t="str">
            <v>JAMES CONEY ISLAND</v>
          </cell>
          <cell r="D147" t="str">
            <v xml:space="preserve">9813 FM 1960 BYPASS </v>
          </cell>
          <cell r="E147" t="str">
            <v>1008901023803385760100</v>
          </cell>
          <cell r="F147" t="str">
            <v>CONT</v>
          </cell>
          <cell r="G147">
            <v>37223</v>
          </cell>
          <cell r="H147">
            <v>2360.88</v>
          </cell>
          <cell r="I147">
            <v>160.37</v>
          </cell>
          <cell r="J147">
            <v>2521.25</v>
          </cell>
          <cell r="N147">
            <v>0</v>
          </cell>
          <cell r="O147">
            <v>2521.25</v>
          </cell>
          <cell r="P147">
            <v>2</v>
          </cell>
        </row>
        <row r="148">
          <cell r="A148" t="str">
            <v>NOV</v>
          </cell>
          <cell r="B148" t="str">
            <v>0978124469</v>
          </cell>
          <cell r="C148" t="str">
            <v>JAMES CONEY ISLAND</v>
          </cell>
          <cell r="D148" t="str">
            <v>3803 SPENCER HWY</v>
          </cell>
          <cell r="E148" t="str">
            <v>1008901023805059280100</v>
          </cell>
          <cell r="F148" t="str">
            <v>CONT</v>
          </cell>
          <cell r="G148">
            <v>37223</v>
          </cell>
          <cell r="H148">
            <v>2037.48</v>
          </cell>
          <cell r="I148">
            <v>129.81</v>
          </cell>
          <cell r="J148">
            <v>2167.29</v>
          </cell>
          <cell r="N148">
            <v>0</v>
          </cell>
          <cell r="O148">
            <v>2167.29</v>
          </cell>
          <cell r="P148">
            <v>2</v>
          </cell>
        </row>
        <row r="149">
          <cell r="A149" t="str">
            <v>NOV</v>
          </cell>
          <cell r="B149" t="str">
            <v>0978124469</v>
          </cell>
          <cell r="C149" t="str">
            <v>JAMES CONEY ISLAND</v>
          </cell>
          <cell r="D149" t="str">
            <v>701 TOWN &amp; COUNTRY BLVD</v>
          </cell>
          <cell r="E149" t="str">
            <v>1008901023805167160100</v>
          </cell>
          <cell r="F149" t="str">
            <v>CONT</v>
          </cell>
          <cell r="G149">
            <v>37223</v>
          </cell>
          <cell r="H149">
            <v>1876.97</v>
          </cell>
          <cell r="I149">
            <v>117.42</v>
          </cell>
          <cell r="J149">
            <v>1994.39</v>
          </cell>
          <cell r="N149">
            <v>0</v>
          </cell>
          <cell r="O149">
            <v>1994.39</v>
          </cell>
          <cell r="P149">
            <v>2</v>
          </cell>
        </row>
        <row r="150">
          <cell r="A150" t="str">
            <v>NOV</v>
          </cell>
          <cell r="B150" t="str">
            <v>0978124469</v>
          </cell>
          <cell r="C150" t="str">
            <v>JAMES CONEY ISLAND</v>
          </cell>
          <cell r="D150" t="str">
            <v>5730 HOLLISTER</v>
          </cell>
          <cell r="E150" t="str">
            <v>1008901023805228340100</v>
          </cell>
          <cell r="F150" t="str">
            <v>CONT</v>
          </cell>
          <cell r="G150">
            <v>37223</v>
          </cell>
          <cell r="H150">
            <v>2255.9299999999998</v>
          </cell>
          <cell r="I150">
            <v>150.29</v>
          </cell>
          <cell r="J150">
            <v>2406.2199999999998</v>
          </cell>
          <cell r="N150">
            <v>0</v>
          </cell>
          <cell r="O150">
            <v>2406.2199999999998</v>
          </cell>
          <cell r="P150">
            <v>2</v>
          </cell>
        </row>
        <row r="151">
          <cell r="A151" t="str">
            <v>NOV</v>
          </cell>
          <cell r="B151" t="str">
            <v>0978124469</v>
          </cell>
          <cell r="C151" t="str">
            <v>JAMES CONEY ISLAND</v>
          </cell>
          <cell r="D151" t="str">
            <v>530 MEYERLAND</v>
          </cell>
          <cell r="E151" t="str">
            <v>1008901023806178930100</v>
          </cell>
          <cell r="F151" t="str">
            <v>CONT</v>
          </cell>
          <cell r="G151">
            <v>37223</v>
          </cell>
          <cell r="H151">
            <v>2289.89</v>
          </cell>
          <cell r="I151">
            <v>149.05000000000001</v>
          </cell>
          <cell r="J151">
            <v>2438.94</v>
          </cell>
          <cell r="N151">
            <v>0</v>
          </cell>
          <cell r="O151">
            <v>2438.94</v>
          </cell>
          <cell r="P151">
            <v>2</v>
          </cell>
        </row>
        <row r="152">
          <cell r="A152" t="str">
            <v>NOV</v>
          </cell>
          <cell r="B152" t="str">
            <v>0978124469</v>
          </cell>
          <cell r="C152" t="str">
            <v>JAMES CONEY ISLAND</v>
          </cell>
          <cell r="D152" t="str">
            <v>7103 FM 1960 W</v>
          </cell>
          <cell r="E152" t="str">
            <v>1008901023806682260100</v>
          </cell>
          <cell r="F152" t="str">
            <v>CONT</v>
          </cell>
          <cell r="G152">
            <v>37223</v>
          </cell>
          <cell r="H152">
            <v>2230.4299999999998</v>
          </cell>
          <cell r="I152">
            <v>139.65</v>
          </cell>
          <cell r="J152">
            <v>2370.08</v>
          </cell>
          <cell r="N152">
            <v>0</v>
          </cell>
          <cell r="O152">
            <v>2370.08</v>
          </cell>
          <cell r="P152">
            <v>2</v>
          </cell>
        </row>
        <row r="153">
          <cell r="A153" t="str">
            <v>NOV</v>
          </cell>
          <cell r="B153" t="str">
            <v>0978124469</v>
          </cell>
          <cell r="C153" t="str">
            <v>JAMES CONEY ISLAND</v>
          </cell>
          <cell r="D153" t="str">
            <v>2020 HWY 6 S NO 1</v>
          </cell>
          <cell r="E153" t="str">
            <v>1008901023808197440100</v>
          </cell>
          <cell r="F153" t="str">
            <v>CONT</v>
          </cell>
          <cell r="G153">
            <v>37223</v>
          </cell>
          <cell r="H153">
            <v>2373.69</v>
          </cell>
          <cell r="I153">
            <v>149.9</v>
          </cell>
          <cell r="J153">
            <v>2523.59</v>
          </cell>
          <cell r="N153">
            <v>0</v>
          </cell>
          <cell r="O153">
            <v>2523.59</v>
          </cell>
          <cell r="P153">
            <v>2</v>
          </cell>
        </row>
        <row r="154">
          <cell r="A154" t="str">
            <v>NOV</v>
          </cell>
          <cell r="B154" t="str">
            <v>0978124469</v>
          </cell>
          <cell r="C154" t="str">
            <v>JAMES CONEY ISLAND</v>
          </cell>
          <cell r="D154" t="str">
            <v>521 SAWDUST</v>
          </cell>
          <cell r="E154" t="str">
            <v>1008901023809023690100</v>
          </cell>
          <cell r="F154" t="str">
            <v>CONT</v>
          </cell>
          <cell r="G154">
            <v>37223</v>
          </cell>
          <cell r="H154">
            <v>2144.4299999999998</v>
          </cell>
          <cell r="I154">
            <v>100.5</v>
          </cell>
          <cell r="J154">
            <v>2244.9299999999998</v>
          </cell>
          <cell r="N154">
            <v>0</v>
          </cell>
          <cell r="O154">
            <v>2244.9299999999998</v>
          </cell>
          <cell r="P154">
            <v>2</v>
          </cell>
        </row>
        <row r="155">
          <cell r="A155" t="str">
            <v>NOV</v>
          </cell>
          <cell r="B155" t="str">
            <v>0978124469</v>
          </cell>
          <cell r="C155" t="str">
            <v>JAMES CONEY ISLAND</v>
          </cell>
          <cell r="D155" t="str">
            <v>6614 HWY 6 N</v>
          </cell>
          <cell r="E155" t="str">
            <v>1008901023809361270100</v>
          </cell>
          <cell r="F155" t="str">
            <v>CONT</v>
          </cell>
          <cell r="G155">
            <v>37223</v>
          </cell>
          <cell r="H155">
            <v>2297.9699999999998</v>
          </cell>
          <cell r="I155">
            <v>147.16999999999999</v>
          </cell>
          <cell r="J155">
            <v>2445.14</v>
          </cell>
          <cell r="N155">
            <v>0</v>
          </cell>
          <cell r="O155">
            <v>2445.14</v>
          </cell>
          <cell r="P155">
            <v>2</v>
          </cell>
        </row>
        <row r="156">
          <cell r="A156" t="str">
            <v>NOV</v>
          </cell>
          <cell r="B156" t="str">
            <v>0978124469</v>
          </cell>
          <cell r="C156" t="str">
            <v>JAMES CONEY ISLAND</v>
          </cell>
          <cell r="D156" t="str">
            <v>740 S MASON</v>
          </cell>
          <cell r="E156" t="str">
            <v>1008901046787305640100</v>
          </cell>
          <cell r="F156" t="str">
            <v>CONT</v>
          </cell>
          <cell r="G156">
            <v>37223</v>
          </cell>
          <cell r="H156">
            <v>1682.07</v>
          </cell>
          <cell r="I156">
            <v>103.47</v>
          </cell>
          <cell r="J156">
            <v>1785.54</v>
          </cell>
          <cell r="N156">
            <v>0</v>
          </cell>
          <cell r="O156">
            <v>1785.54</v>
          </cell>
          <cell r="P156">
            <v>2</v>
          </cell>
        </row>
        <row r="157">
          <cell r="A157" t="str">
            <v>NOV</v>
          </cell>
          <cell r="B157" t="str">
            <v>0978124469</v>
          </cell>
          <cell r="C157" t="str">
            <v>JAMES CONEY ISLAND</v>
          </cell>
          <cell r="D157" t="str">
            <v xml:space="preserve">742 S MASON </v>
          </cell>
          <cell r="E157" t="str">
            <v>1008901046787305645100</v>
          </cell>
          <cell r="F157" t="str">
            <v>CONT</v>
          </cell>
          <cell r="G157">
            <v>37223</v>
          </cell>
          <cell r="H157">
            <v>64.31</v>
          </cell>
          <cell r="I157">
            <v>4.03</v>
          </cell>
          <cell r="J157">
            <v>68.34</v>
          </cell>
          <cell r="N157">
            <v>0</v>
          </cell>
          <cell r="O157">
            <v>68.34</v>
          </cell>
          <cell r="P157">
            <v>2</v>
          </cell>
        </row>
        <row r="158">
          <cell r="A158" t="str">
            <v>NOV</v>
          </cell>
          <cell r="B158" t="str">
            <v>2078051534</v>
          </cell>
          <cell r="C158" t="str">
            <v>OFFICE DEPOT</v>
          </cell>
          <cell r="D158" t="str">
            <v>20075 I-45</v>
          </cell>
          <cell r="E158" t="str">
            <v>1008901023810476980100</v>
          </cell>
          <cell r="F158" t="str">
            <v>CONT</v>
          </cell>
          <cell r="G158">
            <v>37223</v>
          </cell>
          <cell r="H158">
            <v>3836.4</v>
          </cell>
          <cell r="I158">
            <v>227.21</v>
          </cell>
          <cell r="J158">
            <v>4063.61</v>
          </cell>
          <cell r="N158">
            <v>0</v>
          </cell>
          <cell r="O158">
            <v>4063.61</v>
          </cell>
          <cell r="P158">
            <v>2</v>
          </cell>
        </row>
        <row r="159">
          <cell r="A159" t="str">
            <v>NOV</v>
          </cell>
          <cell r="B159" t="str">
            <v>9207313490</v>
          </cell>
          <cell r="C159" t="str">
            <v>SBC SERVICES INC THREE BELL PLAZA</v>
          </cell>
          <cell r="D159" t="str">
            <v>401 E VAN BUREN</v>
          </cell>
          <cell r="E159" t="str">
            <v>10032789457795710</v>
          </cell>
          <cell r="F159" t="str">
            <v>CONT</v>
          </cell>
          <cell r="G159">
            <v>37223</v>
          </cell>
          <cell r="H159">
            <v>16912.13</v>
          </cell>
          <cell r="I159">
            <v>1188.71</v>
          </cell>
          <cell r="J159">
            <v>18100.84</v>
          </cell>
          <cell r="N159">
            <v>0</v>
          </cell>
          <cell r="O159">
            <v>18100.84</v>
          </cell>
          <cell r="P159">
            <v>2</v>
          </cell>
        </row>
        <row r="160">
          <cell r="A160" t="str">
            <v>NOV</v>
          </cell>
          <cell r="B160" t="str">
            <v>3736502333</v>
          </cell>
          <cell r="C160" t="str">
            <v>ACIS C/O BRINKER</v>
          </cell>
          <cell r="D160" t="str">
            <v>10510 NW FWY</v>
          </cell>
          <cell r="E160" t="str">
            <v>1008901007185234465100</v>
          </cell>
          <cell r="F160" t="str">
            <v>CONT</v>
          </cell>
          <cell r="G160">
            <v>37224</v>
          </cell>
          <cell r="H160">
            <v>3500.39</v>
          </cell>
          <cell r="I160">
            <v>244.64</v>
          </cell>
          <cell r="J160">
            <v>3745.03</v>
          </cell>
          <cell r="N160">
            <v>0</v>
          </cell>
          <cell r="O160">
            <v>3745.03</v>
          </cell>
          <cell r="P160">
            <v>1</v>
          </cell>
        </row>
        <row r="161">
          <cell r="A161" t="str">
            <v>NOV</v>
          </cell>
          <cell r="B161" t="str">
            <v>0154194072</v>
          </cell>
          <cell r="C161" t="str">
            <v>CINEMARK USA INC</v>
          </cell>
          <cell r="D161" t="str">
            <v>5101 AVE H 12</v>
          </cell>
          <cell r="E161" t="str">
            <v>1008901009763060380100</v>
          </cell>
          <cell r="F161" t="str">
            <v>CONT</v>
          </cell>
          <cell r="G161">
            <v>37224</v>
          </cell>
          <cell r="H161">
            <v>2349.11</v>
          </cell>
          <cell r="I161">
            <v>159.43</v>
          </cell>
          <cell r="J161">
            <v>2508.54</v>
          </cell>
          <cell r="N161">
            <v>0</v>
          </cell>
          <cell r="O161">
            <v>2508.54</v>
          </cell>
          <cell r="P161">
            <v>1</v>
          </cell>
        </row>
        <row r="162">
          <cell r="A162" t="str">
            <v>NOV</v>
          </cell>
          <cell r="B162" t="str">
            <v>6871175160</v>
          </cell>
          <cell r="C162" t="str">
            <v>HENDRICK MEDICAL CENTER</v>
          </cell>
          <cell r="D162" t="str">
            <v>7171 BUFFALO GAP RD</v>
          </cell>
          <cell r="E162" t="str">
            <v>10204049751279942</v>
          </cell>
          <cell r="F162" t="str">
            <v>CONT</v>
          </cell>
          <cell r="G162">
            <v>37224</v>
          </cell>
          <cell r="H162">
            <v>1533.37</v>
          </cell>
          <cell r="I162">
            <v>75.89</v>
          </cell>
          <cell r="J162">
            <v>1609.26</v>
          </cell>
          <cell r="N162">
            <v>0</v>
          </cell>
          <cell r="O162">
            <v>1609.26</v>
          </cell>
          <cell r="P162">
            <v>1</v>
          </cell>
        </row>
        <row r="163">
          <cell r="A163" t="str">
            <v>NOV</v>
          </cell>
          <cell r="B163" t="str">
            <v>7296749720</v>
          </cell>
          <cell r="C163" t="str">
            <v>HENDRICK MEDICAL CENTER</v>
          </cell>
          <cell r="D163" t="str">
            <v>1318 N 8TH ST</v>
          </cell>
          <cell r="E163" t="str">
            <v>10204049778126790</v>
          </cell>
          <cell r="F163" t="str">
            <v>CONT</v>
          </cell>
          <cell r="G163">
            <v>37224</v>
          </cell>
          <cell r="H163">
            <v>2910.71</v>
          </cell>
          <cell r="I163">
            <v>224.29</v>
          </cell>
          <cell r="J163">
            <v>3135</v>
          </cell>
          <cell r="M163">
            <v>785.55</v>
          </cell>
          <cell r="N163">
            <v>785.55</v>
          </cell>
          <cell r="O163">
            <v>2349.4499999999998</v>
          </cell>
          <cell r="P163">
            <v>1</v>
          </cell>
        </row>
        <row r="164">
          <cell r="A164" t="str">
            <v>NOV</v>
          </cell>
          <cell r="B164" t="str">
            <v>8927367232</v>
          </cell>
          <cell r="C164" t="str">
            <v>HENDRICK MEDICAL CENTER</v>
          </cell>
          <cell r="D164" t="str">
            <v>2110 PINE ST</v>
          </cell>
          <cell r="E164" t="str">
            <v>10204049781330441</v>
          </cell>
          <cell r="F164" t="str">
            <v>CONT</v>
          </cell>
          <cell r="G164">
            <v>37224</v>
          </cell>
          <cell r="H164">
            <v>893.48</v>
          </cell>
          <cell r="I164">
            <v>56.54</v>
          </cell>
          <cell r="J164">
            <v>950.02</v>
          </cell>
          <cell r="N164">
            <v>0</v>
          </cell>
          <cell r="O164">
            <v>950.02</v>
          </cell>
          <cell r="P164">
            <v>1</v>
          </cell>
        </row>
        <row r="165">
          <cell r="A165" t="str">
            <v>NOV</v>
          </cell>
          <cell r="B165" t="str">
            <v>0320540976</v>
          </cell>
          <cell r="C165" t="str">
            <v>HENDRICK MEDICAL CENTER</v>
          </cell>
          <cell r="D165" t="str">
            <v>2501 PINE ST</v>
          </cell>
          <cell r="E165" t="str">
            <v>10204049782465290</v>
          </cell>
          <cell r="F165" t="str">
            <v>CONT</v>
          </cell>
          <cell r="G165">
            <v>37224</v>
          </cell>
          <cell r="H165">
            <v>3715.01</v>
          </cell>
          <cell r="I165">
            <v>255.54</v>
          </cell>
          <cell r="J165">
            <v>3970.55</v>
          </cell>
          <cell r="M165">
            <v>829.38</v>
          </cell>
          <cell r="N165">
            <v>829.38</v>
          </cell>
          <cell r="O165">
            <v>3141.17</v>
          </cell>
          <cell r="P165">
            <v>1</v>
          </cell>
        </row>
        <row r="166">
          <cell r="A166" t="str">
            <v>NOV</v>
          </cell>
          <cell r="B166" t="str">
            <v>8008348065</v>
          </cell>
          <cell r="C166" t="str">
            <v>MARRIOTT INTERNATIONAL</v>
          </cell>
          <cell r="D166" t="str">
            <v>525 BAY AREA BLVD</v>
          </cell>
          <cell r="E166" t="str">
            <v>1008901023800868390100</v>
          </cell>
          <cell r="F166" t="str">
            <v>CONT</v>
          </cell>
          <cell r="G166">
            <v>37224</v>
          </cell>
          <cell r="H166">
            <v>7639.6</v>
          </cell>
          <cell r="I166">
            <v>519.33000000000004</v>
          </cell>
          <cell r="J166">
            <v>8158.93</v>
          </cell>
          <cell r="N166">
            <v>0</v>
          </cell>
          <cell r="O166">
            <v>8158.93</v>
          </cell>
          <cell r="P166">
            <v>1</v>
          </cell>
        </row>
        <row r="167">
          <cell r="A167" t="str">
            <v>NOV</v>
          </cell>
          <cell r="B167" t="str">
            <v>3607274820</v>
          </cell>
          <cell r="C167" t="str">
            <v>MASS MARKETING INC</v>
          </cell>
          <cell r="D167" t="str">
            <v>201 S DIVIDE ST</v>
          </cell>
          <cell r="E167" t="str">
            <v>10204049708623350</v>
          </cell>
          <cell r="F167" t="str">
            <v>CONT</v>
          </cell>
          <cell r="G167">
            <v>37224</v>
          </cell>
          <cell r="H167">
            <v>2431.1999999999998</v>
          </cell>
          <cell r="I167">
            <v>169.83</v>
          </cell>
          <cell r="J167">
            <v>2601.0300000000002</v>
          </cell>
          <cell r="N167">
            <v>0</v>
          </cell>
          <cell r="O167">
            <v>2601.0300000000002</v>
          </cell>
          <cell r="P167">
            <v>1</v>
          </cell>
        </row>
        <row r="168">
          <cell r="A168" t="str">
            <v>NOV</v>
          </cell>
          <cell r="B168" t="str">
            <v>5083065918</v>
          </cell>
          <cell r="C168" t="str">
            <v>OFFICE DEPOT</v>
          </cell>
          <cell r="D168" t="str">
            <v>4272 SUNSET DR</v>
          </cell>
          <cell r="E168" t="str">
            <v>10204049772250370</v>
          </cell>
          <cell r="F168" t="str">
            <v>CONT</v>
          </cell>
          <cell r="G168">
            <v>37224</v>
          </cell>
          <cell r="H168">
            <v>2311.65</v>
          </cell>
          <cell r="I168">
            <v>151.91</v>
          </cell>
          <cell r="J168">
            <v>2463.56</v>
          </cell>
          <cell r="N168">
            <v>0</v>
          </cell>
          <cell r="O168">
            <v>2463.56</v>
          </cell>
          <cell r="P168">
            <v>1</v>
          </cell>
        </row>
        <row r="169">
          <cell r="A169" t="str">
            <v>NOV</v>
          </cell>
          <cell r="B169" t="str">
            <v>6708184446</v>
          </cell>
          <cell r="C169" t="str">
            <v>WALGREEN CO</v>
          </cell>
          <cell r="D169" t="str">
            <v>3400 GULF FREEWAY</v>
          </cell>
          <cell r="E169" t="str">
            <v>10400513514040001</v>
          </cell>
          <cell r="F169" t="str">
            <v>CONT</v>
          </cell>
          <cell r="G169">
            <v>37224</v>
          </cell>
          <cell r="H169">
            <v>123.95</v>
          </cell>
          <cell r="I169">
            <v>7.69</v>
          </cell>
          <cell r="J169">
            <v>131.63999999999999</v>
          </cell>
          <cell r="N169">
            <v>0</v>
          </cell>
          <cell r="O169">
            <v>131.63999999999999</v>
          </cell>
          <cell r="P169">
            <v>1</v>
          </cell>
        </row>
        <row r="170">
          <cell r="A170" t="str">
            <v>NOV</v>
          </cell>
          <cell r="B170" t="str">
            <v>9459128608</v>
          </cell>
          <cell r="C170" t="str">
            <v>ACIS C/O BRINKER</v>
          </cell>
          <cell r="D170" t="str">
            <v>501 W EXPWY 83</v>
          </cell>
          <cell r="E170" t="str">
            <v>10032789425589240</v>
          </cell>
          <cell r="F170" t="str">
            <v>CONT</v>
          </cell>
          <cell r="G170">
            <v>37224</v>
          </cell>
          <cell r="H170">
            <v>3909.45</v>
          </cell>
          <cell r="I170">
            <v>277.08</v>
          </cell>
          <cell r="J170">
            <v>4186.53</v>
          </cell>
          <cell r="M170">
            <v>5054.54</v>
          </cell>
          <cell r="N170">
            <v>5054.54</v>
          </cell>
          <cell r="O170">
            <v>-868.01000000000022</v>
          </cell>
          <cell r="P170">
            <v>0</v>
          </cell>
        </row>
        <row r="171">
          <cell r="A171" t="str">
            <v>NOV</v>
          </cell>
          <cell r="B171" t="str">
            <v>3260267830</v>
          </cell>
          <cell r="C171" t="str">
            <v>ACIS C/O BRINKER</v>
          </cell>
          <cell r="D171" t="str">
            <v>5133  S PADRE ISLAND DR</v>
          </cell>
          <cell r="E171" t="str">
            <v>10032789485088331</v>
          </cell>
          <cell r="F171" t="str">
            <v>CONT</v>
          </cell>
          <cell r="G171">
            <v>37224</v>
          </cell>
          <cell r="H171">
            <v>3339.65</v>
          </cell>
          <cell r="I171">
            <v>228</v>
          </cell>
          <cell r="J171">
            <v>3567.65</v>
          </cell>
          <cell r="M171">
            <v>4068.43</v>
          </cell>
          <cell r="N171">
            <v>4068.43</v>
          </cell>
          <cell r="O171">
            <v>-500.77999999999975</v>
          </cell>
          <cell r="P171">
            <v>0</v>
          </cell>
        </row>
        <row r="172">
          <cell r="A172" t="str">
            <v>NOV</v>
          </cell>
          <cell r="B172" t="str">
            <v>8781649194</v>
          </cell>
          <cell r="C172" t="str">
            <v>ACIS C/O BRINKER</v>
          </cell>
          <cell r="D172" t="str">
            <v>3950 LOOP 306</v>
          </cell>
          <cell r="E172" t="str">
            <v>10204049710597660</v>
          </cell>
          <cell r="F172" t="str">
            <v>CONT</v>
          </cell>
          <cell r="G172">
            <v>37224</v>
          </cell>
          <cell r="H172">
            <v>3127.69</v>
          </cell>
          <cell r="I172">
            <v>218.12</v>
          </cell>
          <cell r="J172">
            <v>3345.81</v>
          </cell>
          <cell r="M172">
            <v>3409.18</v>
          </cell>
          <cell r="N172">
            <v>3409.18</v>
          </cell>
          <cell r="O172">
            <v>-63.369999999999891</v>
          </cell>
          <cell r="P172">
            <v>0</v>
          </cell>
        </row>
        <row r="173">
          <cell r="A173" t="str">
            <v>NOV</v>
          </cell>
          <cell r="B173" t="str">
            <v>3962982006</v>
          </cell>
          <cell r="C173" t="str">
            <v>CARLSON RESTAURANTS WORLDWIDE</v>
          </cell>
          <cell r="D173" t="str">
            <v>4314 N 10TH ST</v>
          </cell>
          <cell r="E173" t="str">
            <v>10032789411865430</v>
          </cell>
          <cell r="F173" t="str">
            <v>CONT</v>
          </cell>
          <cell r="G173">
            <v>37224</v>
          </cell>
          <cell r="H173">
            <v>4574.1899999999996</v>
          </cell>
          <cell r="I173">
            <v>329.59</v>
          </cell>
          <cell r="J173">
            <v>4903.78</v>
          </cell>
          <cell r="M173">
            <v>4968.34</v>
          </cell>
          <cell r="N173">
            <v>4968.34</v>
          </cell>
          <cell r="O173">
            <v>-64.5600000000004</v>
          </cell>
          <cell r="P173">
            <v>0</v>
          </cell>
        </row>
        <row r="174">
          <cell r="A174" t="str">
            <v>NOV</v>
          </cell>
          <cell r="B174" t="str">
            <v>3244920208</v>
          </cell>
          <cell r="C174" t="str">
            <v>CARLSON RESTAURANTS WORLDWIDE</v>
          </cell>
          <cell r="D174" t="str">
            <v>20430 HIGHWAY 59</v>
          </cell>
          <cell r="E174" t="str">
            <v>1008901023809151130100</v>
          </cell>
          <cell r="F174" t="str">
            <v>CONT</v>
          </cell>
          <cell r="G174">
            <v>37224</v>
          </cell>
          <cell r="H174">
            <v>3036.54</v>
          </cell>
          <cell r="I174">
            <v>205.2</v>
          </cell>
          <cell r="J174">
            <v>3241.74</v>
          </cell>
          <cell r="M174">
            <v>4367.42</v>
          </cell>
          <cell r="N174">
            <v>4367.42</v>
          </cell>
          <cell r="O174">
            <v>-1125.6800000000003</v>
          </cell>
          <cell r="P174">
            <v>0</v>
          </cell>
        </row>
        <row r="175">
          <cell r="A175" t="str">
            <v>NOV</v>
          </cell>
          <cell r="B175" t="str">
            <v>4910709080</v>
          </cell>
          <cell r="C175" t="str">
            <v>HENDRICK MEDICAL CENTER</v>
          </cell>
          <cell r="D175" t="str">
            <v>1201 PINE ST</v>
          </cell>
          <cell r="E175" t="str">
            <v>10204049785922330</v>
          </cell>
          <cell r="F175" t="str">
            <v>CONT</v>
          </cell>
          <cell r="G175">
            <v>37224</v>
          </cell>
          <cell r="H175">
            <v>714.5</v>
          </cell>
          <cell r="I175">
            <v>46.97</v>
          </cell>
          <cell r="J175">
            <v>761.47</v>
          </cell>
          <cell r="M175">
            <v>778.94</v>
          </cell>
          <cell r="N175">
            <v>778.94</v>
          </cell>
          <cell r="O175">
            <v>-17.470000000000027</v>
          </cell>
          <cell r="P175">
            <v>0</v>
          </cell>
        </row>
        <row r="176">
          <cell r="A176" t="str">
            <v>NOV</v>
          </cell>
          <cell r="B176" t="str">
            <v>0432629962</v>
          </cell>
          <cell r="C176" t="str">
            <v>DILLARD STORE SERVICES</v>
          </cell>
          <cell r="D176" t="str">
            <v>570 TOWN AND COUNTRY</v>
          </cell>
          <cell r="E176" t="str">
            <v>1008901000141800011100</v>
          </cell>
          <cell r="F176" t="str">
            <v>CONT</v>
          </cell>
          <cell r="G176">
            <v>37225</v>
          </cell>
          <cell r="H176">
            <v>32581.17</v>
          </cell>
          <cell r="I176">
            <v>2226.21</v>
          </cell>
          <cell r="J176">
            <v>34807.379999999997</v>
          </cell>
          <cell r="N176">
            <v>0</v>
          </cell>
          <cell r="O176">
            <v>34807.379999999997</v>
          </cell>
          <cell r="P176">
            <v>0</v>
          </cell>
        </row>
        <row r="177">
          <cell r="A177" t="str">
            <v>NOV</v>
          </cell>
          <cell r="B177" t="str">
            <v>0432629962</v>
          </cell>
          <cell r="C177" t="str">
            <v>DILLARD STORE SERVICES</v>
          </cell>
          <cell r="D177" t="str">
            <v>20131 HIGHWAY 59 #4000</v>
          </cell>
          <cell r="E177" t="str">
            <v>1008901000142670017100</v>
          </cell>
          <cell r="F177" t="str">
            <v>CONT</v>
          </cell>
          <cell r="G177">
            <v>37225</v>
          </cell>
          <cell r="H177">
            <v>25008.52</v>
          </cell>
          <cell r="I177">
            <v>1625.83</v>
          </cell>
          <cell r="J177">
            <v>26634.35</v>
          </cell>
          <cell r="M177">
            <v>22972.43</v>
          </cell>
          <cell r="N177">
            <v>22972.43</v>
          </cell>
          <cell r="O177">
            <v>3661.9199999999983</v>
          </cell>
          <cell r="P177">
            <v>0</v>
          </cell>
        </row>
        <row r="178">
          <cell r="A178" t="str">
            <v>NOV</v>
          </cell>
          <cell r="B178" t="str">
            <v>0432629962</v>
          </cell>
          <cell r="C178" t="str">
            <v>DILLARD STORE SERVICES</v>
          </cell>
          <cell r="D178" t="str">
            <v>4925 WESTHEIMER</v>
          </cell>
          <cell r="E178" t="str">
            <v>1008901000151750015100</v>
          </cell>
          <cell r="F178" t="str">
            <v>CONT</v>
          </cell>
          <cell r="G178">
            <v>37225</v>
          </cell>
          <cell r="H178">
            <v>40639.839999999997</v>
          </cell>
          <cell r="I178">
            <v>2717.54</v>
          </cell>
          <cell r="J178">
            <v>43357.38</v>
          </cell>
          <cell r="M178">
            <v>0</v>
          </cell>
          <cell r="N178">
            <v>0</v>
          </cell>
          <cell r="O178">
            <v>43357.38</v>
          </cell>
          <cell r="P178">
            <v>0</v>
          </cell>
        </row>
        <row r="179">
          <cell r="A179" t="str">
            <v>NOV</v>
          </cell>
          <cell r="B179" t="str">
            <v>0432629962</v>
          </cell>
          <cell r="C179" t="str">
            <v>DILLARD STORE SERVICES</v>
          </cell>
          <cell r="D179" t="str">
            <v xml:space="preserve">1400 BRAZOS MALL </v>
          </cell>
          <cell r="E179" t="str">
            <v>1008901000156840019100</v>
          </cell>
          <cell r="F179" t="str">
            <v>CONT</v>
          </cell>
          <cell r="G179">
            <v>37225</v>
          </cell>
          <cell r="H179">
            <v>11764.65</v>
          </cell>
          <cell r="I179">
            <v>732.64</v>
          </cell>
          <cell r="J179">
            <v>12497.29</v>
          </cell>
          <cell r="M179">
            <v>12078.83</v>
          </cell>
          <cell r="N179">
            <v>12078.83</v>
          </cell>
          <cell r="O179">
            <v>418.46000000000095</v>
          </cell>
          <cell r="P179">
            <v>0</v>
          </cell>
        </row>
        <row r="180">
          <cell r="A180" t="str">
            <v>NOV</v>
          </cell>
          <cell r="B180" t="str">
            <v>0432629962</v>
          </cell>
          <cell r="C180" t="str">
            <v>DILLARD STORE SERVICES</v>
          </cell>
          <cell r="D180" t="str">
            <v>10 GREENSPOINT MALL</v>
          </cell>
          <cell r="E180" t="str">
            <v>1008901000158270017100</v>
          </cell>
          <cell r="F180" t="str">
            <v>CONT</v>
          </cell>
          <cell r="G180">
            <v>37225</v>
          </cell>
          <cell r="H180">
            <v>18006.63</v>
          </cell>
          <cell r="I180">
            <v>1185.29</v>
          </cell>
          <cell r="J180">
            <v>19191.919999999998</v>
          </cell>
          <cell r="N180">
            <v>0</v>
          </cell>
          <cell r="O180">
            <v>19191.919999999998</v>
          </cell>
          <cell r="P180">
            <v>0</v>
          </cell>
        </row>
        <row r="181">
          <cell r="A181" t="str">
            <v>NOV</v>
          </cell>
          <cell r="B181" t="str">
            <v>0432629962</v>
          </cell>
          <cell r="C181" t="str">
            <v>DILLARD STORE SERVICES</v>
          </cell>
          <cell r="D181" t="str">
            <v>1432 BRAZOS MALL</v>
          </cell>
          <cell r="E181" t="str">
            <v>1008901017319988595100</v>
          </cell>
          <cell r="F181" t="str">
            <v>CONT</v>
          </cell>
          <cell r="G181">
            <v>37225</v>
          </cell>
          <cell r="H181">
            <v>3752.55</v>
          </cell>
          <cell r="I181">
            <v>232.53</v>
          </cell>
          <cell r="J181">
            <v>3985.08</v>
          </cell>
          <cell r="N181">
            <v>0</v>
          </cell>
          <cell r="O181">
            <v>3985.08</v>
          </cell>
          <cell r="P181">
            <v>0</v>
          </cell>
        </row>
        <row r="182">
          <cell r="A182" t="str">
            <v>NOV</v>
          </cell>
          <cell r="B182">
            <v>3593981128</v>
          </cell>
          <cell r="C182" t="str">
            <v>HENDRICK MEDICAL CENTER</v>
          </cell>
          <cell r="D182" t="str">
            <v>2149 HICKORY ST</v>
          </cell>
          <cell r="E182" t="str">
            <v>10204049778024640</v>
          </cell>
          <cell r="F182" t="str">
            <v>CIS (Mailed Dec)</v>
          </cell>
          <cell r="G182">
            <v>37197.398113000003</v>
          </cell>
          <cell r="H182">
            <v>560.1</v>
          </cell>
          <cell r="I182">
            <v>35.93</v>
          </cell>
          <cell r="J182">
            <v>596.03</v>
          </cell>
          <cell r="M182">
            <v>647.53</v>
          </cell>
          <cell r="N182">
            <v>647.53</v>
          </cell>
          <cell r="O182">
            <v>-51.5</v>
          </cell>
          <cell r="P182">
            <v>0</v>
          </cell>
        </row>
        <row r="183">
          <cell r="A183" t="str">
            <v>NOV</v>
          </cell>
          <cell r="B183" t="str">
            <v>4315993991</v>
          </cell>
          <cell r="C183" t="str">
            <v>INCA METAL PRODUCTS CORP</v>
          </cell>
          <cell r="D183" t="str">
            <v>501 E PURNELL RD</v>
          </cell>
          <cell r="E183" t="str">
            <v>10400511075420001</v>
          </cell>
          <cell r="F183" t="str">
            <v>CIS (Mailed Dec)</v>
          </cell>
          <cell r="G183">
            <v>37209.379571999998</v>
          </cell>
          <cell r="H183">
            <v>13260.2</v>
          </cell>
          <cell r="I183">
            <v>742.61</v>
          </cell>
          <cell r="J183">
            <v>14002.81</v>
          </cell>
          <cell r="N183">
            <v>0</v>
          </cell>
          <cell r="O183">
            <v>14002.81</v>
          </cell>
          <cell r="P183">
            <v>15.620428000001993</v>
          </cell>
        </row>
        <row r="184">
          <cell r="A184" t="str">
            <v>NOV</v>
          </cell>
          <cell r="B184" t="str">
            <v>4315993991</v>
          </cell>
          <cell r="C184" t="str">
            <v>INCA METAL PRODUCTS CORP</v>
          </cell>
          <cell r="D184" t="str">
            <v>501 E PURNELL RD</v>
          </cell>
          <cell r="E184" t="str">
            <v>10400511075430001</v>
          </cell>
          <cell r="F184" t="str">
            <v>CIS (Mailed Dec)</v>
          </cell>
          <cell r="G184">
            <v>37209.379571999998</v>
          </cell>
          <cell r="H184">
            <v>2130.84</v>
          </cell>
          <cell r="I184">
            <v>118</v>
          </cell>
          <cell r="J184">
            <v>2248.84</v>
          </cell>
          <cell r="N184">
            <v>0</v>
          </cell>
          <cell r="O184">
            <v>2248.84</v>
          </cell>
          <cell r="P184">
            <v>15.620428000001993</v>
          </cell>
        </row>
        <row r="185">
          <cell r="A185" t="str">
            <v>NOV</v>
          </cell>
          <cell r="B185" t="str">
            <v>4315993991</v>
          </cell>
          <cell r="C185" t="str">
            <v>INCA METAL PRODUCTS CORP</v>
          </cell>
          <cell r="D185" t="str">
            <v>501 E PURNELL RD</v>
          </cell>
          <cell r="E185" t="str">
            <v>10400511075440001</v>
          </cell>
          <cell r="F185" t="str">
            <v>CIS (Mailed Dec)</v>
          </cell>
          <cell r="G185">
            <v>37209.379571999998</v>
          </cell>
          <cell r="H185">
            <v>2086.23</v>
          </cell>
          <cell r="I185">
            <v>69.87</v>
          </cell>
          <cell r="J185">
            <v>2156.1</v>
          </cell>
          <cell r="N185">
            <v>0</v>
          </cell>
          <cell r="O185">
            <v>2156.1</v>
          </cell>
          <cell r="P185">
            <v>15.620428000001993</v>
          </cell>
        </row>
        <row r="186">
          <cell r="A186" t="str">
            <v>NOV</v>
          </cell>
          <cell r="B186" t="str">
            <v>8704576658</v>
          </cell>
          <cell r="C186" t="str">
            <v>CASH INFORMATION SYSTEMS C/O BLOCKBUSTER</v>
          </cell>
          <cell r="D186" t="str">
            <v>16750 HWY 3</v>
          </cell>
          <cell r="E186" t="str">
            <v>1008901023800366390100</v>
          </cell>
          <cell r="F186" t="str">
            <v>CIS (Mailed Dec)</v>
          </cell>
          <cell r="G186">
            <v>37215.609294000002</v>
          </cell>
          <cell r="H186">
            <v>1555.41</v>
          </cell>
          <cell r="I186">
            <v>101.6</v>
          </cell>
          <cell r="J186">
            <v>1657.01</v>
          </cell>
          <cell r="N186">
            <v>0</v>
          </cell>
          <cell r="O186">
            <v>1657.01</v>
          </cell>
          <cell r="P186">
            <v>9.3907059999983176</v>
          </cell>
        </row>
        <row r="187">
          <cell r="A187" t="str">
            <v>NOV</v>
          </cell>
          <cell r="B187" t="str">
            <v>6275184976</v>
          </cell>
          <cell r="C187" t="str">
            <v>CINEMARK USA INC</v>
          </cell>
          <cell r="D187" t="str">
            <v>11450 E FWY</v>
          </cell>
          <cell r="E187" t="str">
            <v>1008901023806700430100</v>
          </cell>
          <cell r="F187" t="str">
            <v>CIS (Mailed Dec)</v>
          </cell>
          <cell r="G187">
            <v>37221.490300999998</v>
          </cell>
          <cell r="H187">
            <v>8828.2099999999991</v>
          </cell>
          <cell r="I187">
            <v>554.32000000000005</v>
          </cell>
          <cell r="J187">
            <v>9382.5300000000007</v>
          </cell>
          <cell r="M187">
            <v>21219.01</v>
          </cell>
          <cell r="N187">
            <v>21219.01</v>
          </cell>
          <cell r="O187">
            <v>-11836.479999999998</v>
          </cell>
          <cell r="P187">
            <v>0</v>
          </cell>
        </row>
        <row r="188">
          <cell r="A188" t="str">
            <v>NOV</v>
          </cell>
          <cell r="B188" t="str">
            <v>3208243742</v>
          </cell>
          <cell r="C188" t="str">
            <v>CASH INFORMATION SYSTEMS C/O BLOCKBUSTER</v>
          </cell>
          <cell r="D188" t="str">
            <v>23116 ALDINE WESTFIELD RD</v>
          </cell>
          <cell r="E188" t="str">
            <v>1008901023805615130100</v>
          </cell>
          <cell r="F188" t="str">
            <v>CIS (Mailed Dec)</v>
          </cell>
          <cell r="G188">
            <v>37221.508519000003</v>
          </cell>
          <cell r="H188">
            <v>1221.22</v>
          </cell>
          <cell r="I188">
            <v>69.3</v>
          </cell>
          <cell r="J188">
            <v>1290.52</v>
          </cell>
          <cell r="N188">
            <v>0</v>
          </cell>
          <cell r="O188">
            <v>1290.52</v>
          </cell>
          <cell r="P188">
            <v>3.4914809999972931</v>
          </cell>
        </row>
        <row r="189">
          <cell r="A189" t="str">
            <v>NOV</v>
          </cell>
          <cell r="B189" t="str">
            <v>9787020922</v>
          </cell>
          <cell r="C189" t="str">
            <v>OFFICE DEPOT</v>
          </cell>
          <cell r="D189" t="str">
            <v>5106 N. NAVARRO ST</v>
          </cell>
          <cell r="E189" t="str">
            <v>10032789422602483</v>
          </cell>
          <cell r="F189" t="str">
            <v>CIS (Mailed Dec)</v>
          </cell>
          <cell r="G189">
            <v>37221.578171000001</v>
          </cell>
          <cell r="H189">
            <v>2472.46</v>
          </cell>
          <cell r="I189">
            <v>160.80000000000001</v>
          </cell>
          <cell r="J189">
            <v>2633.26</v>
          </cell>
          <cell r="N189">
            <v>0</v>
          </cell>
          <cell r="O189">
            <v>2633.26</v>
          </cell>
          <cell r="P189">
            <v>3.4218289999989793</v>
          </cell>
        </row>
        <row r="190">
          <cell r="A190" t="str">
            <v>NOV</v>
          </cell>
          <cell r="B190" t="str">
            <v>3151243714</v>
          </cell>
          <cell r="C190" t="str">
            <v>CASH INFORMATION SYSTEMS C/O BLOCKBUSTER</v>
          </cell>
          <cell r="D190" t="str">
            <v>5377 ANTOINE</v>
          </cell>
          <cell r="E190" t="str">
            <v>1008901023807497800100</v>
          </cell>
          <cell r="F190" t="str">
            <v>CIS (Mailed Dec)</v>
          </cell>
          <cell r="G190">
            <v>37224.591272999998</v>
          </cell>
          <cell r="H190">
            <v>921.76</v>
          </cell>
          <cell r="I190">
            <v>63</v>
          </cell>
          <cell r="J190">
            <v>984.76</v>
          </cell>
          <cell r="N190">
            <v>0</v>
          </cell>
          <cell r="O190">
            <v>984.76</v>
          </cell>
          <cell r="P190">
            <v>0.40872700000181794</v>
          </cell>
        </row>
        <row r="191">
          <cell r="A191" t="str">
            <v>NOV</v>
          </cell>
          <cell r="B191" t="str">
            <v>8830041349</v>
          </cell>
          <cell r="C191" t="str">
            <v>GERLANDS FOOD FAIR</v>
          </cell>
          <cell r="D191" t="str">
            <v>302 N MAIN ST STE 2</v>
          </cell>
          <cell r="E191" t="str">
            <v>1008901000144900016100</v>
          </cell>
          <cell r="F191" t="str">
            <v>CIS (Mailed Dec)</v>
          </cell>
          <cell r="G191">
            <v>37224.626133999998</v>
          </cell>
          <cell r="H191">
            <v>14467.87</v>
          </cell>
          <cell r="I191">
            <v>1025.53</v>
          </cell>
          <cell r="J191">
            <v>15493.4</v>
          </cell>
          <cell r="M191">
            <v>15515.01</v>
          </cell>
          <cell r="N191">
            <v>15515.01</v>
          </cell>
          <cell r="O191">
            <v>-21.610000000000582</v>
          </cell>
          <cell r="P191">
            <v>0</v>
          </cell>
        </row>
        <row r="192">
          <cell r="A192" t="str">
            <v>NOV</v>
          </cell>
          <cell r="B192" t="str">
            <v>0999518312</v>
          </cell>
          <cell r="C192" t="str">
            <v>HENDRICK MEDICAL CENTER</v>
          </cell>
          <cell r="D192" t="str">
            <v>N OF HOSP E OF HICKORY</v>
          </cell>
          <cell r="E192" t="str">
            <v>10204049742618290</v>
          </cell>
          <cell r="F192" t="str">
            <v>CIS (Mailed Dec)</v>
          </cell>
          <cell r="G192">
            <v>37225</v>
          </cell>
          <cell r="H192">
            <v>415.6</v>
          </cell>
          <cell r="I192">
            <v>25.82</v>
          </cell>
          <cell r="J192">
            <v>441.42</v>
          </cell>
          <cell r="N192">
            <v>0</v>
          </cell>
          <cell r="O192">
            <v>441.42</v>
          </cell>
          <cell r="P192">
            <v>0</v>
          </cell>
        </row>
        <row r="193">
          <cell r="A193" t="str">
            <v>NOV</v>
          </cell>
          <cell r="B193" t="str">
            <v>2848168976</v>
          </cell>
          <cell r="C193" t="str">
            <v>WALGREEN CO</v>
          </cell>
          <cell r="D193" t="str">
            <v>9378 RICHMOND AVE</v>
          </cell>
          <cell r="E193" t="str">
            <v>1008901006189094335100</v>
          </cell>
          <cell r="F193" t="str">
            <v>CIS (Mailed Dec)</v>
          </cell>
          <cell r="G193">
            <v>37225</v>
          </cell>
          <cell r="H193">
            <v>2443.33</v>
          </cell>
          <cell r="I193">
            <v>170.67</v>
          </cell>
          <cell r="J193">
            <v>2614</v>
          </cell>
          <cell r="M193">
            <v>2959.54</v>
          </cell>
          <cell r="N193">
            <v>2959.54</v>
          </cell>
          <cell r="O193">
            <v>-345.53999999999996</v>
          </cell>
          <cell r="P193">
            <v>0</v>
          </cell>
        </row>
        <row r="194">
          <cell r="A194" t="str">
            <v>NOV</v>
          </cell>
          <cell r="B194" t="str">
            <v>7830269774</v>
          </cell>
          <cell r="C194" t="str">
            <v>HENDRICK MEDICAL CENTER</v>
          </cell>
          <cell r="D194" t="str">
            <v>N 21ST ST &amp; ORANGE</v>
          </cell>
          <cell r="E194" t="str">
            <v>10204049743375851</v>
          </cell>
          <cell r="F194" t="str">
            <v>CIS (Mailed Dec)</v>
          </cell>
          <cell r="G194">
            <v>37225.038031999997</v>
          </cell>
          <cell r="H194">
            <v>600.51</v>
          </cell>
          <cell r="I194">
            <v>31.71</v>
          </cell>
          <cell r="J194">
            <v>632.22</v>
          </cell>
          <cell r="M194">
            <v>636.72</v>
          </cell>
          <cell r="N194">
            <v>636.72</v>
          </cell>
          <cell r="O194">
            <v>-4.5</v>
          </cell>
          <cell r="P194">
            <v>0</v>
          </cell>
        </row>
        <row r="195">
          <cell r="A195" t="str">
            <v>NOV</v>
          </cell>
          <cell r="B195" t="str">
            <v>8083984121</v>
          </cell>
          <cell r="C195" t="str">
            <v>ALBERTSONS INC</v>
          </cell>
          <cell r="D195" t="str">
            <v>3121 SUNSET DR STORE 4158</v>
          </cell>
          <cell r="E195" t="str">
            <v>10204049781242350</v>
          </cell>
          <cell r="F195" t="str">
            <v>CIS (Mailed Dec)</v>
          </cell>
          <cell r="G195">
            <v>37225.43</v>
          </cell>
          <cell r="H195">
            <v>16192.81</v>
          </cell>
          <cell r="I195">
            <v>1205.26</v>
          </cell>
          <cell r="J195">
            <v>17398.07</v>
          </cell>
          <cell r="O195">
            <v>17398.07</v>
          </cell>
          <cell r="P195">
            <v>-0.43000000000029104</v>
          </cell>
        </row>
        <row r="196">
          <cell r="A196" t="str">
            <v>NOV</v>
          </cell>
          <cell r="B196" t="str">
            <v>2024566880</v>
          </cell>
          <cell r="C196" t="str">
            <v>WALGREEN CO</v>
          </cell>
          <cell r="D196" t="str">
            <v>10527 GULF FWY</v>
          </cell>
          <cell r="E196" t="str">
            <v>1008901020193625694100</v>
          </cell>
          <cell r="F196" t="str">
            <v>CIS (Mailed Dec)</v>
          </cell>
          <cell r="G196">
            <v>37225.440023000003</v>
          </cell>
          <cell r="H196">
            <v>2129.14</v>
          </cell>
          <cell r="I196">
            <v>144.04</v>
          </cell>
          <cell r="J196">
            <v>2273.1799999999998</v>
          </cell>
          <cell r="M196">
            <v>2897.8</v>
          </cell>
          <cell r="N196">
            <v>2897.8</v>
          </cell>
          <cell r="O196">
            <v>-624.62000000000035</v>
          </cell>
          <cell r="P196">
            <v>0</v>
          </cell>
        </row>
        <row r="197">
          <cell r="A197" t="str">
            <v>NOV</v>
          </cell>
          <cell r="B197" t="str">
            <v>7022824968</v>
          </cell>
          <cell r="C197" t="str">
            <v>HENDRICKS MEDICAL CENTER</v>
          </cell>
          <cell r="D197" t="str">
            <v>PARKING LOT FOR HENDRICKS</v>
          </cell>
          <cell r="E197" t="str">
            <v>10204049725378190</v>
          </cell>
          <cell r="F197" t="str">
            <v>CIS (Mailed Dec)</v>
          </cell>
          <cell r="G197">
            <v>37225.603518999997</v>
          </cell>
          <cell r="H197">
            <v>255.38</v>
          </cell>
          <cell r="I197">
            <v>12.37</v>
          </cell>
          <cell r="J197">
            <v>267.75</v>
          </cell>
          <cell r="M197">
            <v>307.86</v>
          </cell>
          <cell r="N197">
            <v>307.86</v>
          </cell>
          <cell r="O197">
            <v>-40.110000000000014</v>
          </cell>
          <cell r="P197">
            <v>0</v>
          </cell>
        </row>
        <row r="198">
          <cell r="A198" t="str">
            <v>NOV</v>
          </cell>
          <cell r="B198" t="str">
            <v>7503611330</v>
          </cell>
          <cell r="C198" t="str">
            <v>HENDRICK MEDICAL CENTER</v>
          </cell>
          <cell r="D198" t="str">
            <v>2149 HICKORY ST</v>
          </cell>
          <cell r="E198" t="str">
            <v>10204049760810531</v>
          </cell>
          <cell r="F198" t="str">
            <v>CIS (Mailed Dec)</v>
          </cell>
          <cell r="G198">
            <v>37225.674513999998</v>
          </cell>
          <cell r="H198">
            <v>498.65</v>
          </cell>
          <cell r="I198">
            <v>34.19</v>
          </cell>
          <cell r="J198">
            <v>532.84</v>
          </cell>
          <cell r="M198">
            <v>542.01</v>
          </cell>
          <cell r="N198">
            <v>542.01</v>
          </cell>
          <cell r="O198">
            <v>-9.1699999999999591</v>
          </cell>
          <cell r="P198">
            <v>0</v>
          </cell>
        </row>
        <row r="199">
          <cell r="A199" t="str">
            <v>NOV</v>
          </cell>
          <cell r="B199" t="str">
            <v>1529127324</v>
          </cell>
          <cell r="C199" t="str">
            <v>CASH INFORMATION SYSTEMS C/O BLOCKBUSTER</v>
          </cell>
          <cell r="D199" t="str">
            <v>225 CYPRESSWOOD DR</v>
          </cell>
          <cell r="E199" t="str">
            <v>1008901023803261000100</v>
          </cell>
          <cell r="F199" t="str">
            <v>CIS (Mailed Dec)</v>
          </cell>
          <cell r="G199">
            <v>37225.768507000001</v>
          </cell>
          <cell r="H199">
            <v>1029.6099999999999</v>
          </cell>
          <cell r="I199">
            <v>58.45</v>
          </cell>
          <cell r="J199">
            <v>1088.06</v>
          </cell>
          <cell r="N199">
            <v>0</v>
          </cell>
          <cell r="O199">
            <v>1088.06</v>
          </cell>
          <cell r="P199">
            <v>0</v>
          </cell>
        </row>
        <row r="200">
          <cell r="A200" t="str">
            <v>NOV</v>
          </cell>
          <cell r="B200" t="str">
            <v>1529127324</v>
          </cell>
          <cell r="C200" t="str">
            <v>CASH INFORMATION SYSTEMS C/O BLOCKBUSTER</v>
          </cell>
          <cell r="D200" t="str">
            <v>225 CYPRESSWOOD DR</v>
          </cell>
          <cell r="E200" t="str">
            <v>1008901023803316530100</v>
          </cell>
          <cell r="F200" t="str">
            <v>CIS (Mailed Dec)</v>
          </cell>
          <cell r="G200">
            <v>37225.768507000001</v>
          </cell>
          <cell r="H200">
            <v>24.23</v>
          </cell>
          <cell r="I200">
            <v>1.45</v>
          </cell>
          <cell r="J200">
            <v>25.68</v>
          </cell>
          <cell r="N200">
            <v>0</v>
          </cell>
          <cell r="O200">
            <v>25.68</v>
          </cell>
          <cell r="P200">
            <v>0</v>
          </cell>
        </row>
        <row r="201">
          <cell r="A201" t="str">
            <v>NOV</v>
          </cell>
          <cell r="B201" t="str">
            <v>8359555042</v>
          </cell>
          <cell r="C201" t="str">
            <v>HENDRICK MEDICAL CENTER</v>
          </cell>
          <cell r="D201" t="str">
            <v>1242 N 21ST ST NURSING</v>
          </cell>
          <cell r="E201" t="str">
            <v>10204049742460660</v>
          </cell>
          <cell r="F201" t="str">
            <v>CIS (Mailed Dec)</v>
          </cell>
          <cell r="G201">
            <v>37225.768507000001</v>
          </cell>
          <cell r="H201">
            <v>439.02</v>
          </cell>
          <cell r="I201">
            <v>25.67</v>
          </cell>
          <cell r="J201">
            <v>464.69</v>
          </cell>
          <cell r="M201">
            <v>483.58</v>
          </cell>
          <cell r="N201">
            <v>483.58</v>
          </cell>
          <cell r="O201">
            <v>-18.889999999999986</v>
          </cell>
          <cell r="P201">
            <v>0</v>
          </cell>
        </row>
        <row r="202">
          <cell r="A202" t="str">
            <v>NOV</v>
          </cell>
          <cell r="B202" t="str">
            <v>1155206796</v>
          </cell>
          <cell r="C202" t="str">
            <v>HENDRICK MEDICAL CENTER</v>
          </cell>
          <cell r="D202" t="str">
            <v>3917 WISTERIA WAY</v>
          </cell>
          <cell r="E202" t="str">
            <v>10204049792583520</v>
          </cell>
          <cell r="F202" t="str">
            <v>CIS (Mailed Dec)</v>
          </cell>
          <cell r="G202">
            <v>37225.768507000001</v>
          </cell>
          <cell r="H202">
            <v>3515.72</v>
          </cell>
          <cell r="I202">
            <v>250.83</v>
          </cell>
          <cell r="J202">
            <v>3766.55</v>
          </cell>
          <cell r="M202">
            <v>4089.25</v>
          </cell>
          <cell r="N202">
            <v>4089.25</v>
          </cell>
          <cell r="O202">
            <v>-322.69999999999982</v>
          </cell>
          <cell r="P202">
            <v>0</v>
          </cell>
        </row>
        <row r="203">
          <cell r="A203" t="str">
            <v>NOV</v>
          </cell>
          <cell r="B203" t="str">
            <v>9094629586</v>
          </cell>
          <cell r="C203" t="str">
            <v>HENRY PETROLEUM</v>
          </cell>
          <cell r="D203" t="str">
            <v>BAKER B/NE MCCAMEY</v>
          </cell>
          <cell r="E203" t="str">
            <v>10204049720648481</v>
          </cell>
          <cell r="F203" t="str">
            <v>CIS (Mailed Dec)</v>
          </cell>
          <cell r="G203">
            <v>37225.768507000001</v>
          </cell>
          <cell r="H203">
            <v>1006.3</v>
          </cell>
          <cell r="I203">
            <v>0</v>
          </cell>
          <cell r="J203">
            <v>1006.3</v>
          </cell>
          <cell r="M203">
            <v>1085.2</v>
          </cell>
          <cell r="N203">
            <v>1085.2</v>
          </cell>
          <cell r="O203">
            <v>-78.900000000000091</v>
          </cell>
          <cell r="P203">
            <v>0</v>
          </cell>
        </row>
        <row r="204">
          <cell r="A204" t="str">
            <v>OCT</v>
          </cell>
          <cell r="B204">
            <v>4523372180</v>
          </cell>
          <cell r="C204" t="str">
            <v>CINEMARK</v>
          </cell>
          <cell r="D204" t="str">
            <v>2422 E Expwy 83</v>
          </cell>
          <cell r="E204" t="str">
            <v>10032789430205931</v>
          </cell>
          <cell r="F204" t="str">
            <v>CIS</v>
          </cell>
          <cell r="G204">
            <v>37166</v>
          </cell>
          <cell r="H204">
            <v>17232.29</v>
          </cell>
          <cell r="I204">
            <v>1240.1099999999999</v>
          </cell>
          <cell r="J204">
            <v>18472.400000000001</v>
          </cell>
          <cell r="M204">
            <v>0</v>
          </cell>
          <cell r="N204">
            <v>0</v>
          </cell>
          <cell r="O204">
            <v>18472.400000000001</v>
          </cell>
          <cell r="P204">
            <v>59</v>
          </cell>
        </row>
        <row r="205">
          <cell r="A205" t="str">
            <v>OCT</v>
          </cell>
          <cell r="B205">
            <v>1216999394</v>
          </cell>
          <cell r="C205" t="str">
            <v>CINEMARK</v>
          </cell>
          <cell r="D205" t="str">
            <v>5412 San Bernardino</v>
          </cell>
          <cell r="E205" t="str">
            <v>10032789472402521</v>
          </cell>
          <cell r="F205" t="str">
            <v>CIS</v>
          </cell>
          <cell r="G205">
            <v>37166</v>
          </cell>
          <cell r="H205">
            <v>11558.29</v>
          </cell>
          <cell r="I205">
            <v>933.84</v>
          </cell>
          <cell r="J205">
            <v>12492.13</v>
          </cell>
          <cell r="M205">
            <v>0</v>
          </cell>
          <cell r="N205">
            <v>0</v>
          </cell>
          <cell r="O205">
            <v>12492.13</v>
          </cell>
          <cell r="P205">
            <v>59</v>
          </cell>
        </row>
        <row r="206">
          <cell r="A206" t="str">
            <v>OCT</v>
          </cell>
          <cell r="B206">
            <v>6601318612</v>
          </cell>
          <cell r="C206" t="str">
            <v>CINEMARK</v>
          </cell>
          <cell r="D206" t="str">
            <v>10605 Westpark Dr</v>
          </cell>
          <cell r="E206" t="str">
            <v>1008901023807668420100</v>
          </cell>
          <cell r="F206" t="str">
            <v>CIS</v>
          </cell>
          <cell r="G206">
            <v>37166</v>
          </cell>
          <cell r="H206">
            <v>578.26</v>
          </cell>
          <cell r="I206">
            <v>39.58</v>
          </cell>
          <cell r="J206">
            <v>617.84</v>
          </cell>
          <cell r="N206">
            <v>0</v>
          </cell>
          <cell r="O206">
            <v>617.84</v>
          </cell>
          <cell r="P206">
            <v>59</v>
          </cell>
        </row>
        <row r="207">
          <cell r="A207" t="str">
            <v>OCT</v>
          </cell>
          <cell r="B207">
            <v>8081719248</v>
          </cell>
          <cell r="C207" t="str">
            <v>BLOCKBUSTER</v>
          </cell>
          <cell r="D207" t="str">
            <v>117 W HWY 332 A</v>
          </cell>
          <cell r="E207" t="str">
            <v>1008901023804668340100</v>
          </cell>
          <cell r="F207" t="str">
            <v>CIS</v>
          </cell>
          <cell r="G207">
            <v>37166</v>
          </cell>
          <cell r="H207">
            <v>1569.3</v>
          </cell>
          <cell r="I207">
            <v>107.36</v>
          </cell>
          <cell r="J207">
            <v>1676.66</v>
          </cell>
          <cell r="L207">
            <v>1676.66</v>
          </cell>
          <cell r="M207">
            <v>0</v>
          </cell>
          <cell r="N207">
            <v>1676.66</v>
          </cell>
          <cell r="O207">
            <v>0</v>
          </cell>
          <cell r="P207">
            <v>0</v>
          </cell>
        </row>
        <row r="208">
          <cell r="A208" t="str">
            <v>OCT</v>
          </cell>
          <cell r="B208">
            <v>5097931748</v>
          </cell>
          <cell r="C208" t="str">
            <v>CINEMARK</v>
          </cell>
          <cell r="D208" t="str">
            <v>2101 E Sam Houston</v>
          </cell>
          <cell r="E208" t="str">
            <v>1008901023804053840100</v>
          </cell>
          <cell r="F208" t="str">
            <v>CIS</v>
          </cell>
          <cell r="G208">
            <v>37168</v>
          </cell>
          <cell r="H208">
            <v>15482.69</v>
          </cell>
          <cell r="I208">
            <v>915.42</v>
          </cell>
          <cell r="J208">
            <v>16398.11</v>
          </cell>
          <cell r="M208">
            <v>0</v>
          </cell>
          <cell r="N208">
            <v>0</v>
          </cell>
          <cell r="O208">
            <v>16398.11</v>
          </cell>
          <cell r="P208">
            <v>57</v>
          </cell>
        </row>
        <row r="209">
          <cell r="A209" t="str">
            <v>OCT</v>
          </cell>
          <cell r="B209">
            <v>6745105266</v>
          </cell>
          <cell r="C209" t="str">
            <v>BRINKER</v>
          </cell>
          <cell r="D209" t="str">
            <v>12897 Gulf Fwy</v>
          </cell>
          <cell r="E209" t="str">
            <v>1008901020193587490100</v>
          </cell>
          <cell r="F209" t="str">
            <v>CIS</v>
          </cell>
          <cell r="G209">
            <v>37168</v>
          </cell>
          <cell r="H209">
            <v>4567.42</v>
          </cell>
          <cell r="I209">
            <v>316.74</v>
          </cell>
          <cell r="J209">
            <v>4884.16</v>
          </cell>
          <cell r="L209">
            <v>5200.8999999999996</v>
          </cell>
          <cell r="M209">
            <v>0</v>
          </cell>
          <cell r="N209">
            <v>5200.8999999999996</v>
          </cell>
          <cell r="O209">
            <v>-316.73999999999978</v>
          </cell>
          <cell r="P209">
            <v>0</v>
          </cell>
        </row>
        <row r="210">
          <cell r="A210" t="str">
            <v>OCT</v>
          </cell>
          <cell r="B210">
            <v>8445867876</v>
          </cell>
          <cell r="C210" t="str">
            <v>BRINKER</v>
          </cell>
          <cell r="D210" t="str">
            <v>11400 E Fwy</v>
          </cell>
          <cell r="E210" t="str">
            <v>1008901023807125310100</v>
          </cell>
          <cell r="F210" t="str">
            <v>CIS</v>
          </cell>
          <cell r="G210">
            <v>37168</v>
          </cell>
          <cell r="H210">
            <v>4434.3</v>
          </cell>
          <cell r="I210">
            <v>309.27999999999997</v>
          </cell>
          <cell r="J210">
            <v>4743.58</v>
          </cell>
          <cell r="L210">
            <v>4743.58</v>
          </cell>
          <cell r="M210">
            <v>0</v>
          </cell>
          <cell r="N210">
            <v>4743.58</v>
          </cell>
          <cell r="O210">
            <v>0</v>
          </cell>
          <cell r="P210">
            <v>0</v>
          </cell>
        </row>
        <row r="211">
          <cell r="A211" t="str">
            <v>OCT</v>
          </cell>
          <cell r="B211">
            <v>8385942569</v>
          </cell>
          <cell r="C211" t="str">
            <v>CORRECTIONS CORP</v>
          </cell>
          <cell r="D211" t="str">
            <v>4702 E Saunders</v>
          </cell>
          <cell r="E211" t="str">
            <v>10032789416042571</v>
          </cell>
          <cell r="F211" t="str">
            <v>CIS</v>
          </cell>
          <cell r="G211">
            <v>37168</v>
          </cell>
          <cell r="H211">
            <v>11414.07</v>
          </cell>
          <cell r="I211">
            <v>0</v>
          </cell>
          <cell r="J211">
            <v>11414.07</v>
          </cell>
          <cell r="M211">
            <v>11414.07</v>
          </cell>
          <cell r="N211">
            <v>11414.07</v>
          </cell>
          <cell r="O211">
            <v>0</v>
          </cell>
          <cell r="P211">
            <v>0</v>
          </cell>
        </row>
        <row r="212">
          <cell r="A212" t="str">
            <v>OCT</v>
          </cell>
          <cell r="B212">
            <v>3796873992</v>
          </cell>
          <cell r="C212" t="str">
            <v>CARLSON RESTAURANTS WORLDWIDE C/O OEGGY LAWLER</v>
          </cell>
          <cell r="D212" t="str">
            <v>2515 TOWN CENTER BLVD</v>
          </cell>
          <cell r="E212" t="str">
            <v>1008901023806099580100</v>
          </cell>
          <cell r="F212" t="str">
            <v>CIS</v>
          </cell>
          <cell r="G212">
            <v>37181</v>
          </cell>
          <cell r="H212">
            <v>4298.76</v>
          </cell>
          <cell r="I212">
            <v>295.98</v>
          </cell>
          <cell r="J212">
            <v>4594.74</v>
          </cell>
          <cell r="M212">
            <v>0</v>
          </cell>
          <cell r="N212">
            <v>0</v>
          </cell>
          <cell r="O212">
            <v>4594.74</v>
          </cell>
          <cell r="P212">
            <v>44</v>
          </cell>
        </row>
        <row r="213">
          <cell r="A213" t="str">
            <v>OCT</v>
          </cell>
          <cell r="B213">
            <v>5754599148</v>
          </cell>
          <cell r="C213" t="str">
            <v>GERLANDS FOOD FAIR</v>
          </cell>
          <cell r="D213" t="str">
            <v>1455 WILCREST DR</v>
          </cell>
          <cell r="E213" t="str">
            <v>1008901012189157300100</v>
          </cell>
          <cell r="F213" t="str">
            <v>CIS</v>
          </cell>
          <cell r="G213">
            <v>37181</v>
          </cell>
          <cell r="H213">
            <v>15283.61</v>
          </cell>
          <cell r="I213">
            <v>1090.82</v>
          </cell>
          <cell r="J213">
            <v>16374.43</v>
          </cell>
          <cell r="M213">
            <v>16374.44</v>
          </cell>
          <cell r="N213">
            <v>16374.44</v>
          </cell>
          <cell r="O213">
            <v>-1.0000000000218279E-2</v>
          </cell>
          <cell r="P213">
            <v>0</v>
          </cell>
        </row>
        <row r="214">
          <cell r="A214" t="str">
            <v>OCT</v>
          </cell>
          <cell r="B214" t="str">
            <v>7337789234</v>
          </cell>
          <cell r="C214" t="str">
            <v>BLOCKBUSTER</v>
          </cell>
          <cell r="D214" t="str">
            <v>401 THIS WAY ST</v>
          </cell>
          <cell r="E214" t="str">
            <v>1008901017320104005100</v>
          </cell>
          <cell r="F214" t="str">
            <v>CIS</v>
          </cell>
          <cell r="G214">
            <v>37183</v>
          </cell>
          <cell r="H214">
            <v>409.26</v>
          </cell>
          <cell r="I214">
            <v>20.95</v>
          </cell>
          <cell r="J214">
            <v>430.21</v>
          </cell>
          <cell r="M214">
            <v>0</v>
          </cell>
          <cell r="N214">
            <v>0</v>
          </cell>
          <cell r="O214">
            <v>430.21</v>
          </cell>
          <cell r="P214">
            <v>42</v>
          </cell>
        </row>
        <row r="215">
          <cell r="A215" t="str">
            <v>OCT</v>
          </cell>
          <cell r="B215" t="str">
            <v>8081719248</v>
          </cell>
          <cell r="C215" t="str">
            <v>BLOCKBUSTER</v>
          </cell>
          <cell r="D215" t="str">
            <v>117 W HWY 332 A</v>
          </cell>
          <cell r="E215" t="str">
            <v>1008901023804668340100</v>
          </cell>
          <cell r="F215" t="str">
            <v>CIS</v>
          </cell>
          <cell r="G215">
            <v>37183</v>
          </cell>
          <cell r="H215">
            <v>1220.28</v>
          </cell>
          <cell r="I215">
            <v>79.97</v>
          </cell>
          <cell r="J215">
            <v>1300.25</v>
          </cell>
          <cell r="M215">
            <v>0</v>
          </cell>
          <cell r="N215">
            <v>0</v>
          </cell>
          <cell r="O215">
            <v>1300.25</v>
          </cell>
          <cell r="P215">
            <v>42</v>
          </cell>
        </row>
        <row r="216">
          <cell r="A216" t="str">
            <v>OCT</v>
          </cell>
          <cell r="B216" t="str">
            <v>7755060804</v>
          </cell>
          <cell r="C216" t="str">
            <v>BLOCKBUSTER</v>
          </cell>
          <cell r="D216" t="str">
            <v>16231 CLAY RD 440</v>
          </cell>
          <cell r="E216" t="str">
            <v>1008901015185923005100</v>
          </cell>
          <cell r="F216" t="str">
            <v>CIS</v>
          </cell>
          <cell r="G216">
            <v>37183</v>
          </cell>
          <cell r="H216">
            <v>1389.19</v>
          </cell>
          <cell r="I216">
            <v>97.69</v>
          </cell>
          <cell r="J216">
            <v>1486.88</v>
          </cell>
          <cell r="M216">
            <v>1486.88</v>
          </cell>
          <cell r="N216">
            <v>1486.88</v>
          </cell>
          <cell r="O216">
            <v>0</v>
          </cell>
          <cell r="P216">
            <v>0</v>
          </cell>
        </row>
        <row r="217">
          <cell r="A217" t="str">
            <v>OCT</v>
          </cell>
          <cell r="B217" t="str">
            <v>9659078260</v>
          </cell>
          <cell r="C217" t="str">
            <v>BLOCKBUSTER</v>
          </cell>
          <cell r="D217" t="str">
            <v>1917 W GRAY</v>
          </cell>
          <cell r="E217" t="str">
            <v>1008901023805623720100</v>
          </cell>
          <cell r="F217" t="str">
            <v>CIS</v>
          </cell>
          <cell r="G217">
            <v>37183</v>
          </cell>
          <cell r="H217">
            <v>1829.25</v>
          </cell>
          <cell r="I217">
            <v>128.44999999999999</v>
          </cell>
          <cell r="J217">
            <v>1957.7</v>
          </cell>
          <cell r="M217">
            <v>1957.7</v>
          </cell>
          <cell r="N217">
            <v>1957.7</v>
          </cell>
          <cell r="O217">
            <v>0</v>
          </cell>
          <cell r="P217">
            <v>0</v>
          </cell>
        </row>
        <row r="218">
          <cell r="A218" t="str">
            <v>OCT</v>
          </cell>
          <cell r="B218">
            <v>99796948620</v>
          </cell>
          <cell r="C218" t="str">
            <v>HENRY PETROLEUM</v>
          </cell>
          <cell r="D218" t="str">
            <v>UNIV 29A-2Y</v>
          </cell>
          <cell r="E218" t="str">
            <v>10204049720163140</v>
          </cell>
          <cell r="F218" t="str">
            <v>CIS</v>
          </cell>
          <cell r="G218">
            <v>37188</v>
          </cell>
          <cell r="H218">
            <v>123.17</v>
          </cell>
          <cell r="I218">
            <v>0</v>
          </cell>
          <cell r="J218">
            <v>123.17</v>
          </cell>
          <cell r="M218">
            <v>0</v>
          </cell>
          <cell r="N218">
            <v>0</v>
          </cell>
          <cell r="O218">
            <v>123.17</v>
          </cell>
          <cell r="P218">
            <v>37</v>
          </cell>
        </row>
        <row r="219">
          <cell r="A219" t="str">
            <v>OCT</v>
          </cell>
          <cell r="B219" t="str">
            <v>6745105266</v>
          </cell>
          <cell r="C219" t="str">
            <v>ACIS CO BRINKER</v>
          </cell>
          <cell r="D219" t="str">
            <v>12897 Gulf Fwy</v>
          </cell>
          <cell r="E219" t="str">
            <v>1008901020193587490100</v>
          </cell>
          <cell r="F219" t="str">
            <v>CIS</v>
          </cell>
          <cell r="G219">
            <v>37190</v>
          </cell>
          <cell r="H219">
            <v>3941.46</v>
          </cell>
          <cell r="I219">
            <v>269.32</v>
          </cell>
          <cell r="J219">
            <v>4210.78</v>
          </cell>
          <cell r="M219">
            <v>0</v>
          </cell>
          <cell r="N219">
            <v>0</v>
          </cell>
          <cell r="O219">
            <v>4210.78</v>
          </cell>
          <cell r="P219">
            <v>35</v>
          </cell>
        </row>
        <row r="220">
          <cell r="A220" t="str">
            <v>OCT</v>
          </cell>
          <cell r="B220" t="str">
            <v>4782236105</v>
          </cell>
          <cell r="C220" t="str">
            <v>ASHLAND</v>
          </cell>
          <cell r="D220" t="str">
            <v>6121 ALAMEDA GENOA</v>
          </cell>
          <cell r="E220" t="str">
            <v>1008901019191893900100</v>
          </cell>
          <cell r="F220" t="str">
            <v>CIS</v>
          </cell>
          <cell r="G220">
            <v>37190</v>
          </cell>
          <cell r="H220">
            <v>3942.91</v>
          </cell>
          <cell r="I220">
            <v>229.37</v>
          </cell>
          <cell r="J220">
            <v>4172.28</v>
          </cell>
          <cell r="M220">
            <v>0</v>
          </cell>
          <cell r="N220">
            <v>0</v>
          </cell>
          <cell r="O220">
            <v>4172.28</v>
          </cell>
          <cell r="P220">
            <v>35</v>
          </cell>
        </row>
        <row r="221">
          <cell r="A221" t="str">
            <v>OCT</v>
          </cell>
          <cell r="B221" t="str">
            <v>6601318612</v>
          </cell>
          <cell r="C221" t="str">
            <v>CINEMARK</v>
          </cell>
          <cell r="D221" t="str">
            <v>10605 Westpark Dr</v>
          </cell>
          <cell r="E221" t="str">
            <v>1008901023807669420100</v>
          </cell>
          <cell r="F221" t="str">
            <v>CIS</v>
          </cell>
          <cell r="G221">
            <v>37190</v>
          </cell>
          <cell r="H221">
            <v>432.34</v>
          </cell>
          <cell r="I221">
            <v>27.86</v>
          </cell>
          <cell r="J221">
            <v>460.2</v>
          </cell>
          <cell r="M221">
            <v>0</v>
          </cell>
          <cell r="N221">
            <v>0</v>
          </cell>
          <cell r="O221">
            <v>460.2</v>
          </cell>
          <cell r="P221">
            <v>35</v>
          </cell>
        </row>
        <row r="222">
          <cell r="A222" t="str">
            <v>OCT</v>
          </cell>
          <cell r="B222" t="str">
            <v>8392197280</v>
          </cell>
          <cell r="C222" t="str">
            <v>HENRY PETROLEUM</v>
          </cell>
          <cell r="D222" t="str">
            <v>UNIV DELBRA #1</v>
          </cell>
          <cell r="E222" t="str">
            <v>10204049702439610</v>
          </cell>
          <cell r="F222" t="str">
            <v>CIS</v>
          </cell>
          <cell r="G222">
            <v>37190</v>
          </cell>
          <cell r="H222">
            <v>180.44</v>
          </cell>
          <cell r="I222">
            <v>0</v>
          </cell>
          <cell r="J222">
            <v>180.44</v>
          </cell>
          <cell r="M222">
            <v>0</v>
          </cell>
          <cell r="N222">
            <v>0</v>
          </cell>
          <cell r="O222">
            <v>180.44</v>
          </cell>
          <cell r="P222">
            <v>35</v>
          </cell>
        </row>
        <row r="223">
          <cell r="A223" t="str">
            <v>OCT</v>
          </cell>
          <cell r="B223" t="str">
            <v>4353679390</v>
          </cell>
          <cell r="C223" t="str">
            <v>HENRY PETROLEUM</v>
          </cell>
          <cell r="D223" t="str">
            <v>TEXON 28 A/2</v>
          </cell>
          <cell r="E223" t="str">
            <v>10204049752228810</v>
          </cell>
          <cell r="F223" t="str">
            <v>CIS</v>
          </cell>
          <cell r="G223">
            <v>37190</v>
          </cell>
          <cell r="H223">
            <v>190.56</v>
          </cell>
          <cell r="I223">
            <v>0</v>
          </cell>
          <cell r="J223">
            <v>190.56</v>
          </cell>
          <cell r="M223">
            <v>0</v>
          </cell>
          <cell r="N223">
            <v>0</v>
          </cell>
          <cell r="O223">
            <v>190.56</v>
          </cell>
          <cell r="P223">
            <v>35</v>
          </cell>
        </row>
        <row r="224">
          <cell r="A224" t="str">
            <v>OCT</v>
          </cell>
          <cell r="B224" t="str">
            <v>7322061334</v>
          </cell>
          <cell r="C224" t="str">
            <v>PETCO</v>
          </cell>
          <cell r="D224" t="str">
            <v>3680 SPENCER HWY</v>
          </cell>
          <cell r="E224" t="str">
            <v>1008901023809905640100</v>
          </cell>
          <cell r="F224" t="str">
            <v>CIS</v>
          </cell>
          <cell r="G224">
            <v>37190</v>
          </cell>
          <cell r="H224">
            <v>2358.0300000000002</v>
          </cell>
          <cell r="I224">
            <v>166.39</v>
          </cell>
          <cell r="J224">
            <v>2524.42</v>
          </cell>
          <cell r="M224">
            <v>0</v>
          </cell>
          <cell r="N224">
            <v>0</v>
          </cell>
          <cell r="O224">
            <v>2524.42</v>
          </cell>
          <cell r="P224">
            <v>35</v>
          </cell>
        </row>
        <row r="225">
          <cell r="A225" t="str">
            <v>OCT</v>
          </cell>
          <cell r="B225" t="str">
            <v>2676122138</v>
          </cell>
          <cell r="C225" t="str">
            <v>WALGREENS</v>
          </cell>
          <cell r="D225" t="str">
            <v>10915 WESTHEIMER</v>
          </cell>
          <cell r="E225" t="str">
            <v>1008901012189149861100</v>
          </cell>
          <cell r="F225" t="str">
            <v>CIS</v>
          </cell>
          <cell r="G225">
            <v>37190</v>
          </cell>
          <cell r="H225">
            <v>2144.7199999999998</v>
          </cell>
          <cell r="I225">
            <v>150.25</v>
          </cell>
          <cell r="J225">
            <v>2294.9699999999998</v>
          </cell>
          <cell r="M225">
            <v>0</v>
          </cell>
          <cell r="N225">
            <v>0</v>
          </cell>
          <cell r="O225">
            <v>2294.9699999999998</v>
          </cell>
          <cell r="P225">
            <v>35</v>
          </cell>
        </row>
        <row r="226">
          <cell r="A226" t="str">
            <v>OCT</v>
          </cell>
          <cell r="B226" t="str">
            <v>6340687552</v>
          </cell>
          <cell r="C226" t="str">
            <v>WALGREENS</v>
          </cell>
          <cell r="D226" t="str">
            <v>5090 GRIGGS</v>
          </cell>
          <cell r="E226" t="str">
            <v>1008901013141728502100</v>
          </cell>
          <cell r="F226" t="str">
            <v>CIS</v>
          </cell>
          <cell r="G226">
            <v>37190</v>
          </cell>
          <cell r="H226">
            <v>3129.36</v>
          </cell>
          <cell r="I226">
            <v>217.44</v>
          </cell>
          <cell r="J226">
            <v>3346.8</v>
          </cell>
          <cell r="M226">
            <v>0</v>
          </cell>
          <cell r="N226">
            <v>0</v>
          </cell>
          <cell r="O226">
            <v>3346.8</v>
          </cell>
          <cell r="P226">
            <v>35</v>
          </cell>
        </row>
        <row r="227">
          <cell r="A227" t="str">
            <v>OCT</v>
          </cell>
          <cell r="B227" t="str">
            <v>2024566880</v>
          </cell>
          <cell r="C227" t="str">
            <v>WALGREENS</v>
          </cell>
          <cell r="D227" t="str">
            <v>10527 GULF FWY</v>
          </cell>
          <cell r="E227" t="str">
            <v>1008901020193625694100</v>
          </cell>
          <cell r="F227" t="str">
            <v>CIS</v>
          </cell>
          <cell r="G227">
            <v>37190</v>
          </cell>
          <cell r="H227">
            <v>2705.49</v>
          </cell>
          <cell r="I227">
            <v>192.31</v>
          </cell>
          <cell r="J227">
            <v>2897.8</v>
          </cell>
          <cell r="M227">
            <v>0</v>
          </cell>
          <cell r="N227">
            <v>0</v>
          </cell>
          <cell r="O227">
            <v>2897.8</v>
          </cell>
          <cell r="P227">
            <v>35</v>
          </cell>
        </row>
        <row r="228">
          <cell r="A228" t="str">
            <v>OCT</v>
          </cell>
          <cell r="B228" t="str">
            <v>6546474456</v>
          </cell>
          <cell r="C228" t="str">
            <v>WALGREENS</v>
          </cell>
          <cell r="D228" t="str">
            <v>3316 HWY 6</v>
          </cell>
          <cell r="E228" t="str">
            <v>1008901020782954350100</v>
          </cell>
          <cell r="F228" t="str">
            <v>CIS</v>
          </cell>
          <cell r="G228">
            <v>37190</v>
          </cell>
          <cell r="H228">
            <v>2641.64</v>
          </cell>
          <cell r="I228">
            <v>186.33</v>
          </cell>
          <cell r="J228">
            <v>2827.97</v>
          </cell>
          <cell r="M228">
            <v>0</v>
          </cell>
          <cell r="N228">
            <v>0</v>
          </cell>
          <cell r="O228">
            <v>2827.97</v>
          </cell>
          <cell r="P228">
            <v>35</v>
          </cell>
        </row>
        <row r="229">
          <cell r="A229" t="str">
            <v>OCT</v>
          </cell>
          <cell r="B229" t="str">
            <v>1341904656</v>
          </cell>
          <cell r="C229" t="str">
            <v>WALGREENS</v>
          </cell>
          <cell r="D229" t="str">
            <v>105271/2 GULF FWY</v>
          </cell>
          <cell r="E229" t="str">
            <v>1008901023800162430100</v>
          </cell>
          <cell r="F229" t="str">
            <v>CIS</v>
          </cell>
          <cell r="G229">
            <v>37190</v>
          </cell>
          <cell r="H229">
            <v>99.89</v>
          </cell>
          <cell r="I229">
            <v>6.54</v>
          </cell>
          <cell r="J229">
            <v>106.43</v>
          </cell>
          <cell r="M229">
            <v>0</v>
          </cell>
          <cell r="N229">
            <v>0</v>
          </cell>
          <cell r="O229">
            <v>106.43</v>
          </cell>
          <cell r="P229">
            <v>35</v>
          </cell>
        </row>
        <row r="230">
          <cell r="A230" t="str">
            <v>OCT</v>
          </cell>
          <cell r="B230" t="str">
            <v>6517609722</v>
          </cell>
          <cell r="C230" t="str">
            <v>WALGREENS</v>
          </cell>
          <cell r="D230" t="str">
            <v>1102 S BROADWAY</v>
          </cell>
          <cell r="E230" t="str">
            <v>1008901023802941740100</v>
          </cell>
          <cell r="F230" t="str">
            <v>CIS</v>
          </cell>
          <cell r="G230">
            <v>37190</v>
          </cell>
          <cell r="H230">
            <v>3215.57</v>
          </cell>
          <cell r="I230">
            <v>211.27</v>
          </cell>
          <cell r="J230">
            <v>3426.84</v>
          </cell>
          <cell r="M230">
            <v>0</v>
          </cell>
          <cell r="N230">
            <v>0</v>
          </cell>
          <cell r="O230">
            <v>3426.84</v>
          </cell>
          <cell r="P230">
            <v>35</v>
          </cell>
        </row>
        <row r="231">
          <cell r="A231" t="str">
            <v>OCT</v>
          </cell>
          <cell r="B231" t="str">
            <v>1616030472</v>
          </cell>
          <cell r="C231" t="str">
            <v>WALGREENS</v>
          </cell>
          <cell r="D231" t="str">
            <v>9350 HWY 6</v>
          </cell>
          <cell r="E231" t="str">
            <v>1008901023810446780100</v>
          </cell>
          <cell r="F231" t="str">
            <v>CIS</v>
          </cell>
          <cell r="G231">
            <v>37190</v>
          </cell>
          <cell r="H231">
            <v>3004.21</v>
          </cell>
          <cell r="I231">
            <v>207.1</v>
          </cell>
          <cell r="J231">
            <v>3211.31</v>
          </cell>
          <cell r="M231">
            <v>0</v>
          </cell>
          <cell r="N231">
            <v>0</v>
          </cell>
          <cell r="O231">
            <v>3211.31</v>
          </cell>
          <cell r="P231">
            <v>35</v>
          </cell>
        </row>
        <row r="232">
          <cell r="A232" t="str">
            <v>OCT</v>
          </cell>
          <cell r="B232" t="str">
            <v>0565243072</v>
          </cell>
          <cell r="C232" t="str">
            <v>WALGREENS</v>
          </cell>
          <cell r="D232" t="str">
            <v>1801 TEXAS</v>
          </cell>
          <cell r="E232" t="str">
            <v>10400514022320001</v>
          </cell>
          <cell r="F232" t="str">
            <v>CIS</v>
          </cell>
          <cell r="G232">
            <v>37190</v>
          </cell>
          <cell r="H232">
            <v>3798.78</v>
          </cell>
          <cell r="I232">
            <v>249.72</v>
          </cell>
          <cell r="J232">
            <v>4048.5</v>
          </cell>
          <cell r="M232">
            <v>0</v>
          </cell>
          <cell r="N232">
            <v>0</v>
          </cell>
          <cell r="O232">
            <v>4048.5</v>
          </cell>
          <cell r="P232">
            <v>35</v>
          </cell>
        </row>
        <row r="233">
          <cell r="A233" t="str">
            <v>OCT</v>
          </cell>
          <cell r="B233" t="str">
            <v>6903155799</v>
          </cell>
          <cell r="C233" t="str">
            <v>BRUCE A WILBANKS</v>
          </cell>
          <cell r="D233" t="str">
            <v>TEXACO #10</v>
          </cell>
          <cell r="E233" t="str">
            <v>10204049724787851</v>
          </cell>
          <cell r="F233" t="str">
            <v>CIS</v>
          </cell>
          <cell r="G233">
            <v>37190</v>
          </cell>
          <cell r="H233">
            <v>18.600000000000001</v>
          </cell>
          <cell r="I233">
            <v>0</v>
          </cell>
          <cell r="J233">
            <v>18.600000000000001</v>
          </cell>
          <cell r="M233">
            <v>18.600000000000001</v>
          </cell>
          <cell r="N233">
            <v>18.600000000000001</v>
          </cell>
          <cell r="O233">
            <v>0</v>
          </cell>
          <cell r="P233">
            <v>0</v>
          </cell>
        </row>
        <row r="234">
          <cell r="A234" t="str">
            <v>OCT</v>
          </cell>
          <cell r="B234" t="str">
            <v>9905010874</v>
          </cell>
          <cell r="C234" t="str">
            <v>BRUCE A WILBANKS</v>
          </cell>
          <cell r="D234" t="str">
            <v>TEXACO #11</v>
          </cell>
          <cell r="E234" t="str">
            <v>10204049744398030</v>
          </cell>
          <cell r="F234" t="str">
            <v>CIS</v>
          </cell>
          <cell r="G234">
            <v>37190</v>
          </cell>
          <cell r="H234">
            <v>18.600000000000001</v>
          </cell>
          <cell r="I234">
            <v>0</v>
          </cell>
          <cell r="J234">
            <v>18.600000000000001</v>
          </cell>
          <cell r="M234">
            <v>18.600000000000001</v>
          </cell>
          <cell r="N234">
            <v>18.600000000000001</v>
          </cell>
          <cell r="O234">
            <v>0</v>
          </cell>
          <cell r="P234">
            <v>0</v>
          </cell>
        </row>
        <row r="235">
          <cell r="A235" t="str">
            <v>OCT</v>
          </cell>
          <cell r="B235" t="str">
            <v>3671844428</v>
          </cell>
          <cell r="C235" t="str">
            <v>GERLANDS FOOD FAIR</v>
          </cell>
          <cell r="D235" t="str">
            <v>9701 SPENCER</v>
          </cell>
          <cell r="E235" t="str">
            <v>1008901020194546351100</v>
          </cell>
          <cell r="F235" t="str">
            <v>CIS</v>
          </cell>
          <cell r="G235">
            <v>37190</v>
          </cell>
          <cell r="H235">
            <v>14292.45</v>
          </cell>
          <cell r="I235">
            <v>1030.8399999999999</v>
          </cell>
          <cell r="J235">
            <v>15323.29</v>
          </cell>
          <cell r="M235">
            <v>15323.29</v>
          </cell>
          <cell r="N235">
            <v>15323.29</v>
          </cell>
          <cell r="O235">
            <v>0</v>
          </cell>
          <cell r="P235">
            <v>0</v>
          </cell>
        </row>
        <row r="236">
          <cell r="A236" t="str">
            <v>OCT</v>
          </cell>
          <cell r="B236" t="str">
            <v>0416625710</v>
          </cell>
          <cell r="C236" t="str">
            <v>WALGREENS</v>
          </cell>
          <cell r="D236" t="str">
            <v>6730 HILLCROFT</v>
          </cell>
          <cell r="E236" t="str">
            <v>1008901017126578176100</v>
          </cell>
          <cell r="F236" t="str">
            <v>CIS</v>
          </cell>
          <cell r="G236">
            <v>37190</v>
          </cell>
          <cell r="H236">
            <v>5168.7700000000004</v>
          </cell>
          <cell r="I236">
            <v>372.67</v>
          </cell>
          <cell r="J236">
            <v>5541.44</v>
          </cell>
          <cell r="M236">
            <v>5541.45</v>
          </cell>
          <cell r="N236">
            <v>5541.45</v>
          </cell>
          <cell r="O236">
            <v>-1.0000000000218279E-2</v>
          </cell>
          <cell r="P236">
            <v>0</v>
          </cell>
        </row>
        <row r="237">
          <cell r="A237" t="str">
            <v>OCT</v>
          </cell>
          <cell r="B237" t="str">
            <v>3816771702</v>
          </cell>
          <cell r="C237" t="str">
            <v>WALGREENS</v>
          </cell>
          <cell r="D237" t="str">
            <v>100 N ALEXANDER</v>
          </cell>
          <cell r="E237" t="str">
            <v>1008901023802296460100</v>
          </cell>
          <cell r="F237" t="str">
            <v>CIS</v>
          </cell>
          <cell r="G237">
            <v>37190</v>
          </cell>
          <cell r="H237">
            <v>3022.18</v>
          </cell>
          <cell r="I237">
            <v>199.58</v>
          </cell>
          <cell r="J237">
            <v>3221.76</v>
          </cell>
          <cell r="M237">
            <v>3221.76</v>
          </cell>
          <cell r="N237">
            <v>3221.76</v>
          </cell>
          <cell r="O237">
            <v>0</v>
          </cell>
          <cell r="P237">
            <v>0</v>
          </cell>
        </row>
        <row r="238">
          <cell r="A238" t="str">
            <v>OCT</v>
          </cell>
          <cell r="B238" t="str">
            <v>8649207694</v>
          </cell>
          <cell r="C238" t="str">
            <v>WALGREENS</v>
          </cell>
          <cell r="D238" t="str">
            <v>6895 GRIGGS</v>
          </cell>
          <cell r="E238" t="str">
            <v>1008901023803452400100</v>
          </cell>
          <cell r="F238" t="str">
            <v>CIS</v>
          </cell>
          <cell r="G238">
            <v>37190</v>
          </cell>
          <cell r="H238">
            <v>2763.21</v>
          </cell>
          <cell r="I238">
            <v>187.58</v>
          </cell>
          <cell r="J238">
            <v>2950.79</v>
          </cell>
          <cell r="M238">
            <v>2950.79</v>
          </cell>
          <cell r="N238">
            <v>2950.79</v>
          </cell>
          <cell r="O238">
            <v>0</v>
          </cell>
          <cell r="P238">
            <v>0</v>
          </cell>
        </row>
        <row r="239">
          <cell r="A239" t="str">
            <v>OCT</v>
          </cell>
          <cell r="B239" t="str">
            <v>1269532022</v>
          </cell>
          <cell r="C239" t="str">
            <v>WALGREENS</v>
          </cell>
          <cell r="D239" t="str">
            <v>1824 N VELASCO</v>
          </cell>
          <cell r="E239" t="str">
            <v>10400511256350001</v>
          </cell>
          <cell r="F239" t="str">
            <v>CIS</v>
          </cell>
          <cell r="G239">
            <v>37190</v>
          </cell>
          <cell r="H239">
            <v>346.38</v>
          </cell>
          <cell r="I239">
            <v>15.29</v>
          </cell>
          <cell r="J239">
            <v>361.67</v>
          </cell>
          <cell r="M239">
            <v>361.67</v>
          </cell>
          <cell r="N239">
            <v>361.67</v>
          </cell>
          <cell r="O239">
            <v>0</v>
          </cell>
          <cell r="P239">
            <v>0</v>
          </cell>
        </row>
        <row r="240">
          <cell r="A240" t="str">
            <v>NOV</v>
          </cell>
          <cell r="B240" t="str">
            <v>9485856424</v>
          </cell>
          <cell r="C240" t="str">
            <v>NORTH RUNNELS HOSPITAL</v>
          </cell>
          <cell r="D240" t="str">
            <v xml:space="preserve">E HWY 153 </v>
          </cell>
          <cell r="E240" t="str">
            <v>10204049757515100</v>
          </cell>
          <cell r="F240" t="str">
            <v>CIS</v>
          </cell>
          <cell r="G240">
            <v>37191</v>
          </cell>
          <cell r="H240">
            <v>33.72</v>
          </cell>
          <cell r="I240">
            <v>1.71</v>
          </cell>
          <cell r="J240">
            <v>35.43</v>
          </cell>
          <cell r="M240">
            <v>0</v>
          </cell>
          <cell r="N240">
            <v>0</v>
          </cell>
          <cell r="O240">
            <v>35.43</v>
          </cell>
          <cell r="P240">
            <v>34</v>
          </cell>
        </row>
        <row r="241">
          <cell r="A241" t="str">
            <v>NOV</v>
          </cell>
          <cell r="B241" t="str">
            <v>9485856424</v>
          </cell>
          <cell r="C241" t="str">
            <v>NORTH RUNNELS HOSPITAL</v>
          </cell>
          <cell r="D241" t="str">
            <v xml:space="preserve">E HWY 153 </v>
          </cell>
          <cell r="E241" t="str">
            <v>10204049792380421</v>
          </cell>
          <cell r="F241" t="str">
            <v>CIS</v>
          </cell>
          <cell r="G241">
            <v>37191</v>
          </cell>
          <cell r="H241">
            <v>1563.73</v>
          </cell>
          <cell r="I241">
            <v>103.9</v>
          </cell>
          <cell r="J241">
            <v>1667.63</v>
          </cell>
          <cell r="M241">
            <v>0</v>
          </cell>
          <cell r="N241">
            <v>0</v>
          </cell>
          <cell r="O241">
            <v>1667.63</v>
          </cell>
          <cell r="P241">
            <v>34</v>
          </cell>
        </row>
        <row r="242">
          <cell r="A242" t="str">
            <v>OCT</v>
          </cell>
          <cell r="B242" t="str">
            <v>6448099244</v>
          </cell>
          <cell r="C242" t="str">
            <v>BRUCE A WILBANKS</v>
          </cell>
          <cell r="D242" t="str">
            <v>FLORA BARTON 3</v>
          </cell>
          <cell r="E242" t="str">
            <v>10204049705555101</v>
          </cell>
          <cell r="F242" t="str">
            <v>CIS</v>
          </cell>
          <cell r="G242">
            <v>37193</v>
          </cell>
          <cell r="H242">
            <v>77.55</v>
          </cell>
          <cell r="I242">
            <v>0</v>
          </cell>
          <cell r="J242">
            <v>77.55</v>
          </cell>
          <cell r="M242">
            <v>0</v>
          </cell>
          <cell r="N242">
            <v>0</v>
          </cell>
          <cell r="O242">
            <v>77.55</v>
          </cell>
          <cell r="P242">
            <v>32</v>
          </cell>
        </row>
        <row r="243">
          <cell r="A243" t="str">
            <v>OCT</v>
          </cell>
          <cell r="B243" t="str">
            <v>7701252406</v>
          </cell>
          <cell r="C243" t="str">
            <v>CINEMARK</v>
          </cell>
          <cell r="D243" t="str">
            <v>100 E NOLANA</v>
          </cell>
          <cell r="E243" t="str">
            <v>10032789412738211</v>
          </cell>
          <cell r="F243" t="str">
            <v>CIS</v>
          </cell>
          <cell r="G243">
            <v>37193</v>
          </cell>
          <cell r="H243">
            <v>13285.88</v>
          </cell>
          <cell r="I243">
            <v>938.95</v>
          </cell>
          <cell r="J243">
            <v>14224.83</v>
          </cell>
          <cell r="M243">
            <v>0</v>
          </cell>
          <cell r="N243">
            <v>0</v>
          </cell>
          <cell r="O243">
            <v>14224.83</v>
          </cell>
          <cell r="P243">
            <v>32</v>
          </cell>
        </row>
        <row r="244">
          <cell r="A244" t="str">
            <v>OCT</v>
          </cell>
          <cell r="B244" t="str">
            <v>5825731734</v>
          </cell>
          <cell r="C244" t="str">
            <v>CINEMARK</v>
          </cell>
          <cell r="D244" t="str">
            <v>2205 AVE F</v>
          </cell>
          <cell r="E244" t="str">
            <v>10032789485620040</v>
          </cell>
          <cell r="F244" t="str">
            <v>CIS</v>
          </cell>
          <cell r="G244">
            <v>37193</v>
          </cell>
          <cell r="H244">
            <v>4839.74</v>
          </cell>
          <cell r="I244">
            <v>342.76</v>
          </cell>
          <cell r="J244">
            <v>5182.5</v>
          </cell>
          <cell r="M244">
            <v>0</v>
          </cell>
          <cell r="N244">
            <v>0</v>
          </cell>
          <cell r="O244">
            <v>5182.5</v>
          </cell>
          <cell r="P244">
            <v>32</v>
          </cell>
        </row>
        <row r="245">
          <cell r="A245" t="str">
            <v>OCT</v>
          </cell>
          <cell r="B245" t="str">
            <v>8480750326</v>
          </cell>
          <cell r="C245" t="str">
            <v>HENDERICK MEDICAL CENTER</v>
          </cell>
          <cell r="D245" t="str">
            <v>1999 PINE ST</v>
          </cell>
          <cell r="E245" t="str">
            <v>10204049755134870</v>
          </cell>
          <cell r="F245" t="str">
            <v>CIS</v>
          </cell>
          <cell r="G245">
            <v>37193</v>
          </cell>
          <cell r="H245">
            <v>304.02999999999997</v>
          </cell>
          <cell r="I245">
            <v>23.05</v>
          </cell>
          <cell r="J245">
            <v>327.08</v>
          </cell>
          <cell r="M245">
            <v>0</v>
          </cell>
          <cell r="N245">
            <v>0</v>
          </cell>
          <cell r="O245">
            <v>327.08</v>
          </cell>
          <cell r="P245">
            <v>32</v>
          </cell>
        </row>
        <row r="246">
          <cell r="A246" t="str">
            <v>OCT</v>
          </cell>
          <cell r="B246" t="str">
            <v>5395367536</v>
          </cell>
          <cell r="C246" t="str">
            <v>HENDERICK MEDICAL CENTER</v>
          </cell>
          <cell r="D246" t="str">
            <v>1801 HICKORY ST</v>
          </cell>
          <cell r="E246" t="str">
            <v>10204049761871790</v>
          </cell>
          <cell r="F246" t="str">
            <v>CIS</v>
          </cell>
          <cell r="G246">
            <v>37193</v>
          </cell>
          <cell r="H246">
            <v>265.08</v>
          </cell>
          <cell r="I246">
            <v>23.38</v>
          </cell>
          <cell r="J246">
            <v>288.45999999999998</v>
          </cell>
          <cell r="M246">
            <v>0</v>
          </cell>
          <cell r="N246">
            <v>0</v>
          </cell>
          <cell r="O246">
            <v>288.45999999999998</v>
          </cell>
          <cell r="P246">
            <v>32</v>
          </cell>
        </row>
        <row r="247">
          <cell r="A247" t="str">
            <v>OCT</v>
          </cell>
          <cell r="B247" t="str">
            <v>2947411618</v>
          </cell>
          <cell r="C247" t="str">
            <v>HENDERICK MEDICAL CENTER</v>
          </cell>
          <cell r="D247" t="str">
            <v>1818 PINE ST</v>
          </cell>
          <cell r="E247" t="str">
            <v>10204049762766730</v>
          </cell>
          <cell r="F247" t="str">
            <v>CIS</v>
          </cell>
          <cell r="G247">
            <v>37193</v>
          </cell>
          <cell r="H247">
            <v>2961.55</v>
          </cell>
          <cell r="I247">
            <v>194.1</v>
          </cell>
          <cell r="J247">
            <v>3155.65</v>
          </cell>
          <cell r="M247">
            <v>0</v>
          </cell>
          <cell r="N247">
            <v>0</v>
          </cell>
          <cell r="O247">
            <v>3155.65</v>
          </cell>
          <cell r="P247">
            <v>32</v>
          </cell>
        </row>
        <row r="248">
          <cell r="A248" t="str">
            <v>OCT</v>
          </cell>
          <cell r="B248" t="str">
            <v>2673486866</v>
          </cell>
          <cell r="C248" t="str">
            <v>HENDERICK MEDICAL CENTER</v>
          </cell>
          <cell r="D248" t="str">
            <v>1725 HICKORY ST</v>
          </cell>
          <cell r="E248" t="str">
            <v>10204049770144490</v>
          </cell>
          <cell r="F248" t="str">
            <v>CIS</v>
          </cell>
          <cell r="G248">
            <v>37193</v>
          </cell>
          <cell r="H248">
            <v>352.31</v>
          </cell>
          <cell r="I248">
            <v>25.67</v>
          </cell>
          <cell r="J248">
            <v>377.98</v>
          </cell>
          <cell r="M248">
            <v>0</v>
          </cell>
          <cell r="N248">
            <v>0</v>
          </cell>
          <cell r="O248">
            <v>377.98</v>
          </cell>
          <cell r="P248">
            <v>32</v>
          </cell>
        </row>
        <row r="249">
          <cell r="A249" t="str">
            <v>OCT</v>
          </cell>
          <cell r="B249" t="str">
            <v>7296749720</v>
          </cell>
          <cell r="C249" t="str">
            <v>HENDERICK MEDICAL CENTER</v>
          </cell>
          <cell r="D249" t="str">
            <v>1318 N 8TH ST</v>
          </cell>
          <cell r="E249" t="str">
            <v>10204049778126790</v>
          </cell>
          <cell r="F249" t="str">
            <v>CIS</v>
          </cell>
          <cell r="G249">
            <v>37193</v>
          </cell>
          <cell r="H249">
            <v>735.92</v>
          </cell>
          <cell r="I249">
            <v>49.63</v>
          </cell>
          <cell r="J249">
            <v>785.55</v>
          </cell>
          <cell r="M249">
            <v>0</v>
          </cell>
          <cell r="N249">
            <v>0</v>
          </cell>
          <cell r="O249">
            <v>785.55</v>
          </cell>
          <cell r="P249">
            <v>32</v>
          </cell>
        </row>
        <row r="250">
          <cell r="A250" t="str">
            <v>OCT</v>
          </cell>
          <cell r="B250" t="str">
            <v>3475712047</v>
          </cell>
          <cell r="C250" t="str">
            <v>HENRY PETROLEUM</v>
          </cell>
          <cell r="D250" t="str">
            <v>BAKER B</v>
          </cell>
          <cell r="E250" t="str">
            <v>10204049788048741</v>
          </cell>
          <cell r="F250" t="str">
            <v>CIS</v>
          </cell>
          <cell r="G250">
            <v>37193</v>
          </cell>
          <cell r="H250">
            <v>1204.3800000000001</v>
          </cell>
          <cell r="I250">
            <v>0</v>
          </cell>
          <cell r="J250">
            <v>1204.3800000000001</v>
          </cell>
          <cell r="M250">
            <v>0</v>
          </cell>
          <cell r="N250">
            <v>0</v>
          </cell>
          <cell r="O250">
            <v>1204.3800000000001</v>
          </cell>
          <cell r="P250">
            <v>32</v>
          </cell>
        </row>
        <row r="251">
          <cell r="A251" t="str">
            <v>OCT</v>
          </cell>
          <cell r="B251" t="str">
            <v>0317603308</v>
          </cell>
          <cell r="C251" t="str">
            <v>WALGREENS</v>
          </cell>
          <cell r="D251" t="str">
            <v>1469 SPRING CYPRESS RD</v>
          </cell>
          <cell r="E251" t="str">
            <v>1008901016547160061100</v>
          </cell>
          <cell r="F251" t="str">
            <v>CIS</v>
          </cell>
          <cell r="G251">
            <v>37193</v>
          </cell>
          <cell r="H251">
            <v>2239.86</v>
          </cell>
          <cell r="I251">
            <v>125.34</v>
          </cell>
          <cell r="J251">
            <v>2365.1999999999998</v>
          </cell>
          <cell r="M251">
            <v>0</v>
          </cell>
          <cell r="N251">
            <v>0</v>
          </cell>
          <cell r="O251">
            <v>2365.1999999999998</v>
          </cell>
          <cell r="P251">
            <v>32</v>
          </cell>
        </row>
        <row r="252">
          <cell r="A252" t="str">
            <v>OCT</v>
          </cell>
          <cell r="B252" t="str">
            <v>5693529096</v>
          </cell>
          <cell r="C252" t="str">
            <v>BRUCE A WILBANKS</v>
          </cell>
          <cell r="D252" t="str">
            <v>TEXACO #16</v>
          </cell>
          <cell r="E252" t="str">
            <v>10204049759784300</v>
          </cell>
          <cell r="F252" t="str">
            <v>CIS</v>
          </cell>
          <cell r="G252">
            <v>37193</v>
          </cell>
          <cell r="H252">
            <v>18.600000000000001</v>
          </cell>
          <cell r="I252">
            <v>0</v>
          </cell>
          <cell r="J252">
            <v>18.600000000000001</v>
          </cell>
          <cell r="M252">
            <v>18.600000000000001</v>
          </cell>
          <cell r="N252">
            <v>18.600000000000001</v>
          </cell>
          <cell r="O252">
            <v>0</v>
          </cell>
          <cell r="P252">
            <v>0</v>
          </cell>
        </row>
        <row r="253">
          <cell r="A253" t="str">
            <v>OCT</v>
          </cell>
          <cell r="B253" t="str">
            <v>3917033061</v>
          </cell>
          <cell r="C253" t="str">
            <v>BRUCE A WILBANKS</v>
          </cell>
          <cell r="D253" t="str">
            <v>YATES OF TX</v>
          </cell>
          <cell r="E253" t="str">
            <v>10204049769655180</v>
          </cell>
          <cell r="F253" t="str">
            <v>CIS</v>
          </cell>
          <cell r="G253">
            <v>37193</v>
          </cell>
          <cell r="H253">
            <v>26.57</v>
          </cell>
          <cell r="I253">
            <v>0</v>
          </cell>
          <cell r="J253">
            <v>26.57</v>
          </cell>
          <cell r="M253">
            <v>26.57</v>
          </cell>
          <cell r="N253">
            <v>26.57</v>
          </cell>
          <cell r="O253">
            <v>0</v>
          </cell>
          <cell r="P253">
            <v>0</v>
          </cell>
        </row>
        <row r="254">
          <cell r="A254" t="str">
            <v>OCT</v>
          </cell>
          <cell r="B254" t="str">
            <v>9914611541</v>
          </cell>
          <cell r="C254" t="str">
            <v>BRUCE A WILBANKS</v>
          </cell>
          <cell r="D254" t="str">
            <v>TEXACO #14</v>
          </cell>
          <cell r="E254" t="str">
            <v>10204049774593310</v>
          </cell>
          <cell r="F254" t="str">
            <v>CIS</v>
          </cell>
          <cell r="G254">
            <v>37193</v>
          </cell>
          <cell r="H254">
            <v>18.600000000000001</v>
          </cell>
          <cell r="I254">
            <v>0</v>
          </cell>
          <cell r="J254">
            <v>18.600000000000001</v>
          </cell>
          <cell r="M254">
            <v>18.600000000000001</v>
          </cell>
          <cell r="N254">
            <v>18.600000000000001</v>
          </cell>
          <cell r="O254">
            <v>0</v>
          </cell>
          <cell r="P254">
            <v>0</v>
          </cell>
        </row>
        <row r="255">
          <cell r="A255" t="str">
            <v>OCT</v>
          </cell>
          <cell r="B255" t="str">
            <v>7297530680</v>
          </cell>
          <cell r="C255" t="str">
            <v>BRUCE A WILBANKS</v>
          </cell>
          <cell r="D255" t="str">
            <v>G/1 #19</v>
          </cell>
          <cell r="E255" t="str">
            <v>10204049785375760</v>
          </cell>
          <cell r="F255" t="str">
            <v>CIS</v>
          </cell>
          <cell r="G255">
            <v>37193</v>
          </cell>
          <cell r="H255">
            <v>18.600000000000001</v>
          </cell>
          <cell r="I255">
            <v>0</v>
          </cell>
          <cell r="J255">
            <v>18.600000000000001</v>
          </cell>
          <cell r="M255">
            <v>18.600000000000001</v>
          </cell>
          <cell r="N255">
            <v>18.600000000000001</v>
          </cell>
          <cell r="O255">
            <v>0</v>
          </cell>
          <cell r="P255">
            <v>0</v>
          </cell>
        </row>
        <row r="256">
          <cell r="A256" t="str">
            <v>OCT</v>
          </cell>
          <cell r="B256" t="str">
            <v>7888034500</v>
          </cell>
          <cell r="C256" t="str">
            <v>HENRY PETROLEUM</v>
          </cell>
          <cell r="D256" t="str">
            <v>BAKER ELDER</v>
          </cell>
          <cell r="E256" t="str">
            <v>10204049797444082</v>
          </cell>
          <cell r="F256" t="str">
            <v>CIS</v>
          </cell>
          <cell r="G256">
            <v>37193</v>
          </cell>
          <cell r="H256">
            <v>282.3</v>
          </cell>
          <cell r="I256">
            <v>0</v>
          </cell>
          <cell r="J256">
            <v>282.3</v>
          </cell>
          <cell r="M256">
            <v>282.3</v>
          </cell>
          <cell r="N256">
            <v>282.3</v>
          </cell>
          <cell r="O256">
            <v>0</v>
          </cell>
          <cell r="P256">
            <v>0</v>
          </cell>
        </row>
        <row r="257">
          <cell r="A257" t="str">
            <v>OCT</v>
          </cell>
          <cell r="B257" t="str">
            <v>0138265108</v>
          </cell>
          <cell r="C257" t="str">
            <v>WALGREENS</v>
          </cell>
          <cell r="D257" t="str">
            <v>2715 61ST ST</v>
          </cell>
          <cell r="E257" t="str">
            <v>1008901019413769078100</v>
          </cell>
          <cell r="F257" t="str">
            <v>CIS</v>
          </cell>
          <cell r="G257">
            <v>37193</v>
          </cell>
          <cell r="H257">
            <v>2283.5300000000002</v>
          </cell>
          <cell r="I257">
            <v>157.15</v>
          </cell>
          <cell r="J257">
            <v>2440.6799999999998</v>
          </cell>
          <cell r="M257">
            <v>2440.6799999999998</v>
          </cell>
          <cell r="N257">
            <v>2440.6799999999998</v>
          </cell>
          <cell r="O257">
            <v>0</v>
          </cell>
          <cell r="P257">
            <v>0</v>
          </cell>
        </row>
        <row r="258">
          <cell r="A258" t="str">
            <v>OCT</v>
          </cell>
          <cell r="B258" t="str">
            <v>3210879014</v>
          </cell>
          <cell r="C258" t="str">
            <v>WALGREENS</v>
          </cell>
          <cell r="D258" t="str">
            <v>2204 SOUTHMORE AVE</v>
          </cell>
          <cell r="E258" t="str">
            <v>1008901023809692730100</v>
          </cell>
          <cell r="F258" t="str">
            <v>CIS</v>
          </cell>
          <cell r="G258">
            <v>37193</v>
          </cell>
          <cell r="H258">
            <v>3090.54</v>
          </cell>
          <cell r="I258">
            <v>218.1</v>
          </cell>
          <cell r="J258">
            <v>3308.64</v>
          </cell>
          <cell r="M258">
            <v>3308.64</v>
          </cell>
          <cell r="N258">
            <v>3308.64</v>
          </cell>
          <cell r="O258">
            <v>0</v>
          </cell>
          <cell r="P258">
            <v>0</v>
          </cell>
        </row>
        <row r="259">
          <cell r="A259" t="str">
            <v>OCT</v>
          </cell>
          <cell r="B259" t="str">
            <v>4311362706</v>
          </cell>
          <cell r="C259" t="str">
            <v>WALGREENS</v>
          </cell>
          <cell r="D259" t="str">
            <v>101 W SOUTHMORE</v>
          </cell>
          <cell r="E259" t="str">
            <v>1008901023809935270100</v>
          </cell>
          <cell r="F259" t="str">
            <v>CIS</v>
          </cell>
          <cell r="G259">
            <v>37193</v>
          </cell>
          <cell r="H259">
            <v>3154.1</v>
          </cell>
          <cell r="I259">
            <v>215.61</v>
          </cell>
          <cell r="J259">
            <v>3369.71</v>
          </cell>
          <cell r="M259">
            <v>3369.71</v>
          </cell>
          <cell r="N259">
            <v>3369.71</v>
          </cell>
          <cell r="O259">
            <v>0</v>
          </cell>
          <cell r="P259">
            <v>0</v>
          </cell>
        </row>
        <row r="260">
          <cell r="A260" t="str">
            <v>NOV</v>
          </cell>
          <cell r="B260" t="str">
            <v>5027028208</v>
          </cell>
          <cell r="C260" t="str">
            <v>BRUCE A WILBANKS</v>
          </cell>
          <cell r="D260" t="str">
            <v>TEXACO #13</v>
          </cell>
          <cell r="E260" t="str">
            <v>10204049716277730</v>
          </cell>
          <cell r="F260" t="str">
            <v>CIS</v>
          </cell>
          <cell r="G260">
            <v>37194</v>
          </cell>
          <cell r="H260">
            <v>34.47</v>
          </cell>
          <cell r="I260">
            <v>0</v>
          </cell>
          <cell r="J260">
            <v>34.47</v>
          </cell>
          <cell r="M260">
            <v>0</v>
          </cell>
          <cell r="N260">
            <v>0</v>
          </cell>
          <cell r="O260">
            <v>34.47</v>
          </cell>
          <cell r="P260">
            <v>31</v>
          </cell>
        </row>
        <row r="261">
          <cell r="A261" t="str">
            <v>NOV</v>
          </cell>
          <cell r="B261" t="str">
            <v>4773123769</v>
          </cell>
          <cell r="C261" t="str">
            <v>BRUCE A WILBANKS</v>
          </cell>
          <cell r="D261" t="str">
            <v>1 G YATE G/1 #9/12</v>
          </cell>
          <cell r="E261" t="str">
            <v>10204049707691030</v>
          </cell>
          <cell r="F261" t="str">
            <v>CIS</v>
          </cell>
          <cell r="G261">
            <v>37194</v>
          </cell>
          <cell r="H261">
            <v>916.29</v>
          </cell>
          <cell r="I261">
            <v>0</v>
          </cell>
          <cell r="J261">
            <v>916.29</v>
          </cell>
          <cell r="M261">
            <v>916.29</v>
          </cell>
          <cell r="N261">
            <v>916.29</v>
          </cell>
          <cell r="O261">
            <v>0</v>
          </cell>
          <cell r="P261">
            <v>0</v>
          </cell>
        </row>
        <row r="262">
          <cell r="A262" t="str">
            <v>NOV</v>
          </cell>
          <cell r="B262" t="str">
            <v>3537283021</v>
          </cell>
          <cell r="C262" t="str">
            <v>BRUCE A WILBANKS</v>
          </cell>
          <cell r="D262" t="str">
            <v>TEXACO #5</v>
          </cell>
          <cell r="E262" t="str">
            <v>10204049714374881</v>
          </cell>
          <cell r="F262" t="str">
            <v>CIS</v>
          </cell>
          <cell r="G262">
            <v>37194</v>
          </cell>
          <cell r="H262">
            <v>149.74</v>
          </cell>
          <cell r="I262">
            <v>0</v>
          </cell>
          <cell r="J262">
            <v>149.74</v>
          </cell>
          <cell r="M262">
            <v>149.74</v>
          </cell>
          <cell r="N262">
            <v>149.74</v>
          </cell>
          <cell r="O262">
            <v>0</v>
          </cell>
          <cell r="P262">
            <v>0</v>
          </cell>
        </row>
        <row r="263">
          <cell r="A263" t="str">
            <v>NOV</v>
          </cell>
          <cell r="B263" t="str">
            <v>7230118262</v>
          </cell>
          <cell r="C263" t="str">
            <v>BRUCE A WILBANKS</v>
          </cell>
          <cell r="D263" t="str">
            <v>TEXACO #15</v>
          </cell>
          <cell r="E263" t="str">
            <v>10204049735043831</v>
          </cell>
          <cell r="F263" t="str">
            <v>CIS</v>
          </cell>
          <cell r="G263">
            <v>37194</v>
          </cell>
          <cell r="H263">
            <v>96.46</v>
          </cell>
          <cell r="I263">
            <v>0</v>
          </cell>
          <cell r="J263">
            <v>96.46</v>
          </cell>
          <cell r="M263">
            <v>96.46</v>
          </cell>
          <cell r="N263">
            <v>96.46</v>
          </cell>
          <cell r="O263">
            <v>0</v>
          </cell>
          <cell r="P263">
            <v>0</v>
          </cell>
        </row>
        <row r="264">
          <cell r="A264" t="str">
            <v>NOV</v>
          </cell>
          <cell r="B264" t="str">
            <v>9773552713</v>
          </cell>
          <cell r="C264" t="str">
            <v>BRUCE A WILBANKS</v>
          </cell>
          <cell r="D264" t="str">
            <v>WELL #4 KAREN</v>
          </cell>
          <cell r="E264" t="str">
            <v>10204049740389582</v>
          </cell>
          <cell r="F264" t="str">
            <v>CIS</v>
          </cell>
          <cell r="G264">
            <v>37194</v>
          </cell>
          <cell r="H264">
            <v>218.45</v>
          </cell>
          <cell r="I264">
            <v>0</v>
          </cell>
          <cell r="J264">
            <v>218.45</v>
          </cell>
          <cell r="M264">
            <v>218.45</v>
          </cell>
          <cell r="N264">
            <v>218.45</v>
          </cell>
          <cell r="O264">
            <v>0</v>
          </cell>
          <cell r="P264">
            <v>0</v>
          </cell>
        </row>
        <row r="265">
          <cell r="A265" t="str">
            <v>NOV</v>
          </cell>
          <cell r="B265" t="str">
            <v>4304864721</v>
          </cell>
          <cell r="C265" t="str">
            <v>BRUCE A WILBANKS</v>
          </cell>
          <cell r="D265" t="str">
            <v>TEXACO #6</v>
          </cell>
          <cell r="E265" t="str">
            <v>10204049745459210</v>
          </cell>
          <cell r="F265" t="str">
            <v>CIS</v>
          </cell>
          <cell r="G265">
            <v>37194</v>
          </cell>
          <cell r="H265">
            <v>61.84</v>
          </cell>
          <cell r="I265">
            <v>0</v>
          </cell>
          <cell r="J265">
            <v>61.84</v>
          </cell>
          <cell r="M265">
            <v>61.84</v>
          </cell>
          <cell r="N265">
            <v>61.84</v>
          </cell>
          <cell r="O265">
            <v>0</v>
          </cell>
          <cell r="P265">
            <v>0</v>
          </cell>
        </row>
        <row r="266">
          <cell r="A266" t="str">
            <v>NOV</v>
          </cell>
          <cell r="B266" t="str">
            <v>3357354172</v>
          </cell>
          <cell r="C266" t="str">
            <v>BRUCE A WILBANKS</v>
          </cell>
          <cell r="D266" t="str">
            <v>TEXACO #1</v>
          </cell>
          <cell r="E266" t="str">
            <v>10204049747048641</v>
          </cell>
          <cell r="F266" t="str">
            <v>CIS</v>
          </cell>
          <cell r="G266">
            <v>37194</v>
          </cell>
          <cell r="H266">
            <v>217.02</v>
          </cell>
          <cell r="I266">
            <v>0</v>
          </cell>
          <cell r="J266">
            <v>217.02</v>
          </cell>
          <cell r="M266">
            <v>217.02</v>
          </cell>
          <cell r="N266">
            <v>217.02</v>
          </cell>
          <cell r="O266">
            <v>0</v>
          </cell>
          <cell r="P266">
            <v>0</v>
          </cell>
        </row>
        <row r="267">
          <cell r="A267" t="str">
            <v>NOV</v>
          </cell>
          <cell r="B267" t="str">
            <v>7425695974</v>
          </cell>
          <cell r="C267" t="str">
            <v>BRUCE A WILBANKS</v>
          </cell>
          <cell r="D267" t="str">
            <v>G LSE</v>
          </cell>
          <cell r="E267" t="str">
            <v>10204049749401812</v>
          </cell>
          <cell r="F267" t="str">
            <v>CIS</v>
          </cell>
          <cell r="G267">
            <v>37194</v>
          </cell>
          <cell r="H267">
            <v>36.93</v>
          </cell>
          <cell r="I267">
            <v>0</v>
          </cell>
          <cell r="J267">
            <v>36.93</v>
          </cell>
          <cell r="M267">
            <v>36.93</v>
          </cell>
          <cell r="N267">
            <v>36.93</v>
          </cell>
          <cell r="O267">
            <v>0</v>
          </cell>
          <cell r="P267">
            <v>0</v>
          </cell>
        </row>
        <row r="268">
          <cell r="A268" t="str">
            <v>NOV</v>
          </cell>
          <cell r="B268" t="str">
            <v>3517214647</v>
          </cell>
          <cell r="C268" t="str">
            <v>BRUCE A WILBANKS</v>
          </cell>
          <cell r="D268" t="str">
            <v xml:space="preserve">AMOCO KAREN #20 </v>
          </cell>
          <cell r="E268" t="str">
            <v>10204049750481460</v>
          </cell>
          <cell r="F268" t="str">
            <v>CIS</v>
          </cell>
          <cell r="G268">
            <v>37194</v>
          </cell>
          <cell r="H268">
            <v>262.3</v>
          </cell>
          <cell r="I268">
            <v>0</v>
          </cell>
          <cell r="J268">
            <v>262.3</v>
          </cell>
          <cell r="M268">
            <v>262.3</v>
          </cell>
          <cell r="N268">
            <v>262.3</v>
          </cell>
          <cell r="O268">
            <v>0</v>
          </cell>
          <cell r="P268">
            <v>0</v>
          </cell>
        </row>
        <row r="269">
          <cell r="A269" t="str">
            <v>NOV</v>
          </cell>
          <cell r="B269" t="str">
            <v>5901141306</v>
          </cell>
          <cell r="C269" t="str">
            <v>BRUCE A WILBANKS</v>
          </cell>
          <cell r="D269" t="str">
            <v>WELL #12 KAREN</v>
          </cell>
          <cell r="E269" t="str">
            <v>10204049750508311</v>
          </cell>
          <cell r="F269" t="str">
            <v>CIS</v>
          </cell>
          <cell r="G269">
            <v>37194</v>
          </cell>
          <cell r="H269">
            <v>164.97</v>
          </cell>
          <cell r="I269">
            <v>0</v>
          </cell>
          <cell r="J269">
            <v>164.97</v>
          </cell>
          <cell r="M269">
            <v>164.97</v>
          </cell>
          <cell r="N269">
            <v>164.97</v>
          </cell>
          <cell r="O269">
            <v>0</v>
          </cell>
          <cell r="P269">
            <v>0</v>
          </cell>
        </row>
        <row r="270">
          <cell r="A270" t="str">
            <v>NOV</v>
          </cell>
          <cell r="B270" t="str">
            <v>9994038995</v>
          </cell>
          <cell r="C270" t="str">
            <v>BRUCE A WILBANKS</v>
          </cell>
          <cell r="D270" t="str">
            <v>D/1/99</v>
          </cell>
          <cell r="E270" t="str">
            <v>10204049756744830</v>
          </cell>
          <cell r="F270" t="str">
            <v>CIS</v>
          </cell>
          <cell r="G270">
            <v>37194</v>
          </cell>
          <cell r="H270">
            <v>33.729999999999997</v>
          </cell>
          <cell r="I270">
            <v>0</v>
          </cell>
          <cell r="J270">
            <v>33.729999999999997</v>
          </cell>
          <cell r="M270">
            <v>33.729999999999997</v>
          </cell>
          <cell r="N270">
            <v>33.729999999999997</v>
          </cell>
          <cell r="O270">
            <v>0</v>
          </cell>
          <cell r="P270">
            <v>0</v>
          </cell>
        </row>
        <row r="271">
          <cell r="A271" t="str">
            <v>NOV</v>
          </cell>
          <cell r="B271" t="str">
            <v>4224849593</v>
          </cell>
          <cell r="C271" t="str">
            <v>BRUCE A WILBANKS</v>
          </cell>
          <cell r="D271" t="str">
            <v>AMOCO KAREN #19</v>
          </cell>
          <cell r="E271" t="str">
            <v>10204049758445000</v>
          </cell>
          <cell r="F271" t="str">
            <v>CIS</v>
          </cell>
          <cell r="G271">
            <v>37194</v>
          </cell>
          <cell r="H271">
            <v>44.3</v>
          </cell>
          <cell r="I271">
            <v>0</v>
          </cell>
          <cell r="J271">
            <v>44.3</v>
          </cell>
          <cell r="M271">
            <v>44.3</v>
          </cell>
          <cell r="N271">
            <v>44.3</v>
          </cell>
          <cell r="O271">
            <v>0</v>
          </cell>
          <cell r="P271">
            <v>0</v>
          </cell>
        </row>
        <row r="272">
          <cell r="A272" t="str">
            <v>NOV</v>
          </cell>
          <cell r="B272" t="str">
            <v>7975148705</v>
          </cell>
          <cell r="C272" t="str">
            <v>BRUCE A WILBANKS</v>
          </cell>
          <cell r="D272" t="str">
            <v>WELL #16 KAREN</v>
          </cell>
          <cell r="E272" t="str">
            <v>10204049766312291</v>
          </cell>
          <cell r="F272" t="str">
            <v>CIS</v>
          </cell>
          <cell r="G272">
            <v>37194</v>
          </cell>
          <cell r="H272">
            <v>157.99</v>
          </cell>
          <cell r="I272">
            <v>0</v>
          </cell>
          <cell r="J272">
            <v>157.99</v>
          </cell>
          <cell r="M272">
            <v>157.99</v>
          </cell>
          <cell r="N272">
            <v>157.99</v>
          </cell>
          <cell r="O272">
            <v>0</v>
          </cell>
          <cell r="P272">
            <v>0</v>
          </cell>
        </row>
        <row r="273">
          <cell r="A273" t="str">
            <v>NOV</v>
          </cell>
          <cell r="B273" t="str">
            <v>3055859674</v>
          </cell>
          <cell r="C273" t="str">
            <v>BRUCE A WILBANKS</v>
          </cell>
          <cell r="D273" t="str">
            <v>JM BOREN 1</v>
          </cell>
          <cell r="E273" t="str">
            <v>10204049772310050</v>
          </cell>
          <cell r="F273" t="str">
            <v>CIS</v>
          </cell>
          <cell r="G273">
            <v>37194</v>
          </cell>
          <cell r="H273">
            <v>43.16</v>
          </cell>
          <cell r="I273">
            <v>0</v>
          </cell>
          <cell r="J273">
            <v>43.16</v>
          </cell>
          <cell r="M273">
            <v>43.16</v>
          </cell>
          <cell r="N273">
            <v>43.16</v>
          </cell>
          <cell r="O273">
            <v>0</v>
          </cell>
          <cell r="P273">
            <v>0</v>
          </cell>
        </row>
        <row r="274">
          <cell r="A274" t="str">
            <v>NOV</v>
          </cell>
          <cell r="B274" t="str">
            <v>4082415681</v>
          </cell>
          <cell r="C274" t="str">
            <v>BRUCE A WILBANKS</v>
          </cell>
          <cell r="D274" t="str">
            <v>F/1 #42</v>
          </cell>
          <cell r="E274" t="str">
            <v>10204049780046130</v>
          </cell>
          <cell r="F274" t="str">
            <v>CIS</v>
          </cell>
          <cell r="G274">
            <v>37194</v>
          </cell>
          <cell r="H274">
            <v>82.94</v>
          </cell>
          <cell r="I274">
            <v>0</v>
          </cell>
          <cell r="J274">
            <v>82.94</v>
          </cell>
          <cell r="M274">
            <v>82.94</v>
          </cell>
          <cell r="N274">
            <v>82.94</v>
          </cell>
          <cell r="O274">
            <v>0</v>
          </cell>
          <cell r="P274">
            <v>0</v>
          </cell>
        </row>
        <row r="275">
          <cell r="A275" t="str">
            <v>NOV</v>
          </cell>
          <cell r="B275" t="str">
            <v>6399853532</v>
          </cell>
          <cell r="C275" t="str">
            <v>BRUCE A WILBANKS</v>
          </cell>
          <cell r="D275" t="str">
            <v>TEXACO #4</v>
          </cell>
          <cell r="E275" t="str">
            <v>10204049783540040</v>
          </cell>
          <cell r="F275" t="str">
            <v>CIS</v>
          </cell>
          <cell r="G275">
            <v>37194</v>
          </cell>
          <cell r="H275">
            <v>109.27</v>
          </cell>
          <cell r="I275">
            <v>0</v>
          </cell>
          <cell r="J275">
            <v>109.27</v>
          </cell>
          <cell r="M275">
            <v>109.27</v>
          </cell>
          <cell r="N275">
            <v>109.27</v>
          </cell>
          <cell r="O275">
            <v>0</v>
          </cell>
          <cell r="P275">
            <v>0</v>
          </cell>
        </row>
        <row r="276">
          <cell r="A276" t="str">
            <v>NOV</v>
          </cell>
          <cell r="B276" t="str">
            <v>5720339436</v>
          </cell>
          <cell r="C276" t="str">
            <v>BRUCE A WILBANKS</v>
          </cell>
          <cell r="D276" t="str">
            <v>D/1 #54/58/78/60F/1#1</v>
          </cell>
          <cell r="E276" t="str">
            <v>10204049787398951</v>
          </cell>
          <cell r="F276" t="str">
            <v>CIS</v>
          </cell>
          <cell r="G276">
            <v>37194</v>
          </cell>
          <cell r="H276">
            <v>1017.03</v>
          </cell>
          <cell r="I276">
            <v>0</v>
          </cell>
          <cell r="J276">
            <v>1017.03</v>
          </cell>
          <cell r="M276">
            <v>1017.03</v>
          </cell>
          <cell r="N276">
            <v>1017.03</v>
          </cell>
          <cell r="O276">
            <v>0</v>
          </cell>
          <cell r="P276">
            <v>0</v>
          </cell>
        </row>
        <row r="277">
          <cell r="A277" t="str">
            <v>NOV</v>
          </cell>
          <cell r="B277" t="str">
            <v>7126956009</v>
          </cell>
          <cell r="C277" t="str">
            <v>HENDRICK MEDICAL CENTER</v>
          </cell>
          <cell r="D277" t="str">
            <v>F/1 K/1 D/1 WEST BT B</v>
          </cell>
          <cell r="E277" t="str">
            <v>10204049750913660</v>
          </cell>
          <cell r="F277" t="str">
            <v>CIS</v>
          </cell>
          <cell r="G277">
            <v>37194</v>
          </cell>
          <cell r="H277">
            <v>633.42999999999995</v>
          </cell>
          <cell r="I277">
            <v>0</v>
          </cell>
          <cell r="J277">
            <v>633.42999999999995</v>
          </cell>
          <cell r="M277">
            <v>633.42999999999995</v>
          </cell>
          <cell r="N277">
            <v>633.42999999999995</v>
          </cell>
          <cell r="O277">
            <v>0</v>
          </cell>
          <cell r="P277">
            <v>0</v>
          </cell>
        </row>
        <row r="278">
          <cell r="A278" t="str">
            <v>NOV</v>
          </cell>
          <cell r="B278" t="str">
            <v>4927895127</v>
          </cell>
          <cell r="C278" t="str">
            <v>ALBERTSONS INC</v>
          </cell>
          <cell r="D278" t="str">
            <v>1565 W MAIN ST STORE 4122</v>
          </cell>
          <cell r="E278" t="str">
            <v>10400511144730001</v>
          </cell>
          <cell r="F278" t="str">
            <v>CIS</v>
          </cell>
          <cell r="G278">
            <v>37195</v>
          </cell>
          <cell r="H278">
            <v>16360.96</v>
          </cell>
          <cell r="I278">
            <v>956.13</v>
          </cell>
          <cell r="J278">
            <v>17317.09</v>
          </cell>
          <cell r="M278">
            <v>0</v>
          </cell>
          <cell r="N278">
            <v>0</v>
          </cell>
          <cell r="O278">
            <v>17317.09</v>
          </cell>
          <cell r="P278">
            <v>30</v>
          </cell>
        </row>
        <row r="279">
          <cell r="A279" t="str">
            <v>NOV</v>
          </cell>
          <cell r="B279" t="str">
            <v>9255884187</v>
          </cell>
          <cell r="C279" t="str">
            <v>ALBERTSONS INC</v>
          </cell>
          <cell r="D279" t="str">
            <v>151 N FRIENDSWOOD DR STORE  2736</v>
          </cell>
          <cell r="E279" t="str">
            <v>10400513763760001</v>
          </cell>
          <cell r="F279" t="str">
            <v>CIS</v>
          </cell>
          <cell r="G279">
            <v>37195</v>
          </cell>
          <cell r="H279">
            <v>14658.76</v>
          </cell>
          <cell r="I279">
            <v>916.46</v>
          </cell>
          <cell r="J279">
            <v>15575.22</v>
          </cell>
          <cell r="M279">
            <v>0</v>
          </cell>
          <cell r="N279">
            <v>0</v>
          </cell>
          <cell r="O279">
            <v>15575.22</v>
          </cell>
          <cell r="P279">
            <v>30</v>
          </cell>
        </row>
        <row r="280">
          <cell r="A280" t="str">
            <v>OCT</v>
          </cell>
          <cell r="B280">
            <v>9023066306</v>
          </cell>
          <cell r="C280" t="str">
            <v>CARLSON RESTAURANTS WORLDWIDE C/O OEGGY LAWLER</v>
          </cell>
          <cell r="D280" t="str">
            <v>790 W SAM HOUSTON</v>
          </cell>
          <cell r="E280" t="str">
            <v>1008901023804475180100</v>
          </cell>
          <cell r="F280" t="str">
            <v>CIS</v>
          </cell>
          <cell r="G280">
            <v>37195</v>
          </cell>
          <cell r="H280">
            <v>5016.53</v>
          </cell>
          <cell r="I280">
            <v>349.94</v>
          </cell>
          <cell r="J280">
            <v>5366.47</v>
          </cell>
          <cell r="M280">
            <v>0</v>
          </cell>
          <cell r="N280">
            <v>0</v>
          </cell>
          <cell r="O280">
            <v>5366.47</v>
          </cell>
          <cell r="P280">
            <v>30</v>
          </cell>
        </row>
        <row r="281">
          <cell r="A281" t="str">
            <v>OCT</v>
          </cell>
          <cell r="B281" t="str">
            <v>9094629586</v>
          </cell>
          <cell r="C281" t="str">
            <v>HENRY PETROLEUM</v>
          </cell>
          <cell r="D281" t="str">
            <v>BAKER B/NE</v>
          </cell>
          <cell r="E281" t="str">
            <v>10204049720648481</v>
          </cell>
          <cell r="F281" t="str">
            <v>CIS</v>
          </cell>
          <cell r="G281">
            <v>37195</v>
          </cell>
          <cell r="H281">
            <v>1085.2</v>
          </cell>
          <cell r="I281">
            <v>0</v>
          </cell>
          <cell r="J281">
            <v>1085.2</v>
          </cell>
          <cell r="M281">
            <v>0</v>
          </cell>
          <cell r="N281">
            <v>0</v>
          </cell>
          <cell r="O281">
            <v>1085.2</v>
          </cell>
          <cell r="P281">
            <v>30</v>
          </cell>
        </row>
        <row r="282">
          <cell r="A282" t="str">
            <v>NOV</v>
          </cell>
          <cell r="B282" t="str">
            <v>2848168976</v>
          </cell>
          <cell r="C282" t="str">
            <v>WALGREEN CO</v>
          </cell>
          <cell r="D282" t="str">
            <v>9378 RICHMOND AVE</v>
          </cell>
          <cell r="E282" t="str">
            <v>1008901006189094335100</v>
          </cell>
          <cell r="F282" t="str">
            <v>CIS</v>
          </cell>
          <cell r="G282">
            <v>37195</v>
          </cell>
          <cell r="H282">
            <v>2763.51</v>
          </cell>
          <cell r="I282">
            <v>196.03</v>
          </cell>
          <cell r="J282">
            <v>2959.54</v>
          </cell>
          <cell r="M282">
            <v>0</v>
          </cell>
          <cell r="N282">
            <v>0</v>
          </cell>
          <cell r="O282">
            <v>2959.54</v>
          </cell>
          <cell r="P282">
            <v>30</v>
          </cell>
        </row>
        <row r="283">
          <cell r="A283" t="str">
            <v>NOV</v>
          </cell>
          <cell r="B283" t="str">
            <v>4927895127</v>
          </cell>
          <cell r="C283" t="str">
            <v>ALBERTSONS INC</v>
          </cell>
          <cell r="D283" t="str">
            <v>N CONWAY AVE</v>
          </cell>
          <cell r="E283" t="str">
            <v>10032789407088910</v>
          </cell>
          <cell r="F283" t="str">
            <v>CIS</v>
          </cell>
          <cell r="G283">
            <v>37195</v>
          </cell>
          <cell r="H283">
            <v>14273.58</v>
          </cell>
          <cell r="I283">
            <v>1045.51</v>
          </cell>
          <cell r="J283">
            <v>15319.09</v>
          </cell>
          <cell r="M283">
            <v>15319.09</v>
          </cell>
          <cell r="N283">
            <v>15319.09</v>
          </cell>
          <cell r="O283">
            <v>0</v>
          </cell>
          <cell r="P283">
            <v>0</v>
          </cell>
        </row>
        <row r="284">
          <cell r="A284" t="str">
            <v>NOV</v>
          </cell>
          <cell r="B284" t="str">
            <v>1216999394</v>
          </cell>
          <cell r="C284" t="str">
            <v>CINEMARK</v>
          </cell>
          <cell r="D284" t="str">
            <v xml:space="preserve">5412 SAN BERNARDO </v>
          </cell>
          <cell r="E284" t="str">
            <v>10032789472402521</v>
          </cell>
          <cell r="F284" t="str">
            <v>CIS</v>
          </cell>
          <cell r="G284">
            <v>37195</v>
          </cell>
          <cell r="H284">
            <v>9654.74</v>
          </cell>
          <cell r="I284">
            <v>683.37</v>
          </cell>
          <cell r="J284">
            <v>10338.11</v>
          </cell>
          <cell r="M284">
            <v>22830.66</v>
          </cell>
          <cell r="N284">
            <v>22830.66</v>
          </cell>
          <cell r="O284">
            <v>-12492.55</v>
          </cell>
          <cell r="P284">
            <v>0</v>
          </cell>
        </row>
        <row r="285">
          <cell r="A285" t="str">
            <v>NOV</v>
          </cell>
          <cell r="B285" t="str">
            <v>4901730080</v>
          </cell>
          <cell r="C285" t="str">
            <v>HENRYPETROLEUM</v>
          </cell>
          <cell r="D285" t="str">
            <v>MCCAMEY UNIT (SHIRK E)</v>
          </cell>
          <cell r="E285" t="str">
            <v>10204049756642600</v>
          </cell>
          <cell r="F285" t="str">
            <v>CIS</v>
          </cell>
          <cell r="G285">
            <v>37195</v>
          </cell>
          <cell r="H285">
            <v>362.83</v>
          </cell>
          <cell r="I285">
            <v>0</v>
          </cell>
          <cell r="J285">
            <v>362.83</v>
          </cell>
          <cell r="M285">
            <v>362.83</v>
          </cell>
          <cell r="N285">
            <v>362.83</v>
          </cell>
          <cell r="O285">
            <v>0</v>
          </cell>
          <cell r="P285">
            <v>0</v>
          </cell>
        </row>
        <row r="286">
          <cell r="A286" t="str">
            <v>NOV</v>
          </cell>
          <cell r="B286" t="str">
            <v>2177296348</v>
          </cell>
          <cell r="C286" t="str">
            <v>WALGREEN CO</v>
          </cell>
          <cell r="D286" t="str">
            <v>5207 FM 1960 W</v>
          </cell>
          <cell r="E286" t="str">
            <v>1008901005184626662100</v>
          </cell>
          <cell r="F286" t="str">
            <v>CIS</v>
          </cell>
          <cell r="G286">
            <v>37195</v>
          </cell>
          <cell r="H286">
            <v>2521.1999999999998</v>
          </cell>
          <cell r="I286">
            <v>174.64</v>
          </cell>
          <cell r="J286">
            <v>2695.84</v>
          </cell>
          <cell r="M286">
            <v>2695.84</v>
          </cell>
          <cell r="N286">
            <v>2695.84</v>
          </cell>
          <cell r="O286">
            <v>0</v>
          </cell>
          <cell r="P286">
            <v>0</v>
          </cell>
        </row>
        <row r="287">
          <cell r="A287" t="str">
            <v>NOV</v>
          </cell>
          <cell r="B287" t="str">
            <v>1597588916</v>
          </cell>
          <cell r="C287" t="str">
            <v>WALGREEN CO</v>
          </cell>
          <cell r="D287" t="str">
            <v>3833 FM 1960 W</v>
          </cell>
          <cell r="E287" t="str">
            <v>1008901023810669800100</v>
          </cell>
          <cell r="F287" t="str">
            <v>CIS</v>
          </cell>
          <cell r="G287">
            <v>37195</v>
          </cell>
          <cell r="H287">
            <v>2925.53</v>
          </cell>
          <cell r="I287">
            <v>200.26</v>
          </cell>
          <cell r="J287">
            <v>3125.79</v>
          </cell>
          <cell r="M287">
            <v>3125.79</v>
          </cell>
          <cell r="N287">
            <v>3125.79</v>
          </cell>
          <cell r="O287">
            <v>0</v>
          </cell>
          <cell r="P287">
            <v>0</v>
          </cell>
        </row>
        <row r="288">
          <cell r="A288" t="str">
            <v>OCT</v>
          </cell>
          <cell r="B288" t="str">
            <v>0279300398</v>
          </cell>
          <cell r="C288" t="str">
            <v>WALGREENS</v>
          </cell>
          <cell r="D288" t="str">
            <v>12407 GRANT</v>
          </cell>
          <cell r="E288" t="str">
            <v>1008901023807689870100</v>
          </cell>
          <cell r="F288" t="str">
            <v>CIS</v>
          </cell>
          <cell r="G288">
            <v>37195</v>
          </cell>
          <cell r="H288">
            <v>2854.78</v>
          </cell>
          <cell r="I288">
            <v>167.47</v>
          </cell>
          <cell r="J288">
            <v>3022.25</v>
          </cell>
          <cell r="M288">
            <v>3022.25</v>
          </cell>
          <cell r="N288">
            <v>3022.25</v>
          </cell>
          <cell r="O288">
            <v>0</v>
          </cell>
          <cell r="P288">
            <v>0</v>
          </cell>
        </row>
        <row r="289">
          <cell r="A289" t="str">
            <v>NOV</v>
          </cell>
          <cell r="B289" t="str">
            <v>6647964756</v>
          </cell>
          <cell r="C289" t="str">
            <v>BRUCE A WILBANKS</v>
          </cell>
          <cell r="D289" t="str">
            <v>EDWIN BATT/TOENAIL TR</v>
          </cell>
          <cell r="E289" t="str">
            <v>10204049794131880</v>
          </cell>
          <cell r="F289" t="str">
            <v>CIS</v>
          </cell>
          <cell r="G289">
            <v>37196</v>
          </cell>
          <cell r="H289">
            <v>28.75</v>
          </cell>
          <cell r="I289">
            <v>0</v>
          </cell>
          <cell r="J289">
            <v>28.75</v>
          </cell>
          <cell r="M289">
            <v>0</v>
          </cell>
          <cell r="N289">
            <v>0</v>
          </cell>
          <cell r="O289">
            <v>28.75</v>
          </cell>
          <cell r="P289">
            <v>29</v>
          </cell>
        </row>
        <row r="290">
          <cell r="A290" t="str">
            <v>NOV</v>
          </cell>
          <cell r="B290" t="str">
            <v>6659056225</v>
          </cell>
          <cell r="C290" t="str">
            <v>GLOBAL THERMOPLASTICS COMPOUNDING GTC LP</v>
          </cell>
          <cell r="D290" t="str">
            <v>8415 TEWANTIN</v>
          </cell>
          <cell r="E290" t="str">
            <v>1008901018144136322100</v>
          </cell>
          <cell r="F290" t="str">
            <v>CIS</v>
          </cell>
          <cell r="G290">
            <v>37196</v>
          </cell>
          <cell r="H290">
            <v>11672.51</v>
          </cell>
          <cell r="I290">
            <v>770.78</v>
          </cell>
          <cell r="J290">
            <v>12443.29</v>
          </cell>
          <cell r="N290">
            <v>0</v>
          </cell>
          <cell r="O290">
            <v>12443.29</v>
          </cell>
          <cell r="P290">
            <v>29</v>
          </cell>
        </row>
        <row r="291">
          <cell r="A291" t="str">
            <v>NOV</v>
          </cell>
          <cell r="B291" t="str">
            <v>3866345314</v>
          </cell>
          <cell r="C291" t="str">
            <v>HENDRICK MEDICAL CENTER</v>
          </cell>
          <cell r="D291" t="str">
            <v>1750 PINE ST</v>
          </cell>
          <cell r="E291" t="str">
            <v>10204049704307510</v>
          </cell>
          <cell r="F291" t="str">
            <v>CIS</v>
          </cell>
          <cell r="G291">
            <v>37196</v>
          </cell>
          <cell r="H291">
            <v>997.26</v>
          </cell>
          <cell r="I291">
            <v>62.99</v>
          </cell>
          <cell r="J291">
            <v>1060.25</v>
          </cell>
          <cell r="M291">
            <v>0</v>
          </cell>
          <cell r="N291">
            <v>0</v>
          </cell>
          <cell r="O291">
            <v>1060.25</v>
          </cell>
          <cell r="P291">
            <v>29</v>
          </cell>
        </row>
        <row r="292">
          <cell r="A292" t="str">
            <v>NOV</v>
          </cell>
          <cell r="B292" t="str">
            <v>4669879078</v>
          </cell>
          <cell r="C292" t="str">
            <v>HENDRICK MEDICAL CENTER</v>
          </cell>
          <cell r="D292" t="str">
            <v>1717 PINE ST</v>
          </cell>
          <cell r="E292" t="str">
            <v>10204049713455000</v>
          </cell>
          <cell r="F292" t="str">
            <v>CIS</v>
          </cell>
          <cell r="G292">
            <v>37196</v>
          </cell>
          <cell r="H292">
            <v>110.75</v>
          </cell>
          <cell r="I292">
            <v>6.69</v>
          </cell>
          <cell r="J292">
            <v>117.44</v>
          </cell>
          <cell r="M292">
            <v>0</v>
          </cell>
          <cell r="N292">
            <v>0</v>
          </cell>
          <cell r="O292">
            <v>117.44</v>
          </cell>
          <cell r="P292">
            <v>29</v>
          </cell>
        </row>
        <row r="293">
          <cell r="A293" t="str">
            <v>NOV</v>
          </cell>
          <cell r="B293" t="str">
            <v>4501220646</v>
          </cell>
          <cell r="C293" t="str">
            <v>HENDRICK MEDICAL CENTER</v>
          </cell>
          <cell r="D293" t="str">
            <v>N 19TH ST &amp; HICKORY ST</v>
          </cell>
          <cell r="E293" t="str">
            <v>10204049714858301</v>
          </cell>
          <cell r="F293" t="str">
            <v>CIS</v>
          </cell>
          <cell r="G293">
            <v>37196</v>
          </cell>
          <cell r="H293">
            <v>221.98</v>
          </cell>
          <cell r="I293">
            <v>11.5</v>
          </cell>
          <cell r="J293">
            <v>233.48</v>
          </cell>
          <cell r="M293">
            <v>0</v>
          </cell>
          <cell r="N293">
            <v>0</v>
          </cell>
          <cell r="O293">
            <v>233.48</v>
          </cell>
          <cell r="P293">
            <v>29</v>
          </cell>
        </row>
        <row r="294">
          <cell r="A294" t="str">
            <v>NOV</v>
          </cell>
          <cell r="B294" t="str">
            <v>8359555042</v>
          </cell>
          <cell r="C294" t="str">
            <v>HENDRICK MEDICAL CENTER</v>
          </cell>
          <cell r="D294" t="str">
            <v>1242 N 21ST ST NURSING</v>
          </cell>
          <cell r="E294" t="str">
            <v>10204049742460660</v>
          </cell>
          <cell r="F294" t="str">
            <v>CIS</v>
          </cell>
          <cell r="G294">
            <v>37196</v>
          </cell>
          <cell r="H294">
            <v>457.67</v>
          </cell>
          <cell r="I294">
            <v>25.91</v>
          </cell>
          <cell r="J294">
            <v>483.58</v>
          </cell>
          <cell r="M294">
            <v>0</v>
          </cell>
          <cell r="N294">
            <v>0</v>
          </cell>
          <cell r="O294">
            <v>483.58</v>
          </cell>
          <cell r="P294">
            <v>29</v>
          </cell>
        </row>
        <row r="295">
          <cell r="A295" t="str">
            <v>NOV</v>
          </cell>
          <cell r="B295" t="str">
            <v>7830269774</v>
          </cell>
          <cell r="C295" t="str">
            <v>HENDRICK MEDICAL CENTER</v>
          </cell>
          <cell r="D295" t="str">
            <v>N 21ST ST &amp; ORANGE</v>
          </cell>
          <cell r="E295" t="str">
            <v>10204049743375851</v>
          </cell>
          <cell r="F295" t="str">
            <v>CIS</v>
          </cell>
          <cell r="G295">
            <v>37196</v>
          </cell>
          <cell r="H295">
            <v>604.47</v>
          </cell>
          <cell r="I295">
            <v>32.25</v>
          </cell>
          <cell r="J295">
            <v>636.72</v>
          </cell>
          <cell r="M295">
            <v>0</v>
          </cell>
          <cell r="N295">
            <v>0</v>
          </cell>
          <cell r="O295">
            <v>636.72</v>
          </cell>
          <cell r="P295">
            <v>29</v>
          </cell>
        </row>
        <row r="296">
          <cell r="A296" t="str">
            <v>NOV</v>
          </cell>
          <cell r="B296" t="str">
            <v>7503611330</v>
          </cell>
          <cell r="C296" t="str">
            <v>HENDRICK MEDICAL CENTER</v>
          </cell>
          <cell r="D296" t="str">
            <v>2149 HICKORY ST</v>
          </cell>
          <cell r="E296" t="str">
            <v>10204049760810531</v>
          </cell>
          <cell r="F296" t="str">
            <v>CIS</v>
          </cell>
          <cell r="G296">
            <v>37196</v>
          </cell>
          <cell r="H296">
            <v>507.12</v>
          </cell>
          <cell r="I296">
            <v>34.89</v>
          </cell>
          <cell r="J296">
            <v>542.01</v>
          </cell>
          <cell r="M296">
            <v>0</v>
          </cell>
          <cell r="N296">
            <v>0</v>
          </cell>
          <cell r="O296">
            <v>542.01</v>
          </cell>
          <cell r="P296">
            <v>29</v>
          </cell>
        </row>
        <row r="297">
          <cell r="A297" t="str">
            <v>NOV</v>
          </cell>
          <cell r="B297">
            <v>3593981128</v>
          </cell>
          <cell r="C297" t="str">
            <v>HENDRICK MEDICAL CENTER</v>
          </cell>
          <cell r="D297" t="str">
            <v>2149 HICKORY ST</v>
          </cell>
          <cell r="E297" t="str">
            <v>10204049778024640</v>
          </cell>
          <cell r="F297" t="str">
            <v>CIS</v>
          </cell>
          <cell r="G297">
            <v>37196</v>
          </cell>
          <cell r="H297">
            <v>607.76</v>
          </cell>
          <cell r="I297">
            <v>39.770000000000003</v>
          </cell>
          <cell r="J297">
            <v>647.53</v>
          </cell>
          <cell r="M297">
            <v>0</v>
          </cell>
          <cell r="N297">
            <v>0</v>
          </cell>
          <cell r="O297">
            <v>647.53</v>
          </cell>
          <cell r="P297">
            <v>29</v>
          </cell>
        </row>
        <row r="298">
          <cell r="A298" t="str">
            <v>NOV</v>
          </cell>
          <cell r="B298" t="str">
            <v>2756478972</v>
          </cell>
          <cell r="C298" t="str">
            <v>HENDRICK MEDICAL CENTER</v>
          </cell>
          <cell r="D298" t="str">
            <v>2025 S TREADAWAY BLVD</v>
          </cell>
          <cell r="E298" t="str">
            <v>10204049782274410</v>
          </cell>
          <cell r="F298" t="str">
            <v>CIS</v>
          </cell>
          <cell r="G298">
            <v>37196</v>
          </cell>
          <cell r="H298">
            <v>2053.92</v>
          </cell>
          <cell r="I298">
            <v>157.16999999999999</v>
          </cell>
          <cell r="J298">
            <v>2211.09</v>
          </cell>
          <cell r="M298">
            <v>2202.9699999999998</v>
          </cell>
          <cell r="N298">
            <v>2202.9699999999998</v>
          </cell>
          <cell r="O298">
            <v>8.1200000000003456</v>
          </cell>
          <cell r="P298">
            <v>29</v>
          </cell>
        </row>
        <row r="299">
          <cell r="A299" t="str">
            <v>NOV</v>
          </cell>
          <cell r="B299" t="str">
            <v>4910709080</v>
          </cell>
          <cell r="C299" t="str">
            <v>HENDRICK MEDICAL CENTER</v>
          </cell>
          <cell r="D299" t="str">
            <v>1201 PINE ST</v>
          </cell>
          <cell r="E299" t="str">
            <v>10204049785922330</v>
          </cell>
          <cell r="F299" t="str">
            <v>CIS</v>
          </cell>
          <cell r="G299">
            <v>37196</v>
          </cell>
          <cell r="H299">
            <v>731.97</v>
          </cell>
          <cell r="I299">
            <v>46.97</v>
          </cell>
          <cell r="J299">
            <v>778.94</v>
          </cell>
          <cell r="M299">
            <v>0</v>
          </cell>
          <cell r="N299">
            <v>0</v>
          </cell>
          <cell r="O299">
            <v>778.94</v>
          </cell>
          <cell r="P299">
            <v>29</v>
          </cell>
        </row>
        <row r="300">
          <cell r="A300" t="str">
            <v>NOV</v>
          </cell>
          <cell r="B300" t="str">
            <v>6628690604</v>
          </cell>
          <cell r="C300" t="str">
            <v>HENDRICK MEDICAL CENTER</v>
          </cell>
          <cell r="D300" t="str">
            <v>FLORA BARTON 2</v>
          </cell>
          <cell r="E300" t="str">
            <v>10204049790731810</v>
          </cell>
          <cell r="F300" t="str">
            <v>CIS</v>
          </cell>
          <cell r="G300">
            <v>37196</v>
          </cell>
          <cell r="H300">
            <v>45.08</v>
          </cell>
          <cell r="I300">
            <v>0</v>
          </cell>
          <cell r="J300">
            <v>45.08</v>
          </cell>
          <cell r="M300">
            <v>0</v>
          </cell>
          <cell r="N300">
            <v>0</v>
          </cell>
          <cell r="O300">
            <v>45.08</v>
          </cell>
          <cell r="P300">
            <v>29</v>
          </cell>
        </row>
        <row r="301">
          <cell r="A301" t="str">
            <v>NOV</v>
          </cell>
          <cell r="B301" t="str">
            <v>1155206796</v>
          </cell>
          <cell r="C301" t="str">
            <v>HENDRICK MEDICAL CENTER</v>
          </cell>
          <cell r="D301" t="str">
            <v>3917 WISTERIA WAY</v>
          </cell>
          <cell r="E301" t="str">
            <v>10204049792583520</v>
          </cell>
          <cell r="F301" t="str">
            <v>CIS</v>
          </cell>
          <cell r="G301">
            <v>37196</v>
          </cell>
          <cell r="H301">
            <v>3784.09</v>
          </cell>
          <cell r="I301">
            <v>269.16000000000003</v>
          </cell>
          <cell r="J301">
            <v>4053.25</v>
          </cell>
          <cell r="M301">
            <v>0</v>
          </cell>
          <cell r="N301">
            <v>0</v>
          </cell>
          <cell r="O301">
            <v>4053.25</v>
          </cell>
          <cell r="P301">
            <v>29</v>
          </cell>
        </row>
        <row r="302">
          <cell r="A302" t="str">
            <v>NOV</v>
          </cell>
          <cell r="B302" t="str">
            <v>8361947933</v>
          </cell>
          <cell r="C302" t="str">
            <v>BRUCE A WILBANKS</v>
          </cell>
          <cell r="D302" t="str">
            <v>TEXACO #12</v>
          </cell>
          <cell r="E302" t="str">
            <v>10204049797263571</v>
          </cell>
          <cell r="F302" t="str">
            <v>CIS</v>
          </cell>
          <cell r="G302">
            <v>37196</v>
          </cell>
          <cell r="H302">
            <v>54.72</v>
          </cell>
          <cell r="I302">
            <v>0</v>
          </cell>
          <cell r="J302">
            <v>54.72</v>
          </cell>
          <cell r="M302">
            <v>86.7</v>
          </cell>
          <cell r="N302">
            <v>86.7</v>
          </cell>
          <cell r="O302">
            <v>-31.980000000000004</v>
          </cell>
          <cell r="P302">
            <v>0</v>
          </cell>
        </row>
        <row r="303">
          <cell r="A303" t="str">
            <v>NOV</v>
          </cell>
          <cell r="B303" t="str">
            <v>9044327730</v>
          </cell>
          <cell r="C303" t="str">
            <v>CINEMARK</v>
          </cell>
          <cell r="D303" t="str">
            <v>500 N JACKSON RD A11</v>
          </cell>
          <cell r="E303" t="str">
            <v>10032789493765390</v>
          </cell>
          <cell r="F303" t="str">
            <v>CIS</v>
          </cell>
          <cell r="G303">
            <v>37196</v>
          </cell>
          <cell r="H303">
            <v>5299.61</v>
          </cell>
          <cell r="I303">
            <v>365.3</v>
          </cell>
          <cell r="J303">
            <v>5664.91</v>
          </cell>
          <cell r="M303">
            <v>6777.25</v>
          </cell>
          <cell r="N303">
            <v>6777.25</v>
          </cell>
          <cell r="O303">
            <v>-1112.3400000000001</v>
          </cell>
          <cell r="P303">
            <v>0</v>
          </cell>
        </row>
        <row r="304">
          <cell r="A304" t="str">
            <v>NOV</v>
          </cell>
          <cell r="B304" t="str">
            <v>8643559644</v>
          </cell>
          <cell r="C304" t="str">
            <v>HENDRICK MEDICAL CENTER</v>
          </cell>
          <cell r="D304" t="str">
            <v>AT THE Y</v>
          </cell>
          <cell r="E304" t="str">
            <v>10204049736956771</v>
          </cell>
          <cell r="F304" t="str">
            <v>CIS</v>
          </cell>
          <cell r="G304">
            <v>37196</v>
          </cell>
          <cell r="H304">
            <v>21.64</v>
          </cell>
          <cell r="I304">
            <v>0</v>
          </cell>
          <cell r="J304">
            <v>21.64</v>
          </cell>
          <cell r="M304">
            <v>21.64</v>
          </cell>
          <cell r="N304">
            <v>21.64</v>
          </cell>
          <cell r="O304">
            <v>0</v>
          </cell>
          <cell r="P304">
            <v>0</v>
          </cell>
        </row>
        <row r="305">
          <cell r="A305" t="str">
            <v>NOV</v>
          </cell>
          <cell r="B305" t="str">
            <v>4824441686</v>
          </cell>
          <cell r="C305" t="str">
            <v>HENDRICK MEDICAL CENTER</v>
          </cell>
          <cell r="D305" t="str">
            <v>DAN 1 (TOENAIL TR)</v>
          </cell>
          <cell r="E305" t="str">
            <v>10204049762257030</v>
          </cell>
          <cell r="F305" t="str">
            <v>CIS</v>
          </cell>
          <cell r="G305">
            <v>37196</v>
          </cell>
          <cell r="H305">
            <v>43.56</v>
          </cell>
          <cell r="I305">
            <v>0</v>
          </cell>
          <cell r="J305">
            <v>43.56</v>
          </cell>
          <cell r="M305">
            <v>43.56</v>
          </cell>
          <cell r="N305">
            <v>43.56</v>
          </cell>
          <cell r="O305">
            <v>0</v>
          </cell>
          <cell r="P305">
            <v>0</v>
          </cell>
        </row>
        <row r="306">
          <cell r="A306" t="str">
            <v>NOV</v>
          </cell>
          <cell r="B306" t="str">
            <v>2339207402</v>
          </cell>
          <cell r="C306" t="str">
            <v>HENDRICK MEDICAL CENTER</v>
          </cell>
          <cell r="D306" t="str">
            <v>4149 FORREST HILL RD APT 1 J</v>
          </cell>
          <cell r="E306" t="str">
            <v>10204049762468021</v>
          </cell>
          <cell r="F306" t="str">
            <v>CIS</v>
          </cell>
          <cell r="G306">
            <v>37196</v>
          </cell>
          <cell r="H306">
            <v>254.22</v>
          </cell>
          <cell r="I306">
            <v>13.11</v>
          </cell>
          <cell r="J306">
            <v>267.33</v>
          </cell>
          <cell r="M306">
            <v>270.04000000000002</v>
          </cell>
          <cell r="N306">
            <v>270.04000000000002</v>
          </cell>
          <cell r="O306">
            <v>-2.7100000000000364</v>
          </cell>
          <cell r="P306">
            <v>0</v>
          </cell>
        </row>
        <row r="307">
          <cell r="A307" t="str">
            <v>NOV</v>
          </cell>
          <cell r="B307" t="str">
            <v>6562202356</v>
          </cell>
          <cell r="C307" t="str">
            <v>HENDRICK MEDICAL CENTER</v>
          </cell>
          <cell r="D307" t="str">
            <v>1641 PINE ST</v>
          </cell>
          <cell r="E307" t="str">
            <v>10204049764974980</v>
          </cell>
          <cell r="F307" t="str">
            <v>CIS</v>
          </cell>
          <cell r="G307">
            <v>37196</v>
          </cell>
          <cell r="H307">
            <v>106.76</v>
          </cell>
          <cell r="I307">
            <v>7.02</v>
          </cell>
          <cell r="J307">
            <v>113.78</v>
          </cell>
          <cell r="M307">
            <v>141.47999999999999</v>
          </cell>
          <cell r="N307">
            <v>141.47999999999999</v>
          </cell>
          <cell r="O307">
            <v>-27.699999999999989</v>
          </cell>
          <cell r="P307">
            <v>0</v>
          </cell>
        </row>
        <row r="308">
          <cell r="A308" t="str">
            <v>NOV</v>
          </cell>
          <cell r="B308" t="str">
            <v>7160425815</v>
          </cell>
          <cell r="C308" t="str">
            <v>HENDRICK MEDICAL CENTER</v>
          </cell>
          <cell r="D308" t="str">
            <v>IDA MAC #1/TOENAIL TRAIL</v>
          </cell>
          <cell r="E308" t="str">
            <v>10204049780443231</v>
          </cell>
          <cell r="F308" t="str">
            <v>CIS</v>
          </cell>
          <cell r="G308">
            <v>37196</v>
          </cell>
          <cell r="H308">
            <v>585.04</v>
          </cell>
          <cell r="I308">
            <v>0</v>
          </cell>
          <cell r="J308">
            <v>585.04</v>
          </cell>
          <cell r="M308">
            <v>585.04</v>
          </cell>
          <cell r="N308">
            <v>585.04</v>
          </cell>
          <cell r="O308">
            <v>0</v>
          </cell>
          <cell r="P308">
            <v>0</v>
          </cell>
        </row>
        <row r="309">
          <cell r="A309" t="str">
            <v>NOV</v>
          </cell>
          <cell r="B309" t="str">
            <v>0610193628</v>
          </cell>
          <cell r="C309" t="str">
            <v>HENDRICK MEDICAL CENTER</v>
          </cell>
          <cell r="D309" t="str">
            <v>6981 MESA SPRINGS BLVD</v>
          </cell>
          <cell r="E309" t="str">
            <v>10204049797171360</v>
          </cell>
          <cell r="F309" t="str">
            <v>CIS</v>
          </cell>
          <cell r="G309">
            <v>37196</v>
          </cell>
          <cell r="H309">
            <v>745.59</v>
          </cell>
          <cell r="I309">
            <v>44.83</v>
          </cell>
          <cell r="J309">
            <v>790.42</v>
          </cell>
          <cell r="M309">
            <v>790.42</v>
          </cell>
          <cell r="N309">
            <v>790.42</v>
          </cell>
          <cell r="O309">
            <v>0</v>
          </cell>
          <cell r="P309">
            <v>0</v>
          </cell>
        </row>
        <row r="310">
          <cell r="A310" t="str">
            <v>NOV</v>
          </cell>
          <cell r="B310" t="str">
            <v>7211931210</v>
          </cell>
          <cell r="C310" t="str">
            <v>BRUCE A WILBANKS</v>
          </cell>
          <cell r="D310" t="str">
            <v>AMOCO KAREN LSE</v>
          </cell>
          <cell r="E310" t="str">
            <v>10204049748089222</v>
          </cell>
          <cell r="F310" t="str">
            <v>CIS</v>
          </cell>
          <cell r="G310">
            <v>37200</v>
          </cell>
          <cell r="H310">
            <v>57.6</v>
          </cell>
          <cell r="I310">
            <v>0</v>
          </cell>
          <cell r="J310">
            <v>57.6</v>
          </cell>
          <cell r="M310">
            <v>57.6</v>
          </cell>
          <cell r="N310">
            <v>57.6</v>
          </cell>
          <cell r="O310">
            <v>0</v>
          </cell>
          <cell r="P310">
            <v>0</v>
          </cell>
        </row>
        <row r="311">
          <cell r="A311" t="str">
            <v>NOV</v>
          </cell>
          <cell r="B311" t="str">
            <v>6065837601</v>
          </cell>
          <cell r="C311" t="str">
            <v>BRUCE A WILBANKS</v>
          </cell>
          <cell r="D311" t="str">
            <v>WELL #10 KAREN</v>
          </cell>
          <cell r="E311" t="str">
            <v>10204049702086980</v>
          </cell>
          <cell r="F311" t="str">
            <v>CIS</v>
          </cell>
          <cell r="G311">
            <v>37201</v>
          </cell>
          <cell r="H311">
            <v>508.53</v>
          </cell>
          <cell r="I311">
            <v>0</v>
          </cell>
          <cell r="J311">
            <v>508.53</v>
          </cell>
          <cell r="M311">
            <v>508.53</v>
          </cell>
          <cell r="N311">
            <v>508.53</v>
          </cell>
          <cell r="O311">
            <v>0</v>
          </cell>
          <cell r="P311">
            <v>0</v>
          </cell>
        </row>
        <row r="312">
          <cell r="A312" t="str">
            <v>NOV</v>
          </cell>
          <cell r="B312" t="str">
            <v>0965111684</v>
          </cell>
          <cell r="C312" t="str">
            <v>GERLANDS FOOD FAIR</v>
          </cell>
          <cell r="D312" t="str">
            <v>1130 ELDRIDGE RD</v>
          </cell>
          <cell r="E312" t="str">
            <v>1008901023802716260100</v>
          </cell>
          <cell r="F312" t="str">
            <v>CIS</v>
          </cell>
          <cell r="G312">
            <v>37202</v>
          </cell>
          <cell r="H312">
            <v>11779.82</v>
          </cell>
          <cell r="I312">
            <v>811.6</v>
          </cell>
          <cell r="J312">
            <v>12591.42</v>
          </cell>
          <cell r="M312">
            <v>0</v>
          </cell>
          <cell r="N312">
            <v>0</v>
          </cell>
          <cell r="O312">
            <v>12591.42</v>
          </cell>
          <cell r="P312">
            <v>23</v>
          </cell>
        </row>
        <row r="313">
          <cell r="A313" t="str">
            <v>NOV</v>
          </cell>
          <cell r="B313" t="str">
            <v>5171072409</v>
          </cell>
          <cell r="C313" t="str">
            <v>HOUSTON PENNZOIL PLACE, L.P.</v>
          </cell>
          <cell r="D313" t="str">
            <v>700 MILAM ST</v>
          </cell>
          <cell r="E313" t="str">
            <v>1008901000157960014100</v>
          </cell>
          <cell r="F313" t="str">
            <v>CIS</v>
          </cell>
          <cell r="G313">
            <v>37202</v>
          </cell>
          <cell r="H313">
            <v>227711.82</v>
          </cell>
          <cell r="I313">
            <v>15816.75</v>
          </cell>
          <cell r="J313">
            <v>243528.57</v>
          </cell>
          <cell r="N313">
            <v>0</v>
          </cell>
          <cell r="O313">
            <v>243528.57</v>
          </cell>
          <cell r="P313">
            <v>23</v>
          </cell>
        </row>
        <row r="314">
          <cell r="A314" t="str">
            <v>NOV</v>
          </cell>
          <cell r="B314" t="str">
            <v>0176004815</v>
          </cell>
          <cell r="C314" t="str">
            <v>AMERICAN NATIONAL CARBIDE CO</v>
          </cell>
          <cell r="D314" t="str">
            <v>915 S CHERRY NO 1 TOMBALL</v>
          </cell>
          <cell r="E314" t="str">
            <v>1008901023805246710100</v>
          </cell>
          <cell r="F314" t="str">
            <v>CIS</v>
          </cell>
          <cell r="G314">
            <v>37202</v>
          </cell>
          <cell r="H314">
            <v>5376.5</v>
          </cell>
          <cell r="I314">
            <v>443.56</v>
          </cell>
          <cell r="J314">
            <v>5820.06</v>
          </cell>
          <cell r="M314">
            <v>8064.72</v>
          </cell>
          <cell r="N314">
            <v>8064.72</v>
          </cell>
          <cell r="O314">
            <v>-2244.66</v>
          </cell>
          <cell r="P314">
            <v>0</v>
          </cell>
        </row>
        <row r="315">
          <cell r="A315" t="str">
            <v>NOV</v>
          </cell>
          <cell r="B315" t="str">
            <v>1298553614</v>
          </cell>
          <cell r="C315" t="str">
            <v>HENDRICK MEDICAL CENTER</v>
          </cell>
          <cell r="D315" t="str">
            <v>2025 S TREADAWAY BLVD</v>
          </cell>
          <cell r="E315" t="str">
            <v>10204049786354671</v>
          </cell>
          <cell r="F315" t="str">
            <v>CIS</v>
          </cell>
          <cell r="G315">
            <v>37202</v>
          </cell>
          <cell r="H315">
            <v>316.54000000000002</v>
          </cell>
          <cell r="I315">
            <v>21.64</v>
          </cell>
          <cell r="J315">
            <v>338.18</v>
          </cell>
          <cell r="M315">
            <v>338.18</v>
          </cell>
          <cell r="N315">
            <v>338.18</v>
          </cell>
          <cell r="O315">
            <v>0</v>
          </cell>
          <cell r="P315">
            <v>0</v>
          </cell>
        </row>
        <row r="316">
          <cell r="A316" t="str">
            <v>NOV</v>
          </cell>
          <cell r="B316" t="str">
            <v>4927895127</v>
          </cell>
          <cell r="C316" t="str">
            <v>ALBERTSONS INC</v>
          </cell>
          <cell r="D316" t="str">
            <v>1087 W MAIM ST STORE 4280</v>
          </cell>
          <cell r="E316" t="str">
            <v>10400513352670001</v>
          </cell>
          <cell r="F316" t="str">
            <v>CIS</v>
          </cell>
          <cell r="G316">
            <v>37203</v>
          </cell>
          <cell r="H316">
            <v>14274.39</v>
          </cell>
          <cell r="I316">
            <v>832.02</v>
          </cell>
          <cell r="J316">
            <v>15106.41</v>
          </cell>
          <cell r="M316">
            <v>0</v>
          </cell>
          <cell r="N316">
            <v>0</v>
          </cell>
          <cell r="O316">
            <v>15106.41</v>
          </cell>
          <cell r="P316">
            <v>22</v>
          </cell>
        </row>
        <row r="317">
          <cell r="A317" t="str">
            <v>NOV</v>
          </cell>
          <cell r="B317">
            <v>4331202712</v>
          </cell>
          <cell r="C317" t="str">
            <v>WALGREEN CO</v>
          </cell>
          <cell r="D317" t="str">
            <v>5313 KELVIN</v>
          </cell>
          <cell r="E317" t="str">
            <v>1008901012126242400100</v>
          </cell>
          <cell r="F317" t="str">
            <v>CIS</v>
          </cell>
          <cell r="G317">
            <v>37203</v>
          </cell>
          <cell r="H317">
            <v>3332.2</v>
          </cell>
          <cell r="I317">
            <v>237.34</v>
          </cell>
          <cell r="J317">
            <v>3569.54</v>
          </cell>
          <cell r="M317">
            <v>0</v>
          </cell>
          <cell r="N317">
            <v>0</v>
          </cell>
          <cell r="O317">
            <v>3569.54</v>
          </cell>
          <cell r="P317">
            <v>22</v>
          </cell>
        </row>
        <row r="318">
          <cell r="A318" t="str">
            <v>NOV</v>
          </cell>
          <cell r="B318" t="str">
            <v>0070127260</v>
          </cell>
          <cell r="C318" t="str">
            <v>WALGREEN CO</v>
          </cell>
          <cell r="D318" t="str">
            <v>6280 BAKER CYPRESS RD</v>
          </cell>
          <cell r="E318" t="str">
            <v>1008901023803472000100</v>
          </cell>
          <cell r="F318" t="str">
            <v>CIS</v>
          </cell>
          <cell r="G318">
            <v>37203</v>
          </cell>
          <cell r="H318">
            <v>3248.17</v>
          </cell>
          <cell r="I318">
            <v>232.87</v>
          </cell>
          <cell r="J318">
            <v>3481.04</v>
          </cell>
          <cell r="M318">
            <v>0</v>
          </cell>
          <cell r="N318">
            <v>0</v>
          </cell>
          <cell r="O318">
            <v>3481.04</v>
          </cell>
          <cell r="P318">
            <v>22</v>
          </cell>
        </row>
        <row r="319">
          <cell r="A319" t="str">
            <v>NOV</v>
          </cell>
          <cell r="B319" t="str">
            <v>9762155248</v>
          </cell>
          <cell r="C319" t="str">
            <v>INCA METAL PRODUCTS CORP</v>
          </cell>
          <cell r="D319" t="str">
            <v>202 RAILROAD ST</v>
          </cell>
          <cell r="E319" t="str">
            <v>10400511079740001</v>
          </cell>
          <cell r="F319" t="str">
            <v>CIS</v>
          </cell>
          <cell r="G319">
            <v>37203</v>
          </cell>
          <cell r="H319">
            <v>7555.74</v>
          </cell>
          <cell r="I319">
            <v>341.33</v>
          </cell>
          <cell r="J319">
            <v>7897.07</v>
          </cell>
          <cell r="M319">
            <v>7897.07</v>
          </cell>
          <cell r="N319">
            <v>7897.07</v>
          </cell>
          <cell r="O319">
            <v>0</v>
          </cell>
          <cell r="P319">
            <v>0</v>
          </cell>
        </row>
        <row r="320">
          <cell r="A320" t="str">
            <v>NOV</v>
          </cell>
          <cell r="B320" t="str">
            <v>9762155248</v>
          </cell>
          <cell r="C320" t="str">
            <v>INCA METAL PRODUCTS CORP</v>
          </cell>
          <cell r="D320" t="str">
            <v>202 RAILROAD ST</v>
          </cell>
          <cell r="E320" t="str">
            <v>10400511079750001</v>
          </cell>
          <cell r="F320" t="str">
            <v>CIS</v>
          </cell>
          <cell r="G320">
            <v>37203</v>
          </cell>
          <cell r="H320">
            <v>5067.1000000000004</v>
          </cell>
          <cell r="I320">
            <v>341.33</v>
          </cell>
          <cell r="J320">
            <v>5408.43</v>
          </cell>
          <cell r="M320">
            <v>5408.43</v>
          </cell>
          <cell r="N320">
            <v>5408.43</v>
          </cell>
          <cell r="O320">
            <v>0</v>
          </cell>
          <cell r="P320">
            <v>0</v>
          </cell>
        </row>
        <row r="321">
          <cell r="A321" t="str">
            <v>NOV</v>
          </cell>
          <cell r="B321" t="str">
            <v>1693673650</v>
          </cell>
          <cell r="C321" t="str">
            <v>WALGREEN CO</v>
          </cell>
          <cell r="D321" t="str">
            <v>1515 LOCKWOOD RD</v>
          </cell>
          <cell r="E321" t="str">
            <v>1008901023802367680100</v>
          </cell>
          <cell r="F321" t="str">
            <v>CIS</v>
          </cell>
          <cell r="G321">
            <v>37203</v>
          </cell>
          <cell r="H321">
            <v>2992.41</v>
          </cell>
          <cell r="I321">
            <v>206.49</v>
          </cell>
          <cell r="J321">
            <v>3198.9</v>
          </cell>
          <cell r="M321">
            <v>3198.9</v>
          </cell>
          <cell r="N321">
            <v>3198.9</v>
          </cell>
          <cell r="O321">
            <v>0</v>
          </cell>
          <cell r="P321">
            <v>0</v>
          </cell>
        </row>
        <row r="322">
          <cell r="A322" t="str">
            <v>NOV</v>
          </cell>
          <cell r="B322">
            <v>9433830962</v>
          </cell>
          <cell r="C322" t="str">
            <v>WALGREEN CO</v>
          </cell>
          <cell r="D322" t="str">
            <v xml:space="preserve">3317 MONTROSE BLVD </v>
          </cell>
          <cell r="E322" t="str">
            <v>1008901023803644690100</v>
          </cell>
          <cell r="F322" t="str">
            <v>CIS</v>
          </cell>
          <cell r="G322">
            <v>37203</v>
          </cell>
          <cell r="H322">
            <v>4279.0600000000004</v>
          </cell>
          <cell r="I322">
            <v>311.99</v>
          </cell>
          <cell r="J322">
            <v>4591.05</v>
          </cell>
          <cell r="M322">
            <v>4591.05</v>
          </cell>
          <cell r="N322">
            <v>4591.05</v>
          </cell>
          <cell r="O322">
            <v>0</v>
          </cell>
          <cell r="P322">
            <v>0</v>
          </cell>
        </row>
        <row r="323">
          <cell r="A323" t="str">
            <v>NOV</v>
          </cell>
          <cell r="B323" t="str">
            <v>3887544822</v>
          </cell>
          <cell r="C323" t="str">
            <v>WALGREEN CO</v>
          </cell>
          <cell r="D323" t="str">
            <v>15111 WALLISVILLE RD</v>
          </cell>
          <cell r="E323" t="str">
            <v>1008901023810044470100</v>
          </cell>
          <cell r="F323" t="str">
            <v>CIS</v>
          </cell>
          <cell r="G323">
            <v>37203</v>
          </cell>
          <cell r="H323">
            <v>3035.56</v>
          </cell>
          <cell r="I323">
            <v>207.93</v>
          </cell>
          <cell r="J323">
            <v>3243.49</v>
          </cell>
          <cell r="M323">
            <v>3243.49</v>
          </cell>
          <cell r="N323">
            <v>3243.49</v>
          </cell>
          <cell r="O323">
            <v>0</v>
          </cell>
          <cell r="P323">
            <v>0</v>
          </cell>
        </row>
        <row r="324">
          <cell r="A324" t="str">
            <v>NOV</v>
          </cell>
          <cell r="B324" t="str">
            <v>9307834074</v>
          </cell>
          <cell r="C324" t="str">
            <v>WALGREEN CO</v>
          </cell>
          <cell r="D324" t="str">
            <v>8941 W SAM HOUSTON PKWY N 1</v>
          </cell>
          <cell r="E324" t="str">
            <v>1008901023810586640100</v>
          </cell>
          <cell r="F324" t="str">
            <v>CIS</v>
          </cell>
          <cell r="G324">
            <v>37203</v>
          </cell>
          <cell r="H324">
            <v>3074.01</v>
          </cell>
          <cell r="I324">
            <v>212.29</v>
          </cell>
          <cell r="J324">
            <v>3286.3</v>
          </cell>
          <cell r="M324">
            <v>3286.3</v>
          </cell>
          <cell r="N324">
            <v>3286.3</v>
          </cell>
          <cell r="O324">
            <v>0</v>
          </cell>
          <cell r="P324">
            <v>0</v>
          </cell>
        </row>
        <row r="325">
          <cell r="A325" t="str">
            <v>NOV</v>
          </cell>
          <cell r="B325">
            <v>2822104228</v>
          </cell>
          <cell r="C325" t="str">
            <v>CASH INFORMATION SYSTEMS C/O BLOCKBUSTER</v>
          </cell>
          <cell r="D325" t="str">
            <v>9 UVALDE RD</v>
          </cell>
          <cell r="E325" t="str">
            <v>1008901023800296100100</v>
          </cell>
          <cell r="F325" t="str">
            <v>CIS</v>
          </cell>
          <cell r="G325">
            <v>37204</v>
          </cell>
          <cell r="H325">
            <v>57.78</v>
          </cell>
          <cell r="I325">
            <v>3.74</v>
          </cell>
          <cell r="J325">
            <v>61.52</v>
          </cell>
          <cell r="M325">
            <v>0</v>
          </cell>
          <cell r="N325">
            <v>0</v>
          </cell>
          <cell r="O325">
            <v>61.52</v>
          </cell>
          <cell r="P325">
            <v>21</v>
          </cell>
        </row>
        <row r="326">
          <cell r="A326" t="str">
            <v>NOV</v>
          </cell>
          <cell r="B326">
            <v>2822104228</v>
          </cell>
          <cell r="C326" t="str">
            <v>CASH INFORMATION SYSTEMS C/O BLOCKBUSTER</v>
          </cell>
          <cell r="D326" t="str">
            <v>9 UVALDE RD</v>
          </cell>
          <cell r="E326" t="str">
            <v>1008901023800296100100</v>
          </cell>
          <cell r="F326" t="str">
            <v>CIS</v>
          </cell>
          <cell r="G326">
            <v>37204</v>
          </cell>
          <cell r="H326">
            <v>77.78</v>
          </cell>
          <cell r="I326">
            <v>5.01</v>
          </cell>
          <cell r="J326">
            <v>82.79</v>
          </cell>
          <cell r="N326">
            <v>0</v>
          </cell>
          <cell r="O326">
            <v>82.79</v>
          </cell>
          <cell r="P326">
            <v>21</v>
          </cell>
        </row>
        <row r="327">
          <cell r="A327" t="str">
            <v>NOV</v>
          </cell>
          <cell r="B327" t="str">
            <v>0029087746</v>
          </cell>
          <cell r="C327" t="str">
            <v>CASH INFORMATION SYSTEMS C/O BLOCKBUSTER</v>
          </cell>
          <cell r="D327" t="str">
            <v>13739 CYPRESS H</v>
          </cell>
          <cell r="E327" t="str">
            <v>1008901023804554330100</v>
          </cell>
          <cell r="F327" t="str">
            <v>CIS</v>
          </cell>
          <cell r="G327">
            <v>37204</v>
          </cell>
          <cell r="H327">
            <v>1230.69</v>
          </cell>
          <cell r="I327">
            <v>75.53</v>
          </cell>
          <cell r="J327">
            <v>1306.22</v>
          </cell>
          <cell r="M327">
            <v>0</v>
          </cell>
          <cell r="N327">
            <v>0</v>
          </cell>
          <cell r="O327">
            <v>1306.22</v>
          </cell>
          <cell r="P327">
            <v>21</v>
          </cell>
        </row>
        <row r="328">
          <cell r="A328" t="str">
            <v>NOV</v>
          </cell>
          <cell r="B328" t="str">
            <v>0029087746</v>
          </cell>
          <cell r="C328" t="str">
            <v>CASH INFORMATION SYSTEMS C/O BLOCKBUSTER</v>
          </cell>
          <cell r="D328" t="str">
            <v>13739 CYPRESS H</v>
          </cell>
          <cell r="E328" t="str">
            <v>1008901023804554330100</v>
          </cell>
          <cell r="F328" t="str">
            <v>CIS</v>
          </cell>
          <cell r="G328">
            <v>37204</v>
          </cell>
          <cell r="H328">
            <v>1398.7</v>
          </cell>
          <cell r="I328">
            <v>91.55</v>
          </cell>
          <cell r="J328">
            <v>1490.25</v>
          </cell>
          <cell r="N328">
            <v>0</v>
          </cell>
          <cell r="O328">
            <v>1490.25</v>
          </cell>
          <cell r="P328">
            <v>21</v>
          </cell>
        </row>
        <row r="329">
          <cell r="A329" t="str">
            <v>NOV</v>
          </cell>
          <cell r="B329" t="str">
            <v>6559567084</v>
          </cell>
          <cell r="C329" t="str">
            <v>CASH INFORMATION SYSTEMS C/O BLOCKBUSTER</v>
          </cell>
          <cell r="D329" t="str">
            <v>13718 TOMBALL PKWY HWY 249</v>
          </cell>
          <cell r="E329" t="str">
            <v>1008901023805487140100</v>
          </cell>
          <cell r="F329" t="str">
            <v>CIS</v>
          </cell>
          <cell r="G329">
            <v>37204</v>
          </cell>
          <cell r="H329">
            <v>1439.98</v>
          </cell>
          <cell r="I329">
            <v>99.67</v>
          </cell>
          <cell r="J329">
            <v>1539.65</v>
          </cell>
          <cell r="M329">
            <v>0</v>
          </cell>
          <cell r="N329">
            <v>0</v>
          </cell>
          <cell r="O329">
            <v>1539.65</v>
          </cell>
          <cell r="P329">
            <v>21</v>
          </cell>
        </row>
        <row r="330">
          <cell r="A330" t="str">
            <v>NOV</v>
          </cell>
          <cell r="B330" t="str">
            <v>6559567084</v>
          </cell>
          <cell r="C330" t="str">
            <v>CASH INFORMATION SYSTEMS C/O BLOCKBUSTER</v>
          </cell>
          <cell r="D330" t="str">
            <v>13718 TOMBALL PKWY HWY 249</v>
          </cell>
          <cell r="E330" t="str">
            <v>1008901023805487140100</v>
          </cell>
          <cell r="F330" t="str">
            <v>CIS</v>
          </cell>
          <cell r="G330">
            <v>37204</v>
          </cell>
          <cell r="H330">
            <v>1856.39</v>
          </cell>
          <cell r="I330">
            <v>130.34</v>
          </cell>
          <cell r="J330">
            <v>1986.73</v>
          </cell>
          <cell r="N330">
            <v>0</v>
          </cell>
          <cell r="O330">
            <v>1986.73</v>
          </cell>
          <cell r="P330">
            <v>21</v>
          </cell>
        </row>
        <row r="331">
          <cell r="A331" t="str">
            <v>NOV</v>
          </cell>
          <cell r="B331">
            <v>3335763139</v>
          </cell>
          <cell r="C331" t="str">
            <v>MARRIOTT INTERNATIONAL</v>
          </cell>
          <cell r="D331" t="str">
            <v>9190 GULF FWY</v>
          </cell>
          <cell r="E331" t="str">
            <v>1008901000143640019100</v>
          </cell>
          <cell r="F331" t="str">
            <v>CIS</v>
          </cell>
          <cell r="G331">
            <v>37204</v>
          </cell>
          <cell r="H331">
            <v>6124.01</v>
          </cell>
          <cell r="I331">
            <v>411.16</v>
          </cell>
          <cell r="J331">
            <v>6535.17</v>
          </cell>
          <cell r="N331">
            <v>0</v>
          </cell>
          <cell r="O331">
            <v>6535.17</v>
          </cell>
          <cell r="P331">
            <v>21</v>
          </cell>
        </row>
        <row r="332">
          <cell r="A332" t="str">
            <v>NOV</v>
          </cell>
          <cell r="B332" t="str">
            <v>9104682442</v>
          </cell>
          <cell r="C332" t="str">
            <v>WALGREEN CO</v>
          </cell>
          <cell r="D332" t="str">
            <v>10901 SCARSDALE BLVD A</v>
          </cell>
          <cell r="E332" t="str">
            <v>1008901020147884895100</v>
          </cell>
          <cell r="F332" t="str">
            <v>CIS</v>
          </cell>
          <cell r="G332">
            <v>37204</v>
          </cell>
          <cell r="H332">
            <v>380.45</v>
          </cell>
          <cell r="I332">
            <v>23.77</v>
          </cell>
          <cell r="J332">
            <v>404.22</v>
          </cell>
          <cell r="N332">
            <v>0</v>
          </cell>
          <cell r="O332">
            <v>404.22</v>
          </cell>
          <cell r="P332">
            <v>21</v>
          </cell>
        </row>
        <row r="333">
          <cell r="A333" t="str">
            <v>NOV</v>
          </cell>
          <cell r="B333" t="str">
            <v>1593354130</v>
          </cell>
          <cell r="C333" t="str">
            <v>CASH INFORMATION SYSTEMS C/O BLOCKBUSTER</v>
          </cell>
          <cell r="D333" t="str">
            <v>590 CHIMNEY ROCK RD</v>
          </cell>
          <cell r="E333" t="str">
            <v>1008901023805690090100</v>
          </cell>
          <cell r="F333" t="str">
            <v>CIS</v>
          </cell>
          <cell r="G333">
            <v>37204</v>
          </cell>
          <cell r="H333">
            <v>1425.8</v>
          </cell>
          <cell r="I333">
            <v>98.68</v>
          </cell>
          <cell r="J333">
            <v>1524.48</v>
          </cell>
          <cell r="M333">
            <v>1811.54</v>
          </cell>
          <cell r="N333">
            <v>1811.54</v>
          </cell>
          <cell r="O333">
            <v>-287.05999999999995</v>
          </cell>
          <cell r="P333">
            <v>0</v>
          </cell>
        </row>
        <row r="334">
          <cell r="A334" t="str">
            <v>NOV</v>
          </cell>
          <cell r="B334" t="str">
            <v>5994061673</v>
          </cell>
          <cell r="C334" t="str">
            <v>SHAMROCK LOGISTICS OPERATIONS LP</v>
          </cell>
          <cell r="D334" t="str">
            <v>1001 BREAKWATER</v>
          </cell>
          <cell r="E334" t="str">
            <v>10032789414745143</v>
          </cell>
          <cell r="F334" t="str">
            <v>CIS</v>
          </cell>
          <cell r="G334">
            <v>37204</v>
          </cell>
          <cell r="H334">
            <v>64370.96</v>
          </cell>
          <cell r="I334">
            <v>0</v>
          </cell>
          <cell r="J334">
            <v>64370.96</v>
          </cell>
          <cell r="M334">
            <v>64370.96</v>
          </cell>
          <cell r="N334">
            <v>64370.96</v>
          </cell>
          <cell r="O334">
            <v>0</v>
          </cell>
          <cell r="P334">
            <v>0</v>
          </cell>
        </row>
        <row r="335">
          <cell r="A335" t="str">
            <v>NOV</v>
          </cell>
          <cell r="B335" t="str">
            <v>8612201902</v>
          </cell>
          <cell r="C335" t="str">
            <v>WALGREEN CO</v>
          </cell>
          <cell r="D335" t="str">
            <v>4501 AYERS ST</v>
          </cell>
          <cell r="E335" t="str">
            <v>10032789498070430</v>
          </cell>
          <cell r="F335" t="str">
            <v>CIS</v>
          </cell>
          <cell r="G335">
            <v>37204</v>
          </cell>
          <cell r="H335">
            <v>2919.89</v>
          </cell>
          <cell r="I335">
            <v>205.42</v>
          </cell>
          <cell r="J335">
            <v>3125.31</v>
          </cell>
          <cell r="M335">
            <v>3125.31</v>
          </cell>
          <cell r="N335">
            <v>3125.31</v>
          </cell>
          <cell r="O335">
            <v>0</v>
          </cell>
          <cell r="P335">
            <v>0</v>
          </cell>
        </row>
        <row r="336">
          <cell r="A336" t="str">
            <v>NOV</v>
          </cell>
          <cell r="B336" t="str">
            <v>9207838298</v>
          </cell>
          <cell r="C336" t="str">
            <v>WALGREEN CO</v>
          </cell>
          <cell r="D336" t="str">
            <v>9520 HOMESTEAD RD</v>
          </cell>
          <cell r="E336" t="str">
            <v>1008901003101730859100</v>
          </cell>
          <cell r="F336" t="str">
            <v>CIS</v>
          </cell>
          <cell r="G336">
            <v>37204</v>
          </cell>
          <cell r="H336">
            <v>3542.4</v>
          </cell>
          <cell r="I336">
            <v>241.32</v>
          </cell>
          <cell r="J336">
            <v>3783.72</v>
          </cell>
          <cell r="M336">
            <v>3783.72</v>
          </cell>
          <cell r="N336">
            <v>3783.72</v>
          </cell>
          <cell r="O336">
            <v>0</v>
          </cell>
          <cell r="P336">
            <v>0</v>
          </cell>
        </row>
        <row r="337">
          <cell r="A337" t="str">
            <v>NOV</v>
          </cell>
          <cell r="B337" t="str">
            <v>8795189784</v>
          </cell>
          <cell r="C337" t="str">
            <v>WALGREEN CO</v>
          </cell>
          <cell r="D337" t="str">
            <v>4445 KINGWOOD DR</v>
          </cell>
          <cell r="E337" t="str">
            <v>1008901007535945737100</v>
          </cell>
          <cell r="F337" t="str">
            <v>CIS</v>
          </cell>
          <cell r="G337">
            <v>37204</v>
          </cell>
          <cell r="H337">
            <v>2467.3000000000002</v>
          </cell>
          <cell r="I337">
            <v>166.67</v>
          </cell>
          <cell r="J337">
            <v>2633.97</v>
          </cell>
          <cell r="M337">
            <v>2633.97</v>
          </cell>
          <cell r="N337">
            <v>2633.97</v>
          </cell>
          <cell r="O337">
            <v>0</v>
          </cell>
          <cell r="P337">
            <v>0</v>
          </cell>
        </row>
        <row r="338">
          <cell r="A338" t="str">
            <v>NOV</v>
          </cell>
          <cell r="B338">
            <v>4553954338</v>
          </cell>
          <cell r="C338" t="str">
            <v>WALGREEN CO</v>
          </cell>
          <cell r="D338" t="str">
            <v>808 CROSS TIMBERS</v>
          </cell>
          <cell r="E338" t="str">
            <v>1008901023802131250100</v>
          </cell>
          <cell r="F338" t="str">
            <v>CIS</v>
          </cell>
          <cell r="G338">
            <v>37204</v>
          </cell>
          <cell r="H338">
            <v>2624.49</v>
          </cell>
          <cell r="I338">
            <v>176.13</v>
          </cell>
          <cell r="J338">
            <v>2800.62</v>
          </cell>
          <cell r="M338">
            <v>2800.62</v>
          </cell>
          <cell r="N338">
            <v>2800.62</v>
          </cell>
          <cell r="O338">
            <v>0</v>
          </cell>
          <cell r="P338">
            <v>0</v>
          </cell>
        </row>
        <row r="339">
          <cell r="A339" t="str">
            <v>NOV</v>
          </cell>
          <cell r="B339" t="str">
            <v>6069922880</v>
          </cell>
          <cell r="C339" t="str">
            <v>WALGREEN CO</v>
          </cell>
          <cell r="D339" t="str">
            <v>3920 GARTH RD</v>
          </cell>
          <cell r="E339" t="str">
            <v>1008901023803516070100</v>
          </cell>
          <cell r="F339" t="str">
            <v>CIS</v>
          </cell>
          <cell r="G339">
            <v>37204</v>
          </cell>
          <cell r="H339">
            <v>4201.57</v>
          </cell>
          <cell r="I339">
            <v>284.18</v>
          </cell>
          <cell r="J339">
            <v>4485.75</v>
          </cell>
          <cell r="M339">
            <v>4485.75</v>
          </cell>
          <cell r="N339">
            <v>4485.75</v>
          </cell>
          <cell r="O339">
            <v>0</v>
          </cell>
          <cell r="P339">
            <v>0</v>
          </cell>
        </row>
        <row r="340">
          <cell r="A340" t="str">
            <v>NOV</v>
          </cell>
          <cell r="B340" t="str">
            <v>7721092412</v>
          </cell>
          <cell r="C340" t="str">
            <v>WALGREEN CO</v>
          </cell>
          <cell r="D340" t="str">
            <v>1413 WIRT RD</v>
          </cell>
          <cell r="E340" t="str">
            <v>1008901023808541050100</v>
          </cell>
          <cell r="F340" t="str">
            <v>CIS</v>
          </cell>
          <cell r="G340">
            <v>37204</v>
          </cell>
          <cell r="H340">
            <v>2857.79</v>
          </cell>
          <cell r="I340">
            <v>198.09</v>
          </cell>
          <cell r="J340">
            <v>3055.88</v>
          </cell>
          <cell r="M340">
            <v>3055.88</v>
          </cell>
          <cell r="N340">
            <v>3055.88</v>
          </cell>
          <cell r="O340">
            <v>0</v>
          </cell>
          <cell r="P340">
            <v>0</v>
          </cell>
        </row>
        <row r="341">
          <cell r="A341" t="str">
            <v>NOV</v>
          </cell>
          <cell r="B341" t="str">
            <v>2407345250</v>
          </cell>
          <cell r="C341" t="str">
            <v>WALGREEN CO</v>
          </cell>
          <cell r="D341" t="str">
            <v>9492 1/2 HAMMERLY</v>
          </cell>
          <cell r="E341" t="str">
            <v>1008901023809230530100</v>
          </cell>
          <cell r="F341" t="str">
            <v>CIS</v>
          </cell>
          <cell r="G341">
            <v>37204</v>
          </cell>
          <cell r="H341">
            <v>64.849999999999994</v>
          </cell>
          <cell r="I341">
            <v>4.37</v>
          </cell>
          <cell r="J341">
            <v>69.22</v>
          </cell>
          <cell r="M341">
            <v>69.22</v>
          </cell>
          <cell r="N341">
            <v>69.22</v>
          </cell>
          <cell r="O341">
            <v>0</v>
          </cell>
          <cell r="P341">
            <v>0</v>
          </cell>
        </row>
        <row r="342">
          <cell r="A342" t="str">
            <v>NOV</v>
          </cell>
          <cell r="B342">
            <v>9298451424</v>
          </cell>
          <cell r="C342" t="str">
            <v>WALGREEN CO</v>
          </cell>
          <cell r="D342" t="str">
            <v>214 S FRIENDSWOOD</v>
          </cell>
          <cell r="E342" t="str">
            <v>10400511990350001</v>
          </cell>
          <cell r="F342" t="str">
            <v>CIS</v>
          </cell>
          <cell r="G342">
            <v>37204</v>
          </cell>
          <cell r="H342">
            <v>2172.91</v>
          </cell>
          <cell r="I342">
            <v>133.72999999999999</v>
          </cell>
          <cell r="J342">
            <v>2306.64</v>
          </cell>
          <cell r="M342">
            <v>2306.64</v>
          </cell>
          <cell r="N342">
            <v>2306.64</v>
          </cell>
          <cell r="O342">
            <v>0</v>
          </cell>
          <cell r="P342">
            <v>0</v>
          </cell>
        </row>
        <row r="343">
          <cell r="A343" t="str">
            <v>NOV</v>
          </cell>
          <cell r="B343" t="str">
            <v>0432629962</v>
          </cell>
          <cell r="C343" t="str">
            <v>DILLARD STORE SERVICES INC</v>
          </cell>
          <cell r="D343" t="str">
            <v>20131 HIGHWAY 59 #4000</v>
          </cell>
          <cell r="E343" t="str">
            <v>1008901000142670017100</v>
          </cell>
          <cell r="F343" t="str">
            <v>CIS</v>
          </cell>
          <cell r="G343">
            <v>37207</v>
          </cell>
          <cell r="H343">
            <v>21221.64</v>
          </cell>
          <cell r="I343">
            <v>1750.79</v>
          </cell>
          <cell r="J343">
            <v>22972.43</v>
          </cell>
          <cell r="M343">
            <v>0</v>
          </cell>
          <cell r="N343">
            <v>0</v>
          </cell>
          <cell r="O343">
            <v>22972.43</v>
          </cell>
          <cell r="P343">
            <v>18</v>
          </cell>
        </row>
        <row r="344">
          <cell r="A344" t="str">
            <v>NOV</v>
          </cell>
          <cell r="B344" t="str">
            <v>0432629962</v>
          </cell>
          <cell r="C344" t="str">
            <v>DILLARD STORE SERVICES INC</v>
          </cell>
          <cell r="D344" t="str">
            <v>4925 WESTHEIMER</v>
          </cell>
          <cell r="E344" t="str">
            <v>1008901000151750015100</v>
          </cell>
          <cell r="F344" t="str">
            <v>CIS</v>
          </cell>
          <cell r="G344">
            <v>37207</v>
          </cell>
          <cell r="H344">
            <v>39616.9</v>
          </cell>
          <cell r="I344">
            <v>2786.6</v>
          </cell>
          <cell r="J344">
            <v>42403.5</v>
          </cell>
          <cell r="M344">
            <v>0</v>
          </cell>
          <cell r="N344">
            <v>0</v>
          </cell>
          <cell r="O344">
            <v>42403.5</v>
          </cell>
          <cell r="P344">
            <v>18</v>
          </cell>
        </row>
        <row r="345">
          <cell r="A345" t="str">
            <v>NOV</v>
          </cell>
          <cell r="B345" t="str">
            <v>0432629962</v>
          </cell>
          <cell r="C345" t="str">
            <v>DILLARD STORE SERVICES INC</v>
          </cell>
          <cell r="D345" t="str">
            <v>1400 BRAZOS MALL</v>
          </cell>
          <cell r="E345" t="str">
            <v>1008901000156840019100</v>
          </cell>
          <cell r="F345" t="str">
            <v>CIS</v>
          </cell>
          <cell r="G345">
            <v>37207</v>
          </cell>
          <cell r="H345">
            <v>14180.7</v>
          </cell>
          <cell r="I345">
            <v>920.55</v>
          </cell>
          <cell r="J345">
            <v>15101.25</v>
          </cell>
          <cell r="M345">
            <v>0</v>
          </cell>
          <cell r="N345">
            <v>0</v>
          </cell>
          <cell r="O345">
            <v>15101.25</v>
          </cell>
          <cell r="P345">
            <v>18</v>
          </cell>
        </row>
        <row r="346">
          <cell r="A346" t="str">
            <v>NOV</v>
          </cell>
          <cell r="B346" t="str">
            <v>0432629962</v>
          </cell>
          <cell r="C346" t="str">
            <v>DILLARD STORE SERVICES INC</v>
          </cell>
          <cell r="D346" t="str">
            <v>4310 BUFFALO GAP RD STE 6000</v>
          </cell>
          <cell r="E346" t="str">
            <v>10204049773165851</v>
          </cell>
          <cell r="F346" t="str">
            <v>CIS</v>
          </cell>
          <cell r="G346">
            <v>37207</v>
          </cell>
          <cell r="H346">
            <v>4524.87</v>
          </cell>
          <cell r="I346">
            <v>301.52999999999997</v>
          </cell>
          <cell r="J346">
            <v>4826.3999999999996</v>
          </cell>
          <cell r="M346">
            <v>0</v>
          </cell>
          <cell r="N346">
            <v>0</v>
          </cell>
          <cell r="O346">
            <v>4826.3999999999996</v>
          </cell>
          <cell r="P346">
            <v>18</v>
          </cell>
        </row>
        <row r="347">
          <cell r="A347" t="str">
            <v>NOV</v>
          </cell>
          <cell r="B347" t="str">
            <v>1667733947</v>
          </cell>
          <cell r="C347" t="str">
            <v>FOLEY'S</v>
          </cell>
          <cell r="D347" t="str">
            <v>100 1/2 NW MALL</v>
          </cell>
          <cell r="E347" t="str">
            <v>1008901007185264005100</v>
          </cell>
          <cell r="F347" t="str">
            <v>CIS</v>
          </cell>
          <cell r="G347">
            <v>37207</v>
          </cell>
          <cell r="H347">
            <v>1336.31</v>
          </cell>
          <cell r="I347">
            <v>87.21</v>
          </cell>
          <cell r="J347">
            <v>1423.52</v>
          </cell>
          <cell r="N347">
            <v>0</v>
          </cell>
          <cell r="O347">
            <v>1423.52</v>
          </cell>
          <cell r="P347">
            <v>18</v>
          </cell>
        </row>
        <row r="348">
          <cell r="A348" t="str">
            <v>NOV</v>
          </cell>
          <cell r="B348" t="str">
            <v>7022824968</v>
          </cell>
          <cell r="C348" t="str">
            <v>HENDRICKS MEDICAL CENTER</v>
          </cell>
          <cell r="D348" t="str">
            <v>PARKING LOT FOR HENDRICKS</v>
          </cell>
          <cell r="E348" t="str">
            <v>10204049725378190</v>
          </cell>
          <cell r="F348" t="str">
            <v>CIS</v>
          </cell>
          <cell r="G348">
            <v>37207</v>
          </cell>
          <cell r="H348">
            <v>292.05</v>
          </cell>
          <cell r="I348">
            <v>15.81</v>
          </cell>
          <cell r="J348">
            <v>307.86</v>
          </cell>
          <cell r="M348">
            <v>0</v>
          </cell>
          <cell r="N348">
            <v>0</v>
          </cell>
          <cell r="O348">
            <v>307.86</v>
          </cell>
          <cell r="P348">
            <v>18</v>
          </cell>
        </row>
        <row r="349">
          <cell r="A349" t="str">
            <v>NOV</v>
          </cell>
          <cell r="B349" t="str">
            <v>9028589094</v>
          </cell>
          <cell r="C349" t="str">
            <v>THE LIMITED</v>
          </cell>
          <cell r="D349" t="str">
            <v xml:space="preserve">455 S BIBB AVE 728 </v>
          </cell>
          <cell r="E349" t="str">
            <v>10032789468941071</v>
          </cell>
          <cell r="F349" t="str">
            <v>CIS</v>
          </cell>
          <cell r="G349">
            <v>37207</v>
          </cell>
          <cell r="H349">
            <v>783.75</v>
          </cell>
          <cell r="I349">
            <v>52.28</v>
          </cell>
          <cell r="J349">
            <v>836.03</v>
          </cell>
          <cell r="M349">
            <v>836.03</v>
          </cell>
          <cell r="N349">
            <v>836.03</v>
          </cell>
          <cell r="O349">
            <v>0</v>
          </cell>
          <cell r="P349">
            <v>0</v>
          </cell>
        </row>
        <row r="350">
          <cell r="A350" t="str">
            <v>NOV</v>
          </cell>
          <cell r="B350" t="str">
            <v>5689846594</v>
          </cell>
          <cell r="C350" t="str">
            <v>CLIFTON MOULDING CORP</v>
          </cell>
          <cell r="D350" t="str">
            <v>305 S AVE B</v>
          </cell>
          <cell r="E350" t="str">
            <v>10400512675160001</v>
          </cell>
          <cell r="F350" t="str">
            <v>CIS</v>
          </cell>
          <cell r="G350">
            <v>37208</v>
          </cell>
          <cell r="H350">
            <v>32186.86</v>
          </cell>
          <cell r="I350">
            <v>1931.82</v>
          </cell>
          <cell r="J350">
            <v>34118.68</v>
          </cell>
          <cell r="N350">
            <v>0</v>
          </cell>
          <cell r="O350">
            <v>34118.68</v>
          </cell>
          <cell r="P350">
            <v>17</v>
          </cell>
        </row>
        <row r="351">
          <cell r="A351" t="str">
            <v>NOV</v>
          </cell>
          <cell r="B351" t="str">
            <v>5689846594</v>
          </cell>
          <cell r="C351" t="str">
            <v>CLIFTON MOULDING CORP</v>
          </cell>
          <cell r="D351" t="str">
            <v>305 S AVE B</v>
          </cell>
          <cell r="E351" t="str">
            <v>10400512675180001</v>
          </cell>
          <cell r="F351" t="str">
            <v>CIS</v>
          </cell>
          <cell r="G351">
            <v>37208</v>
          </cell>
          <cell r="H351">
            <v>1047.53</v>
          </cell>
          <cell r="I351">
            <v>63.56</v>
          </cell>
          <cell r="J351">
            <v>1111.0899999999999</v>
          </cell>
          <cell r="N351">
            <v>0</v>
          </cell>
          <cell r="O351">
            <v>1111.0899999999999</v>
          </cell>
          <cell r="P351">
            <v>17</v>
          </cell>
        </row>
        <row r="352">
          <cell r="A352" t="str">
            <v>NOV</v>
          </cell>
          <cell r="B352" t="str">
            <v>7661611342</v>
          </cell>
          <cell r="C352" t="str">
            <v>WALGREEN CO</v>
          </cell>
          <cell r="D352" t="str">
            <v>7304 LOUETTA RD</v>
          </cell>
          <cell r="E352" t="str">
            <v>1008901023803107230100</v>
          </cell>
          <cell r="F352" t="str">
            <v>CIS</v>
          </cell>
          <cell r="G352">
            <v>37208</v>
          </cell>
          <cell r="H352">
            <v>3079.67</v>
          </cell>
          <cell r="I352">
            <v>189.32</v>
          </cell>
          <cell r="J352">
            <v>3268.99</v>
          </cell>
          <cell r="N352">
            <v>0</v>
          </cell>
          <cell r="O352">
            <v>3268.99</v>
          </cell>
          <cell r="P352">
            <v>17</v>
          </cell>
        </row>
        <row r="353">
          <cell r="A353" t="str">
            <v>NOV</v>
          </cell>
          <cell r="B353" t="str">
            <v>5280718566</v>
          </cell>
          <cell r="C353" t="str">
            <v>WALGREEN CO</v>
          </cell>
          <cell r="D353" t="str">
            <v>5002 BELLAIRE BLVD B</v>
          </cell>
          <cell r="E353" t="str">
            <v>1008901023810001200100</v>
          </cell>
          <cell r="F353" t="str">
            <v>CIS</v>
          </cell>
          <cell r="G353">
            <v>37208</v>
          </cell>
          <cell r="H353">
            <v>2902.58</v>
          </cell>
          <cell r="I353">
            <v>199.02</v>
          </cell>
          <cell r="J353">
            <v>3101.6</v>
          </cell>
          <cell r="N353">
            <v>0</v>
          </cell>
          <cell r="O353">
            <v>3101.6</v>
          </cell>
          <cell r="P353">
            <v>17</v>
          </cell>
        </row>
        <row r="354">
          <cell r="A354" t="str">
            <v>NOV</v>
          </cell>
          <cell r="B354" t="str">
            <v>1401709470</v>
          </cell>
          <cell r="C354" t="str">
            <v>WALGREEN CO</v>
          </cell>
          <cell r="D354" t="str">
            <v xml:space="preserve">196 GULF FWY </v>
          </cell>
          <cell r="E354" t="str">
            <v>10400511676670001</v>
          </cell>
          <cell r="F354" t="str">
            <v>CIS</v>
          </cell>
          <cell r="G354">
            <v>37208</v>
          </cell>
          <cell r="H354">
            <v>2494.14</v>
          </cell>
          <cell r="I354">
            <v>152.69999999999999</v>
          </cell>
          <cell r="J354">
            <v>2646.84</v>
          </cell>
          <cell r="N354">
            <v>0</v>
          </cell>
          <cell r="O354">
            <v>2646.84</v>
          </cell>
          <cell r="P354">
            <v>17</v>
          </cell>
        </row>
        <row r="355">
          <cell r="A355" t="str">
            <v>NOV</v>
          </cell>
          <cell r="B355" t="str">
            <v>6389907176</v>
          </cell>
          <cell r="C355" t="str">
            <v>JEFFREY B DYMENT</v>
          </cell>
          <cell r="D355" t="str">
            <v>401 STUDEWOOD ST</v>
          </cell>
          <cell r="E355" t="str">
            <v>1008901011114014503100</v>
          </cell>
          <cell r="F355" t="str">
            <v>CIS</v>
          </cell>
          <cell r="G355">
            <v>37208</v>
          </cell>
          <cell r="H355">
            <v>3792.81</v>
          </cell>
          <cell r="I355">
            <v>236.31</v>
          </cell>
          <cell r="J355">
            <v>4029.12</v>
          </cell>
          <cell r="M355">
            <v>4029.12</v>
          </cell>
          <cell r="N355">
            <v>4029.12</v>
          </cell>
          <cell r="O355">
            <v>0</v>
          </cell>
          <cell r="P355">
            <v>0</v>
          </cell>
        </row>
        <row r="356">
          <cell r="A356" t="str">
            <v>NOV</v>
          </cell>
          <cell r="B356" t="str">
            <v>3736502333</v>
          </cell>
          <cell r="C356" t="str">
            <v>ACIS C/O BRINKER</v>
          </cell>
          <cell r="D356" t="str">
            <v>10510 NW FWY</v>
          </cell>
          <cell r="E356" t="str">
            <v>1008901007185234465100</v>
          </cell>
          <cell r="F356" t="str">
            <v>CIS</v>
          </cell>
          <cell r="G356">
            <v>37210</v>
          </cell>
          <cell r="H356">
            <v>3639.78</v>
          </cell>
          <cell r="I356">
            <v>244.64</v>
          </cell>
          <cell r="J356">
            <v>3884.42</v>
          </cell>
          <cell r="M356">
            <v>0</v>
          </cell>
          <cell r="N356">
            <v>0</v>
          </cell>
          <cell r="O356">
            <v>3884.42</v>
          </cell>
          <cell r="P356">
            <v>15</v>
          </cell>
        </row>
        <row r="357">
          <cell r="A357" t="str">
            <v>NOV</v>
          </cell>
          <cell r="B357" t="str">
            <v>8379793819</v>
          </cell>
          <cell r="C357" t="str">
            <v>BRUCE A WILBANKS</v>
          </cell>
          <cell r="D357" t="str">
            <v>EDWIN #4</v>
          </cell>
          <cell r="E357" t="str">
            <v>10204049797235080</v>
          </cell>
          <cell r="F357" t="str">
            <v>CIS</v>
          </cell>
          <cell r="G357">
            <v>37210</v>
          </cell>
          <cell r="H357">
            <v>427.27</v>
          </cell>
          <cell r="I357">
            <v>0</v>
          </cell>
          <cell r="J357">
            <v>427.27</v>
          </cell>
          <cell r="N357">
            <v>0</v>
          </cell>
          <cell r="O357">
            <v>427.27</v>
          </cell>
          <cell r="P357">
            <v>15</v>
          </cell>
        </row>
        <row r="358">
          <cell r="A358" t="str">
            <v>NOV</v>
          </cell>
          <cell r="B358" t="str">
            <v>0999518312</v>
          </cell>
          <cell r="C358" t="str">
            <v>HENDRICK MEDICAL CENTER</v>
          </cell>
          <cell r="D358" t="str">
            <v>N OF HOSP E OF HICKORY</v>
          </cell>
          <cell r="E358" t="str">
            <v>10204049742618290</v>
          </cell>
          <cell r="F358" t="str">
            <v>CIS</v>
          </cell>
          <cell r="G358">
            <v>37210</v>
          </cell>
          <cell r="H358">
            <v>309.92</v>
          </cell>
          <cell r="I358">
            <v>17.13</v>
          </cell>
          <cell r="J358">
            <v>327.05</v>
          </cell>
          <cell r="M358">
            <v>0</v>
          </cell>
          <cell r="N358">
            <v>0</v>
          </cell>
          <cell r="O358">
            <v>327.05</v>
          </cell>
          <cell r="P358">
            <v>15</v>
          </cell>
        </row>
        <row r="359">
          <cell r="A359" t="str">
            <v>NOV</v>
          </cell>
          <cell r="B359" t="str">
            <v>0320540976</v>
          </cell>
          <cell r="C359" t="str">
            <v>HENDRICK MEDICAL CENTER</v>
          </cell>
          <cell r="D359" t="str">
            <v>2501 PINE ST</v>
          </cell>
          <cell r="E359" t="str">
            <v>10204049782465290</v>
          </cell>
          <cell r="F359" t="str">
            <v>CIS</v>
          </cell>
          <cell r="G359">
            <v>37210</v>
          </cell>
          <cell r="H359">
            <v>3715.01</v>
          </cell>
          <cell r="I359">
            <v>255.54</v>
          </cell>
          <cell r="J359">
            <v>3970.55</v>
          </cell>
          <cell r="M359">
            <v>0</v>
          </cell>
          <cell r="N359">
            <v>0</v>
          </cell>
          <cell r="O359">
            <v>3970.55</v>
          </cell>
          <cell r="P359">
            <v>15</v>
          </cell>
        </row>
        <row r="360">
          <cell r="A360" t="str">
            <v>NOV</v>
          </cell>
          <cell r="B360" t="str">
            <v>4315993991</v>
          </cell>
          <cell r="C360" t="str">
            <v>INCA METAL PRODUCTS CORP</v>
          </cell>
          <cell r="D360" t="str">
            <v>501 E PURNELL RD</v>
          </cell>
          <cell r="E360" t="str">
            <v>10400511075420001</v>
          </cell>
          <cell r="F360" t="str">
            <v>CIS</v>
          </cell>
          <cell r="G360">
            <v>37210</v>
          </cell>
          <cell r="H360">
            <v>7759.36</v>
          </cell>
          <cell r="I360">
            <v>341.33</v>
          </cell>
          <cell r="J360">
            <v>8100.69</v>
          </cell>
          <cell r="M360">
            <v>0</v>
          </cell>
          <cell r="N360">
            <v>0</v>
          </cell>
          <cell r="O360">
            <v>8100.69</v>
          </cell>
          <cell r="P360">
            <v>15</v>
          </cell>
        </row>
        <row r="361">
          <cell r="A361" t="str">
            <v>NOV</v>
          </cell>
          <cell r="B361" t="str">
            <v>4315993991</v>
          </cell>
          <cell r="C361" t="str">
            <v>INCA METAL PRODUCTS CORP</v>
          </cell>
          <cell r="D361" t="str">
            <v>501 E PURNELL RD</v>
          </cell>
          <cell r="E361" t="str">
            <v>10400511075430001</v>
          </cell>
          <cell r="F361" t="str">
            <v>CIS</v>
          </cell>
          <cell r="G361">
            <v>37210</v>
          </cell>
          <cell r="H361">
            <v>5231.12</v>
          </cell>
          <cell r="I361">
            <v>341.33</v>
          </cell>
          <cell r="J361">
            <v>5572.45</v>
          </cell>
          <cell r="M361">
            <v>0</v>
          </cell>
          <cell r="N361">
            <v>0</v>
          </cell>
          <cell r="O361">
            <v>5572.45</v>
          </cell>
          <cell r="P361">
            <v>15</v>
          </cell>
        </row>
        <row r="362">
          <cell r="A362" t="str">
            <v>NOV</v>
          </cell>
          <cell r="B362" t="str">
            <v>4315993991</v>
          </cell>
          <cell r="C362" t="str">
            <v>INCA METAL PRODUCTS CORP</v>
          </cell>
          <cell r="D362" t="str">
            <v>501 E PURNELL RD</v>
          </cell>
          <cell r="E362" t="str">
            <v>10400511075440001</v>
          </cell>
          <cell r="F362" t="str">
            <v>CIS</v>
          </cell>
          <cell r="G362">
            <v>37210</v>
          </cell>
          <cell r="H362">
            <v>5660.98</v>
          </cell>
          <cell r="I362">
            <v>341.33</v>
          </cell>
          <cell r="J362">
            <v>6002.31</v>
          </cell>
          <cell r="M362">
            <v>0</v>
          </cell>
          <cell r="N362">
            <v>0</v>
          </cell>
          <cell r="O362">
            <v>6002.31</v>
          </cell>
          <cell r="P362">
            <v>15</v>
          </cell>
        </row>
        <row r="363">
          <cell r="A363" t="str">
            <v>NOV</v>
          </cell>
          <cell r="B363" t="str">
            <v>9799421159</v>
          </cell>
          <cell r="C363" t="str">
            <v>KNAPP MEDICAL CENTER</v>
          </cell>
          <cell r="D363" t="str">
            <v>1401 E 8TH ST</v>
          </cell>
          <cell r="E363" t="str">
            <v>10032789460007651</v>
          </cell>
          <cell r="F363" t="str">
            <v>CIS</v>
          </cell>
          <cell r="G363">
            <v>37210</v>
          </cell>
          <cell r="H363">
            <v>2229.31</v>
          </cell>
          <cell r="I363">
            <v>155.93</v>
          </cell>
          <cell r="J363">
            <v>2385.2399999999998</v>
          </cell>
          <cell r="N363">
            <v>0</v>
          </cell>
          <cell r="O363">
            <v>2385.2399999999998</v>
          </cell>
          <cell r="P363">
            <v>15</v>
          </cell>
        </row>
        <row r="364">
          <cell r="A364" t="str">
            <v>NOV</v>
          </cell>
          <cell r="B364" t="str">
            <v>9541758943</v>
          </cell>
          <cell r="C364" t="str">
            <v>THE LIMITED</v>
          </cell>
          <cell r="D364" t="str">
            <v>730 455 S BIBB AVE B6/16</v>
          </cell>
          <cell r="E364" t="str">
            <v>10032789406182430</v>
          </cell>
          <cell r="F364" t="str">
            <v>CIS</v>
          </cell>
          <cell r="G364">
            <v>37210</v>
          </cell>
          <cell r="H364">
            <v>691.95</v>
          </cell>
          <cell r="I364">
            <v>45.86</v>
          </cell>
          <cell r="J364">
            <v>737.81</v>
          </cell>
          <cell r="N364">
            <v>0</v>
          </cell>
          <cell r="O364">
            <v>737.81</v>
          </cell>
          <cell r="P364">
            <v>15</v>
          </cell>
        </row>
        <row r="365">
          <cell r="A365" t="str">
            <v>NOV</v>
          </cell>
          <cell r="B365" t="str">
            <v>0641526748</v>
          </cell>
          <cell r="C365" t="str">
            <v>WALGREEN CO</v>
          </cell>
          <cell r="D365" t="str">
            <v xml:space="preserve">5601 SARATOGA BLVD </v>
          </cell>
          <cell r="E365" t="str">
            <v>10032789403162080</v>
          </cell>
          <cell r="F365" t="str">
            <v>CIS</v>
          </cell>
          <cell r="G365">
            <v>37210</v>
          </cell>
          <cell r="H365">
            <v>3221.42</v>
          </cell>
          <cell r="I365">
            <v>229.93</v>
          </cell>
          <cell r="J365">
            <v>3451.35</v>
          </cell>
          <cell r="N365">
            <v>0</v>
          </cell>
          <cell r="O365">
            <v>3451.35</v>
          </cell>
          <cell r="P365">
            <v>15</v>
          </cell>
        </row>
        <row r="366">
          <cell r="A366" t="str">
            <v>NOV</v>
          </cell>
          <cell r="B366" t="str">
            <v>6150078650</v>
          </cell>
          <cell r="C366" t="str">
            <v>WALGREEN CO</v>
          </cell>
          <cell r="D366" t="str">
            <v>1520 W FREDDY GONZALEZ</v>
          </cell>
          <cell r="E366" t="str">
            <v>10032789417967401</v>
          </cell>
          <cell r="F366" t="str">
            <v>CIS</v>
          </cell>
          <cell r="G366">
            <v>37210</v>
          </cell>
          <cell r="H366">
            <v>3111.31</v>
          </cell>
          <cell r="I366">
            <v>223.77</v>
          </cell>
          <cell r="J366">
            <v>3335.08</v>
          </cell>
          <cell r="N366">
            <v>0</v>
          </cell>
          <cell r="O366">
            <v>3335.08</v>
          </cell>
          <cell r="P366">
            <v>15</v>
          </cell>
        </row>
        <row r="367">
          <cell r="A367" t="str">
            <v>NOV</v>
          </cell>
          <cell r="B367" t="str">
            <v>6184248106</v>
          </cell>
          <cell r="C367" t="str">
            <v>WALGREEN CO</v>
          </cell>
          <cell r="D367" t="str">
            <v>12850 MEMORIAL DR BS8</v>
          </cell>
          <cell r="E367" t="str">
            <v>1008901023805477840100</v>
          </cell>
          <cell r="F367" t="str">
            <v>CIS</v>
          </cell>
          <cell r="G367">
            <v>37210</v>
          </cell>
          <cell r="H367">
            <v>2889.53</v>
          </cell>
          <cell r="I367">
            <v>193.55</v>
          </cell>
          <cell r="J367">
            <v>3083.08</v>
          </cell>
          <cell r="N367">
            <v>0</v>
          </cell>
          <cell r="O367">
            <v>3083.08</v>
          </cell>
          <cell r="P367">
            <v>15</v>
          </cell>
        </row>
        <row r="368">
          <cell r="A368" t="str">
            <v>NOV</v>
          </cell>
          <cell r="B368" t="str">
            <v>6487931629</v>
          </cell>
          <cell r="C368" t="str">
            <v>CARLSON RESTURANTS WORLDWIDE</v>
          </cell>
          <cell r="D368" t="str">
            <v>5217 S PARDE ISLAND DR</v>
          </cell>
          <cell r="E368" t="str">
            <v>10032789405064651</v>
          </cell>
          <cell r="F368" t="str">
            <v>CIS</v>
          </cell>
          <cell r="G368">
            <v>37210</v>
          </cell>
          <cell r="H368">
            <v>5985.29</v>
          </cell>
          <cell r="I368">
            <v>421.38</v>
          </cell>
          <cell r="J368">
            <v>6406.67</v>
          </cell>
          <cell r="M368">
            <v>6406.67</v>
          </cell>
          <cell r="N368">
            <v>6406.67</v>
          </cell>
          <cell r="O368">
            <v>0</v>
          </cell>
          <cell r="P368">
            <v>0</v>
          </cell>
        </row>
        <row r="369">
          <cell r="A369" t="str">
            <v>NOV</v>
          </cell>
          <cell r="B369" t="str">
            <v>2151660990</v>
          </cell>
          <cell r="C369" t="str">
            <v>PETCO ANIMAL SUPPLIES INC</v>
          </cell>
          <cell r="D369" t="str">
            <v xml:space="preserve">13341 E FWY </v>
          </cell>
          <cell r="E369" t="str">
            <v>1008901023801566640100</v>
          </cell>
          <cell r="F369" t="str">
            <v>CIS</v>
          </cell>
          <cell r="G369">
            <v>37211</v>
          </cell>
          <cell r="H369">
            <v>2409.7800000000002</v>
          </cell>
          <cell r="I369">
            <v>155.61000000000001</v>
          </cell>
          <cell r="J369">
            <v>2565.39</v>
          </cell>
          <cell r="N369">
            <v>0</v>
          </cell>
          <cell r="O369">
            <v>2565.39</v>
          </cell>
          <cell r="P369">
            <v>14</v>
          </cell>
        </row>
        <row r="370">
          <cell r="A370" t="str">
            <v>NOV</v>
          </cell>
          <cell r="B370" t="str">
            <v>8138162918</v>
          </cell>
          <cell r="C370" t="str">
            <v>PETCO ANIMAL SUPPLIES INC</v>
          </cell>
          <cell r="D370" t="str">
            <v>12015 NORTHWEST FWY</v>
          </cell>
          <cell r="E370" t="str">
            <v>1008901023804414000100</v>
          </cell>
          <cell r="F370" t="str">
            <v>CIS</v>
          </cell>
          <cell r="G370">
            <v>37211</v>
          </cell>
          <cell r="H370">
            <v>2159.02</v>
          </cell>
          <cell r="I370">
            <v>141.06</v>
          </cell>
          <cell r="J370">
            <v>2300.08</v>
          </cell>
          <cell r="N370">
            <v>0</v>
          </cell>
          <cell r="O370">
            <v>2300.08</v>
          </cell>
          <cell r="P370">
            <v>14</v>
          </cell>
        </row>
        <row r="371">
          <cell r="A371" t="str">
            <v>NOV</v>
          </cell>
          <cell r="B371" t="str">
            <v>2995709460</v>
          </cell>
          <cell r="C371" t="str">
            <v>PETCO ANIMAL SUPPLIES INC</v>
          </cell>
          <cell r="D371" t="str">
            <v>7510 WESTHEIMER RD</v>
          </cell>
          <cell r="E371" t="str">
            <v>1008901023804696800100</v>
          </cell>
          <cell r="F371" t="str">
            <v>CIS</v>
          </cell>
          <cell r="G371">
            <v>37211</v>
          </cell>
          <cell r="H371">
            <v>1740.35</v>
          </cell>
          <cell r="I371">
            <v>118.5</v>
          </cell>
          <cell r="J371">
            <v>1858.85</v>
          </cell>
          <cell r="N371">
            <v>0</v>
          </cell>
          <cell r="O371">
            <v>1858.85</v>
          </cell>
          <cell r="P371">
            <v>14</v>
          </cell>
        </row>
        <row r="372">
          <cell r="A372" t="str">
            <v>NOV</v>
          </cell>
          <cell r="B372" t="str">
            <v>1066905198</v>
          </cell>
          <cell r="C372" t="str">
            <v>PETCO ANIMAL SUPPLIES INC</v>
          </cell>
          <cell r="D372" t="str">
            <v>117 HIGHWAY 332 E LAKE</v>
          </cell>
          <cell r="E372" t="str">
            <v>1008901023804697490100</v>
          </cell>
          <cell r="F372" t="str">
            <v>CIS</v>
          </cell>
          <cell r="G372">
            <v>37211</v>
          </cell>
          <cell r="H372">
            <v>2019.27</v>
          </cell>
          <cell r="I372">
            <v>142.1</v>
          </cell>
          <cell r="J372">
            <v>2161.37</v>
          </cell>
          <cell r="N372">
            <v>0</v>
          </cell>
          <cell r="O372">
            <v>2161.37</v>
          </cell>
          <cell r="P372">
            <v>14</v>
          </cell>
        </row>
        <row r="373">
          <cell r="A373" t="str">
            <v>NOV</v>
          </cell>
          <cell r="B373" t="str">
            <v>8985405276</v>
          </cell>
          <cell r="C373" t="str">
            <v>PETCO ANIMAL SUPPLIES INC</v>
          </cell>
          <cell r="D373" t="str">
            <v>6883 HIGHWAY 6 N</v>
          </cell>
          <cell r="E373" t="str">
            <v>1008901023805438760100</v>
          </cell>
          <cell r="F373" t="str">
            <v>CIS</v>
          </cell>
          <cell r="G373">
            <v>37211</v>
          </cell>
          <cell r="H373">
            <v>2299.34</v>
          </cell>
          <cell r="I373">
            <v>156.24</v>
          </cell>
          <cell r="J373">
            <v>2455.58</v>
          </cell>
          <cell r="N373">
            <v>0</v>
          </cell>
          <cell r="O373">
            <v>2455.58</v>
          </cell>
          <cell r="P373">
            <v>14</v>
          </cell>
        </row>
        <row r="374">
          <cell r="A374" t="str">
            <v>NOV</v>
          </cell>
          <cell r="B374" t="str">
            <v>1557074210</v>
          </cell>
          <cell r="C374" t="str">
            <v>PETCO ANIMAL SUPPLIES INC</v>
          </cell>
          <cell r="D374" t="str">
            <v>210 FM 1960 E BYP</v>
          </cell>
          <cell r="E374" t="str">
            <v>1008901023805510060100</v>
          </cell>
          <cell r="F374" t="str">
            <v>CIS</v>
          </cell>
          <cell r="G374">
            <v>37211</v>
          </cell>
          <cell r="H374">
            <v>1997.28</v>
          </cell>
          <cell r="I374">
            <v>123.25</v>
          </cell>
          <cell r="J374">
            <v>2120.5300000000002</v>
          </cell>
          <cell r="N374">
            <v>0</v>
          </cell>
          <cell r="O374">
            <v>2120.5300000000002</v>
          </cell>
          <cell r="P374">
            <v>14</v>
          </cell>
        </row>
        <row r="375">
          <cell r="A375" t="str">
            <v>NOV</v>
          </cell>
          <cell r="B375" t="str">
            <v>0669732048</v>
          </cell>
          <cell r="C375" t="str">
            <v>PETCO ANIMAL SUPPLIES INC</v>
          </cell>
          <cell r="D375" t="str">
            <v>3269 E BROADWAY ST</v>
          </cell>
          <cell r="E375" t="str">
            <v>1008901023807011140100</v>
          </cell>
          <cell r="F375" t="str">
            <v>CIS</v>
          </cell>
          <cell r="G375">
            <v>37211</v>
          </cell>
          <cell r="H375">
            <v>2081.1999999999998</v>
          </cell>
          <cell r="I375">
            <v>138.76</v>
          </cell>
          <cell r="J375">
            <v>2219.96</v>
          </cell>
          <cell r="N375">
            <v>0</v>
          </cell>
          <cell r="O375">
            <v>2219.96</v>
          </cell>
          <cell r="P375">
            <v>14</v>
          </cell>
        </row>
        <row r="376">
          <cell r="A376" t="str">
            <v>NOV</v>
          </cell>
          <cell r="B376" t="str">
            <v>2229706296</v>
          </cell>
          <cell r="C376" t="str">
            <v>PETCO ANIMAL SUPPLIES INC</v>
          </cell>
          <cell r="D376" t="str">
            <v xml:space="preserve">552 SAWDUST </v>
          </cell>
          <cell r="E376" t="str">
            <v>1008901036550649722100</v>
          </cell>
          <cell r="F376" t="str">
            <v>CIS</v>
          </cell>
          <cell r="G376">
            <v>37211</v>
          </cell>
          <cell r="H376">
            <v>2213.33</v>
          </cell>
          <cell r="I376">
            <v>112.53</v>
          </cell>
          <cell r="J376">
            <v>2325.86</v>
          </cell>
          <cell r="N376">
            <v>0</v>
          </cell>
          <cell r="O376">
            <v>2325.86</v>
          </cell>
          <cell r="P376">
            <v>14</v>
          </cell>
        </row>
        <row r="377">
          <cell r="A377" t="str">
            <v>NOV</v>
          </cell>
          <cell r="B377" t="str">
            <v>0254714656</v>
          </cell>
          <cell r="C377" t="str">
            <v>PETCO ANIMAL SUPPLIES INC</v>
          </cell>
          <cell r="D377" t="str">
            <v>513 S MASON</v>
          </cell>
          <cell r="E377" t="str">
            <v>1008901048787357891100</v>
          </cell>
          <cell r="F377" t="str">
            <v>CIS</v>
          </cell>
          <cell r="G377">
            <v>37211</v>
          </cell>
          <cell r="H377">
            <v>1927.31</v>
          </cell>
          <cell r="I377">
            <v>121.36</v>
          </cell>
          <cell r="J377">
            <v>2048.67</v>
          </cell>
          <cell r="N377">
            <v>0</v>
          </cell>
          <cell r="O377">
            <v>2048.67</v>
          </cell>
          <cell r="P377">
            <v>14</v>
          </cell>
        </row>
        <row r="378">
          <cell r="A378" t="str">
            <v>NOV</v>
          </cell>
          <cell r="B378" t="str">
            <v>6419046644</v>
          </cell>
          <cell r="C378" t="str">
            <v>THE LIMITED</v>
          </cell>
          <cell r="D378" t="str">
            <v>2205 AVEBUE F # F10</v>
          </cell>
          <cell r="E378" t="str">
            <v>10032789457116201</v>
          </cell>
          <cell r="F378" t="str">
            <v>CIS</v>
          </cell>
          <cell r="G378">
            <v>37211</v>
          </cell>
          <cell r="H378">
            <v>932.77</v>
          </cell>
          <cell r="I378">
            <v>59.29</v>
          </cell>
          <cell r="J378">
            <v>992.06</v>
          </cell>
          <cell r="N378">
            <v>0</v>
          </cell>
          <cell r="O378">
            <v>992.06</v>
          </cell>
          <cell r="P378">
            <v>14</v>
          </cell>
        </row>
        <row r="379">
          <cell r="A379" t="str">
            <v>NOV</v>
          </cell>
          <cell r="B379" t="str">
            <v>9255884187</v>
          </cell>
          <cell r="C379" t="str">
            <v>ALBERTSONS INC</v>
          </cell>
          <cell r="D379" t="str">
            <v>4818 S PARDER ISLAND DR</v>
          </cell>
          <cell r="E379" t="str">
            <v>10400513763760001</v>
          </cell>
          <cell r="F379" t="str">
            <v>CIS</v>
          </cell>
          <cell r="G379">
            <v>37211</v>
          </cell>
          <cell r="H379">
            <v>13706.2</v>
          </cell>
          <cell r="I379">
            <v>862.36</v>
          </cell>
          <cell r="J379">
            <v>14568.56</v>
          </cell>
          <cell r="M379">
            <v>30143.78</v>
          </cell>
          <cell r="N379">
            <v>30143.78</v>
          </cell>
          <cell r="O379">
            <v>-15575.22</v>
          </cell>
          <cell r="P379">
            <v>0</v>
          </cell>
        </row>
        <row r="380">
          <cell r="A380" t="str">
            <v>NOV</v>
          </cell>
          <cell r="B380" t="str">
            <v>1367216270</v>
          </cell>
          <cell r="C380" t="str">
            <v>CASH INFORMATION SYSTEMS C/O BLOCKBUSTER</v>
          </cell>
          <cell r="D380" t="str">
            <v>5427 BELLAIRE BLVD</v>
          </cell>
          <cell r="E380" t="str">
            <v>1008901017126502820100</v>
          </cell>
          <cell r="F380" t="str">
            <v>CIS</v>
          </cell>
          <cell r="G380">
            <v>37215</v>
          </cell>
          <cell r="H380">
            <v>1488.74</v>
          </cell>
          <cell r="I380">
            <v>98.17</v>
          </cell>
          <cell r="J380">
            <v>1586.91</v>
          </cell>
          <cell r="M380">
            <v>0</v>
          </cell>
          <cell r="N380">
            <v>0</v>
          </cell>
          <cell r="O380">
            <v>1586.91</v>
          </cell>
          <cell r="P380">
            <v>10</v>
          </cell>
        </row>
        <row r="381">
          <cell r="A381" t="str">
            <v>NOV</v>
          </cell>
          <cell r="B381" t="str">
            <v>1367216270</v>
          </cell>
          <cell r="C381" t="str">
            <v>CASH INFORMATION SYSTEMS C/O BLOCKBUSTER</v>
          </cell>
          <cell r="D381" t="str">
            <v>5427 BELLAIRE BLVD</v>
          </cell>
          <cell r="E381" t="str">
            <v>1008901017126502820100</v>
          </cell>
          <cell r="F381" t="str">
            <v>CIS</v>
          </cell>
          <cell r="G381">
            <v>37215</v>
          </cell>
          <cell r="H381">
            <v>1748.64</v>
          </cell>
          <cell r="I381">
            <v>120.04</v>
          </cell>
          <cell r="J381">
            <v>1868.68</v>
          </cell>
          <cell r="N381">
            <v>0</v>
          </cell>
          <cell r="O381">
            <v>1868.68</v>
          </cell>
          <cell r="P381">
            <v>10</v>
          </cell>
        </row>
        <row r="382">
          <cell r="A382" t="str">
            <v>NOV</v>
          </cell>
          <cell r="B382" t="str">
            <v>5084638056</v>
          </cell>
          <cell r="C382" t="str">
            <v>CASH INFORMATION SYSTEMS C/O BLOCKBUSTER</v>
          </cell>
          <cell r="D382" t="str">
            <v>6336 TELEPHONE RD</v>
          </cell>
          <cell r="E382" t="str">
            <v>1008901018144094994100</v>
          </cell>
          <cell r="F382" t="str">
            <v>CIS</v>
          </cell>
          <cell r="G382">
            <v>37215</v>
          </cell>
          <cell r="H382">
            <v>1634.5</v>
          </cell>
          <cell r="I382">
            <v>117.67</v>
          </cell>
          <cell r="J382">
            <v>1752.17</v>
          </cell>
          <cell r="M382">
            <v>0</v>
          </cell>
          <cell r="N382">
            <v>0</v>
          </cell>
          <cell r="O382">
            <v>1752.17</v>
          </cell>
          <cell r="P382">
            <v>10</v>
          </cell>
        </row>
        <row r="383">
          <cell r="A383" t="str">
            <v>NOV</v>
          </cell>
          <cell r="B383" t="str">
            <v>5084638056</v>
          </cell>
          <cell r="C383" t="str">
            <v>CASH INFORMATION SYSTEMS C/O BLOCKBUSTER</v>
          </cell>
          <cell r="D383" t="str">
            <v>6336 TELEPHONE RD</v>
          </cell>
          <cell r="E383" t="str">
            <v>1008901018144094994100</v>
          </cell>
          <cell r="F383" t="str">
            <v>CIS</v>
          </cell>
          <cell r="G383">
            <v>37215</v>
          </cell>
          <cell r="H383">
            <v>1803.06</v>
          </cell>
          <cell r="I383">
            <v>131.84</v>
          </cell>
          <cell r="J383">
            <v>1934.9</v>
          </cell>
          <cell r="N383">
            <v>0</v>
          </cell>
          <cell r="O383">
            <v>1934.9</v>
          </cell>
          <cell r="P383">
            <v>10</v>
          </cell>
        </row>
        <row r="384">
          <cell r="A384" t="str">
            <v>NOV</v>
          </cell>
          <cell r="B384" t="str">
            <v>4801531718</v>
          </cell>
          <cell r="C384" t="str">
            <v>CASH INFORMATION SYSTEMS C/O BLOCKBUSTER</v>
          </cell>
          <cell r="D384" t="str">
            <v>3151 W HOLCOMBE BLVD</v>
          </cell>
          <cell r="E384" t="str">
            <v>1008901023804344870100</v>
          </cell>
          <cell r="F384" t="str">
            <v>CIS</v>
          </cell>
          <cell r="G384">
            <v>37215</v>
          </cell>
          <cell r="H384">
            <v>1261.2</v>
          </cell>
          <cell r="I384">
            <v>83.33</v>
          </cell>
          <cell r="J384">
            <v>1344.53</v>
          </cell>
          <cell r="M384">
            <v>0</v>
          </cell>
          <cell r="N384">
            <v>0</v>
          </cell>
          <cell r="O384">
            <v>1344.53</v>
          </cell>
          <cell r="P384">
            <v>10</v>
          </cell>
        </row>
        <row r="385">
          <cell r="A385" t="str">
            <v>NOV</v>
          </cell>
          <cell r="B385" t="str">
            <v>4801531718</v>
          </cell>
          <cell r="C385" t="str">
            <v>CASH INFORMATION SYSTEMS C/O BLOCKBUSTER</v>
          </cell>
          <cell r="D385" t="str">
            <v>3151 W HOLCOMBE BLVD</v>
          </cell>
          <cell r="E385" t="str">
            <v>1008901023804344870100</v>
          </cell>
          <cell r="F385" t="str">
            <v>CIS</v>
          </cell>
          <cell r="G385">
            <v>37215</v>
          </cell>
          <cell r="H385">
            <v>1420.39</v>
          </cell>
          <cell r="I385">
            <v>96.72</v>
          </cell>
          <cell r="J385">
            <v>1517.11</v>
          </cell>
          <cell r="N385">
            <v>0</v>
          </cell>
          <cell r="O385">
            <v>1517.11</v>
          </cell>
          <cell r="P385">
            <v>10</v>
          </cell>
        </row>
        <row r="386">
          <cell r="A386" t="str">
            <v>NOV</v>
          </cell>
          <cell r="B386" t="str">
            <v>3736091124</v>
          </cell>
          <cell r="C386" t="str">
            <v>CASH INFORMATION SYSTEMS C/O BLOCKBUSTER</v>
          </cell>
          <cell r="D386" t="str">
            <v>10275 S POST OAK BLVD A</v>
          </cell>
          <cell r="E386" t="str">
            <v>1008901023805153770100</v>
          </cell>
          <cell r="F386" t="str">
            <v>CIS</v>
          </cell>
          <cell r="G386">
            <v>37215</v>
          </cell>
          <cell r="H386">
            <v>1507.67</v>
          </cell>
          <cell r="I386">
            <v>99.97</v>
          </cell>
          <cell r="J386">
            <v>1607.64</v>
          </cell>
          <cell r="M386">
            <v>0</v>
          </cell>
          <cell r="N386">
            <v>0</v>
          </cell>
          <cell r="O386">
            <v>1607.64</v>
          </cell>
          <cell r="P386">
            <v>10</v>
          </cell>
        </row>
        <row r="387">
          <cell r="A387" t="str">
            <v>NOV</v>
          </cell>
          <cell r="B387" t="str">
            <v>3736091124</v>
          </cell>
          <cell r="C387" t="str">
            <v>CASH INFORMATION SYSTEMS C/O BLOCKBUSTER</v>
          </cell>
          <cell r="D387" t="str">
            <v>10275 S POST OAK BLVD A</v>
          </cell>
          <cell r="E387" t="str">
            <v>1008901023805153770100</v>
          </cell>
          <cell r="F387" t="str">
            <v>CIS</v>
          </cell>
          <cell r="G387">
            <v>37215</v>
          </cell>
          <cell r="H387">
            <v>1723.02</v>
          </cell>
          <cell r="I387">
            <v>117.98</v>
          </cell>
          <cell r="J387">
            <v>1841</v>
          </cell>
          <cell r="N387">
            <v>0</v>
          </cell>
          <cell r="O387">
            <v>1841</v>
          </cell>
          <cell r="P387">
            <v>10</v>
          </cell>
        </row>
        <row r="388">
          <cell r="A388" t="str">
            <v>NOV</v>
          </cell>
          <cell r="B388" t="str">
            <v>6822509672</v>
          </cell>
          <cell r="C388" t="str">
            <v>CASH INFORMATION SYSTEMS C/O BLOCKBUSTER</v>
          </cell>
          <cell r="D388" t="str">
            <v>11281 FONDERN RD</v>
          </cell>
          <cell r="E388" t="str">
            <v>1008901023805563210100</v>
          </cell>
          <cell r="F388" t="str">
            <v>CIS</v>
          </cell>
          <cell r="G388">
            <v>37215</v>
          </cell>
          <cell r="H388">
            <v>990.13</v>
          </cell>
          <cell r="I388">
            <v>60.86</v>
          </cell>
          <cell r="J388">
            <v>1050.99</v>
          </cell>
          <cell r="M388">
            <v>0</v>
          </cell>
          <cell r="N388">
            <v>0</v>
          </cell>
          <cell r="O388">
            <v>1050.99</v>
          </cell>
          <cell r="P388">
            <v>10</v>
          </cell>
        </row>
        <row r="389">
          <cell r="A389" t="str">
            <v>NOV</v>
          </cell>
          <cell r="B389" t="str">
            <v>6822509672</v>
          </cell>
          <cell r="C389" t="str">
            <v>CASH INFORMATION SYSTEMS C/O BLOCKBUSTER</v>
          </cell>
          <cell r="D389" t="str">
            <v>11281 FONDERN RD</v>
          </cell>
          <cell r="E389" t="str">
            <v>1008901023805563210100</v>
          </cell>
          <cell r="F389" t="str">
            <v>CIS</v>
          </cell>
          <cell r="G389">
            <v>37215</v>
          </cell>
          <cell r="H389">
            <v>1145.1500000000001</v>
          </cell>
          <cell r="I389">
            <v>74.349999999999994</v>
          </cell>
          <cell r="J389">
            <v>1219.5</v>
          </cell>
          <cell r="N389">
            <v>0</v>
          </cell>
          <cell r="O389">
            <v>1219.5</v>
          </cell>
          <cell r="P389">
            <v>10</v>
          </cell>
        </row>
        <row r="390">
          <cell r="A390" t="str">
            <v>NOV</v>
          </cell>
          <cell r="B390" t="str">
            <v>6384563402</v>
          </cell>
          <cell r="C390" t="str">
            <v>CASH INFORMATION SYSTEMS C/O BLOCKBUSTER</v>
          </cell>
          <cell r="D390" t="str">
            <v>5720 NEW TERRITORY BLVD</v>
          </cell>
          <cell r="E390" t="str">
            <v>1008901023806372860100</v>
          </cell>
          <cell r="F390" t="str">
            <v>CIS</v>
          </cell>
          <cell r="G390">
            <v>37215</v>
          </cell>
          <cell r="H390">
            <v>1079.6199999999999</v>
          </cell>
          <cell r="I390">
            <v>73.05</v>
          </cell>
          <cell r="J390">
            <v>1152.67</v>
          </cell>
          <cell r="M390">
            <v>0</v>
          </cell>
          <cell r="N390">
            <v>0</v>
          </cell>
          <cell r="O390">
            <v>1152.67</v>
          </cell>
          <cell r="P390">
            <v>10</v>
          </cell>
        </row>
        <row r="391">
          <cell r="A391" t="str">
            <v>NOV</v>
          </cell>
          <cell r="B391" t="str">
            <v>3333350068</v>
          </cell>
          <cell r="C391" t="str">
            <v>CASH INFORMATION SYSTEMS C/O BLOCKBUSTER</v>
          </cell>
          <cell r="D391" t="str">
            <v>2010 BAYPORT BLVD</v>
          </cell>
          <cell r="E391" t="str">
            <v>1008901023807140940100</v>
          </cell>
          <cell r="F391" t="str">
            <v>CIS</v>
          </cell>
          <cell r="G391">
            <v>37215</v>
          </cell>
          <cell r="H391">
            <v>1441.55</v>
          </cell>
          <cell r="I391">
            <v>103.1</v>
          </cell>
          <cell r="J391">
            <v>1544.65</v>
          </cell>
          <cell r="M391">
            <v>0</v>
          </cell>
          <cell r="N391">
            <v>0</v>
          </cell>
          <cell r="O391">
            <v>1544.65</v>
          </cell>
          <cell r="P391">
            <v>10</v>
          </cell>
        </row>
        <row r="392">
          <cell r="A392" t="str">
            <v>NOV</v>
          </cell>
          <cell r="B392" t="str">
            <v>3333350068</v>
          </cell>
          <cell r="C392" t="str">
            <v>CASH INFORMATION SYSTEMS C/O BLOCKBUSTER</v>
          </cell>
          <cell r="D392" t="str">
            <v>2010 BAYPORT BLVD</v>
          </cell>
          <cell r="E392" t="str">
            <v>1008901023807140940100</v>
          </cell>
          <cell r="F392" t="str">
            <v>CIS</v>
          </cell>
          <cell r="G392">
            <v>37215</v>
          </cell>
          <cell r="H392">
            <v>1648.24</v>
          </cell>
          <cell r="I392">
            <v>120.48</v>
          </cell>
          <cell r="J392">
            <v>1768.72</v>
          </cell>
          <cell r="N392">
            <v>0</v>
          </cell>
          <cell r="O392">
            <v>1768.72</v>
          </cell>
          <cell r="P392">
            <v>10</v>
          </cell>
        </row>
        <row r="393">
          <cell r="A393" t="str">
            <v>NOV</v>
          </cell>
          <cell r="B393" t="str">
            <v>6199976006</v>
          </cell>
          <cell r="C393" t="str">
            <v>CASH INFORMATION SYSTEMS C/O BLOCKBUSTER</v>
          </cell>
          <cell r="D393" t="str">
            <v>1510 S MASON RD</v>
          </cell>
          <cell r="E393" t="str">
            <v>1008901023808247000100</v>
          </cell>
          <cell r="F393" t="str">
            <v>CIS</v>
          </cell>
          <cell r="G393">
            <v>37215</v>
          </cell>
          <cell r="H393">
            <v>1260.74</v>
          </cell>
          <cell r="I393">
            <v>85.08</v>
          </cell>
          <cell r="J393">
            <v>1345.82</v>
          </cell>
          <cell r="M393">
            <v>0</v>
          </cell>
          <cell r="N393">
            <v>0</v>
          </cell>
          <cell r="O393">
            <v>1345.82</v>
          </cell>
          <cell r="P393">
            <v>10</v>
          </cell>
        </row>
        <row r="394">
          <cell r="A394" t="str">
            <v>NOV</v>
          </cell>
          <cell r="B394" t="str">
            <v>6199976006</v>
          </cell>
          <cell r="C394" t="str">
            <v>CASH INFORMATION SYSTEMS C/O BLOCKBUSTER</v>
          </cell>
          <cell r="D394" t="str">
            <v>1510 S MASON RD</v>
          </cell>
          <cell r="E394" t="str">
            <v>1008901023808247000100</v>
          </cell>
          <cell r="F394" t="str">
            <v>CIS</v>
          </cell>
          <cell r="G394">
            <v>37215</v>
          </cell>
          <cell r="H394">
            <v>1569.91</v>
          </cell>
          <cell r="I394">
            <v>108.47</v>
          </cell>
          <cell r="J394">
            <v>1678.38</v>
          </cell>
          <cell r="N394">
            <v>0</v>
          </cell>
          <cell r="O394">
            <v>1678.38</v>
          </cell>
          <cell r="P394">
            <v>10</v>
          </cell>
        </row>
        <row r="395">
          <cell r="A395" t="str">
            <v>NOV</v>
          </cell>
          <cell r="B395" t="str">
            <v>8704576658</v>
          </cell>
          <cell r="C395" t="str">
            <v>CASH INFORMATION SYSTEMS C/O BLOCKBUSTER</v>
          </cell>
          <cell r="D395" t="str">
            <v>16750 HWY 3</v>
          </cell>
          <cell r="E395" t="str">
            <v>1008901023800366390100</v>
          </cell>
          <cell r="F395" t="str">
            <v>CIS</v>
          </cell>
          <cell r="G395">
            <v>37216</v>
          </cell>
          <cell r="H395">
            <v>1773.48</v>
          </cell>
          <cell r="I395">
            <v>120.69</v>
          </cell>
          <cell r="J395">
            <v>1894.17</v>
          </cell>
          <cell r="M395">
            <v>0</v>
          </cell>
          <cell r="N395">
            <v>0</v>
          </cell>
          <cell r="O395">
            <v>1894.17</v>
          </cell>
          <cell r="P395">
            <v>9</v>
          </cell>
        </row>
        <row r="396">
          <cell r="A396" t="str">
            <v>NOV</v>
          </cell>
          <cell r="B396" t="str">
            <v>3141180600</v>
          </cell>
          <cell r="C396" t="str">
            <v>CASH INFORMATION SYSTEMS C/O BLOCKBUSTER</v>
          </cell>
          <cell r="D396" t="str">
            <v>1000 BAY AREA BLVD</v>
          </cell>
          <cell r="E396" t="str">
            <v>1008901023805788310100</v>
          </cell>
          <cell r="F396" t="str">
            <v>CIS</v>
          </cell>
          <cell r="G396">
            <v>37216</v>
          </cell>
          <cell r="H396">
            <v>1627.51</v>
          </cell>
          <cell r="I396">
            <v>111.8</v>
          </cell>
          <cell r="J396">
            <v>1739.31</v>
          </cell>
          <cell r="N396">
            <v>0</v>
          </cell>
          <cell r="O396">
            <v>1739.31</v>
          </cell>
          <cell r="P396">
            <v>9</v>
          </cell>
        </row>
        <row r="397">
          <cell r="A397" t="str">
            <v>NOV</v>
          </cell>
          <cell r="B397" t="str">
            <v>6384563402</v>
          </cell>
          <cell r="C397" t="str">
            <v>CASH INFORMATION SYSTEMS C/O BLOCKBUSTER</v>
          </cell>
          <cell r="D397" t="str">
            <v>5720 NEW TERRITORY BLVD</v>
          </cell>
          <cell r="E397" t="str">
            <v>1008901023806372860100</v>
          </cell>
          <cell r="F397" t="str">
            <v>CIS</v>
          </cell>
          <cell r="G397">
            <v>37216</v>
          </cell>
          <cell r="H397">
            <v>1368.88</v>
          </cell>
          <cell r="I397">
            <v>95.67</v>
          </cell>
          <cell r="J397">
            <v>1464.55</v>
          </cell>
          <cell r="N397">
            <v>0</v>
          </cell>
          <cell r="O397">
            <v>1464.55</v>
          </cell>
          <cell r="P397">
            <v>9</v>
          </cell>
        </row>
        <row r="398">
          <cell r="A398" t="str">
            <v>NOV</v>
          </cell>
          <cell r="B398" t="str">
            <v>9887340442</v>
          </cell>
          <cell r="C398" t="str">
            <v>CASH INFORMATION SYSTEMS C/O BLOCKBUSTER</v>
          </cell>
          <cell r="D398" t="str">
            <v>1805 N VELASCO</v>
          </cell>
          <cell r="E398" t="str">
            <v>10400513640560001</v>
          </cell>
          <cell r="F398" t="str">
            <v>CIS</v>
          </cell>
          <cell r="G398">
            <v>37216</v>
          </cell>
          <cell r="H398">
            <v>1456.16</v>
          </cell>
          <cell r="I398">
            <v>81.88</v>
          </cell>
          <cell r="J398">
            <v>1538.04</v>
          </cell>
          <cell r="M398">
            <v>0</v>
          </cell>
          <cell r="N398">
            <v>0</v>
          </cell>
          <cell r="O398">
            <v>1538.04</v>
          </cell>
          <cell r="P398">
            <v>9</v>
          </cell>
        </row>
        <row r="399">
          <cell r="A399" t="str">
            <v>NOV</v>
          </cell>
          <cell r="B399" t="str">
            <v>9485856424</v>
          </cell>
          <cell r="C399" t="str">
            <v>FOWLER HEALTH</v>
          </cell>
          <cell r="D399" t="str">
            <v>E HWY 153</v>
          </cell>
          <cell r="E399" t="str">
            <v>10204049757515100</v>
          </cell>
          <cell r="F399" t="str">
            <v>CIS</v>
          </cell>
          <cell r="G399">
            <v>37216</v>
          </cell>
          <cell r="H399">
            <v>34.33</v>
          </cell>
          <cell r="I399">
            <v>1.78</v>
          </cell>
          <cell r="J399">
            <v>36.11</v>
          </cell>
          <cell r="M399">
            <v>0</v>
          </cell>
          <cell r="N399">
            <v>0</v>
          </cell>
          <cell r="O399">
            <v>36.11</v>
          </cell>
          <cell r="P399">
            <v>9</v>
          </cell>
        </row>
        <row r="400">
          <cell r="A400" t="str">
            <v>NOV</v>
          </cell>
          <cell r="B400" t="str">
            <v>9485856424</v>
          </cell>
          <cell r="C400" t="str">
            <v>FOWLER HEALTH</v>
          </cell>
          <cell r="D400" t="str">
            <v>E HWY 153</v>
          </cell>
          <cell r="E400" t="str">
            <v>10204049792380421</v>
          </cell>
          <cell r="F400" t="str">
            <v>CIS</v>
          </cell>
          <cell r="G400">
            <v>37216</v>
          </cell>
          <cell r="H400">
            <v>1582.18</v>
          </cell>
          <cell r="I400">
            <v>106.77</v>
          </cell>
          <cell r="J400">
            <v>1688.95</v>
          </cell>
          <cell r="M400">
            <v>0</v>
          </cell>
          <cell r="N400">
            <v>0</v>
          </cell>
          <cell r="O400">
            <v>1688.95</v>
          </cell>
          <cell r="P400">
            <v>9</v>
          </cell>
        </row>
        <row r="401">
          <cell r="A401" t="str">
            <v>NOV</v>
          </cell>
          <cell r="B401" t="str">
            <v>7089952798</v>
          </cell>
          <cell r="C401" t="str">
            <v>RANCHERS LAMB OF TEXAS INC</v>
          </cell>
          <cell r="D401" t="str">
            <v>1005 CITY FARM RD</v>
          </cell>
          <cell r="E401" t="str">
            <v>10204049791360511</v>
          </cell>
          <cell r="F401" t="str">
            <v>CIS</v>
          </cell>
          <cell r="G401">
            <v>37216</v>
          </cell>
          <cell r="H401">
            <v>13765.27</v>
          </cell>
          <cell r="I401">
            <v>772.81</v>
          </cell>
          <cell r="J401">
            <v>14538.08</v>
          </cell>
          <cell r="N401">
            <v>0</v>
          </cell>
          <cell r="O401">
            <v>14538.08</v>
          </cell>
          <cell r="P401">
            <v>9</v>
          </cell>
        </row>
        <row r="402">
          <cell r="A402" t="str">
            <v>NOV</v>
          </cell>
          <cell r="B402" t="str">
            <v>8081719248</v>
          </cell>
          <cell r="C402" t="str">
            <v>CASH INFORMATION SYSTEMS C/O BLOCKBUSTER</v>
          </cell>
          <cell r="D402" t="str">
            <v>117 W HWY 332 A</v>
          </cell>
          <cell r="E402" t="str">
            <v>1008901023804668340100</v>
          </cell>
          <cell r="F402" t="str">
            <v>CIS</v>
          </cell>
          <cell r="G402">
            <v>37216</v>
          </cell>
          <cell r="H402">
            <v>1090.05</v>
          </cell>
          <cell r="I402">
            <v>69.91</v>
          </cell>
          <cell r="J402">
            <v>1159.96</v>
          </cell>
          <cell r="M402">
            <v>1300.25</v>
          </cell>
          <cell r="N402">
            <v>1300.25</v>
          </cell>
          <cell r="O402">
            <v>-140.28999999999996</v>
          </cell>
          <cell r="P402">
            <v>0</v>
          </cell>
        </row>
        <row r="403">
          <cell r="A403" t="str">
            <v>NOV</v>
          </cell>
          <cell r="B403" t="str">
            <v>9887340442</v>
          </cell>
          <cell r="C403" t="str">
            <v>CASH INFORMATION SYSTEMS C/O BLOCKBUSTER</v>
          </cell>
          <cell r="D403" t="str">
            <v>1805 N VELASCO</v>
          </cell>
          <cell r="E403" t="str">
            <v>10400513640560001</v>
          </cell>
          <cell r="F403" t="str">
            <v>CIS</v>
          </cell>
          <cell r="G403">
            <v>37216</v>
          </cell>
          <cell r="H403">
            <v>1566.74</v>
          </cell>
          <cell r="I403">
            <v>91.94</v>
          </cell>
          <cell r="J403">
            <v>1658.68</v>
          </cell>
          <cell r="M403">
            <v>1713.43</v>
          </cell>
          <cell r="N403">
            <v>1713.43</v>
          </cell>
          <cell r="O403">
            <v>-54.75</v>
          </cell>
          <cell r="P403">
            <v>0</v>
          </cell>
        </row>
        <row r="404">
          <cell r="A404" t="str">
            <v>NOV</v>
          </cell>
          <cell r="B404" t="str">
            <v>9026458569</v>
          </cell>
          <cell r="C404" t="str">
            <v>BRINKER TEXAS LP</v>
          </cell>
          <cell r="D404" t="str">
            <v>1040 W SAM HOUSTON</v>
          </cell>
          <cell r="E404" t="str">
            <v>1008901010186252532100</v>
          </cell>
          <cell r="F404" t="str">
            <v>CIS</v>
          </cell>
          <cell r="G404">
            <v>37221</v>
          </cell>
          <cell r="H404">
            <v>4167.16</v>
          </cell>
          <cell r="I404">
            <v>287.94</v>
          </cell>
          <cell r="J404">
            <v>4455.1000000000004</v>
          </cell>
          <cell r="N404">
            <v>0</v>
          </cell>
          <cell r="O404">
            <v>4455.1000000000004</v>
          </cell>
          <cell r="P404">
            <v>4</v>
          </cell>
        </row>
        <row r="405">
          <cell r="A405" t="str">
            <v>NOV</v>
          </cell>
          <cell r="B405" t="str">
            <v>6745105266</v>
          </cell>
          <cell r="C405" t="str">
            <v>BRINKER TEXAS LP</v>
          </cell>
          <cell r="D405" t="str">
            <v>12897 GULF FWY</v>
          </cell>
          <cell r="E405" t="str">
            <v>1008901020193587490100</v>
          </cell>
          <cell r="F405" t="str">
            <v>CIS</v>
          </cell>
          <cell r="G405">
            <v>37221</v>
          </cell>
          <cell r="H405">
            <v>3630.28</v>
          </cell>
          <cell r="I405">
            <v>236.44</v>
          </cell>
          <cell r="J405">
            <v>3866.72</v>
          </cell>
          <cell r="M405">
            <v>0</v>
          </cell>
          <cell r="N405">
            <v>0</v>
          </cell>
          <cell r="O405">
            <v>3866.72</v>
          </cell>
          <cell r="P405">
            <v>4</v>
          </cell>
        </row>
        <row r="406">
          <cell r="A406" t="str">
            <v>NOV</v>
          </cell>
          <cell r="B406" t="str">
            <v>9129994056</v>
          </cell>
          <cell r="C406" t="str">
            <v>CINEMARK USA INC</v>
          </cell>
          <cell r="D406" t="str">
            <v>5218 SILVERBERRY DR</v>
          </cell>
          <cell r="E406" t="str">
            <v>10032789453802650</v>
          </cell>
          <cell r="F406" t="str">
            <v>CIS</v>
          </cell>
          <cell r="G406">
            <v>37221</v>
          </cell>
          <cell r="H406">
            <v>50950.19</v>
          </cell>
          <cell r="I406">
            <v>953.99</v>
          </cell>
          <cell r="J406">
            <v>51904.18</v>
          </cell>
          <cell r="M406">
            <v>22205.32</v>
          </cell>
          <cell r="N406">
            <v>22205.32</v>
          </cell>
          <cell r="O406">
            <v>29698.86</v>
          </cell>
          <cell r="P406">
            <v>4</v>
          </cell>
        </row>
        <row r="407">
          <cell r="A407" t="str">
            <v>NOV</v>
          </cell>
          <cell r="B407" t="str">
            <v>8680864558</v>
          </cell>
          <cell r="C407" t="str">
            <v>OFFICE DEPOT</v>
          </cell>
          <cell r="D407" t="str">
            <v>5425 S PADRE ISLAND DR N</v>
          </cell>
          <cell r="E407" t="str">
            <v>10032789416012971</v>
          </cell>
          <cell r="F407" t="str">
            <v>CIS</v>
          </cell>
          <cell r="G407">
            <v>37221</v>
          </cell>
          <cell r="H407">
            <v>4192.3999999999996</v>
          </cell>
          <cell r="I407">
            <v>289.24</v>
          </cell>
          <cell r="J407">
            <v>4481.6400000000003</v>
          </cell>
          <cell r="N407">
            <v>0</v>
          </cell>
          <cell r="O407">
            <v>4481.6400000000003</v>
          </cell>
          <cell r="P407">
            <v>4</v>
          </cell>
        </row>
        <row r="408">
          <cell r="A408" t="str">
            <v>NOV</v>
          </cell>
          <cell r="B408" t="str">
            <v>6151153356</v>
          </cell>
          <cell r="C408" t="str">
            <v>OFFICE DEPOT</v>
          </cell>
          <cell r="D408" t="str">
            <v>5115 N 10TH ST</v>
          </cell>
          <cell r="E408" t="str">
            <v>10032789444170922</v>
          </cell>
          <cell r="F408" t="str">
            <v>CIS</v>
          </cell>
          <cell r="G408">
            <v>37221</v>
          </cell>
          <cell r="H408">
            <v>3807.2</v>
          </cell>
          <cell r="I408">
            <v>260.95999999999998</v>
          </cell>
          <cell r="J408">
            <v>4068.16</v>
          </cell>
          <cell r="N408">
            <v>0</v>
          </cell>
          <cell r="O408">
            <v>4068.16</v>
          </cell>
          <cell r="P408">
            <v>4</v>
          </cell>
        </row>
        <row r="409">
          <cell r="A409" t="str">
            <v>NOV</v>
          </cell>
          <cell r="B409" t="str">
            <v>1662016786</v>
          </cell>
          <cell r="C409" t="str">
            <v>OFFICE DEPOT</v>
          </cell>
          <cell r="D409" t="str">
            <v>3443 KIRBY RD</v>
          </cell>
          <cell r="E409" t="str">
            <v>1008901023801038840100</v>
          </cell>
          <cell r="F409" t="str">
            <v>CIS</v>
          </cell>
          <cell r="G409">
            <v>37221</v>
          </cell>
          <cell r="H409">
            <v>3855.76</v>
          </cell>
          <cell r="I409">
            <v>270.26</v>
          </cell>
          <cell r="J409">
            <v>4126.0200000000004</v>
          </cell>
          <cell r="N409">
            <v>0</v>
          </cell>
          <cell r="O409">
            <v>4126.0200000000004</v>
          </cell>
          <cell r="P409">
            <v>4</v>
          </cell>
        </row>
        <row r="410">
          <cell r="A410" t="str">
            <v>NOV</v>
          </cell>
          <cell r="B410" t="str">
            <v>0981277820</v>
          </cell>
          <cell r="C410" t="str">
            <v>OFFICE DEPOT</v>
          </cell>
          <cell r="D410" t="str">
            <v>5721 WESTHEIMER</v>
          </cell>
          <cell r="E410" t="str">
            <v>1008901023803387880100</v>
          </cell>
          <cell r="F410" t="str">
            <v>CIS</v>
          </cell>
          <cell r="G410">
            <v>37221</v>
          </cell>
          <cell r="H410">
            <v>3975.72</v>
          </cell>
          <cell r="I410">
            <v>262.99</v>
          </cell>
          <cell r="J410">
            <v>4238.71</v>
          </cell>
          <cell r="N410">
            <v>0</v>
          </cell>
          <cell r="O410">
            <v>4238.71</v>
          </cell>
          <cell r="P410">
            <v>4</v>
          </cell>
        </row>
        <row r="411">
          <cell r="A411" t="str">
            <v>NOV</v>
          </cell>
          <cell r="B411" t="str">
            <v>1285460986</v>
          </cell>
          <cell r="C411" t="str">
            <v>OFFICE DEPOT</v>
          </cell>
          <cell r="D411" t="str">
            <v>17711 TOMBALL PKY</v>
          </cell>
          <cell r="E411" t="str">
            <v>1008901023807563060100</v>
          </cell>
          <cell r="F411" t="str">
            <v>CIS</v>
          </cell>
          <cell r="G411">
            <v>37221</v>
          </cell>
          <cell r="H411">
            <v>4234.34</v>
          </cell>
          <cell r="I411">
            <v>293.69</v>
          </cell>
          <cell r="J411">
            <v>4528.03</v>
          </cell>
          <cell r="N411">
            <v>0</v>
          </cell>
          <cell r="O411">
            <v>4528.03</v>
          </cell>
          <cell r="P411">
            <v>4</v>
          </cell>
        </row>
        <row r="412">
          <cell r="A412" t="str">
            <v>NOV</v>
          </cell>
          <cell r="B412" t="str">
            <v>6679363918</v>
          </cell>
          <cell r="C412" t="str">
            <v>OFFICE DEPOT</v>
          </cell>
          <cell r="D412" t="str">
            <v>6888 GULF FWY</v>
          </cell>
          <cell r="E412" t="str">
            <v>1008901023807670600100</v>
          </cell>
          <cell r="F412" t="str">
            <v>CIS</v>
          </cell>
          <cell r="G412">
            <v>37221</v>
          </cell>
          <cell r="H412">
            <v>3606.98</v>
          </cell>
          <cell r="I412">
            <v>230.67</v>
          </cell>
          <cell r="J412">
            <v>3837.65</v>
          </cell>
          <cell r="N412">
            <v>0</v>
          </cell>
          <cell r="O412">
            <v>3837.65</v>
          </cell>
          <cell r="P412">
            <v>4</v>
          </cell>
        </row>
        <row r="413">
          <cell r="A413" t="str">
            <v>NOV</v>
          </cell>
          <cell r="B413" t="str">
            <v>4071931154</v>
          </cell>
          <cell r="C413" t="str">
            <v>OFFICE DEPOT</v>
          </cell>
          <cell r="D413" t="str">
            <v xml:space="preserve">10311 N FWY </v>
          </cell>
          <cell r="E413" t="str">
            <v>1008901023809034220100</v>
          </cell>
          <cell r="F413" t="str">
            <v>CIS</v>
          </cell>
          <cell r="G413">
            <v>37221</v>
          </cell>
          <cell r="H413">
            <v>3092.9</v>
          </cell>
          <cell r="I413">
            <v>189.48</v>
          </cell>
          <cell r="J413">
            <v>3282.38</v>
          </cell>
          <cell r="N413">
            <v>0</v>
          </cell>
          <cell r="O413">
            <v>3282.38</v>
          </cell>
          <cell r="P413">
            <v>4</v>
          </cell>
        </row>
        <row r="414">
          <cell r="A414" t="str">
            <v>NOV</v>
          </cell>
          <cell r="B414" t="str">
            <v>9378808258</v>
          </cell>
          <cell r="C414" t="str">
            <v>OFFICE DEPOT</v>
          </cell>
          <cell r="D414" t="str">
            <v>4615 GARTH RD</v>
          </cell>
          <cell r="E414" t="str">
            <v>1008901023809059230100</v>
          </cell>
          <cell r="F414" t="str">
            <v>CIS</v>
          </cell>
          <cell r="G414">
            <v>37221</v>
          </cell>
          <cell r="H414">
            <v>3356.85</v>
          </cell>
          <cell r="I414">
            <v>205.69</v>
          </cell>
          <cell r="J414">
            <v>3562.54</v>
          </cell>
          <cell r="N414">
            <v>0</v>
          </cell>
          <cell r="O414">
            <v>3562.54</v>
          </cell>
          <cell r="P414">
            <v>4</v>
          </cell>
        </row>
        <row r="415">
          <cell r="A415" t="str">
            <v>NOV</v>
          </cell>
          <cell r="B415" t="str">
            <v>5825731734</v>
          </cell>
          <cell r="C415" t="str">
            <v>CINEMARK USA INC</v>
          </cell>
          <cell r="D415" t="str">
            <v xml:space="preserve">2205 AVE F </v>
          </cell>
          <cell r="E415" t="str">
            <v>10032789485620040</v>
          </cell>
          <cell r="F415" t="str">
            <v>CIS</v>
          </cell>
          <cell r="G415">
            <v>37221</v>
          </cell>
          <cell r="H415">
            <v>3924.7</v>
          </cell>
          <cell r="I415">
            <v>267.98</v>
          </cell>
          <cell r="J415">
            <v>4192.68</v>
          </cell>
          <cell r="M415">
            <v>5182.5</v>
          </cell>
          <cell r="N415">
            <v>5182.5</v>
          </cell>
          <cell r="O415">
            <v>-989.81999999999971</v>
          </cell>
          <cell r="P415">
            <v>0</v>
          </cell>
        </row>
        <row r="416">
          <cell r="A416" t="str">
            <v>NOV</v>
          </cell>
          <cell r="B416" t="str">
            <v>3319279493</v>
          </cell>
          <cell r="C416" t="str">
            <v>ACIS C/O BRINKER</v>
          </cell>
          <cell r="D416" t="str">
            <v>1702 POST OAK</v>
          </cell>
          <cell r="E416" t="str">
            <v>1008901006121041116100</v>
          </cell>
          <cell r="F416" t="str">
            <v>CIS</v>
          </cell>
          <cell r="G416">
            <v>37222</v>
          </cell>
          <cell r="H416">
            <v>9954.2999999999993</v>
          </cell>
          <cell r="I416">
            <v>698.84</v>
          </cell>
          <cell r="J416">
            <v>10653.14</v>
          </cell>
          <cell r="N416">
            <v>0</v>
          </cell>
          <cell r="O416">
            <v>10653.14</v>
          </cell>
          <cell r="P416">
            <v>3</v>
          </cell>
        </row>
        <row r="417">
          <cell r="A417" t="str">
            <v>NOV</v>
          </cell>
          <cell r="B417" t="str">
            <v>9447269850</v>
          </cell>
          <cell r="C417" t="str">
            <v>BLOCKBUSTER</v>
          </cell>
          <cell r="D417" t="str">
            <v>2400 GARTH RD</v>
          </cell>
          <cell r="E417" t="str">
            <v>1008901023800794700100</v>
          </cell>
          <cell r="F417" t="str">
            <v>CIS</v>
          </cell>
          <cell r="G417">
            <v>37222</v>
          </cell>
          <cell r="H417">
            <v>1431.66</v>
          </cell>
          <cell r="I417">
            <v>110.96</v>
          </cell>
          <cell r="J417">
            <v>1542.62</v>
          </cell>
          <cell r="M417">
            <v>0</v>
          </cell>
          <cell r="N417">
            <v>0</v>
          </cell>
          <cell r="O417">
            <v>1542.62</v>
          </cell>
          <cell r="P417">
            <v>3</v>
          </cell>
        </row>
        <row r="418">
          <cell r="A418" t="str">
            <v>NOV</v>
          </cell>
          <cell r="B418" t="str">
            <v>9447269850</v>
          </cell>
          <cell r="C418" t="str">
            <v>BLOCKBUSTER</v>
          </cell>
          <cell r="D418" t="str">
            <v>2400 GARTH RD</v>
          </cell>
          <cell r="E418" t="str">
            <v>1008901023800801990100</v>
          </cell>
          <cell r="F418" t="str">
            <v>CIS</v>
          </cell>
          <cell r="G418">
            <v>37222</v>
          </cell>
          <cell r="H418">
            <v>571.13</v>
          </cell>
          <cell r="I418">
            <v>16.420000000000002</v>
          </cell>
          <cell r="J418">
            <v>587.54999999999995</v>
          </cell>
          <cell r="N418">
            <v>0</v>
          </cell>
          <cell r="O418">
            <v>587.54999999999995</v>
          </cell>
          <cell r="P418">
            <v>3</v>
          </cell>
        </row>
        <row r="419">
          <cell r="A419" t="str">
            <v>NOV</v>
          </cell>
          <cell r="B419" t="str">
            <v>7369122354</v>
          </cell>
          <cell r="C419" t="str">
            <v>BLOCKBUSTER</v>
          </cell>
          <cell r="D419" t="str">
            <v>1003 WESTHEIMER RD</v>
          </cell>
          <cell r="E419" t="str">
            <v>1008901023800983270100</v>
          </cell>
          <cell r="F419" t="str">
            <v>CIS</v>
          </cell>
          <cell r="G419">
            <v>37222</v>
          </cell>
          <cell r="H419">
            <v>1596.01</v>
          </cell>
          <cell r="I419">
            <v>110.27</v>
          </cell>
          <cell r="J419">
            <v>1706.28</v>
          </cell>
          <cell r="N419">
            <v>0</v>
          </cell>
          <cell r="O419">
            <v>1706.28</v>
          </cell>
          <cell r="P419">
            <v>3</v>
          </cell>
        </row>
        <row r="420">
          <cell r="A420" t="str">
            <v>NOV</v>
          </cell>
          <cell r="B420" t="str">
            <v>8060318676</v>
          </cell>
          <cell r="C420" t="str">
            <v>BLOCKBUSTER</v>
          </cell>
          <cell r="D420" t="str">
            <v>11703 EASTEX FWY</v>
          </cell>
          <cell r="E420" t="str">
            <v>1008901023803250130100</v>
          </cell>
          <cell r="F420" t="str">
            <v>CIS</v>
          </cell>
          <cell r="G420">
            <v>37222</v>
          </cell>
          <cell r="H420">
            <v>150.94</v>
          </cell>
          <cell r="I420">
            <v>9.3800000000000008</v>
          </cell>
          <cell r="J420">
            <v>160.32</v>
          </cell>
          <cell r="N420">
            <v>0</v>
          </cell>
          <cell r="O420">
            <v>160.32</v>
          </cell>
          <cell r="P420">
            <v>3</v>
          </cell>
        </row>
        <row r="421">
          <cell r="A421" t="str">
            <v>NOV</v>
          </cell>
          <cell r="B421" t="str">
            <v>9163962448</v>
          </cell>
          <cell r="C421" t="str">
            <v>BLOCKBUSTER</v>
          </cell>
          <cell r="D421" t="str">
            <v>5215 W 34TH ST D</v>
          </cell>
          <cell r="E421" t="str">
            <v>1008901023804247720100</v>
          </cell>
          <cell r="F421" t="str">
            <v>CIS</v>
          </cell>
          <cell r="G421">
            <v>37222</v>
          </cell>
          <cell r="H421">
            <v>1346.67</v>
          </cell>
          <cell r="I421">
            <v>95.6</v>
          </cell>
          <cell r="J421">
            <v>1442.27</v>
          </cell>
          <cell r="N421">
            <v>0</v>
          </cell>
          <cell r="O421">
            <v>1442.27</v>
          </cell>
          <cell r="P421">
            <v>3</v>
          </cell>
        </row>
        <row r="422">
          <cell r="A422" t="str">
            <v>NOV</v>
          </cell>
          <cell r="B422" t="str">
            <v>6795411338</v>
          </cell>
          <cell r="C422" t="str">
            <v>BLOCKBUSTER</v>
          </cell>
          <cell r="D422" t="str">
            <v>2855 W. LAKE HOUSTON PKWY 10</v>
          </cell>
          <cell r="E422" t="str">
            <v>1008901023804662580100</v>
          </cell>
          <cell r="F422" t="str">
            <v>CIS</v>
          </cell>
          <cell r="G422">
            <v>37222</v>
          </cell>
          <cell r="H422">
            <v>931.67</v>
          </cell>
          <cell r="I422">
            <v>59.59</v>
          </cell>
          <cell r="J422">
            <v>991.26</v>
          </cell>
          <cell r="M422">
            <v>0</v>
          </cell>
          <cell r="N422">
            <v>0</v>
          </cell>
          <cell r="O422">
            <v>991.26</v>
          </cell>
          <cell r="P422">
            <v>3</v>
          </cell>
        </row>
        <row r="423">
          <cell r="A423" t="str">
            <v>NOV</v>
          </cell>
          <cell r="B423" t="str">
            <v>3208243742</v>
          </cell>
          <cell r="C423" t="str">
            <v>BLOCKBUSTER</v>
          </cell>
          <cell r="D423" t="str">
            <v>23116 ALDINE WESTFIELD RD</v>
          </cell>
          <cell r="E423" t="str">
            <v>1008901023805615130100</v>
          </cell>
          <cell r="F423" t="str">
            <v>CIS</v>
          </cell>
          <cell r="G423">
            <v>37222</v>
          </cell>
          <cell r="H423">
            <v>1354.29</v>
          </cell>
          <cell r="I423">
            <v>79.989999999999995</v>
          </cell>
          <cell r="J423">
            <v>1434.28</v>
          </cell>
          <cell r="M423">
            <v>0</v>
          </cell>
          <cell r="N423">
            <v>0</v>
          </cell>
          <cell r="O423">
            <v>1434.28</v>
          </cell>
          <cell r="P423">
            <v>3</v>
          </cell>
        </row>
        <row r="424">
          <cell r="A424" t="str">
            <v>NOV</v>
          </cell>
          <cell r="B424" t="str">
            <v>3351590560</v>
          </cell>
          <cell r="C424" t="str">
            <v>BLOCKBUSTER</v>
          </cell>
          <cell r="D424" t="str">
            <v>6887 HWY 6 N</v>
          </cell>
          <cell r="E424" t="str">
            <v>1008901023805909270100</v>
          </cell>
          <cell r="F424" t="str">
            <v>CIS</v>
          </cell>
          <cell r="G424">
            <v>37222</v>
          </cell>
          <cell r="H424">
            <v>1379.18</v>
          </cell>
          <cell r="I424">
            <v>104.6</v>
          </cell>
          <cell r="J424">
            <v>1483.78</v>
          </cell>
          <cell r="M424">
            <v>0</v>
          </cell>
          <cell r="N424">
            <v>0</v>
          </cell>
          <cell r="O424">
            <v>1483.78</v>
          </cell>
          <cell r="P424">
            <v>3</v>
          </cell>
        </row>
        <row r="425">
          <cell r="A425" t="str">
            <v>NOV</v>
          </cell>
          <cell r="B425" t="str">
            <v>8979576116</v>
          </cell>
          <cell r="C425" t="str">
            <v>BLOCKBUSTER</v>
          </cell>
          <cell r="D425" t="str">
            <v>15878 CHAMPION FOREST DR</v>
          </cell>
          <cell r="E425" t="str">
            <v>1008901023808971720100</v>
          </cell>
          <cell r="F425" t="str">
            <v>CIS</v>
          </cell>
          <cell r="G425">
            <v>37222</v>
          </cell>
          <cell r="H425">
            <v>861.11</v>
          </cell>
          <cell r="I425">
            <v>54.98</v>
          </cell>
          <cell r="J425">
            <v>916.09</v>
          </cell>
          <cell r="N425">
            <v>0</v>
          </cell>
          <cell r="O425">
            <v>916.09</v>
          </cell>
          <cell r="P425">
            <v>3</v>
          </cell>
        </row>
        <row r="426">
          <cell r="A426" t="str">
            <v>NOV</v>
          </cell>
          <cell r="B426" t="str">
            <v>7686922956</v>
          </cell>
          <cell r="C426" t="str">
            <v>BLOCKBUSTER</v>
          </cell>
          <cell r="D426" t="str">
            <v>2301 FULTON ST</v>
          </cell>
          <cell r="E426" t="str">
            <v>1008901023809364700100</v>
          </cell>
          <cell r="F426" t="str">
            <v>CIS</v>
          </cell>
          <cell r="G426">
            <v>37222</v>
          </cell>
          <cell r="H426">
            <v>1296.47</v>
          </cell>
          <cell r="I426">
            <v>92.58</v>
          </cell>
          <cell r="J426">
            <v>1389.05</v>
          </cell>
          <cell r="N426">
            <v>0</v>
          </cell>
          <cell r="O426">
            <v>1389.05</v>
          </cell>
          <cell r="P426">
            <v>3</v>
          </cell>
        </row>
        <row r="427">
          <cell r="A427" t="str">
            <v>NOV</v>
          </cell>
          <cell r="B427" t="str">
            <v>3800842738</v>
          </cell>
          <cell r="C427" t="str">
            <v>BLOCKBUSTER</v>
          </cell>
          <cell r="D427" t="str">
            <v>8780 TIDWELL RD A</v>
          </cell>
          <cell r="E427" t="str">
            <v>1008901023810089420100</v>
          </cell>
          <cell r="F427" t="str">
            <v>CIS</v>
          </cell>
          <cell r="G427">
            <v>37222</v>
          </cell>
          <cell r="H427">
            <v>1139.6300000000001</v>
          </cell>
          <cell r="I427">
            <v>78.86</v>
          </cell>
          <cell r="J427">
            <v>1218.49</v>
          </cell>
          <cell r="N427">
            <v>0</v>
          </cell>
          <cell r="O427">
            <v>1218.49</v>
          </cell>
          <cell r="P427">
            <v>3</v>
          </cell>
        </row>
        <row r="428">
          <cell r="A428" t="str">
            <v>NOV</v>
          </cell>
          <cell r="B428" t="str">
            <v>8445867876</v>
          </cell>
          <cell r="C428" t="str">
            <v>BRINKER TEXAS LP</v>
          </cell>
          <cell r="D428" t="str">
            <v>11400 E FRWY</v>
          </cell>
          <cell r="E428" t="str">
            <v>1008901023807125310100</v>
          </cell>
          <cell r="F428" t="str">
            <v>CIS</v>
          </cell>
          <cell r="G428">
            <v>37222</v>
          </cell>
          <cell r="H428">
            <v>3704.3</v>
          </cell>
          <cell r="I428">
            <v>251.87</v>
          </cell>
          <cell r="J428">
            <v>3956.17</v>
          </cell>
          <cell r="N428">
            <v>0</v>
          </cell>
          <cell r="O428">
            <v>3956.17</v>
          </cell>
          <cell r="P428">
            <v>3</v>
          </cell>
        </row>
        <row r="429">
          <cell r="A429" t="str">
            <v>NOV</v>
          </cell>
          <cell r="B429" t="str">
            <v>9447269850</v>
          </cell>
          <cell r="C429" t="str">
            <v>CASH INFORMATION SYSTEMS C/O BLOCKBUSTER</v>
          </cell>
          <cell r="D429" t="str">
            <v>2400 GARTH RD</v>
          </cell>
          <cell r="E429" t="str">
            <v>1008901023800794700100</v>
          </cell>
          <cell r="F429" t="str">
            <v>CIS</v>
          </cell>
          <cell r="G429">
            <v>37222</v>
          </cell>
          <cell r="H429">
            <v>1560.39</v>
          </cell>
          <cell r="I429">
            <v>97.45</v>
          </cell>
          <cell r="J429">
            <v>1657.84</v>
          </cell>
          <cell r="N429">
            <v>0</v>
          </cell>
          <cell r="O429">
            <v>1657.84</v>
          </cell>
          <cell r="P429">
            <v>3</v>
          </cell>
        </row>
        <row r="430">
          <cell r="A430" t="str">
            <v>NOV</v>
          </cell>
          <cell r="B430" t="str">
            <v>9447269850</v>
          </cell>
          <cell r="C430" t="str">
            <v>CASH INFORMATION SYSTEMS C/O BLOCKBUSTER</v>
          </cell>
          <cell r="D430" t="str">
            <v>2400 GARTH RD</v>
          </cell>
          <cell r="E430" t="str">
            <v>1008901023800801990100</v>
          </cell>
          <cell r="F430" t="str">
            <v>CIS</v>
          </cell>
          <cell r="G430">
            <v>37222</v>
          </cell>
          <cell r="H430">
            <v>254.15</v>
          </cell>
          <cell r="I430">
            <v>15.04</v>
          </cell>
          <cell r="J430">
            <v>269.19</v>
          </cell>
          <cell r="M430">
            <v>0</v>
          </cell>
          <cell r="N430">
            <v>0</v>
          </cell>
          <cell r="O430">
            <v>269.19</v>
          </cell>
          <cell r="P430">
            <v>3</v>
          </cell>
        </row>
        <row r="431">
          <cell r="A431" t="str">
            <v>NOV</v>
          </cell>
          <cell r="B431" t="str">
            <v>7369122354</v>
          </cell>
          <cell r="C431" t="str">
            <v>CASH INFORMATION SYSTEMS C/O BLOCKBUSTER</v>
          </cell>
          <cell r="D431" t="str">
            <v>1003 WESTHEIMER RD</v>
          </cell>
          <cell r="E431" t="str">
            <v>1008901023800983270100</v>
          </cell>
          <cell r="F431" t="str">
            <v>CIS</v>
          </cell>
          <cell r="G431">
            <v>37222</v>
          </cell>
          <cell r="H431">
            <v>1356.6</v>
          </cell>
          <cell r="I431">
            <v>90.18</v>
          </cell>
          <cell r="J431">
            <v>1446.78</v>
          </cell>
          <cell r="M431">
            <v>0</v>
          </cell>
          <cell r="N431">
            <v>0</v>
          </cell>
          <cell r="O431">
            <v>1446.78</v>
          </cell>
          <cell r="P431">
            <v>3</v>
          </cell>
        </row>
        <row r="432">
          <cell r="A432" t="str">
            <v>NOV</v>
          </cell>
          <cell r="B432" t="str">
            <v>9163962448</v>
          </cell>
          <cell r="C432" t="str">
            <v>CASH INFORMATION SYSTEMS C/O BLOCKBUSTER</v>
          </cell>
          <cell r="D432" t="str">
            <v>5215 W 34TH ST D</v>
          </cell>
          <cell r="E432" t="str">
            <v>1008901023804247720100</v>
          </cell>
          <cell r="F432" t="str">
            <v>CIS</v>
          </cell>
          <cell r="G432">
            <v>37222</v>
          </cell>
          <cell r="H432">
            <v>1237.77</v>
          </cell>
          <cell r="I432">
            <v>87.44</v>
          </cell>
          <cell r="J432">
            <v>1325.21</v>
          </cell>
          <cell r="M432">
            <v>0</v>
          </cell>
          <cell r="N432">
            <v>0</v>
          </cell>
          <cell r="O432">
            <v>1325.21</v>
          </cell>
          <cell r="P432">
            <v>3</v>
          </cell>
        </row>
        <row r="433">
          <cell r="A433" t="str">
            <v>NOV</v>
          </cell>
          <cell r="B433" t="str">
            <v>6795411338</v>
          </cell>
          <cell r="C433" t="str">
            <v>CASH INFORMATION SYSTEMS C/O BLOCKBUSTER</v>
          </cell>
          <cell r="D433" t="str">
            <v>2855 W LAKE HOUSTON</v>
          </cell>
          <cell r="E433" t="str">
            <v>1008901023804662580100</v>
          </cell>
          <cell r="F433" t="str">
            <v>CIS</v>
          </cell>
          <cell r="G433">
            <v>37222</v>
          </cell>
          <cell r="H433">
            <v>1157.8399999999999</v>
          </cell>
          <cell r="I433">
            <v>78.27</v>
          </cell>
          <cell r="J433">
            <v>1236.1099999999999</v>
          </cell>
          <cell r="N433">
            <v>0</v>
          </cell>
          <cell r="O433">
            <v>1236.1099999999999</v>
          </cell>
          <cell r="P433">
            <v>3</v>
          </cell>
        </row>
        <row r="434">
          <cell r="A434" t="str">
            <v>NOV</v>
          </cell>
          <cell r="B434" t="str">
            <v>3208243742</v>
          </cell>
          <cell r="C434" t="str">
            <v>CASH INFORMATION SYSTEMS C/O BLOCKBUSTER</v>
          </cell>
          <cell r="D434" t="str">
            <v>23116 ALDINE WESTFIELD RD</v>
          </cell>
          <cell r="E434" t="str">
            <v>1008901023805615130100</v>
          </cell>
          <cell r="F434" t="str">
            <v>CIS</v>
          </cell>
          <cell r="G434">
            <v>37222</v>
          </cell>
          <cell r="H434">
            <v>1172.49</v>
          </cell>
          <cell r="I434">
            <v>68.05</v>
          </cell>
          <cell r="J434">
            <v>1240.54</v>
          </cell>
          <cell r="M434">
            <v>0</v>
          </cell>
          <cell r="N434">
            <v>0</v>
          </cell>
          <cell r="O434">
            <v>1240.54</v>
          </cell>
          <cell r="P434">
            <v>3</v>
          </cell>
        </row>
        <row r="435">
          <cell r="A435" t="str">
            <v>NOV</v>
          </cell>
          <cell r="B435" t="str">
            <v>3351590560</v>
          </cell>
          <cell r="C435" t="str">
            <v>CASH INFORMATION SYSTEMS C/O BLOCKBUSTER</v>
          </cell>
          <cell r="D435" t="str">
            <v>6887 HWY 6 N</v>
          </cell>
          <cell r="E435" t="str">
            <v>1008901023805909270100</v>
          </cell>
          <cell r="F435" t="str">
            <v>CIS</v>
          </cell>
          <cell r="G435">
            <v>37222</v>
          </cell>
          <cell r="H435">
            <v>1428.75</v>
          </cell>
          <cell r="I435">
            <v>99.44</v>
          </cell>
          <cell r="J435">
            <v>1528.19</v>
          </cell>
          <cell r="N435">
            <v>0</v>
          </cell>
          <cell r="O435">
            <v>1528.19</v>
          </cell>
          <cell r="P435">
            <v>3</v>
          </cell>
        </row>
        <row r="436">
          <cell r="A436" t="str">
            <v>NOV</v>
          </cell>
          <cell r="B436" t="str">
            <v>8979576116</v>
          </cell>
          <cell r="C436" t="str">
            <v>CASH INFORMATION SYSTEMS C/O BLOCKBUSTER</v>
          </cell>
          <cell r="D436" t="str">
            <v>15878 CHAMPION FOREST DR</v>
          </cell>
          <cell r="E436" t="str">
            <v>1008901023808971720100</v>
          </cell>
          <cell r="F436" t="str">
            <v>CIS</v>
          </cell>
          <cell r="G436">
            <v>37222</v>
          </cell>
          <cell r="H436">
            <v>658.81</v>
          </cell>
          <cell r="I436">
            <v>40.840000000000003</v>
          </cell>
          <cell r="J436">
            <v>699.65</v>
          </cell>
          <cell r="M436">
            <v>0</v>
          </cell>
          <cell r="N436">
            <v>0</v>
          </cell>
          <cell r="O436">
            <v>699.65</v>
          </cell>
          <cell r="P436">
            <v>3</v>
          </cell>
        </row>
        <row r="437">
          <cell r="A437" t="str">
            <v>NOV</v>
          </cell>
          <cell r="B437" t="str">
            <v>7686922956</v>
          </cell>
          <cell r="C437" t="str">
            <v>CASH INFORMATION SYSTEMS C/O BLOCKBUSTER</v>
          </cell>
          <cell r="D437" t="str">
            <v>2301 FULTON ST</v>
          </cell>
          <cell r="E437" t="str">
            <v>1008901023809364700100</v>
          </cell>
          <cell r="F437" t="str">
            <v>CIS</v>
          </cell>
          <cell r="G437">
            <v>37222</v>
          </cell>
          <cell r="H437">
            <v>1032.8800000000001</v>
          </cell>
          <cell r="I437">
            <v>70.930000000000007</v>
          </cell>
          <cell r="J437">
            <v>1103.81</v>
          </cell>
          <cell r="M437">
            <v>0</v>
          </cell>
          <cell r="N437">
            <v>0</v>
          </cell>
          <cell r="O437">
            <v>1103.81</v>
          </cell>
          <cell r="P437">
            <v>3</v>
          </cell>
        </row>
        <row r="438">
          <cell r="A438" t="str">
            <v>NOV</v>
          </cell>
          <cell r="B438" t="str">
            <v>3800842738</v>
          </cell>
          <cell r="C438" t="str">
            <v>CASH INFORMATION SYSTEMS C/O BLOCKBUSTER</v>
          </cell>
          <cell r="D438" t="str">
            <v>8780 TIDWELL RD A</v>
          </cell>
          <cell r="E438" t="str">
            <v>1008901023810089420100</v>
          </cell>
          <cell r="F438" t="str">
            <v>CIS</v>
          </cell>
          <cell r="G438">
            <v>37222</v>
          </cell>
          <cell r="H438">
            <v>937.79</v>
          </cell>
          <cell r="I438">
            <v>62.56</v>
          </cell>
          <cell r="J438">
            <v>1000.35</v>
          </cell>
          <cell r="M438">
            <v>0</v>
          </cell>
          <cell r="N438">
            <v>0</v>
          </cell>
          <cell r="O438">
            <v>1000.35</v>
          </cell>
          <cell r="P438">
            <v>3</v>
          </cell>
        </row>
        <row r="439">
          <cell r="A439" t="str">
            <v>NOV</v>
          </cell>
          <cell r="B439" t="str">
            <v>6275184976</v>
          </cell>
          <cell r="C439" t="str">
            <v>CINEMARK USA INC</v>
          </cell>
          <cell r="D439" t="str">
            <v>11450 E FWY</v>
          </cell>
          <cell r="E439" t="str">
            <v>1008901023806700430100</v>
          </cell>
          <cell r="F439" t="str">
            <v>CIS</v>
          </cell>
          <cell r="G439">
            <v>37222</v>
          </cell>
          <cell r="H439">
            <v>11651.87</v>
          </cell>
          <cell r="I439">
            <v>785.93</v>
          </cell>
          <cell r="J439">
            <v>12437.8</v>
          </cell>
          <cell r="M439">
            <v>0</v>
          </cell>
          <cell r="N439">
            <v>0</v>
          </cell>
          <cell r="O439">
            <v>12437.8</v>
          </cell>
          <cell r="P439">
            <v>3</v>
          </cell>
        </row>
        <row r="440">
          <cell r="A440" t="str">
            <v>NOV</v>
          </cell>
          <cell r="B440" t="str">
            <v>8583381374</v>
          </cell>
          <cell r="C440" t="str">
            <v>HENDRICK MEDICAL CENTER</v>
          </cell>
          <cell r="D440" t="str">
            <v>718 N 19TH ST</v>
          </cell>
          <cell r="E440" t="str">
            <v>10204049775933110</v>
          </cell>
          <cell r="F440" t="str">
            <v>CIS</v>
          </cell>
          <cell r="G440">
            <v>37222</v>
          </cell>
          <cell r="H440">
            <v>767.8</v>
          </cell>
          <cell r="I440">
            <v>56.4</v>
          </cell>
          <cell r="J440">
            <v>824.2</v>
          </cell>
          <cell r="N440">
            <v>0</v>
          </cell>
          <cell r="O440">
            <v>824.2</v>
          </cell>
          <cell r="P440">
            <v>3</v>
          </cell>
        </row>
        <row r="441">
          <cell r="A441" t="str">
            <v>NOV</v>
          </cell>
          <cell r="B441" t="str">
            <v>6000936480</v>
          </cell>
          <cell r="C441" t="str">
            <v>LANDRY'S SEAFOOD INC</v>
          </cell>
          <cell r="D441" t="str">
            <v>5310 SEAWALL BLVD</v>
          </cell>
          <cell r="E441" t="str">
            <v>1008901023803675550100</v>
          </cell>
          <cell r="F441" t="str">
            <v>CIS</v>
          </cell>
          <cell r="G441">
            <v>37222</v>
          </cell>
          <cell r="H441">
            <v>5357.48</v>
          </cell>
          <cell r="I441">
            <v>337.64</v>
          </cell>
          <cell r="J441">
            <v>5695.12</v>
          </cell>
          <cell r="N441">
            <v>0</v>
          </cell>
          <cell r="O441">
            <v>5695.12</v>
          </cell>
          <cell r="P441">
            <v>3</v>
          </cell>
        </row>
        <row r="442">
          <cell r="A442" t="str">
            <v>NOV</v>
          </cell>
          <cell r="B442" t="str">
            <v>9787020922</v>
          </cell>
          <cell r="C442" t="str">
            <v>OFFICE DEPOT</v>
          </cell>
          <cell r="D442" t="str">
            <v>5106 N. NAVARRO ST</v>
          </cell>
          <cell r="E442" t="str">
            <v>10032789422602483</v>
          </cell>
          <cell r="F442" t="str">
            <v>CIS</v>
          </cell>
          <cell r="G442">
            <v>37222</v>
          </cell>
          <cell r="H442">
            <v>3199.88</v>
          </cell>
          <cell r="I442">
            <v>218.96</v>
          </cell>
          <cell r="J442">
            <v>3418.84</v>
          </cell>
          <cell r="M442">
            <v>0</v>
          </cell>
          <cell r="N442">
            <v>0</v>
          </cell>
          <cell r="O442">
            <v>3418.84</v>
          </cell>
          <cell r="P442">
            <v>3</v>
          </cell>
        </row>
        <row r="443">
          <cell r="A443" t="str">
            <v>NOV</v>
          </cell>
          <cell r="B443" t="str">
            <v>5773199106</v>
          </cell>
          <cell r="C443" t="str">
            <v>OFFICE DEPOT</v>
          </cell>
          <cell r="D443" t="str">
            <v>1004 1/2 SOUTHMORE AVE</v>
          </cell>
          <cell r="E443" t="str">
            <v>1008901009130049315100</v>
          </cell>
          <cell r="F443" t="str">
            <v>CIS</v>
          </cell>
          <cell r="G443">
            <v>37222</v>
          </cell>
          <cell r="H443">
            <v>2803.99</v>
          </cell>
          <cell r="I443">
            <v>174.93</v>
          </cell>
          <cell r="J443">
            <v>2978.92</v>
          </cell>
          <cell r="N443">
            <v>0</v>
          </cell>
          <cell r="O443">
            <v>2978.92</v>
          </cell>
          <cell r="P443">
            <v>3</v>
          </cell>
        </row>
        <row r="444">
          <cell r="A444" t="str">
            <v>NOV</v>
          </cell>
          <cell r="B444" t="str">
            <v>1978055758</v>
          </cell>
          <cell r="C444" t="str">
            <v>OFFICE DEPOT</v>
          </cell>
          <cell r="D444" t="str">
            <v>1020 W NASA RD 1 STE 228</v>
          </cell>
          <cell r="E444" t="str">
            <v>1008901012630494375100</v>
          </cell>
          <cell r="F444" t="str">
            <v>CIS</v>
          </cell>
          <cell r="G444">
            <v>37222</v>
          </cell>
          <cell r="H444">
            <v>3542.31</v>
          </cell>
          <cell r="I444">
            <v>221.79</v>
          </cell>
          <cell r="J444">
            <v>3764.1</v>
          </cell>
          <cell r="N444">
            <v>0</v>
          </cell>
          <cell r="O444">
            <v>3764.1</v>
          </cell>
          <cell r="P444">
            <v>3</v>
          </cell>
        </row>
        <row r="445">
          <cell r="A445" t="str">
            <v>NOV</v>
          </cell>
          <cell r="B445" t="str">
            <v>1921411024</v>
          </cell>
          <cell r="C445" t="str">
            <v>OFFICE DEPOT</v>
          </cell>
          <cell r="D445" t="str">
            <v>10525 GULF FWY</v>
          </cell>
          <cell r="E445" t="str">
            <v>1008901020193625696100</v>
          </cell>
          <cell r="F445" t="str">
            <v>CIS</v>
          </cell>
          <cell r="G445">
            <v>37222</v>
          </cell>
          <cell r="H445">
            <v>3157.7</v>
          </cell>
          <cell r="I445">
            <v>197.95</v>
          </cell>
          <cell r="J445">
            <v>3355.65</v>
          </cell>
          <cell r="N445">
            <v>0</v>
          </cell>
          <cell r="O445">
            <v>3355.65</v>
          </cell>
          <cell r="P445">
            <v>3</v>
          </cell>
        </row>
        <row r="446">
          <cell r="A446" t="str">
            <v>NOV</v>
          </cell>
          <cell r="B446" t="str">
            <v>1345064736</v>
          </cell>
          <cell r="C446" t="str">
            <v>OFFICE DEPOT</v>
          </cell>
          <cell r="D446" t="str">
            <v>122 FM 1960 E BYPASS</v>
          </cell>
          <cell r="E446" t="str">
            <v>1008901023803223780100</v>
          </cell>
          <cell r="F446" t="str">
            <v>CIS</v>
          </cell>
          <cell r="G446">
            <v>37222</v>
          </cell>
          <cell r="H446">
            <v>3788.14</v>
          </cell>
          <cell r="I446">
            <v>236.72</v>
          </cell>
          <cell r="J446">
            <v>4024.86</v>
          </cell>
          <cell r="N446">
            <v>0</v>
          </cell>
          <cell r="O446">
            <v>4024.86</v>
          </cell>
          <cell r="P446">
            <v>3</v>
          </cell>
        </row>
        <row r="447">
          <cell r="A447" t="str">
            <v>NOV</v>
          </cell>
          <cell r="B447" t="str">
            <v>0920398300</v>
          </cell>
          <cell r="C447" t="str">
            <v>OFFICE DEPOT</v>
          </cell>
          <cell r="D447" t="str">
            <v>6225 W BY NW BLVD 200</v>
          </cell>
          <cell r="E447" t="str">
            <v>1008901023805768010100</v>
          </cell>
          <cell r="F447" t="str">
            <v>CIS</v>
          </cell>
          <cell r="G447">
            <v>37222</v>
          </cell>
          <cell r="H447">
            <v>11958.49</v>
          </cell>
          <cell r="I447">
            <v>801.41</v>
          </cell>
          <cell r="J447">
            <v>12759.9</v>
          </cell>
          <cell r="N447">
            <v>0</v>
          </cell>
          <cell r="O447">
            <v>12759.9</v>
          </cell>
          <cell r="P447">
            <v>3</v>
          </cell>
        </row>
        <row r="448">
          <cell r="A448" t="str">
            <v>NOV</v>
          </cell>
          <cell r="B448" t="str">
            <v>5552008046</v>
          </cell>
          <cell r="C448" t="str">
            <v>OFFICE DEPOT</v>
          </cell>
          <cell r="D448" t="str">
            <v>435 S FRY RD</v>
          </cell>
          <cell r="E448" t="str">
            <v>1008901023807224490100</v>
          </cell>
          <cell r="F448" t="str">
            <v>CIS</v>
          </cell>
          <cell r="G448">
            <v>37222</v>
          </cell>
          <cell r="H448">
            <v>3764.27</v>
          </cell>
          <cell r="I448">
            <v>259.36</v>
          </cell>
          <cell r="J448">
            <v>4023.63</v>
          </cell>
          <cell r="N448">
            <v>0</v>
          </cell>
          <cell r="O448">
            <v>4023.63</v>
          </cell>
          <cell r="P448">
            <v>3</v>
          </cell>
        </row>
        <row r="449">
          <cell r="A449" t="str">
            <v>NOV</v>
          </cell>
          <cell r="B449" t="str">
            <v>5522785390</v>
          </cell>
          <cell r="C449" t="str">
            <v>OFFICE DEPOT</v>
          </cell>
          <cell r="D449" t="str">
            <v>2711 61ST ST</v>
          </cell>
          <cell r="E449" t="str">
            <v>1008901023808314160100</v>
          </cell>
          <cell r="F449" t="str">
            <v>CIS</v>
          </cell>
          <cell r="G449">
            <v>37222</v>
          </cell>
          <cell r="H449">
            <v>2826.01</v>
          </cell>
          <cell r="I449">
            <v>178.16</v>
          </cell>
          <cell r="J449">
            <v>3004.17</v>
          </cell>
          <cell r="N449">
            <v>0</v>
          </cell>
          <cell r="O449">
            <v>3004.17</v>
          </cell>
          <cell r="P449">
            <v>3</v>
          </cell>
        </row>
        <row r="450">
          <cell r="A450" t="str">
            <v>NOV</v>
          </cell>
          <cell r="B450" t="str">
            <v>4389408012</v>
          </cell>
          <cell r="C450" t="str">
            <v>OFFICE DEPOT</v>
          </cell>
          <cell r="D450" t="str">
            <v xml:space="preserve">13435 E FWY </v>
          </cell>
          <cell r="E450" t="str">
            <v>1008901023808919200100</v>
          </cell>
          <cell r="F450" t="str">
            <v>CIS</v>
          </cell>
          <cell r="G450">
            <v>37222</v>
          </cell>
          <cell r="H450">
            <v>3736.21</v>
          </cell>
          <cell r="I450">
            <v>233.49</v>
          </cell>
          <cell r="J450">
            <v>3969.7</v>
          </cell>
          <cell r="N450">
            <v>0</v>
          </cell>
          <cell r="O450">
            <v>3969.7</v>
          </cell>
          <cell r="P450">
            <v>3</v>
          </cell>
        </row>
        <row r="451">
          <cell r="A451" t="str">
            <v>NOV</v>
          </cell>
          <cell r="B451" t="str">
            <v>6375180752</v>
          </cell>
          <cell r="C451" t="str">
            <v>OFFICE DEPOT</v>
          </cell>
          <cell r="D451" t="str">
            <v>4141 BUFFALO GAP RD</v>
          </cell>
          <cell r="E451" t="str">
            <v>10204049780299810</v>
          </cell>
          <cell r="F451" t="str">
            <v>CIS</v>
          </cell>
          <cell r="G451">
            <v>37222</v>
          </cell>
          <cell r="H451">
            <v>3453.25</v>
          </cell>
          <cell r="I451">
            <v>237.69</v>
          </cell>
          <cell r="J451">
            <v>3690.94</v>
          </cell>
          <cell r="N451">
            <v>0</v>
          </cell>
          <cell r="O451">
            <v>3690.94</v>
          </cell>
          <cell r="P451">
            <v>3</v>
          </cell>
        </row>
        <row r="452">
          <cell r="A452" t="str">
            <v>NOV</v>
          </cell>
          <cell r="B452" t="str">
            <v>3220205589</v>
          </cell>
          <cell r="C452" t="str">
            <v>SCI MANAGEMENT LP</v>
          </cell>
          <cell r="D452" t="str">
            <v>1919 ALLEN PKWY</v>
          </cell>
          <cell r="E452" t="str">
            <v>1008901010120606625100</v>
          </cell>
          <cell r="F452" t="str">
            <v>CIS</v>
          </cell>
          <cell r="G452">
            <v>37222</v>
          </cell>
          <cell r="H452">
            <v>5443.15</v>
          </cell>
          <cell r="I452">
            <v>344.11</v>
          </cell>
          <cell r="J452">
            <v>5787.26</v>
          </cell>
          <cell r="N452">
            <v>0</v>
          </cell>
          <cell r="O452">
            <v>5787.26</v>
          </cell>
          <cell r="P452">
            <v>3</v>
          </cell>
        </row>
        <row r="453">
          <cell r="A453" t="str">
            <v>NOV</v>
          </cell>
          <cell r="B453" t="str">
            <v>1880572574</v>
          </cell>
          <cell r="C453" t="str">
            <v>CINEMARK USA INC</v>
          </cell>
          <cell r="D453" t="str">
            <v>7504 N. NAVARRO B</v>
          </cell>
          <cell r="E453" t="str">
            <v>10032789434772670</v>
          </cell>
          <cell r="F453" t="str">
            <v>CIS</v>
          </cell>
          <cell r="G453">
            <v>37222</v>
          </cell>
          <cell r="H453">
            <v>2565.7800000000002</v>
          </cell>
          <cell r="I453">
            <v>157.61000000000001</v>
          </cell>
          <cell r="J453">
            <v>2723.39</v>
          </cell>
          <cell r="M453">
            <v>3659.6</v>
          </cell>
          <cell r="N453">
            <v>3659.6</v>
          </cell>
          <cell r="O453">
            <v>-936.21</v>
          </cell>
          <cell r="P453">
            <v>0</v>
          </cell>
        </row>
        <row r="454">
          <cell r="A454" t="str">
            <v>NOV</v>
          </cell>
          <cell r="B454" t="str">
            <v>9322163524</v>
          </cell>
          <cell r="C454" t="str">
            <v>CINEMARK USA INC</v>
          </cell>
          <cell r="D454" t="str">
            <v>629 N 13TH ST SUITE 100</v>
          </cell>
          <cell r="E454" t="str">
            <v>10032789438503001</v>
          </cell>
          <cell r="F454" t="str">
            <v>CIS</v>
          </cell>
          <cell r="G454">
            <v>37222</v>
          </cell>
          <cell r="H454">
            <v>6598.43</v>
          </cell>
          <cell r="I454">
            <v>475.94</v>
          </cell>
          <cell r="J454">
            <v>7074.37</v>
          </cell>
          <cell r="M454">
            <v>8948.9699999999993</v>
          </cell>
          <cell r="N454">
            <v>8948.9699999999993</v>
          </cell>
          <cell r="O454">
            <v>-1874.5999999999995</v>
          </cell>
          <cell r="P454">
            <v>0</v>
          </cell>
        </row>
        <row r="455">
          <cell r="A455" t="str">
            <v>NOV</v>
          </cell>
          <cell r="B455" t="str">
            <v>9718559330</v>
          </cell>
          <cell r="C455" t="str">
            <v>CINEMARK USA INC</v>
          </cell>
          <cell r="D455" t="str">
            <v>1800 S 16TH ST</v>
          </cell>
          <cell r="E455" t="str">
            <v>10032789449018620</v>
          </cell>
          <cell r="F455" t="str">
            <v>CIS</v>
          </cell>
          <cell r="G455">
            <v>37222</v>
          </cell>
          <cell r="H455">
            <v>4588.32</v>
          </cell>
          <cell r="I455">
            <v>323.31</v>
          </cell>
          <cell r="J455">
            <v>4911.63</v>
          </cell>
          <cell r="M455">
            <v>5771.7</v>
          </cell>
          <cell r="N455">
            <v>5771.7</v>
          </cell>
          <cell r="O455">
            <v>-860.06999999999971</v>
          </cell>
          <cell r="P455">
            <v>0</v>
          </cell>
        </row>
        <row r="456">
          <cell r="A456" t="str">
            <v>NOV</v>
          </cell>
          <cell r="B456" t="str">
            <v>5097931748</v>
          </cell>
          <cell r="C456" t="str">
            <v>CINEMARK USA INC</v>
          </cell>
          <cell r="D456" t="str">
            <v>2101 E SAM HOUSTON PKWY</v>
          </cell>
          <cell r="E456" t="str">
            <v>1008901023804053840100</v>
          </cell>
          <cell r="F456" t="str">
            <v>CIS</v>
          </cell>
          <cell r="G456">
            <v>37222</v>
          </cell>
          <cell r="H456">
            <v>10655.67</v>
          </cell>
          <cell r="I456">
            <v>741.01</v>
          </cell>
          <cell r="J456">
            <v>11396.68</v>
          </cell>
          <cell r="M456">
            <v>16398.12</v>
          </cell>
          <cell r="N456">
            <v>16398.12</v>
          </cell>
          <cell r="O456">
            <v>-5001.4399999999987</v>
          </cell>
          <cell r="P456">
            <v>0</v>
          </cell>
        </row>
        <row r="457">
          <cell r="A457" t="str">
            <v>NOV</v>
          </cell>
          <cell r="B457" t="str">
            <v>3547793750</v>
          </cell>
          <cell r="C457" t="str">
            <v>BLOCKBUSTER</v>
          </cell>
          <cell r="D457" t="str">
            <v>7803 BELLFORT</v>
          </cell>
          <cell r="E457" t="str">
            <v>1008901023800337010100</v>
          </cell>
          <cell r="F457" t="str">
            <v>CIS</v>
          </cell>
          <cell r="G457">
            <v>37223</v>
          </cell>
          <cell r="H457">
            <v>1759.5</v>
          </cell>
          <cell r="I457">
            <v>123.14</v>
          </cell>
          <cell r="J457">
            <v>1882.64</v>
          </cell>
          <cell r="N457">
            <v>0</v>
          </cell>
          <cell r="O457">
            <v>1882.64</v>
          </cell>
          <cell r="P457">
            <v>2</v>
          </cell>
        </row>
        <row r="458">
          <cell r="A458" t="str">
            <v>NOV</v>
          </cell>
          <cell r="B458" t="str">
            <v>3547793750</v>
          </cell>
          <cell r="C458" t="str">
            <v>BLOCKBUSTER</v>
          </cell>
          <cell r="D458" t="str">
            <v>7803 BELLFORT</v>
          </cell>
          <cell r="E458" t="str">
            <v>1008901023800544690100</v>
          </cell>
          <cell r="F458" t="str">
            <v>CIS</v>
          </cell>
          <cell r="G458">
            <v>37223</v>
          </cell>
          <cell r="H458">
            <v>25.68</v>
          </cell>
          <cell r="I458">
            <v>1.74</v>
          </cell>
          <cell r="J458">
            <v>27.42</v>
          </cell>
          <cell r="N458">
            <v>0</v>
          </cell>
          <cell r="O458">
            <v>27.42</v>
          </cell>
          <cell r="P458">
            <v>2</v>
          </cell>
        </row>
        <row r="459">
          <cell r="A459" t="str">
            <v>NOV</v>
          </cell>
          <cell r="B459" t="str">
            <v>7553521220</v>
          </cell>
          <cell r="C459" t="str">
            <v>BRUCE A WILBANKS</v>
          </cell>
          <cell r="D459" t="str">
            <v>D/1 WELL #71</v>
          </cell>
          <cell r="E459" t="str">
            <v>10204049740789040</v>
          </cell>
          <cell r="F459" t="str">
            <v>CIS</v>
          </cell>
          <cell r="G459">
            <v>37223</v>
          </cell>
          <cell r="H459">
            <v>26.57</v>
          </cell>
          <cell r="I459">
            <v>0</v>
          </cell>
          <cell r="J459">
            <v>26.57</v>
          </cell>
          <cell r="N459">
            <v>0</v>
          </cell>
          <cell r="O459">
            <v>26.57</v>
          </cell>
          <cell r="P459">
            <v>2</v>
          </cell>
        </row>
        <row r="460">
          <cell r="A460" t="str">
            <v>NOV</v>
          </cell>
          <cell r="B460" t="str">
            <v>6361563316</v>
          </cell>
          <cell r="C460" t="str">
            <v>CASH INFORMATION SYSTEMS C/O BLOCKBUSTER</v>
          </cell>
          <cell r="D460" t="str">
            <v>2223 SOUTHMORE AVE</v>
          </cell>
          <cell r="E460" t="str">
            <v>1008901021194721151100</v>
          </cell>
          <cell r="F460" t="str">
            <v>CIS</v>
          </cell>
          <cell r="G460">
            <v>37223</v>
          </cell>
          <cell r="H460">
            <v>1169.92</v>
          </cell>
          <cell r="I460">
            <v>85.3</v>
          </cell>
          <cell r="J460">
            <v>1255.22</v>
          </cell>
          <cell r="M460">
            <v>0</v>
          </cell>
          <cell r="N460">
            <v>0</v>
          </cell>
          <cell r="O460">
            <v>1255.22</v>
          </cell>
          <cell r="P460">
            <v>2</v>
          </cell>
        </row>
        <row r="461">
          <cell r="A461" t="str">
            <v>NOV</v>
          </cell>
          <cell r="B461" t="str">
            <v>1529127324</v>
          </cell>
          <cell r="C461" t="str">
            <v>CASH INFORMATION SYSTEMS C/O BLOCKBUSTER</v>
          </cell>
          <cell r="D461" t="str">
            <v>225 CYPRESSWOOD DR</v>
          </cell>
          <cell r="E461" t="str">
            <v>1008901023803261000100</v>
          </cell>
          <cell r="F461" t="str">
            <v>CIS</v>
          </cell>
          <cell r="G461">
            <v>37223</v>
          </cell>
          <cell r="H461">
            <v>1451.98</v>
          </cell>
          <cell r="I461">
            <v>86.45</v>
          </cell>
          <cell r="J461">
            <v>1538.43</v>
          </cell>
          <cell r="M461">
            <v>0</v>
          </cell>
          <cell r="N461">
            <v>0</v>
          </cell>
          <cell r="O461">
            <v>1538.43</v>
          </cell>
          <cell r="P461">
            <v>2</v>
          </cell>
        </row>
        <row r="462">
          <cell r="A462" t="str">
            <v>NOV</v>
          </cell>
          <cell r="B462" t="str">
            <v>1529127324</v>
          </cell>
          <cell r="C462" t="str">
            <v>CASH INFORMATION SYSTEMS C/O BLOCKBUSTER</v>
          </cell>
          <cell r="D462" t="str">
            <v>225 CYPRESSWOOD DR</v>
          </cell>
          <cell r="E462" t="str">
            <v>1008901023803261000100</v>
          </cell>
          <cell r="F462" t="str">
            <v>CIS</v>
          </cell>
          <cell r="G462">
            <v>37223</v>
          </cell>
          <cell r="H462">
            <v>1582.28</v>
          </cell>
          <cell r="I462">
            <v>104.55</v>
          </cell>
          <cell r="J462">
            <v>1686.83</v>
          </cell>
          <cell r="M462">
            <v>0</v>
          </cell>
          <cell r="N462">
            <v>0</v>
          </cell>
          <cell r="O462">
            <v>1686.83</v>
          </cell>
          <cell r="P462">
            <v>2</v>
          </cell>
        </row>
        <row r="463">
          <cell r="A463" t="str">
            <v>NOV</v>
          </cell>
          <cell r="B463" t="str">
            <v>1529127324</v>
          </cell>
          <cell r="C463" t="str">
            <v>CASH INFORMATION SYSTEMS C/O BLOCKBUSTER</v>
          </cell>
          <cell r="D463" t="str">
            <v>225 CYPRESSWOOD DR</v>
          </cell>
          <cell r="E463" t="str">
            <v>1008901023803316530100</v>
          </cell>
          <cell r="F463" t="str">
            <v>CIS</v>
          </cell>
          <cell r="G463">
            <v>37223</v>
          </cell>
          <cell r="H463">
            <v>24.23</v>
          </cell>
          <cell r="I463">
            <v>1.45</v>
          </cell>
          <cell r="J463">
            <v>25.68</v>
          </cell>
          <cell r="M463">
            <v>0</v>
          </cell>
          <cell r="N463">
            <v>0</v>
          </cell>
          <cell r="O463">
            <v>25.68</v>
          </cell>
          <cell r="P463">
            <v>2</v>
          </cell>
        </row>
        <row r="464">
          <cell r="A464" t="str">
            <v>NOV</v>
          </cell>
          <cell r="B464" t="str">
            <v>1529127324</v>
          </cell>
          <cell r="C464" t="str">
            <v>CASH INFORMATION SYSTEMS C/O BLOCKBUSTER</v>
          </cell>
          <cell r="D464" t="str">
            <v>225 CYPRESSWOOD DR</v>
          </cell>
          <cell r="E464" t="str">
            <v>1008901023803316530100</v>
          </cell>
          <cell r="F464" t="str">
            <v>CIS</v>
          </cell>
          <cell r="G464">
            <v>37223</v>
          </cell>
          <cell r="H464">
            <v>24.23</v>
          </cell>
          <cell r="I464">
            <v>1.45</v>
          </cell>
          <cell r="J464">
            <v>25.68</v>
          </cell>
          <cell r="M464">
            <v>0</v>
          </cell>
          <cell r="N464">
            <v>0</v>
          </cell>
          <cell r="O464">
            <v>25.68</v>
          </cell>
          <cell r="P464">
            <v>2</v>
          </cell>
        </row>
        <row r="465">
          <cell r="A465" t="str">
            <v>NOV</v>
          </cell>
          <cell r="B465" t="str">
            <v>5395367536</v>
          </cell>
          <cell r="C465" t="str">
            <v>HENDRICK MEDICAL CENTER</v>
          </cell>
          <cell r="D465" t="str">
            <v>1801 HICKORY ST</v>
          </cell>
          <cell r="E465" t="str">
            <v>10204049761871790</v>
          </cell>
          <cell r="F465" t="str">
            <v>CIS</v>
          </cell>
          <cell r="G465">
            <v>37223</v>
          </cell>
          <cell r="H465">
            <v>492.82</v>
          </cell>
          <cell r="I465">
            <v>32.86</v>
          </cell>
          <cell r="J465">
            <v>525.67999999999995</v>
          </cell>
          <cell r="M465">
            <v>0</v>
          </cell>
          <cell r="N465">
            <v>0</v>
          </cell>
          <cell r="O465">
            <v>525.67999999999995</v>
          </cell>
          <cell r="P465">
            <v>2</v>
          </cell>
        </row>
        <row r="466">
          <cell r="A466" t="str">
            <v>NOV</v>
          </cell>
          <cell r="B466" t="str">
            <v>2947411618</v>
          </cell>
          <cell r="C466" t="str">
            <v>HENDRICK MEDICAL CENTER</v>
          </cell>
          <cell r="D466" t="str">
            <v>1818 PINE ST 1</v>
          </cell>
          <cell r="E466" t="str">
            <v>10204049762766730</v>
          </cell>
          <cell r="F466" t="str">
            <v>CIS</v>
          </cell>
          <cell r="G466">
            <v>37223</v>
          </cell>
          <cell r="H466">
            <v>2955.58</v>
          </cell>
          <cell r="I466">
            <v>184.31</v>
          </cell>
          <cell r="J466">
            <v>3139.89</v>
          </cell>
          <cell r="M466">
            <v>0</v>
          </cell>
          <cell r="N466">
            <v>0</v>
          </cell>
          <cell r="O466">
            <v>3139.89</v>
          </cell>
          <cell r="P466">
            <v>2</v>
          </cell>
        </row>
        <row r="467">
          <cell r="A467" t="str">
            <v>NOV</v>
          </cell>
          <cell r="B467" t="str">
            <v>2947411618</v>
          </cell>
          <cell r="C467" t="str">
            <v>HENDRICK MEDICAL CENTER</v>
          </cell>
          <cell r="D467" t="str">
            <v>1818 PINE ST 1</v>
          </cell>
          <cell r="E467" t="str">
            <v>10204049762766730</v>
          </cell>
          <cell r="F467" t="str">
            <v>CIS</v>
          </cell>
          <cell r="G467">
            <v>37223</v>
          </cell>
          <cell r="H467">
            <v>3541.42</v>
          </cell>
          <cell r="I467">
            <v>224.11</v>
          </cell>
          <cell r="J467">
            <v>3765.53</v>
          </cell>
          <cell r="M467">
            <v>3155.65</v>
          </cell>
          <cell r="N467">
            <v>3155.65</v>
          </cell>
          <cell r="O467">
            <v>609.88000000000011</v>
          </cell>
          <cell r="P467">
            <v>2</v>
          </cell>
        </row>
        <row r="468">
          <cell r="A468" t="str">
            <v>NOV</v>
          </cell>
          <cell r="B468" t="str">
            <v>8013056592</v>
          </cell>
          <cell r="C468" t="str">
            <v>MASS MARKETING INC</v>
          </cell>
          <cell r="D468" t="str">
            <v xml:space="preserve">1707 W MAIN </v>
          </cell>
          <cell r="E468" t="str">
            <v>10032789499276600</v>
          </cell>
          <cell r="F468" t="str">
            <v>CIS</v>
          </cell>
          <cell r="G468">
            <v>37223</v>
          </cell>
          <cell r="H468">
            <v>2264.2800000000002</v>
          </cell>
          <cell r="I468">
            <v>116.93</v>
          </cell>
          <cell r="J468">
            <v>2381.21</v>
          </cell>
          <cell r="N468">
            <v>0</v>
          </cell>
          <cell r="O468">
            <v>2381.21</v>
          </cell>
          <cell r="P468">
            <v>2</v>
          </cell>
        </row>
        <row r="469">
          <cell r="A469" t="str">
            <v>NOV</v>
          </cell>
          <cell r="B469" t="str">
            <v>5533566490</v>
          </cell>
          <cell r="C469" t="str">
            <v>OFFICE DEPOT</v>
          </cell>
          <cell r="D469" t="str">
            <v>8202 KIRBY RD</v>
          </cell>
          <cell r="E469" t="str">
            <v>1008901023800741500100</v>
          </cell>
          <cell r="F469" t="str">
            <v>CIS</v>
          </cell>
          <cell r="G469">
            <v>37223</v>
          </cell>
          <cell r="H469">
            <v>3302.5</v>
          </cell>
          <cell r="I469">
            <v>198.76</v>
          </cell>
          <cell r="J469">
            <v>3501.26</v>
          </cell>
          <cell r="N469">
            <v>0</v>
          </cell>
          <cell r="O469">
            <v>3501.26</v>
          </cell>
          <cell r="P469">
            <v>2</v>
          </cell>
        </row>
        <row r="470">
          <cell r="A470" t="str">
            <v>NOV</v>
          </cell>
          <cell r="B470" t="str">
            <v>2190065232</v>
          </cell>
          <cell r="C470" t="str">
            <v>OFFICE DEPOT</v>
          </cell>
          <cell r="D470" t="str">
            <v>6225 W BY NW BLVD 200</v>
          </cell>
          <cell r="E470" t="str">
            <v>1008901023806119630100</v>
          </cell>
          <cell r="F470" t="str">
            <v>CIS</v>
          </cell>
          <cell r="G470">
            <v>37223</v>
          </cell>
          <cell r="H470">
            <v>1043.32</v>
          </cell>
          <cell r="I470">
            <v>71.91</v>
          </cell>
          <cell r="J470">
            <v>1115.23</v>
          </cell>
          <cell r="N470">
            <v>0</v>
          </cell>
          <cell r="O470">
            <v>1115.23</v>
          </cell>
          <cell r="P470">
            <v>2</v>
          </cell>
        </row>
        <row r="471">
          <cell r="A471" t="str">
            <v>NOV</v>
          </cell>
          <cell r="B471" t="str">
            <v>7198029714</v>
          </cell>
          <cell r="C471" t="str">
            <v>WALGREEN CO</v>
          </cell>
          <cell r="D471" t="str">
            <v>6730 HILLCROFT ST</v>
          </cell>
          <cell r="E471" t="str">
            <v>1008901017126578177100</v>
          </cell>
          <cell r="F471" t="str">
            <v>CIS</v>
          </cell>
          <cell r="G471">
            <v>37223</v>
          </cell>
          <cell r="H471">
            <v>51.69</v>
          </cell>
          <cell r="I471">
            <v>3.55</v>
          </cell>
          <cell r="J471">
            <v>55.24</v>
          </cell>
          <cell r="N471">
            <v>0</v>
          </cell>
          <cell r="O471">
            <v>55.24</v>
          </cell>
          <cell r="P471">
            <v>2</v>
          </cell>
        </row>
        <row r="472">
          <cell r="A472" t="str">
            <v>NOV</v>
          </cell>
          <cell r="B472" t="str">
            <v>1341904656</v>
          </cell>
          <cell r="C472" t="str">
            <v>WALGREEN CO</v>
          </cell>
          <cell r="D472" t="str">
            <v>10527 1/2 GULF FWY</v>
          </cell>
          <cell r="E472" t="str">
            <v>1008901023800162430100</v>
          </cell>
          <cell r="F472" t="str">
            <v>CIS</v>
          </cell>
          <cell r="G472">
            <v>37223</v>
          </cell>
          <cell r="H472">
            <v>106.25</v>
          </cell>
          <cell r="I472">
            <v>6.91</v>
          </cell>
          <cell r="J472">
            <v>113.16</v>
          </cell>
          <cell r="M472">
            <v>106.43</v>
          </cell>
          <cell r="N472">
            <v>106.43</v>
          </cell>
          <cell r="O472">
            <v>6.7299999999999898</v>
          </cell>
          <cell r="P472">
            <v>2</v>
          </cell>
        </row>
        <row r="473">
          <cell r="A473" t="str">
            <v>NOV</v>
          </cell>
          <cell r="B473" t="str">
            <v>9232625104</v>
          </cell>
          <cell r="C473" t="str">
            <v>WALGREEN CO</v>
          </cell>
          <cell r="D473" t="str">
            <v>7634 BELLAIRE BLVD</v>
          </cell>
          <cell r="E473" t="str">
            <v>1008901023804437900100</v>
          </cell>
          <cell r="F473" t="str">
            <v>CIS</v>
          </cell>
          <cell r="G473">
            <v>37223</v>
          </cell>
          <cell r="H473">
            <v>4200.34</v>
          </cell>
          <cell r="I473">
            <v>302.02999999999997</v>
          </cell>
          <cell r="J473">
            <v>4502.37</v>
          </cell>
          <cell r="N473">
            <v>0</v>
          </cell>
          <cell r="O473">
            <v>4502.37</v>
          </cell>
          <cell r="P473">
            <v>2</v>
          </cell>
        </row>
        <row r="474">
          <cell r="A474" t="str">
            <v>NOV</v>
          </cell>
          <cell r="B474" t="str">
            <v>9023066306</v>
          </cell>
          <cell r="C474" t="str">
            <v>CARLSON RESTAURANTS WORLDWIDE</v>
          </cell>
          <cell r="D474" t="str">
            <v>790 W SAM HOUSTON PKWY N</v>
          </cell>
          <cell r="E474" t="str">
            <v>1008901023804475180100</v>
          </cell>
          <cell r="F474" t="str">
            <v>CIS</v>
          </cell>
          <cell r="G474">
            <v>37223</v>
          </cell>
          <cell r="H474">
            <v>3857.17</v>
          </cell>
          <cell r="I474">
            <v>264.17</v>
          </cell>
          <cell r="J474">
            <v>4121.34</v>
          </cell>
          <cell r="M474">
            <v>5366.47</v>
          </cell>
          <cell r="N474">
            <v>5366.47</v>
          </cell>
          <cell r="O474">
            <v>-1245.1300000000001</v>
          </cell>
          <cell r="P474">
            <v>0</v>
          </cell>
        </row>
        <row r="475">
          <cell r="A475" t="str">
            <v>NOV</v>
          </cell>
          <cell r="B475" t="str">
            <v>3796873992</v>
          </cell>
          <cell r="C475" t="str">
            <v>CARLSON RESTAURANTS WORLDWIDE</v>
          </cell>
          <cell r="D475" t="str">
            <v>2515 TOWN CENTER BLVD N</v>
          </cell>
          <cell r="E475" t="str">
            <v>1008901023806099580100</v>
          </cell>
          <cell r="F475" t="str">
            <v>CIS</v>
          </cell>
          <cell r="G475">
            <v>37223</v>
          </cell>
          <cell r="H475">
            <v>3636.85</v>
          </cell>
          <cell r="I475">
            <v>240.8</v>
          </cell>
          <cell r="J475">
            <v>3877.65</v>
          </cell>
          <cell r="M475">
            <v>5079.2299999999996</v>
          </cell>
          <cell r="N475">
            <v>5079.2299999999996</v>
          </cell>
          <cell r="O475">
            <v>-1201.5799999999995</v>
          </cell>
          <cell r="P475">
            <v>0</v>
          </cell>
        </row>
        <row r="476">
          <cell r="A476" t="str">
            <v>NOV</v>
          </cell>
          <cell r="B476" t="str">
            <v>6601318612</v>
          </cell>
          <cell r="C476" t="str">
            <v>CINEMARK USA INC</v>
          </cell>
          <cell r="D476" t="str">
            <v>10605 WESTPARK DR</v>
          </cell>
          <cell r="E476" t="str">
            <v>1008901023807669420100</v>
          </cell>
          <cell r="F476" t="str">
            <v>CIS</v>
          </cell>
          <cell r="G476">
            <v>37223</v>
          </cell>
          <cell r="H476">
            <v>339.34</v>
          </cell>
          <cell r="I476">
            <v>21.34</v>
          </cell>
          <cell r="J476">
            <v>360.68</v>
          </cell>
          <cell r="M476">
            <v>1077.52</v>
          </cell>
          <cell r="N476">
            <v>1077.52</v>
          </cell>
          <cell r="O476">
            <v>-716.83999999999992</v>
          </cell>
          <cell r="P476">
            <v>0</v>
          </cell>
        </row>
        <row r="477">
          <cell r="A477" t="str">
            <v>NOV</v>
          </cell>
          <cell r="B477" t="str">
            <v>3866345314</v>
          </cell>
          <cell r="C477" t="str">
            <v>HENDRICK MEDICAL CENTER</v>
          </cell>
          <cell r="D477" t="str">
            <v>1750 PINE ST</v>
          </cell>
          <cell r="E477" t="str">
            <v>10204049704307510</v>
          </cell>
          <cell r="F477" t="str">
            <v>CIS</v>
          </cell>
          <cell r="G477">
            <v>37223</v>
          </cell>
          <cell r="H477">
            <v>980.51</v>
          </cell>
          <cell r="I477">
            <v>62.46</v>
          </cell>
          <cell r="J477">
            <v>1042.97</v>
          </cell>
          <cell r="M477">
            <v>1060.25</v>
          </cell>
          <cell r="N477">
            <v>1060.25</v>
          </cell>
          <cell r="O477">
            <v>-17.279999999999973</v>
          </cell>
          <cell r="P477">
            <v>0</v>
          </cell>
        </row>
        <row r="478">
          <cell r="A478" t="str">
            <v>NOV</v>
          </cell>
          <cell r="B478" t="str">
            <v>4669879078</v>
          </cell>
          <cell r="C478" t="str">
            <v>HENDRICK MEDICAL CENTER</v>
          </cell>
          <cell r="D478" t="str">
            <v>1717 PINE ST</v>
          </cell>
          <cell r="E478" t="str">
            <v>10204049713455000</v>
          </cell>
          <cell r="F478" t="str">
            <v>CIS</v>
          </cell>
          <cell r="G478">
            <v>37223</v>
          </cell>
          <cell r="H478">
            <v>105.43</v>
          </cell>
          <cell r="I478">
            <v>6.24</v>
          </cell>
          <cell r="J478">
            <v>111.67</v>
          </cell>
          <cell r="M478">
            <v>117.44</v>
          </cell>
          <cell r="N478">
            <v>117.44</v>
          </cell>
          <cell r="O478">
            <v>-5.769999999999996</v>
          </cell>
          <cell r="P478">
            <v>0</v>
          </cell>
        </row>
        <row r="479">
          <cell r="A479" t="str">
            <v>NOV</v>
          </cell>
          <cell r="B479" t="str">
            <v>4331202712</v>
          </cell>
          <cell r="C479" t="str">
            <v>WALGREEN CO</v>
          </cell>
          <cell r="D479" t="str">
            <v>5313 KELVIN</v>
          </cell>
          <cell r="E479" t="str">
            <v>1008901012126242400100</v>
          </cell>
          <cell r="F479" t="str">
            <v>CIS</v>
          </cell>
          <cell r="G479">
            <v>37223</v>
          </cell>
          <cell r="H479">
            <v>2729.06</v>
          </cell>
          <cell r="I479">
            <v>187.58</v>
          </cell>
          <cell r="J479">
            <v>2916.64</v>
          </cell>
          <cell r="M479">
            <v>3569.54</v>
          </cell>
          <cell r="N479">
            <v>3569.54</v>
          </cell>
          <cell r="O479">
            <v>-652.90000000000009</v>
          </cell>
          <cell r="P479">
            <v>0</v>
          </cell>
        </row>
        <row r="480">
          <cell r="A480" t="str">
            <v>NOV</v>
          </cell>
          <cell r="B480" t="str">
            <v>2676122138</v>
          </cell>
          <cell r="C480" t="str">
            <v>WALGREEN CO</v>
          </cell>
          <cell r="D480" t="str">
            <v>10915 WESTHEIMER RD</v>
          </cell>
          <cell r="E480" t="str">
            <v>1008901012189149861100</v>
          </cell>
          <cell r="F480" t="str">
            <v>CIS</v>
          </cell>
          <cell r="G480">
            <v>37223</v>
          </cell>
          <cell r="H480">
            <v>2060.9899999999998</v>
          </cell>
          <cell r="I480">
            <v>142.80000000000001</v>
          </cell>
          <cell r="J480">
            <v>2203.79</v>
          </cell>
          <cell r="M480">
            <v>2294.98</v>
          </cell>
          <cell r="N480">
            <v>2294.98</v>
          </cell>
          <cell r="O480">
            <v>-91.190000000000055</v>
          </cell>
          <cell r="P480">
            <v>0</v>
          </cell>
        </row>
        <row r="481">
          <cell r="A481" t="str">
            <v>NOV</v>
          </cell>
          <cell r="B481" t="str">
            <v>6340687552</v>
          </cell>
          <cell r="C481" t="str">
            <v>WALGREEN CO</v>
          </cell>
          <cell r="D481" t="str">
            <v>5090 GRIGGS</v>
          </cell>
          <cell r="E481" t="str">
            <v>1008901013141728502100</v>
          </cell>
          <cell r="F481" t="str">
            <v>CIS</v>
          </cell>
          <cell r="G481">
            <v>37223</v>
          </cell>
          <cell r="H481">
            <v>2641.96</v>
          </cell>
          <cell r="I481">
            <v>180.11</v>
          </cell>
          <cell r="J481">
            <v>2822.07</v>
          </cell>
          <cell r="M481">
            <v>3346.79</v>
          </cell>
          <cell r="N481">
            <v>3346.79</v>
          </cell>
          <cell r="O481">
            <v>-524.7199999999998</v>
          </cell>
          <cell r="P481">
            <v>0</v>
          </cell>
        </row>
        <row r="482">
          <cell r="A482" t="str">
            <v>NOV</v>
          </cell>
          <cell r="B482" t="str">
            <v>0317603308</v>
          </cell>
          <cell r="C482" t="str">
            <v>WALGREEN CO</v>
          </cell>
          <cell r="D482" t="str">
            <v>1469 SPRING CYPRESS RD</v>
          </cell>
          <cell r="E482" t="str">
            <v>1008901016547160061100</v>
          </cell>
          <cell r="F482" t="str">
            <v>CIS</v>
          </cell>
          <cell r="G482">
            <v>37223</v>
          </cell>
          <cell r="H482">
            <v>935.31</v>
          </cell>
          <cell r="I482">
            <v>34.6</v>
          </cell>
          <cell r="J482">
            <v>969.91</v>
          </cell>
          <cell r="M482">
            <v>2365.1999999999998</v>
          </cell>
          <cell r="N482">
            <v>2365.1999999999998</v>
          </cell>
          <cell r="O482">
            <v>-1395.29</v>
          </cell>
          <cell r="P482">
            <v>0</v>
          </cell>
        </row>
        <row r="483">
          <cell r="A483" t="str">
            <v>NOV</v>
          </cell>
          <cell r="B483" t="str">
            <v>6546474456</v>
          </cell>
          <cell r="C483" t="str">
            <v>WALGREEN CO</v>
          </cell>
          <cell r="D483" t="str">
            <v>3316 HIGHWAY 6</v>
          </cell>
          <cell r="E483" t="str">
            <v>1008901020782954350100</v>
          </cell>
          <cell r="F483" t="str">
            <v>CIS</v>
          </cell>
          <cell r="G483">
            <v>37223</v>
          </cell>
          <cell r="H483">
            <v>2205.16</v>
          </cell>
          <cell r="I483">
            <v>151.75</v>
          </cell>
          <cell r="J483">
            <v>2356.91</v>
          </cell>
          <cell r="M483">
            <v>2827.97</v>
          </cell>
          <cell r="N483">
            <v>2827.97</v>
          </cell>
          <cell r="O483">
            <v>-471.05999999999995</v>
          </cell>
          <cell r="P483">
            <v>0</v>
          </cell>
        </row>
        <row r="484">
          <cell r="A484" t="str">
            <v>NOV</v>
          </cell>
          <cell r="B484" t="str">
            <v>6517609722</v>
          </cell>
          <cell r="C484" t="str">
            <v>WALGREEN CO</v>
          </cell>
          <cell r="D484" t="str">
            <v>1102 S BROADWAY ST</v>
          </cell>
          <cell r="E484" t="str">
            <v>1008901023802941740100</v>
          </cell>
          <cell r="F484" t="str">
            <v>CIS</v>
          </cell>
          <cell r="G484">
            <v>37223</v>
          </cell>
          <cell r="H484">
            <v>2964.17</v>
          </cell>
          <cell r="I484">
            <v>192.1</v>
          </cell>
          <cell r="J484">
            <v>3156.27</v>
          </cell>
          <cell r="M484">
            <v>3426.84</v>
          </cell>
          <cell r="N484">
            <v>3426.84</v>
          </cell>
          <cell r="O484">
            <v>-270.57000000000016</v>
          </cell>
          <cell r="P484">
            <v>0</v>
          </cell>
        </row>
        <row r="485">
          <cell r="A485" t="str">
            <v>NOV</v>
          </cell>
          <cell r="B485" t="str">
            <v>0070127260</v>
          </cell>
          <cell r="C485" t="str">
            <v>WALGREEN CO</v>
          </cell>
          <cell r="D485" t="str">
            <v>6280 BARKER CYPRESS RD</v>
          </cell>
          <cell r="E485" t="str">
            <v>1008901023803472000100</v>
          </cell>
          <cell r="F485" t="str">
            <v>CIS</v>
          </cell>
          <cell r="G485">
            <v>37223</v>
          </cell>
          <cell r="H485">
            <v>2584.62</v>
          </cell>
          <cell r="I485">
            <v>177.63</v>
          </cell>
          <cell r="J485">
            <v>2762.25</v>
          </cell>
          <cell r="M485">
            <v>3481.04</v>
          </cell>
          <cell r="N485">
            <v>3481.04</v>
          </cell>
          <cell r="O485">
            <v>-718.79</v>
          </cell>
          <cell r="P485">
            <v>0</v>
          </cell>
        </row>
        <row r="486">
          <cell r="A486" t="str">
            <v>NOV</v>
          </cell>
          <cell r="B486" t="str">
            <v>1616030472</v>
          </cell>
          <cell r="C486" t="str">
            <v>WALGREEN CO</v>
          </cell>
          <cell r="D486" t="str">
            <v>9350 HWY 6 S</v>
          </cell>
          <cell r="E486" t="str">
            <v>1008901023810446780100</v>
          </cell>
          <cell r="F486" t="str">
            <v>CIS</v>
          </cell>
          <cell r="G486">
            <v>37223</v>
          </cell>
          <cell r="H486">
            <v>2888.62</v>
          </cell>
          <cell r="I486">
            <v>197.77</v>
          </cell>
          <cell r="J486">
            <v>3086.39</v>
          </cell>
          <cell r="M486">
            <v>3211.32</v>
          </cell>
          <cell r="N486">
            <v>3211.32</v>
          </cell>
          <cell r="O486">
            <v>-124.93000000000029</v>
          </cell>
          <cell r="P486">
            <v>0</v>
          </cell>
        </row>
        <row r="487">
          <cell r="A487" t="str">
            <v>NOV</v>
          </cell>
          <cell r="B487" t="str">
            <v>0565243072</v>
          </cell>
          <cell r="C487" t="str">
            <v>WALGREEN CO</v>
          </cell>
          <cell r="D487" t="str">
            <v xml:space="preserve">1801 TEXAS AVE </v>
          </cell>
          <cell r="E487" t="str">
            <v>10400514022320001</v>
          </cell>
          <cell r="F487" t="str">
            <v>CIS</v>
          </cell>
          <cell r="G487">
            <v>37223</v>
          </cell>
          <cell r="H487">
            <v>3315.5</v>
          </cell>
          <cell r="I487">
            <v>211.71</v>
          </cell>
          <cell r="J487">
            <v>3527.21</v>
          </cell>
          <cell r="M487">
            <v>4048.49</v>
          </cell>
          <cell r="N487">
            <v>4048.49</v>
          </cell>
          <cell r="O487">
            <v>-521.27999999999975</v>
          </cell>
          <cell r="P487">
            <v>0</v>
          </cell>
        </row>
        <row r="488">
          <cell r="A488" t="str">
            <v>NOV</v>
          </cell>
          <cell r="B488" t="str">
            <v>2673648686</v>
          </cell>
          <cell r="C488" t="str">
            <v>HENDRICK MEDICAL CENTER</v>
          </cell>
          <cell r="D488" t="str">
            <v>1725 HICKORY ST</v>
          </cell>
          <cell r="E488" t="str">
            <v>10204049770144490</v>
          </cell>
          <cell r="F488" t="str">
            <v>CIS</v>
          </cell>
          <cell r="G488">
            <v>37224</v>
          </cell>
          <cell r="H488">
            <v>225.24</v>
          </cell>
          <cell r="I488">
            <v>18.579999999999998</v>
          </cell>
          <cell r="J488">
            <v>243.82</v>
          </cell>
          <cell r="M488">
            <v>0</v>
          </cell>
          <cell r="N488">
            <v>0</v>
          </cell>
          <cell r="O488">
            <v>243.82</v>
          </cell>
          <cell r="P488">
            <v>1</v>
          </cell>
        </row>
        <row r="489">
          <cell r="A489" t="str">
            <v>NOV</v>
          </cell>
          <cell r="B489" t="str">
            <v>4782236105</v>
          </cell>
          <cell r="C489" t="str">
            <v>ASHLAND DREW CHEMICAL</v>
          </cell>
          <cell r="D489" t="str">
            <v>6121 ALMEDA GENOA RD</v>
          </cell>
          <cell r="E489" t="str">
            <v>1008901019191893900100</v>
          </cell>
          <cell r="F489" t="str">
            <v>CIS</v>
          </cell>
          <cell r="G489">
            <v>37225</v>
          </cell>
          <cell r="H489">
            <v>4174.43</v>
          </cell>
          <cell r="I489">
            <v>243.61</v>
          </cell>
          <cell r="J489">
            <v>4418.04</v>
          </cell>
          <cell r="M489">
            <v>8208.75</v>
          </cell>
          <cell r="N489">
            <v>8208.75</v>
          </cell>
          <cell r="O489">
            <v>-3790.71</v>
          </cell>
          <cell r="P489">
            <v>0</v>
          </cell>
        </row>
        <row r="490">
          <cell r="A490" t="str">
            <v>NOV</v>
          </cell>
          <cell r="B490" t="str">
            <v>7337789234</v>
          </cell>
          <cell r="C490" t="str">
            <v>BLOCKBUSTER</v>
          </cell>
          <cell r="D490" t="str">
            <v>401 THIS WAY ST</v>
          </cell>
          <cell r="E490" t="str">
            <v>1008901017320104005100</v>
          </cell>
          <cell r="F490" t="str">
            <v>CIS</v>
          </cell>
          <cell r="G490">
            <v>37225</v>
          </cell>
          <cell r="H490">
            <v>236.33</v>
          </cell>
          <cell r="I490">
            <v>7.76</v>
          </cell>
          <cell r="J490">
            <v>244.09</v>
          </cell>
          <cell r="N490">
            <v>0</v>
          </cell>
          <cell r="O490">
            <v>244.09</v>
          </cell>
          <cell r="P490">
            <v>0</v>
          </cell>
        </row>
        <row r="491">
          <cell r="A491" t="str">
            <v>NOV</v>
          </cell>
          <cell r="B491" t="str">
            <v>6628690604</v>
          </cell>
          <cell r="C491" t="str">
            <v>BRUCE A WILBANKS</v>
          </cell>
          <cell r="D491" t="str">
            <v>FLORA BORTON 2</v>
          </cell>
          <cell r="E491" t="str">
            <v>10204049790731810</v>
          </cell>
          <cell r="F491" t="str">
            <v>CIS</v>
          </cell>
          <cell r="G491">
            <v>37225</v>
          </cell>
          <cell r="H491">
            <v>38.01</v>
          </cell>
          <cell r="I491">
            <v>0</v>
          </cell>
          <cell r="J491">
            <v>38.01</v>
          </cell>
          <cell r="M491">
            <v>45.08</v>
          </cell>
          <cell r="N491">
            <v>45.08</v>
          </cell>
          <cell r="O491">
            <v>-7.07</v>
          </cell>
          <cell r="P491">
            <v>0</v>
          </cell>
        </row>
        <row r="492">
          <cell r="A492" t="str">
            <v>NOV</v>
          </cell>
          <cell r="B492" t="str">
            <v>3151243714</v>
          </cell>
          <cell r="C492" t="str">
            <v>CASH INFORMATION SYSTEMS C/O BLOCKBUSTER</v>
          </cell>
          <cell r="D492" t="str">
            <v>5377 ANTOINE</v>
          </cell>
          <cell r="E492" t="str">
            <v>1008901023807497800100</v>
          </cell>
          <cell r="F492" t="str">
            <v>CIS</v>
          </cell>
          <cell r="G492">
            <v>37225</v>
          </cell>
          <cell r="H492">
            <v>1041.56</v>
          </cell>
          <cell r="I492">
            <v>71.14</v>
          </cell>
          <cell r="J492">
            <v>1112.7</v>
          </cell>
          <cell r="M492">
            <v>0</v>
          </cell>
          <cell r="N492">
            <v>0</v>
          </cell>
          <cell r="O492">
            <v>1112.7</v>
          </cell>
          <cell r="P492">
            <v>0</v>
          </cell>
        </row>
        <row r="493">
          <cell r="A493" t="str">
            <v>NOV</v>
          </cell>
          <cell r="B493" t="str">
            <v>3151243714</v>
          </cell>
          <cell r="C493" t="str">
            <v>CASH INFORMATION SYSTEMS C/O BLOCKBUSTER</v>
          </cell>
          <cell r="D493" t="str">
            <v>5377 ANTOINE</v>
          </cell>
          <cell r="E493" t="str">
            <v>1008901023807497800100</v>
          </cell>
          <cell r="F493" t="str">
            <v>CIS</v>
          </cell>
          <cell r="G493">
            <v>37225</v>
          </cell>
          <cell r="H493">
            <v>1133.26</v>
          </cell>
          <cell r="I493">
            <v>78.650000000000006</v>
          </cell>
          <cell r="J493">
            <v>1211.9100000000001</v>
          </cell>
          <cell r="M493">
            <v>0</v>
          </cell>
          <cell r="N493">
            <v>0</v>
          </cell>
          <cell r="O493">
            <v>1211.9100000000001</v>
          </cell>
          <cell r="P493">
            <v>0</v>
          </cell>
        </row>
        <row r="494">
          <cell r="A494" t="str">
            <v>NOV</v>
          </cell>
          <cell r="B494" t="str">
            <v>0432629962</v>
          </cell>
          <cell r="C494" t="str">
            <v>DILLARD STORE SERVICES</v>
          </cell>
          <cell r="D494" t="str">
            <v>4310 BUFFALO GAP RD</v>
          </cell>
          <cell r="E494" t="str">
            <v>10204049773165851</v>
          </cell>
          <cell r="F494" t="str">
            <v>CIS</v>
          </cell>
          <cell r="G494">
            <v>37225</v>
          </cell>
          <cell r="H494">
            <v>4317.54</v>
          </cell>
          <cell r="I494">
            <v>289.38</v>
          </cell>
          <cell r="J494">
            <v>4606.92</v>
          </cell>
          <cell r="M494">
            <v>0</v>
          </cell>
          <cell r="N494">
            <v>0</v>
          </cell>
          <cell r="O494">
            <v>4606.92</v>
          </cell>
          <cell r="P494">
            <v>0</v>
          </cell>
        </row>
        <row r="495">
          <cell r="A495" t="str">
            <v>NOV</v>
          </cell>
          <cell r="B495" t="str">
            <v>4189566292</v>
          </cell>
          <cell r="C495" t="str">
            <v>GERLANDS FOOD FAIR</v>
          </cell>
          <cell r="D495" t="str">
            <v>3322 CENTER ST</v>
          </cell>
          <cell r="E495" t="str">
            <v>1008901000144950011100</v>
          </cell>
          <cell r="F495" t="str">
            <v>CIS</v>
          </cell>
          <cell r="G495">
            <v>37225</v>
          </cell>
          <cell r="H495">
            <v>15718.8</v>
          </cell>
          <cell r="I495">
            <v>1090.17</v>
          </cell>
          <cell r="J495">
            <v>16808.97</v>
          </cell>
          <cell r="M495">
            <v>16648.669999999998</v>
          </cell>
          <cell r="N495">
            <v>16648.669999999998</v>
          </cell>
          <cell r="O495">
            <v>160.30000000000291</v>
          </cell>
          <cell r="P495">
            <v>0</v>
          </cell>
        </row>
        <row r="496">
          <cell r="A496" t="str">
            <v>NOV</v>
          </cell>
          <cell r="B496" t="str">
            <v>0965111684</v>
          </cell>
          <cell r="C496" t="str">
            <v>GERLANDS FOOD FAIR</v>
          </cell>
          <cell r="D496" t="str">
            <v>1130 ELRDIGE RD</v>
          </cell>
          <cell r="E496" t="str">
            <v>1008901023802716260100</v>
          </cell>
          <cell r="F496" t="str">
            <v>CIS</v>
          </cell>
          <cell r="G496">
            <v>37225</v>
          </cell>
          <cell r="H496">
            <v>12465.38</v>
          </cell>
          <cell r="I496">
            <v>861.25</v>
          </cell>
          <cell r="J496">
            <v>13326.63</v>
          </cell>
          <cell r="M496">
            <v>12591.42</v>
          </cell>
          <cell r="N496">
            <v>12591.42</v>
          </cell>
          <cell r="O496">
            <v>735.20999999999913</v>
          </cell>
          <cell r="P496">
            <v>0</v>
          </cell>
        </row>
        <row r="497">
          <cell r="A497" t="str">
            <v>NOV</v>
          </cell>
          <cell r="B497" t="str">
            <v>3475712047</v>
          </cell>
          <cell r="C497" t="str">
            <v>HENRY PETROLEUM</v>
          </cell>
          <cell r="D497" t="str">
            <v>BAKER B/ NE MCCAMEY</v>
          </cell>
          <cell r="E497" t="str">
            <v>10204049788048741</v>
          </cell>
          <cell r="F497" t="str">
            <v>CIS</v>
          </cell>
          <cell r="G497">
            <v>37225</v>
          </cell>
          <cell r="H497">
            <v>1024.02</v>
          </cell>
          <cell r="I497">
            <v>0</v>
          </cell>
          <cell r="J497">
            <v>1024.02</v>
          </cell>
          <cell r="M497">
            <v>1204.3800000000001</v>
          </cell>
          <cell r="N497">
            <v>1204.3800000000001</v>
          </cell>
          <cell r="O497">
            <v>-180.36000000000013</v>
          </cell>
          <cell r="P497">
            <v>0</v>
          </cell>
        </row>
        <row r="498">
          <cell r="A498" t="str">
            <v>NOV</v>
          </cell>
          <cell r="B498" t="str">
            <v>6582754376</v>
          </cell>
          <cell r="C498" t="str">
            <v>MASS MARKETING INC</v>
          </cell>
          <cell r="D498" t="str">
            <v>616 US HIGHWAY 181</v>
          </cell>
          <cell r="E498" t="str">
            <v>10032789487669110</v>
          </cell>
          <cell r="F498" t="str">
            <v>CIS</v>
          </cell>
          <cell r="G498">
            <v>37225</v>
          </cell>
          <cell r="H498">
            <v>4038.96</v>
          </cell>
          <cell r="I498">
            <v>265.79000000000002</v>
          </cell>
          <cell r="J498">
            <v>4304.75</v>
          </cell>
          <cell r="N498">
            <v>0</v>
          </cell>
          <cell r="O498">
            <v>4304.75</v>
          </cell>
          <cell r="P498">
            <v>0</v>
          </cell>
        </row>
        <row r="499">
          <cell r="A499" t="str">
            <v>SEPT</v>
          </cell>
          <cell r="B499">
            <v>3567823690</v>
          </cell>
          <cell r="C499" t="str">
            <v>ELDON MANAGEMENT dba BAYTREE OCEAN DR IN</v>
          </cell>
          <cell r="E499" t="str">
            <v>10032789441015700</v>
          </cell>
          <cell r="G499">
            <v>37144</v>
          </cell>
          <cell r="H499">
            <v>14328.12</v>
          </cell>
          <cell r="I499">
            <v>159.38</v>
          </cell>
          <cell r="J499">
            <v>14487.5</v>
          </cell>
          <cell r="K499">
            <v>14487.5</v>
          </cell>
          <cell r="N499">
            <v>14487.5</v>
          </cell>
          <cell r="O499">
            <v>0</v>
          </cell>
          <cell r="P499">
            <v>0</v>
          </cell>
        </row>
        <row r="500">
          <cell r="A500" t="str">
            <v>SEPT</v>
          </cell>
          <cell r="B500">
            <v>7593512399</v>
          </cell>
          <cell r="C500" t="str">
            <v>ELDON MANAGEMENT dba OCEAN PALMS LLC</v>
          </cell>
          <cell r="E500" t="str">
            <v>10032789497513200</v>
          </cell>
          <cell r="G500">
            <v>37144</v>
          </cell>
          <cell r="H500">
            <v>14609.16</v>
          </cell>
          <cell r="I500">
            <v>163.87</v>
          </cell>
          <cell r="J500">
            <v>14773.03</v>
          </cell>
          <cell r="K500">
            <v>14773.03</v>
          </cell>
          <cell r="M500">
            <v>0</v>
          </cell>
          <cell r="N500">
            <v>14773.03</v>
          </cell>
          <cell r="O500">
            <v>0</v>
          </cell>
          <cell r="P500">
            <v>0</v>
          </cell>
        </row>
        <row r="501">
          <cell r="A501" t="str">
            <v>SEPT</v>
          </cell>
          <cell r="B501">
            <v>3319279493</v>
          </cell>
          <cell r="C501" t="str">
            <v>ACIS c/o BRINKER</v>
          </cell>
          <cell r="D501" t="str">
            <v>1702 POST OAK</v>
          </cell>
          <cell r="E501" t="str">
            <v>1008901006121041116100</v>
          </cell>
          <cell r="G501">
            <v>37154</v>
          </cell>
          <cell r="H501">
            <v>13454.89</v>
          </cell>
          <cell r="I501">
            <v>965.26</v>
          </cell>
          <cell r="J501">
            <v>14420.15</v>
          </cell>
          <cell r="M501">
            <v>14420.15</v>
          </cell>
          <cell r="N501">
            <v>14420.15</v>
          </cell>
          <cell r="O501">
            <v>0</v>
          </cell>
          <cell r="P501">
            <v>0</v>
          </cell>
        </row>
        <row r="502">
          <cell r="A502" t="str">
            <v>SEPT</v>
          </cell>
          <cell r="B502">
            <v>9026458569</v>
          </cell>
          <cell r="C502" t="str">
            <v>ACIS c/o BRINKER</v>
          </cell>
          <cell r="E502" t="str">
            <v>1008901010186252532100</v>
          </cell>
          <cell r="G502">
            <v>37154</v>
          </cell>
          <cell r="H502">
            <v>4399.92</v>
          </cell>
          <cell r="I502">
            <v>307.14</v>
          </cell>
          <cell r="J502">
            <v>4707.0600000000004</v>
          </cell>
          <cell r="M502">
            <v>4707.0600000000004</v>
          </cell>
          <cell r="N502">
            <v>4707.0600000000004</v>
          </cell>
          <cell r="O502">
            <v>0</v>
          </cell>
          <cell r="P502">
            <v>0</v>
          </cell>
        </row>
        <row r="503">
          <cell r="A503" t="str">
            <v>SEPT</v>
          </cell>
          <cell r="B503">
            <v>5239631941</v>
          </cell>
          <cell r="C503" t="str">
            <v>ACIS c/o BRINKER</v>
          </cell>
          <cell r="D503" t="str">
            <v>3215 SOUTHWEST FWY</v>
          </cell>
          <cell r="E503" t="str">
            <v>1008901023806768940100</v>
          </cell>
          <cell r="G503">
            <v>37154</v>
          </cell>
          <cell r="H503">
            <v>4412.84</v>
          </cell>
          <cell r="I503">
            <v>305.39999999999998</v>
          </cell>
          <cell r="J503">
            <v>4718.24</v>
          </cell>
          <cell r="M503">
            <v>4718.24</v>
          </cell>
          <cell r="N503">
            <v>4718.24</v>
          </cell>
          <cell r="O503">
            <v>0</v>
          </cell>
          <cell r="P503">
            <v>0</v>
          </cell>
        </row>
        <row r="504">
          <cell r="A504" t="str">
            <v>SEPT</v>
          </cell>
          <cell r="B504">
            <v>5869461486</v>
          </cell>
          <cell r="C504" t="str">
            <v>BRINKER TEXAS LP</v>
          </cell>
          <cell r="E504" t="str">
            <v>10032789481565513</v>
          </cell>
          <cell r="G504">
            <v>37154</v>
          </cell>
          <cell r="H504">
            <v>5051.12</v>
          </cell>
          <cell r="I504">
            <v>347.35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</row>
        <row r="505">
          <cell r="A505" t="str">
            <v>SEPT</v>
          </cell>
          <cell r="B505">
            <v>4782236105</v>
          </cell>
          <cell r="C505" t="str">
            <v>ASHLAND DREW CHEMICAL</v>
          </cell>
          <cell r="E505" t="str">
            <v>1008901019191893900100</v>
          </cell>
          <cell r="G505">
            <v>37155</v>
          </cell>
          <cell r="H505">
            <v>3817.44</v>
          </cell>
          <cell r="I505">
            <v>219.03</v>
          </cell>
          <cell r="J505">
            <v>4036.47</v>
          </cell>
          <cell r="M505">
            <v>0</v>
          </cell>
          <cell r="N505">
            <v>0</v>
          </cell>
          <cell r="O505">
            <v>4036.47</v>
          </cell>
          <cell r="P505">
            <v>70</v>
          </cell>
        </row>
        <row r="506">
          <cell r="A506" t="str">
            <v>SEPT</v>
          </cell>
          <cell r="B506">
            <v>7337789234</v>
          </cell>
          <cell r="C506" t="str">
            <v>BLOCKBUSTER ENTERTAINMENT GROUP</v>
          </cell>
          <cell r="E506" t="str">
            <v>1008901017320104005100</v>
          </cell>
          <cell r="G506">
            <v>37155</v>
          </cell>
          <cell r="H506">
            <v>650.19000000000005</v>
          </cell>
          <cell r="I506">
            <v>40.58</v>
          </cell>
          <cell r="J506">
            <v>690.77</v>
          </cell>
          <cell r="M506">
            <v>0</v>
          </cell>
          <cell r="N506">
            <v>0</v>
          </cell>
          <cell r="O506">
            <v>690.77</v>
          </cell>
          <cell r="P506">
            <v>70</v>
          </cell>
        </row>
        <row r="507">
          <cell r="A507" t="str">
            <v>SEPT</v>
          </cell>
          <cell r="B507">
            <v>9659078260</v>
          </cell>
          <cell r="C507" t="str">
            <v>BLOCKBUSTER ENTERTAINMENT GROUP</v>
          </cell>
          <cell r="E507" t="str">
            <v>1008901023805623720100</v>
          </cell>
          <cell r="G507">
            <v>37155</v>
          </cell>
          <cell r="H507">
            <v>1550.71</v>
          </cell>
          <cell r="I507">
            <v>106.52</v>
          </cell>
          <cell r="J507">
            <v>1657.23</v>
          </cell>
          <cell r="M507">
            <v>0</v>
          </cell>
          <cell r="N507">
            <v>0</v>
          </cell>
          <cell r="O507">
            <v>1657.23</v>
          </cell>
          <cell r="P507">
            <v>70</v>
          </cell>
        </row>
        <row r="508">
          <cell r="A508" t="str">
            <v>SEPT</v>
          </cell>
          <cell r="B508">
            <v>1593354130</v>
          </cell>
          <cell r="C508" t="str">
            <v>BLOCKBUSTER ENTERTAINMENT GROUP</v>
          </cell>
          <cell r="E508" t="str">
            <v>1008901023805690090100</v>
          </cell>
          <cell r="G508">
            <v>37155</v>
          </cell>
          <cell r="H508">
            <v>1690.98</v>
          </cell>
          <cell r="I508">
            <v>120.55</v>
          </cell>
          <cell r="J508">
            <v>1811.53</v>
          </cell>
          <cell r="M508">
            <v>0</v>
          </cell>
          <cell r="N508">
            <v>0</v>
          </cell>
          <cell r="O508">
            <v>1811.53</v>
          </cell>
          <cell r="P508">
            <v>70</v>
          </cell>
        </row>
        <row r="509">
          <cell r="A509" t="str">
            <v>SEPT</v>
          </cell>
          <cell r="B509">
            <v>9205203026</v>
          </cell>
          <cell r="C509" t="str">
            <v>BLOCKBUSTER ENTERTAINMENT GROUP</v>
          </cell>
          <cell r="E509" t="str">
            <v>1008901012126305264100</v>
          </cell>
          <cell r="G509">
            <v>37155</v>
          </cell>
          <cell r="H509">
            <v>1802.95</v>
          </cell>
          <cell r="I509">
            <v>127.33</v>
          </cell>
          <cell r="J509">
            <v>1930.28</v>
          </cell>
          <cell r="M509">
            <v>1930.28</v>
          </cell>
          <cell r="N509">
            <v>1930.28</v>
          </cell>
          <cell r="O509">
            <v>0</v>
          </cell>
          <cell r="P509">
            <v>0</v>
          </cell>
        </row>
        <row r="510">
          <cell r="A510" t="str">
            <v>SEPT</v>
          </cell>
          <cell r="B510">
            <v>7755060804</v>
          </cell>
          <cell r="C510" t="str">
            <v>BLOCKBUSTER ENTERTAINMENT GROUP</v>
          </cell>
          <cell r="E510" t="str">
            <v>1008901015185923005100</v>
          </cell>
          <cell r="G510">
            <v>37155</v>
          </cell>
          <cell r="H510">
            <v>1511.44</v>
          </cell>
          <cell r="I510">
            <v>107.08</v>
          </cell>
          <cell r="J510">
            <v>1618.52</v>
          </cell>
          <cell r="L510">
            <v>1618.52</v>
          </cell>
          <cell r="M510">
            <v>0</v>
          </cell>
          <cell r="N510">
            <v>1618.52</v>
          </cell>
          <cell r="O510">
            <v>0</v>
          </cell>
          <cell r="P510">
            <v>0</v>
          </cell>
        </row>
        <row r="511">
          <cell r="A511" t="str">
            <v>SEPT</v>
          </cell>
          <cell r="B511">
            <v>5084638056</v>
          </cell>
          <cell r="C511" t="str">
            <v>BLOCKBUSTER ENTERTAINMENT GROUP</v>
          </cell>
          <cell r="E511" t="str">
            <v>1008901018144094994100</v>
          </cell>
          <cell r="G511">
            <v>37159</v>
          </cell>
          <cell r="H511">
            <v>2116.69</v>
          </cell>
          <cell r="I511">
            <v>157.35</v>
          </cell>
          <cell r="J511">
            <v>2274.0500000000002</v>
          </cell>
          <cell r="M511">
            <v>0</v>
          </cell>
          <cell r="N511">
            <v>0</v>
          </cell>
          <cell r="O511">
            <v>2274.0500000000002</v>
          </cell>
          <cell r="P511">
            <v>66</v>
          </cell>
        </row>
        <row r="512">
          <cell r="A512" t="str">
            <v>SEPT</v>
          </cell>
          <cell r="B512">
            <v>6361563316</v>
          </cell>
          <cell r="C512" t="str">
            <v>BLOCKBUSTER ENTERTAINMENT GROUP</v>
          </cell>
          <cell r="E512" t="str">
            <v>1008901021194721151100</v>
          </cell>
          <cell r="G512">
            <v>37159</v>
          </cell>
          <cell r="H512">
            <v>1272.8699999999999</v>
          </cell>
          <cell r="I512">
            <v>76.11</v>
          </cell>
          <cell r="J512">
            <v>1348.98</v>
          </cell>
          <cell r="M512">
            <v>0</v>
          </cell>
          <cell r="N512">
            <v>0</v>
          </cell>
          <cell r="O512">
            <v>1348.98</v>
          </cell>
          <cell r="P512">
            <v>66</v>
          </cell>
        </row>
        <row r="513">
          <cell r="A513" t="str">
            <v>SEPT</v>
          </cell>
          <cell r="B513">
            <v>9104682442</v>
          </cell>
          <cell r="C513" t="str">
            <v>BLOCKBUSTER ENTERTAINMENT GROUP</v>
          </cell>
          <cell r="E513" t="str">
            <v>1008901020147884895100</v>
          </cell>
          <cell r="G513">
            <v>37159</v>
          </cell>
          <cell r="H513">
            <v>397.67</v>
          </cell>
          <cell r="I513">
            <v>25.19</v>
          </cell>
          <cell r="J513">
            <v>422.86</v>
          </cell>
          <cell r="L513">
            <v>422.87</v>
          </cell>
          <cell r="M513">
            <v>0</v>
          </cell>
          <cell r="N513">
            <v>422.87</v>
          </cell>
          <cell r="O513">
            <v>-9.9999999999909051E-3</v>
          </cell>
          <cell r="P513">
            <v>0</v>
          </cell>
        </row>
        <row r="514">
          <cell r="A514" t="str">
            <v>SEPT</v>
          </cell>
          <cell r="B514">
            <v>3547793750</v>
          </cell>
          <cell r="C514" t="str">
            <v>BLOCKBUSTER ENTERTAINMENT GROUP</v>
          </cell>
          <cell r="E514" t="str">
            <v>1008901023800337010100</v>
          </cell>
          <cell r="G514">
            <v>37159</v>
          </cell>
          <cell r="H514">
            <v>2095.7600000000002</v>
          </cell>
          <cell r="I514">
            <v>149.38</v>
          </cell>
          <cell r="J514">
            <v>2245.14</v>
          </cell>
          <cell r="L514">
            <v>2245.14</v>
          </cell>
          <cell r="M514">
            <v>0</v>
          </cell>
          <cell r="N514">
            <v>2245.14</v>
          </cell>
          <cell r="O514">
            <v>0</v>
          </cell>
          <cell r="P514">
            <v>0</v>
          </cell>
        </row>
        <row r="515">
          <cell r="A515" t="str">
            <v>SEPT</v>
          </cell>
          <cell r="B515">
            <v>3547793750</v>
          </cell>
          <cell r="C515" t="str">
            <v>BLOCKBUSTER ENTERTAINMENT GROUP</v>
          </cell>
          <cell r="E515" t="str">
            <v>1008901023800544690100</v>
          </cell>
          <cell r="G515">
            <v>37159</v>
          </cell>
          <cell r="H515">
            <v>25.77</v>
          </cell>
          <cell r="I515">
            <v>1.75</v>
          </cell>
          <cell r="J515">
            <v>27.52</v>
          </cell>
          <cell r="L515">
            <v>27.52</v>
          </cell>
          <cell r="M515">
            <v>0</v>
          </cell>
          <cell r="N515">
            <v>27.52</v>
          </cell>
          <cell r="O515">
            <v>0</v>
          </cell>
          <cell r="P515">
            <v>0</v>
          </cell>
        </row>
        <row r="516">
          <cell r="A516" t="str">
            <v>SEPT</v>
          </cell>
          <cell r="B516">
            <v>4389206948</v>
          </cell>
          <cell r="C516" t="str">
            <v>BLOCKBUSTER ENTERTAINMENT GROUP</v>
          </cell>
          <cell r="E516" t="str">
            <v>1008901023800753380100</v>
          </cell>
          <cell r="G516">
            <v>37159</v>
          </cell>
          <cell r="H516">
            <v>1935.82</v>
          </cell>
          <cell r="I516">
            <v>110.85</v>
          </cell>
          <cell r="J516">
            <v>2046.67</v>
          </cell>
          <cell r="L516">
            <v>2046.67</v>
          </cell>
          <cell r="N516">
            <v>2046.67</v>
          </cell>
          <cell r="O516">
            <v>0</v>
          </cell>
          <cell r="P516">
            <v>0</v>
          </cell>
        </row>
        <row r="517">
          <cell r="A517" t="str">
            <v>SEPT</v>
          </cell>
          <cell r="B517">
            <v>4389206948</v>
          </cell>
          <cell r="C517" t="str">
            <v>BLOCKBUSTER ENTERTAINMENT GROUP</v>
          </cell>
          <cell r="E517" t="str">
            <v>1008901023800801140100</v>
          </cell>
          <cell r="G517">
            <v>37159</v>
          </cell>
          <cell r="H517">
            <v>115.45</v>
          </cell>
          <cell r="I517">
            <v>6.01</v>
          </cell>
          <cell r="J517">
            <v>121.46</v>
          </cell>
          <cell r="L517">
            <v>121.46</v>
          </cell>
          <cell r="N517">
            <v>121.46</v>
          </cell>
          <cell r="O517">
            <v>0</v>
          </cell>
          <cell r="P517">
            <v>0</v>
          </cell>
        </row>
        <row r="518">
          <cell r="A518" t="str">
            <v>SEPT</v>
          </cell>
          <cell r="B518">
            <v>4801531718</v>
          </cell>
          <cell r="C518" t="str">
            <v>BLOCKBUSTER ENTERTAINMENT GROUP</v>
          </cell>
          <cell r="E518" t="str">
            <v>1008901023804344870100</v>
          </cell>
          <cell r="G518">
            <v>37159</v>
          </cell>
          <cell r="H518">
            <v>1770.58</v>
          </cell>
          <cell r="I518">
            <v>120.79</v>
          </cell>
          <cell r="J518">
            <v>1891.37</v>
          </cell>
          <cell r="L518">
            <v>1891.38</v>
          </cell>
          <cell r="M518">
            <v>0</v>
          </cell>
          <cell r="N518">
            <v>1891.38</v>
          </cell>
          <cell r="O518">
            <v>-1.0000000000218279E-2</v>
          </cell>
          <cell r="P518">
            <v>0</v>
          </cell>
        </row>
        <row r="519">
          <cell r="A519" t="str">
            <v>SEPT</v>
          </cell>
          <cell r="B519">
            <v>3736091124</v>
          </cell>
          <cell r="C519" t="str">
            <v>BLOCKBUSTER ENTERTAINMENT GROUP</v>
          </cell>
          <cell r="E519" t="str">
            <v>1008901023805153770100</v>
          </cell>
          <cell r="G519">
            <v>37159</v>
          </cell>
          <cell r="H519">
            <v>2024.49</v>
          </cell>
          <cell r="I519">
            <v>142.43</v>
          </cell>
          <cell r="J519">
            <v>2166.92</v>
          </cell>
          <cell r="L519">
            <v>2166.92</v>
          </cell>
          <cell r="M519">
            <v>0</v>
          </cell>
          <cell r="N519">
            <v>2166.92</v>
          </cell>
          <cell r="O519">
            <v>0</v>
          </cell>
          <cell r="P519">
            <v>0</v>
          </cell>
        </row>
        <row r="520">
          <cell r="A520" t="str">
            <v>SEPT</v>
          </cell>
          <cell r="B520">
            <v>6822509672</v>
          </cell>
          <cell r="C520" t="str">
            <v>BLOCKBUSTER ENTERTAINMENT GROUP</v>
          </cell>
          <cell r="E520" t="str">
            <v>1008901023805563210100</v>
          </cell>
          <cell r="G520">
            <v>37159</v>
          </cell>
          <cell r="H520">
            <v>1367.15</v>
          </cell>
          <cell r="I520">
            <v>92.58</v>
          </cell>
          <cell r="J520">
            <v>1459.73</v>
          </cell>
          <cell r="L520">
            <v>1459.74</v>
          </cell>
          <cell r="M520">
            <v>0</v>
          </cell>
          <cell r="N520">
            <v>1459.74</v>
          </cell>
          <cell r="O520">
            <v>-9.9999999999909051E-3</v>
          </cell>
          <cell r="P520">
            <v>0</v>
          </cell>
        </row>
        <row r="521">
          <cell r="A521" t="str">
            <v>SEPT</v>
          </cell>
          <cell r="B521">
            <v>6384563402</v>
          </cell>
          <cell r="C521" t="str">
            <v>BLOCKBUSTER ENTERTAINMENT GROUP</v>
          </cell>
          <cell r="E521" t="str">
            <v>1008901023806372860100</v>
          </cell>
          <cell r="G521">
            <v>37160</v>
          </cell>
          <cell r="H521">
            <v>1393.55</v>
          </cell>
          <cell r="I521">
            <v>97.35</v>
          </cell>
          <cell r="J521">
            <v>1490.9</v>
          </cell>
          <cell r="M521">
            <v>0</v>
          </cell>
          <cell r="N521">
            <v>0</v>
          </cell>
          <cell r="O521">
            <v>1490.9</v>
          </cell>
          <cell r="P521">
            <v>65</v>
          </cell>
        </row>
        <row r="522">
          <cell r="A522" t="str">
            <v>SEPT</v>
          </cell>
          <cell r="B522">
            <v>9877340442</v>
          </cell>
          <cell r="C522" t="str">
            <v>BLOCKBUSTER ENTERTAINMENT GROUP</v>
          </cell>
          <cell r="E522" t="str">
            <v>10400513640560001</v>
          </cell>
          <cell r="G522">
            <v>37160</v>
          </cell>
          <cell r="H522">
            <v>1613.23</v>
          </cell>
          <cell r="I522">
            <v>100.2</v>
          </cell>
          <cell r="J522">
            <v>1713.43</v>
          </cell>
          <cell r="M522">
            <v>0</v>
          </cell>
          <cell r="N522">
            <v>0</v>
          </cell>
          <cell r="O522">
            <v>1713.43</v>
          </cell>
          <cell r="P522">
            <v>65</v>
          </cell>
        </row>
        <row r="523">
          <cell r="A523" t="str">
            <v>SEPT</v>
          </cell>
          <cell r="B523">
            <v>8704576658</v>
          </cell>
          <cell r="C523" t="str">
            <v>BLOCKBUSTER ENTERTAINMENT GROUP</v>
          </cell>
          <cell r="E523" t="str">
            <v>1008901023800366390100</v>
          </cell>
          <cell r="G523">
            <v>37160</v>
          </cell>
          <cell r="H523">
            <v>2103.9299999999998</v>
          </cell>
          <cell r="I523">
            <v>109.95</v>
          </cell>
          <cell r="J523">
            <v>2213.88</v>
          </cell>
          <cell r="L523">
            <v>2213.88</v>
          </cell>
          <cell r="M523">
            <v>0</v>
          </cell>
          <cell r="N523">
            <v>2213.88</v>
          </cell>
          <cell r="O523">
            <v>0</v>
          </cell>
          <cell r="P523">
            <v>0</v>
          </cell>
        </row>
        <row r="524">
          <cell r="A524" t="str">
            <v>SEPT</v>
          </cell>
          <cell r="B524">
            <v>6371269710</v>
          </cell>
          <cell r="C524" t="str">
            <v>BLOCKBUSTER ENTERTAINMENT GROUP</v>
          </cell>
          <cell r="E524" t="str">
            <v>1008901023803299670100</v>
          </cell>
          <cell r="G524">
            <v>37160</v>
          </cell>
          <cell r="H524">
            <v>1950.62</v>
          </cell>
          <cell r="I524">
            <v>141.71</v>
          </cell>
          <cell r="J524">
            <v>2092.33</v>
          </cell>
          <cell r="L524">
            <v>2092.33</v>
          </cell>
          <cell r="N524">
            <v>2092.33</v>
          </cell>
          <cell r="O524">
            <v>0</v>
          </cell>
          <cell r="P524">
            <v>0</v>
          </cell>
        </row>
        <row r="525">
          <cell r="A525" t="str">
            <v>SEPT</v>
          </cell>
          <cell r="B525">
            <v>3141180600</v>
          </cell>
          <cell r="C525" t="str">
            <v>BLOCKBUSTER ENTERTAINMENT GROUP</v>
          </cell>
          <cell r="E525" t="str">
            <v>1008901023805788310100</v>
          </cell>
          <cell r="G525">
            <v>37160</v>
          </cell>
          <cell r="H525">
            <v>1886.21</v>
          </cell>
          <cell r="I525">
            <v>130.34</v>
          </cell>
          <cell r="J525">
            <v>2016.55</v>
          </cell>
          <cell r="L525">
            <v>2016.55</v>
          </cell>
          <cell r="M525">
            <v>0</v>
          </cell>
          <cell r="N525">
            <v>2016.55</v>
          </cell>
          <cell r="O525">
            <v>0</v>
          </cell>
          <cell r="P525">
            <v>0</v>
          </cell>
        </row>
        <row r="526">
          <cell r="A526" t="str">
            <v>SEPT</v>
          </cell>
          <cell r="B526">
            <v>8418835048</v>
          </cell>
          <cell r="C526" t="str">
            <v>BLOCKBUSTER ENTERTAINMENT GROUP</v>
          </cell>
          <cell r="E526" t="str">
            <v>1008901023806039430100</v>
          </cell>
          <cell r="G526">
            <v>37160</v>
          </cell>
          <cell r="H526">
            <v>1547.13</v>
          </cell>
          <cell r="I526">
            <v>82.82</v>
          </cell>
          <cell r="J526">
            <v>1629.95</v>
          </cell>
          <cell r="L526">
            <v>1629.95</v>
          </cell>
          <cell r="N526">
            <v>1629.95</v>
          </cell>
          <cell r="O526">
            <v>0</v>
          </cell>
          <cell r="P526">
            <v>0</v>
          </cell>
        </row>
        <row r="527">
          <cell r="A527" t="str">
            <v>SEPT</v>
          </cell>
          <cell r="B527">
            <v>6085327036</v>
          </cell>
          <cell r="C527" t="str">
            <v>BLOCKBUSTER ENTERTAINMENT GROUP</v>
          </cell>
          <cell r="E527" t="str">
            <v>1008901023806695110100</v>
          </cell>
          <cell r="G527">
            <v>37160</v>
          </cell>
          <cell r="H527">
            <v>914.69</v>
          </cell>
          <cell r="I527">
            <v>48.08</v>
          </cell>
          <cell r="J527">
            <v>962.77</v>
          </cell>
          <cell r="L527">
            <v>962.77</v>
          </cell>
          <cell r="N527">
            <v>962.77</v>
          </cell>
          <cell r="O527">
            <v>0</v>
          </cell>
          <cell r="P527">
            <v>0</v>
          </cell>
        </row>
        <row r="528">
          <cell r="A528" t="str">
            <v>SEPT</v>
          </cell>
          <cell r="B528">
            <v>6085327036</v>
          </cell>
          <cell r="C528" t="str">
            <v>BLOCKBUSTER ENTERTAINMENT GROUP</v>
          </cell>
          <cell r="E528" t="str">
            <v>1008901023806774290100</v>
          </cell>
          <cell r="G528">
            <v>37160</v>
          </cell>
          <cell r="H528">
            <v>31.86</v>
          </cell>
          <cell r="I528">
            <v>1.61</v>
          </cell>
          <cell r="J528">
            <v>33.47</v>
          </cell>
          <cell r="L528">
            <v>33.47</v>
          </cell>
          <cell r="N528">
            <v>33.47</v>
          </cell>
          <cell r="O528">
            <v>0</v>
          </cell>
          <cell r="P528">
            <v>0</v>
          </cell>
        </row>
        <row r="529">
          <cell r="A529" t="str">
            <v>SEPT</v>
          </cell>
          <cell r="B529">
            <v>1880572574</v>
          </cell>
          <cell r="C529" t="str">
            <v>Cinemark</v>
          </cell>
          <cell r="E529" t="str">
            <v>10032789434772670</v>
          </cell>
          <cell r="G529">
            <v>37161</v>
          </cell>
          <cell r="H529">
            <v>3433.61</v>
          </cell>
          <cell r="I529">
            <v>225.99</v>
          </cell>
          <cell r="J529">
            <v>3659.6</v>
          </cell>
          <cell r="M529">
            <v>0</v>
          </cell>
          <cell r="N529">
            <v>0</v>
          </cell>
          <cell r="O529">
            <v>3659.6</v>
          </cell>
          <cell r="P529">
            <v>64</v>
          </cell>
        </row>
        <row r="530">
          <cell r="A530" t="str">
            <v>SEPT</v>
          </cell>
          <cell r="B530">
            <v>9322163524</v>
          </cell>
          <cell r="C530" t="str">
            <v>Cinemark</v>
          </cell>
          <cell r="E530" t="str">
            <v>10032789438503001</v>
          </cell>
          <cell r="G530">
            <v>37161</v>
          </cell>
          <cell r="H530">
            <v>8350.6200000000008</v>
          </cell>
          <cell r="I530">
            <v>598.34</v>
          </cell>
          <cell r="J530">
            <v>8948.9599999999991</v>
          </cell>
          <cell r="M530">
            <v>0</v>
          </cell>
          <cell r="N530">
            <v>0</v>
          </cell>
          <cell r="O530">
            <v>8948.9599999999991</v>
          </cell>
          <cell r="P530">
            <v>64</v>
          </cell>
        </row>
        <row r="531">
          <cell r="A531" t="str">
            <v>SEPT</v>
          </cell>
          <cell r="B531">
            <v>9718559330</v>
          </cell>
          <cell r="C531" t="str">
            <v>Cinemark</v>
          </cell>
          <cell r="E531" t="str">
            <v>10032789449018620</v>
          </cell>
          <cell r="G531">
            <v>37161</v>
          </cell>
          <cell r="H531">
            <v>5480.21</v>
          </cell>
          <cell r="I531">
            <v>291.49</v>
          </cell>
          <cell r="J531">
            <v>5771.7</v>
          </cell>
          <cell r="M531">
            <v>0</v>
          </cell>
          <cell r="N531">
            <v>0</v>
          </cell>
          <cell r="O531">
            <v>5771.7</v>
          </cell>
          <cell r="P531">
            <v>64</v>
          </cell>
        </row>
        <row r="532">
          <cell r="A532" t="str">
            <v>SEPT</v>
          </cell>
          <cell r="B532">
            <v>9129994056</v>
          </cell>
          <cell r="C532" t="str">
            <v>Cinemark</v>
          </cell>
          <cell r="E532" t="str">
            <v>10032789453802650</v>
          </cell>
          <cell r="G532">
            <v>37161</v>
          </cell>
          <cell r="H532">
            <v>20731.68</v>
          </cell>
          <cell r="I532">
            <v>1473.64</v>
          </cell>
          <cell r="J532">
            <v>22205.32</v>
          </cell>
          <cell r="M532">
            <v>0</v>
          </cell>
          <cell r="N532">
            <v>0</v>
          </cell>
          <cell r="O532">
            <v>22205.32</v>
          </cell>
          <cell r="P532">
            <v>64</v>
          </cell>
        </row>
        <row r="533">
          <cell r="A533" t="str">
            <v>SEPT</v>
          </cell>
          <cell r="B533">
            <v>9044327730</v>
          </cell>
          <cell r="C533" t="str">
            <v>Cinemark</v>
          </cell>
          <cell r="E533" t="str">
            <v>10032789493765390</v>
          </cell>
          <cell r="G533">
            <v>37161</v>
          </cell>
          <cell r="H533">
            <v>6433.77</v>
          </cell>
          <cell r="I533">
            <v>343.48</v>
          </cell>
          <cell r="J533">
            <v>6777.25</v>
          </cell>
          <cell r="M533">
            <v>0</v>
          </cell>
          <cell r="N533">
            <v>0</v>
          </cell>
          <cell r="O533">
            <v>6777.25</v>
          </cell>
          <cell r="P533">
            <v>64</v>
          </cell>
        </row>
        <row r="534">
          <cell r="A534" t="str">
            <v>SEPT</v>
          </cell>
          <cell r="B534">
            <v>6275184976</v>
          </cell>
          <cell r="C534" t="str">
            <v>Cinemark</v>
          </cell>
          <cell r="E534" t="str">
            <v>1008901023806700430100</v>
          </cell>
          <cell r="G534">
            <v>37161</v>
          </cell>
          <cell r="H534">
            <v>19791.759999999998</v>
          </cell>
          <cell r="I534">
            <v>1427.25</v>
          </cell>
          <cell r="J534">
            <v>21219.01</v>
          </cell>
          <cell r="M534">
            <v>0</v>
          </cell>
          <cell r="N534">
            <v>0</v>
          </cell>
          <cell r="O534">
            <v>21219.01</v>
          </cell>
          <cell r="P534">
            <v>64</v>
          </cell>
        </row>
        <row r="535">
          <cell r="A535" t="str">
            <v>SEPT</v>
          </cell>
          <cell r="B535">
            <v>1874827657</v>
          </cell>
          <cell r="C535" t="str">
            <v>Cargill Inc</v>
          </cell>
          <cell r="E535" t="str">
            <v>1008901023807166240100</v>
          </cell>
          <cell r="G535">
            <v>37161</v>
          </cell>
          <cell r="H535">
            <v>2974.45</v>
          </cell>
          <cell r="I535">
            <v>184.97</v>
          </cell>
          <cell r="J535">
            <v>3159.42</v>
          </cell>
          <cell r="M535">
            <v>6318.84</v>
          </cell>
          <cell r="N535">
            <v>6318.84</v>
          </cell>
          <cell r="O535">
            <v>-3159.42</v>
          </cell>
          <cell r="P535">
            <v>0</v>
          </cell>
        </row>
        <row r="536">
          <cell r="A536" t="str">
            <v>SEPT</v>
          </cell>
          <cell r="B536">
            <v>6742353902</v>
          </cell>
          <cell r="C536" t="str">
            <v>Cinemark</v>
          </cell>
          <cell r="E536" t="str">
            <v>10204049711089400</v>
          </cell>
          <cell r="G536">
            <v>37161</v>
          </cell>
          <cell r="H536">
            <v>9609.33</v>
          </cell>
          <cell r="I536">
            <v>681.13</v>
          </cell>
          <cell r="J536">
            <v>10290.459999999999</v>
          </cell>
          <cell r="M536">
            <v>10290.459999999999</v>
          </cell>
          <cell r="N536">
            <v>10290.459999999999</v>
          </cell>
          <cell r="O536">
            <v>0</v>
          </cell>
          <cell r="P536">
            <v>0</v>
          </cell>
        </row>
        <row r="537">
          <cell r="A537" t="str">
            <v>SEPT</v>
          </cell>
          <cell r="B537">
            <v>8146570675</v>
          </cell>
          <cell r="C537" t="str">
            <v>Marriott</v>
          </cell>
          <cell r="E537" t="str">
            <v>1008901000140890013100</v>
          </cell>
          <cell r="G537">
            <v>37161</v>
          </cell>
          <cell r="H537">
            <v>47419</v>
          </cell>
          <cell r="I537">
            <v>3399.55</v>
          </cell>
          <cell r="J537">
            <v>50818.55</v>
          </cell>
          <cell r="L537">
            <v>50818.55</v>
          </cell>
          <cell r="N537">
            <v>50818.55</v>
          </cell>
          <cell r="O537">
            <v>0</v>
          </cell>
          <cell r="P537">
            <v>0</v>
          </cell>
        </row>
        <row r="538">
          <cell r="A538" t="str">
            <v>OCT</v>
          </cell>
          <cell r="B538" t="str">
            <v>5869461486</v>
          </cell>
          <cell r="C538" t="str">
            <v>BRINKER TEXAS LP</v>
          </cell>
          <cell r="D538" t="str">
            <v>5117 S PADRE ISLAND DR</v>
          </cell>
          <cell r="E538" t="str">
            <v>10032789481565513</v>
          </cell>
          <cell r="G538">
            <v>37182</v>
          </cell>
          <cell r="H538">
            <v>-25.280000000000086</v>
          </cell>
          <cell r="I538">
            <v>37.65</v>
          </cell>
          <cell r="J538">
            <v>12.369999999999912</v>
          </cell>
          <cell r="M538">
            <v>0</v>
          </cell>
          <cell r="N538">
            <v>0</v>
          </cell>
          <cell r="O538">
            <v>12.369999999999912</v>
          </cell>
          <cell r="P538">
            <v>43</v>
          </cell>
        </row>
        <row r="539">
          <cell r="A539" t="str">
            <v>NOV</v>
          </cell>
          <cell r="B539" t="str">
            <v>5027028208</v>
          </cell>
          <cell r="C539" t="str">
            <v>BRUCE A WILBANKS</v>
          </cell>
          <cell r="D539" t="str">
            <v>TEXACO #13</v>
          </cell>
          <cell r="E539" t="str">
            <v>10204049716277730</v>
          </cell>
          <cell r="G539">
            <v>37196.392697000003</v>
          </cell>
          <cell r="H539">
            <v>23.17</v>
          </cell>
          <cell r="I539">
            <v>0</v>
          </cell>
          <cell r="J539">
            <v>23.17</v>
          </cell>
          <cell r="M539">
            <v>34.47</v>
          </cell>
          <cell r="N539">
            <v>34.47</v>
          </cell>
          <cell r="O539">
            <v>-11.299999999999997</v>
          </cell>
          <cell r="P539">
            <v>0</v>
          </cell>
        </row>
        <row r="540">
          <cell r="A540" t="str">
            <v>NOV</v>
          </cell>
          <cell r="B540" t="str">
            <v>7701252406</v>
          </cell>
          <cell r="C540" t="str">
            <v>CINEMARK USA INC</v>
          </cell>
          <cell r="D540" t="str">
            <v>100 E NOLANA ST CINE</v>
          </cell>
          <cell r="E540" t="str">
            <v>10032789412738211</v>
          </cell>
          <cell r="G540">
            <v>37200.447477000002</v>
          </cell>
          <cell r="H540">
            <v>11361.23</v>
          </cell>
          <cell r="I540">
            <v>937.3</v>
          </cell>
          <cell r="J540">
            <v>12298.53</v>
          </cell>
          <cell r="M540">
            <v>14224.83</v>
          </cell>
          <cell r="N540">
            <v>14224.83</v>
          </cell>
          <cell r="O540">
            <v>-1926.2999999999993</v>
          </cell>
          <cell r="P540">
            <v>0</v>
          </cell>
        </row>
        <row r="541">
          <cell r="A541" t="str">
            <v>NOV</v>
          </cell>
          <cell r="B541" t="str">
            <v>8420116893</v>
          </cell>
          <cell r="C541" t="str">
            <v>GERLANDS FOOD FAIR</v>
          </cell>
          <cell r="D541" t="str">
            <v>302 N MAIN ST STE 4</v>
          </cell>
          <cell r="E541" t="str">
            <v>1008901023809827560100</v>
          </cell>
          <cell r="G541">
            <v>37200.470127000001</v>
          </cell>
          <cell r="H541">
            <v>0</v>
          </cell>
          <cell r="I541">
            <v>9.9999999999909051E-3</v>
          </cell>
          <cell r="J541">
            <v>9.9999999999909051E-3</v>
          </cell>
          <cell r="M541">
            <v>1427.47</v>
          </cell>
          <cell r="N541">
            <v>1427.47</v>
          </cell>
          <cell r="O541">
            <v>-1427.46</v>
          </cell>
          <cell r="P541">
            <v>0</v>
          </cell>
        </row>
        <row r="542">
          <cell r="A542" t="str">
            <v>NOV</v>
          </cell>
          <cell r="B542" t="str">
            <v>6745105266</v>
          </cell>
          <cell r="C542" t="str">
            <v>BRINKER TEXAS LP</v>
          </cell>
          <cell r="D542" t="str">
            <v>12897 GULF FWY</v>
          </cell>
          <cell r="E542" t="str">
            <v>1008901020193587490100</v>
          </cell>
          <cell r="G542">
            <v>37201.616840000002</v>
          </cell>
          <cell r="H542">
            <v>-7083.8</v>
          </cell>
          <cell r="I542">
            <v>-584.41999999999996</v>
          </cell>
          <cell r="J542">
            <v>-7668.22</v>
          </cell>
          <cell r="M542">
            <v>0</v>
          </cell>
          <cell r="N542">
            <v>0</v>
          </cell>
          <cell r="O542">
            <v>-7668.22</v>
          </cell>
          <cell r="P542">
            <v>0</v>
          </cell>
        </row>
        <row r="543">
          <cell r="A543" t="str">
            <v>NOV</v>
          </cell>
          <cell r="B543" t="str">
            <v>6745105266</v>
          </cell>
          <cell r="C543" t="str">
            <v>BRINKER TEXAS LP</v>
          </cell>
          <cell r="D543" t="str">
            <v>12897 GULF FWY</v>
          </cell>
          <cell r="E543" t="str">
            <v>1008901020193587490100</v>
          </cell>
          <cell r="G543">
            <v>37201.616840000002</v>
          </cell>
          <cell r="H543">
            <v>3264.48</v>
          </cell>
          <cell r="I543">
            <v>269.31</v>
          </cell>
          <cell r="J543">
            <v>3533.79</v>
          </cell>
          <cell r="M543">
            <v>3894.48</v>
          </cell>
          <cell r="N543">
            <v>3894.48</v>
          </cell>
          <cell r="O543">
            <v>-360.69000000000005</v>
          </cell>
          <cell r="P543">
            <v>0</v>
          </cell>
        </row>
        <row r="544">
          <cell r="A544" t="str">
            <v>NOV</v>
          </cell>
          <cell r="B544" t="str">
            <v>8334243428</v>
          </cell>
          <cell r="C544" t="str">
            <v>WALGREEN CO</v>
          </cell>
          <cell r="D544" t="str">
            <v>10826 1/2 NORTH FWY A</v>
          </cell>
          <cell r="E544" t="str">
            <v>1008901023802458800100</v>
          </cell>
          <cell r="G544">
            <v>37202.451042000001</v>
          </cell>
          <cell r="H544">
            <v>-30.76</v>
          </cell>
          <cell r="I544">
            <v>-2.5299999999999998</v>
          </cell>
          <cell r="J544">
            <v>-33.29</v>
          </cell>
          <cell r="M544">
            <v>36.71</v>
          </cell>
          <cell r="N544">
            <v>36.71</v>
          </cell>
          <cell r="O544">
            <v>-70</v>
          </cell>
          <cell r="P544">
            <v>0</v>
          </cell>
        </row>
        <row r="545">
          <cell r="A545" t="str">
            <v>NOV</v>
          </cell>
          <cell r="B545" t="str">
            <v>0432629962</v>
          </cell>
          <cell r="C545" t="str">
            <v>DILLARD STORE SERVICES INC</v>
          </cell>
          <cell r="D545" t="str">
            <v>4925 WESTHEIMER</v>
          </cell>
          <cell r="E545" t="str">
            <v>1008901000151750015100</v>
          </cell>
          <cell r="G545">
            <v>37203.497662000002</v>
          </cell>
          <cell r="H545">
            <v>-3797.93</v>
          </cell>
          <cell r="I545">
            <v>-313.33</v>
          </cell>
          <cell r="J545">
            <v>-4111.26</v>
          </cell>
          <cell r="M545">
            <v>42403.5</v>
          </cell>
          <cell r="N545">
            <v>42403.5</v>
          </cell>
          <cell r="O545">
            <v>-46514.76</v>
          </cell>
          <cell r="P545">
            <v>0</v>
          </cell>
        </row>
        <row r="546">
          <cell r="A546" t="str">
            <v>NOV</v>
          </cell>
          <cell r="B546" t="str">
            <v>7322061334</v>
          </cell>
          <cell r="C546" t="str">
            <v>PETCO ANIMAL SUPPLIES INC</v>
          </cell>
          <cell r="D546" t="str">
            <v>3680 SPENCER HWY</v>
          </cell>
          <cell r="E546" t="str">
            <v>1008901023809905640100</v>
          </cell>
          <cell r="G546">
            <v>37203.640508999997</v>
          </cell>
          <cell r="H546">
            <v>-76</v>
          </cell>
          <cell r="I546">
            <v>-6.2700000000000102</v>
          </cell>
          <cell r="J546">
            <v>-82.27</v>
          </cell>
          <cell r="N546">
            <v>0</v>
          </cell>
          <cell r="O546">
            <v>-82.27</v>
          </cell>
          <cell r="P546">
            <v>0</v>
          </cell>
        </row>
        <row r="547">
          <cell r="A547" t="str">
            <v>NOV</v>
          </cell>
          <cell r="B547" t="str">
            <v>8480750326</v>
          </cell>
          <cell r="C547" t="str">
            <v>HENDRICK MEDICAL CENTER</v>
          </cell>
          <cell r="D547" t="str">
            <v>1999 PINE ST</v>
          </cell>
          <cell r="E547" t="str">
            <v>10204049755134870</v>
          </cell>
          <cell r="G547">
            <v>37203.654444</v>
          </cell>
          <cell r="H547">
            <v>-86</v>
          </cell>
          <cell r="I547">
            <v>-7.09</v>
          </cell>
          <cell r="J547">
            <v>-93.09</v>
          </cell>
          <cell r="M547">
            <v>413.08</v>
          </cell>
          <cell r="N547">
            <v>413.08</v>
          </cell>
          <cell r="O547">
            <v>-506.16999999999996</v>
          </cell>
          <cell r="P547">
            <v>0</v>
          </cell>
        </row>
        <row r="548">
          <cell r="A548" t="str">
            <v>NOV</v>
          </cell>
          <cell r="B548" t="str">
            <v>5395367536</v>
          </cell>
          <cell r="C548" t="str">
            <v>HENDRICK MEDICAL CENTER</v>
          </cell>
          <cell r="D548" t="str">
            <v>1801 HICKORY ST</v>
          </cell>
          <cell r="E548" t="str">
            <v>10204049761871790</v>
          </cell>
          <cell r="G548">
            <v>37203.676099999997</v>
          </cell>
          <cell r="H548">
            <v>-283.36</v>
          </cell>
          <cell r="I548">
            <v>-23.38</v>
          </cell>
          <cell r="J548">
            <v>-306.74</v>
          </cell>
          <cell r="M548">
            <v>0</v>
          </cell>
          <cell r="N548">
            <v>0</v>
          </cell>
          <cell r="O548">
            <v>-306.74</v>
          </cell>
          <cell r="P548">
            <v>0</v>
          </cell>
        </row>
        <row r="549">
          <cell r="A549" t="str">
            <v>NOV</v>
          </cell>
          <cell r="B549" t="str">
            <v>5395367536</v>
          </cell>
          <cell r="C549" t="str">
            <v>HENDRICK MEDICAL CENTER</v>
          </cell>
          <cell r="D549" t="str">
            <v>1801 HICKORY ST</v>
          </cell>
          <cell r="E549" t="str">
            <v>10204049761871790</v>
          </cell>
          <cell r="G549">
            <v>37203.676099999997</v>
          </cell>
          <cell r="H549">
            <v>197.36</v>
          </cell>
          <cell r="I549">
            <v>16.29</v>
          </cell>
          <cell r="J549">
            <v>213.65</v>
          </cell>
          <cell r="M549">
            <v>374.46</v>
          </cell>
          <cell r="N549">
            <v>374.46</v>
          </cell>
          <cell r="O549">
            <v>-160.80999999999997</v>
          </cell>
          <cell r="P549">
            <v>0</v>
          </cell>
        </row>
        <row r="550">
          <cell r="A550" t="str">
            <v>NOV</v>
          </cell>
          <cell r="B550" t="str">
            <v>9094629586</v>
          </cell>
          <cell r="C550" t="str">
            <v>HENRY PETROLEUM</v>
          </cell>
          <cell r="D550" t="str">
            <v>BAKER B/NE MCCAMEY</v>
          </cell>
          <cell r="E550" t="str">
            <v>10204049720648481</v>
          </cell>
          <cell r="G550">
            <v>37208</v>
          </cell>
          <cell r="H550">
            <v>-82</v>
          </cell>
          <cell r="I550">
            <v>0</v>
          </cell>
          <cell r="J550">
            <v>-82</v>
          </cell>
          <cell r="M550">
            <v>0</v>
          </cell>
          <cell r="N550">
            <v>0</v>
          </cell>
          <cell r="O550">
            <v>-82</v>
          </cell>
          <cell r="P550">
            <v>0</v>
          </cell>
        </row>
        <row r="551">
          <cell r="A551" t="str">
            <v>NOV</v>
          </cell>
          <cell r="B551" t="str">
            <v>0432629962</v>
          </cell>
          <cell r="C551" t="str">
            <v>DILLARD STORE SERVICES INC</v>
          </cell>
          <cell r="D551" t="str">
            <v>4310 BUFFALO GAP RD STE 6000</v>
          </cell>
          <cell r="E551" t="str">
            <v>10204049773165851</v>
          </cell>
          <cell r="G551">
            <v>37208.567117999999</v>
          </cell>
          <cell r="H551">
            <v>-3022.42</v>
          </cell>
          <cell r="I551">
            <v>0</v>
          </cell>
          <cell r="J551">
            <v>-3022.42</v>
          </cell>
          <cell r="M551">
            <v>63259.15</v>
          </cell>
          <cell r="N551">
            <v>63259.15</v>
          </cell>
          <cell r="O551">
            <v>-66281.570000000007</v>
          </cell>
          <cell r="P551">
            <v>0</v>
          </cell>
        </row>
        <row r="552">
          <cell r="A552" t="str">
            <v>NOV</v>
          </cell>
          <cell r="B552" t="str">
            <v>0432629962</v>
          </cell>
          <cell r="C552" t="str">
            <v>DILLARD STORE SERVICES INC</v>
          </cell>
          <cell r="D552" t="str">
            <v>4310 BUFFALO GAP</v>
          </cell>
          <cell r="E552" t="str">
            <v>10204049792677290</v>
          </cell>
          <cell r="G552">
            <v>37208.567117999999</v>
          </cell>
          <cell r="H552">
            <v>7514.29</v>
          </cell>
          <cell r="I552">
            <v>0</v>
          </cell>
          <cell r="J552">
            <v>7514.29</v>
          </cell>
          <cell r="M552">
            <v>7514.29</v>
          </cell>
          <cell r="N552">
            <v>7514.29</v>
          </cell>
          <cell r="O552">
            <v>0</v>
          </cell>
          <cell r="P552">
            <v>0</v>
          </cell>
        </row>
        <row r="553">
          <cell r="A553" t="str">
            <v>NOV</v>
          </cell>
          <cell r="B553" t="str">
            <v>8704576658</v>
          </cell>
          <cell r="C553" t="str">
            <v>CASH INFORMATION SYSTEMS C/O BLOCKBUSTER</v>
          </cell>
          <cell r="D553" t="str">
            <v>16750 HWY 3</v>
          </cell>
          <cell r="E553" t="str">
            <v>1008901023800366390100</v>
          </cell>
          <cell r="G553">
            <v>37215.609294000002</v>
          </cell>
          <cell r="H553">
            <v>0</v>
          </cell>
          <cell r="I553">
            <v>35.18</v>
          </cell>
          <cell r="J553">
            <v>35.18</v>
          </cell>
          <cell r="M553">
            <v>0</v>
          </cell>
          <cell r="N553">
            <v>0</v>
          </cell>
          <cell r="O553">
            <v>35.18</v>
          </cell>
          <cell r="P553">
            <v>9.3907059999983176</v>
          </cell>
        </row>
        <row r="554">
          <cell r="A554" t="str">
            <v>NOV</v>
          </cell>
          <cell r="B554" t="str">
            <v>9485856424</v>
          </cell>
          <cell r="C554" t="str">
            <v>FOWLER HEALTH</v>
          </cell>
          <cell r="D554" t="str">
            <v>E HWY 153</v>
          </cell>
          <cell r="E554" t="str">
            <v>10204049757515100</v>
          </cell>
          <cell r="G554">
            <v>37215.632616000003</v>
          </cell>
          <cell r="H554">
            <v>-20.9</v>
          </cell>
          <cell r="I554">
            <v>-1.72</v>
          </cell>
          <cell r="J554">
            <v>-22.62</v>
          </cell>
          <cell r="M554">
            <v>35.61</v>
          </cell>
          <cell r="N554">
            <v>35.61</v>
          </cell>
          <cell r="O554">
            <v>-58.230000000000004</v>
          </cell>
          <cell r="P554">
            <v>0</v>
          </cell>
        </row>
        <row r="555">
          <cell r="A555" t="str">
            <v>NOV</v>
          </cell>
          <cell r="B555" t="str">
            <v>9485856424</v>
          </cell>
          <cell r="C555" t="str">
            <v>FOWLER HEALTH</v>
          </cell>
          <cell r="D555" t="str">
            <v>E HWY 153</v>
          </cell>
          <cell r="E555" t="str">
            <v>10204049792380421</v>
          </cell>
          <cell r="G555">
            <v>37215.632616000003</v>
          </cell>
          <cell r="H555">
            <v>-1725.62</v>
          </cell>
          <cell r="I555">
            <v>-142.36000000000001</v>
          </cell>
          <cell r="J555">
            <v>-1867.98</v>
          </cell>
          <cell r="M555">
            <v>1667.54</v>
          </cell>
          <cell r="N555">
            <v>1667.54</v>
          </cell>
          <cell r="O555">
            <v>-3535.52</v>
          </cell>
          <cell r="P555">
            <v>0</v>
          </cell>
        </row>
        <row r="556">
          <cell r="A556" t="str">
            <v>NOV</v>
          </cell>
          <cell r="B556" t="str">
            <v>6361563316</v>
          </cell>
          <cell r="C556" t="str">
            <v>CASH INFORMATION SYSTEMS C/O BLOCKBUSTER</v>
          </cell>
          <cell r="D556" t="str">
            <v>2223 SOUTHMORE AVE</v>
          </cell>
          <cell r="E556" t="str">
            <v>1008901021194721151100</v>
          </cell>
          <cell r="G556">
            <v>37216.513923999999</v>
          </cell>
          <cell r="H556">
            <v>0</v>
          </cell>
          <cell r="I556">
            <v>16.91</v>
          </cell>
          <cell r="J556">
            <v>16.91</v>
          </cell>
          <cell r="N556">
            <v>0</v>
          </cell>
          <cell r="O556">
            <v>16.91</v>
          </cell>
          <cell r="P556">
            <v>8.4860760000010487</v>
          </cell>
        </row>
        <row r="557">
          <cell r="A557" t="str">
            <v>NOV</v>
          </cell>
          <cell r="B557" t="str">
            <v>5239631941</v>
          </cell>
          <cell r="C557" t="str">
            <v>ACIS C/O BRINKER</v>
          </cell>
          <cell r="D557" t="str">
            <v>3215 SOUTHWEST FWY</v>
          </cell>
          <cell r="E557" t="str">
            <v>1008901023806768940100</v>
          </cell>
          <cell r="G557">
            <v>37222.591700999998</v>
          </cell>
          <cell r="H557">
            <v>-1130.79</v>
          </cell>
          <cell r="I557">
            <v>-58.32</v>
          </cell>
          <cell r="J557">
            <v>-1189.1099999999999</v>
          </cell>
          <cell r="N557">
            <v>0</v>
          </cell>
          <cell r="O557">
            <v>-1189.1099999999999</v>
          </cell>
          <cell r="P557">
            <v>0</v>
          </cell>
        </row>
        <row r="558">
          <cell r="A558" t="str">
            <v>NOV</v>
          </cell>
          <cell r="B558" t="str">
            <v>6448099244</v>
          </cell>
          <cell r="C558" t="str">
            <v>BRUCE A WILBANKS</v>
          </cell>
          <cell r="D558" t="str">
            <v>FLORA BARTON 3</v>
          </cell>
          <cell r="E558" t="str">
            <v>10204049705555101</v>
          </cell>
          <cell r="G558">
            <v>37223.371272999997</v>
          </cell>
          <cell r="H558">
            <v>20.12</v>
          </cell>
          <cell r="I558">
            <v>0</v>
          </cell>
          <cell r="J558">
            <v>20.12</v>
          </cell>
          <cell r="M558">
            <v>77.55</v>
          </cell>
          <cell r="N558">
            <v>77.55</v>
          </cell>
          <cell r="O558">
            <v>-57.429999999999993</v>
          </cell>
          <cell r="P558">
            <v>0</v>
          </cell>
        </row>
        <row r="559">
          <cell r="A559" t="str">
            <v>NOV</v>
          </cell>
          <cell r="B559" t="str">
            <v>6647964756</v>
          </cell>
          <cell r="C559" t="str">
            <v>BRUCE A WILBANKS</v>
          </cell>
          <cell r="D559" t="str">
            <v>EDWIN BATT/TOENAIL TR</v>
          </cell>
          <cell r="E559" t="str">
            <v>10204049794131880</v>
          </cell>
          <cell r="G559">
            <v>37225.602199074077</v>
          </cell>
          <cell r="H559">
            <v>29.14</v>
          </cell>
          <cell r="I559">
            <v>0</v>
          </cell>
          <cell r="J559">
            <v>29.14</v>
          </cell>
          <cell r="M559">
            <v>28.75</v>
          </cell>
          <cell r="N559">
            <v>28.75</v>
          </cell>
          <cell r="O559">
            <v>0.39000000000000057</v>
          </cell>
          <cell r="P559">
            <v>0</v>
          </cell>
        </row>
        <row r="560">
          <cell r="A560" t="str">
            <v>NOV</v>
          </cell>
          <cell r="B560" t="str">
            <v>UNKNOWN</v>
          </cell>
          <cell r="C560" t="str">
            <v>UNKNOWN</v>
          </cell>
          <cell r="D560" t="str">
            <v>UNKNOWN</v>
          </cell>
          <cell r="E560" t="str">
            <v>UNKNOWN</v>
          </cell>
          <cell r="G560">
            <v>37225.768507000001</v>
          </cell>
          <cell r="H560">
            <v>-13.6</v>
          </cell>
          <cell r="I560">
            <v>304.10000000000002</v>
          </cell>
          <cell r="J560">
            <v>290.5</v>
          </cell>
          <cell r="N560">
            <v>0</v>
          </cell>
          <cell r="O560">
            <v>290.5</v>
          </cell>
          <cell r="P560">
            <v>0</v>
          </cell>
        </row>
        <row r="561">
          <cell r="A561" t="str">
            <v>NOV</v>
          </cell>
          <cell r="B561" t="str">
            <v>1529127324</v>
          </cell>
          <cell r="C561" t="str">
            <v>CASH INFORMATION SYSTEMS C/O BLOCKBUSTER</v>
          </cell>
          <cell r="D561" t="str">
            <v>225 CYPRESSWOOD DR</v>
          </cell>
          <cell r="E561" t="str">
            <v>1008901023803316530100</v>
          </cell>
          <cell r="G561">
            <v>37225.768507000001</v>
          </cell>
          <cell r="H561">
            <v>-4.2300000000000004</v>
          </cell>
          <cell r="I561">
            <v>0</v>
          </cell>
          <cell r="J561">
            <v>-4.2300000000000004</v>
          </cell>
          <cell r="M561">
            <v>0</v>
          </cell>
          <cell r="N561">
            <v>0</v>
          </cell>
          <cell r="O561">
            <v>-4.2300000000000004</v>
          </cell>
          <cell r="P561">
            <v>0</v>
          </cell>
        </row>
        <row r="562">
          <cell r="A562" t="str">
            <v>NOV</v>
          </cell>
          <cell r="B562" t="str">
            <v>4501220646</v>
          </cell>
          <cell r="C562" t="str">
            <v>HENDRICK MEDICAL CENTER</v>
          </cell>
          <cell r="D562" t="str">
            <v>N 19TH ST &amp; HICKORY ST</v>
          </cell>
          <cell r="E562" t="str">
            <v>10204049714858301</v>
          </cell>
          <cell r="G562">
            <v>37225.768507000001</v>
          </cell>
          <cell r="H562">
            <v>72.430000000000007</v>
          </cell>
          <cell r="I562">
            <v>0</v>
          </cell>
          <cell r="J562">
            <v>72.430000000000007</v>
          </cell>
          <cell r="M562">
            <v>233.48</v>
          </cell>
          <cell r="N562">
            <v>233.48</v>
          </cell>
          <cell r="O562">
            <v>-161.04999999999998</v>
          </cell>
          <cell r="P562">
            <v>0</v>
          </cell>
        </row>
        <row r="563">
          <cell r="A563" t="str">
            <v>NOV</v>
          </cell>
          <cell r="B563" t="str">
            <v>2673648686</v>
          </cell>
          <cell r="C563" t="str">
            <v>HENDRICK MEDICAL CENTER</v>
          </cell>
          <cell r="D563" t="str">
            <v>1725 HICKORY ST</v>
          </cell>
          <cell r="E563" t="str">
            <v>10204049770144490</v>
          </cell>
          <cell r="G563">
            <v>37225.768507000001</v>
          </cell>
          <cell r="H563">
            <v>-311.24</v>
          </cell>
          <cell r="I563">
            <v>-25.67</v>
          </cell>
          <cell r="J563">
            <v>-336.91</v>
          </cell>
          <cell r="M563">
            <v>463.98</v>
          </cell>
          <cell r="N563">
            <v>463.98</v>
          </cell>
          <cell r="O563">
            <v>-800.8900000000001</v>
          </cell>
          <cell r="P563">
            <v>0</v>
          </cell>
        </row>
        <row r="564">
          <cell r="A564" t="str">
            <v>NO BILL</v>
          </cell>
          <cell r="M564">
            <v>2798.21</v>
          </cell>
          <cell r="P564">
            <v>0</v>
          </cell>
        </row>
        <row r="565">
          <cell r="A565" t="str">
            <v>NO BILL</v>
          </cell>
          <cell r="M565">
            <v>12308.2</v>
          </cell>
          <cell r="P565">
            <v>0</v>
          </cell>
        </row>
      </sheetData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Suzanne's Rpt excl Verizon"/>
      <sheetName val="Suzanne's Rpt incl Verizon"/>
      <sheetName val="FLASH Cover Pg"/>
      <sheetName val="Flash Report"/>
      <sheetName val="Flash Headlines"/>
      <sheetName val="Ops Rvw Cover Pg"/>
      <sheetName val="Ops Rvw Headlines"/>
      <sheetName val="Ops Rvw Inc Stmt"/>
      <sheetName val="Inc Stmt Explanations"/>
      <sheetName val="Pro Forma Inc Stmt"/>
      <sheetName val="Ops Rvw SG&amp;A Stmt"/>
      <sheetName val="SG&amp;A  Explanations"/>
      <sheetName val="Pro Forma SG&amp;A Stmt"/>
      <sheetName val="Headcount"/>
      <sheetName val="Risk Assessment"/>
      <sheetName val="AJE"/>
      <sheetName val="IS and BS Lines A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D"/>
      <sheetName val="TRN"/>
      <sheetName val="NTUSU"/>
      <sheetName val="RACSA"/>
      <sheetName val="Balance Sheet"/>
      <sheetName val="KC Evidence"/>
    </sheetNames>
    <sheetDataSet>
      <sheetData sheetId="0" refreshError="1"/>
      <sheetData sheetId="1" refreshError="1"/>
      <sheetData sheetId="2"/>
      <sheetData sheetId="3" refreshError="1"/>
      <sheetData sheetId="4">
        <row r="6">
          <cell r="AS6" t="str">
            <v>2022-03-31</v>
          </cell>
        </row>
      </sheetData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sheet"/>
      <sheetName val="Connect Information"/>
      <sheetName val="Template"/>
      <sheetName val="Data Input"/>
      <sheetName val="Submit to Database"/>
      <sheetName val="Recon Template"/>
      <sheetName val="General"/>
      <sheetName val="Procedures "/>
      <sheetName val="Summary"/>
      <sheetName val="Reconciliation"/>
      <sheetName val="TB"/>
      <sheetName val="ALL SOURCE"/>
      <sheetName val="master"/>
      <sheetName val="BANK ST"/>
      <sheetName val="PUR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L MATCH"/>
      <sheetName val="DIVD REPL"/>
      <sheetName val="DEBT SERV DEF"/>
      <sheetName val="PRINC AMORT"/>
      <sheetName val="INT INCURRED"/>
      <sheetName val="DIVIDEND APPLIED TO DEBT"/>
      <sheetName val="ESD"/>
      <sheetName val="GEN"/>
      <sheetName val="TUS"/>
      <sheetName val="TRN"/>
      <sheetName val="TUF"/>
      <sheetName val="TXU"/>
      <sheetName val="TUM"/>
      <sheetName val="LSP"/>
      <sheetName val="TXUEN"/>
      <sheetName val="LSGD"/>
      <sheetName val="TXUET"/>
      <sheetName val="ECD"/>
      <sheetName val="INSOL"/>
      <sheetName val="ELREP"/>
      <sheetName val="SMBUS"/>
      <sheetName val="USTEX"/>
      <sheetName val="EESRT"/>
      <sheetName val="RMASS"/>
      <sheetName val="USNOA"/>
      <sheetName val="TPSRV"/>
      <sheetName val="ENSHR"/>
      <sheetName val="GENSV"/>
      <sheetName val="TOTAL"/>
      <sheetName val=" Delivery Total"/>
      <sheetName val="TXU Energy Trading"/>
      <sheetName val=" Energy "/>
      <sheetName val="TXU Power"/>
      <sheetName val="TXU Corp "/>
      <sheetName val="Energy Delivery"/>
      <sheetName val="Power"/>
      <sheetName val="Other"/>
      <sheetName val="Account"/>
      <sheetName val="Dept"/>
    </sheetNames>
    <sheetDataSet>
      <sheetData sheetId="0">
        <row r="9">
          <cell r="E9" t="str">
            <v>TXU</v>
          </cell>
          <cell r="F9">
            <v>111441.60000000001</v>
          </cell>
          <cell r="G9">
            <v>6.2784000000000006E-2</v>
          </cell>
          <cell r="H9">
            <v>111441.60000000001</v>
          </cell>
          <cell r="I9">
            <v>0</v>
          </cell>
        </row>
        <row r="10">
          <cell r="E10" t="str">
            <v>ESD</v>
          </cell>
          <cell r="F10">
            <v>522412.67499999999</v>
          </cell>
          <cell r="G10">
            <v>0.294317</v>
          </cell>
          <cell r="H10">
            <v>522412.68</v>
          </cell>
          <cell r="I10">
            <v>0</v>
          </cell>
        </row>
        <row r="11">
          <cell r="E11" t="str">
            <v>GEN</v>
          </cell>
          <cell r="F11">
            <v>391034.27500000002</v>
          </cell>
          <cell r="G11">
            <v>0.220301</v>
          </cell>
          <cell r="H11">
            <v>391034.28</v>
          </cell>
          <cell r="I11">
            <v>0</v>
          </cell>
        </row>
        <row r="12">
          <cell r="E12" t="str">
            <v>TRN</v>
          </cell>
          <cell r="F12">
            <v>103532.2</v>
          </cell>
          <cell r="G12">
            <v>5.8327999999999998E-2</v>
          </cell>
          <cell r="H12">
            <v>103532.2</v>
          </cell>
          <cell r="I12">
            <v>0</v>
          </cell>
        </row>
        <row r="13">
          <cell r="E13" t="str">
            <v>TUS</v>
          </cell>
          <cell r="F13">
            <v>149829.52499999999</v>
          </cell>
          <cell r="G13">
            <v>8.4411E-2</v>
          </cell>
          <cell r="H13">
            <v>149829.53</v>
          </cell>
          <cell r="I13">
            <v>0</v>
          </cell>
        </row>
        <row r="14">
          <cell r="E14" t="str">
            <v>TUM</v>
          </cell>
          <cell r="F14">
            <v>161917.27499999999</v>
          </cell>
          <cell r="G14">
            <v>9.1220999999999997E-2</v>
          </cell>
          <cell r="H14">
            <v>161917.28</v>
          </cell>
          <cell r="I14">
            <v>0</v>
          </cell>
        </row>
        <row r="15">
          <cell r="E15" t="str">
            <v>TUF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E16" t="str">
            <v>TXUEN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E17" t="str">
            <v>LSP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 t="str">
            <v>LSGD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E19" t="str">
            <v>TXUET</v>
          </cell>
          <cell r="F19">
            <v>142727.75000000003</v>
          </cell>
          <cell r="G19">
            <v>8.0410000000000009E-2</v>
          </cell>
          <cell r="H19">
            <v>142727.75</v>
          </cell>
          <cell r="I19">
            <v>2.9103830456733704E-11</v>
          </cell>
        </row>
        <row r="20">
          <cell r="E20" t="str">
            <v>ECD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E21" t="str">
            <v>INSOL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E22" t="str">
            <v>ELREP</v>
          </cell>
          <cell r="F22">
            <v>191817.15</v>
          </cell>
          <cell r="G22">
            <v>0.108066</v>
          </cell>
          <cell r="H22">
            <v>191817.15</v>
          </cell>
          <cell r="I22">
            <v>0</v>
          </cell>
        </row>
        <row r="23">
          <cell r="E23" t="str">
            <v>SMBUS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E24" t="str">
            <v>USTEX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E25" t="str">
            <v>EESRT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E26" t="str">
            <v>RMASS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E27" t="str">
            <v>USNOA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E28" t="str">
            <v>TPSRV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E29" t="str">
            <v>ENSHR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E30" t="str">
            <v>GENSV</v>
          </cell>
          <cell r="F30">
            <v>287.55</v>
          </cell>
          <cell r="G30">
            <v>1.6200000000000001E-4</v>
          </cell>
          <cell r="H30">
            <v>287.55</v>
          </cell>
          <cell r="I30">
            <v>0</v>
          </cell>
        </row>
        <row r="34">
          <cell r="E34" t="str">
            <v>TXU</v>
          </cell>
          <cell r="F34">
            <v>111441.60000000001</v>
          </cell>
          <cell r="G34">
            <v>6.2784000000000006E-2</v>
          </cell>
          <cell r="H34">
            <v>111441.60000000001</v>
          </cell>
          <cell r="I34">
            <v>0</v>
          </cell>
        </row>
        <row r="35">
          <cell r="E35" t="str">
            <v>ESD</v>
          </cell>
          <cell r="F35">
            <v>522412.67499999999</v>
          </cell>
          <cell r="G35">
            <v>0.294317</v>
          </cell>
          <cell r="H35">
            <v>522412.68</v>
          </cell>
          <cell r="I35">
            <v>0</v>
          </cell>
        </row>
        <row r="36">
          <cell r="E36" t="str">
            <v>GEN</v>
          </cell>
          <cell r="F36">
            <v>391034.27500000002</v>
          </cell>
          <cell r="G36">
            <v>0.220301</v>
          </cell>
          <cell r="H36">
            <v>391034.28</v>
          </cell>
          <cell r="I36">
            <v>0</v>
          </cell>
        </row>
        <row r="37">
          <cell r="E37" t="str">
            <v>TRN</v>
          </cell>
          <cell r="F37">
            <v>103532.2</v>
          </cell>
          <cell r="G37">
            <v>5.8327999999999998E-2</v>
          </cell>
          <cell r="H37">
            <v>103532.2</v>
          </cell>
          <cell r="I37">
            <v>0</v>
          </cell>
        </row>
        <row r="38">
          <cell r="E38" t="str">
            <v>TUS</v>
          </cell>
          <cell r="F38">
            <v>149829.52499999999</v>
          </cell>
          <cell r="G38">
            <v>8.4411E-2</v>
          </cell>
          <cell r="H38">
            <v>149829.53</v>
          </cell>
          <cell r="I38">
            <v>0</v>
          </cell>
        </row>
        <row r="39">
          <cell r="E39" t="str">
            <v>TUM</v>
          </cell>
          <cell r="F39">
            <v>161917.27499999999</v>
          </cell>
          <cell r="G39">
            <v>9.1220999999999997E-2</v>
          </cell>
          <cell r="H39">
            <v>161917.28</v>
          </cell>
          <cell r="I39">
            <v>0</v>
          </cell>
        </row>
        <row r="40">
          <cell r="E40" t="str">
            <v>TUF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E41" t="str">
            <v>TXUEN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E42" t="str">
            <v>LSP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E43" t="str">
            <v>LSGD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E44" t="str">
            <v>TXUET</v>
          </cell>
          <cell r="F44">
            <v>142727.75000000003</v>
          </cell>
          <cell r="G44">
            <v>8.0410000000000009E-2</v>
          </cell>
          <cell r="H44">
            <v>142727.75</v>
          </cell>
          <cell r="I44">
            <v>2.9103830456733704E-11</v>
          </cell>
        </row>
        <row r="45">
          <cell r="E45" t="str">
            <v>ECD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E46" t="str">
            <v>INSOL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 t="str">
            <v>ELREP</v>
          </cell>
          <cell r="F47">
            <v>191817.15</v>
          </cell>
          <cell r="G47">
            <v>0.108066</v>
          </cell>
          <cell r="H47">
            <v>191817.15</v>
          </cell>
          <cell r="I47">
            <v>0</v>
          </cell>
        </row>
        <row r="48">
          <cell r="E48" t="str">
            <v>SMBUS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E49" t="str">
            <v>USTEX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E50" t="str">
            <v>EESRT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E51" t="str">
            <v>RMASS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E52" t="str">
            <v>USNOA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E53" t="str">
            <v>TPSRV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E54" t="str">
            <v>ENSHR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E55" t="str">
            <v>GENSV</v>
          </cell>
          <cell r="F55">
            <v>287.55</v>
          </cell>
          <cell r="G55">
            <v>1.6200000000000001E-4</v>
          </cell>
          <cell r="H55">
            <v>287.55</v>
          </cell>
          <cell r="I55">
            <v>0</v>
          </cell>
        </row>
        <row r="59">
          <cell r="E59" t="str">
            <v>TXU</v>
          </cell>
          <cell r="F59">
            <v>111441.60000000001</v>
          </cell>
          <cell r="G59">
            <v>6.2784000000000006E-2</v>
          </cell>
          <cell r="H59">
            <v>108832.92</v>
          </cell>
          <cell r="I59">
            <v>2608.6800000000076</v>
          </cell>
        </row>
        <row r="60">
          <cell r="E60" t="str">
            <v>ESD</v>
          </cell>
          <cell r="F60">
            <v>522412.67499999999</v>
          </cell>
          <cell r="G60">
            <v>0.294317</v>
          </cell>
          <cell r="H60">
            <v>510183.8</v>
          </cell>
          <cell r="I60">
            <v>12228.875</v>
          </cell>
        </row>
        <row r="61">
          <cell r="E61" t="str">
            <v>GEN</v>
          </cell>
          <cell r="F61">
            <v>391034.27500000002</v>
          </cell>
          <cell r="G61">
            <v>0.220301</v>
          </cell>
          <cell r="H61">
            <v>381880.77</v>
          </cell>
          <cell r="I61">
            <v>9153.5050000000047</v>
          </cell>
        </row>
        <row r="62">
          <cell r="E62" t="str">
            <v>TRN</v>
          </cell>
          <cell r="F62">
            <v>103532.2</v>
          </cell>
          <cell r="G62">
            <v>5.8327999999999998E-2</v>
          </cell>
          <cell r="H62">
            <v>101108.67</v>
          </cell>
          <cell r="I62">
            <v>2423.5299999999988</v>
          </cell>
        </row>
        <row r="63">
          <cell r="E63" t="str">
            <v>TUS</v>
          </cell>
          <cell r="F63">
            <v>149829.52499999999</v>
          </cell>
          <cell r="G63">
            <v>8.4411E-2</v>
          </cell>
          <cell r="H63">
            <v>146322.25</v>
          </cell>
          <cell r="I63">
            <v>3507.2749999999942</v>
          </cell>
        </row>
        <row r="64">
          <cell r="E64" t="str">
            <v>TUM</v>
          </cell>
          <cell r="F64">
            <v>161917.27499999999</v>
          </cell>
          <cell r="G64">
            <v>9.1220999999999997E-2</v>
          </cell>
          <cell r="H64">
            <v>158127.04000000001</v>
          </cell>
          <cell r="I64">
            <v>3790.234999999986</v>
          </cell>
        </row>
        <row r="65">
          <cell r="E65" t="str">
            <v>TUF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E66" t="str">
            <v>TXUEN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E67" t="str">
            <v>LSP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E68" t="str">
            <v>LSGD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E69" t="str">
            <v>TXUET</v>
          </cell>
          <cell r="F69">
            <v>142727.75000000003</v>
          </cell>
          <cell r="G69">
            <v>8.0410000000000009E-2</v>
          </cell>
          <cell r="H69">
            <v>139386.71</v>
          </cell>
          <cell r="I69">
            <v>3341.0400000000373</v>
          </cell>
        </row>
        <row r="70">
          <cell r="E70" t="str">
            <v>ECD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E71" t="str">
            <v>INSOL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E72" t="str">
            <v>ELREP</v>
          </cell>
          <cell r="F72">
            <v>191817.15</v>
          </cell>
          <cell r="G72">
            <v>0.108066</v>
          </cell>
          <cell r="H72">
            <v>187327.01</v>
          </cell>
          <cell r="I72">
            <v>4490.1399999999849</v>
          </cell>
        </row>
        <row r="73">
          <cell r="E73" t="str">
            <v>SMBUS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E74" t="str">
            <v>USTEX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E75" t="str">
            <v>EESRT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E76" t="str">
            <v>RMASS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E77" t="str">
            <v>USNOA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E78" t="str">
            <v>TPSRV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E79" t="str">
            <v>ENSHR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E80" t="str">
            <v>GENSV</v>
          </cell>
          <cell r="F80">
            <v>287.55</v>
          </cell>
          <cell r="G80">
            <v>1.6200000000000001E-4</v>
          </cell>
          <cell r="H80">
            <v>280.82</v>
          </cell>
          <cell r="I80">
            <v>6.7300000000000182</v>
          </cell>
        </row>
        <row r="84">
          <cell r="E84" t="str">
            <v>TXU</v>
          </cell>
          <cell r="F84">
            <v>111441.60000000001</v>
          </cell>
          <cell r="G84">
            <v>6.2784000000000006E-2</v>
          </cell>
          <cell r="H84">
            <v>111441.60000000001</v>
          </cell>
          <cell r="I84">
            <v>0</v>
          </cell>
        </row>
        <row r="85">
          <cell r="E85" t="str">
            <v>ESD</v>
          </cell>
          <cell r="F85">
            <v>522412.67499999999</v>
          </cell>
          <cell r="G85">
            <v>0.294317</v>
          </cell>
          <cell r="H85">
            <v>522412.68</v>
          </cell>
          <cell r="I85">
            <v>0</v>
          </cell>
        </row>
        <row r="86">
          <cell r="E86" t="str">
            <v>GEN</v>
          </cell>
          <cell r="F86">
            <v>391034.27500000002</v>
          </cell>
          <cell r="G86">
            <v>0.220301</v>
          </cell>
          <cell r="H86">
            <v>391034.28</v>
          </cell>
          <cell r="I86">
            <v>0</v>
          </cell>
        </row>
        <row r="87">
          <cell r="E87" t="str">
            <v>TRN</v>
          </cell>
          <cell r="F87">
            <v>103532.2</v>
          </cell>
          <cell r="G87">
            <v>5.8327999999999998E-2</v>
          </cell>
          <cell r="H87">
            <v>103532.2</v>
          </cell>
          <cell r="I87">
            <v>0</v>
          </cell>
        </row>
        <row r="88">
          <cell r="E88" t="str">
            <v>TUS</v>
          </cell>
          <cell r="F88">
            <v>149829.52499999999</v>
          </cell>
          <cell r="G88">
            <v>8.4411E-2</v>
          </cell>
          <cell r="H88">
            <v>149829.53</v>
          </cell>
          <cell r="I88">
            <v>0</v>
          </cell>
        </row>
        <row r="89">
          <cell r="E89" t="str">
            <v>TUM</v>
          </cell>
          <cell r="F89">
            <v>161917.27499999999</v>
          </cell>
          <cell r="G89">
            <v>9.1220999999999997E-2</v>
          </cell>
          <cell r="H89">
            <v>161917.28</v>
          </cell>
          <cell r="I89">
            <v>0</v>
          </cell>
        </row>
        <row r="90">
          <cell r="E90" t="str">
            <v>TUF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E91" t="str">
            <v>TXUEN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</row>
        <row r="92">
          <cell r="E92" t="str">
            <v>LSP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</row>
        <row r="93">
          <cell r="E93" t="str">
            <v>LSGD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</row>
        <row r="94">
          <cell r="E94" t="str">
            <v>TXUET</v>
          </cell>
          <cell r="F94">
            <v>142727.75000000003</v>
          </cell>
          <cell r="G94">
            <v>8.0410000000000009E-2</v>
          </cell>
          <cell r="H94">
            <v>142727.75</v>
          </cell>
          <cell r="I94">
            <v>2.9103830456733704E-11</v>
          </cell>
        </row>
        <row r="95">
          <cell r="E95" t="str">
            <v>ECD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</row>
        <row r="96">
          <cell r="E96" t="str">
            <v>INSOL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</row>
        <row r="97">
          <cell r="E97" t="str">
            <v>ELREP</v>
          </cell>
          <cell r="F97">
            <v>191817.15</v>
          </cell>
          <cell r="G97">
            <v>0.108066</v>
          </cell>
          <cell r="H97">
            <v>191817.15</v>
          </cell>
          <cell r="I97">
            <v>0</v>
          </cell>
        </row>
        <row r="98">
          <cell r="E98" t="str">
            <v>SMBUS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E99" t="str">
            <v>USTEX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E100" t="str">
            <v>EESRT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</row>
        <row r="101">
          <cell r="E101" t="str">
            <v>RMASS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E102" t="str">
            <v>USNOA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E103" t="str">
            <v>TPSRV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</row>
        <row r="104">
          <cell r="E104" t="str">
            <v>ENSHR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E105" t="str">
            <v>GENSV</v>
          </cell>
          <cell r="F105">
            <v>287.55</v>
          </cell>
          <cell r="G105">
            <v>1.6200000000000001E-4</v>
          </cell>
          <cell r="H105">
            <v>287.55</v>
          </cell>
          <cell r="I105">
            <v>0</v>
          </cell>
        </row>
        <row r="109">
          <cell r="E109" t="str">
            <v>TXU</v>
          </cell>
          <cell r="F109">
            <v>111441.60000000001</v>
          </cell>
          <cell r="G109">
            <v>6.2784000000000006E-2</v>
          </cell>
          <cell r="H109">
            <v>111441.60000000001</v>
          </cell>
          <cell r="I109">
            <v>0</v>
          </cell>
        </row>
        <row r="110">
          <cell r="E110" t="str">
            <v>ESD</v>
          </cell>
          <cell r="F110">
            <v>522412.67499999999</v>
          </cell>
          <cell r="G110">
            <v>0.294317</v>
          </cell>
          <cell r="H110">
            <v>522412.68</v>
          </cell>
          <cell r="I110">
            <v>0</v>
          </cell>
        </row>
        <row r="111">
          <cell r="E111" t="str">
            <v>GEN</v>
          </cell>
          <cell r="F111">
            <v>391034.27500000002</v>
          </cell>
          <cell r="G111">
            <v>0.220301</v>
          </cell>
          <cell r="H111">
            <v>391034.28</v>
          </cell>
          <cell r="I111">
            <v>0</v>
          </cell>
        </row>
        <row r="112">
          <cell r="E112" t="str">
            <v>TRN</v>
          </cell>
          <cell r="F112">
            <v>103532.2</v>
          </cell>
          <cell r="G112">
            <v>5.8327999999999998E-2</v>
          </cell>
          <cell r="H112">
            <v>103532.2</v>
          </cell>
          <cell r="I112">
            <v>0</v>
          </cell>
        </row>
        <row r="113">
          <cell r="E113" t="str">
            <v>TUS</v>
          </cell>
          <cell r="F113">
            <v>149829.52499999999</v>
          </cell>
          <cell r="G113">
            <v>8.4411E-2</v>
          </cell>
          <cell r="H113">
            <v>149829.53</v>
          </cell>
          <cell r="I113">
            <v>0</v>
          </cell>
        </row>
        <row r="114">
          <cell r="E114" t="str">
            <v>TUM</v>
          </cell>
          <cell r="F114">
            <v>161917.27499999999</v>
          </cell>
          <cell r="G114">
            <v>9.1220999999999997E-2</v>
          </cell>
          <cell r="H114">
            <v>161917.28</v>
          </cell>
          <cell r="I114">
            <v>0</v>
          </cell>
        </row>
        <row r="115">
          <cell r="E115" t="str">
            <v>TUF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</row>
        <row r="116">
          <cell r="E116" t="str">
            <v>TXUEN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E117" t="str">
            <v>LSP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E118" t="str">
            <v>LSGD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E119" t="str">
            <v>TXUET</v>
          </cell>
          <cell r="F119">
            <v>142727.75000000003</v>
          </cell>
          <cell r="G119">
            <v>8.0410000000000009E-2</v>
          </cell>
          <cell r="H119">
            <v>142727.75</v>
          </cell>
          <cell r="I119">
            <v>2.9103830456733704E-11</v>
          </cell>
        </row>
        <row r="120">
          <cell r="E120" t="str">
            <v>ECD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E121" t="str">
            <v>INSOL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E122" t="str">
            <v>ELREP</v>
          </cell>
          <cell r="F122">
            <v>191817.15</v>
          </cell>
          <cell r="G122">
            <v>0.108066</v>
          </cell>
          <cell r="H122">
            <v>191817.15</v>
          </cell>
          <cell r="I122">
            <v>0</v>
          </cell>
        </row>
        <row r="123">
          <cell r="E123" t="str">
            <v>SMBUS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</row>
        <row r="124">
          <cell r="E124" t="str">
            <v>USTEX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</row>
        <row r="125">
          <cell r="E125" t="str">
            <v>EESRT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E126" t="str">
            <v>RMASS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E127" t="str">
            <v>USNOA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E128" t="str">
            <v>TPSRV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  <row r="129">
          <cell r="E129" t="str">
            <v>ENSHR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E130" t="str">
            <v>GENSV</v>
          </cell>
          <cell r="F130">
            <v>287.55</v>
          </cell>
          <cell r="G130">
            <v>1.6200000000000001E-4</v>
          </cell>
          <cell r="H130">
            <v>287.55</v>
          </cell>
          <cell r="I130">
            <v>0</v>
          </cell>
        </row>
        <row r="134">
          <cell r="E134" t="str">
            <v>TXU</v>
          </cell>
          <cell r="F134">
            <v>111441.60000000001</v>
          </cell>
          <cell r="G134">
            <v>6.2784000000000006E-2</v>
          </cell>
          <cell r="H134">
            <v>113296.84999999999</v>
          </cell>
          <cell r="I134">
            <v>0</v>
          </cell>
        </row>
        <row r="135">
          <cell r="E135" t="str">
            <v>ESD</v>
          </cell>
          <cell r="F135">
            <v>522412.67499999999</v>
          </cell>
          <cell r="G135">
            <v>0.294317</v>
          </cell>
          <cell r="H135">
            <v>531109.74</v>
          </cell>
          <cell r="I135">
            <v>0</v>
          </cell>
        </row>
        <row r="136">
          <cell r="E136" t="str">
            <v>GEN</v>
          </cell>
          <cell r="F136">
            <v>391034.27500000002</v>
          </cell>
          <cell r="G136">
            <v>0.220301</v>
          </cell>
          <cell r="H136">
            <v>397544.17</v>
          </cell>
          <cell r="I136">
            <v>0</v>
          </cell>
        </row>
        <row r="137">
          <cell r="E137" t="str">
            <v>TRN</v>
          </cell>
          <cell r="F137">
            <v>103532.2</v>
          </cell>
          <cell r="G137">
            <v>5.8327999999999998E-2</v>
          </cell>
          <cell r="H137">
            <v>105255.79</v>
          </cell>
          <cell r="I137">
            <v>0</v>
          </cell>
        </row>
        <row r="138">
          <cell r="E138" t="str">
            <v>TUS</v>
          </cell>
          <cell r="F138">
            <v>149829.52499999999</v>
          </cell>
          <cell r="G138">
            <v>8.4411E-2</v>
          </cell>
          <cell r="H138">
            <v>152323.87</v>
          </cell>
          <cell r="I138">
            <v>0</v>
          </cell>
        </row>
        <row r="139">
          <cell r="E139" t="str">
            <v>TUM</v>
          </cell>
          <cell r="F139">
            <v>161917.27499999999</v>
          </cell>
          <cell r="G139">
            <v>9.1220999999999997E-2</v>
          </cell>
          <cell r="H139">
            <v>164612.85999999999</v>
          </cell>
          <cell r="I139">
            <v>0</v>
          </cell>
        </row>
        <row r="140">
          <cell r="E140" t="str">
            <v>TUF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</row>
        <row r="141">
          <cell r="E141" t="str">
            <v>TXUEN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E142" t="str">
            <v>LSP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E143" t="str">
            <v>LSGD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4">
          <cell r="E144" t="str">
            <v>TXUET</v>
          </cell>
          <cell r="F144">
            <v>142727.75000000003</v>
          </cell>
          <cell r="G144">
            <v>8.0410000000000009E-2</v>
          </cell>
          <cell r="H144">
            <v>145103.87</v>
          </cell>
          <cell r="I144">
            <v>0</v>
          </cell>
        </row>
        <row r="145">
          <cell r="E145" t="str">
            <v>ECD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E146" t="str">
            <v>INSOL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E147" t="str">
            <v>ELREP</v>
          </cell>
          <cell r="F147">
            <v>191817.15</v>
          </cell>
          <cell r="G147">
            <v>0.108066</v>
          </cell>
          <cell r="H147">
            <v>195010.5</v>
          </cell>
          <cell r="I147">
            <v>0</v>
          </cell>
        </row>
        <row r="148">
          <cell r="E148" t="str">
            <v>SMBUS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E149" t="str">
            <v>USTEX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E150" t="str">
            <v>EESRT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E151" t="str">
            <v>RMASS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E152" t="str">
            <v>USNOA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E153" t="str">
            <v>TPSRV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E154" t="str">
            <v>ENSHR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E155" t="str">
            <v>GENSV</v>
          </cell>
          <cell r="F155">
            <v>287.55</v>
          </cell>
          <cell r="G155">
            <v>1.6200000000000001E-4</v>
          </cell>
          <cell r="H155">
            <v>292.33999999999997</v>
          </cell>
          <cell r="I155">
            <v>0</v>
          </cell>
        </row>
        <row r="159">
          <cell r="E159" t="str">
            <v>TXU</v>
          </cell>
          <cell r="F159">
            <v>111441.60000000001</v>
          </cell>
          <cell r="G159">
            <v>6.2784000000000006E-2</v>
          </cell>
          <cell r="H159">
            <v>111441.60000000001</v>
          </cell>
          <cell r="I159">
            <v>0</v>
          </cell>
        </row>
        <row r="160">
          <cell r="E160" t="str">
            <v>ESD</v>
          </cell>
          <cell r="F160">
            <v>522412.67499999999</v>
          </cell>
          <cell r="G160">
            <v>0.294317</v>
          </cell>
          <cell r="H160">
            <v>522412.68</v>
          </cell>
          <cell r="I160">
            <v>0</v>
          </cell>
        </row>
        <row r="161">
          <cell r="E161" t="str">
            <v>GEN</v>
          </cell>
          <cell r="F161">
            <v>391034.27500000002</v>
          </cell>
          <cell r="G161">
            <v>0.220301</v>
          </cell>
          <cell r="H161">
            <v>391034.28</v>
          </cell>
          <cell r="I161">
            <v>0</v>
          </cell>
        </row>
        <row r="162">
          <cell r="E162" t="str">
            <v>TRN</v>
          </cell>
          <cell r="F162">
            <v>103532.2</v>
          </cell>
          <cell r="G162">
            <v>5.8327999999999998E-2</v>
          </cell>
          <cell r="H162">
            <v>103532.2</v>
          </cell>
          <cell r="I162">
            <v>0</v>
          </cell>
        </row>
        <row r="163">
          <cell r="E163" t="str">
            <v>TUS</v>
          </cell>
          <cell r="F163">
            <v>149829.52499999999</v>
          </cell>
          <cell r="G163">
            <v>8.4411E-2</v>
          </cell>
          <cell r="H163">
            <v>149829.53</v>
          </cell>
          <cell r="I163">
            <v>0</v>
          </cell>
        </row>
        <row r="164">
          <cell r="E164" t="str">
            <v>TUM</v>
          </cell>
          <cell r="F164">
            <v>161917.27499999999</v>
          </cell>
          <cell r="G164">
            <v>9.1220999999999997E-2</v>
          </cell>
          <cell r="H164">
            <v>161917.28</v>
          </cell>
          <cell r="I164">
            <v>0</v>
          </cell>
        </row>
        <row r="165">
          <cell r="E165" t="str">
            <v>TUF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E166" t="str">
            <v>TXUEN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</row>
        <row r="167">
          <cell r="E167" t="str">
            <v>LSP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E168" t="str">
            <v>LSGD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</row>
        <row r="169">
          <cell r="E169" t="str">
            <v>TXUET</v>
          </cell>
          <cell r="F169">
            <v>142727.75000000003</v>
          </cell>
          <cell r="G169">
            <v>8.0410000000000009E-2</v>
          </cell>
          <cell r="H169">
            <v>142727.75</v>
          </cell>
          <cell r="I169">
            <v>2.9103830456733704E-11</v>
          </cell>
        </row>
        <row r="170">
          <cell r="E170" t="str">
            <v>ECD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E171" t="str">
            <v>INSOL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</row>
        <row r="172">
          <cell r="E172" t="str">
            <v>ELREP</v>
          </cell>
          <cell r="F172">
            <v>191817.15</v>
          </cell>
          <cell r="G172">
            <v>0.108066</v>
          </cell>
          <cell r="H172">
            <v>191817.15</v>
          </cell>
          <cell r="I172">
            <v>0</v>
          </cell>
        </row>
        <row r="173">
          <cell r="E173" t="str">
            <v>SMBUS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</row>
        <row r="174">
          <cell r="E174" t="str">
            <v>USTEX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E175" t="str">
            <v>EESRT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</row>
        <row r="176">
          <cell r="E176" t="str">
            <v>RMASS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</row>
        <row r="177">
          <cell r="E177" t="str">
            <v>USNOA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E178" t="str">
            <v>TPSRV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</row>
        <row r="179">
          <cell r="E179" t="str">
            <v>ENSHR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</row>
        <row r="180">
          <cell r="E180" t="str">
            <v>GENSV</v>
          </cell>
          <cell r="F180">
            <v>287.55</v>
          </cell>
          <cell r="G180">
            <v>1.6200000000000001E-4</v>
          </cell>
          <cell r="H180">
            <v>287.55</v>
          </cell>
          <cell r="I180">
            <v>0</v>
          </cell>
        </row>
        <row r="184">
          <cell r="E184" t="str">
            <v>TXU</v>
          </cell>
          <cell r="F184">
            <v>111441.60000000001</v>
          </cell>
          <cell r="G184">
            <v>6.2784000000000006E-2</v>
          </cell>
          <cell r="H184">
            <v>111441.60000000001</v>
          </cell>
          <cell r="I184">
            <v>0</v>
          </cell>
        </row>
        <row r="185">
          <cell r="E185" t="str">
            <v>ESD</v>
          </cell>
          <cell r="F185">
            <v>522412.67499999999</v>
          </cell>
          <cell r="G185">
            <v>0.294317</v>
          </cell>
          <cell r="H185">
            <v>522412.68</v>
          </cell>
          <cell r="I185">
            <v>0</v>
          </cell>
        </row>
        <row r="186">
          <cell r="E186" t="str">
            <v>GEN</v>
          </cell>
          <cell r="F186">
            <v>391034.27500000002</v>
          </cell>
          <cell r="G186">
            <v>0.220301</v>
          </cell>
          <cell r="H186">
            <v>391034.28</v>
          </cell>
          <cell r="I186">
            <v>0</v>
          </cell>
        </row>
        <row r="187">
          <cell r="E187" t="str">
            <v>TRN</v>
          </cell>
          <cell r="F187">
            <v>103532.2</v>
          </cell>
          <cell r="G187">
            <v>5.8327999999999998E-2</v>
          </cell>
          <cell r="H187">
            <v>103532.2</v>
          </cell>
          <cell r="I187">
            <v>0</v>
          </cell>
        </row>
        <row r="188">
          <cell r="E188" t="str">
            <v>TUS</v>
          </cell>
          <cell r="F188">
            <v>149829.52499999999</v>
          </cell>
          <cell r="G188">
            <v>8.4411E-2</v>
          </cell>
          <cell r="H188">
            <v>149829.53</v>
          </cell>
          <cell r="I188">
            <v>0</v>
          </cell>
        </row>
        <row r="189">
          <cell r="E189" t="str">
            <v>TUM</v>
          </cell>
          <cell r="F189">
            <v>161917.27499999999</v>
          </cell>
          <cell r="G189">
            <v>9.1220999999999997E-2</v>
          </cell>
          <cell r="H189">
            <v>161917.28</v>
          </cell>
          <cell r="I189">
            <v>0</v>
          </cell>
        </row>
        <row r="190">
          <cell r="E190" t="str">
            <v>TUF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E191" t="str">
            <v>TXUEN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</row>
        <row r="192">
          <cell r="E192" t="str">
            <v>LSP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</row>
        <row r="193">
          <cell r="E193" t="str">
            <v>LSGD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</row>
        <row r="194">
          <cell r="E194" t="str">
            <v>TXUET</v>
          </cell>
          <cell r="F194">
            <v>142727.75000000003</v>
          </cell>
          <cell r="G194">
            <v>8.0410000000000009E-2</v>
          </cell>
          <cell r="H194">
            <v>142727.75</v>
          </cell>
          <cell r="I194">
            <v>2.9103830456733704E-11</v>
          </cell>
        </row>
        <row r="195">
          <cell r="E195" t="str">
            <v>ECD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E196" t="str">
            <v>INSOL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E197" t="str">
            <v>ELREP</v>
          </cell>
          <cell r="F197">
            <v>191817.15</v>
          </cell>
          <cell r="G197">
            <v>0.108066</v>
          </cell>
          <cell r="H197">
            <v>191817.15</v>
          </cell>
          <cell r="I197">
            <v>0</v>
          </cell>
        </row>
        <row r="198">
          <cell r="E198" t="str">
            <v>SMBUS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E199" t="str">
            <v>USTEX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E200" t="str">
            <v>EESRT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E201" t="str">
            <v>RMASS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</row>
        <row r="202">
          <cell r="E202" t="str">
            <v>USNOA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</row>
        <row r="203">
          <cell r="E203" t="str">
            <v>TPSRV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</row>
        <row r="204">
          <cell r="E204" t="str">
            <v>ENSHR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E205" t="str">
            <v>GENSV</v>
          </cell>
          <cell r="F205">
            <v>287.55</v>
          </cell>
          <cell r="G205">
            <v>1.6200000000000001E-4</v>
          </cell>
          <cell r="H205">
            <v>287.55</v>
          </cell>
          <cell r="I205">
            <v>0</v>
          </cell>
        </row>
        <row r="209">
          <cell r="E209" t="str">
            <v>TXU</v>
          </cell>
          <cell r="F209">
            <v>111441.60000000001</v>
          </cell>
          <cell r="G209">
            <v>6.2784000000000006E-2</v>
          </cell>
          <cell r="H209">
            <v>116060.90999999999</v>
          </cell>
          <cell r="I209">
            <v>0</v>
          </cell>
        </row>
        <row r="210">
          <cell r="E210" t="str">
            <v>ESD</v>
          </cell>
          <cell r="F210">
            <v>522412.67499999999</v>
          </cell>
          <cell r="G210">
            <v>0.294317</v>
          </cell>
          <cell r="H210">
            <v>544067.05000000005</v>
          </cell>
          <cell r="I210">
            <v>0</v>
          </cell>
        </row>
        <row r="211">
          <cell r="E211" t="str">
            <v>GEN</v>
          </cell>
          <cell r="F211">
            <v>391034.27500000002</v>
          </cell>
          <cell r="G211">
            <v>0.220301</v>
          </cell>
          <cell r="H211">
            <v>407242.92</v>
          </cell>
          <cell r="I211">
            <v>0</v>
          </cell>
        </row>
        <row r="212">
          <cell r="E212" t="str">
            <v>TRN</v>
          </cell>
          <cell r="F212">
            <v>103532.2</v>
          </cell>
          <cell r="G212">
            <v>5.8327999999999998E-2</v>
          </cell>
          <cell r="H212">
            <v>107823.67999999999</v>
          </cell>
          <cell r="I212">
            <v>0</v>
          </cell>
        </row>
        <row r="213">
          <cell r="E213" t="str">
            <v>TUS</v>
          </cell>
          <cell r="F213">
            <v>149829.52499999999</v>
          </cell>
          <cell r="G213">
            <v>8.4411E-2</v>
          </cell>
          <cell r="H213">
            <v>156040.06</v>
          </cell>
          <cell r="I213">
            <v>0</v>
          </cell>
        </row>
        <row r="214">
          <cell r="E214" t="str">
            <v>TUM</v>
          </cell>
          <cell r="F214">
            <v>161917.27499999999</v>
          </cell>
          <cell r="G214">
            <v>9.1220999999999997E-2</v>
          </cell>
          <cell r="H214">
            <v>168628.86</v>
          </cell>
          <cell r="I214">
            <v>0</v>
          </cell>
        </row>
        <row r="215">
          <cell r="E215" t="str">
            <v>TUF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E216" t="str">
            <v>TXUEN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E217" t="str">
            <v>LSP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</row>
        <row r="218">
          <cell r="E218" t="str">
            <v>LSGD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</row>
        <row r="219">
          <cell r="E219" t="str">
            <v>TXUET</v>
          </cell>
          <cell r="F219">
            <v>142727.75000000003</v>
          </cell>
          <cell r="G219">
            <v>8.0410000000000009E-2</v>
          </cell>
          <cell r="H219">
            <v>148643.92000000001</v>
          </cell>
          <cell r="I219">
            <v>0</v>
          </cell>
        </row>
        <row r="220">
          <cell r="E220" t="str">
            <v>ECD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E221" t="str">
            <v>INSOL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</row>
        <row r="222">
          <cell r="E222" t="str">
            <v>ELREP</v>
          </cell>
          <cell r="F222">
            <v>191817.15</v>
          </cell>
          <cell r="G222">
            <v>0.108066</v>
          </cell>
          <cell r="H222">
            <v>199768.11</v>
          </cell>
          <cell r="I222">
            <v>0</v>
          </cell>
        </row>
        <row r="223">
          <cell r="E223" t="str">
            <v>SMBUS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</row>
        <row r="224">
          <cell r="E224" t="str">
            <v>USTEX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</row>
        <row r="225">
          <cell r="E225" t="str">
            <v>EESRT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</row>
        <row r="226">
          <cell r="E226" t="str">
            <v>RMASS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</row>
        <row r="227">
          <cell r="E227" t="str">
            <v>USNOA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</row>
        <row r="228">
          <cell r="E228" t="str">
            <v>TPSRV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</row>
        <row r="229">
          <cell r="E229" t="str">
            <v>ENSHR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</row>
        <row r="230">
          <cell r="E230" t="str">
            <v>GENSV</v>
          </cell>
          <cell r="F230">
            <v>287.55</v>
          </cell>
          <cell r="G230">
            <v>1.6200000000000001E-4</v>
          </cell>
          <cell r="H230">
            <v>299.47000000000003</v>
          </cell>
          <cell r="I230">
            <v>0</v>
          </cell>
        </row>
        <row r="234">
          <cell r="E234" t="str">
            <v>TXU</v>
          </cell>
          <cell r="F234">
            <v>105182.95000000001</v>
          </cell>
          <cell r="G234">
            <v>5.9258000000000005E-2</v>
          </cell>
          <cell r="H234">
            <v>105182.95</v>
          </cell>
          <cell r="I234">
            <v>1.4551915228366852E-11</v>
          </cell>
        </row>
        <row r="235">
          <cell r="E235" t="str">
            <v>ESD</v>
          </cell>
          <cell r="F235">
            <v>488419.65</v>
          </cell>
          <cell r="G235">
            <v>0.27516600000000002</v>
          </cell>
          <cell r="H235">
            <v>488419.65</v>
          </cell>
          <cell r="I235">
            <v>0</v>
          </cell>
        </row>
        <row r="236">
          <cell r="E236" t="str">
            <v>GEN</v>
          </cell>
          <cell r="F236">
            <v>371180.89999999997</v>
          </cell>
          <cell r="G236">
            <v>0.209116</v>
          </cell>
          <cell r="H236">
            <v>371180.9</v>
          </cell>
          <cell r="I236">
            <v>0</v>
          </cell>
        </row>
        <row r="237">
          <cell r="E237" t="str">
            <v>TRN</v>
          </cell>
          <cell r="F237">
            <v>94685.6</v>
          </cell>
          <cell r="G237">
            <v>5.3344000000000003E-2</v>
          </cell>
          <cell r="H237">
            <v>94685.6</v>
          </cell>
          <cell r="I237">
            <v>0</v>
          </cell>
        </row>
        <row r="238">
          <cell r="E238" t="str">
            <v>TUS</v>
          </cell>
          <cell r="F238">
            <v>164386.29999999999</v>
          </cell>
          <cell r="G238">
            <v>9.2612E-2</v>
          </cell>
          <cell r="H238">
            <v>164386.29999999999</v>
          </cell>
          <cell r="I238">
            <v>0</v>
          </cell>
        </row>
        <row r="239">
          <cell r="E239" t="str">
            <v>TUM</v>
          </cell>
          <cell r="F239">
            <v>166952.95000000001</v>
          </cell>
          <cell r="G239">
            <v>9.4058000000000003E-2</v>
          </cell>
          <cell r="H239">
            <v>166952.95000000001</v>
          </cell>
          <cell r="I239">
            <v>0</v>
          </cell>
        </row>
        <row r="240">
          <cell r="E240" t="str">
            <v>TUF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</row>
        <row r="241">
          <cell r="E241" t="str">
            <v>TXUEN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</row>
        <row r="242">
          <cell r="E242" t="str">
            <v>LSP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</row>
        <row r="243">
          <cell r="E243" t="str">
            <v>LSGD</v>
          </cell>
          <cell r="F243">
            <v>81215.125</v>
          </cell>
          <cell r="G243">
            <v>4.5754999999999997E-2</v>
          </cell>
          <cell r="H243">
            <v>81215.13</v>
          </cell>
          <cell r="I243">
            <v>0</v>
          </cell>
        </row>
        <row r="244">
          <cell r="E244" t="str">
            <v>TXUET</v>
          </cell>
          <cell r="F244">
            <v>140686.5</v>
          </cell>
          <cell r="G244">
            <v>7.9259999999999997E-2</v>
          </cell>
          <cell r="H244">
            <v>140686.5</v>
          </cell>
          <cell r="I244">
            <v>0</v>
          </cell>
        </row>
        <row r="245">
          <cell r="E245" t="str">
            <v>ECD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</row>
        <row r="246">
          <cell r="E246" t="str">
            <v>INSOL</v>
          </cell>
          <cell r="F246">
            <v>4217.4000000000005</v>
          </cell>
          <cell r="G246">
            <v>2.3760000000000001E-3</v>
          </cell>
          <cell r="H246">
            <v>4217.3999999999996</v>
          </cell>
          <cell r="I246">
            <v>9.0949470177292824E-13</v>
          </cell>
        </row>
        <row r="247">
          <cell r="E247" t="str">
            <v>ELREP</v>
          </cell>
          <cell r="F247">
            <v>157852.52500000002</v>
          </cell>
          <cell r="G247">
            <v>8.893100000000001E-2</v>
          </cell>
          <cell r="H247">
            <v>157852.53</v>
          </cell>
          <cell r="I247">
            <v>0</v>
          </cell>
        </row>
        <row r="248">
          <cell r="E248" t="str">
            <v>SMBUS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</row>
        <row r="249">
          <cell r="E249" t="str">
            <v>USTEX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</row>
        <row r="250">
          <cell r="E250" t="str">
            <v>EESRT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</row>
        <row r="251">
          <cell r="E251" t="str">
            <v>RMASS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</row>
        <row r="252">
          <cell r="E252" t="str">
            <v>USNOA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</row>
        <row r="253">
          <cell r="E253" t="str">
            <v>TPSRV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</row>
        <row r="254">
          <cell r="E254" t="str">
            <v>ENSHR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</row>
        <row r="255">
          <cell r="E255" t="str">
            <v>GENSV</v>
          </cell>
          <cell r="F255">
            <v>220.10000000000002</v>
          </cell>
          <cell r="G255">
            <v>1.2400000000000001E-4</v>
          </cell>
          <cell r="H255">
            <v>220.1</v>
          </cell>
          <cell r="I255">
            <v>2.8421709430404007E-14</v>
          </cell>
        </row>
        <row r="259">
          <cell r="E259" t="str">
            <v>TXU</v>
          </cell>
          <cell r="F259">
            <v>105182.95000000001</v>
          </cell>
          <cell r="G259">
            <v>5.9258000000000005E-2</v>
          </cell>
          <cell r="H259">
            <v>105182.95</v>
          </cell>
          <cell r="I259">
            <v>1.4551915228366852E-11</v>
          </cell>
        </row>
        <row r="260">
          <cell r="E260" t="str">
            <v>ESD</v>
          </cell>
          <cell r="F260">
            <v>488419.65</v>
          </cell>
          <cell r="G260">
            <v>0.27516600000000002</v>
          </cell>
          <cell r="H260">
            <v>488419.65</v>
          </cell>
          <cell r="I260">
            <v>0</v>
          </cell>
        </row>
        <row r="261">
          <cell r="E261" t="str">
            <v>GEN</v>
          </cell>
          <cell r="F261">
            <v>371180.89999999997</v>
          </cell>
          <cell r="G261">
            <v>0.209116</v>
          </cell>
          <cell r="H261">
            <v>371180.9</v>
          </cell>
          <cell r="I261">
            <v>0</v>
          </cell>
        </row>
        <row r="262">
          <cell r="E262" t="str">
            <v>TRN</v>
          </cell>
          <cell r="F262">
            <v>94685.6</v>
          </cell>
          <cell r="G262">
            <v>5.3344000000000003E-2</v>
          </cell>
          <cell r="H262">
            <v>94685.6</v>
          </cell>
          <cell r="I262">
            <v>0</v>
          </cell>
        </row>
        <row r="263">
          <cell r="E263" t="str">
            <v>TUS</v>
          </cell>
          <cell r="F263">
            <v>164386.29999999999</v>
          </cell>
          <cell r="G263">
            <v>9.2612E-2</v>
          </cell>
          <cell r="H263">
            <v>164386.29999999999</v>
          </cell>
          <cell r="I263">
            <v>0</v>
          </cell>
        </row>
        <row r="264">
          <cell r="E264" t="str">
            <v>TUM</v>
          </cell>
          <cell r="F264">
            <v>166952.95000000001</v>
          </cell>
          <cell r="G264">
            <v>9.4058000000000003E-2</v>
          </cell>
          <cell r="H264">
            <v>166952.95000000001</v>
          </cell>
          <cell r="I264">
            <v>0</v>
          </cell>
        </row>
        <row r="265">
          <cell r="E265" t="str">
            <v>TUF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</row>
        <row r="266">
          <cell r="E266" t="str">
            <v>TXUEN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</row>
        <row r="267">
          <cell r="E267" t="str">
            <v>LSP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</row>
        <row r="268">
          <cell r="E268" t="str">
            <v>LSGD</v>
          </cell>
          <cell r="F268">
            <v>81215.125</v>
          </cell>
          <cell r="G268">
            <v>4.5754999999999997E-2</v>
          </cell>
          <cell r="H268">
            <v>81215.13</v>
          </cell>
          <cell r="I268">
            <v>0</v>
          </cell>
        </row>
        <row r="269">
          <cell r="E269" t="str">
            <v>TXUET</v>
          </cell>
          <cell r="F269">
            <v>140686.5</v>
          </cell>
          <cell r="G269">
            <v>7.9259999999999997E-2</v>
          </cell>
          <cell r="H269">
            <v>140686.5</v>
          </cell>
          <cell r="I269">
            <v>0</v>
          </cell>
        </row>
        <row r="270">
          <cell r="E270" t="str">
            <v>ECD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</row>
        <row r="271">
          <cell r="E271" t="str">
            <v>INSOL</v>
          </cell>
          <cell r="F271">
            <v>4217.4000000000005</v>
          </cell>
          <cell r="G271">
            <v>2.3760000000000001E-3</v>
          </cell>
          <cell r="H271">
            <v>4217.3999999999996</v>
          </cell>
          <cell r="I271">
            <v>9.0949470177292824E-13</v>
          </cell>
        </row>
        <row r="272">
          <cell r="E272" t="str">
            <v>ELREP</v>
          </cell>
          <cell r="F272">
            <v>157852.52500000002</v>
          </cell>
          <cell r="G272">
            <v>8.893100000000001E-2</v>
          </cell>
          <cell r="H272">
            <v>157852.53</v>
          </cell>
          <cell r="I272">
            <v>0</v>
          </cell>
        </row>
        <row r="273">
          <cell r="E273" t="str">
            <v>SMBUS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</row>
        <row r="274">
          <cell r="E274" t="str">
            <v>USTEX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</row>
        <row r="275">
          <cell r="E275" t="str">
            <v>EESRT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</row>
        <row r="276">
          <cell r="E276" t="str">
            <v>RMASS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</row>
        <row r="277">
          <cell r="E277" t="str">
            <v>USNOA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</row>
        <row r="278">
          <cell r="E278" t="str">
            <v>TPSRV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</row>
        <row r="279">
          <cell r="E279" t="str">
            <v>ENSHR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</row>
        <row r="280">
          <cell r="E280" t="str">
            <v>GENSV</v>
          </cell>
          <cell r="F280">
            <v>220.10000000000002</v>
          </cell>
          <cell r="G280">
            <v>1.2400000000000001E-4</v>
          </cell>
          <cell r="H280">
            <v>220.1</v>
          </cell>
          <cell r="I280">
            <v>2.8421709430404007E-14</v>
          </cell>
        </row>
        <row r="284">
          <cell r="E284" t="str">
            <v>TXU</v>
          </cell>
          <cell r="F284">
            <v>105182.95000000001</v>
          </cell>
          <cell r="G284">
            <v>5.9258000000000005E-2</v>
          </cell>
          <cell r="H284">
            <v>112045.02</v>
          </cell>
          <cell r="I284">
            <v>0</v>
          </cell>
        </row>
        <row r="285">
          <cell r="E285" t="str">
            <v>ESD</v>
          </cell>
          <cell r="F285">
            <v>488419.65</v>
          </cell>
          <cell r="G285">
            <v>0.27516600000000002</v>
          </cell>
          <cell r="H285">
            <v>520283.87</v>
          </cell>
          <cell r="I285">
            <v>0</v>
          </cell>
        </row>
        <row r="286">
          <cell r="E286" t="str">
            <v>GEN</v>
          </cell>
          <cell r="F286">
            <v>371180.89999999997</v>
          </cell>
          <cell r="G286">
            <v>0.209116</v>
          </cell>
          <cell r="H286">
            <v>395396.53</v>
          </cell>
          <cell r="I286">
            <v>0</v>
          </cell>
        </row>
        <row r="287">
          <cell r="E287" t="str">
            <v>TRN</v>
          </cell>
          <cell r="F287">
            <v>94685.6</v>
          </cell>
          <cell r="G287">
            <v>5.3344000000000003E-2</v>
          </cell>
          <cell r="H287">
            <v>100862.84</v>
          </cell>
          <cell r="I287">
            <v>0</v>
          </cell>
        </row>
        <row r="288">
          <cell r="E288" t="str">
            <v>TUS</v>
          </cell>
          <cell r="F288">
            <v>164386.29999999999</v>
          </cell>
          <cell r="G288">
            <v>9.2612E-2</v>
          </cell>
          <cell r="H288">
            <v>175110.77</v>
          </cell>
          <cell r="I288">
            <v>0</v>
          </cell>
        </row>
        <row r="289">
          <cell r="E289" t="str">
            <v>TUM</v>
          </cell>
          <cell r="F289">
            <v>166952.95000000001</v>
          </cell>
          <cell r="G289">
            <v>9.4058000000000003E-2</v>
          </cell>
          <cell r="H289">
            <v>177844.87</v>
          </cell>
          <cell r="I289">
            <v>0</v>
          </cell>
        </row>
        <row r="290">
          <cell r="E290" t="str">
            <v>TUF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</row>
        <row r="291">
          <cell r="E291" t="str">
            <v>TXUEN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</row>
        <row r="292">
          <cell r="E292" t="str">
            <v>LSP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</row>
        <row r="293">
          <cell r="E293" t="str">
            <v>LSGD</v>
          </cell>
          <cell r="F293">
            <v>81215.125</v>
          </cell>
          <cell r="G293">
            <v>4.5754999999999997E-2</v>
          </cell>
          <cell r="H293">
            <v>86513.55</v>
          </cell>
          <cell r="I293">
            <v>0</v>
          </cell>
        </row>
        <row r="294">
          <cell r="E294" t="str">
            <v>TXUET</v>
          </cell>
          <cell r="F294">
            <v>140686.5</v>
          </cell>
          <cell r="G294">
            <v>7.9259999999999997E-2</v>
          </cell>
          <cell r="H294">
            <v>149864.81</v>
          </cell>
          <cell r="I294">
            <v>0</v>
          </cell>
        </row>
        <row r="295">
          <cell r="E295" t="str">
            <v>ECD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</row>
        <row r="296">
          <cell r="E296" t="str">
            <v>INSOL</v>
          </cell>
          <cell r="F296">
            <v>4217.4000000000005</v>
          </cell>
          <cell r="G296">
            <v>2.3760000000000001E-3</v>
          </cell>
          <cell r="H296">
            <v>4492.54</v>
          </cell>
          <cell r="I296">
            <v>0</v>
          </cell>
        </row>
        <row r="297">
          <cell r="E297" t="str">
            <v>ELREP</v>
          </cell>
          <cell r="F297">
            <v>157852.52500000002</v>
          </cell>
          <cell r="G297">
            <v>8.893100000000001E-2</v>
          </cell>
          <cell r="H297">
            <v>168150.73</v>
          </cell>
          <cell r="I297">
            <v>0</v>
          </cell>
        </row>
        <row r="298">
          <cell r="E298" t="str">
            <v>SMBUS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</row>
        <row r="299">
          <cell r="E299" t="str">
            <v>USTEX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</row>
        <row r="300">
          <cell r="E300" t="str">
            <v>EESRT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</row>
        <row r="301">
          <cell r="E301" t="str">
            <v>RMASS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</row>
        <row r="302">
          <cell r="E302" t="str">
            <v>USNOA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</row>
        <row r="303">
          <cell r="E303" t="str">
            <v>TPSRV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</row>
        <row r="304">
          <cell r="E304" t="str">
            <v>ENSHR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</row>
        <row r="305">
          <cell r="E305" t="str">
            <v>GENSV</v>
          </cell>
          <cell r="F305">
            <v>220.10000000000002</v>
          </cell>
          <cell r="G305">
            <v>1.2400000000000001E-4</v>
          </cell>
          <cell r="H305">
            <v>234.46</v>
          </cell>
          <cell r="I305">
            <v>0</v>
          </cell>
        </row>
      </sheetData>
      <sheetData sheetId="1">
        <row r="9">
          <cell r="C9" t="str">
            <v>TXU</v>
          </cell>
          <cell r="D9">
            <v>6.2784000000000006E-2</v>
          </cell>
          <cell r="E9">
            <v>127137.12999999999</v>
          </cell>
        </row>
        <row r="10">
          <cell r="C10" t="str">
            <v>ESD</v>
          </cell>
          <cell r="D10">
            <v>0.294317</v>
          </cell>
          <cell r="E10">
            <v>595989.66</v>
          </cell>
        </row>
        <row r="11">
          <cell r="C11" t="str">
            <v>GEN</v>
          </cell>
          <cell r="D11">
            <v>0.220301</v>
          </cell>
          <cell r="E11">
            <v>446107.83</v>
          </cell>
        </row>
        <row r="12">
          <cell r="C12" t="str">
            <v>TRN</v>
          </cell>
          <cell r="D12">
            <v>5.8327999999999998E-2</v>
          </cell>
          <cell r="E12">
            <v>118113.75</v>
          </cell>
        </row>
        <row r="13">
          <cell r="C13" t="str">
            <v>TUS</v>
          </cell>
          <cell r="D13">
            <v>8.4411E-2</v>
          </cell>
          <cell r="E13">
            <v>170931.63</v>
          </cell>
        </row>
        <row r="14">
          <cell r="C14" t="str">
            <v>TUM</v>
          </cell>
          <cell r="D14">
            <v>9.1220999999999997E-2</v>
          </cell>
          <cell r="E14">
            <v>184721.82</v>
          </cell>
        </row>
        <row r="15">
          <cell r="C15" t="str">
            <v>TUF</v>
          </cell>
          <cell r="D15">
            <v>0</v>
          </cell>
          <cell r="E15">
            <v>0</v>
          </cell>
        </row>
        <row r="16">
          <cell r="C16" t="str">
            <v>TXUEN</v>
          </cell>
          <cell r="D16">
            <v>0</v>
          </cell>
          <cell r="E16">
            <v>0</v>
          </cell>
        </row>
        <row r="17">
          <cell r="C17" t="str">
            <v>LSP</v>
          </cell>
          <cell r="D17">
            <v>0</v>
          </cell>
          <cell r="E17">
            <v>0</v>
          </cell>
        </row>
        <row r="18">
          <cell r="C18" t="str">
            <v>LSGD</v>
          </cell>
          <cell r="D18">
            <v>0</v>
          </cell>
          <cell r="E18">
            <v>0</v>
          </cell>
        </row>
        <row r="19">
          <cell r="C19" t="str">
            <v>TXUET</v>
          </cell>
          <cell r="D19">
            <v>8.0410000000000009E-2</v>
          </cell>
          <cell r="E19">
            <v>162829.63</v>
          </cell>
        </row>
        <row r="20">
          <cell r="C20" t="str">
            <v>ECD</v>
          </cell>
          <cell r="D20">
            <v>0</v>
          </cell>
          <cell r="E20">
            <v>0</v>
          </cell>
        </row>
        <row r="21">
          <cell r="C21" t="str">
            <v>INSOL</v>
          </cell>
          <cell r="D21">
            <v>0</v>
          </cell>
          <cell r="E21">
            <v>0</v>
          </cell>
        </row>
        <row r="22">
          <cell r="C22" t="str">
            <v>ELREP</v>
          </cell>
          <cell r="D22">
            <v>0.108066</v>
          </cell>
          <cell r="E22">
            <v>218832.82</v>
          </cell>
        </row>
        <row r="23">
          <cell r="C23" t="str">
            <v>SMBUS</v>
          </cell>
          <cell r="D23">
            <v>0</v>
          </cell>
          <cell r="E23">
            <v>0</v>
          </cell>
        </row>
        <row r="24">
          <cell r="C24" t="str">
            <v>USTEX</v>
          </cell>
          <cell r="D24">
            <v>0</v>
          </cell>
          <cell r="E24">
            <v>0</v>
          </cell>
        </row>
        <row r="25">
          <cell r="C25" t="str">
            <v>EESRT</v>
          </cell>
          <cell r="D25">
            <v>0</v>
          </cell>
          <cell r="E25">
            <v>0</v>
          </cell>
        </row>
        <row r="26">
          <cell r="C26" t="str">
            <v>RMASS</v>
          </cell>
          <cell r="D26">
            <v>0</v>
          </cell>
          <cell r="E26">
            <v>0</v>
          </cell>
        </row>
        <row r="27">
          <cell r="C27" t="str">
            <v>USNOA</v>
          </cell>
          <cell r="D27">
            <v>0</v>
          </cell>
          <cell r="E27">
            <v>0</v>
          </cell>
        </row>
        <row r="28">
          <cell r="C28" t="str">
            <v>TPSRV</v>
          </cell>
          <cell r="D28">
            <v>0</v>
          </cell>
          <cell r="E28">
            <v>0</v>
          </cell>
        </row>
        <row r="29">
          <cell r="C29" t="str">
            <v>ENSHR</v>
          </cell>
          <cell r="D29">
            <v>0</v>
          </cell>
          <cell r="E29">
            <v>0</v>
          </cell>
        </row>
        <row r="30">
          <cell r="C30" t="str">
            <v>GENSV</v>
          </cell>
          <cell r="D30">
            <v>1.6200000000000001E-4</v>
          </cell>
          <cell r="E30">
            <v>328.05</v>
          </cell>
        </row>
        <row r="34">
          <cell r="C34" t="str">
            <v>TXU</v>
          </cell>
          <cell r="D34">
            <v>6.2784000000000006E-2</v>
          </cell>
          <cell r="E34">
            <v>129624.98000000001</v>
          </cell>
        </row>
        <row r="35">
          <cell r="C35" t="str">
            <v>ESD</v>
          </cell>
          <cell r="D35">
            <v>0.294317</v>
          </cell>
          <cell r="E35">
            <v>607652.23</v>
          </cell>
        </row>
        <row r="36">
          <cell r="C36" t="str">
            <v>GEN</v>
          </cell>
          <cell r="D36">
            <v>0.220301</v>
          </cell>
          <cell r="E36">
            <v>454837.45</v>
          </cell>
        </row>
        <row r="37">
          <cell r="C37" t="str">
            <v>TRN</v>
          </cell>
          <cell r="D37">
            <v>5.8327999999999998E-2</v>
          </cell>
          <cell r="E37">
            <v>120425.05</v>
          </cell>
        </row>
        <row r="38">
          <cell r="C38" t="str">
            <v>TUS</v>
          </cell>
          <cell r="D38">
            <v>8.4411E-2</v>
          </cell>
          <cell r="E38">
            <v>174276.49</v>
          </cell>
        </row>
        <row r="39">
          <cell r="C39" t="str">
            <v>TUM</v>
          </cell>
          <cell r="D39">
            <v>9.1220999999999997E-2</v>
          </cell>
          <cell r="E39">
            <v>188336.54</v>
          </cell>
        </row>
        <row r="40">
          <cell r="C40" t="str">
            <v>TUF</v>
          </cell>
          <cell r="D40">
            <v>0</v>
          </cell>
          <cell r="E40">
            <v>0</v>
          </cell>
        </row>
        <row r="41">
          <cell r="C41" t="str">
            <v>TXUEN</v>
          </cell>
          <cell r="D41">
            <v>0</v>
          </cell>
          <cell r="E41">
            <v>0</v>
          </cell>
        </row>
        <row r="42">
          <cell r="C42" t="str">
            <v>LSP</v>
          </cell>
          <cell r="D42">
            <v>0</v>
          </cell>
          <cell r="E42">
            <v>0</v>
          </cell>
        </row>
        <row r="43">
          <cell r="C43" t="str">
            <v>LSGD</v>
          </cell>
          <cell r="D43">
            <v>0</v>
          </cell>
          <cell r="E43">
            <v>0</v>
          </cell>
        </row>
        <row r="44">
          <cell r="C44" t="str">
            <v>TXUET</v>
          </cell>
          <cell r="D44">
            <v>8.0410000000000009E-2</v>
          </cell>
          <cell r="E44">
            <v>166015.95000000001</v>
          </cell>
        </row>
        <row r="45">
          <cell r="C45" t="str">
            <v>ECD</v>
          </cell>
          <cell r="D45">
            <v>0</v>
          </cell>
          <cell r="E45">
            <v>0</v>
          </cell>
        </row>
        <row r="46">
          <cell r="C46" t="str">
            <v>INSOL</v>
          </cell>
          <cell r="D46">
            <v>0</v>
          </cell>
          <cell r="E46">
            <v>0</v>
          </cell>
        </row>
        <row r="47">
          <cell r="C47" t="str">
            <v>ELREP</v>
          </cell>
          <cell r="D47">
            <v>0.108066</v>
          </cell>
          <cell r="E47">
            <v>223115.03</v>
          </cell>
        </row>
        <row r="48">
          <cell r="C48" t="str">
            <v>SMBUS</v>
          </cell>
          <cell r="D48">
            <v>0</v>
          </cell>
          <cell r="E48">
            <v>0</v>
          </cell>
        </row>
        <row r="49">
          <cell r="C49" t="str">
            <v>USTEX</v>
          </cell>
          <cell r="D49">
            <v>0</v>
          </cell>
          <cell r="E49">
            <v>0</v>
          </cell>
        </row>
        <row r="50">
          <cell r="C50" t="str">
            <v>EESRT</v>
          </cell>
          <cell r="D50">
            <v>0</v>
          </cell>
          <cell r="E50">
            <v>0</v>
          </cell>
        </row>
        <row r="51">
          <cell r="C51" t="str">
            <v>RMASS</v>
          </cell>
          <cell r="D51">
            <v>0</v>
          </cell>
          <cell r="E51">
            <v>0</v>
          </cell>
        </row>
        <row r="52">
          <cell r="C52" t="str">
            <v>USNOA</v>
          </cell>
          <cell r="D52">
            <v>0</v>
          </cell>
          <cell r="E52">
            <v>0</v>
          </cell>
        </row>
        <row r="53">
          <cell r="C53" t="str">
            <v>TPSRV</v>
          </cell>
          <cell r="D53">
            <v>0</v>
          </cell>
          <cell r="E53">
            <v>0</v>
          </cell>
        </row>
        <row r="54">
          <cell r="C54" t="str">
            <v>ENSHR</v>
          </cell>
          <cell r="D54">
            <v>0</v>
          </cell>
          <cell r="E54">
            <v>0</v>
          </cell>
        </row>
        <row r="55">
          <cell r="C55" t="str">
            <v>GENSV</v>
          </cell>
          <cell r="D55">
            <v>1.6200000000000001E-4</v>
          </cell>
          <cell r="E55">
            <v>334.47</v>
          </cell>
        </row>
        <row r="59">
          <cell r="C59" t="str">
            <v>TXU</v>
          </cell>
          <cell r="D59">
            <v>6.2784000000000006E-2</v>
          </cell>
          <cell r="E59">
            <v>132146.32999999999</v>
          </cell>
        </row>
        <row r="60">
          <cell r="C60" t="str">
            <v>ESD</v>
          </cell>
          <cell r="D60">
            <v>0.294317</v>
          </cell>
          <cell r="E60">
            <v>619471.75</v>
          </cell>
        </row>
        <row r="61">
          <cell r="C61" t="str">
            <v>GEN</v>
          </cell>
          <cell r="D61">
            <v>0.220301</v>
          </cell>
          <cell r="E61">
            <v>463684.55</v>
          </cell>
        </row>
        <row r="62">
          <cell r="C62" t="str">
            <v>TRN</v>
          </cell>
          <cell r="D62">
            <v>5.8327999999999998E-2</v>
          </cell>
          <cell r="E62">
            <v>122767.45</v>
          </cell>
        </row>
        <row r="63">
          <cell r="C63" t="str">
            <v>TUS</v>
          </cell>
          <cell r="D63">
            <v>8.4411E-2</v>
          </cell>
          <cell r="E63">
            <v>177666.36</v>
          </cell>
        </row>
        <row r="64">
          <cell r="C64" t="str">
            <v>TUM</v>
          </cell>
          <cell r="D64">
            <v>9.1220999999999997E-2</v>
          </cell>
          <cell r="E64">
            <v>191999.89</v>
          </cell>
        </row>
        <row r="65">
          <cell r="C65" t="str">
            <v>TUF</v>
          </cell>
          <cell r="D65">
            <v>0</v>
          </cell>
          <cell r="E65">
            <v>0</v>
          </cell>
        </row>
        <row r="66">
          <cell r="C66" t="str">
            <v>TXUEN</v>
          </cell>
          <cell r="D66">
            <v>0</v>
          </cell>
          <cell r="E66">
            <v>0</v>
          </cell>
        </row>
        <row r="67">
          <cell r="C67" t="str">
            <v>LSP</v>
          </cell>
          <cell r="D67">
            <v>0</v>
          </cell>
          <cell r="E67">
            <v>0</v>
          </cell>
        </row>
        <row r="68">
          <cell r="C68" t="str">
            <v>LSGD</v>
          </cell>
          <cell r="D68">
            <v>0</v>
          </cell>
          <cell r="E68">
            <v>0</v>
          </cell>
        </row>
        <row r="69">
          <cell r="C69" t="str">
            <v>TXUET</v>
          </cell>
          <cell r="D69">
            <v>8.0410000000000009E-2</v>
          </cell>
          <cell r="E69">
            <v>169245.14</v>
          </cell>
        </row>
        <row r="70">
          <cell r="C70" t="str">
            <v>ECD</v>
          </cell>
          <cell r="D70">
            <v>0</v>
          </cell>
          <cell r="E70">
            <v>0</v>
          </cell>
        </row>
        <row r="71">
          <cell r="C71" t="str">
            <v>INSOL</v>
          </cell>
          <cell r="D71">
            <v>0</v>
          </cell>
          <cell r="E71">
            <v>0</v>
          </cell>
        </row>
        <row r="72">
          <cell r="C72" t="str">
            <v>ELREP</v>
          </cell>
          <cell r="D72">
            <v>0.108066</v>
          </cell>
          <cell r="E72">
            <v>227454.87</v>
          </cell>
        </row>
        <row r="73">
          <cell r="C73" t="str">
            <v>SMBUS</v>
          </cell>
          <cell r="D73">
            <v>0</v>
          </cell>
          <cell r="E73">
            <v>0</v>
          </cell>
        </row>
        <row r="74">
          <cell r="C74" t="str">
            <v>USTEX</v>
          </cell>
          <cell r="D74">
            <v>0</v>
          </cell>
          <cell r="E74">
            <v>0</v>
          </cell>
        </row>
        <row r="75">
          <cell r="C75" t="str">
            <v>EESRT</v>
          </cell>
          <cell r="D75">
            <v>0</v>
          </cell>
          <cell r="E75">
            <v>0</v>
          </cell>
        </row>
        <row r="76">
          <cell r="C76" t="str">
            <v>RMASS</v>
          </cell>
          <cell r="D76">
            <v>0</v>
          </cell>
          <cell r="E76">
            <v>0</v>
          </cell>
        </row>
        <row r="77">
          <cell r="C77" t="str">
            <v>USNOA</v>
          </cell>
          <cell r="D77">
            <v>0</v>
          </cell>
          <cell r="E77">
            <v>0</v>
          </cell>
        </row>
        <row r="78">
          <cell r="C78" t="str">
            <v>TPSRV</v>
          </cell>
          <cell r="D78">
            <v>0</v>
          </cell>
          <cell r="E78">
            <v>0</v>
          </cell>
        </row>
        <row r="79">
          <cell r="C79" t="str">
            <v>ENSHR</v>
          </cell>
          <cell r="D79">
            <v>0</v>
          </cell>
          <cell r="E79">
            <v>0</v>
          </cell>
        </row>
        <row r="80">
          <cell r="C80" t="str">
            <v>GENSV</v>
          </cell>
          <cell r="D80">
            <v>1.6200000000000001E-4</v>
          </cell>
          <cell r="E80">
            <v>340.97</v>
          </cell>
        </row>
        <row r="84">
          <cell r="C84" t="str">
            <v>TXU</v>
          </cell>
          <cell r="D84">
            <v>6.2784000000000006E-2</v>
          </cell>
          <cell r="E84">
            <v>134688.41</v>
          </cell>
        </row>
        <row r="85">
          <cell r="C85" t="str">
            <v>ESD</v>
          </cell>
          <cell r="D85">
            <v>0.294317</v>
          </cell>
          <cell r="E85">
            <v>631388.43999999994</v>
          </cell>
        </row>
        <row r="86">
          <cell r="C86" t="str">
            <v>GEN</v>
          </cell>
          <cell r="D86">
            <v>0.220301</v>
          </cell>
          <cell r="E86">
            <v>472604.38</v>
          </cell>
        </row>
        <row r="87">
          <cell r="C87" t="str">
            <v>TRN</v>
          </cell>
          <cell r="D87">
            <v>5.8327999999999998E-2</v>
          </cell>
          <cell r="E87">
            <v>125129.11</v>
          </cell>
        </row>
        <row r="88">
          <cell r="C88" t="str">
            <v>TUS</v>
          </cell>
          <cell r="D88">
            <v>8.4411E-2</v>
          </cell>
          <cell r="E88">
            <v>181084.1</v>
          </cell>
        </row>
        <row r="89">
          <cell r="C89" t="str">
            <v>TUM</v>
          </cell>
          <cell r="D89">
            <v>9.1220999999999997E-2</v>
          </cell>
          <cell r="E89">
            <v>195693.37</v>
          </cell>
        </row>
        <row r="90">
          <cell r="C90" t="str">
            <v>TUF</v>
          </cell>
          <cell r="D90">
            <v>0</v>
          </cell>
          <cell r="E90">
            <v>0</v>
          </cell>
        </row>
        <row r="91">
          <cell r="C91" t="str">
            <v>TXUEN</v>
          </cell>
          <cell r="D91">
            <v>0</v>
          </cell>
          <cell r="E91">
            <v>0</v>
          </cell>
        </row>
        <row r="92">
          <cell r="C92" t="str">
            <v>LSP</v>
          </cell>
          <cell r="D92">
            <v>0</v>
          </cell>
          <cell r="E92">
            <v>0</v>
          </cell>
        </row>
        <row r="93">
          <cell r="C93" t="str">
            <v>LSGD</v>
          </cell>
          <cell r="D93">
            <v>0</v>
          </cell>
          <cell r="E93">
            <v>0</v>
          </cell>
        </row>
        <row r="94">
          <cell r="C94" t="str">
            <v>TXUET</v>
          </cell>
          <cell r="D94">
            <v>8.0410000000000009E-2</v>
          </cell>
          <cell r="E94">
            <v>172500.89</v>
          </cell>
        </row>
        <row r="95">
          <cell r="C95" t="str">
            <v>ECD</v>
          </cell>
          <cell r="D95">
            <v>0</v>
          </cell>
          <cell r="E95">
            <v>0</v>
          </cell>
        </row>
        <row r="96">
          <cell r="C96" t="str">
            <v>INSOL</v>
          </cell>
          <cell r="D96">
            <v>0</v>
          </cell>
          <cell r="E96">
            <v>0</v>
          </cell>
        </row>
        <row r="97">
          <cell r="C97" t="str">
            <v>ELREP</v>
          </cell>
          <cell r="D97">
            <v>0.108066</v>
          </cell>
          <cell r="E97">
            <v>231830.38</v>
          </cell>
        </row>
        <row r="98">
          <cell r="C98" t="str">
            <v>SMBUS</v>
          </cell>
          <cell r="D98">
            <v>0</v>
          </cell>
          <cell r="E98">
            <v>0</v>
          </cell>
        </row>
        <row r="99">
          <cell r="C99" t="str">
            <v>USTEX</v>
          </cell>
          <cell r="D99">
            <v>0</v>
          </cell>
          <cell r="E99">
            <v>0</v>
          </cell>
        </row>
        <row r="100">
          <cell r="C100" t="str">
            <v>EESRT</v>
          </cell>
          <cell r="D100">
            <v>0</v>
          </cell>
          <cell r="E100">
            <v>0</v>
          </cell>
        </row>
        <row r="101">
          <cell r="C101" t="str">
            <v>RMASS</v>
          </cell>
          <cell r="D101">
            <v>0</v>
          </cell>
          <cell r="E101">
            <v>0</v>
          </cell>
        </row>
        <row r="102">
          <cell r="C102" t="str">
            <v>USNOA</v>
          </cell>
          <cell r="D102">
            <v>0</v>
          </cell>
          <cell r="E102">
            <v>0</v>
          </cell>
        </row>
        <row r="103">
          <cell r="C103" t="str">
            <v>TPSRV</v>
          </cell>
          <cell r="D103">
            <v>0</v>
          </cell>
          <cell r="E103">
            <v>0</v>
          </cell>
        </row>
        <row r="104">
          <cell r="C104" t="str">
            <v>ENSHR</v>
          </cell>
          <cell r="D104">
            <v>0</v>
          </cell>
          <cell r="E104">
            <v>0</v>
          </cell>
        </row>
        <row r="105">
          <cell r="C105" t="str">
            <v>GENSV</v>
          </cell>
          <cell r="D105">
            <v>1.6200000000000001E-4</v>
          </cell>
          <cell r="E105">
            <v>347.53</v>
          </cell>
        </row>
      </sheetData>
      <sheetData sheetId="2">
        <row r="9">
          <cell r="E9" t="str">
            <v>TXU</v>
          </cell>
          <cell r="F9">
            <v>6.2784000000000006E-2</v>
          </cell>
          <cell r="G9">
            <v>222060.72</v>
          </cell>
        </row>
        <row r="10">
          <cell r="E10" t="str">
            <v>ESD</v>
          </cell>
          <cell r="F10">
            <v>0.294317</v>
          </cell>
          <cell r="G10">
            <v>1040969.75</v>
          </cell>
        </row>
        <row r="11">
          <cell r="E11" t="str">
            <v>GEN</v>
          </cell>
          <cell r="F11">
            <v>0.220301</v>
          </cell>
          <cell r="G11">
            <v>779182.57</v>
          </cell>
        </row>
        <row r="12">
          <cell r="E12" t="str">
            <v>TRN</v>
          </cell>
          <cell r="F12">
            <v>5.8327999999999998E-2</v>
          </cell>
          <cell r="G12">
            <v>206300.29</v>
          </cell>
        </row>
        <row r="13">
          <cell r="E13" t="str">
            <v>TUS</v>
          </cell>
          <cell r="F13">
            <v>8.4411E-2</v>
          </cell>
          <cell r="G13">
            <v>298553.25</v>
          </cell>
        </row>
        <row r="14">
          <cell r="E14" t="str">
            <v>TUM</v>
          </cell>
          <cell r="F14">
            <v>9.1220999999999997E-2</v>
          </cell>
          <cell r="G14">
            <v>322639.53999999998</v>
          </cell>
        </row>
        <row r="15">
          <cell r="E15" t="str">
            <v>TUF</v>
          </cell>
          <cell r="F15">
            <v>0</v>
          </cell>
          <cell r="G15">
            <v>0</v>
          </cell>
        </row>
        <row r="16">
          <cell r="E16" t="str">
            <v>TXUEN</v>
          </cell>
          <cell r="F16">
            <v>0</v>
          </cell>
          <cell r="G16">
            <v>0</v>
          </cell>
        </row>
        <row r="17">
          <cell r="E17" t="str">
            <v>LSP</v>
          </cell>
          <cell r="F17">
            <v>0</v>
          </cell>
          <cell r="G17">
            <v>0</v>
          </cell>
        </row>
        <row r="18">
          <cell r="E18" t="str">
            <v>LSGD</v>
          </cell>
          <cell r="F18">
            <v>0</v>
          </cell>
          <cell r="G18">
            <v>0</v>
          </cell>
        </row>
        <row r="19">
          <cell r="E19" t="str">
            <v>TXUET</v>
          </cell>
          <cell r="F19">
            <v>8.0410000000000009E-2</v>
          </cell>
          <cell r="G19">
            <v>284402.12</v>
          </cell>
        </row>
        <row r="20">
          <cell r="E20" t="str">
            <v>ECD</v>
          </cell>
          <cell r="F20">
            <v>0</v>
          </cell>
          <cell r="G20">
            <v>0</v>
          </cell>
        </row>
        <row r="21">
          <cell r="E21" t="str">
            <v>INSOL</v>
          </cell>
          <cell r="F21">
            <v>0</v>
          </cell>
          <cell r="G21">
            <v>0</v>
          </cell>
        </row>
        <row r="22">
          <cell r="E22" t="str">
            <v>ELREP</v>
          </cell>
          <cell r="F22">
            <v>0.108066</v>
          </cell>
          <cell r="G22">
            <v>382218.62</v>
          </cell>
        </row>
        <row r="23">
          <cell r="E23" t="str">
            <v>SMBUS</v>
          </cell>
          <cell r="F23">
            <v>0</v>
          </cell>
          <cell r="G23">
            <v>0</v>
          </cell>
        </row>
        <row r="24">
          <cell r="E24" t="str">
            <v>USTEX</v>
          </cell>
          <cell r="F24">
            <v>0</v>
          </cell>
          <cell r="G24">
            <v>0</v>
          </cell>
        </row>
        <row r="25">
          <cell r="E25" t="str">
            <v>EESRT</v>
          </cell>
          <cell r="F25">
            <v>0</v>
          </cell>
          <cell r="G25">
            <v>0</v>
          </cell>
        </row>
        <row r="26">
          <cell r="E26" t="str">
            <v>RMASS</v>
          </cell>
          <cell r="F26">
            <v>0</v>
          </cell>
          <cell r="G26">
            <v>0</v>
          </cell>
        </row>
        <row r="27">
          <cell r="E27" t="str">
            <v>USNOA</v>
          </cell>
          <cell r="F27">
            <v>0</v>
          </cell>
          <cell r="G27">
            <v>0</v>
          </cell>
        </row>
        <row r="28">
          <cell r="E28" t="str">
            <v>TPSRV</v>
          </cell>
          <cell r="F28">
            <v>0</v>
          </cell>
          <cell r="G28">
            <v>0</v>
          </cell>
        </row>
        <row r="29">
          <cell r="E29" t="str">
            <v>ENSHR</v>
          </cell>
          <cell r="F29">
            <v>0</v>
          </cell>
          <cell r="G29">
            <v>0</v>
          </cell>
        </row>
        <row r="30">
          <cell r="E30" t="str">
            <v>GENSV</v>
          </cell>
          <cell r="F30">
            <v>1.6200000000000001E-4</v>
          </cell>
          <cell r="G30">
            <v>572.98</v>
          </cell>
        </row>
        <row r="34">
          <cell r="E34" t="str">
            <v>TXU</v>
          </cell>
          <cell r="F34">
            <v>6.2784000000000006E-2</v>
          </cell>
          <cell r="G34">
            <v>228445.25</v>
          </cell>
        </row>
        <row r="35">
          <cell r="E35" t="str">
            <v>ESD</v>
          </cell>
          <cell r="F35">
            <v>0.294317</v>
          </cell>
          <cell r="G35">
            <v>1070898.93</v>
          </cell>
        </row>
        <row r="36">
          <cell r="E36" t="str">
            <v>GEN</v>
          </cell>
          <cell r="F36">
            <v>0.220301</v>
          </cell>
          <cell r="G36">
            <v>801585.05</v>
          </cell>
        </row>
        <row r="37">
          <cell r="E37" t="str">
            <v>TRN</v>
          </cell>
          <cell r="F37">
            <v>5.8327999999999998E-2</v>
          </cell>
          <cell r="G37">
            <v>212231.69</v>
          </cell>
        </row>
        <row r="38">
          <cell r="E38" t="str">
            <v>TUS</v>
          </cell>
          <cell r="F38">
            <v>8.4411E-2</v>
          </cell>
          <cell r="G38">
            <v>307137.03000000003</v>
          </cell>
        </row>
        <row r="39">
          <cell r="E39" t="str">
            <v>TUM</v>
          </cell>
          <cell r="F39">
            <v>9.1220999999999997E-2</v>
          </cell>
          <cell r="G39">
            <v>331915.83</v>
          </cell>
        </row>
        <row r="40">
          <cell r="E40" t="str">
            <v>TUF</v>
          </cell>
          <cell r="F40">
            <v>0</v>
          </cell>
          <cell r="G40">
            <v>0</v>
          </cell>
        </row>
        <row r="41">
          <cell r="E41" t="str">
            <v>TXUEN</v>
          </cell>
          <cell r="F41">
            <v>0</v>
          </cell>
          <cell r="G41">
            <v>0</v>
          </cell>
        </row>
        <row r="42">
          <cell r="E42" t="str">
            <v>LSP</v>
          </cell>
          <cell r="F42">
            <v>0</v>
          </cell>
          <cell r="G42">
            <v>0</v>
          </cell>
        </row>
        <row r="43">
          <cell r="E43" t="str">
            <v>LSGD</v>
          </cell>
          <cell r="F43">
            <v>0</v>
          </cell>
          <cell r="G43">
            <v>0</v>
          </cell>
        </row>
        <row r="44">
          <cell r="E44" t="str">
            <v>TXUET</v>
          </cell>
          <cell r="F44">
            <v>8.0410000000000009E-2</v>
          </cell>
          <cell r="G44">
            <v>292579.03000000003</v>
          </cell>
        </row>
        <row r="45">
          <cell r="E45" t="str">
            <v>ECD</v>
          </cell>
          <cell r="F45">
            <v>0</v>
          </cell>
          <cell r="G45">
            <v>0</v>
          </cell>
        </row>
        <row r="46">
          <cell r="E46" t="str">
            <v>INSOL</v>
          </cell>
          <cell r="F46">
            <v>0</v>
          </cell>
          <cell r="G46">
            <v>0</v>
          </cell>
        </row>
        <row r="47">
          <cell r="E47" t="str">
            <v>ELREP</v>
          </cell>
          <cell r="F47">
            <v>0.108066</v>
          </cell>
          <cell r="G47">
            <v>393207.88</v>
          </cell>
        </row>
        <row r="48">
          <cell r="E48" t="str">
            <v>SMBUS</v>
          </cell>
          <cell r="F48">
            <v>0</v>
          </cell>
          <cell r="G48">
            <v>0</v>
          </cell>
        </row>
        <row r="49">
          <cell r="E49" t="str">
            <v>USTEX</v>
          </cell>
          <cell r="F49">
            <v>0</v>
          </cell>
          <cell r="G49">
            <v>0</v>
          </cell>
        </row>
        <row r="50">
          <cell r="E50" t="str">
            <v>EESRT</v>
          </cell>
          <cell r="F50">
            <v>0</v>
          </cell>
          <cell r="G50">
            <v>0</v>
          </cell>
        </row>
        <row r="51">
          <cell r="E51" t="str">
            <v>RMASS</v>
          </cell>
          <cell r="F51">
            <v>0</v>
          </cell>
          <cell r="G51">
            <v>0</v>
          </cell>
        </row>
        <row r="52">
          <cell r="E52" t="str">
            <v>USNOA</v>
          </cell>
          <cell r="F52">
            <v>0</v>
          </cell>
          <cell r="G52">
            <v>0</v>
          </cell>
        </row>
        <row r="53">
          <cell r="E53" t="str">
            <v>TPSRV</v>
          </cell>
          <cell r="F53">
            <v>0</v>
          </cell>
          <cell r="G53">
            <v>0</v>
          </cell>
        </row>
        <row r="54">
          <cell r="E54" t="str">
            <v>ENSHR</v>
          </cell>
          <cell r="F54">
            <v>0</v>
          </cell>
          <cell r="G54">
            <v>0</v>
          </cell>
        </row>
        <row r="55">
          <cell r="E55" t="str">
            <v>GENSV</v>
          </cell>
          <cell r="F55">
            <v>1.6200000000000001E-4</v>
          </cell>
          <cell r="G55">
            <v>589.45000000000005</v>
          </cell>
        </row>
        <row r="59">
          <cell r="E59" t="str">
            <v>TXU</v>
          </cell>
          <cell r="F59">
            <v>6.2784000000000006E-2</v>
          </cell>
          <cell r="G59">
            <v>232395.31</v>
          </cell>
        </row>
        <row r="60">
          <cell r="E60" t="str">
            <v>ESD</v>
          </cell>
          <cell r="F60">
            <v>0.294317</v>
          </cell>
          <cell r="G60">
            <v>1089415.8600000001</v>
          </cell>
        </row>
        <row r="61">
          <cell r="E61" t="str">
            <v>GEN</v>
          </cell>
          <cell r="F61">
            <v>0.220301</v>
          </cell>
          <cell r="G61">
            <v>815445.26</v>
          </cell>
        </row>
        <row r="62">
          <cell r="E62" t="str">
            <v>TRN</v>
          </cell>
          <cell r="F62">
            <v>5.8327999999999998E-2</v>
          </cell>
          <cell r="G62">
            <v>215901.39</v>
          </cell>
        </row>
        <row r="63">
          <cell r="E63" t="str">
            <v>TUS</v>
          </cell>
          <cell r="F63">
            <v>8.4411E-2</v>
          </cell>
          <cell r="G63">
            <v>312447.74</v>
          </cell>
        </row>
        <row r="64">
          <cell r="E64" t="str">
            <v>TUM</v>
          </cell>
          <cell r="F64">
            <v>9.1220999999999997E-2</v>
          </cell>
          <cell r="G64">
            <v>337654.99</v>
          </cell>
        </row>
        <row r="65">
          <cell r="E65" t="str">
            <v>TUF</v>
          </cell>
          <cell r="F65">
            <v>0</v>
          </cell>
          <cell r="G65">
            <v>0</v>
          </cell>
        </row>
        <row r="66">
          <cell r="E66" t="str">
            <v>TXUEN</v>
          </cell>
          <cell r="F66">
            <v>0</v>
          </cell>
          <cell r="G66">
            <v>0</v>
          </cell>
        </row>
        <row r="67">
          <cell r="E67" t="str">
            <v>LSP</v>
          </cell>
          <cell r="F67">
            <v>0</v>
          </cell>
          <cell r="G67">
            <v>0</v>
          </cell>
        </row>
        <row r="68">
          <cell r="E68" t="str">
            <v>LSGD</v>
          </cell>
          <cell r="F68">
            <v>0</v>
          </cell>
          <cell r="G68">
            <v>0</v>
          </cell>
        </row>
        <row r="69">
          <cell r="E69" t="str">
            <v>TXUET</v>
          </cell>
          <cell r="F69">
            <v>8.0410000000000009E-2</v>
          </cell>
          <cell r="G69">
            <v>297638.02</v>
          </cell>
        </row>
        <row r="70">
          <cell r="E70" t="str">
            <v>ECD</v>
          </cell>
          <cell r="F70">
            <v>0</v>
          </cell>
          <cell r="G70">
            <v>0</v>
          </cell>
        </row>
        <row r="71">
          <cell r="E71" t="str">
            <v>INSOL</v>
          </cell>
          <cell r="F71">
            <v>0</v>
          </cell>
          <cell r="G71">
            <v>0</v>
          </cell>
        </row>
        <row r="72">
          <cell r="E72" t="str">
            <v>ELREP</v>
          </cell>
          <cell r="F72">
            <v>0.108066</v>
          </cell>
          <cell r="G72">
            <v>400006.84</v>
          </cell>
        </row>
        <row r="73">
          <cell r="E73" t="str">
            <v>SMBUS</v>
          </cell>
          <cell r="F73">
            <v>0</v>
          </cell>
          <cell r="G73">
            <v>0</v>
          </cell>
        </row>
        <row r="74">
          <cell r="E74" t="str">
            <v>USTEX</v>
          </cell>
          <cell r="F74">
            <v>0</v>
          </cell>
          <cell r="G74">
            <v>0</v>
          </cell>
        </row>
        <row r="75">
          <cell r="E75" t="str">
            <v>EESRT</v>
          </cell>
          <cell r="F75">
            <v>0</v>
          </cell>
          <cell r="G75">
            <v>0</v>
          </cell>
        </row>
        <row r="76">
          <cell r="E76" t="str">
            <v>RMASS</v>
          </cell>
          <cell r="F76">
            <v>0</v>
          </cell>
          <cell r="G76">
            <v>0</v>
          </cell>
        </row>
        <row r="77">
          <cell r="E77" t="str">
            <v>USNOA</v>
          </cell>
          <cell r="F77">
            <v>0</v>
          </cell>
          <cell r="G77">
            <v>0</v>
          </cell>
        </row>
        <row r="78">
          <cell r="E78" t="str">
            <v>TPSRV</v>
          </cell>
          <cell r="F78">
            <v>0</v>
          </cell>
          <cell r="G78">
            <v>0</v>
          </cell>
        </row>
        <row r="79">
          <cell r="E79" t="str">
            <v>ENSHR</v>
          </cell>
          <cell r="F79">
            <v>0</v>
          </cell>
          <cell r="G79">
            <v>0</v>
          </cell>
        </row>
        <row r="80">
          <cell r="E80" t="str">
            <v>GENSV</v>
          </cell>
          <cell r="F80">
            <v>1.6200000000000001E-4</v>
          </cell>
          <cell r="G80">
            <v>599.64</v>
          </cell>
        </row>
        <row r="84">
          <cell r="E84" t="str">
            <v>TXU</v>
          </cell>
          <cell r="F84">
            <v>6.2784000000000006E-2</v>
          </cell>
          <cell r="G84">
            <v>236190.3</v>
          </cell>
        </row>
        <row r="85">
          <cell r="E85" t="str">
            <v>ESD</v>
          </cell>
          <cell r="F85">
            <v>0.294317</v>
          </cell>
          <cell r="G85">
            <v>1107206.01</v>
          </cell>
        </row>
        <row r="86">
          <cell r="E86" t="str">
            <v>GEN</v>
          </cell>
          <cell r="F86">
            <v>0.220301</v>
          </cell>
          <cell r="G86">
            <v>828761.47</v>
          </cell>
        </row>
        <row r="87">
          <cell r="E87" t="str">
            <v>TRN</v>
          </cell>
          <cell r="F87">
            <v>5.8327999999999998E-2</v>
          </cell>
          <cell r="G87">
            <v>219427.05</v>
          </cell>
        </row>
        <row r="88">
          <cell r="E88" t="str">
            <v>TUS</v>
          </cell>
          <cell r="F88">
            <v>8.4411E-2</v>
          </cell>
          <cell r="G88">
            <v>317550.01</v>
          </cell>
        </row>
        <row r="89">
          <cell r="E89" t="str">
            <v>TUM</v>
          </cell>
          <cell r="F89">
            <v>9.1220999999999997E-2</v>
          </cell>
          <cell r="G89">
            <v>343168.89</v>
          </cell>
        </row>
        <row r="90">
          <cell r="E90" t="str">
            <v>TUF</v>
          </cell>
          <cell r="F90">
            <v>0</v>
          </cell>
          <cell r="G90">
            <v>0</v>
          </cell>
        </row>
        <row r="91">
          <cell r="E91" t="str">
            <v>TXUEN</v>
          </cell>
          <cell r="F91">
            <v>0</v>
          </cell>
          <cell r="G91">
            <v>0</v>
          </cell>
        </row>
        <row r="92">
          <cell r="E92" t="str">
            <v>LSP</v>
          </cell>
          <cell r="F92">
            <v>0</v>
          </cell>
          <cell r="G92">
            <v>0</v>
          </cell>
        </row>
        <row r="93">
          <cell r="E93" t="str">
            <v>LSGD</v>
          </cell>
          <cell r="F93">
            <v>0</v>
          </cell>
          <cell r="G93">
            <v>0</v>
          </cell>
        </row>
        <row r="94">
          <cell r="E94" t="str">
            <v>TXUET</v>
          </cell>
          <cell r="F94">
            <v>8.0410000000000009E-2</v>
          </cell>
          <cell r="G94">
            <v>302498.45</v>
          </cell>
        </row>
        <row r="95">
          <cell r="E95" t="str">
            <v>ECD</v>
          </cell>
          <cell r="F95">
            <v>0</v>
          </cell>
          <cell r="G95">
            <v>0</v>
          </cell>
        </row>
        <row r="96">
          <cell r="E96" t="str">
            <v>INSOL</v>
          </cell>
          <cell r="F96">
            <v>0</v>
          </cell>
          <cell r="G96">
            <v>0</v>
          </cell>
        </row>
        <row r="97">
          <cell r="E97" t="str">
            <v>ELREP</v>
          </cell>
          <cell r="F97">
            <v>0.108066</v>
          </cell>
          <cell r="G97">
            <v>406538.95</v>
          </cell>
        </row>
        <row r="98">
          <cell r="E98" t="str">
            <v>SMBUS</v>
          </cell>
          <cell r="F98">
            <v>0</v>
          </cell>
          <cell r="G98">
            <v>0</v>
          </cell>
        </row>
        <row r="99">
          <cell r="E99" t="str">
            <v>USTEX</v>
          </cell>
          <cell r="F99">
            <v>0</v>
          </cell>
          <cell r="G99">
            <v>0</v>
          </cell>
        </row>
        <row r="100">
          <cell r="E100" t="str">
            <v>EESRT</v>
          </cell>
          <cell r="F100">
            <v>0</v>
          </cell>
          <cell r="G100">
            <v>0</v>
          </cell>
        </row>
        <row r="101">
          <cell r="E101" t="str">
            <v>RMASS</v>
          </cell>
          <cell r="F101">
            <v>0</v>
          </cell>
          <cell r="G101">
            <v>0</v>
          </cell>
        </row>
        <row r="102">
          <cell r="E102" t="str">
            <v>USNOA</v>
          </cell>
          <cell r="F102">
            <v>0</v>
          </cell>
          <cell r="G102">
            <v>0</v>
          </cell>
        </row>
        <row r="103">
          <cell r="E103" t="str">
            <v>TPSRV</v>
          </cell>
          <cell r="F103">
            <v>0</v>
          </cell>
          <cell r="G103">
            <v>0</v>
          </cell>
        </row>
        <row r="104">
          <cell r="E104" t="str">
            <v>ENSHR</v>
          </cell>
          <cell r="F104">
            <v>0</v>
          </cell>
          <cell r="G104">
            <v>0</v>
          </cell>
        </row>
        <row r="105">
          <cell r="E105" t="str">
            <v>GENSV</v>
          </cell>
          <cell r="F105">
            <v>1.6200000000000001E-4</v>
          </cell>
          <cell r="G105">
            <v>609.44000000000005</v>
          </cell>
        </row>
      </sheetData>
      <sheetData sheetId="3">
        <row r="8">
          <cell r="C8" t="str">
            <v>TXU</v>
          </cell>
          <cell r="D8">
            <v>6.2784000000000006E-2</v>
          </cell>
          <cell r="E8">
            <v>51600.28</v>
          </cell>
        </row>
        <row r="9">
          <cell r="C9" t="str">
            <v>ESD</v>
          </cell>
          <cell r="D9">
            <v>0.294317</v>
          </cell>
          <cell r="E9">
            <v>241890.32</v>
          </cell>
        </row>
        <row r="10">
          <cell r="C10" t="str">
            <v>GEN</v>
          </cell>
          <cell r="D10">
            <v>0.220301</v>
          </cell>
          <cell r="E10">
            <v>181058.79</v>
          </cell>
        </row>
        <row r="11">
          <cell r="C11" t="str">
            <v>TRN</v>
          </cell>
          <cell r="D11">
            <v>5.8327999999999998E-2</v>
          </cell>
          <cell r="E11">
            <v>47938.03</v>
          </cell>
        </row>
        <row r="12">
          <cell r="C12" t="str">
            <v>TUS</v>
          </cell>
          <cell r="D12">
            <v>8.4411E-2</v>
          </cell>
          <cell r="E12">
            <v>69374.87</v>
          </cell>
        </row>
        <row r="13">
          <cell r="C13" t="str">
            <v>TUM</v>
          </cell>
          <cell r="D13">
            <v>9.1220999999999997E-2</v>
          </cell>
          <cell r="E13">
            <v>74971.81</v>
          </cell>
        </row>
        <row r="14">
          <cell r="C14" t="str">
            <v>TUF</v>
          </cell>
          <cell r="D14">
            <v>0</v>
          </cell>
          <cell r="E14">
            <v>0</v>
          </cell>
        </row>
        <row r="15">
          <cell r="C15" t="str">
            <v>TXUEN</v>
          </cell>
          <cell r="D15">
            <v>0</v>
          </cell>
          <cell r="E15">
            <v>0</v>
          </cell>
        </row>
        <row r="16">
          <cell r="C16" t="str">
            <v>LSP</v>
          </cell>
          <cell r="D16">
            <v>0</v>
          </cell>
          <cell r="E16">
            <v>0</v>
          </cell>
        </row>
        <row r="17">
          <cell r="C17" t="str">
            <v>LSGD</v>
          </cell>
          <cell r="D17">
            <v>0</v>
          </cell>
          <cell r="E17">
            <v>0</v>
          </cell>
        </row>
        <row r="18">
          <cell r="C18" t="str">
            <v>TXUET</v>
          </cell>
          <cell r="D18">
            <v>8.0410000000000009E-2</v>
          </cell>
          <cell r="E18">
            <v>66086.570000000007</v>
          </cell>
        </row>
        <row r="19">
          <cell r="C19" t="str">
            <v>ECD</v>
          </cell>
          <cell r="D19">
            <v>0</v>
          </cell>
          <cell r="E19">
            <v>0</v>
          </cell>
        </row>
        <row r="20">
          <cell r="C20" t="str">
            <v>INSOL</v>
          </cell>
          <cell r="D20">
            <v>0</v>
          </cell>
          <cell r="E20">
            <v>0</v>
          </cell>
        </row>
        <row r="21">
          <cell r="C21" t="str">
            <v>ELREP</v>
          </cell>
          <cell r="D21">
            <v>0.108066</v>
          </cell>
          <cell r="E21">
            <v>88816.21</v>
          </cell>
        </row>
        <row r="22">
          <cell r="C22" t="str">
            <v>SMBUS</v>
          </cell>
          <cell r="D22">
            <v>0</v>
          </cell>
          <cell r="E22">
            <v>0</v>
          </cell>
        </row>
        <row r="23">
          <cell r="C23" t="str">
            <v>USTEX</v>
          </cell>
          <cell r="D23">
            <v>0</v>
          </cell>
          <cell r="E23">
            <v>0</v>
          </cell>
        </row>
        <row r="24">
          <cell r="C24" t="str">
            <v>EESRT</v>
          </cell>
          <cell r="D24">
            <v>0</v>
          </cell>
          <cell r="E24">
            <v>0</v>
          </cell>
        </row>
        <row r="25">
          <cell r="C25" t="str">
            <v>RMASS</v>
          </cell>
          <cell r="D25">
            <v>0</v>
          </cell>
          <cell r="E25">
            <v>0</v>
          </cell>
        </row>
        <row r="26">
          <cell r="C26" t="str">
            <v>USNOA</v>
          </cell>
          <cell r="D26">
            <v>0</v>
          </cell>
          <cell r="E26">
            <v>0</v>
          </cell>
        </row>
        <row r="27">
          <cell r="C27" t="str">
            <v>TPSRV</v>
          </cell>
          <cell r="D27">
            <v>0</v>
          </cell>
          <cell r="E27">
            <v>0</v>
          </cell>
        </row>
        <row r="28">
          <cell r="C28" t="str">
            <v>ENSHR</v>
          </cell>
          <cell r="D28">
            <v>0</v>
          </cell>
          <cell r="E28">
            <v>0</v>
          </cell>
        </row>
        <row r="29">
          <cell r="C29" t="str">
            <v>GENSV</v>
          </cell>
          <cell r="D29">
            <v>1.6200000000000001E-4</v>
          </cell>
          <cell r="E29">
            <v>133.13999999999999</v>
          </cell>
        </row>
        <row r="32">
          <cell r="C32" t="str">
            <v>TXU</v>
          </cell>
          <cell r="D32">
            <v>6.2784000000000006E-2</v>
          </cell>
          <cell r="E32">
            <v>51600.28</v>
          </cell>
        </row>
        <row r="33">
          <cell r="C33" t="str">
            <v>ESD</v>
          </cell>
          <cell r="D33">
            <v>0.294317</v>
          </cell>
          <cell r="E33">
            <v>241890.32</v>
          </cell>
        </row>
        <row r="34">
          <cell r="C34" t="str">
            <v>GEN</v>
          </cell>
          <cell r="D34">
            <v>0.220301</v>
          </cell>
          <cell r="E34">
            <v>181058.79</v>
          </cell>
        </row>
        <row r="35">
          <cell r="C35" t="str">
            <v>TRN</v>
          </cell>
          <cell r="D35">
            <v>5.8327999999999998E-2</v>
          </cell>
          <cell r="E35">
            <v>47938.03</v>
          </cell>
        </row>
        <row r="36">
          <cell r="C36" t="str">
            <v>TUS</v>
          </cell>
          <cell r="D36">
            <v>8.4411E-2</v>
          </cell>
          <cell r="E36">
            <v>69374.87</v>
          </cell>
        </row>
        <row r="37">
          <cell r="C37" t="str">
            <v>TUM</v>
          </cell>
          <cell r="D37">
            <v>9.1220999999999997E-2</v>
          </cell>
          <cell r="E37">
            <v>74971.81</v>
          </cell>
        </row>
        <row r="38">
          <cell r="C38" t="str">
            <v>TUF</v>
          </cell>
          <cell r="D38">
            <v>0</v>
          </cell>
          <cell r="E38">
            <v>0</v>
          </cell>
        </row>
        <row r="39">
          <cell r="C39" t="str">
            <v>TXUEN</v>
          </cell>
          <cell r="D39">
            <v>0</v>
          </cell>
          <cell r="E39">
            <v>0</v>
          </cell>
        </row>
        <row r="40">
          <cell r="C40" t="str">
            <v>LSP</v>
          </cell>
          <cell r="D40">
            <v>0</v>
          </cell>
          <cell r="E40">
            <v>0</v>
          </cell>
        </row>
        <row r="41">
          <cell r="C41" t="str">
            <v>LSGD</v>
          </cell>
          <cell r="D41">
            <v>0</v>
          </cell>
          <cell r="E41">
            <v>0</v>
          </cell>
        </row>
        <row r="42">
          <cell r="C42" t="str">
            <v>TXUET</v>
          </cell>
          <cell r="D42">
            <v>8.0410000000000009E-2</v>
          </cell>
          <cell r="E42">
            <v>66086.570000000007</v>
          </cell>
        </row>
        <row r="43">
          <cell r="C43" t="str">
            <v>ECD</v>
          </cell>
          <cell r="D43">
            <v>0</v>
          </cell>
          <cell r="E43">
            <v>0</v>
          </cell>
        </row>
        <row r="44">
          <cell r="C44" t="str">
            <v>INSOL</v>
          </cell>
          <cell r="D44">
            <v>0</v>
          </cell>
          <cell r="E44">
            <v>0</v>
          </cell>
        </row>
        <row r="45">
          <cell r="C45" t="str">
            <v>ELREP</v>
          </cell>
          <cell r="D45">
            <v>0.108066</v>
          </cell>
          <cell r="E45">
            <v>88816.21</v>
          </cell>
        </row>
        <row r="46">
          <cell r="C46" t="str">
            <v>SMBUS</v>
          </cell>
          <cell r="D46">
            <v>0</v>
          </cell>
          <cell r="E46">
            <v>0</v>
          </cell>
        </row>
        <row r="47">
          <cell r="C47" t="str">
            <v>USTEX</v>
          </cell>
          <cell r="D47">
            <v>0</v>
          </cell>
          <cell r="E47">
            <v>0</v>
          </cell>
        </row>
        <row r="48">
          <cell r="C48" t="str">
            <v>EESRT</v>
          </cell>
          <cell r="D48">
            <v>0</v>
          </cell>
          <cell r="E48">
            <v>0</v>
          </cell>
        </row>
        <row r="49">
          <cell r="C49" t="str">
            <v>RMASS</v>
          </cell>
          <cell r="D49">
            <v>0</v>
          </cell>
          <cell r="E49">
            <v>0</v>
          </cell>
        </row>
        <row r="50">
          <cell r="C50" t="str">
            <v>USNOA</v>
          </cell>
          <cell r="D50">
            <v>0</v>
          </cell>
          <cell r="E50">
            <v>0</v>
          </cell>
        </row>
        <row r="51">
          <cell r="C51" t="str">
            <v>TPSRV</v>
          </cell>
          <cell r="D51">
            <v>0</v>
          </cell>
          <cell r="E51">
            <v>0</v>
          </cell>
        </row>
        <row r="52">
          <cell r="C52" t="str">
            <v>ENSHR</v>
          </cell>
          <cell r="D52">
            <v>0</v>
          </cell>
          <cell r="E52">
            <v>0</v>
          </cell>
        </row>
        <row r="53">
          <cell r="C53" t="str">
            <v>GENSV</v>
          </cell>
          <cell r="D53">
            <v>1.6200000000000001E-4</v>
          </cell>
          <cell r="E53">
            <v>133.13999999999999</v>
          </cell>
        </row>
        <row r="56">
          <cell r="C56" t="str">
            <v>TXU</v>
          </cell>
          <cell r="D56">
            <v>6.2784000000000006E-2</v>
          </cell>
          <cell r="E56">
            <v>51600.28</v>
          </cell>
        </row>
        <row r="57">
          <cell r="C57" t="str">
            <v>ESD</v>
          </cell>
          <cell r="D57">
            <v>0.294317</v>
          </cell>
          <cell r="E57">
            <v>241890.32</v>
          </cell>
        </row>
        <row r="58">
          <cell r="C58" t="str">
            <v>GEN</v>
          </cell>
          <cell r="D58">
            <v>0.220301</v>
          </cell>
          <cell r="E58">
            <v>181058.79</v>
          </cell>
        </row>
        <row r="59">
          <cell r="C59" t="str">
            <v>TRN</v>
          </cell>
          <cell r="D59">
            <v>5.8327999999999998E-2</v>
          </cell>
          <cell r="E59">
            <v>47938.03</v>
          </cell>
        </row>
        <row r="60">
          <cell r="C60" t="str">
            <v>TUS</v>
          </cell>
          <cell r="D60">
            <v>8.4411E-2</v>
          </cell>
          <cell r="E60">
            <v>69374.87</v>
          </cell>
        </row>
        <row r="61">
          <cell r="C61" t="str">
            <v>TUM</v>
          </cell>
          <cell r="D61">
            <v>9.1220999999999997E-2</v>
          </cell>
          <cell r="E61">
            <v>74971.81</v>
          </cell>
        </row>
        <row r="62">
          <cell r="C62" t="str">
            <v>TUF</v>
          </cell>
          <cell r="D62">
            <v>0</v>
          </cell>
          <cell r="E62">
            <v>0</v>
          </cell>
        </row>
        <row r="63">
          <cell r="C63" t="str">
            <v>TXUEN</v>
          </cell>
          <cell r="D63">
            <v>0</v>
          </cell>
          <cell r="E63">
            <v>0</v>
          </cell>
        </row>
        <row r="64">
          <cell r="C64" t="str">
            <v>LSP</v>
          </cell>
          <cell r="D64">
            <v>0</v>
          </cell>
          <cell r="E64">
            <v>0</v>
          </cell>
        </row>
        <row r="65">
          <cell r="C65" t="str">
            <v>LSGD</v>
          </cell>
          <cell r="D65">
            <v>0</v>
          </cell>
          <cell r="E65">
            <v>0</v>
          </cell>
        </row>
        <row r="66">
          <cell r="C66" t="str">
            <v>TXUET</v>
          </cell>
          <cell r="D66">
            <v>8.0410000000000009E-2</v>
          </cell>
          <cell r="E66">
            <v>66086.570000000007</v>
          </cell>
        </row>
        <row r="67">
          <cell r="C67" t="str">
            <v>ECD</v>
          </cell>
          <cell r="D67">
            <v>0</v>
          </cell>
          <cell r="E67">
            <v>0</v>
          </cell>
        </row>
        <row r="68">
          <cell r="C68" t="str">
            <v>INSOL</v>
          </cell>
          <cell r="D68">
            <v>0</v>
          </cell>
          <cell r="E68">
            <v>0</v>
          </cell>
        </row>
        <row r="69">
          <cell r="C69" t="str">
            <v>ELREP</v>
          </cell>
          <cell r="D69">
            <v>0.108066</v>
          </cell>
          <cell r="E69">
            <v>88816.21</v>
          </cell>
        </row>
        <row r="70">
          <cell r="C70" t="str">
            <v>SMBUS</v>
          </cell>
          <cell r="D70">
            <v>0</v>
          </cell>
          <cell r="E70">
            <v>0</v>
          </cell>
        </row>
        <row r="71">
          <cell r="C71" t="str">
            <v>USTEX</v>
          </cell>
          <cell r="D71">
            <v>0</v>
          </cell>
          <cell r="E71">
            <v>0</v>
          </cell>
        </row>
        <row r="72">
          <cell r="C72" t="str">
            <v>EESRT</v>
          </cell>
          <cell r="D72">
            <v>0</v>
          </cell>
          <cell r="E72">
            <v>0</v>
          </cell>
        </row>
        <row r="73">
          <cell r="C73" t="str">
            <v>RMASS</v>
          </cell>
          <cell r="D73">
            <v>0</v>
          </cell>
          <cell r="E73">
            <v>0</v>
          </cell>
        </row>
        <row r="74">
          <cell r="C74" t="str">
            <v>USNOA</v>
          </cell>
          <cell r="D74">
            <v>0</v>
          </cell>
          <cell r="E74">
            <v>0</v>
          </cell>
        </row>
        <row r="75">
          <cell r="C75" t="str">
            <v>TPSRV</v>
          </cell>
          <cell r="D75">
            <v>0</v>
          </cell>
          <cell r="E75">
            <v>0</v>
          </cell>
        </row>
        <row r="76">
          <cell r="C76" t="str">
            <v>ENSHR</v>
          </cell>
          <cell r="D76">
            <v>0</v>
          </cell>
          <cell r="E76">
            <v>0</v>
          </cell>
        </row>
        <row r="77">
          <cell r="C77" t="str">
            <v>GENSV</v>
          </cell>
          <cell r="D77">
            <v>1.6200000000000001E-4</v>
          </cell>
          <cell r="E77">
            <v>133.13999999999999</v>
          </cell>
        </row>
        <row r="81">
          <cell r="C81" t="str">
            <v>TXU</v>
          </cell>
          <cell r="D81">
            <v>6.2784000000000006E-2</v>
          </cell>
          <cell r="E81">
            <v>52294.68</v>
          </cell>
        </row>
        <row r="82">
          <cell r="C82" t="str">
            <v>ESD</v>
          </cell>
          <cell r="D82">
            <v>0.294317</v>
          </cell>
          <cell r="E82">
            <v>245145.46</v>
          </cell>
        </row>
        <row r="83">
          <cell r="C83" t="str">
            <v>GEN</v>
          </cell>
          <cell r="D83">
            <v>0.220301</v>
          </cell>
          <cell r="E83">
            <v>183495.32</v>
          </cell>
        </row>
        <row r="84">
          <cell r="C84" t="str">
            <v>TRN</v>
          </cell>
          <cell r="D84">
            <v>5.8327999999999998E-2</v>
          </cell>
          <cell r="E84">
            <v>48583.14</v>
          </cell>
        </row>
        <row r="85">
          <cell r="C85" t="str">
            <v>TUS</v>
          </cell>
          <cell r="D85">
            <v>8.4411E-2</v>
          </cell>
          <cell r="E85">
            <v>70308.460000000006</v>
          </cell>
        </row>
        <row r="86">
          <cell r="C86" t="str">
            <v>TUM</v>
          </cell>
          <cell r="D86">
            <v>9.1220999999999997E-2</v>
          </cell>
          <cell r="E86">
            <v>75980.710000000006</v>
          </cell>
        </row>
        <row r="87">
          <cell r="C87" t="str">
            <v>TUF</v>
          </cell>
          <cell r="D87">
            <v>0</v>
          </cell>
          <cell r="E87">
            <v>0</v>
          </cell>
        </row>
        <row r="88">
          <cell r="C88" t="str">
            <v>TXUEN</v>
          </cell>
          <cell r="D88">
            <v>0</v>
          </cell>
          <cell r="E88">
            <v>0</v>
          </cell>
        </row>
        <row r="89">
          <cell r="C89" t="str">
            <v>LSP</v>
          </cell>
          <cell r="D89">
            <v>0</v>
          </cell>
          <cell r="E89">
            <v>0</v>
          </cell>
        </row>
        <row r="90">
          <cell r="C90" t="str">
            <v>LSGD</v>
          </cell>
          <cell r="D90">
            <v>0</v>
          </cell>
          <cell r="E90">
            <v>0</v>
          </cell>
        </row>
        <row r="91">
          <cell r="C91" t="str">
            <v>TXUET</v>
          </cell>
          <cell r="D91">
            <v>8.0410000000000009E-2</v>
          </cell>
          <cell r="E91">
            <v>66975.899999999994</v>
          </cell>
        </row>
        <row r="92">
          <cell r="C92" t="str">
            <v>ECD</v>
          </cell>
          <cell r="D92">
            <v>0</v>
          </cell>
          <cell r="E92">
            <v>0</v>
          </cell>
        </row>
        <row r="93">
          <cell r="C93" t="str">
            <v>INSOL</v>
          </cell>
          <cell r="D93">
            <v>0</v>
          </cell>
          <cell r="E93">
            <v>0</v>
          </cell>
        </row>
        <row r="94">
          <cell r="C94" t="str">
            <v>ELREP</v>
          </cell>
          <cell r="D94">
            <v>0.108066</v>
          </cell>
          <cell r="E94">
            <v>90011.42</v>
          </cell>
        </row>
        <row r="95">
          <cell r="C95" t="str">
            <v>SMBUS</v>
          </cell>
          <cell r="D95">
            <v>0</v>
          </cell>
          <cell r="E95">
            <v>0</v>
          </cell>
        </row>
        <row r="96">
          <cell r="C96" t="str">
            <v>USTEX</v>
          </cell>
          <cell r="D96">
            <v>0</v>
          </cell>
          <cell r="E96">
            <v>0</v>
          </cell>
        </row>
        <row r="97">
          <cell r="C97" t="str">
            <v>EESRT</v>
          </cell>
          <cell r="D97">
            <v>0</v>
          </cell>
          <cell r="E97">
            <v>0</v>
          </cell>
        </row>
        <row r="98">
          <cell r="C98" t="str">
            <v>RMASS</v>
          </cell>
          <cell r="D98">
            <v>0</v>
          </cell>
          <cell r="E98">
            <v>0</v>
          </cell>
        </row>
        <row r="99">
          <cell r="C99" t="str">
            <v>USNOA</v>
          </cell>
          <cell r="D99">
            <v>0</v>
          </cell>
          <cell r="E99">
            <v>0</v>
          </cell>
        </row>
        <row r="100">
          <cell r="C100" t="str">
            <v>TPSRV</v>
          </cell>
          <cell r="D100">
            <v>0</v>
          </cell>
          <cell r="E100">
            <v>0</v>
          </cell>
        </row>
        <row r="101">
          <cell r="C101" t="str">
            <v>ENSHR</v>
          </cell>
          <cell r="D101">
            <v>0</v>
          </cell>
          <cell r="E101">
            <v>0</v>
          </cell>
        </row>
        <row r="102">
          <cell r="C102" t="str">
            <v>GENSV</v>
          </cell>
          <cell r="D102">
            <v>1.6200000000000001E-4</v>
          </cell>
          <cell r="E102">
            <v>134.93</v>
          </cell>
        </row>
        <row r="106">
          <cell r="C106" t="str">
            <v>TXU</v>
          </cell>
          <cell r="D106">
            <v>6.2784000000000006E-2</v>
          </cell>
          <cell r="E106">
            <v>52294.68</v>
          </cell>
        </row>
        <row r="107">
          <cell r="C107" t="str">
            <v>ESD</v>
          </cell>
          <cell r="D107">
            <v>0.294317</v>
          </cell>
          <cell r="E107">
            <v>245145.46</v>
          </cell>
        </row>
        <row r="108">
          <cell r="C108" t="str">
            <v>GEN</v>
          </cell>
          <cell r="D108">
            <v>0.220301</v>
          </cell>
          <cell r="E108">
            <v>183495.32</v>
          </cell>
        </row>
        <row r="109">
          <cell r="C109" t="str">
            <v>TRN</v>
          </cell>
          <cell r="D109">
            <v>5.8327999999999998E-2</v>
          </cell>
          <cell r="E109">
            <v>48583.14</v>
          </cell>
        </row>
        <row r="110">
          <cell r="C110" t="str">
            <v>TUS</v>
          </cell>
          <cell r="D110">
            <v>8.4411E-2</v>
          </cell>
          <cell r="E110">
            <v>70308.460000000006</v>
          </cell>
        </row>
        <row r="111">
          <cell r="C111" t="str">
            <v>TUM</v>
          </cell>
          <cell r="D111">
            <v>9.1220999999999997E-2</v>
          </cell>
          <cell r="E111">
            <v>75980.710000000006</v>
          </cell>
        </row>
        <row r="112">
          <cell r="C112" t="str">
            <v>TUF</v>
          </cell>
          <cell r="D112">
            <v>0</v>
          </cell>
          <cell r="E112">
            <v>0</v>
          </cell>
        </row>
        <row r="113">
          <cell r="C113" t="str">
            <v>TXUEN</v>
          </cell>
          <cell r="D113">
            <v>0</v>
          </cell>
          <cell r="E113">
            <v>0</v>
          </cell>
        </row>
        <row r="114">
          <cell r="C114" t="str">
            <v>LSP</v>
          </cell>
          <cell r="D114">
            <v>0</v>
          </cell>
          <cell r="E114">
            <v>0</v>
          </cell>
        </row>
        <row r="115">
          <cell r="C115" t="str">
            <v>LSGD</v>
          </cell>
          <cell r="D115">
            <v>0</v>
          </cell>
          <cell r="E115">
            <v>0</v>
          </cell>
        </row>
        <row r="116">
          <cell r="C116" t="str">
            <v>TXUET</v>
          </cell>
          <cell r="D116">
            <v>8.0410000000000009E-2</v>
          </cell>
          <cell r="E116">
            <v>66975.899999999994</v>
          </cell>
        </row>
        <row r="117">
          <cell r="C117" t="str">
            <v>ECD</v>
          </cell>
          <cell r="D117">
            <v>0</v>
          </cell>
          <cell r="E117">
            <v>0</v>
          </cell>
        </row>
        <row r="118">
          <cell r="C118" t="str">
            <v>INSOL</v>
          </cell>
          <cell r="D118">
            <v>0</v>
          </cell>
          <cell r="E118">
            <v>0</v>
          </cell>
        </row>
        <row r="119">
          <cell r="C119" t="str">
            <v>ELREP</v>
          </cell>
          <cell r="D119">
            <v>0.108066</v>
          </cell>
          <cell r="E119">
            <v>90011.42</v>
          </cell>
        </row>
        <row r="120">
          <cell r="C120" t="str">
            <v>SMBUS</v>
          </cell>
          <cell r="D120">
            <v>0</v>
          </cell>
          <cell r="E120">
            <v>0</v>
          </cell>
        </row>
        <row r="121">
          <cell r="C121" t="str">
            <v>USTEX</v>
          </cell>
          <cell r="D121">
            <v>0</v>
          </cell>
          <cell r="E121">
            <v>0</v>
          </cell>
        </row>
        <row r="122">
          <cell r="C122" t="str">
            <v>EESRT</v>
          </cell>
          <cell r="D122">
            <v>0</v>
          </cell>
          <cell r="E122">
            <v>0</v>
          </cell>
        </row>
        <row r="123">
          <cell r="C123" t="str">
            <v>RMASS</v>
          </cell>
          <cell r="D123">
            <v>0</v>
          </cell>
          <cell r="E123">
            <v>0</v>
          </cell>
        </row>
        <row r="124">
          <cell r="C124" t="str">
            <v>USNOA</v>
          </cell>
          <cell r="D124">
            <v>0</v>
          </cell>
          <cell r="E124">
            <v>0</v>
          </cell>
        </row>
        <row r="125">
          <cell r="C125" t="str">
            <v>TPSRV</v>
          </cell>
          <cell r="D125">
            <v>0</v>
          </cell>
          <cell r="E125">
            <v>0</v>
          </cell>
        </row>
        <row r="126">
          <cell r="C126" t="str">
            <v>ENSHR</v>
          </cell>
          <cell r="D126">
            <v>0</v>
          </cell>
          <cell r="E126">
            <v>0</v>
          </cell>
        </row>
        <row r="127">
          <cell r="C127" t="str">
            <v>GENSV</v>
          </cell>
          <cell r="D127">
            <v>1.6200000000000001E-4</v>
          </cell>
          <cell r="E127">
            <v>134.93</v>
          </cell>
        </row>
        <row r="131">
          <cell r="C131" t="str">
            <v>TXU</v>
          </cell>
          <cell r="D131">
            <v>6.2784000000000006E-2</v>
          </cell>
          <cell r="E131">
            <v>52294.68</v>
          </cell>
        </row>
        <row r="132">
          <cell r="C132" t="str">
            <v>ESD</v>
          </cell>
          <cell r="D132">
            <v>0.294317</v>
          </cell>
          <cell r="E132">
            <v>245145.46</v>
          </cell>
        </row>
        <row r="133">
          <cell r="C133" t="str">
            <v>GEN</v>
          </cell>
          <cell r="D133">
            <v>0.220301</v>
          </cell>
          <cell r="E133">
            <v>183495.32</v>
          </cell>
        </row>
        <row r="134">
          <cell r="C134" t="str">
            <v>TRN</v>
          </cell>
          <cell r="D134">
            <v>5.8327999999999998E-2</v>
          </cell>
          <cell r="E134">
            <v>48583.14</v>
          </cell>
        </row>
        <row r="135">
          <cell r="C135" t="str">
            <v>TUS</v>
          </cell>
          <cell r="D135">
            <v>8.4411E-2</v>
          </cell>
          <cell r="E135">
            <v>70308.460000000006</v>
          </cell>
        </row>
        <row r="136">
          <cell r="C136" t="str">
            <v>TUM</v>
          </cell>
          <cell r="D136">
            <v>9.1220999999999997E-2</v>
          </cell>
          <cell r="E136">
            <v>75980.710000000006</v>
          </cell>
        </row>
        <row r="137">
          <cell r="C137" t="str">
            <v>TUF</v>
          </cell>
          <cell r="D137">
            <v>0</v>
          </cell>
          <cell r="E137">
            <v>0</v>
          </cell>
        </row>
        <row r="138">
          <cell r="C138" t="str">
            <v>TXUEN</v>
          </cell>
          <cell r="D138">
            <v>0</v>
          </cell>
          <cell r="E138">
            <v>0</v>
          </cell>
        </row>
        <row r="139">
          <cell r="C139" t="str">
            <v>LSP</v>
          </cell>
          <cell r="D139">
            <v>0</v>
          </cell>
          <cell r="E139">
            <v>0</v>
          </cell>
        </row>
        <row r="140">
          <cell r="C140" t="str">
            <v>LSGD</v>
          </cell>
          <cell r="D140">
            <v>0</v>
          </cell>
          <cell r="E140">
            <v>0</v>
          </cell>
        </row>
        <row r="141">
          <cell r="C141" t="str">
            <v>TXUET</v>
          </cell>
          <cell r="D141">
            <v>8.0410000000000009E-2</v>
          </cell>
          <cell r="E141">
            <v>66975.899999999994</v>
          </cell>
        </row>
        <row r="142">
          <cell r="C142" t="str">
            <v>ECD</v>
          </cell>
          <cell r="D142">
            <v>0</v>
          </cell>
          <cell r="E142">
            <v>0</v>
          </cell>
        </row>
        <row r="143">
          <cell r="C143" t="str">
            <v>INSOL</v>
          </cell>
          <cell r="D143">
            <v>0</v>
          </cell>
          <cell r="E143">
            <v>0</v>
          </cell>
        </row>
        <row r="144">
          <cell r="C144" t="str">
            <v>ELREP</v>
          </cell>
          <cell r="D144">
            <v>0.108066</v>
          </cell>
          <cell r="E144">
            <v>90011.42</v>
          </cell>
        </row>
        <row r="145">
          <cell r="C145" t="str">
            <v>SMBUS</v>
          </cell>
          <cell r="D145">
            <v>0</v>
          </cell>
          <cell r="E145">
            <v>0</v>
          </cell>
        </row>
        <row r="146">
          <cell r="C146" t="str">
            <v>USTEX</v>
          </cell>
          <cell r="D146">
            <v>0</v>
          </cell>
          <cell r="E146">
            <v>0</v>
          </cell>
        </row>
        <row r="147">
          <cell r="C147" t="str">
            <v>EESRT</v>
          </cell>
          <cell r="D147">
            <v>0</v>
          </cell>
          <cell r="E147">
            <v>0</v>
          </cell>
        </row>
        <row r="148">
          <cell r="C148" t="str">
            <v>RMASS</v>
          </cell>
          <cell r="D148">
            <v>0</v>
          </cell>
          <cell r="E148">
            <v>0</v>
          </cell>
        </row>
        <row r="149">
          <cell r="C149" t="str">
            <v>USNOA</v>
          </cell>
          <cell r="D149">
            <v>0</v>
          </cell>
          <cell r="E149">
            <v>0</v>
          </cell>
        </row>
        <row r="150">
          <cell r="C150" t="str">
            <v>TPSRV</v>
          </cell>
          <cell r="D150">
            <v>0</v>
          </cell>
          <cell r="E150">
            <v>0</v>
          </cell>
        </row>
        <row r="151">
          <cell r="C151" t="str">
            <v>ENSHR</v>
          </cell>
          <cell r="D151">
            <v>0</v>
          </cell>
          <cell r="E151">
            <v>0</v>
          </cell>
        </row>
        <row r="152">
          <cell r="C152" t="str">
            <v>GENSV</v>
          </cell>
          <cell r="D152">
            <v>1.6200000000000001E-4</v>
          </cell>
          <cell r="E152">
            <v>134.93</v>
          </cell>
        </row>
        <row r="155">
          <cell r="C155" t="str">
            <v>TXU</v>
          </cell>
          <cell r="D155">
            <v>6.2784000000000006E-2</v>
          </cell>
          <cell r="E155">
            <v>52724.65</v>
          </cell>
        </row>
        <row r="156">
          <cell r="C156" t="str">
            <v>ESD</v>
          </cell>
          <cell r="D156">
            <v>0.294317</v>
          </cell>
          <cell r="E156">
            <v>247161.04</v>
          </cell>
        </row>
        <row r="157">
          <cell r="C157" t="str">
            <v>GEN</v>
          </cell>
          <cell r="D157">
            <v>0.220301</v>
          </cell>
          <cell r="E157">
            <v>185004.01</v>
          </cell>
        </row>
        <row r="158">
          <cell r="C158" t="str">
            <v>TRN</v>
          </cell>
          <cell r="D158">
            <v>5.8327999999999998E-2</v>
          </cell>
          <cell r="E158">
            <v>48982.59</v>
          </cell>
        </row>
        <row r="159">
          <cell r="C159" t="str">
            <v>TUS</v>
          </cell>
          <cell r="D159">
            <v>8.4411E-2</v>
          </cell>
          <cell r="E159">
            <v>70886.53</v>
          </cell>
        </row>
        <row r="160">
          <cell r="C160" t="str">
            <v>TUM</v>
          </cell>
          <cell r="D160">
            <v>9.1220999999999997E-2</v>
          </cell>
          <cell r="E160">
            <v>76605.42</v>
          </cell>
        </row>
        <row r="161">
          <cell r="C161" t="str">
            <v>TUF</v>
          </cell>
          <cell r="D161">
            <v>0</v>
          </cell>
          <cell r="E161">
            <v>0</v>
          </cell>
        </row>
        <row r="162">
          <cell r="C162" t="str">
            <v>TXUEN</v>
          </cell>
          <cell r="D162">
            <v>0</v>
          </cell>
          <cell r="E162">
            <v>0</v>
          </cell>
        </row>
        <row r="163">
          <cell r="C163" t="str">
            <v>LSP</v>
          </cell>
          <cell r="D163">
            <v>0</v>
          </cell>
          <cell r="E163">
            <v>0</v>
          </cell>
        </row>
        <row r="164">
          <cell r="C164" t="str">
            <v>LSGD</v>
          </cell>
          <cell r="D164">
            <v>0</v>
          </cell>
          <cell r="E164">
            <v>0</v>
          </cell>
        </row>
        <row r="165">
          <cell r="C165" t="str">
            <v>TXUET</v>
          </cell>
          <cell r="D165">
            <v>8.0410000000000009E-2</v>
          </cell>
          <cell r="E165">
            <v>67526.58</v>
          </cell>
        </row>
        <row r="166">
          <cell r="C166" t="str">
            <v>ECD</v>
          </cell>
          <cell r="D166">
            <v>0</v>
          </cell>
          <cell r="E166">
            <v>0</v>
          </cell>
        </row>
        <row r="167">
          <cell r="C167" t="str">
            <v>INSOL</v>
          </cell>
          <cell r="D167">
            <v>0</v>
          </cell>
          <cell r="E167">
            <v>0</v>
          </cell>
        </row>
        <row r="168">
          <cell r="C168" t="str">
            <v>ELREP</v>
          </cell>
          <cell r="D168">
            <v>0.108066</v>
          </cell>
          <cell r="E168">
            <v>90751.49</v>
          </cell>
        </row>
        <row r="169">
          <cell r="C169" t="str">
            <v>SMBUS</v>
          </cell>
          <cell r="D169">
            <v>0</v>
          </cell>
          <cell r="E169">
            <v>0</v>
          </cell>
        </row>
        <row r="170">
          <cell r="C170" t="str">
            <v>USTEX</v>
          </cell>
          <cell r="D170">
            <v>0</v>
          </cell>
          <cell r="E170">
            <v>0</v>
          </cell>
        </row>
        <row r="171">
          <cell r="C171" t="str">
            <v>EESRT</v>
          </cell>
          <cell r="D171">
            <v>0</v>
          </cell>
          <cell r="E171">
            <v>0</v>
          </cell>
        </row>
        <row r="172">
          <cell r="C172" t="str">
            <v>RMASS</v>
          </cell>
          <cell r="D172">
            <v>0</v>
          </cell>
          <cell r="E172">
            <v>0</v>
          </cell>
        </row>
        <row r="173">
          <cell r="C173" t="str">
            <v>USNOA</v>
          </cell>
          <cell r="D173">
            <v>0</v>
          </cell>
          <cell r="E173">
            <v>0</v>
          </cell>
        </row>
        <row r="174">
          <cell r="C174" t="str">
            <v>TPSRV</v>
          </cell>
          <cell r="D174">
            <v>0</v>
          </cell>
          <cell r="E174">
            <v>0</v>
          </cell>
        </row>
        <row r="175">
          <cell r="C175" t="str">
            <v>ENSHR</v>
          </cell>
          <cell r="D175">
            <v>0</v>
          </cell>
          <cell r="E175">
            <v>0</v>
          </cell>
        </row>
        <row r="176">
          <cell r="C176" t="str">
            <v>GENSV</v>
          </cell>
          <cell r="D176">
            <v>1.6200000000000001E-4</v>
          </cell>
          <cell r="E176">
            <v>136.04</v>
          </cell>
        </row>
        <row r="179">
          <cell r="C179" t="str">
            <v>TXU</v>
          </cell>
          <cell r="D179">
            <v>6.2784000000000006E-2</v>
          </cell>
          <cell r="E179">
            <v>52724.65</v>
          </cell>
        </row>
        <row r="180">
          <cell r="C180" t="str">
            <v>ESD</v>
          </cell>
          <cell r="D180">
            <v>0.294317</v>
          </cell>
          <cell r="E180">
            <v>247161.04</v>
          </cell>
        </row>
        <row r="181">
          <cell r="C181" t="str">
            <v>GEN</v>
          </cell>
          <cell r="D181">
            <v>0.220301</v>
          </cell>
          <cell r="E181">
            <v>185004.01</v>
          </cell>
        </row>
        <row r="182">
          <cell r="C182" t="str">
            <v>TRN</v>
          </cell>
          <cell r="D182">
            <v>5.8327999999999998E-2</v>
          </cell>
          <cell r="E182">
            <v>48982.59</v>
          </cell>
        </row>
        <row r="183">
          <cell r="C183" t="str">
            <v>TUS</v>
          </cell>
          <cell r="D183">
            <v>8.4411E-2</v>
          </cell>
          <cell r="E183">
            <v>70886.53</v>
          </cell>
        </row>
        <row r="184">
          <cell r="C184" t="str">
            <v>TUM</v>
          </cell>
          <cell r="D184">
            <v>9.1220999999999997E-2</v>
          </cell>
          <cell r="E184">
            <v>76605.42</v>
          </cell>
        </row>
        <row r="185">
          <cell r="C185" t="str">
            <v>TUF</v>
          </cell>
          <cell r="D185">
            <v>0</v>
          </cell>
          <cell r="E185">
            <v>0</v>
          </cell>
        </row>
        <row r="186">
          <cell r="C186" t="str">
            <v>TXUEN</v>
          </cell>
          <cell r="D186">
            <v>0</v>
          </cell>
          <cell r="E186">
            <v>0</v>
          </cell>
        </row>
        <row r="187">
          <cell r="C187" t="str">
            <v>LSP</v>
          </cell>
          <cell r="D187">
            <v>0</v>
          </cell>
          <cell r="E187">
            <v>0</v>
          </cell>
        </row>
        <row r="188">
          <cell r="C188" t="str">
            <v>LSGD</v>
          </cell>
          <cell r="D188">
            <v>0</v>
          </cell>
          <cell r="E188">
            <v>0</v>
          </cell>
        </row>
        <row r="189">
          <cell r="C189" t="str">
            <v>TXUET</v>
          </cell>
          <cell r="D189">
            <v>8.0410000000000009E-2</v>
          </cell>
          <cell r="E189">
            <v>67526.58</v>
          </cell>
        </row>
        <row r="190">
          <cell r="C190" t="str">
            <v>ECD</v>
          </cell>
          <cell r="D190">
            <v>0</v>
          </cell>
          <cell r="E190">
            <v>0</v>
          </cell>
        </row>
        <row r="191">
          <cell r="C191" t="str">
            <v>INSOL</v>
          </cell>
          <cell r="D191">
            <v>0</v>
          </cell>
          <cell r="E191">
            <v>0</v>
          </cell>
        </row>
        <row r="192">
          <cell r="C192" t="str">
            <v>ELREP</v>
          </cell>
          <cell r="D192">
            <v>0.108066</v>
          </cell>
          <cell r="E192">
            <v>90751.49</v>
          </cell>
        </row>
        <row r="193">
          <cell r="C193" t="str">
            <v>SMBUS</v>
          </cell>
          <cell r="D193">
            <v>0</v>
          </cell>
          <cell r="E193">
            <v>0</v>
          </cell>
        </row>
        <row r="194">
          <cell r="C194" t="str">
            <v>USTEX</v>
          </cell>
          <cell r="D194">
            <v>0</v>
          </cell>
          <cell r="E194">
            <v>0</v>
          </cell>
        </row>
        <row r="195">
          <cell r="C195" t="str">
            <v>EESRT</v>
          </cell>
          <cell r="D195">
            <v>0</v>
          </cell>
          <cell r="E195">
            <v>0</v>
          </cell>
        </row>
        <row r="196">
          <cell r="C196" t="str">
            <v>RMASS</v>
          </cell>
          <cell r="D196">
            <v>0</v>
          </cell>
          <cell r="E196">
            <v>0</v>
          </cell>
        </row>
        <row r="197">
          <cell r="C197" t="str">
            <v>USNOA</v>
          </cell>
          <cell r="D197">
            <v>0</v>
          </cell>
          <cell r="E197">
            <v>0</v>
          </cell>
        </row>
        <row r="198">
          <cell r="C198" t="str">
            <v>TPSRV</v>
          </cell>
          <cell r="D198">
            <v>0</v>
          </cell>
          <cell r="E198">
            <v>0</v>
          </cell>
        </row>
        <row r="199">
          <cell r="C199" t="str">
            <v>ENSHR</v>
          </cell>
          <cell r="D199">
            <v>0</v>
          </cell>
          <cell r="E199">
            <v>0</v>
          </cell>
        </row>
        <row r="200">
          <cell r="C200" t="str">
            <v>GENSV</v>
          </cell>
          <cell r="D200">
            <v>1.6200000000000001E-4</v>
          </cell>
          <cell r="E200">
            <v>136.04</v>
          </cell>
        </row>
        <row r="203">
          <cell r="C203" t="str">
            <v>TXU</v>
          </cell>
          <cell r="D203">
            <v>6.2784000000000006E-2</v>
          </cell>
          <cell r="E203">
            <v>52724.65</v>
          </cell>
        </row>
        <row r="204">
          <cell r="C204" t="str">
            <v>ESD</v>
          </cell>
          <cell r="D204">
            <v>0.294317</v>
          </cell>
          <cell r="E204">
            <v>247161.04</v>
          </cell>
        </row>
        <row r="205">
          <cell r="C205" t="str">
            <v>GEN</v>
          </cell>
          <cell r="D205">
            <v>0.220301</v>
          </cell>
          <cell r="E205">
            <v>185004.01</v>
          </cell>
        </row>
        <row r="206">
          <cell r="C206" t="str">
            <v>TRN</v>
          </cell>
          <cell r="D206">
            <v>5.8327999999999998E-2</v>
          </cell>
          <cell r="E206">
            <v>48982.59</v>
          </cell>
        </row>
        <row r="207">
          <cell r="C207" t="str">
            <v>TUS</v>
          </cell>
          <cell r="D207">
            <v>8.4411E-2</v>
          </cell>
          <cell r="E207">
            <v>70886.53</v>
          </cell>
        </row>
        <row r="208">
          <cell r="C208" t="str">
            <v>TUM</v>
          </cell>
          <cell r="D208">
            <v>9.1220999999999997E-2</v>
          </cell>
          <cell r="E208">
            <v>76605.42</v>
          </cell>
        </row>
        <row r="209">
          <cell r="C209" t="str">
            <v>TUF</v>
          </cell>
          <cell r="D209">
            <v>0</v>
          </cell>
          <cell r="E209">
            <v>0</v>
          </cell>
        </row>
        <row r="210">
          <cell r="C210" t="str">
            <v>TXUEN</v>
          </cell>
          <cell r="D210">
            <v>0</v>
          </cell>
          <cell r="E210">
            <v>0</v>
          </cell>
        </row>
        <row r="211">
          <cell r="C211" t="str">
            <v>LSP</v>
          </cell>
          <cell r="D211">
            <v>0</v>
          </cell>
          <cell r="E211">
            <v>0</v>
          </cell>
        </row>
        <row r="212">
          <cell r="C212" t="str">
            <v>LSGD</v>
          </cell>
          <cell r="D212">
            <v>0</v>
          </cell>
          <cell r="E212">
            <v>0</v>
          </cell>
        </row>
        <row r="213">
          <cell r="C213" t="str">
            <v>TXUET</v>
          </cell>
          <cell r="D213">
            <v>8.0410000000000009E-2</v>
          </cell>
          <cell r="E213">
            <v>67526.58</v>
          </cell>
        </row>
        <row r="214">
          <cell r="C214" t="str">
            <v>ECD</v>
          </cell>
          <cell r="D214">
            <v>0</v>
          </cell>
          <cell r="E214">
            <v>0</v>
          </cell>
        </row>
        <row r="215">
          <cell r="C215" t="str">
            <v>INSOL</v>
          </cell>
          <cell r="D215">
            <v>0</v>
          </cell>
          <cell r="E215">
            <v>0</v>
          </cell>
        </row>
        <row r="216">
          <cell r="C216" t="str">
            <v>ELREP</v>
          </cell>
          <cell r="D216">
            <v>0.108066</v>
          </cell>
          <cell r="E216">
            <v>90751.49</v>
          </cell>
        </row>
        <row r="217">
          <cell r="C217" t="str">
            <v>SMBUS</v>
          </cell>
          <cell r="D217">
            <v>0</v>
          </cell>
          <cell r="E217">
            <v>0</v>
          </cell>
        </row>
        <row r="218">
          <cell r="C218" t="str">
            <v>USTEX</v>
          </cell>
          <cell r="D218">
            <v>0</v>
          </cell>
          <cell r="E218">
            <v>0</v>
          </cell>
        </row>
        <row r="219">
          <cell r="C219" t="str">
            <v>EESRT</v>
          </cell>
          <cell r="D219">
            <v>0</v>
          </cell>
          <cell r="E219">
            <v>0</v>
          </cell>
        </row>
        <row r="220">
          <cell r="C220" t="str">
            <v>RMASS</v>
          </cell>
          <cell r="D220">
            <v>0</v>
          </cell>
          <cell r="E220">
            <v>0</v>
          </cell>
        </row>
        <row r="221">
          <cell r="C221" t="str">
            <v>USNOA</v>
          </cell>
          <cell r="D221">
            <v>0</v>
          </cell>
          <cell r="E221">
            <v>0</v>
          </cell>
        </row>
        <row r="222">
          <cell r="C222" t="str">
            <v>TPSRV</v>
          </cell>
          <cell r="D222">
            <v>0</v>
          </cell>
          <cell r="E222">
            <v>0</v>
          </cell>
        </row>
        <row r="223">
          <cell r="C223" t="str">
            <v>ENSHR</v>
          </cell>
          <cell r="D223">
            <v>0</v>
          </cell>
          <cell r="E223">
            <v>0</v>
          </cell>
        </row>
        <row r="224">
          <cell r="C224" t="str">
            <v>GENSV</v>
          </cell>
          <cell r="D224">
            <v>1.6200000000000001E-4</v>
          </cell>
          <cell r="E224">
            <v>136.04</v>
          </cell>
        </row>
        <row r="227">
          <cell r="C227" t="str">
            <v>TXU</v>
          </cell>
          <cell r="D227">
            <v>6.2784000000000006E-2</v>
          </cell>
          <cell r="E227">
            <v>53137.02</v>
          </cell>
        </row>
        <row r="228">
          <cell r="C228" t="str">
            <v>ESD</v>
          </cell>
          <cell r="D228">
            <v>0.294317</v>
          </cell>
          <cell r="E228">
            <v>249094.22</v>
          </cell>
        </row>
        <row r="229">
          <cell r="C229" t="str">
            <v>GEN</v>
          </cell>
          <cell r="D229">
            <v>0.220301</v>
          </cell>
          <cell r="E229">
            <v>186451.02</v>
          </cell>
        </row>
        <row r="230">
          <cell r="C230" t="str">
            <v>TRN</v>
          </cell>
          <cell r="D230">
            <v>5.8327999999999998E-2</v>
          </cell>
          <cell r="E230">
            <v>49365.71</v>
          </cell>
        </row>
        <row r="231">
          <cell r="C231" t="str">
            <v>TUS</v>
          </cell>
          <cell r="D231">
            <v>8.4411E-2</v>
          </cell>
          <cell r="E231">
            <v>71440.97</v>
          </cell>
        </row>
        <row r="232">
          <cell r="C232" t="str">
            <v>TUM</v>
          </cell>
          <cell r="D232">
            <v>9.1220999999999997E-2</v>
          </cell>
          <cell r="E232">
            <v>77204.59</v>
          </cell>
        </row>
        <row r="233">
          <cell r="C233" t="str">
            <v>TUF</v>
          </cell>
          <cell r="D233">
            <v>0</v>
          </cell>
          <cell r="E233">
            <v>0</v>
          </cell>
        </row>
        <row r="234">
          <cell r="C234" t="str">
            <v>TXUEN</v>
          </cell>
          <cell r="D234">
            <v>0</v>
          </cell>
          <cell r="E234">
            <v>0</v>
          </cell>
        </row>
        <row r="235">
          <cell r="C235" t="str">
            <v>LSP</v>
          </cell>
          <cell r="D235">
            <v>0</v>
          </cell>
          <cell r="E235">
            <v>0</v>
          </cell>
        </row>
        <row r="236">
          <cell r="C236" t="str">
            <v>LSGD</v>
          </cell>
          <cell r="D236">
            <v>0</v>
          </cell>
          <cell r="E236">
            <v>0</v>
          </cell>
        </row>
        <row r="237">
          <cell r="C237" t="str">
            <v>TXUET</v>
          </cell>
          <cell r="D237">
            <v>8.0410000000000009E-2</v>
          </cell>
          <cell r="E237">
            <v>68054.740000000005</v>
          </cell>
        </row>
        <row r="238">
          <cell r="C238" t="str">
            <v>ECD</v>
          </cell>
          <cell r="D238">
            <v>0</v>
          </cell>
          <cell r="E238">
            <v>0</v>
          </cell>
        </row>
        <row r="239">
          <cell r="C239" t="str">
            <v>INSOL</v>
          </cell>
          <cell r="D239">
            <v>0</v>
          </cell>
          <cell r="E239">
            <v>0</v>
          </cell>
        </row>
        <row r="240">
          <cell r="C240" t="str">
            <v>ELREP</v>
          </cell>
          <cell r="D240">
            <v>0.108066</v>
          </cell>
          <cell r="E240">
            <v>91461.3</v>
          </cell>
        </row>
        <row r="241">
          <cell r="C241" t="str">
            <v>SMBUS</v>
          </cell>
          <cell r="D241">
            <v>0</v>
          </cell>
          <cell r="E241">
            <v>0</v>
          </cell>
        </row>
        <row r="242">
          <cell r="C242" t="str">
            <v>USTEX</v>
          </cell>
          <cell r="D242">
            <v>0</v>
          </cell>
          <cell r="E242">
            <v>0</v>
          </cell>
        </row>
        <row r="243">
          <cell r="C243" t="str">
            <v>EESRT</v>
          </cell>
          <cell r="D243">
            <v>0</v>
          </cell>
          <cell r="E243">
            <v>0</v>
          </cell>
        </row>
        <row r="244">
          <cell r="C244" t="str">
            <v>RMASS</v>
          </cell>
          <cell r="D244">
            <v>0</v>
          </cell>
          <cell r="E244">
            <v>0</v>
          </cell>
        </row>
        <row r="245">
          <cell r="C245" t="str">
            <v>USNOA</v>
          </cell>
          <cell r="D245">
            <v>0</v>
          </cell>
          <cell r="E245">
            <v>0</v>
          </cell>
        </row>
        <row r="246">
          <cell r="C246" t="str">
            <v>TPSRV</v>
          </cell>
          <cell r="D246">
            <v>0</v>
          </cell>
          <cell r="E246">
            <v>0</v>
          </cell>
        </row>
        <row r="247">
          <cell r="C247" t="str">
            <v>ENSHR</v>
          </cell>
          <cell r="D247">
            <v>0</v>
          </cell>
          <cell r="E247">
            <v>0</v>
          </cell>
        </row>
        <row r="248">
          <cell r="C248" t="str">
            <v>GENSV</v>
          </cell>
          <cell r="D248">
            <v>1.6200000000000001E-4</v>
          </cell>
          <cell r="E248">
            <v>137.11000000000001</v>
          </cell>
        </row>
        <row r="251">
          <cell r="C251" t="str">
            <v>TXU</v>
          </cell>
          <cell r="D251">
            <v>6.2784000000000006E-2</v>
          </cell>
          <cell r="E251">
            <v>53137.02</v>
          </cell>
        </row>
        <row r="252">
          <cell r="C252" t="str">
            <v>ESD</v>
          </cell>
          <cell r="D252">
            <v>0.294317</v>
          </cell>
          <cell r="E252">
            <v>249094.22</v>
          </cell>
        </row>
        <row r="253">
          <cell r="C253" t="str">
            <v>GEN</v>
          </cell>
          <cell r="D253">
            <v>0.220301</v>
          </cell>
          <cell r="E253">
            <v>186451.02</v>
          </cell>
        </row>
        <row r="254">
          <cell r="C254" t="str">
            <v>TRN</v>
          </cell>
          <cell r="D254">
            <v>5.8327999999999998E-2</v>
          </cell>
          <cell r="E254">
            <v>49365.71</v>
          </cell>
        </row>
        <row r="255">
          <cell r="C255" t="str">
            <v>TUS</v>
          </cell>
          <cell r="D255">
            <v>8.4411E-2</v>
          </cell>
          <cell r="E255">
            <v>71440.97</v>
          </cell>
        </row>
        <row r="256">
          <cell r="C256" t="str">
            <v>TUM</v>
          </cell>
          <cell r="D256">
            <v>9.1220999999999997E-2</v>
          </cell>
          <cell r="E256">
            <v>77204.59</v>
          </cell>
        </row>
        <row r="257">
          <cell r="C257" t="str">
            <v>TUF</v>
          </cell>
          <cell r="D257">
            <v>0</v>
          </cell>
          <cell r="E257">
            <v>0</v>
          </cell>
        </row>
        <row r="258">
          <cell r="C258" t="str">
            <v>TXUEN</v>
          </cell>
          <cell r="D258">
            <v>0</v>
          </cell>
          <cell r="E258">
            <v>0</v>
          </cell>
        </row>
        <row r="259">
          <cell r="C259" t="str">
            <v>LSP</v>
          </cell>
          <cell r="D259">
            <v>0</v>
          </cell>
          <cell r="E259">
            <v>0</v>
          </cell>
        </row>
        <row r="260">
          <cell r="C260" t="str">
            <v>LSGD</v>
          </cell>
          <cell r="D260">
            <v>0</v>
          </cell>
          <cell r="E260">
            <v>0</v>
          </cell>
        </row>
        <row r="261">
          <cell r="C261" t="str">
            <v>TXUET</v>
          </cell>
          <cell r="D261">
            <v>8.0410000000000009E-2</v>
          </cell>
          <cell r="E261">
            <v>68054.740000000005</v>
          </cell>
        </row>
        <row r="262">
          <cell r="C262" t="str">
            <v>ECD</v>
          </cell>
          <cell r="D262">
            <v>0</v>
          </cell>
          <cell r="E262">
            <v>0</v>
          </cell>
        </row>
        <row r="263">
          <cell r="C263" t="str">
            <v>INSOL</v>
          </cell>
          <cell r="D263">
            <v>0</v>
          </cell>
          <cell r="E263">
            <v>0</v>
          </cell>
        </row>
        <row r="264">
          <cell r="C264" t="str">
            <v>ELREP</v>
          </cell>
          <cell r="D264">
            <v>0.108066</v>
          </cell>
          <cell r="E264">
            <v>91461.3</v>
          </cell>
        </row>
        <row r="265">
          <cell r="C265" t="str">
            <v>SMBUS</v>
          </cell>
          <cell r="D265">
            <v>0</v>
          </cell>
          <cell r="E265">
            <v>0</v>
          </cell>
        </row>
        <row r="266">
          <cell r="C266" t="str">
            <v>USTEX</v>
          </cell>
          <cell r="D266">
            <v>0</v>
          </cell>
          <cell r="E266">
            <v>0</v>
          </cell>
        </row>
        <row r="267">
          <cell r="C267" t="str">
            <v>EESRT</v>
          </cell>
          <cell r="D267">
            <v>0</v>
          </cell>
          <cell r="E267">
            <v>0</v>
          </cell>
        </row>
        <row r="268">
          <cell r="C268" t="str">
            <v>RMASS</v>
          </cell>
          <cell r="D268">
            <v>0</v>
          </cell>
          <cell r="E268">
            <v>0</v>
          </cell>
        </row>
        <row r="269">
          <cell r="C269" t="str">
            <v>USNOA</v>
          </cell>
          <cell r="D269">
            <v>0</v>
          </cell>
          <cell r="E269">
            <v>0</v>
          </cell>
        </row>
        <row r="270">
          <cell r="C270" t="str">
            <v>TPSRV</v>
          </cell>
          <cell r="D270">
            <v>0</v>
          </cell>
          <cell r="E270">
            <v>0</v>
          </cell>
        </row>
        <row r="271">
          <cell r="C271" t="str">
            <v>ENSHR</v>
          </cell>
          <cell r="D271">
            <v>0</v>
          </cell>
          <cell r="E271">
            <v>0</v>
          </cell>
        </row>
        <row r="272">
          <cell r="C272" t="str">
            <v>GENSV</v>
          </cell>
          <cell r="D272">
            <v>1.6200000000000001E-4</v>
          </cell>
          <cell r="E272">
            <v>137.11000000000001</v>
          </cell>
        </row>
        <row r="275">
          <cell r="C275" t="str">
            <v>TXU</v>
          </cell>
          <cell r="D275">
            <v>6.2784000000000006E-2</v>
          </cell>
          <cell r="E275">
            <v>53137.02</v>
          </cell>
        </row>
        <row r="276">
          <cell r="C276" t="str">
            <v>ESD</v>
          </cell>
          <cell r="D276">
            <v>0.294317</v>
          </cell>
          <cell r="E276">
            <v>249094.22</v>
          </cell>
        </row>
        <row r="277">
          <cell r="C277" t="str">
            <v>GEN</v>
          </cell>
          <cell r="D277">
            <v>0.220301</v>
          </cell>
          <cell r="E277">
            <v>186451.02</v>
          </cell>
        </row>
        <row r="278">
          <cell r="C278" t="str">
            <v>TRN</v>
          </cell>
          <cell r="D278">
            <v>5.8327999999999998E-2</v>
          </cell>
          <cell r="E278">
            <v>49365.71</v>
          </cell>
        </row>
        <row r="279">
          <cell r="C279" t="str">
            <v>TUS</v>
          </cell>
          <cell r="D279">
            <v>8.4411E-2</v>
          </cell>
          <cell r="E279">
            <v>71440.97</v>
          </cell>
        </row>
        <row r="280">
          <cell r="C280" t="str">
            <v>TUM</v>
          </cell>
          <cell r="D280">
            <v>9.1220999999999997E-2</v>
          </cell>
          <cell r="E280">
            <v>77204.59</v>
          </cell>
        </row>
        <row r="281">
          <cell r="C281" t="str">
            <v>TUF</v>
          </cell>
          <cell r="D281">
            <v>0</v>
          </cell>
          <cell r="E281">
            <v>0</v>
          </cell>
        </row>
        <row r="282">
          <cell r="C282" t="str">
            <v>TXUEN</v>
          </cell>
          <cell r="D282">
            <v>0</v>
          </cell>
          <cell r="E282">
            <v>0</v>
          </cell>
        </row>
        <row r="283">
          <cell r="C283" t="str">
            <v>LSP</v>
          </cell>
          <cell r="D283">
            <v>0</v>
          </cell>
          <cell r="E283">
            <v>0</v>
          </cell>
        </row>
        <row r="284">
          <cell r="C284" t="str">
            <v>LSGD</v>
          </cell>
          <cell r="D284">
            <v>0</v>
          </cell>
          <cell r="E284">
            <v>0</v>
          </cell>
        </row>
        <row r="285">
          <cell r="C285" t="str">
            <v>TXUET</v>
          </cell>
          <cell r="D285">
            <v>8.0410000000000009E-2</v>
          </cell>
          <cell r="E285">
            <v>68054.740000000005</v>
          </cell>
        </row>
        <row r="286">
          <cell r="C286" t="str">
            <v>ECD</v>
          </cell>
          <cell r="D286">
            <v>0</v>
          </cell>
          <cell r="E286">
            <v>0</v>
          </cell>
        </row>
        <row r="287">
          <cell r="C287" t="str">
            <v>INSOL</v>
          </cell>
          <cell r="D287">
            <v>0</v>
          </cell>
          <cell r="E287">
            <v>0</v>
          </cell>
        </row>
        <row r="288">
          <cell r="C288" t="str">
            <v>ELREP</v>
          </cell>
          <cell r="D288">
            <v>0.108066</v>
          </cell>
          <cell r="E288">
            <v>91461.3</v>
          </cell>
        </row>
        <row r="289">
          <cell r="C289" t="str">
            <v>SMBUS</v>
          </cell>
          <cell r="D289">
            <v>0</v>
          </cell>
          <cell r="E289">
            <v>0</v>
          </cell>
        </row>
        <row r="290">
          <cell r="C290" t="str">
            <v>USTEX</v>
          </cell>
          <cell r="D290">
            <v>0</v>
          </cell>
          <cell r="E290">
            <v>0</v>
          </cell>
        </row>
        <row r="291">
          <cell r="C291" t="str">
            <v>EESRT</v>
          </cell>
          <cell r="D291">
            <v>0</v>
          </cell>
          <cell r="E291">
            <v>0</v>
          </cell>
        </row>
        <row r="292">
          <cell r="C292" t="str">
            <v>RMASS</v>
          </cell>
          <cell r="D292">
            <v>0</v>
          </cell>
          <cell r="E292">
            <v>0</v>
          </cell>
        </row>
        <row r="293">
          <cell r="C293" t="str">
            <v>USNOA</v>
          </cell>
          <cell r="D293">
            <v>0</v>
          </cell>
          <cell r="E293">
            <v>0</v>
          </cell>
        </row>
        <row r="294">
          <cell r="C294" t="str">
            <v>TPSRV</v>
          </cell>
          <cell r="D294">
            <v>0</v>
          </cell>
          <cell r="E294">
            <v>0</v>
          </cell>
        </row>
        <row r="295">
          <cell r="C295" t="str">
            <v>ENSHR</v>
          </cell>
          <cell r="D295">
            <v>0</v>
          </cell>
          <cell r="E295">
            <v>0</v>
          </cell>
        </row>
        <row r="296">
          <cell r="C296" t="str">
            <v>GENSV</v>
          </cell>
          <cell r="D296">
            <v>1.6200000000000001E-4</v>
          </cell>
          <cell r="E296">
            <v>137.11000000000001</v>
          </cell>
        </row>
      </sheetData>
      <sheetData sheetId="4">
        <row r="8">
          <cell r="C8" t="str">
            <v>TXU</v>
          </cell>
          <cell r="D8">
            <v>6.2784000000000006E-2</v>
          </cell>
          <cell r="E8">
            <v>119975.14</v>
          </cell>
        </row>
        <row r="9">
          <cell r="C9" t="str">
            <v>ESD</v>
          </cell>
          <cell r="D9">
            <v>0.294317</v>
          </cell>
          <cell r="E9">
            <v>562415.93999999994</v>
          </cell>
        </row>
        <row r="10">
          <cell r="C10" t="str">
            <v>GEN</v>
          </cell>
          <cell r="D10">
            <v>0.220301</v>
          </cell>
          <cell r="E10">
            <v>420977.36</v>
          </cell>
        </row>
        <row r="11">
          <cell r="C11" t="str">
            <v>TRN</v>
          </cell>
          <cell r="D11">
            <v>5.8327999999999998E-2</v>
          </cell>
          <cell r="E11">
            <v>111460.08</v>
          </cell>
        </row>
        <row r="12">
          <cell r="C12" t="str">
            <v>TUS</v>
          </cell>
          <cell r="D12">
            <v>8.4411E-2</v>
          </cell>
          <cell r="E12">
            <v>161302.57999999999</v>
          </cell>
        </row>
        <row r="13">
          <cell r="C13" t="str">
            <v>TUM</v>
          </cell>
          <cell r="D13">
            <v>9.1220999999999997E-2</v>
          </cell>
          <cell r="E13">
            <v>174315.94</v>
          </cell>
        </row>
        <row r="14">
          <cell r="C14" t="str">
            <v>TUF</v>
          </cell>
          <cell r="D14">
            <v>0</v>
          </cell>
          <cell r="E14">
            <v>0</v>
          </cell>
        </row>
        <row r="15">
          <cell r="C15" t="str">
            <v>TXUEN</v>
          </cell>
          <cell r="D15">
            <v>0</v>
          </cell>
          <cell r="E15">
            <v>0</v>
          </cell>
        </row>
        <row r="16">
          <cell r="C16" t="str">
            <v>LSP</v>
          </cell>
          <cell r="D16">
            <v>0</v>
          </cell>
          <cell r="E16">
            <v>0</v>
          </cell>
        </row>
        <row r="17">
          <cell r="C17" t="str">
            <v>LSGD</v>
          </cell>
          <cell r="D17">
            <v>0</v>
          </cell>
          <cell r="E17">
            <v>0</v>
          </cell>
        </row>
        <row r="18">
          <cell r="C18" t="str">
            <v>TXUET</v>
          </cell>
          <cell r="D18">
            <v>8.0410000000000009E-2</v>
          </cell>
          <cell r="E18">
            <v>153656.99</v>
          </cell>
        </row>
        <row r="19">
          <cell r="C19" t="str">
            <v>ECD</v>
          </cell>
          <cell r="D19">
            <v>0</v>
          </cell>
          <cell r="E19">
            <v>0</v>
          </cell>
        </row>
        <row r="20">
          <cell r="C20" t="str">
            <v>INSOL</v>
          </cell>
          <cell r="D20">
            <v>0</v>
          </cell>
          <cell r="E20">
            <v>0</v>
          </cell>
        </row>
        <row r="21">
          <cell r="C21" t="str">
            <v>ELREP</v>
          </cell>
          <cell r="D21">
            <v>0.108066</v>
          </cell>
          <cell r="E21">
            <v>206505.37</v>
          </cell>
        </row>
        <row r="22">
          <cell r="C22" t="str">
            <v>SMBUS</v>
          </cell>
          <cell r="D22">
            <v>0</v>
          </cell>
          <cell r="E22">
            <v>0</v>
          </cell>
        </row>
        <row r="23">
          <cell r="C23" t="str">
            <v>USTEX</v>
          </cell>
          <cell r="D23">
            <v>0</v>
          </cell>
          <cell r="E23">
            <v>0</v>
          </cell>
        </row>
        <row r="24">
          <cell r="C24" t="str">
            <v>EESRT</v>
          </cell>
          <cell r="D24">
            <v>0</v>
          </cell>
          <cell r="E24">
            <v>0</v>
          </cell>
        </row>
        <row r="25">
          <cell r="C25" t="str">
            <v>RMASS</v>
          </cell>
          <cell r="D25">
            <v>0</v>
          </cell>
          <cell r="E25">
            <v>0</v>
          </cell>
        </row>
        <row r="26">
          <cell r="C26" t="str">
            <v>USNOA</v>
          </cell>
          <cell r="D26">
            <v>0</v>
          </cell>
          <cell r="E26">
            <v>0</v>
          </cell>
        </row>
        <row r="27">
          <cell r="C27" t="str">
            <v>TPSRV</v>
          </cell>
          <cell r="D27">
            <v>0</v>
          </cell>
          <cell r="E27">
            <v>0</v>
          </cell>
        </row>
        <row r="28">
          <cell r="C28" t="str">
            <v>ENSHR</v>
          </cell>
          <cell r="D28">
            <v>0</v>
          </cell>
          <cell r="E28">
            <v>0</v>
          </cell>
        </row>
        <row r="29">
          <cell r="C29" t="str">
            <v>GENSV</v>
          </cell>
          <cell r="D29">
            <v>1.6200000000000001E-4</v>
          </cell>
          <cell r="E29">
            <v>309.57</v>
          </cell>
        </row>
        <row r="32">
          <cell r="C32" t="str">
            <v>TXU</v>
          </cell>
          <cell r="D32">
            <v>6.2784000000000006E-2</v>
          </cell>
          <cell r="E32">
            <v>119975.14</v>
          </cell>
        </row>
        <row r="33">
          <cell r="C33" t="str">
            <v>ESD</v>
          </cell>
          <cell r="D33">
            <v>0.294317</v>
          </cell>
          <cell r="E33">
            <v>562415.93999999994</v>
          </cell>
        </row>
        <row r="34">
          <cell r="C34" t="str">
            <v>GEN</v>
          </cell>
          <cell r="D34">
            <v>0.220301</v>
          </cell>
          <cell r="E34">
            <v>420977.36</v>
          </cell>
        </row>
        <row r="35">
          <cell r="C35" t="str">
            <v>TRN</v>
          </cell>
          <cell r="D35">
            <v>5.8327999999999998E-2</v>
          </cell>
          <cell r="E35">
            <v>111460.08</v>
          </cell>
        </row>
        <row r="36">
          <cell r="C36" t="str">
            <v>TUS</v>
          </cell>
          <cell r="D36">
            <v>8.4411E-2</v>
          </cell>
          <cell r="E36">
            <v>161302.57999999999</v>
          </cell>
        </row>
        <row r="37">
          <cell r="C37" t="str">
            <v>TUM</v>
          </cell>
          <cell r="D37">
            <v>9.1220999999999997E-2</v>
          </cell>
          <cell r="E37">
            <v>174315.94</v>
          </cell>
        </row>
        <row r="38">
          <cell r="C38" t="str">
            <v>TUF</v>
          </cell>
          <cell r="D38">
            <v>0</v>
          </cell>
          <cell r="E38">
            <v>0</v>
          </cell>
        </row>
        <row r="39">
          <cell r="C39" t="str">
            <v>TXUEN</v>
          </cell>
          <cell r="D39">
            <v>0</v>
          </cell>
          <cell r="E39">
            <v>0</v>
          </cell>
        </row>
        <row r="40">
          <cell r="C40" t="str">
            <v>LSP</v>
          </cell>
          <cell r="D40">
            <v>0</v>
          </cell>
          <cell r="E40">
            <v>0</v>
          </cell>
        </row>
        <row r="41">
          <cell r="C41" t="str">
            <v>LSGD</v>
          </cell>
          <cell r="D41">
            <v>0</v>
          </cell>
          <cell r="E41">
            <v>0</v>
          </cell>
        </row>
        <row r="42">
          <cell r="C42" t="str">
            <v>TXUET</v>
          </cell>
          <cell r="D42">
            <v>8.0410000000000009E-2</v>
          </cell>
          <cell r="E42">
            <v>153656.99</v>
          </cell>
        </row>
        <row r="43">
          <cell r="C43" t="str">
            <v>ECD</v>
          </cell>
          <cell r="D43">
            <v>0</v>
          </cell>
          <cell r="E43">
            <v>0</v>
          </cell>
        </row>
        <row r="44">
          <cell r="C44" t="str">
            <v>INSOL</v>
          </cell>
          <cell r="D44">
            <v>0</v>
          </cell>
          <cell r="E44">
            <v>0</v>
          </cell>
        </row>
        <row r="45">
          <cell r="C45" t="str">
            <v>ELREP</v>
          </cell>
          <cell r="D45">
            <v>0.108066</v>
          </cell>
          <cell r="E45">
            <v>206505.37</v>
          </cell>
        </row>
        <row r="46">
          <cell r="C46" t="str">
            <v>SMBUS</v>
          </cell>
          <cell r="D46">
            <v>0</v>
          </cell>
          <cell r="E46">
            <v>0</v>
          </cell>
        </row>
        <row r="47">
          <cell r="C47" t="str">
            <v>USTEX</v>
          </cell>
          <cell r="D47">
            <v>0</v>
          </cell>
          <cell r="E47">
            <v>0</v>
          </cell>
        </row>
        <row r="48">
          <cell r="C48" t="str">
            <v>EESRT</v>
          </cell>
          <cell r="D48">
            <v>0</v>
          </cell>
          <cell r="E48">
            <v>0</v>
          </cell>
        </row>
        <row r="49">
          <cell r="C49" t="str">
            <v>RMASS</v>
          </cell>
          <cell r="D49">
            <v>0</v>
          </cell>
          <cell r="E49">
            <v>0</v>
          </cell>
        </row>
        <row r="50">
          <cell r="C50" t="str">
            <v>USNOA</v>
          </cell>
          <cell r="D50">
            <v>0</v>
          </cell>
          <cell r="E50">
            <v>0</v>
          </cell>
        </row>
        <row r="51">
          <cell r="C51" t="str">
            <v>TPSRV</v>
          </cell>
          <cell r="D51">
            <v>0</v>
          </cell>
          <cell r="E51">
            <v>0</v>
          </cell>
        </row>
        <row r="52">
          <cell r="C52" t="str">
            <v>ENSHR</v>
          </cell>
          <cell r="D52">
            <v>0</v>
          </cell>
          <cell r="E52">
            <v>0</v>
          </cell>
        </row>
        <row r="53">
          <cell r="C53" t="str">
            <v>GENSV</v>
          </cell>
          <cell r="D53">
            <v>1.6200000000000001E-4</v>
          </cell>
          <cell r="E53">
            <v>309.57</v>
          </cell>
        </row>
        <row r="56">
          <cell r="C56" t="str">
            <v>TXU</v>
          </cell>
          <cell r="D56">
            <v>6.2784000000000006E-2</v>
          </cell>
          <cell r="E56">
            <v>119975.14</v>
          </cell>
        </row>
        <row r="57">
          <cell r="C57" t="str">
            <v>ESD</v>
          </cell>
          <cell r="D57">
            <v>0.294317</v>
          </cell>
          <cell r="E57">
            <v>562415.93999999994</v>
          </cell>
        </row>
        <row r="58">
          <cell r="C58" t="str">
            <v>GEN</v>
          </cell>
          <cell r="D58">
            <v>0.220301</v>
          </cell>
          <cell r="E58">
            <v>420977.36</v>
          </cell>
        </row>
        <row r="59">
          <cell r="C59" t="str">
            <v>TRN</v>
          </cell>
          <cell r="D59">
            <v>5.8327999999999998E-2</v>
          </cell>
          <cell r="E59">
            <v>111460.08</v>
          </cell>
        </row>
        <row r="60">
          <cell r="C60" t="str">
            <v>TUS</v>
          </cell>
          <cell r="D60">
            <v>8.4411E-2</v>
          </cell>
          <cell r="E60">
            <v>161302.57999999999</v>
          </cell>
        </row>
        <row r="61">
          <cell r="C61" t="str">
            <v>TUM</v>
          </cell>
          <cell r="D61">
            <v>9.1220999999999997E-2</v>
          </cell>
          <cell r="E61">
            <v>174315.94</v>
          </cell>
        </row>
        <row r="62">
          <cell r="C62" t="str">
            <v>TUF</v>
          </cell>
          <cell r="D62">
            <v>0</v>
          </cell>
          <cell r="E62">
            <v>0</v>
          </cell>
        </row>
        <row r="63">
          <cell r="C63" t="str">
            <v>TXUEN</v>
          </cell>
          <cell r="D63">
            <v>0</v>
          </cell>
          <cell r="E63">
            <v>0</v>
          </cell>
        </row>
        <row r="64">
          <cell r="C64" t="str">
            <v>LSP</v>
          </cell>
          <cell r="D64">
            <v>0</v>
          </cell>
          <cell r="E64">
            <v>0</v>
          </cell>
        </row>
        <row r="65">
          <cell r="C65" t="str">
            <v>LSGD</v>
          </cell>
          <cell r="D65">
            <v>0</v>
          </cell>
          <cell r="E65">
            <v>0</v>
          </cell>
        </row>
        <row r="66">
          <cell r="C66" t="str">
            <v>TXUET</v>
          </cell>
          <cell r="D66">
            <v>8.0410000000000009E-2</v>
          </cell>
          <cell r="E66">
            <v>153656.99</v>
          </cell>
        </row>
        <row r="67">
          <cell r="C67" t="str">
            <v>ECD</v>
          </cell>
          <cell r="D67">
            <v>0</v>
          </cell>
          <cell r="E67">
            <v>0</v>
          </cell>
        </row>
        <row r="68">
          <cell r="C68" t="str">
            <v>INSOL</v>
          </cell>
          <cell r="D68">
            <v>0</v>
          </cell>
          <cell r="E68">
            <v>0</v>
          </cell>
        </row>
        <row r="69">
          <cell r="C69" t="str">
            <v>ELREP</v>
          </cell>
          <cell r="D69">
            <v>0.108066</v>
          </cell>
          <cell r="E69">
            <v>206505.37</v>
          </cell>
        </row>
        <row r="70">
          <cell r="C70" t="str">
            <v>SMBUS</v>
          </cell>
          <cell r="D70">
            <v>0</v>
          </cell>
          <cell r="E70">
            <v>0</v>
          </cell>
        </row>
        <row r="71">
          <cell r="C71" t="str">
            <v>USTEX</v>
          </cell>
          <cell r="D71">
            <v>0</v>
          </cell>
          <cell r="E71">
            <v>0</v>
          </cell>
        </row>
        <row r="72">
          <cell r="C72" t="str">
            <v>EESRT</v>
          </cell>
          <cell r="D72">
            <v>0</v>
          </cell>
          <cell r="E72">
            <v>0</v>
          </cell>
        </row>
        <row r="73">
          <cell r="C73" t="str">
            <v>RMASS</v>
          </cell>
          <cell r="D73">
            <v>0</v>
          </cell>
          <cell r="E73">
            <v>0</v>
          </cell>
        </row>
        <row r="74">
          <cell r="C74" t="str">
            <v>USNOA</v>
          </cell>
          <cell r="D74">
            <v>0</v>
          </cell>
          <cell r="E74">
            <v>0</v>
          </cell>
        </row>
        <row r="75">
          <cell r="C75" t="str">
            <v>TPSRV</v>
          </cell>
          <cell r="D75">
            <v>0</v>
          </cell>
          <cell r="E75">
            <v>0</v>
          </cell>
        </row>
        <row r="76">
          <cell r="C76" t="str">
            <v>ENSHR</v>
          </cell>
          <cell r="D76">
            <v>0</v>
          </cell>
          <cell r="E76">
            <v>0</v>
          </cell>
        </row>
        <row r="77">
          <cell r="C77" t="str">
            <v>GENSV</v>
          </cell>
          <cell r="D77">
            <v>1.6200000000000001E-4</v>
          </cell>
          <cell r="E77">
            <v>309.57</v>
          </cell>
        </row>
        <row r="81">
          <cell r="C81" t="str">
            <v>TXU</v>
          </cell>
          <cell r="D81">
            <v>6.2784000000000006E-2</v>
          </cell>
          <cell r="E81">
            <v>116431.81000000001</v>
          </cell>
        </row>
        <row r="82">
          <cell r="C82" t="str">
            <v>ESD</v>
          </cell>
          <cell r="D82">
            <v>0.294317</v>
          </cell>
          <cell r="E82">
            <v>545805.69999999995</v>
          </cell>
        </row>
        <row r="83">
          <cell r="C83" t="str">
            <v>GEN</v>
          </cell>
          <cell r="D83">
            <v>0.220301</v>
          </cell>
          <cell r="E83">
            <v>408544.33</v>
          </cell>
        </row>
        <row r="84">
          <cell r="C84" t="str">
            <v>TRN</v>
          </cell>
          <cell r="D84">
            <v>5.8327999999999998E-2</v>
          </cell>
          <cell r="E84">
            <v>108168.25</v>
          </cell>
        </row>
        <row r="85">
          <cell r="C85" t="str">
            <v>TUS</v>
          </cell>
          <cell r="D85">
            <v>8.4411E-2</v>
          </cell>
          <cell r="E85">
            <v>156538.71</v>
          </cell>
        </row>
        <row r="86">
          <cell r="C86" t="str">
            <v>TUM</v>
          </cell>
          <cell r="D86">
            <v>9.1220999999999997E-2</v>
          </cell>
          <cell r="E86">
            <v>169167.74</v>
          </cell>
        </row>
        <row r="87">
          <cell r="C87" t="str">
            <v>TUF</v>
          </cell>
          <cell r="D87">
            <v>0</v>
          </cell>
          <cell r="E87">
            <v>0</v>
          </cell>
        </row>
        <row r="88">
          <cell r="C88" t="str">
            <v>TXUEN</v>
          </cell>
          <cell r="D88">
            <v>0</v>
          </cell>
          <cell r="E88">
            <v>0</v>
          </cell>
        </row>
        <row r="89">
          <cell r="C89" t="str">
            <v>LSP</v>
          </cell>
          <cell r="D89">
            <v>0</v>
          </cell>
          <cell r="E89">
            <v>0</v>
          </cell>
        </row>
        <row r="90">
          <cell r="C90" t="str">
            <v>LSGD</v>
          </cell>
          <cell r="D90">
            <v>0</v>
          </cell>
          <cell r="E90">
            <v>0</v>
          </cell>
        </row>
        <row r="91">
          <cell r="C91" t="str">
            <v>TXUET</v>
          </cell>
          <cell r="D91">
            <v>8.0410000000000009E-2</v>
          </cell>
          <cell r="E91">
            <v>149118.93</v>
          </cell>
        </row>
        <row r="92">
          <cell r="C92" t="str">
            <v>ECD</v>
          </cell>
          <cell r="D92">
            <v>0</v>
          </cell>
          <cell r="E92">
            <v>0</v>
          </cell>
        </row>
        <row r="93">
          <cell r="C93" t="str">
            <v>INSOL</v>
          </cell>
          <cell r="D93">
            <v>0</v>
          </cell>
          <cell r="E93">
            <v>0</v>
          </cell>
        </row>
        <row r="94">
          <cell r="C94" t="str">
            <v>ELREP</v>
          </cell>
          <cell r="D94">
            <v>0.108066</v>
          </cell>
          <cell r="E94">
            <v>200406.5</v>
          </cell>
        </row>
        <row r="95">
          <cell r="C95" t="str">
            <v>SMBUS</v>
          </cell>
          <cell r="D95">
            <v>0</v>
          </cell>
          <cell r="E95">
            <v>0</v>
          </cell>
        </row>
        <row r="96">
          <cell r="C96" t="str">
            <v>USTEX</v>
          </cell>
          <cell r="D96">
            <v>0</v>
          </cell>
          <cell r="E96">
            <v>0</v>
          </cell>
        </row>
        <row r="97">
          <cell r="C97" t="str">
            <v>EESRT</v>
          </cell>
          <cell r="D97">
            <v>0</v>
          </cell>
          <cell r="E97">
            <v>0</v>
          </cell>
        </row>
        <row r="98">
          <cell r="C98" t="str">
            <v>RMASS</v>
          </cell>
          <cell r="D98">
            <v>0</v>
          </cell>
          <cell r="E98">
            <v>0</v>
          </cell>
        </row>
        <row r="99">
          <cell r="C99" t="str">
            <v>USNOA</v>
          </cell>
          <cell r="D99">
            <v>0</v>
          </cell>
          <cell r="E99">
            <v>0</v>
          </cell>
        </row>
        <row r="100">
          <cell r="C100" t="str">
            <v>TPSRV</v>
          </cell>
          <cell r="D100">
            <v>0</v>
          </cell>
          <cell r="E100">
            <v>0</v>
          </cell>
        </row>
        <row r="101">
          <cell r="C101" t="str">
            <v>ENSHR</v>
          </cell>
          <cell r="D101">
            <v>0</v>
          </cell>
          <cell r="E101">
            <v>0</v>
          </cell>
        </row>
        <row r="102">
          <cell r="C102" t="str">
            <v>GENSV</v>
          </cell>
          <cell r="D102">
            <v>1.6200000000000001E-4</v>
          </cell>
          <cell r="E102">
            <v>300.43</v>
          </cell>
        </row>
        <row r="106">
          <cell r="C106" t="str">
            <v>TXU</v>
          </cell>
          <cell r="D106">
            <v>6.2784000000000006E-2</v>
          </cell>
          <cell r="E106">
            <v>116431.81000000001</v>
          </cell>
        </row>
        <row r="107">
          <cell r="C107" t="str">
            <v>ESD</v>
          </cell>
          <cell r="D107">
            <v>0.294317</v>
          </cell>
          <cell r="E107">
            <v>545805.69999999995</v>
          </cell>
        </row>
        <row r="108">
          <cell r="C108" t="str">
            <v>GEN</v>
          </cell>
          <cell r="D108">
            <v>0.220301</v>
          </cell>
          <cell r="E108">
            <v>408544.33</v>
          </cell>
        </row>
        <row r="109">
          <cell r="C109" t="str">
            <v>TRN</v>
          </cell>
          <cell r="D109">
            <v>5.8327999999999998E-2</v>
          </cell>
          <cell r="E109">
            <v>108168.25</v>
          </cell>
        </row>
        <row r="110">
          <cell r="C110" t="str">
            <v>TUS</v>
          </cell>
          <cell r="D110">
            <v>8.4411E-2</v>
          </cell>
          <cell r="E110">
            <v>156538.71</v>
          </cell>
        </row>
        <row r="111">
          <cell r="C111" t="str">
            <v>TUM</v>
          </cell>
          <cell r="D111">
            <v>9.1220999999999997E-2</v>
          </cell>
          <cell r="E111">
            <v>169167.74</v>
          </cell>
        </row>
        <row r="112">
          <cell r="C112" t="str">
            <v>TUF</v>
          </cell>
          <cell r="D112">
            <v>0</v>
          </cell>
          <cell r="E112">
            <v>0</v>
          </cell>
        </row>
        <row r="113">
          <cell r="C113" t="str">
            <v>TXUEN</v>
          </cell>
          <cell r="D113">
            <v>0</v>
          </cell>
          <cell r="E113">
            <v>0</v>
          </cell>
        </row>
        <row r="114">
          <cell r="C114" t="str">
            <v>LSP</v>
          </cell>
          <cell r="D114">
            <v>0</v>
          </cell>
          <cell r="E114">
            <v>0</v>
          </cell>
        </row>
        <row r="115">
          <cell r="C115" t="str">
            <v>LSGD</v>
          </cell>
          <cell r="D115">
            <v>0</v>
          </cell>
          <cell r="E115">
            <v>0</v>
          </cell>
        </row>
        <row r="116">
          <cell r="C116" t="str">
            <v>TXUET</v>
          </cell>
          <cell r="D116">
            <v>8.0410000000000009E-2</v>
          </cell>
          <cell r="E116">
            <v>149118.93</v>
          </cell>
        </row>
        <row r="117">
          <cell r="C117" t="str">
            <v>ECD</v>
          </cell>
          <cell r="D117">
            <v>0</v>
          </cell>
          <cell r="E117">
            <v>0</v>
          </cell>
        </row>
        <row r="118">
          <cell r="C118" t="str">
            <v>INSOL</v>
          </cell>
          <cell r="D118">
            <v>0</v>
          </cell>
          <cell r="E118">
            <v>0</v>
          </cell>
        </row>
        <row r="119">
          <cell r="C119" t="str">
            <v>ELREP</v>
          </cell>
          <cell r="D119">
            <v>0.108066</v>
          </cell>
          <cell r="E119">
            <v>200406.5</v>
          </cell>
        </row>
        <row r="120">
          <cell r="C120" t="str">
            <v>SMBUS</v>
          </cell>
          <cell r="D120">
            <v>0</v>
          </cell>
          <cell r="E120">
            <v>0</v>
          </cell>
        </row>
        <row r="121">
          <cell r="C121" t="str">
            <v>USTEX</v>
          </cell>
          <cell r="D121">
            <v>0</v>
          </cell>
          <cell r="E121">
            <v>0</v>
          </cell>
        </row>
        <row r="122">
          <cell r="C122" t="str">
            <v>EESRT</v>
          </cell>
          <cell r="D122">
            <v>0</v>
          </cell>
          <cell r="E122">
            <v>0</v>
          </cell>
        </row>
        <row r="123">
          <cell r="C123" t="str">
            <v>RMASS</v>
          </cell>
          <cell r="D123">
            <v>0</v>
          </cell>
          <cell r="E123">
            <v>0</v>
          </cell>
        </row>
        <row r="124">
          <cell r="C124" t="str">
            <v>USNOA</v>
          </cell>
          <cell r="D124">
            <v>0</v>
          </cell>
          <cell r="E124">
            <v>0</v>
          </cell>
        </row>
        <row r="125">
          <cell r="C125" t="str">
            <v>TPSRV</v>
          </cell>
          <cell r="D125">
            <v>0</v>
          </cell>
          <cell r="E125">
            <v>0</v>
          </cell>
        </row>
        <row r="126">
          <cell r="C126" t="str">
            <v>ENSHR</v>
          </cell>
          <cell r="D126">
            <v>0</v>
          </cell>
          <cell r="E126">
            <v>0</v>
          </cell>
        </row>
        <row r="127">
          <cell r="C127" t="str">
            <v>GENSV</v>
          </cell>
          <cell r="D127">
            <v>1.6200000000000001E-4</v>
          </cell>
          <cell r="E127">
            <v>300.43</v>
          </cell>
        </row>
        <row r="131">
          <cell r="C131" t="str">
            <v>TXU</v>
          </cell>
          <cell r="D131">
            <v>6.2784000000000006E-2</v>
          </cell>
          <cell r="E131">
            <v>116431.81000000001</v>
          </cell>
        </row>
        <row r="132">
          <cell r="C132" t="str">
            <v>ESD</v>
          </cell>
          <cell r="D132">
            <v>0.294317</v>
          </cell>
          <cell r="E132">
            <v>545805.69999999995</v>
          </cell>
        </row>
        <row r="133">
          <cell r="C133" t="str">
            <v>GEN</v>
          </cell>
          <cell r="D133">
            <v>0.220301</v>
          </cell>
          <cell r="E133">
            <v>408544.33</v>
          </cell>
        </row>
        <row r="134">
          <cell r="C134" t="str">
            <v>TRN</v>
          </cell>
          <cell r="D134">
            <v>5.8327999999999998E-2</v>
          </cell>
          <cell r="E134">
            <v>108168.25</v>
          </cell>
        </row>
        <row r="135">
          <cell r="C135" t="str">
            <v>TUS</v>
          </cell>
          <cell r="D135">
            <v>8.4411E-2</v>
          </cell>
          <cell r="E135">
            <v>156538.71</v>
          </cell>
        </row>
        <row r="136">
          <cell r="C136" t="str">
            <v>TUM</v>
          </cell>
          <cell r="D136">
            <v>9.1220999999999997E-2</v>
          </cell>
          <cell r="E136">
            <v>169167.74</v>
          </cell>
        </row>
        <row r="137">
          <cell r="C137" t="str">
            <v>TUF</v>
          </cell>
          <cell r="D137">
            <v>0</v>
          </cell>
          <cell r="E137">
            <v>0</v>
          </cell>
        </row>
        <row r="138">
          <cell r="C138" t="str">
            <v>TXUEN</v>
          </cell>
          <cell r="D138">
            <v>0</v>
          </cell>
          <cell r="E138">
            <v>0</v>
          </cell>
        </row>
        <row r="139">
          <cell r="C139" t="str">
            <v>LSP</v>
          </cell>
          <cell r="D139">
            <v>0</v>
          </cell>
          <cell r="E139">
            <v>0</v>
          </cell>
        </row>
        <row r="140">
          <cell r="C140" t="str">
            <v>LSGD</v>
          </cell>
          <cell r="D140">
            <v>0</v>
          </cell>
          <cell r="E140">
            <v>0</v>
          </cell>
        </row>
        <row r="141">
          <cell r="C141" t="str">
            <v>TXUET</v>
          </cell>
          <cell r="D141">
            <v>8.0410000000000009E-2</v>
          </cell>
          <cell r="E141">
            <v>149118.93</v>
          </cell>
        </row>
        <row r="142">
          <cell r="C142" t="str">
            <v>ECD</v>
          </cell>
          <cell r="D142">
            <v>0</v>
          </cell>
          <cell r="E142">
            <v>0</v>
          </cell>
        </row>
        <row r="143">
          <cell r="C143" t="str">
            <v>INSOL</v>
          </cell>
          <cell r="D143">
            <v>0</v>
          </cell>
          <cell r="E143">
            <v>0</v>
          </cell>
        </row>
        <row r="144">
          <cell r="C144" t="str">
            <v>ELREP</v>
          </cell>
          <cell r="D144">
            <v>0.108066</v>
          </cell>
          <cell r="E144">
            <v>200406.5</v>
          </cell>
        </row>
        <row r="145">
          <cell r="C145" t="str">
            <v>SMBUS</v>
          </cell>
          <cell r="D145">
            <v>0</v>
          </cell>
          <cell r="E145">
            <v>0</v>
          </cell>
        </row>
        <row r="146">
          <cell r="C146" t="str">
            <v>USTEX</v>
          </cell>
          <cell r="D146">
            <v>0</v>
          </cell>
          <cell r="E146">
            <v>0</v>
          </cell>
        </row>
        <row r="147">
          <cell r="C147" t="str">
            <v>EESRT</v>
          </cell>
          <cell r="D147">
            <v>0</v>
          </cell>
          <cell r="E147">
            <v>0</v>
          </cell>
        </row>
        <row r="148">
          <cell r="C148" t="str">
            <v>RMASS</v>
          </cell>
          <cell r="D148">
            <v>0</v>
          </cell>
          <cell r="E148">
            <v>0</v>
          </cell>
        </row>
        <row r="149">
          <cell r="C149" t="str">
            <v>USNOA</v>
          </cell>
          <cell r="D149">
            <v>0</v>
          </cell>
          <cell r="E149">
            <v>0</v>
          </cell>
        </row>
        <row r="150">
          <cell r="C150" t="str">
            <v>TPSRV</v>
          </cell>
          <cell r="D150">
            <v>0</v>
          </cell>
          <cell r="E150">
            <v>0</v>
          </cell>
        </row>
        <row r="151">
          <cell r="C151" t="str">
            <v>ENSHR</v>
          </cell>
          <cell r="D151">
            <v>0</v>
          </cell>
          <cell r="E151">
            <v>0</v>
          </cell>
        </row>
        <row r="152">
          <cell r="C152" t="str">
            <v>GENSV</v>
          </cell>
          <cell r="D152">
            <v>1.6200000000000001E-4</v>
          </cell>
          <cell r="E152">
            <v>300.43</v>
          </cell>
        </row>
        <row r="155">
          <cell r="C155" t="str">
            <v>TXU</v>
          </cell>
          <cell r="D155">
            <v>6.2784000000000006E-2</v>
          </cell>
          <cell r="E155">
            <v>116639.32</v>
          </cell>
        </row>
        <row r="156">
          <cell r="C156" t="str">
            <v>ESD</v>
          </cell>
          <cell r="D156">
            <v>0.294317</v>
          </cell>
          <cell r="E156">
            <v>546778.41</v>
          </cell>
        </row>
        <row r="157">
          <cell r="C157" t="str">
            <v>GEN</v>
          </cell>
          <cell r="D157">
            <v>0.220301</v>
          </cell>
          <cell r="E157">
            <v>409272.42</v>
          </cell>
        </row>
        <row r="158">
          <cell r="C158" t="str">
            <v>TRN</v>
          </cell>
          <cell r="D158">
            <v>5.8327999999999998E-2</v>
          </cell>
          <cell r="E158">
            <v>108361.02</v>
          </cell>
        </row>
        <row r="159">
          <cell r="C159" t="str">
            <v>TUS</v>
          </cell>
          <cell r="D159">
            <v>8.4411E-2</v>
          </cell>
          <cell r="E159">
            <v>156817.69</v>
          </cell>
        </row>
        <row r="160">
          <cell r="C160" t="str">
            <v>TUM</v>
          </cell>
          <cell r="D160">
            <v>9.1220999999999997E-2</v>
          </cell>
          <cell r="E160">
            <v>169469.22</v>
          </cell>
        </row>
        <row r="161">
          <cell r="C161" t="str">
            <v>TUF</v>
          </cell>
          <cell r="D161">
            <v>0</v>
          </cell>
          <cell r="E161">
            <v>0</v>
          </cell>
        </row>
        <row r="162">
          <cell r="C162" t="str">
            <v>TXUEN</v>
          </cell>
          <cell r="D162">
            <v>0</v>
          </cell>
          <cell r="E162">
            <v>0</v>
          </cell>
        </row>
        <row r="163">
          <cell r="C163" t="str">
            <v>LSP</v>
          </cell>
          <cell r="D163">
            <v>0</v>
          </cell>
          <cell r="E163">
            <v>0</v>
          </cell>
        </row>
        <row r="164">
          <cell r="C164" t="str">
            <v>LSGD</v>
          </cell>
          <cell r="D164">
            <v>0</v>
          </cell>
          <cell r="E164">
            <v>0</v>
          </cell>
        </row>
        <row r="165">
          <cell r="C165" t="str">
            <v>TXUET</v>
          </cell>
          <cell r="D165">
            <v>8.0410000000000009E-2</v>
          </cell>
          <cell r="E165">
            <v>149384.68</v>
          </cell>
        </row>
        <row r="166">
          <cell r="C166" t="str">
            <v>ECD</v>
          </cell>
          <cell r="D166">
            <v>0</v>
          </cell>
          <cell r="E166">
            <v>0</v>
          </cell>
        </row>
        <row r="167">
          <cell r="C167" t="str">
            <v>INSOL</v>
          </cell>
          <cell r="D167">
            <v>0</v>
          </cell>
          <cell r="E167">
            <v>0</v>
          </cell>
        </row>
        <row r="168">
          <cell r="C168" t="str">
            <v>ELREP</v>
          </cell>
          <cell r="D168">
            <v>0.108066</v>
          </cell>
          <cell r="E168">
            <v>200763.65</v>
          </cell>
        </row>
        <row r="169">
          <cell r="C169" t="str">
            <v>SMBUS</v>
          </cell>
          <cell r="D169">
            <v>0</v>
          </cell>
          <cell r="E169">
            <v>0</v>
          </cell>
        </row>
        <row r="170">
          <cell r="C170" t="str">
            <v>USTEX</v>
          </cell>
          <cell r="D170">
            <v>0</v>
          </cell>
          <cell r="E170">
            <v>0</v>
          </cell>
        </row>
        <row r="171">
          <cell r="C171" t="str">
            <v>EESRT</v>
          </cell>
          <cell r="D171">
            <v>0</v>
          </cell>
          <cell r="E171">
            <v>0</v>
          </cell>
        </row>
        <row r="172">
          <cell r="C172" t="str">
            <v>RMASS</v>
          </cell>
          <cell r="D172">
            <v>0</v>
          </cell>
          <cell r="E172">
            <v>0</v>
          </cell>
        </row>
        <row r="173">
          <cell r="C173" t="str">
            <v>USNOA</v>
          </cell>
          <cell r="D173">
            <v>0</v>
          </cell>
          <cell r="E173">
            <v>0</v>
          </cell>
        </row>
        <row r="174">
          <cell r="C174" t="str">
            <v>TPSRV</v>
          </cell>
          <cell r="D174">
            <v>0</v>
          </cell>
          <cell r="E174">
            <v>0</v>
          </cell>
        </row>
        <row r="175">
          <cell r="C175" t="str">
            <v>ENSHR</v>
          </cell>
          <cell r="D175">
            <v>0</v>
          </cell>
          <cell r="E175">
            <v>0</v>
          </cell>
        </row>
        <row r="176">
          <cell r="C176" t="str">
            <v>GENSV</v>
          </cell>
          <cell r="D176">
            <v>1.6200000000000001E-4</v>
          </cell>
          <cell r="E176">
            <v>300.95999999999998</v>
          </cell>
        </row>
        <row r="179">
          <cell r="C179" t="str">
            <v>TXU</v>
          </cell>
          <cell r="D179">
            <v>6.2784000000000006E-2</v>
          </cell>
          <cell r="E179">
            <v>116639.32</v>
          </cell>
        </row>
        <row r="180">
          <cell r="C180" t="str">
            <v>ESD</v>
          </cell>
          <cell r="D180">
            <v>0.294317</v>
          </cell>
          <cell r="E180">
            <v>546778.41</v>
          </cell>
        </row>
        <row r="181">
          <cell r="C181" t="str">
            <v>GEN</v>
          </cell>
          <cell r="D181">
            <v>0.220301</v>
          </cell>
          <cell r="E181">
            <v>409272.42</v>
          </cell>
        </row>
        <row r="182">
          <cell r="C182" t="str">
            <v>TRN</v>
          </cell>
          <cell r="D182">
            <v>5.8327999999999998E-2</v>
          </cell>
          <cell r="E182">
            <v>108361.02</v>
          </cell>
        </row>
        <row r="183">
          <cell r="C183" t="str">
            <v>TUS</v>
          </cell>
          <cell r="D183">
            <v>8.4411E-2</v>
          </cell>
          <cell r="E183">
            <v>156817.69</v>
          </cell>
        </row>
        <row r="184">
          <cell r="C184" t="str">
            <v>TUM</v>
          </cell>
          <cell r="D184">
            <v>9.1220999999999997E-2</v>
          </cell>
          <cell r="E184">
            <v>169469.22</v>
          </cell>
        </row>
        <row r="185">
          <cell r="C185" t="str">
            <v>TUF</v>
          </cell>
          <cell r="D185">
            <v>0</v>
          </cell>
          <cell r="E185">
            <v>0</v>
          </cell>
        </row>
        <row r="186">
          <cell r="C186" t="str">
            <v>TXUEN</v>
          </cell>
          <cell r="D186">
            <v>0</v>
          </cell>
          <cell r="E186">
            <v>0</v>
          </cell>
        </row>
        <row r="187">
          <cell r="C187" t="str">
            <v>LSP</v>
          </cell>
          <cell r="D187">
            <v>0</v>
          </cell>
          <cell r="E187">
            <v>0</v>
          </cell>
        </row>
        <row r="188">
          <cell r="C188" t="str">
            <v>LSGD</v>
          </cell>
          <cell r="D188">
            <v>0</v>
          </cell>
          <cell r="E188">
            <v>0</v>
          </cell>
        </row>
        <row r="189">
          <cell r="C189" t="str">
            <v>TXUET</v>
          </cell>
          <cell r="D189">
            <v>8.0410000000000009E-2</v>
          </cell>
          <cell r="E189">
            <v>149384.68</v>
          </cell>
        </row>
        <row r="190">
          <cell r="C190" t="str">
            <v>ECD</v>
          </cell>
          <cell r="D190">
            <v>0</v>
          </cell>
          <cell r="E190">
            <v>0</v>
          </cell>
        </row>
        <row r="191">
          <cell r="C191" t="str">
            <v>INSOL</v>
          </cell>
          <cell r="D191">
            <v>0</v>
          </cell>
          <cell r="E191">
            <v>0</v>
          </cell>
        </row>
        <row r="192">
          <cell r="C192" t="str">
            <v>ELREP</v>
          </cell>
          <cell r="D192">
            <v>0.108066</v>
          </cell>
          <cell r="E192">
            <v>200763.65</v>
          </cell>
        </row>
        <row r="193">
          <cell r="C193" t="str">
            <v>SMBUS</v>
          </cell>
          <cell r="D193">
            <v>0</v>
          </cell>
          <cell r="E193">
            <v>0</v>
          </cell>
        </row>
        <row r="194">
          <cell r="C194" t="str">
            <v>USTEX</v>
          </cell>
          <cell r="D194">
            <v>0</v>
          </cell>
          <cell r="E194">
            <v>0</v>
          </cell>
        </row>
        <row r="195">
          <cell r="C195" t="str">
            <v>EESRT</v>
          </cell>
          <cell r="D195">
            <v>0</v>
          </cell>
          <cell r="E195">
            <v>0</v>
          </cell>
        </row>
        <row r="196">
          <cell r="C196" t="str">
            <v>RMASS</v>
          </cell>
          <cell r="D196">
            <v>0</v>
          </cell>
          <cell r="E196">
            <v>0</v>
          </cell>
        </row>
        <row r="197">
          <cell r="C197" t="str">
            <v>USNOA</v>
          </cell>
          <cell r="D197">
            <v>0</v>
          </cell>
          <cell r="E197">
            <v>0</v>
          </cell>
        </row>
        <row r="198">
          <cell r="C198" t="str">
            <v>TPSRV</v>
          </cell>
          <cell r="D198">
            <v>0</v>
          </cell>
          <cell r="E198">
            <v>0</v>
          </cell>
        </row>
        <row r="199">
          <cell r="C199" t="str">
            <v>ENSHR</v>
          </cell>
          <cell r="D199">
            <v>0</v>
          </cell>
          <cell r="E199">
            <v>0</v>
          </cell>
        </row>
        <row r="200">
          <cell r="C200" t="str">
            <v>GENSV</v>
          </cell>
          <cell r="D200">
            <v>1.6200000000000001E-4</v>
          </cell>
          <cell r="E200">
            <v>300.95999999999998</v>
          </cell>
        </row>
        <row r="203">
          <cell r="C203" t="str">
            <v>TXU</v>
          </cell>
          <cell r="D203">
            <v>6.2784000000000006E-2</v>
          </cell>
          <cell r="E203">
            <v>116639.32</v>
          </cell>
        </row>
        <row r="204">
          <cell r="C204" t="str">
            <v>ESD</v>
          </cell>
          <cell r="D204">
            <v>0.294317</v>
          </cell>
          <cell r="E204">
            <v>546778.41</v>
          </cell>
        </row>
        <row r="205">
          <cell r="C205" t="str">
            <v>GEN</v>
          </cell>
          <cell r="D205">
            <v>0.220301</v>
          </cell>
          <cell r="E205">
            <v>409272.42</v>
          </cell>
        </row>
        <row r="206">
          <cell r="C206" t="str">
            <v>TRN</v>
          </cell>
          <cell r="D206">
            <v>5.8327999999999998E-2</v>
          </cell>
          <cell r="E206">
            <v>108361.02</v>
          </cell>
        </row>
        <row r="207">
          <cell r="C207" t="str">
            <v>TUS</v>
          </cell>
          <cell r="D207">
            <v>8.4411E-2</v>
          </cell>
          <cell r="E207">
            <v>156817.69</v>
          </cell>
        </row>
        <row r="208">
          <cell r="C208" t="str">
            <v>TUM</v>
          </cell>
          <cell r="D208">
            <v>9.1220999999999997E-2</v>
          </cell>
          <cell r="E208">
            <v>169469.22</v>
          </cell>
        </row>
        <row r="209">
          <cell r="C209" t="str">
            <v>TUF</v>
          </cell>
          <cell r="D209">
            <v>0</v>
          </cell>
          <cell r="E209">
            <v>0</v>
          </cell>
        </row>
        <row r="210">
          <cell r="C210" t="str">
            <v>TXUEN</v>
          </cell>
          <cell r="D210">
            <v>0</v>
          </cell>
          <cell r="E210">
            <v>0</v>
          </cell>
        </row>
        <row r="211">
          <cell r="C211" t="str">
            <v>LSP</v>
          </cell>
          <cell r="D211">
            <v>0</v>
          </cell>
          <cell r="E211">
            <v>0</v>
          </cell>
        </row>
        <row r="212">
          <cell r="C212" t="str">
            <v>LSGD</v>
          </cell>
          <cell r="D212">
            <v>0</v>
          </cell>
          <cell r="E212">
            <v>0</v>
          </cell>
        </row>
        <row r="213">
          <cell r="C213" t="str">
            <v>TXUET</v>
          </cell>
          <cell r="D213">
            <v>8.0410000000000009E-2</v>
          </cell>
          <cell r="E213">
            <v>149384.68</v>
          </cell>
        </row>
        <row r="214">
          <cell r="C214" t="str">
            <v>ECD</v>
          </cell>
          <cell r="D214">
            <v>0</v>
          </cell>
          <cell r="E214">
            <v>0</v>
          </cell>
        </row>
        <row r="215">
          <cell r="C215" t="str">
            <v>INSOL</v>
          </cell>
          <cell r="D215">
            <v>0</v>
          </cell>
          <cell r="E215">
            <v>0</v>
          </cell>
        </row>
        <row r="216">
          <cell r="C216" t="str">
            <v>ELREP</v>
          </cell>
          <cell r="D216">
            <v>0.108066</v>
          </cell>
          <cell r="E216">
            <v>200763.65</v>
          </cell>
        </row>
        <row r="217">
          <cell r="C217" t="str">
            <v>SMBUS</v>
          </cell>
          <cell r="D217">
            <v>0</v>
          </cell>
          <cell r="E217">
            <v>0</v>
          </cell>
        </row>
        <row r="218">
          <cell r="C218" t="str">
            <v>USTEX</v>
          </cell>
          <cell r="D218">
            <v>0</v>
          </cell>
          <cell r="E218">
            <v>0</v>
          </cell>
        </row>
        <row r="219">
          <cell r="C219" t="str">
            <v>EESRT</v>
          </cell>
          <cell r="D219">
            <v>0</v>
          </cell>
          <cell r="E219">
            <v>0</v>
          </cell>
        </row>
        <row r="220">
          <cell r="C220" t="str">
            <v>RMASS</v>
          </cell>
          <cell r="D220">
            <v>0</v>
          </cell>
          <cell r="E220">
            <v>0</v>
          </cell>
        </row>
        <row r="221">
          <cell r="C221" t="str">
            <v>USNOA</v>
          </cell>
          <cell r="D221">
            <v>0</v>
          </cell>
          <cell r="E221">
            <v>0</v>
          </cell>
        </row>
        <row r="222">
          <cell r="C222" t="str">
            <v>TPSRV</v>
          </cell>
          <cell r="D222">
            <v>0</v>
          </cell>
          <cell r="E222">
            <v>0</v>
          </cell>
        </row>
        <row r="223">
          <cell r="C223" t="str">
            <v>ENSHR</v>
          </cell>
          <cell r="D223">
            <v>0</v>
          </cell>
          <cell r="E223">
            <v>0</v>
          </cell>
        </row>
        <row r="224">
          <cell r="C224" t="str">
            <v>GENSV</v>
          </cell>
          <cell r="D224">
            <v>1.6200000000000001E-4</v>
          </cell>
          <cell r="E224">
            <v>300.95999999999998</v>
          </cell>
        </row>
        <row r="227">
          <cell r="C227" t="str">
            <v>TXU</v>
          </cell>
          <cell r="D227">
            <v>6.2784000000000006E-2</v>
          </cell>
          <cell r="E227">
            <v>116795.15</v>
          </cell>
        </row>
        <row r="228">
          <cell r="C228" t="str">
            <v>ESD</v>
          </cell>
          <cell r="D228">
            <v>0.294317</v>
          </cell>
          <cell r="E228">
            <v>547508.85</v>
          </cell>
        </row>
        <row r="229">
          <cell r="C229" t="str">
            <v>GEN</v>
          </cell>
          <cell r="D229">
            <v>0.220301</v>
          </cell>
          <cell r="E229">
            <v>409819.17</v>
          </cell>
        </row>
        <row r="230">
          <cell r="C230" t="str">
            <v>TRN</v>
          </cell>
          <cell r="D230">
            <v>5.8327999999999998E-2</v>
          </cell>
          <cell r="E230">
            <v>108505.78</v>
          </cell>
        </row>
        <row r="231">
          <cell r="C231" t="str">
            <v>TUS</v>
          </cell>
          <cell r="D231">
            <v>8.4411E-2</v>
          </cell>
          <cell r="E231">
            <v>157027.18</v>
          </cell>
        </row>
        <row r="232">
          <cell r="C232" t="str">
            <v>TUM</v>
          </cell>
          <cell r="D232">
            <v>9.1220999999999997E-2</v>
          </cell>
          <cell r="E232">
            <v>169695.62</v>
          </cell>
        </row>
        <row r="233">
          <cell r="C233" t="str">
            <v>TUF</v>
          </cell>
          <cell r="D233">
            <v>0</v>
          </cell>
          <cell r="E233">
            <v>0</v>
          </cell>
        </row>
        <row r="234">
          <cell r="C234" t="str">
            <v>TXUEN</v>
          </cell>
          <cell r="D234">
            <v>0</v>
          </cell>
          <cell r="E234">
            <v>0</v>
          </cell>
        </row>
        <row r="235">
          <cell r="C235" t="str">
            <v>LSP</v>
          </cell>
          <cell r="D235">
            <v>0</v>
          </cell>
          <cell r="E235">
            <v>0</v>
          </cell>
        </row>
        <row r="236">
          <cell r="C236" t="str">
            <v>LSGD</v>
          </cell>
          <cell r="D236">
            <v>0</v>
          </cell>
          <cell r="E236">
            <v>0</v>
          </cell>
        </row>
        <row r="237">
          <cell r="C237" t="str">
            <v>TXUET</v>
          </cell>
          <cell r="D237">
            <v>8.0410000000000009E-2</v>
          </cell>
          <cell r="E237">
            <v>149584.25</v>
          </cell>
        </row>
        <row r="238">
          <cell r="C238" t="str">
            <v>ECD</v>
          </cell>
          <cell r="D238">
            <v>0</v>
          </cell>
          <cell r="E238">
            <v>0</v>
          </cell>
        </row>
        <row r="239">
          <cell r="C239" t="str">
            <v>INSOL</v>
          </cell>
          <cell r="D239">
            <v>0</v>
          </cell>
          <cell r="E239">
            <v>0</v>
          </cell>
        </row>
        <row r="240">
          <cell r="C240" t="str">
            <v>ELREP</v>
          </cell>
          <cell r="D240">
            <v>0.108066</v>
          </cell>
          <cell r="E240">
            <v>201031.85</v>
          </cell>
        </row>
        <row r="241">
          <cell r="C241" t="str">
            <v>SMBUS</v>
          </cell>
          <cell r="D241">
            <v>0</v>
          </cell>
          <cell r="E241">
            <v>0</v>
          </cell>
        </row>
        <row r="242">
          <cell r="C242" t="str">
            <v>USTEX</v>
          </cell>
          <cell r="D242">
            <v>0</v>
          </cell>
          <cell r="E242">
            <v>0</v>
          </cell>
        </row>
        <row r="243">
          <cell r="C243" t="str">
            <v>EESRT</v>
          </cell>
          <cell r="D243">
            <v>0</v>
          </cell>
          <cell r="E243">
            <v>0</v>
          </cell>
        </row>
        <row r="244">
          <cell r="C244" t="str">
            <v>RMASS</v>
          </cell>
          <cell r="D244">
            <v>0</v>
          </cell>
          <cell r="E244">
            <v>0</v>
          </cell>
        </row>
        <row r="245">
          <cell r="C245" t="str">
            <v>USNOA</v>
          </cell>
          <cell r="D245">
            <v>0</v>
          </cell>
          <cell r="E245">
            <v>0</v>
          </cell>
        </row>
        <row r="246">
          <cell r="C246" t="str">
            <v>TPSRV</v>
          </cell>
          <cell r="D246">
            <v>0</v>
          </cell>
          <cell r="E246">
            <v>0</v>
          </cell>
        </row>
        <row r="247">
          <cell r="C247" t="str">
            <v>ENSHR</v>
          </cell>
          <cell r="D247">
            <v>0</v>
          </cell>
          <cell r="E247">
            <v>0</v>
          </cell>
        </row>
        <row r="248">
          <cell r="C248" t="str">
            <v>GENSV</v>
          </cell>
          <cell r="D248">
            <v>1.6200000000000001E-4</v>
          </cell>
          <cell r="E248">
            <v>301.36</v>
          </cell>
        </row>
        <row r="251">
          <cell r="C251" t="str">
            <v>TXU</v>
          </cell>
          <cell r="D251">
            <v>6.2784000000000006E-2</v>
          </cell>
          <cell r="E251">
            <v>116795.15</v>
          </cell>
        </row>
        <row r="252">
          <cell r="C252" t="str">
            <v>ESD</v>
          </cell>
          <cell r="D252">
            <v>0.294317</v>
          </cell>
          <cell r="E252">
            <v>547508.85</v>
          </cell>
        </row>
        <row r="253">
          <cell r="C253" t="str">
            <v>GEN</v>
          </cell>
          <cell r="D253">
            <v>0.220301</v>
          </cell>
          <cell r="E253">
            <v>409819.17</v>
          </cell>
        </row>
        <row r="254">
          <cell r="C254" t="str">
            <v>TRN</v>
          </cell>
          <cell r="D254">
            <v>5.8327999999999998E-2</v>
          </cell>
          <cell r="E254">
            <v>108505.78</v>
          </cell>
        </row>
        <row r="255">
          <cell r="C255" t="str">
            <v>TUS</v>
          </cell>
          <cell r="D255">
            <v>8.4411E-2</v>
          </cell>
          <cell r="E255">
            <v>157027.18</v>
          </cell>
        </row>
        <row r="256">
          <cell r="C256" t="str">
            <v>TUM</v>
          </cell>
          <cell r="D256">
            <v>9.1220999999999997E-2</v>
          </cell>
          <cell r="E256">
            <v>169695.62</v>
          </cell>
        </row>
        <row r="257">
          <cell r="C257" t="str">
            <v>TUF</v>
          </cell>
          <cell r="D257">
            <v>0</v>
          </cell>
          <cell r="E257">
            <v>0</v>
          </cell>
        </row>
        <row r="258">
          <cell r="C258" t="str">
            <v>TXUEN</v>
          </cell>
          <cell r="D258">
            <v>0</v>
          </cell>
          <cell r="E258">
            <v>0</v>
          </cell>
        </row>
        <row r="259">
          <cell r="C259" t="str">
            <v>LSP</v>
          </cell>
          <cell r="D259">
            <v>0</v>
          </cell>
          <cell r="E259">
            <v>0</v>
          </cell>
        </row>
        <row r="260">
          <cell r="C260" t="str">
            <v>LSGD</v>
          </cell>
          <cell r="D260">
            <v>0</v>
          </cell>
          <cell r="E260">
            <v>0</v>
          </cell>
        </row>
        <row r="261">
          <cell r="C261" t="str">
            <v>TXUET</v>
          </cell>
          <cell r="D261">
            <v>8.0410000000000009E-2</v>
          </cell>
          <cell r="E261">
            <v>149584.25</v>
          </cell>
        </row>
        <row r="262">
          <cell r="C262" t="str">
            <v>ECD</v>
          </cell>
          <cell r="D262">
            <v>0</v>
          </cell>
          <cell r="E262">
            <v>0</v>
          </cell>
        </row>
        <row r="263">
          <cell r="C263" t="str">
            <v>INSOL</v>
          </cell>
          <cell r="D263">
            <v>0</v>
          </cell>
          <cell r="E263">
            <v>0</v>
          </cell>
        </row>
        <row r="264">
          <cell r="C264" t="str">
            <v>ELREP</v>
          </cell>
          <cell r="D264">
            <v>0.108066</v>
          </cell>
          <cell r="E264">
            <v>201031.85</v>
          </cell>
        </row>
        <row r="265">
          <cell r="C265" t="str">
            <v>SMBUS</v>
          </cell>
          <cell r="D265">
            <v>0</v>
          </cell>
          <cell r="E265">
            <v>0</v>
          </cell>
        </row>
        <row r="266">
          <cell r="C266" t="str">
            <v>USTEX</v>
          </cell>
          <cell r="D266">
            <v>0</v>
          </cell>
          <cell r="E266">
            <v>0</v>
          </cell>
        </row>
        <row r="267">
          <cell r="C267" t="str">
            <v>EESRT</v>
          </cell>
          <cell r="D267">
            <v>0</v>
          </cell>
          <cell r="E267">
            <v>0</v>
          </cell>
        </row>
        <row r="268">
          <cell r="C268" t="str">
            <v>RMASS</v>
          </cell>
          <cell r="D268">
            <v>0</v>
          </cell>
          <cell r="E268">
            <v>0</v>
          </cell>
        </row>
        <row r="269">
          <cell r="C269" t="str">
            <v>USNOA</v>
          </cell>
          <cell r="D269">
            <v>0</v>
          </cell>
          <cell r="E269">
            <v>0</v>
          </cell>
        </row>
        <row r="270">
          <cell r="C270" t="str">
            <v>TPSRV</v>
          </cell>
          <cell r="D270">
            <v>0</v>
          </cell>
          <cell r="E270">
            <v>0</v>
          </cell>
        </row>
        <row r="271">
          <cell r="C271" t="str">
            <v>ENSHR</v>
          </cell>
          <cell r="D271">
            <v>0</v>
          </cell>
          <cell r="E271">
            <v>0</v>
          </cell>
        </row>
        <row r="272">
          <cell r="C272" t="str">
            <v>GENSV</v>
          </cell>
          <cell r="D272">
            <v>1.6200000000000001E-4</v>
          </cell>
          <cell r="E272">
            <v>301.36</v>
          </cell>
        </row>
        <row r="275">
          <cell r="C275" t="str">
            <v>TXU</v>
          </cell>
          <cell r="D275">
            <v>6.2784000000000006E-2</v>
          </cell>
          <cell r="E275">
            <v>116795.14</v>
          </cell>
        </row>
        <row r="276">
          <cell r="C276" t="str">
            <v>ESD</v>
          </cell>
          <cell r="D276">
            <v>0.294317</v>
          </cell>
          <cell r="E276">
            <v>547508.85</v>
          </cell>
        </row>
        <row r="277">
          <cell r="C277" t="str">
            <v>GEN</v>
          </cell>
          <cell r="D277">
            <v>0.220301</v>
          </cell>
          <cell r="E277">
            <v>409819.17</v>
          </cell>
        </row>
        <row r="278">
          <cell r="C278" t="str">
            <v>TRN</v>
          </cell>
          <cell r="D278">
            <v>5.8327999999999998E-2</v>
          </cell>
          <cell r="E278">
            <v>108505.78</v>
          </cell>
        </row>
        <row r="279">
          <cell r="C279" t="str">
            <v>TUS</v>
          </cell>
          <cell r="D279">
            <v>8.4411E-2</v>
          </cell>
          <cell r="E279">
            <v>157027.18</v>
          </cell>
        </row>
        <row r="280">
          <cell r="C280" t="str">
            <v>TUM</v>
          </cell>
          <cell r="D280">
            <v>9.1220999999999997E-2</v>
          </cell>
          <cell r="E280">
            <v>169695.62</v>
          </cell>
        </row>
        <row r="281">
          <cell r="C281" t="str">
            <v>TUF</v>
          </cell>
          <cell r="D281">
            <v>0</v>
          </cell>
          <cell r="E281">
            <v>0</v>
          </cell>
        </row>
        <row r="282">
          <cell r="C282" t="str">
            <v>TXUEN</v>
          </cell>
          <cell r="D282">
            <v>0</v>
          </cell>
          <cell r="E282">
            <v>0</v>
          </cell>
        </row>
        <row r="283">
          <cell r="C283" t="str">
            <v>LSP</v>
          </cell>
          <cell r="D283">
            <v>0</v>
          </cell>
          <cell r="E283">
            <v>0</v>
          </cell>
        </row>
        <row r="284">
          <cell r="C284" t="str">
            <v>LSGD</v>
          </cell>
          <cell r="D284">
            <v>0</v>
          </cell>
          <cell r="E284">
            <v>0</v>
          </cell>
        </row>
        <row r="285">
          <cell r="C285" t="str">
            <v>TXUET</v>
          </cell>
          <cell r="D285">
            <v>8.0410000000000009E-2</v>
          </cell>
          <cell r="E285">
            <v>149584.25</v>
          </cell>
        </row>
        <row r="286">
          <cell r="C286" t="str">
            <v>ECD</v>
          </cell>
          <cell r="D286">
            <v>0</v>
          </cell>
          <cell r="E286">
            <v>0</v>
          </cell>
        </row>
        <row r="287">
          <cell r="C287" t="str">
            <v>INSOL</v>
          </cell>
          <cell r="D287">
            <v>0</v>
          </cell>
          <cell r="E287">
            <v>0</v>
          </cell>
        </row>
        <row r="288">
          <cell r="C288" t="str">
            <v>ELREP</v>
          </cell>
          <cell r="D288">
            <v>0.108066</v>
          </cell>
          <cell r="E288">
            <v>201031.85</v>
          </cell>
        </row>
        <row r="289">
          <cell r="C289" t="str">
            <v>SMBUS</v>
          </cell>
          <cell r="D289">
            <v>0</v>
          </cell>
          <cell r="E289">
            <v>0</v>
          </cell>
        </row>
        <row r="290">
          <cell r="C290" t="str">
            <v>USTEX</v>
          </cell>
          <cell r="D290">
            <v>0</v>
          </cell>
          <cell r="E290">
            <v>0</v>
          </cell>
        </row>
        <row r="291">
          <cell r="C291" t="str">
            <v>EESRT</v>
          </cell>
          <cell r="D291">
            <v>0</v>
          </cell>
          <cell r="E291">
            <v>0</v>
          </cell>
        </row>
        <row r="292">
          <cell r="C292" t="str">
            <v>RMASS</v>
          </cell>
          <cell r="D292">
            <v>0</v>
          </cell>
          <cell r="E292">
            <v>0</v>
          </cell>
        </row>
        <row r="293">
          <cell r="C293" t="str">
            <v>USNOA</v>
          </cell>
          <cell r="D293">
            <v>0</v>
          </cell>
          <cell r="E293">
            <v>0</v>
          </cell>
        </row>
        <row r="294">
          <cell r="C294" t="str">
            <v>TPSRV</v>
          </cell>
          <cell r="D294">
            <v>0</v>
          </cell>
          <cell r="E294">
            <v>0</v>
          </cell>
        </row>
        <row r="295">
          <cell r="C295" t="str">
            <v>ENSHR</v>
          </cell>
          <cell r="D295">
            <v>0</v>
          </cell>
          <cell r="E295">
            <v>0</v>
          </cell>
        </row>
        <row r="296">
          <cell r="C296" t="str">
            <v>GENSV</v>
          </cell>
          <cell r="D296">
            <v>1.6200000000000001E-4</v>
          </cell>
          <cell r="E296">
            <v>301.36</v>
          </cell>
        </row>
      </sheetData>
      <sheetData sheetId="5">
        <row r="8">
          <cell r="C8" t="str">
            <v>TXU</v>
          </cell>
          <cell r="D8">
            <v>6.2784000000000006E-2</v>
          </cell>
          <cell r="E8">
            <v>84085.71</v>
          </cell>
        </row>
        <row r="9">
          <cell r="C9" t="str">
            <v>ESD</v>
          </cell>
          <cell r="D9">
            <v>0.294317</v>
          </cell>
          <cell r="E9">
            <v>394174.55</v>
          </cell>
        </row>
        <row r="10">
          <cell r="C10" t="str">
            <v>GEN</v>
          </cell>
          <cell r="D10">
            <v>0.220301</v>
          </cell>
          <cell r="E10">
            <v>295045.98</v>
          </cell>
        </row>
        <row r="11">
          <cell r="C11" t="str">
            <v>TRN</v>
          </cell>
          <cell r="D11">
            <v>5.8327999999999998E-2</v>
          </cell>
          <cell r="E11">
            <v>78117.86</v>
          </cell>
        </row>
        <row r="12">
          <cell r="C12" t="str">
            <v>TUS</v>
          </cell>
          <cell r="D12">
            <v>8.4411E-2</v>
          </cell>
          <cell r="E12">
            <v>113050.44</v>
          </cell>
        </row>
        <row r="13">
          <cell r="C13" t="str">
            <v>TUM</v>
          </cell>
          <cell r="D13">
            <v>9.1220999999999997E-2</v>
          </cell>
          <cell r="E13">
            <v>122170.98</v>
          </cell>
        </row>
        <row r="14">
          <cell r="C14" t="str">
            <v>TUF</v>
          </cell>
          <cell r="D14">
            <v>0</v>
          </cell>
          <cell r="E14">
            <v>0</v>
          </cell>
        </row>
        <row r="15">
          <cell r="C15" t="str">
            <v>TXUEN</v>
          </cell>
          <cell r="D15">
            <v>0</v>
          </cell>
          <cell r="E15">
            <v>0</v>
          </cell>
        </row>
        <row r="16">
          <cell r="C16" t="str">
            <v>LSP</v>
          </cell>
          <cell r="D16">
            <v>0</v>
          </cell>
          <cell r="E16">
            <v>0</v>
          </cell>
        </row>
        <row r="17">
          <cell r="C17" t="str">
            <v>LSGD</v>
          </cell>
          <cell r="D17">
            <v>0</v>
          </cell>
          <cell r="E17">
            <v>0</v>
          </cell>
        </row>
        <row r="18">
          <cell r="C18" t="str">
            <v>TXUET</v>
          </cell>
          <cell r="D18">
            <v>8.0410000000000009E-2</v>
          </cell>
          <cell r="E18">
            <v>107691.96</v>
          </cell>
        </row>
        <row r="19">
          <cell r="C19" t="str">
            <v>ECD</v>
          </cell>
          <cell r="D19">
            <v>0</v>
          </cell>
          <cell r="E19">
            <v>0</v>
          </cell>
        </row>
        <row r="20">
          <cell r="C20" t="str">
            <v>INSOL</v>
          </cell>
          <cell r="D20">
            <v>0</v>
          </cell>
          <cell r="E20">
            <v>0</v>
          </cell>
        </row>
        <row r="21">
          <cell r="C21" t="str">
            <v>ELREP</v>
          </cell>
          <cell r="D21">
            <v>0.108066</v>
          </cell>
          <cell r="E21">
            <v>144731.25</v>
          </cell>
        </row>
        <row r="22">
          <cell r="C22" t="str">
            <v>SMBUS</v>
          </cell>
          <cell r="D22">
            <v>0</v>
          </cell>
          <cell r="E22">
            <v>0</v>
          </cell>
        </row>
        <row r="23">
          <cell r="C23" t="str">
            <v>USTEX</v>
          </cell>
          <cell r="D23">
            <v>0</v>
          </cell>
          <cell r="E23">
            <v>0</v>
          </cell>
        </row>
        <row r="24">
          <cell r="C24" t="str">
            <v>EESRT</v>
          </cell>
          <cell r="D24">
            <v>0</v>
          </cell>
          <cell r="E24">
            <v>0</v>
          </cell>
        </row>
        <row r="25">
          <cell r="C25" t="str">
            <v>RMASS</v>
          </cell>
          <cell r="D25">
            <v>0</v>
          </cell>
          <cell r="E25">
            <v>0</v>
          </cell>
        </row>
        <row r="26">
          <cell r="C26" t="str">
            <v>USNOA</v>
          </cell>
          <cell r="D26">
            <v>0</v>
          </cell>
          <cell r="E26">
            <v>0</v>
          </cell>
        </row>
        <row r="27">
          <cell r="C27" t="str">
            <v>TPSRV</v>
          </cell>
          <cell r="D27">
            <v>0</v>
          </cell>
          <cell r="E27">
            <v>0</v>
          </cell>
        </row>
        <row r="28">
          <cell r="C28" t="str">
            <v>ENSHR</v>
          </cell>
          <cell r="D28">
            <v>0</v>
          </cell>
          <cell r="E28">
            <v>0</v>
          </cell>
        </row>
        <row r="29">
          <cell r="C29" t="str">
            <v>GENSV</v>
          </cell>
          <cell r="D29">
            <v>1.6200000000000001E-4</v>
          </cell>
          <cell r="E29">
            <v>216.96</v>
          </cell>
        </row>
        <row r="32">
          <cell r="C32" t="str">
            <v>TXU</v>
          </cell>
          <cell r="D32">
            <v>6.2784000000000006E-2</v>
          </cell>
          <cell r="E32">
            <v>84085.71</v>
          </cell>
        </row>
        <row r="33">
          <cell r="C33" t="str">
            <v>ESD</v>
          </cell>
          <cell r="D33">
            <v>0.294317</v>
          </cell>
          <cell r="E33">
            <v>394174.55</v>
          </cell>
        </row>
        <row r="34">
          <cell r="C34" t="str">
            <v>GEN</v>
          </cell>
          <cell r="D34">
            <v>0.220301</v>
          </cell>
          <cell r="E34">
            <v>295045.98</v>
          </cell>
        </row>
        <row r="35">
          <cell r="C35" t="str">
            <v>TRN</v>
          </cell>
          <cell r="D35">
            <v>5.8327999999999998E-2</v>
          </cell>
          <cell r="E35">
            <v>78117.86</v>
          </cell>
        </row>
        <row r="36">
          <cell r="C36" t="str">
            <v>TUS</v>
          </cell>
          <cell r="D36">
            <v>8.4411E-2</v>
          </cell>
          <cell r="E36">
            <v>113050.44</v>
          </cell>
        </row>
        <row r="37">
          <cell r="C37" t="str">
            <v>TUM</v>
          </cell>
          <cell r="D37">
            <v>9.1220999999999997E-2</v>
          </cell>
          <cell r="E37">
            <v>122170.98</v>
          </cell>
        </row>
        <row r="38">
          <cell r="C38" t="str">
            <v>TUF</v>
          </cell>
          <cell r="D38">
            <v>0</v>
          </cell>
          <cell r="E38">
            <v>0</v>
          </cell>
        </row>
        <row r="39">
          <cell r="C39" t="str">
            <v>TXUEN</v>
          </cell>
          <cell r="D39">
            <v>0</v>
          </cell>
          <cell r="E39">
            <v>0</v>
          </cell>
        </row>
        <row r="40">
          <cell r="C40" t="str">
            <v>LSP</v>
          </cell>
          <cell r="D40">
            <v>0</v>
          </cell>
          <cell r="E40">
            <v>0</v>
          </cell>
        </row>
        <row r="41">
          <cell r="C41" t="str">
            <v>LSGD</v>
          </cell>
          <cell r="D41">
            <v>0</v>
          </cell>
          <cell r="E41">
            <v>0</v>
          </cell>
        </row>
        <row r="42">
          <cell r="C42" t="str">
            <v>TXUET</v>
          </cell>
          <cell r="D42">
            <v>8.0410000000000009E-2</v>
          </cell>
          <cell r="E42">
            <v>107691.96</v>
          </cell>
        </row>
        <row r="43">
          <cell r="C43" t="str">
            <v>ECD</v>
          </cell>
          <cell r="D43">
            <v>0</v>
          </cell>
          <cell r="E43">
            <v>0</v>
          </cell>
        </row>
        <row r="44">
          <cell r="C44" t="str">
            <v>INSOL</v>
          </cell>
          <cell r="D44">
            <v>0</v>
          </cell>
          <cell r="E44">
            <v>0</v>
          </cell>
        </row>
        <row r="45">
          <cell r="C45" t="str">
            <v>ELREP</v>
          </cell>
          <cell r="D45">
            <v>0.108066</v>
          </cell>
          <cell r="E45">
            <v>144731.25</v>
          </cell>
        </row>
        <row r="46">
          <cell r="C46" t="str">
            <v>SMBUS</v>
          </cell>
          <cell r="D46">
            <v>0</v>
          </cell>
          <cell r="E46">
            <v>0</v>
          </cell>
        </row>
        <row r="47">
          <cell r="C47" t="str">
            <v>USTEX</v>
          </cell>
          <cell r="D47">
            <v>0</v>
          </cell>
          <cell r="E47">
            <v>0</v>
          </cell>
        </row>
        <row r="48">
          <cell r="C48" t="str">
            <v>EESRT</v>
          </cell>
          <cell r="D48">
            <v>0</v>
          </cell>
          <cell r="E48">
            <v>0</v>
          </cell>
        </row>
        <row r="49">
          <cell r="C49" t="str">
            <v>RMASS</v>
          </cell>
          <cell r="D49">
            <v>0</v>
          </cell>
          <cell r="E49">
            <v>0</v>
          </cell>
        </row>
        <row r="50">
          <cell r="C50" t="str">
            <v>USNOA</v>
          </cell>
          <cell r="D50">
            <v>0</v>
          </cell>
          <cell r="E50">
            <v>0</v>
          </cell>
        </row>
        <row r="51">
          <cell r="C51" t="str">
            <v>TPSRV</v>
          </cell>
          <cell r="D51">
            <v>0</v>
          </cell>
          <cell r="E51">
            <v>0</v>
          </cell>
        </row>
        <row r="52">
          <cell r="C52" t="str">
            <v>ENSHR</v>
          </cell>
          <cell r="D52">
            <v>0</v>
          </cell>
          <cell r="E52">
            <v>0</v>
          </cell>
        </row>
        <row r="53">
          <cell r="C53" t="str">
            <v>GENSV</v>
          </cell>
          <cell r="D53">
            <v>1.6200000000000001E-4</v>
          </cell>
          <cell r="E53">
            <v>216.96</v>
          </cell>
        </row>
        <row r="56">
          <cell r="C56" t="str">
            <v>TXU</v>
          </cell>
          <cell r="D56">
            <v>6.2784000000000006E-2</v>
          </cell>
          <cell r="E56">
            <v>84085.71</v>
          </cell>
        </row>
        <row r="57">
          <cell r="C57" t="str">
            <v>ESD</v>
          </cell>
          <cell r="D57">
            <v>0.294317</v>
          </cell>
          <cell r="E57">
            <v>394174.55</v>
          </cell>
        </row>
        <row r="58">
          <cell r="C58" t="str">
            <v>GEN</v>
          </cell>
          <cell r="D58">
            <v>0.220301</v>
          </cell>
          <cell r="E58">
            <v>295045.98</v>
          </cell>
        </row>
        <row r="59">
          <cell r="C59" t="str">
            <v>TRN</v>
          </cell>
          <cell r="D59">
            <v>5.8327999999999998E-2</v>
          </cell>
          <cell r="E59">
            <v>78117.86</v>
          </cell>
        </row>
        <row r="60">
          <cell r="C60" t="str">
            <v>TUS</v>
          </cell>
          <cell r="D60">
            <v>8.4411E-2</v>
          </cell>
          <cell r="E60">
            <v>113050.45</v>
          </cell>
        </row>
        <row r="61">
          <cell r="C61" t="str">
            <v>TUM</v>
          </cell>
          <cell r="D61">
            <v>9.1220999999999997E-2</v>
          </cell>
          <cell r="E61">
            <v>122170.98</v>
          </cell>
        </row>
        <row r="62">
          <cell r="C62" t="str">
            <v>TUF</v>
          </cell>
          <cell r="D62">
            <v>0</v>
          </cell>
          <cell r="E62">
            <v>0</v>
          </cell>
        </row>
        <row r="63">
          <cell r="C63" t="str">
            <v>TXUEN</v>
          </cell>
          <cell r="D63">
            <v>0</v>
          </cell>
          <cell r="E63">
            <v>0</v>
          </cell>
        </row>
        <row r="64">
          <cell r="C64" t="str">
            <v>LSP</v>
          </cell>
          <cell r="D64">
            <v>0</v>
          </cell>
          <cell r="E64">
            <v>0</v>
          </cell>
        </row>
        <row r="65">
          <cell r="C65" t="str">
            <v>LSGD</v>
          </cell>
          <cell r="D65">
            <v>0</v>
          </cell>
          <cell r="E65">
            <v>0</v>
          </cell>
        </row>
        <row r="66">
          <cell r="C66" t="str">
            <v>TXUET</v>
          </cell>
          <cell r="D66">
            <v>8.0410000000000009E-2</v>
          </cell>
          <cell r="E66">
            <v>107691.96</v>
          </cell>
        </row>
        <row r="67">
          <cell r="C67" t="str">
            <v>ECD</v>
          </cell>
          <cell r="D67">
            <v>0</v>
          </cell>
          <cell r="E67">
            <v>0</v>
          </cell>
        </row>
        <row r="68">
          <cell r="C68" t="str">
            <v>INSOL</v>
          </cell>
          <cell r="D68">
            <v>0</v>
          </cell>
          <cell r="E68">
            <v>0</v>
          </cell>
        </row>
        <row r="69">
          <cell r="C69" t="str">
            <v>ELREP</v>
          </cell>
          <cell r="D69">
            <v>0.108066</v>
          </cell>
          <cell r="E69">
            <v>144731.25</v>
          </cell>
        </row>
        <row r="70">
          <cell r="C70" t="str">
            <v>SMBUS</v>
          </cell>
          <cell r="D70">
            <v>0</v>
          </cell>
          <cell r="E70">
            <v>0</v>
          </cell>
        </row>
        <row r="71">
          <cell r="C71" t="str">
            <v>USTEX</v>
          </cell>
          <cell r="D71">
            <v>0</v>
          </cell>
          <cell r="E71">
            <v>0</v>
          </cell>
        </row>
        <row r="72">
          <cell r="C72" t="str">
            <v>EESRT</v>
          </cell>
          <cell r="D72">
            <v>0</v>
          </cell>
          <cell r="E72">
            <v>0</v>
          </cell>
        </row>
        <row r="73">
          <cell r="C73" t="str">
            <v>RMASS</v>
          </cell>
          <cell r="D73">
            <v>0</v>
          </cell>
          <cell r="E73">
            <v>0</v>
          </cell>
        </row>
        <row r="74">
          <cell r="C74" t="str">
            <v>USNOA</v>
          </cell>
          <cell r="D74">
            <v>0</v>
          </cell>
          <cell r="E74">
            <v>0</v>
          </cell>
        </row>
        <row r="75">
          <cell r="C75" t="str">
            <v>TPSRV</v>
          </cell>
          <cell r="D75">
            <v>0</v>
          </cell>
          <cell r="E75">
            <v>0</v>
          </cell>
        </row>
        <row r="76">
          <cell r="C76" t="str">
            <v>ENSHR</v>
          </cell>
          <cell r="D76">
            <v>0</v>
          </cell>
          <cell r="E76">
            <v>0</v>
          </cell>
        </row>
        <row r="77">
          <cell r="C77" t="str">
            <v>GENSV</v>
          </cell>
          <cell r="D77">
            <v>1.6200000000000001E-4</v>
          </cell>
          <cell r="E77">
            <v>216.96</v>
          </cell>
        </row>
        <row r="81">
          <cell r="C81" t="str">
            <v>TXU</v>
          </cell>
          <cell r="D81">
            <v>6.2784000000000006E-2</v>
          </cell>
          <cell r="E81">
            <v>84085.71</v>
          </cell>
        </row>
        <row r="82">
          <cell r="C82" t="str">
            <v>ESD</v>
          </cell>
          <cell r="D82">
            <v>0.294317</v>
          </cell>
          <cell r="E82">
            <v>394174.55</v>
          </cell>
        </row>
        <row r="83">
          <cell r="C83" t="str">
            <v>GEN</v>
          </cell>
          <cell r="D83">
            <v>0.220301</v>
          </cell>
          <cell r="E83">
            <v>295045.98</v>
          </cell>
        </row>
        <row r="84">
          <cell r="C84" t="str">
            <v>TRN</v>
          </cell>
          <cell r="D84">
            <v>5.8327999999999998E-2</v>
          </cell>
          <cell r="E84">
            <v>78117.86</v>
          </cell>
        </row>
        <row r="85">
          <cell r="C85" t="str">
            <v>TUS</v>
          </cell>
          <cell r="D85">
            <v>8.4411E-2</v>
          </cell>
          <cell r="E85">
            <v>113050.44</v>
          </cell>
        </row>
        <row r="86">
          <cell r="C86" t="str">
            <v>TUM</v>
          </cell>
          <cell r="D86">
            <v>9.1220999999999997E-2</v>
          </cell>
          <cell r="E86">
            <v>122170.98</v>
          </cell>
        </row>
        <row r="87">
          <cell r="C87" t="str">
            <v>TUF</v>
          </cell>
          <cell r="D87">
            <v>0</v>
          </cell>
          <cell r="E87">
            <v>0</v>
          </cell>
        </row>
        <row r="88">
          <cell r="C88" t="str">
            <v>TXUEN</v>
          </cell>
          <cell r="D88">
            <v>0</v>
          </cell>
          <cell r="E88">
            <v>0</v>
          </cell>
        </row>
        <row r="89">
          <cell r="C89" t="str">
            <v>LSP</v>
          </cell>
          <cell r="D89">
            <v>0</v>
          </cell>
          <cell r="E89">
            <v>0</v>
          </cell>
        </row>
        <row r="90">
          <cell r="C90" t="str">
            <v>LSGD</v>
          </cell>
          <cell r="D90">
            <v>0</v>
          </cell>
          <cell r="E90">
            <v>0</v>
          </cell>
        </row>
        <row r="91">
          <cell r="C91" t="str">
            <v>TXUET</v>
          </cell>
          <cell r="D91">
            <v>8.0410000000000009E-2</v>
          </cell>
          <cell r="E91">
            <v>107691.96</v>
          </cell>
        </row>
        <row r="92">
          <cell r="C92" t="str">
            <v>ECD</v>
          </cell>
          <cell r="D92">
            <v>0</v>
          </cell>
          <cell r="E92">
            <v>0</v>
          </cell>
        </row>
        <row r="93">
          <cell r="C93" t="str">
            <v>INSOL</v>
          </cell>
          <cell r="D93">
            <v>0</v>
          </cell>
          <cell r="E93">
            <v>0</v>
          </cell>
        </row>
        <row r="94">
          <cell r="C94" t="str">
            <v>ELREP</v>
          </cell>
          <cell r="D94">
            <v>0.108066</v>
          </cell>
          <cell r="E94">
            <v>144731.25</v>
          </cell>
        </row>
        <row r="95">
          <cell r="C95" t="str">
            <v>SMBUS</v>
          </cell>
          <cell r="D95">
            <v>0</v>
          </cell>
          <cell r="E95">
            <v>0</v>
          </cell>
        </row>
        <row r="96">
          <cell r="C96" t="str">
            <v>USTEX</v>
          </cell>
          <cell r="D96">
            <v>0</v>
          </cell>
          <cell r="E96">
            <v>0</v>
          </cell>
        </row>
        <row r="97">
          <cell r="C97" t="str">
            <v>EESRT</v>
          </cell>
          <cell r="D97">
            <v>0</v>
          </cell>
          <cell r="E97">
            <v>0</v>
          </cell>
        </row>
        <row r="98">
          <cell r="C98" t="str">
            <v>RMASS</v>
          </cell>
          <cell r="D98">
            <v>0</v>
          </cell>
          <cell r="E98">
            <v>0</v>
          </cell>
        </row>
        <row r="99">
          <cell r="C99" t="str">
            <v>USNOA</v>
          </cell>
          <cell r="D99">
            <v>0</v>
          </cell>
          <cell r="E99">
            <v>0</v>
          </cell>
        </row>
        <row r="100">
          <cell r="C100" t="str">
            <v>TPSRV</v>
          </cell>
          <cell r="D100">
            <v>0</v>
          </cell>
          <cell r="E100">
            <v>0</v>
          </cell>
        </row>
        <row r="101">
          <cell r="C101" t="str">
            <v>ENSHR</v>
          </cell>
          <cell r="D101">
            <v>0</v>
          </cell>
          <cell r="E101">
            <v>0</v>
          </cell>
        </row>
        <row r="102">
          <cell r="C102" t="str">
            <v>GENSV</v>
          </cell>
          <cell r="D102">
            <v>1.6200000000000001E-4</v>
          </cell>
          <cell r="E102">
            <v>216.96</v>
          </cell>
        </row>
        <row r="106">
          <cell r="C106" t="str">
            <v>TXU</v>
          </cell>
          <cell r="D106">
            <v>6.2784000000000006E-2</v>
          </cell>
          <cell r="E106">
            <v>84085.71</v>
          </cell>
        </row>
        <row r="107">
          <cell r="C107" t="str">
            <v>ESD</v>
          </cell>
          <cell r="D107">
            <v>0.294317</v>
          </cell>
          <cell r="E107">
            <v>394174.55</v>
          </cell>
        </row>
        <row r="108">
          <cell r="C108" t="str">
            <v>GEN</v>
          </cell>
          <cell r="D108">
            <v>0.220301</v>
          </cell>
          <cell r="E108">
            <v>295045.98</v>
          </cell>
        </row>
        <row r="109">
          <cell r="C109" t="str">
            <v>TRN</v>
          </cell>
          <cell r="D109">
            <v>5.8327999999999998E-2</v>
          </cell>
          <cell r="E109">
            <v>78117.86</v>
          </cell>
        </row>
        <row r="110">
          <cell r="C110" t="str">
            <v>TUS</v>
          </cell>
          <cell r="D110">
            <v>8.4411E-2</v>
          </cell>
          <cell r="E110">
            <v>113050.44</v>
          </cell>
        </row>
        <row r="111">
          <cell r="C111" t="str">
            <v>TUM</v>
          </cell>
          <cell r="D111">
            <v>9.1220999999999997E-2</v>
          </cell>
          <cell r="E111">
            <v>122170.98</v>
          </cell>
        </row>
        <row r="112">
          <cell r="C112" t="str">
            <v>TUF</v>
          </cell>
          <cell r="D112">
            <v>0</v>
          </cell>
          <cell r="E112">
            <v>0</v>
          </cell>
        </row>
        <row r="113">
          <cell r="C113" t="str">
            <v>TXUEN</v>
          </cell>
          <cell r="D113">
            <v>0</v>
          </cell>
          <cell r="E113">
            <v>0</v>
          </cell>
        </row>
        <row r="114">
          <cell r="C114" t="str">
            <v>LSP</v>
          </cell>
          <cell r="D114">
            <v>0</v>
          </cell>
          <cell r="E114">
            <v>0</v>
          </cell>
        </row>
        <row r="115">
          <cell r="C115" t="str">
            <v>LSGD</v>
          </cell>
          <cell r="D115">
            <v>0</v>
          </cell>
          <cell r="E115">
            <v>0</v>
          </cell>
        </row>
        <row r="116">
          <cell r="C116" t="str">
            <v>TXUET</v>
          </cell>
          <cell r="D116">
            <v>8.0410000000000009E-2</v>
          </cell>
          <cell r="E116">
            <v>107691.96</v>
          </cell>
        </row>
        <row r="117">
          <cell r="C117" t="str">
            <v>ECD</v>
          </cell>
          <cell r="D117">
            <v>0</v>
          </cell>
          <cell r="E117">
            <v>0</v>
          </cell>
        </row>
        <row r="118">
          <cell r="C118" t="str">
            <v>INSOL</v>
          </cell>
          <cell r="D118">
            <v>0</v>
          </cell>
          <cell r="E118">
            <v>0</v>
          </cell>
        </row>
        <row r="119">
          <cell r="C119" t="str">
            <v>ELREP</v>
          </cell>
          <cell r="D119">
            <v>0.108066</v>
          </cell>
          <cell r="E119">
            <v>144731.25</v>
          </cell>
        </row>
        <row r="120">
          <cell r="C120" t="str">
            <v>SMBUS</v>
          </cell>
          <cell r="D120">
            <v>0</v>
          </cell>
          <cell r="E120">
            <v>0</v>
          </cell>
        </row>
        <row r="121">
          <cell r="C121" t="str">
            <v>USTEX</v>
          </cell>
          <cell r="D121">
            <v>0</v>
          </cell>
          <cell r="E121">
            <v>0</v>
          </cell>
        </row>
        <row r="122">
          <cell r="C122" t="str">
            <v>EESRT</v>
          </cell>
          <cell r="D122">
            <v>0</v>
          </cell>
          <cell r="E122">
            <v>0</v>
          </cell>
        </row>
        <row r="123">
          <cell r="C123" t="str">
            <v>RMASS</v>
          </cell>
          <cell r="D123">
            <v>0</v>
          </cell>
          <cell r="E123">
            <v>0</v>
          </cell>
        </row>
        <row r="124">
          <cell r="C124" t="str">
            <v>USNOA</v>
          </cell>
          <cell r="D124">
            <v>0</v>
          </cell>
          <cell r="E124">
            <v>0</v>
          </cell>
        </row>
        <row r="125">
          <cell r="C125" t="str">
            <v>TPSRV</v>
          </cell>
          <cell r="D125">
            <v>0</v>
          </cell>
          <cell r="E125">
            <v>0</v>
          </cell>
        </row>
        <row r="126">
          <cell r="C126" t="str">
            <v>ENSHR</v>
          </cell>
          <cell r="D126">
            <v>0</v>
          </cell>
          <cell r="E126">
            <v>0</v>
          </cell>
        </row>
        <row r="127">
          <cell r="C127" t="str">
            <v>GENSV</v>
          </cell>
          <cell r="D127">
            <v>1.6200000000000001E-4</v>
          </cell>
          <cell r="E127">
            <v>216.96</v>
          </cell>
        </row>
        <row r="131">
          <cell r="C131" t="str">
            <v>TXU</v>
          </cell>
          <cell r="D131">
            <v>6.2784000000000006E-2</v>
          </cell>
          <cell r="E131">
            <v>84085.71</v>
          </cell>
        </row>
        <row r="132">
          <cell r="C132" t="str">
            <v>ESD</v>
          </cell>
          <cell r="D132">
            <v>0.294317</v>
          </cell>
          <cell r="E132">
            <v>394174.55</v>
          </cell>
        </row>
        <row r="133">
          <cell r="C133" t="str">
            <v>GEN</v>
          </cell>
          <cell r="D133">
            <v>0.220301</v>
          </cell>
          <cell r="E133">
            <v>295045.98</v>
          </cell>
        </row>
        <row r="134">
          <cell r="C134" t="str">
            <v>TRN</v>
          </cell>
          <cell r="D134">
            <v>5.8327999999999998E-2</v>
          </cell>
          <cell r="E134">
            <v>78117.86</v>
          </cell>
        </row>
        <row r="135">
          <cell r="C135" t="str">
            <v>TUS</v>
          </cell>
          <cell r="D135">
            <v>8.4411E-2</v>
          </cell>
          <cell r="E135">
            <v>113050.45</v>
          </cell>
        </row>
        <row r="136">
          <cell r="C136" t="str">
            <v>TUM</v>
          </cell>
          <cell r="D136">
            <v>9.1220999999999997E-2</v>
          </cell>
          <cell r="E136">
            <v>122170.98</v>
          </cell>
        </row>
        <row r="137">
          <cell r="C137" t="str">
            <v>TUF</v>
          </cell>
          <cell r="D137">
            <v>0</v>
          </cell>
          <cell r="E137">
            <v>0</v>
          </cell>
        </row>
        <row r="138">
          <cell r="C138" t="str">
            <v>TXUEN</v>
          </cell>
          <cell r="D138">
            <v>0</v>
          </cell>
          <cell r="E138">
            <v>0</v>
          </cell>
        </row>
        <row r="139">
          <cell r="C139" t="str">
            <v>LSP</v>
          </cell>
          <cell r="D139">
            <v>0</v>
          </cell>
          <cell r="E139">
            <v>0</v>
          </cell>
        </row>
        <row r="140">
          <cell r="C140" t="str">
            <v>LSGD</v>
          </cell>
          <cell r="D140">
            <v>0</v>
          </cell>
          <cell r="E140">
            <v>0</v>
          </cell>
        </row>
        <row r="141">
          <cell r="C141" t="str">
            <v>TXUET</v>
          </cell>
          <cell r="D141">
            <v>8.0410000000000009E-2</v>
          </cell>
          <cell r="E141">
            <v>107691.96</v>
          </cell>
        </row>
        <row r="142">
          <cell r="C142" t="str">
            <v>ECD</v>
          </cell>
          <cell r="D142">
            <v>0</v>
          </cell>
          <cell r="E142">
            <v>0</v>
          </cell>
        </row>
        <row r="143">
          <cell r="C143" t="str">
            <v>INSOL</v>
          </cell>
          <cell r="D143">
            <v>0</v>
          </cell>
          <cell r="E143">
            <v>0</v>
          </cell>
        </row>
        <row r="144">
          <cell r="C144" t="str">
            <v>ELREP</v>
          </cell>
          <cell r="D144">
            <v>0.108066</v>
          </cell>
          <cell r="E144">
            <v>144731.25</v>
          </cell>
        </row>
        <row r="145">
          <cell r="C145" t="str">
            <v>SMBUS</v>
          </cell>
          <cell r="D145">
            <v>0</v>
          </cell>
          <cell r="E145">
            <v>0</v>
          </cell>
        </row>
        <row r="146">
          <cell r="C146" t="str">
            <v>USTEX</v>
          </cell>
          <cell r="D146">
            <v>0</v>
          </cell>
          <cell r="E146">
            <v>0</v>
          </cell>
        </row>
        <row r="147">
          <cell r="C147" t="str">
            <v>EESRT</v>
          </cell>
          <cell r="D147">
            <v>0</v>
          </cell>
          <cell r="E147">
            <v>0</v>
          </cell>
        </row>
        <row r="148">
          <cell r="C148" t="str">
            <v>RMASS</v>
          </cell>
          <cell r="D148">
            <v>0</v>
          </cell>
          <cell r="E148">
            <v>0</v>
          </cell>
        </row>
        <row r="149">
          <cell r="C149" t="str">
            <v>USNOA</v>
          </cell>
          <cell r="D149">
            <v>0</v>
          </cell>
          <cell r="E149">
            <v>0</v>
          </cell>
        </row>
        <row r="150">
          <cell r="C150" t="str">
            <v>TPSRV</v>
          </cell>
          <cell r="D150">
            <v>0</v>
          </cell>
          <cell r="E150">
            <v>0</v>
          </cell>
        </row>
        <row r="151">
          <cell r="C151" t="str">
            <v>ENSHR</v>
          </cell>
          <cell r="D151">
            <v>0</v>
          </cell>
          <cell r="E151">
            <v>0</v>
          </cell>
        </row>
        <row r="152">
          <cell r="C152" t="str">
            <v>GENSV</v>
          </cell>
          <cell r="D152">
            <v>1.6200000000000001E-4</v>
          </cell>
          <cell r="E152">
            <v>216.96</v>
          </cell>
        </row>
        <row r="155">
          <cell r="C155" t="str">
            <v>TXU</v>
          </cell>
          <cell r="D155">
            <v>6.2784000000000006E-2</v>
          </cell>
          <cell r="E155">
            <v>84085.71</v>
          </cell>
        </row>
        <row r="156">
          <cell r="C156" t="str">
            <v>ESD</v>
          </cell>
          <cell r="D156">
            <v>0.294317</v>
          </cell>
          <cell r="E156">
            <v>394174.55</v>
          </cell>
        </row>
        <row r="157">
          <cell r="C157" t="str">
            <v>GEN</v>
          </cell>
          <cell r="D157">
            <v>0.220301</v>
          </cell>
          <cell r="E157">
            <v>295045.98</v>
          </cell>
        </row>
        <row r="158">
          <cell r="C158" t="str">
            <v>TRN</v>
          </cell>
          <cell r="D158">
            <v>5.8327999999999998E-2</v>
          </cell>
          <cell r="E158">
            <v>78117.86</v>
          </cell>
        </row>
        <row r="159">
          <cell r="C159" t="str">
            <v>TUS</v>
          </cell>
          <cell r="D159">
            <v>8.4411E-2</v>
          </cell>
          <cell r="E159">
            <v>113050.44</v>
          </cell>
        </row>
        <row r="160">
          <cell r="C160" t="str">
            <v>TUM</v>
          </cell>
          <cell r="D160">
            <v>9.1220999999999997E-2</v>
          </cell>
          <cell r="E160">
            <v>122170.98</v>
          </cell>
        </row>
        <row r="161">
          <cell r="C161" t="str">
            <v>TUF</v>
          </cell>
          <cell r="D161">
            <v>0</v>
          </cell>
          <cell r="E161">
            <v>0</v>
          </cell>
        </row>
        <row r="162">
          <cell r="C162" t="str">
            <v>TXUEN</v>
          </cell>
          <cell r="D162">
            <v>0</v>
          </cell>
          <cell r="E162">
            <v>0</v>
          </cell>
        </row>
        <row r="163">
          <cell r="C163" t="str">
            <v>LSP</v>
          </cell>
          <cell r="D163">
            <v>0</v>
          </cell>
          <cell r="E163">
            <v>0</v>
          </cell>
        </row>
        <row r="164">
          <cell r="C164" t="str">
            <v>LSGD</v>
          </cell>
          <cell r="D164">
            <v>0</v>
          </cell>
          <cell r="E164">
            <v>0</v>
          </cell>
        </row>
        <row r="165">
          <cell r="C165" t="str">
            <v>TXUET</v>
          </cell>
          <cell r="D165">
            <v>8.0410000000000009E-2</v>
          </cell>
          <cell r="E165">
            <v>107691.96</v>
          </cell>
        </row>
        <row r="166">
          <cell r="C166" t="str">
            <v>ECD</v>
          </cell>
          <cell r="D166">
            <v>0</v>
          </cell>
          <cell r="E166">
            <v>0</v>
          </cell>
        </row>
        <row r="167">
          <cell r="C167" t="str">
            <v>INSOL</v>
          </cell>
          <cell r="D167">
            <v>0</v>
          </cell>
          <cell r="E167">
            <v>0</v>
          </cell>
        </row>
        <row r="168">
          <cell r="C168" t="str">
            <v>ELREP</v>
          </cell>
          <cell r="D168">
            <v>0.108066</v>
          </cell>
          <cell r="E168">
            <v>144731.25</v>
          </cell>
        </row>
        <row r="169">
          <cell r="C169" t="str">
            <v>SMBUS</v>
          </cell>
          <cell r="D169">
            <v>0</v>
          </cell>
          <cell r="E169">
            <v>0</v>
          </cell>
        </row>
        <row r="170">
          <cell r="C170" t="str">
            <v>USTEX</v>
          </cell>
          <cell r="D170">
            <v>0</v>
          </cell>
          <cell r="E170">
            <v>0</v>
          </cell>
        </row>
        <row r="171">
          <cell r="C171" t="str">
            <v>EESRT</v>
          </cell>
          <cell r="D171">
            <v>0</v>
          </cell>
          <cell r="E171">
            <v>0</v>
          </cell>
        </row>
        <row r="172">
          <cell r="C172" t="str">
            <v>RMASS</v>
          </cell>
          <cell r="D172">
            <v>0</v>
          </cell>
          <cell r="E172">
            <v>0</v>
          </cell>
        </row>
        <row r="173">
          <cell r="C173" t="str">
            <v>USNOA</v>
          </cell>
          <cell r="D173">
            <v>0</v>
          </cell>
          <cell r="E173">
            <v>0</v>
          </cell>
        </row>
        <row r="174">
          <cell r="C174" t="str">
            <v>TPSRV</v>
          </cell>
          <cell r="D174">
            <v>0</v>
          </cell>
          <cell r="E174">
            <v>0</v>
          </cell>
        </row>
        <row r="175">
          <cell r="C175" t="str">
            <v>ENSHR</v>
          </cell>
          <cell r="D175">
            <v>0</v>
          </cell>
          <cell r="E175">
            <v>0</v>
          </cell>
        </row>
        <row r="176">
          <cell r="C176" t="str">
            <v>GENSV</v>
          </cell>
          <cell r="D176">
            <v>1.6200000000000001E-4</v>
          </cell>
          <cell r="E176">
            <v>216.96</v>
          </cell>
        </row>
        <row r="179">
          <cell r="C179" t="str">
            <v>TXU</v>
          </cell>
          <cell r="D179">
            <v>6.2784000000000006E-2</v>
          </cell>
          <cell r="E179">
            <v>84085.71</v>
          </cell>
        </row>
        <row r="180">
          <cell r="C180" t="str">
            <v>ESD</v>
          </cell>
          <cell r="D180">
            <v>0.294317</v>
          </cell>
          <cell r="E180">
            <v>394174.55</v>
          </cell>
        </row>
        <row r="181">
          <cell r="C181" t="str">
            <v>GEN</v>
          </cell>
          <cell r="D181">
            <v>0.220301</v>
          </cell>
          <cell r="E181">
            <v>295045.98</v>
          </cell>
        </row>
        <row r="182">
          <cell r="C182" t="str">
            <v>TRN</v>
          </cell>
          <cell r="D182">
            <v>5.8327999999999998E-2</v>
          </cell>
          <cell r="E182">
            <v>78117.86</v>
          </cell>
        </row>
        <row r="183">
          <cell r="C183" t="str">
            <v>TUS</v>
          </cell>
          <cell r="D183">
            <v>8.4411E-2</v>
          </cell>
          <cell r="E183">
            <v>113050.44</v>
          </cell>
        </row>
        <row r="184">
          <cell r="C184" t="str">
            <v>TUM</v>
          </cell>
          <cell r="D184">
            <v>9.1220999999999997E-2</v>
          </cell>
          <cell r="E184">
            <v>122170.98</v>
          </cell>
        </row>
        <row r="185">
          <cell r="C185" t="str">
            <v>TUF</v>
          </cell>
          <cell r="D185">
            <v>0</v>
          </cell>
          <cell r="E185">
            <v>0</v>
          </cell>
        </row>
        <row r="186">
          <cell r="C186" t="str">
            <v>TXUEN</v>
          </cell>
          <cell r="D186">
            <v>0</v>
          </cell>
          <cell r="E186">
            <v>0</v>
          </cell>
        </row>
        <row r="187">
          <cell r="C187" t="str">
            <v>LSP</v>
          </cell>
          <cell r="D187">
            <v>0</v>
          </cell>
          <cell r="E187">
            <v>0</v>
          </cell>
        </row>
        <row r="188">
          <cell r="C188" t="str">
            <v>LSGD</v>
          </cell>
          <cell r="D188">
            <v>0</v>
          </cell>
          <cell r="E188">
            <v>0</v>
          </cell>
        </row>
        <row r="189">
          <cell r="C189" t="str">
            <v>TXUET</v>
          </cell>
          <cell r="D189">
            <v>8.0410000000000009E-2</v>
          </cell>
          <cell r="E189">
            <v>107691.96</v>
          </cell>
        </row>
        <row r="190">
          <cell r="C190" t="str">
            <v>ECD</v>
          </cell>
          <cell r="D190">
            <v>0</v>
          </cell>
          <cell r="E190">
            <v>0</v>
          </cell>
        </row>
        <row r="191">
          <cell r="C191" t="str">
            <v>INSOL</v>
          </cell>
          <cell r="D191">
            <v>0</v>
          </cell>
          <cell r="E191">
            <v>0</v>
          </cell>
        </row>
        <row r="192">
          <cell r="C192" t="str">
            <v>ELREP</v>
          </cell>
          <cell r="D192">
            <v>0.108066</v>
          </cell>
          <cell r="E192">
            <v>144731.25</v>
          </cell>
        </row>
        <row r="193">
          <cell r="C193" t="str">
            <v>SMBUS</v>
          </cell>
          <cell r="D193">
            <v>0</v>
          </cell>
          <cell r="E193">
            <v>0</v>
          </cell>
        </row>
        <row r="194">
          <cell r="C194" t="str">
            <v>USTEX</v>
          </cell>
          <cell r="D194">
            <v>0</v>
          </cell>
          <cell r="E194">
            <v>0</v>
          </cell>
        </row>
        <row r="195">
          <cell r="C195" t="str">
            <v>EESRT</v>
          </cell>
          <cell r="D195">
            <v>0</v>
          </cell>
          <cell r="E195">
            <v>0</v>
          </cell>
        </row>
        <row r="196">
          <cell r="C196" t="str">
            <v>RMASS</v>
          </cell>
          <cell r="D196">
            <v>0</v>
          </cell>
          <cell r="E196">
            <v>0</v>
          </cell>
        </row>
        <row r="197">
          <cell r="C197" t="str">
            <v>USNOA</v>
          </cell>
          <cell r="D197">
            <v>0</v>
          </cell>
          <cell r="E197">
            <v>0</v>
          </cell>
        </row>
        <row r="198">
          <cell r="C198" t="str">
            <v>TPSRV</v>
          </cell>
          <cell r="D198">
            <v>0</v>
          </cell>
          <cell r="E198">
            <v>0</v>
          </cell>
        </row>
        <row r="199">
          <cell r="C199" t="str">
            <v>ENSHR</v>
          </cell>
          <cell r="D199">
            <v>0</v>
          </cell>
          <cell r="E199">
            <v>0</v>
          </cell>
        </row>
        <row r="200">
          <cell r="C200" t="str">
            <v>GENSV</v>
          </cell>
          <cell r="D200">
            <v>1.6200000000000001E-4</v>
          </cell>
          <cell r="E200">
            <v>216.96</v>
          </cell>
        </row>
        <row r="203">
          <cell r="C203" t="str">
            <v>TXU</v>
          </cell>
          <cell r="D203">
            <v>6.2784000000000006E-2</v>
          </cell>
          <cell r="E203">
            <v>84085.71</v>
          </cell>
        </row>
        <row r="204">
          <cell r="C204" t="str">
            <v>ESD</v>
          </cell>
          <cell r="D204">
            <v>0.294317</v>
          </cell>
          <cell r="E204">
            <v>394174.55</v>
          </cell>
        </row>
        <row r="205">
          <cell r="C205" t="str">
            <v>GEN</v>
          </cell>
          <cell r="D205">
            <v>0.220301</v>
          </cell>
          <cell r="E205">
            <v>295045.98</v>
          </cell>
        </row>
        <row r="206">
          <cell r="C206" t="str">
            <v>TRN</v>
          </cell>
          <cell r="D206">
            <v>5.8327999999999998E-2</v>
          </cell>
          <cell r="E206">
            <v>78117.86</v>
          </cell>
        </row>
        <row r="207">
          <cell r="C207" t="str">
            <v>TUS</v>
          </cell>
          <cell r="D207">
            <v>8.4411E-2</v>
          </cell>
          <cell r="E207">
            <v>113050.45</v>
          </cell>
        </row>
        <row r="208">
          <cell r="C208" t="str">
            <v>TUM</v>
          </cell>
          <cell r="D208">
            <v>9.1220999999999997E-2</v>
          </cell>
          <cell r="E208">
            <v>122170.98</v>
          </cell>
        </row>
        <row r="209">
          <cell r="C209" t="str">
            <v>TUF</v>
          </cell>
          <cell r="D209">
            <v>0</v>
          </cell>
          <cell r="E209">
            <v>0</v>
          </cell>
        </row>
        <row r="210">
          <cell r="C210" t="str">
            <v>TXUEN</v>
          </cell>
          <cell r="D210">
            <v>0</v>
          </cell>
          <cell r="E210">
            <v>0</v>
          </cell>
        </row>
        <row r="211">
          <cell r="C211" t="str">
            <v>LSP</v>
          </cell>
          <cell r="D211">
            <v>0</v>
          </cell>
          <cell r="E211">
            <v>0</v>
          </cell>
        </row>
        <row r="212">
          <cell r="C212" t="str">
            <v>LSGD</v>
          </cell>
          <cell r="D212">
            <v>0</v>
          </cell>
          <cell r="E212">
            <v>0</v>
          </cell>
        </row>
        <row r="213">
          <cell r="C213" t="str">
            <v>TXUET</v>
          </cell>
          <cell r="D213">
            <v>8.0410000000000009E-2</v>
          </cell>
          <cell r="E213">
            <v>107691.96</v>
          </cell>
        </row>
        <row r="214">
          <cell r="C214" t="str">
            <v>ECD</v>
          </cell>
          <cell r="D214">
            <v>0</v>
          </cell>
          <cell r="E214">
            <v>0</v>
          </cell>
        </row>
        <row r="215">
          <cell r="C215" t="str">
            <v>INSOL</v>
          </cell>
          <cell r="D215">
            <v>0</v>
          </cell>
          <cell r="E215">
            <v>0</v>
          </cell>
        </row>
        <row r="216">
          <cell r="C216" t="str">
            <v>ELREP</v>
          </cell>
          <cell r="D216">
            <v>0.108066</v>
          </cell>
          <cell r="E216">
            <v>144731.25</v>
          </cell>
        </row>
        <row r="217">
          <cell r="C217" t="str">
            <v>SMBUS</v>
          </cell>
          <cell r="D217">
            <v>0</v>
          </cell>
          <cell r="E217">
            <v>0</v>
          </cell>
        </row>
        <row r="218">
          <cell r="C218" t="str">
            <v>USTEX</v>
          </cell>
          <cell r="D218">
            <v>0</v>
          </cell>
          <cell r="E218">
            <v>0</v>
          </cell>
        </row>
        <row r="219">
          <cell r="C219" t="str">
            <v>EESRT</v>
          </cell>
          <cell r="D219">
            <v>0</v>
          </cell>
          <cell r="E219">
            <v>0</v>
          </cell>
        </row>
        <row r="220">
          <cell r="C220" t="str">
            <v>RMASS</v>
          </cell>
          <cell r="D220">
            <v>0</v>
          </cell>
          <cell r="E220">
            <v>0</v>
          </cell>
        </row>
        <row r="221">
          <cell r="C221" t="str">
            <v>USNOA</v>
          </cell>
          <cell r="D221">
            <v>0</v>
          </cell>
          <cell r="E221">
            <v>0</v>
          </cell>
        </row>
        <row r="222">
          <cell r="C222" t="str">
            <v>TPSRV</v>
          </cell>
          <cell r="D222">
            <v>0</v>
          </cell>
          <cell r="E222">
            <v>0</v>
          </cell>
        </row>
        <row r="223">
          <cell r="C223" t="str">
            <v>ENSHR</v>
          </cell>
          <cell r="D223">
            <v>0</v>
          </cell>
          <cell r="E223">
            <v>0</v>
          </cell>
        </row>
        <row r="224">
          <cell r="C224" t="str">
            <v>GENSV</v>
          </cell>
          <cell r="D224">
            <v>1.6200000000000001E-4</v>
          </cell>
          <cell r="E224">
            <v>216.96</v>
          </cell>
        </row>
        <row r="227">
          <cell r="C227" t="str">
            <v>TXU</v>
          </cell>
          <cell r="D227">
            <v>6.2784000000000006E-2</v>
          </cell>
          <cell r="E227">
            <v>84085.71</v>
          </cell>
        </row>
        <row r="228">
          <cell r="C228" t="str">
            <v>ESD</v>
          </cell>
          <cell r="D228">
            <v>0.294317</v>
          </cell>
          <cell r="E228">
            <v>394174.55</v>
          </cell>
        </row>
        <row r="229">
          <cell r="C229" t="str">
            <v>GEN</v>
          </cell>
          <cell r="D229">
            <v>0.220301</v>
          </cell>
          <cell r="E229">
            <v>295045.98</v>
          </cell>
        </row>
        <row r="230">
          <cell r="C230" t="str">
            <v>TRN</v>
          </cell>
          <cell r="D230">
            <v>5.8327999999999998E-2</v>
          </cell>
          <cell r="E230">
            <v>78117.86</v>
          </cell>
        </row>
        <row r="231">
          <cell r="C231" t="str">
            <v>TUS</v>
          </cell>
          <cell r="D231">
            <v>8.4411E-2</v>
          </cell>
          <cell r="E231">
            <v>113050.44</v>
          </cell>
        </row>
        <row r="232">
          <cell r="C232" t="str">
            <v>TUM</v>
          </cell>
          <cell r="D232">
            <v>9.1220999999999997E-2</v>
          </cell>
          <cell r="E232">
            <v>122170.98</v>
          </cell>
        </row>
        <row r="233">
          <cell r="C233" t="str">
            <v>TUF</v>
          </cell>
          <cell r="D233">
            <v>0</v>
          </cell>
          <cell r="E233">
            <v>0</v>
          </cell>
        </row>
        <row r="234">
          <cell r="C234" t="str">
            <v>TXUEN</v>
          </cell>
          <cell r="D234">
            <v>0</v>
          </cell>
          <cell r="E234">
            <v>0</v>
          </cell>
        </row>
        <row r="235">
          <cell r="C235" t="str">
            <v>LSP</v>
          </cell>
          <cell r="D235">
            <v>0</v>
          </cell>
          <cell r="E235">
            <v>0</v>
          </cell>
        </row>
        <row r="236">
          <cell r="C236" t="str">
            <v>LSGD</v>
          </cell>
          <cell r="D236">
            <v>0</v>
          </cell>
          <cell r="E236">
            <v>0</v>
          </cell>
        </row>
        <row r="237">
          <cell r="C237" t="str">
            <v>TXUET</v>
          </cell>
          <cell r="D237">
            <v>8.0410000000000009E-2</v>
          </cell>
          <cell r="E237">
            <v>107691.96</v>
          </cell>
        </row>
        <row r="238">
          <cell r="C238" t="str">
            <v>ECD</v>
          </cell>
          <cell r="D238">
            <v>0</v>
          </cell>
          <cell r="E238">
            <v>0</v>
          </cell>
        </row>
        <row r="239">
          <cell r="C239" t="str">
            <v>INSOL</v>
          </cell>
          <cell r="D239">
            <v>0</v>
          </cell>
          <cell r="E239">
            <v>0</v>
          </cell>
        </row>
        <row r="240">
          <cell r="C240" t="str">
            <v>ELREP</v>
          </cell>
          <cell r="D240">
            <v>0.108066</v>
          </cell>
          <cell r="E240">
            <v>144731.25</v>
          </cell>
        </row>
        <row r="241">
          <cell r="C241" t="str">
            <v>SMBUS</v>
          </cell>
          <cell r="D241">
            <v>0</v>
          </cell>
          <cell r="E241">
            <v>0</v>
          </cell>
        </row>
        <row r="242">
          <cell r="C242" t="str">
            <v>USTEX</v>
          </cell>
          <cell r="D242">
            <v>0</v>
          </cell>
          <cell r="E242">
            <v>0</v>
          </cell>
        </row>
        <row r="243">
          <cell r="C243" t="str">
            <v>EESRT</v>
          </cell>
          <cell r="D243">
            <v>0</v>
          </cell>
          <cell r="E243">
            <v>0</v>
          </cell>
        </row>
        <row r="244">
          <cell r="C244" t="str">
            <v>RMASS</v>
          </cell>
          <cell r="D244">
            <v>0</v>
          </cell>
          <cell r="E244">
            <v>0</v>
          </cell>
        </row>
        <row r="245">
          <cell r="C245" t="str">
            <v>USNOA</v>
          </cell>
          <cell r="D245">
            <v>0</v>
          </cell>
          <cell r="E245">
            <v>0</v>
          </cell>
        </row>
        <row r="246">
          <cell r="C246" t="str">
            <v>TPSRV</v>
          </cell>
          <cell r="D246">
            <v>0</v>
          </cell>
          <cell r="E246">
            <v>0</v>
          </cell>
        </row>
        <row r="247">
          <cell r="C247" t="str">
            <v>ENSHR</v>
          </cell>
          <cell r="D247">
            <v>0</v>
          </cell>
          <cell r="E247">
            <v>0</v>
          </cell>
        </row>
        <row r="248">
          <cell r="C248" t="str">
            <v>GENSV</v>
          </cell>
          <cell r="D248">
            <v>1.6200000000000001E-4</v>
          </cell>
          <cell r="E248">
            <v>216.96</v>
          </cell>
        </row>
        <row r="251">
          <cell r="C251" t="str">
            <v>TXU</v>
          </cell>
          <cell r="D251">
            <v>6.2784000000000006E-2</v>
          </cell>
          <cell r="E251">
            <v>84085.71</v>
          </cell>
        </row>
        <row r="252">
          <cell r="C252" t="str">
            <v>ESD</v>
          </cell>
          <cell r="D252">
            <v>0.294317</v>
          </cell>
          <cell r="E252">
            <v>394174.55</v>
          </cell>
        </row>
        <row r="253">
          <cell r="C253" t="str">
            <v>GEN</v>
          </cell>
          <cell r="D253">
            <v>0.220301</v>
          </cell>
          <cell r="E253">
            <v>295045.98</v>
          </cell>
        </row>
        <row r="254">
          <cell r="C254" t="str">
            <v>TRN</v>
          </cell>
          <cell r="D254">
            <v>5.8327999999999998E-2</v>
          </cell>
          <cell r="E254">
            <v>78117.86</v>
          </cell>
        </row>
        <row r="255">
          <cell r="C255" t="str">
            <v>TUS</v>
          </cell>
          <cell r="D255">
            <v>8.4411E-2</v>
          </cell>
          <cell r="E255">
            <v>113050.44</v>
          </cell>
        </row>
        <row r="256">
          <cell r="C256" t="str">
            <v>TUM</v>
          </cell>
          <cell r="D256">
            <v>9.1220999999999997E-2</v>
          </cell>
          <cell r="E256">
            <v>122170.98</v>
          </cell>
        </row>
        <row r="257">
          <cell r="C257" t="str">
            <v>TUF</v>
          </cell>
          <cell r="D257">
            <v>0</v>
          </cell>
          <cell r="E257">
            <v>0</v>
          </cell>
        </row>
        <row r="258">
          <cell r="C258" t="str">
            <v>TXUEN</v>
          </cell>
          <cell r="D258">
            <v>0</v>
          </cell>
          <cell r="E258">
            <v>0</v>
          </cell>
        </row>
        <row r="259">
          <cell r="C259" t="str">
            <v>LSP</v>
          </cell>
          <cell r="D259">
            <v>0</v>
          </cell>
          <cell r="E259">
            <v>0</v>
          </cell>
        </row>
        <row r="260">
          <cell r="C260" t="str">
            <v>LSGD</v>
          </cell>
          <cell r="D260">
            <v>0</v>
          </cell>
          <cell r="E260">
            <v>0</v>
          </cell>
        </row>
        <row r="261">
          <cell r="C261" t="str">
            <v>TXUET</v>
          </cell>
          <cell r="D261">
            <v>8.0410000000000009E-2</v>
          </cell>
          <cell r="E261">
            <v>107691.96</v>
          </cell>
        </row>
        <row r="262">
          <cell r="C262" t="str">
            <v>ECD</v>
          </cell>
          <cell r="D262">
            <v>0</v>
          </cell>
          <cell r="E262">
            <v>0</v>
          </cell>
        </row>
        <row r="263">
          <cell r="C263" t="str">
            <v>INSOL</v>
          </cell>
          <cell r="D263">
            <v>0</v>
          </cell>
          <cell r="E263">
            <v>0</v>
          </cell>
        </row>
        <row r="264">
          <cell r="C264" t="str">
            <v>ELREP</v>
          </cell>
          <cell r="D264">
            <v>0.108066</v>
          </cell>
          <cell r="E264">
            <v>144731.25</v>
          </cell>
        </row>
        <row r="265">
          <cell r="C265" t="str">
            <v>SMBUS</v>
          </cell>
          <cell r="D265">
            <v>0</v>
          </cell>
          <cell r="E265">
            <v>0</v>
          </cell>
        </row>
        <row r="266">
          <cell r="C266" t="str">
            <v>USTEX</v>
          </cell>
          <cell r="D266">
            <v>0</v>
          </cell>
          <cell r="E266">
            <v>0</v>
          </cell>
        </row>
        <row r="267">
          <cell r="C267" t="str">
            <v>EESRT</v>
          </cell>
          <cell r="D267">
            <v>0</v>
          </cell>
          <cell r="E267">
            <v>0</v>
          </cell>
        </row>
        <row r="268">
          <cell r="C268" t="str">
            <v>RMASS</v>
          </cell>
          <cell r="D268">
            <v>0</v>
          </cell>
          <cell r="E268">
            <v>0</v>
          </cell>
        </row>
        <row r="269">
          <cell r="C269" t="str">
            <v>USNOA</v>
          </cell>
          <cell r="D269">
            <v>0</v>
          </cell>
          <cell r="E269">
            <v>0</v>
          </cell>
        </row>
        <row r="270">
          <cell r="C270" t="str">
            <v>TPSRV</v>
          </cell>
          <cell r="D270">
            <v>0</v>
          </cell>
          <cell r="E270">
            <v>0</v>
          </cell>
        </row>
        <row r="271">
          <cell r="C271" t="str">
            <v>ENSHR</v>
          </cell>
          <cell r="D271">
            <v>0</v>
          </cell>
          <cell r="E271">
            <v>0</v>
          </cell>
        </row>
        <row r="272">
          <cell r="C272" t="str">
            <v>GENSV</v>
          </cell>
          <cell r="D272">
            <v>1.6200000000000001E-4</v>
          </cell>
          <cell r="E272">
            <v>216.96</v>
          </cell>
        </row>
        <row r="275">
          <cell r="C275" t="str">
            <v>TXU</v>
          </cell>
          <cell r="D275">
            <v>6.2784000000000006E-2</v>
          </cell>
          <cell r="E275">
            <v>84085.71</v>
          </cell>
        </row>
        <row r="276">
          <cell r="C276" t="str">
            <v>ESD</v>
          </cell>
          <cell r="D276">
            <v>0.294317</v>
          </cell>
          <cell r="E276">
            <v>394174.55</v>
          </cell>
        </row>
        <row r="277">
          <cell r="C277" t="str">
            <v>GEN</v>
          </cell>
          <cell r="D277">
            <v>0.220301</v>
          </cell>
          <cell r="E277">
            <v>295045.98</v>
          </cell>
        </row>
        <row r="278">
          <cell r="C278" t="str">
            <v>TRN</v>
          </cell>
          <cell r="D278">
            <v>5.8327999999999998E-2</v>
          </cell>
          <cell r="E278">
            <v>78117.86</v>
          </cell>
        </row>
        <row r="279">
          <cell r="C279" t="str">
            <v>TUS</v>
          </cell>
          <cell r="D279">
            <v>8.4411E-2</v>
          </cell>
          <cell r="E279">
            <v>113050.45</v>
          </cell>
        </row>
        <row r="280">
          <cell r="C280" t="str">
            <v>TUM</v>
          </cell>
          <cell r="D280">
            <v>9.1220999999999997E-2</v>
          </cell>
          <cell r="E280">
            <v>122170.98</v>
          </cell>
        </row>
        <row r="281">
          <cell r="C281" t="str">
            <v>TUF</v>
          </cell>
          <cell r="D281">
            <v>0</v>
          </cell>
          <cell r="E281">
            <v>0</v>
          </cell>
        </row>
        <row r="282">
          <cell r="C282" t="str">
            <v>TXUEN</v>
          </cell>
          <cell r="D282">
            <v>0</v>
          </cell>
          <cell r="E282">
            <v>0</v>
          </cell>
        </row>
        <row r="283">
          <cell r="C283" t="str">
            <v>LSP</v>
          </cell>
          <cell r="D283">
            <v>0</v>
          </cell>
          <cell r="E283">
            <v>0</v>
          </cell>
        </row>
        <row r="284">
          <cell r="C284" t="str">
            <v>LSGD</v>
          </cell>
          <cell r="D284">
            <v>0</v>
          </cell>
          <cell r="E284">
            <v>0</v>
          </cell>
        </row>
        <row r="285">
          <cell r="C285" t="str">
            <v>TXUET</v>
          </cell>
          <cell r="D285">
            <v>8.0410000000000009E-2</v>
          </cell>
          <cell r="E285">
            <v>107691.96</v>
          </cell>
        </row>
        <row r="286">
          <cell r="C286" t="str">
            <v>ECD</v>
          </cell>
          <cell r="D286">
            <v>0</v>
          </cell>
          <cell r="E286">
            <v>0</v>
          </cell>
        </row>
        <row r="287">
          <cell r="C287" t="str">
            <v>INSOL</v>
          </cell>
          <cell r="D287">
            <v>0</v>
          </cell>
          <cell r="E287">
            <v>0</v>
          </cell>
        </row>
        <row r="288">
          <cell r="C288" t="str">
            <v>ELREP</v>
          </cell>
          <cell r="D288">
            <v>0.108066</v>
          </cell>
          <cell r="E288">
            <v>144731.25</v>
          </cell>
        </row>
        <row r="289">
          <cell r="C289" t="str">
            <v>SMBUS</v>
          </cell>
          <cell r="D289">
            <v>0</v>
          </cell>
          <cell r="E289">
            <v>0</v>
          </cell>
        </row>
        <row r="290">
          <cell r="C290" t="str">
            <v>USTEX</v>
          </cell>
          <cell r="D290">
            <v>0</v>
          </cell>
          <cell r="E290">
            <v>0</v>
          </cell>
        </row>
        <row r="291">
          <cell r="C291" t="str">
            <v>EESRT</v>
          </cell>
          <cell r="D291">
            <v>0</v>
          </cell>
          <cell r="E291">
            <v>0</v>
          </cell>
        </row>
        <row r="292">
          <cell r="C292" t="str">
            <v>RMASS</v>
          </cell>
          <cell r="D292">
            <v>0</v>
          </cell>
          <cell r="E292">
            <v>0</v>
          </cell>
        </row>
        <row r="293">
          <cell r="C293" t="str">
            <v>USNOA</v>
          </cell>
          <cell r="D293">
            <v>0</v>
          </cell>
          <cell r="E293">
            <v>0</v>
          </cell>
        </row>
        <row r="294">
          <cell r="C294" t="str">
            <v>TPSRV</v>
          </cell>
          <cell r="D294">
            <v>0</v>
          </cell>
          <cell r="E294">
            <v>0</v>
          </cell>
        </row>
        <row r="295">
          <cell r="C295" t="str">
            <v>ENSHR</v>
          </cell>
          <cell r="D295">
            <v>0</v>
          </cell>
          <cell r="E295">
            <v>0</v>
          </cell>
        </row>
        <row r="296">
          <cell r="C296" t="str">
            <v>GENSV</v>
          </cell>
          <cell r="D296">
            <v>1.6200000000000001E-4</v>
          </cell>
          <cell r="E296">
            <v>216.96</v>
          </cell>
        </row>
      </sheetData>
      <sheetData sheetId="6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preciable Life Summary"/>
      <sheetName val="Intangible"/>
      <sheetName val="Old Intangible Source Data"/>
      <sheetName val="Life-High, Medium, Low"/>
      <sheetName val="Int. Systems Definitions"/>
      <sheetName val="Sub Rule 25.341 Categ lookup"/>
    </sheetNames>
    <sheetDataSet>
      <sheetData sheetId="0"/>
      <sheetData sheetId="1"/>
      <sheetData sheetId="2"/>
      <sheetData sheetId="3"/>
      <sheetData sheetId="4">
        <row r="5">
          <cell r="D5" t="str">
            <v>High_15_years</v>
          </cell>
        </row>
        <row r="6">
          <cell r="D6" t="str">
            <v>Medium_8_years</v>
          </cell>
        </row>
        <row r="7">
          <cell r="D7" t="str">
            <v>Low_5_years</v>
          </cell>
        </row>
      </sheetData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Assets"/>
      <sheetName val="Actives"/>
      <sheetName val="Inactives"/>
      <sheetName val="SFAS 87"/>
      <sheetName val="NPPC"/>
      <sheetName val="EOY"/>
      <sheetName val="EOY132"/>
      <sheetName val="Payouts"/>
      <sheetName val="Proj"/>
      <sheetName val="Proj IAS19"/>
      <sheetName val="Proj IAS19 (2)"/>
      <sheetName val="ARPS Extra Na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U Journal"/>
      <sheetName val="Wholesale &amp; Retail Depts"/>
      <sheetName val="TUS"/>
      <sheetName val="TXU"/>
      <sheetName val="ED Capitalized"/>
      <sheetName val="JE May"/>
      <sheetName val="JE Summary"/>
      <sheetName val="Forfeitures"/>
      <sheetName val="BU Lookup"/>
      <sheetName val="2007 Expense"/>
      <sheetName val="Input Page"/>
      <sheetName val="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U Analyst Model v11"/>
      <sheetName val="Assumptions"/>
      <sheetName val="Consumer"/>
      <sheetName val="Divest"/>
      <sheetName val="BU Lookup"/>
      <sheetName val="Input Page"/>
      <sheetName val="EOY13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U Analyst Model v11"/>
      <sheetName val="Assumptions"/>
      <sheetName val="Consumer"/>
      <sheetName val="Dives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1"/>
      <sheetName val="Sum2"/>
      <sheetName val="Sheet3"/>
      <sheetName val="Sal-Chart"/>
      <sheetName val="Sheet1"/>
      <sheetName val="RU752"/>
      <sheetName val="Variance BudgetVs Actual"/>
      <sheetName val="Projects"/>
      <sheetName val="REV"/>
      <sheetName val="Accrual Analysis"/>
      <sheetName val="Proof Sheet"/>
      <sheetName val="DLC"/>
      <sheetName val="ODC"/>
      <sheetName val="MC"/>
      <sheetName val="T&amp;E"/>
      <sheetName val="DEP"/>
      <sheetName val="ACC"/>
      <sheetName val="Tables"/>
      <sheetName val="Issues"/>
      <sheetName val="Comp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7">
          <cell r="A37" t="str">
            <v>Level</v>
          </cell>
          <cell r="B37" t="str">
            <v>Std Rate</v>
          </cell>
          <cell r="C37">
            <v>37622</v>
          </cell>
          <cell r="D37">
            <v>37653</v>
          </cell>
          <cell r="E37">
            <v>37681</v>
          </cell>
          <cell r="F37">
            <v>37712</v>
          </cell>
          <cell r="G37">
            <v>37742</v>
          </cell>
          <cell r="H37">
            <v>37773</v>
          </cell>
          <cell r="I37">
            <v>37803</v>
          </cell>
          <cell r="J37">
            <v>37834</v>
          </cell>
          <cell r="K37">
            <v>37865</v>
          </cell>
          <cell r="L37">
            <v>37895</v>
          </cell>
          <cell r="M37">
            <v>37926</v>
          </cell>
          <cell r="N37">
            <v>37956</v>
          </cell>
          <cell r="O37" t="str">
            <v>TOTAL</v>
          </cell>
        </row>
        <row r="38">
          <cell r="A38">
            <v>101</v>
          </cell>
          <cell r="B38">
            <v>17.993026129943505</v>
          </cell>
          <cell r="C38">
            <v>200</v>
          </cell>
          <cell r="D38">
            <v>160</v>
          </cell>
          <cell r="E38">
            <v>160</v>
          </cell>
          <cell r="F38">
            <v>200</v>
          </cell>
          <cell r="G38">
            <v>160</v>
          </cell>
          <cell r="H38">
            <v>160</v>
          </cell>
          <cell r="I38">
            <v>200</v>
          </cell>
          <cell r="J38">
            <v>160</v>
          </cell>
          <cell r="K38">
            <v>160</v>
          </cell>
          <cell r="L38">
            <v>200</v>
          </cell>
          <cell r="M38">
            <v>160</v>
          </cell>
          <cell r="N38">
            <v>160</v>
          </cell>
          <cell r="O38">
            <v>2080</v>
          </cell>
        </row>
        <row r="39">
          <cell r="A39">
            <v>102</v>
          </cell>
          <cell r="B39">
            <v>20.449549788135592</v>
          </cell>
          <cell r="C39">
            <v>200</v>
          </cell>
          <cell r="D39">
            <v>160</v>
          </cell>
          <cell r="E39">
            <v>160</v>
          </cell>
          <cell r="F39">
            <v>200</v>
          </cell>
          <cell r="G39">
            <v>160</v>
          </cell>
          <cell r="H39">
            <v>160</v>
          </cell>
          <cell r="I39">
            <v>200</v>
          </cell>
          <cell r="J39">
            <v>160</v>
          </cell>
          <cell r="K39">
            <v>160</v>
          </cell>
          <cell r="L39">
            <v>200</v>
          </cell>
          <cell r="M39">
            <v>160</v>
          </cell>
          <cell r="N39">
            <v>160</v>
          </cell>
          <cell r="O39">
            <v>2080</v>
          </cell>
        </row>
        <row r="40">
          <cell r="A40">
            <v>103</v>
          </cell>
          <cell r="B40">
            <v>23.274408545197737</v>
          </cell>
          <cell r="C40">
            <v>200</v>
          </cell>
          <cell r="D40">
            <v>160</v>
          </cell>
          <cell r="E40">
            <v>160</v>
          </cell>
          <cell r="F40">
            <v>200</v>
          </cell>
          <cell r="G40">
            <v>160</v>
          </cell>
          <cell r="H40">
            <v>160</v>
          </cell>
          <cell r="I40">
            <v>200</v>
          </cell>
          <cell r="J40">
            <v>160</v>
          </cell>
          <cell r="K40">
            <v>160</v>
          </cell>
          <cell r="L40">
            <v>200</v>
          </cell>
          <cell r="M40">
            <v>160</v>
          </cell>
          <cell r="N40">
            <v>160</v>
          </cell>
          <cell r="O40">
            <v>2080</v>
          </cell>
        </row>
        <row r="41">
          <cell r="A41">
            <v>104</v>
          </cell>
          <cell r="B41">
            <v>26.40625</v>
          </cell>
          <cell r="C41">
            <v>200</v>
          </cell>
          <cell r="D41">
            <v>160</v>
          </cell>
          <cell r="E41">
            <v>160</v>
          </cell>
          <cell r="F41">
            <v>200</v>
          </cell>
          <cell r="G41">
            <v>160</v>
          </cell>
          <cell r="H41">
            <v>160</v>
          </cell>
          <cell r="I41">
            <v>200</v>
          </cell>
          <cell r="J41">
            <v>160</v>
          </cell>
          <cell r="K41">
            <v>160</v>
          </cell>
          <cell r="L41">
            <v>200</v>
          </cell>
          <cell r="M41">
            <v>160</v>
          </cell>
          <cell r="N41">
            <v>160</v>
          </cell>
          <cell r="O41">
            <v>2080</v>
          </cell>
        </row>
        <row r="42">
          <cell r="A42">
            <v>105</v>
          </cell>
          <cell r="B42">
            <v>30.029572740112997</v>
          </cell>
          <cell r="C42">
            <v>200</v>
          </cell>
          <cell r="D42">
            <v>160</v>
          </cell>
          <cell r="E42">
            <v>160</v>
          </cell>
          <cell r="F42">
            <v>200</v>
          </cell>
          <cell r="G42">
            <v>160</v>
          </cell>
          <cell r="H42">
            <v>160</v>
          </cell>
          <cell r="I42">
            <v>200</v>
          </cell>
          <cell r="J42">
            <v>160</v>
          </cell>
          <cell r="K42">
            <v>160</v>
          </cell>
          <cell r="L42">
            <v>200</v>
          </cell>
          <cell r="M42">
            <v>160</v>
          </cell>
          <cell r="N42">
            <v>160</v>
          </cell>
          <cell r="O42">
            <v>2080</v>
          </cell>
        </row>
        <row r="43">
          <cell r="A43">
            <v>106</v>
          </cell>
          <cell r="B43">
            <v>34.963389830508476</v>
          </cell>
          <cell r="C43">
            <v>200</v>
          </cell>
          <cell r="D43">
            <v>160</v>
          </cell>
          <cell r="E43">
            <v>160</v>
          </cell>
          <cell r="F43">
            <v>200</v>
          </cell>
          <cell r="G43">
            <v>160</v>
          </cell>
          <cell r="H43">
            <v>160</v>
          </cell>
          <cell r="I43">
            <v>200</v>
          </cell>
          <cell r="J43">
            <v>160</v>
          </cell>
          <cell r="K43">
            <v>160</v>
          </cell>
          <cell r="L43">
            <v>200</v>
          </cell>
          <cell r="M43">
            <v>160</v>
          </cell>
          <cell r="N43">
            <v>160</v>
          </cell>
          <cell r="O43">
            <v>2080</v>
          </cell>
        </row>
        <row r="44">
          <cell r="A44">
            <v>107</v>
          </cell>
          <cell r="B44">
            <v>39.742598870056497</v>
          </cell>
          <cell r="C44">
            <v>200</v>
          </cell>
          <cell r="D44">
            <v>160</v>
          </cell>
          <cell r="E44">
            <v>160</v>
          </cell>
          <cell r="F44">
            <v>200</v>
          </cell>
          <cell r="G44">
            <v>160</v>
          </cell>
          <cell r="H44">
            <v>160</v>
          </cell>
          <cell r="I44">
            <v>200</v>
          </cell>
          <cell r="J44">
            <v>160</v>
          </cell>
          <cell r="K44">
            <v>160</v>
          </cell>
          <cell r="L44">
            <v>200</v>
          </cell>
          <cell r="M44">
            <v>160</v>
          </cell>
          <cell r="N44">
            <v>160</v>
          </cell>
          <cell r="O44">
            <v>2080</v>
          </cell>
        </row>
        <row r="45">
          <cell r="A45">
            <v>108</v>
          </cell>
          <cell r="B45">
            <v>44.773333333333341</v>
          </cell>
          <cell r="C45">
            <v>200</v>
          </cell>
          <cell r="D45">
            <v>160</v>
          </cell>
          <cell r="E45">
            <v>160</v>
          </cell>
          <cell r="F45">
            <v>200</v>
          </cell>
          <cell r="G45">
            <v>160</v>
          </cell>
          <cell r="H45">
            <v>160</v>
          </cell>
          <cell r="I45">
            <v>200</v>
          </cell>
          <cell r="J45">
            <v>160</v>
          </cell>
          <cell r="K45">
            <v>160</v>
          </cell>
          <cell r="L45">
            <v>200</v>
          </cell>
          <cell r="M45">
            <v>160</v>
          </cell>
          <cell r="N45">
            <v>160</v>
          </cell>
          <cell r="O45">
            <v>2080</v>
          </cell>
        </row>
        <row r="46">
          <cell r="A46">
            <v>109</v>
          </cell>
          <cell r="B46">
            <v>53.243019480519486</v>
          </cell>
          <cell r="C46">
            <v>200</v>
          </cell>
          <cell r="D46">
            <v>160</v>
          </cell>
          <cell r="E46">
            <v>160</v>
          </cell>
          <cell r="F46">
            <v>200</v>
          </cell>
          <cell r="G46">
            <v>160</v>
          </cell>
          <cell r="H46">
            <v>160</v>
          </cell>
          <cell r="I46">
            <v>200</v>
          </cell>
          <cell r="J46">
            <v>160</v>
          </cell>
          <cell r="K46">
            <v>160</v>
          </cell>
          <cell r="L46">
            <v>200</v>
          </cell>
          <cell r="M46">
            <v>160</v>
          </cell>
          <cell r="N46">
            <v>160</v>
          </cell>
          <cell r="O46">
            <v>2080</v>
          </cell>
        </row>
        <row r="47">
          <cell r="A47">
            <v>110</v>
          </cell>
          <cell r="B47">
            <v>60.550829725829729</v>
          </cell>
          <cell r="C47">
            <v>200</v>
          </cell>
          <cell r="D47">
            <v>160</v>
          </cell>
          <cell r="E47">
            <v>160</v>
          </cell>
          <cell r="F47">
            <v>200</v>
          </cell>
          <cell r="G47">
            <v>160</v>
          </cell>
          <cell r="H47">
            <v>160</v>
          </cell>
          <cell r="I47">
            <v>200</v>
          </cell>
          <cell r="J47">
            <v>160</v>
          </cell>
          <cell r="K47">
            <v>160</v>
          </cell>
          <cell r="L47">
            <v>200</v>
          </cell>
          <cell r="M47">
            <v>160</v>
          </cell>
          <cell r="N47">
            <v>160</v>
          </cell>
          <cell r="O47">
            <v>2080</v>
          </cell>
        </row>
        <row r="48">
          <cell r="A48">
            <v>111</v>
          </cell>
          <cell r="B48">
            <v>69.620580808080803</v>
          </cell>
          <cell r="C48">
            <v>200</v>
          </cell>
          <cell r="D48">
            <v>160</v>
          </cell>
          <cell r="E48">
            <v>160</v>
          </cell>
          <cell r="F48">
            <v>200</v>
          </cell>
          <cell r="G48">
            <v>160</v>
          </cell>
          <cell r="H48">
            <v>160</v>
          </cell>
          <cell r="I48">
            <v>200</v>
          </cell>
          <cell r="J48">
            <v>160</v>
          </cell>
          <cell r="K48">
            <v>160</v>
          </cell>
          <cell r="L48">
            <v>200</v>
          </cell>
          <cell r="M48">
            <v>160</v>
          </cell>
          <cell r="N48">
            <v>160</v>
          </cell>
          <cell r="O48">
            <v>2080</v>
          </cell>
        </row>
        <row r="49">
          <cell r="A49">
            <v>112</v>
          </cell>
          <cell r="B49">
            <v>84.978816371681418</v>
          </cell>
          <cell r="C49">
            <v>200</v>
          </cell>
          <cell r="D49">
            <v>160</v>
          </cell>
          <cell r="E49">
            <v>160</v>
          </cell>
          <cell r="F49">
            <v>200</v>
          </cell>
          <cell r="G49">
            <v>160</v>
          </cell>
          <cell r="H49">
            <v>160</v>
          </cell>
          <cell r="I49">
            <v>200</v>
          </cell>
          <cell r="J49">
            <v>160</v>
          </cell>
          <cell r="K49">
            <v>160</v>
          </cell>
          <cell r="L49">
            <v>200</v>
          </cell>
          <cell r="M49">
            <v>160</v>
          </cell>
          <cell r="N49">
            <v>160</v>
          </cell>
          <cell r="O49">
            <v>2080</v>
          </cell>
        </row>
        <row r="50">
          <cell r="A50">
            <v>113</v>
          </cell>
          <cell r="B50">
            <v>90</v>
          </cell>
          <cell r="C50">
            <v>200</v>
          </cell>
          <cell r="D50">
            <v>160</v>
          </cell>
          <cell r="E50">
            <v>160</v>
          </cell>
          <cell r="F50">
            <v>200</v>
          </cell>
          <cell r="G50">
            <v>160</v>
          </cell>
          <cell r="H50">
            <v>160</v>
          </cell>
          <cell r="I50">
            <v>200</v>
          </cell>
          <cell r="J50">
            <v>160</v>
          </cell>
          <cell r="K50">
            <v>160</v>
          </cell>
          <cell r="L50">
            <v>200</v>
          </cell>
          <cell r="M50">
            <v>160</v>
          </cell>
          <cell r="N50">
            <v>160</v>
          </cell>
          <cell r="O50">
            <v>2080</v>
          </cell>
        </row>
        <row r="51">
          <cell r="A51">
            <v>114</v>
          </cell>
          <cell r="B51">
            <v>105</v>
          </cell>
          <cell r="C51">
            <v>200</v>
          </cell>
          <cell r="D51">
            <v>160</v>
          </cell>
          <cell r="E51">
            <v>160</v>
          </cell>
          <cell r="F51">
            <v>200</v>
          </cell>
          <cell r="G51">
            <v>160</v>
          </cell>
          <cell r="H51">
            <v>160</v>
          </cell>
          <cell r="I51">
            <v>200</v>
          </cell>
          <cell r="J51">
            <v>160</v>
          </cell>
          <cell r="K51">
            <v>160</v>
          </cell>
          <cell r="L51">
            <v>200</v>
          </cell>
          <cell r="M51">
            <v>160</v>
          </cell>
          <cell r="N51">
            <v>160</v>
          </cell>
          <cell r="O51">
            <v>2080</v>
          </cell>
        </row>
        <row r="52">
          <cell r="A52">
            <v>115</v>
          </cell>
          <cell r="B52">
            <v>129.3035674778761</v>
          </cell>
          <cell r="C52">
            <v>200</v>
          </cell>
          <cell r="D52">
            <v>160</v>
          </cell>
          <cell r="E52">
            <v>160</v>
          </cell>
          <cell r="F52">
            <v>200</v>
          </cell>
          <cell r="G52">
            <v>160</v>
          </cell>
          <cell r="H52">
            <v>160</v>
          </cell>
          <cell r="I52">
            <v>200</v>
          </cell>
          <cell r="J52">
            <v>160</v>
          </cell>
          <cell r="K52">
            <v>160</v>
          </cell>
          <cell r="L52">
            <v>200</v>
          </cell>
          <cell r="M52">
            <v>160</v>
          </cell>
          <cell r="N52">
            <v>160</v>
          </cell>
          <cell r="O52">
            <v>2080</v>
          </cell>
        </row>
        <row r="53">
          <cell r="A53">
            <v>116</v>
          </cell>
          <cell r="B53">
            <v>159.63580383480826</v>
          </cell>
          <cell r="C53">
            <v>200</v>
          </cell>
          <cell r="D53">
            <v>160</v>
          </cell>
          <cell r="E53">
            <v>160</v>
          </cell>
          <cell r="F53">
            <v>200</v>
          </cell>
          <cell r="G53">
            <v>160</v>
          </cell>
          <cell r="H53">
            <v>160</v>
          </cell>
          <cell r="I53">
            <v>200</v>
          </cell>
          <cell r="J53">
            <v>160</v>
          </cell>
          <cell r="K53">
            <v>160</v>
          </cell>
          <cell r="L53">
            <v>200</v>
          </cell>
          <cell r="M53">
            <v>160</v>
          </cell>
          <cell r="N53">
            <v>160</v>
          </cell>
          <cell r="O53">
            <v>2080</v>
          </cell>
        </row>
        <row r="54">
          <cell r="A54">
            <v>117</v>
          </cell>
          <cell r="B54">
            <v>167</v>
          </cell>
          <cell r="C54">
            <v>200</v>
          </cell>
          <cell r="D54">
            <v>160</v>
          </cell>
          <cell r="E54">
            <v>160</v>
          </cell>
          <cell r="F54">
            <v>200</v>
          </cell>
          <cell r="G54">
            <v>160</v>
          </cell>
          <cell r="H54">
            <v>160</v>
          </cell>
          <cell r="I54">
            <v>200</v>
          </cell>
          <cell r="J54">
            <v>160</v>
          </cell>
          <cell r="K54">
            <v>160</v>
          </cell>
          <cell r="L54">
            <v>200</v>
          </cell>
          <cell r="M54">
            <v>160</v>
          </cell>
          <cell r="N54">
            <v>160</v>
          </cell>
          <cell r="O54">
            <v>2080</v>
          </cell>
        </row>
        <row r="55">
          <cell r="A55">
            <v>118</v>
          </cell>
          <cell r="B55">
            <v>175</v>
          </cell>
          <cell r="C55">
            <v>200</v>
          </cell>
          <cell r="D55">
            <v>160</v>
          </cell>
          <cell r="E55">
            <v>160</v>
          </cell>
          <cell r="F55">
            <v>200</v>
          </cell>
          <cell r="G55">
            <v>160</v>
          </cell>
          <cell r="H55">
            <v>160</v>
          </cell>
          <cell r="I55">
            <v>200</v>
          </cell>
          <cell r="J55">
            <v>160</v>
          </cell>
          <cell r="K55">
            <v>160</v>
          </cell>
          <cell r="L55">
            <v>200</v>
          </cell>
          <cell r="M55">
            <v>160</v>
          </cell>
          <cell r="N55">
            <v>160</v>
          </cell>
          <cell r="O55">
            <v>2080</v>
          </cell>
        </row>
      </sheetData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TC Charges"/>
      <sheetName val="Bond Cashflows"/>
      <sheetName val="Attachment 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 WIRE COVER"/>
      <sheetName val="TXU Wire COVER"/>
      <sheetName val="Check Req"/>
      <sheetName val="CheckAddress"/>
      <sheetName val="Banking"/>
      <sheetName val="EES DALLAS - 7371"/>
      <sheetName val="TXU Can COVER"/>
      <sheetName val="EES CANADA-6077"/>
      <sheetName val="TXU COVER"/>
      <sheetName val="LOG"/>
      <sheetName val="TXU Gas Wire Cover"/>
      <sheetName val="TXU Gas Check Req"/>
      <sheetName val="TXU Trans Wire Cover"/>
      <sheetName val="Transport Check Req "/>
      <sheetName val="CanET Wier COVER"/>
      <sheetName val="CanadaRPT"/>
      <sheetName val="CHK Rpt Code"/>
      <sheetName val="Address"/>
      <sheetName val="Accountant"/>
    </sheetNames>
    <sheetDataSet>
      <sheetData sheetId="0"/>
      <sheetData sheetId="1"/>
      <sheetData sheetId="2"/>
      <sheetData sheetId="3"/>
      <sheetData sheetId="4" refreshError="1">
        <row r="2">
          <cell r="A2" t="str">
            <v>1030</v>
          </cell>
          <cell r="B2" t="str">
            <v>Range Energy Service</v>
          </cell>
          <cell r="C2" t="str">
            <v>0740015433</v>
          </cell>
          <cell r="D2" t="str">
            <v>111000614</v>
          </cell>
          <cell r="E2" t="str">
            <v>Bank One- Houston</v>
          </cell>
          <cell r="F2" t="str">
            <v>NULL</v>
          </cell>
          <cell r="G2" t="str">
            <v>TX</v>
          </cell>
          <cell r="H2" t="str">
            <v>NULL</v>
          </cell>
          <cell r="I2" t="str">
            <v>USA</v>
          </cell>
        </row>
        <row r="3">
          <cell r="A3" t="str">
            <v>1031</v>
          </cell>
          <cell r="B3" t="str">
            <v>Innovative Gas Services, Inc.</v>
          </cell>
          <cell r="C3" t="str">
            <v>0123730</v>
          </cell>
          <cell r="D3" t="str">
            <v>083900428</v>
          </cell>
          <cell r="E3" t="str">
            <v>Owensboro National Bank</v>
          </cell>
          <cell r="F3" t="str">
            <v>Owensboro</v>
          </cell>
          <cell r="G3" t="str">
            <v>KY</v>
          </cell>
          <cell r="H3" t="str">
            <v>NULL</v>
          </cell>
          <cell r="I3" t="str">
            <v>USA</v>
          </cell>
        </row>
        <row r="4">
          <cell r="A4" t="str">
            <v>1035</v>
          </cell>
          <cell r="B4" t="str">
            <v>Forcenergy Onshore Inc.</v>
          </cell>
          <cell r="C4" t="str">
            <v>9101014703</v>
          </cell>
          <cell r="D4" t="str">
            <v>021000021</v>
          </cell>
          <cell r="E4" t="str">
            <v>Chase Manhattan Bank</v>
          </cell>
          <cell r="F4" t="str">
            <v>NEW YORK</v>
          </cell>
          <cell r="G4" t="str">
            <v>NY</v>
          </cell>
          <cell r="H4" t="str">
            <v>10081</v>
          </cell>
          <cell r="I4" t="str">
            <v>USA</v>
          </cell>
        </row>
        <row r="5">
          <cell r="A5" t="str">
            <v>1037</v>
          </cell>
          <cell r="B5" t="str">
            <v>Puget Sound Energy, Inc.</v>
          </cell>
          <cell r="C5" t="str">
            <v>5111414</v>
          </cell>
          <cell r="D5" t="str">
            <v>125000024</v>
          </cell>
          <cell r="E5" t="str">
            <v>Seattle First National Bank</v>
          </cell>
          <cell r="F5" t="str">
            <v>Seattle</v>
          </cell>
          <cell r="G5" t="str">
            <v>WA</v>
          </cell>
          <cell r="H5" t="str">
            <v>NULL</v>
          </cell>
          <cell r="I5" t="str">
            <v>USA</v>
          </cell>
        </row>
        <row r="6">
          <cell r="A6" t="str">
            <v>1038</v>
          </cell>
          <cell r="B6" t="str">
            <v>Poco Marketing Ltd.</v>
          </cell>
          <cell r="C6" t="str">
            <v>6550826157</v>
          </cell>
          <cell r="D6" t="str">
            <v>026009593</v>
          </cell>
          <cell r="E6" t="str">
            <v>Bank of America N.T. and S.A.</v>
          </cell>
          <cell r="F6" t="str">
            <v>NULL</v>
          </cell>
          <cell r="G6" t="str">
            <v>CA</v>
          </cell>
          <cell r="H6" t="str">
            <v>NULL</v>
          </cell>
          <cell r="I6" t="str">
            <v>USA</v>
          </cell>
        </row>
        <row r="7">
          <cell r="A7" t="str">
            <v>104</v>
          </cell>
          <cell r="B7" t="str">
            <v>BP Energy Company</v>
          </cell>
          <cell r="C7" t="str">
            <v>9102548097</v>
          </cell>
          <cell r="D7" t="str">
            <v>021000021</v>
          </cell>
          <cell r="E7" t="str">
            <v>Chase Manhattan Bank</v>
          </cell>
          <cell r="F7" t="str">
            <v>NEW YORK</v>
          </cell>
          <cell r="G7" t="str">
            <v>NY</v>
          </cell>
          <cell r="H7" t="str">
            <v>10081</v>
          </cell>
          <cell r="I7" t="str">
            <v>USA</v>
          </cell>
        </row>
        <row r="8">
          <cell r="A8" t="str">
            <v>1040</v>
          </cell>
          <cell r="B8" t="str">
            <v>Texas Keystone</v>
          </cell>
          <cell r="C8" t="str">
            <v>239447429</v>
          </cell>
          <cell r="D8" t="str">
            <v>043000122</v>
          </cell>
          <cell r="E8" t="str">
            <v>National City Bank</v>
          </cell>
          <cell r="F8" t="str">
            <v>Pittsburg</v>
          </cell>
          <cell r="G8" t="str">
            <v>PA</v>
          </cell>
          <cell r="H8" t="str">
            <v>15222</v>
          </cell>
          <cell r="I8" t="str">
            <v>USA</v>
          </cell>
        </row>
        <row r="9">
          <cell r="A9" t="str">
            <v>1041</v>
          </cell>
          <cell r="B9" t="str">
            <v>Parten Operating Inc.</v>
          </cell>
          <cell r="C9" t="str">
            <v>501217631</v>
          </cell>
          <cell r="D9" t="str">
            <v>114000093</v>
          </cell>
          <cell r="E9" t="str">
            <v>Frost Bank of Houston</v>
          </cell>
          <cell r="F9" t="str">
            <v>NULL</v>
          </cell>
          <cell r="G9" t="str">
            <v>TX</v>
          </cell>
          <cell r="H9" t="str">
            <v>NULL</v>
          </cell>
          <cell r="I9" t="str">
            <v>USA</v>
          </cell>
        </row>
        <row r="10">
          <cell r="A10" t="str">
            <v>1043</v>
          </cell>
          <cell r="B10" t="str">
            <v>Dorward Energy</v>
          </cell>
          <cell r="C10" t="str">
            <v>5365660</v>
          </cell>
          <cell r="D10" t="str">
            <v>051501846</v>
          </cell>
          <cell r="E10" t="str">
            <v>The Traders Bank</v>
          </cell>
          <cell r="F10" t="str">
            <v>Spencer</v>
          </cell>
          <cell r="G10" t="str">
            <v>WV</v>
          </cell>
          <cell r="H10" t="str">
            <v>NULL</v>
          </cell>
          <cell r="I10" t="str">
            <v>USA</v>
          </cell>
        </row>
        <row r="11">
          <cell r="A11" t="str">
            <v>1044</v>
          </cell>
          <cell r="B11" t="str">
            <v>Dorso Energy</v>
          </cell>
          <cell r="C11" t="str">
            <v>1005263699</v>
          </cell>
          <cell r="D11" t="str">
            <v>043000096</v>
          </cell>
          <cell r="E11" t="str">
            <v>PNC Bank NA Pittsburgh, PA</v>
          </cell>
          <cell r="F11" t="str">
            <v>PITTSBURGH</v>
          </cell>
          <cell r="G11" t="str">
            <v>PA</v>
          </cell>
          <cell r="H11" t="str">
            <v>15265</v>
          </cell>
          <cell r="I11" t="str">
            <v>USA</v>
          </cell>
        </row>
        <row r="12">
          <cell r="A12" t="str">
            <v>1046</v>
          </cell>
          <cell r="B12" t="str">
            <v>Castle Exploration Company</v>
          </cell>
          <cell r="C12" t="str">
            <v>8545917122</v>
          </cell>
          <cell r="D12" t="str">
            <v>031000053</v>
          </cell>
          <cell r="E12" t="str">
            <v>PNC Bank</v>
          </cell>
          <cell r="F12" t="str">
            <v>Philadelphia</v>
          </cell>
          <cell r="G12" t="str">
            <v>PA</v>
          </cell>
          <cell r="H12" t="str">
            <v>15601</v>
          </cell>
          <cell r="I12" t="str">
            <v>USA</v>
          </cell>
        </row>
        <row r="13">
          <cell r="A13" t="str">
            <v>1048</v>
          </cell>
          <cell r="B13" t="str">
            <v>Baker Gas, Inc.</v>
          </cell>
          <cell r="C13" t="str">
            <v>0613317</v>
          </cell>
          <cell r="D13" t="str">
            <v>043307508</v>
          </cell>
          <cell r="E13" t="str">
            <v>Farmers National Bank</v>
          </cell>
          <cell r="F13" t="str">
            <v>Boston</v>
          </cell>
          <cell r="G13" t="str">
            <v>PA</v>
          </cell>
          <cell r="H13" t="str">
            <v>NULL</v>
          </cell>
          <cell r="I13" t="str">
            <v>USA</v>
          </cell>
        </row>
        <row r="14">
          <cell r="A14" t="str">
            <v>1050</v>
          </cell>
          <cell r="B14" t="str">
            <v>Pure Resources</v>
          </cell>
          <cell r="C14" t="str">
            <v>05101029529</v>
          </cell>
          <cell r="D14" t="str">
            <v>113000609</v>
          </cell>
          <cell r="E14" t="str">
            <v>Chase Bank of Texas, NA</v>
          </cell>
          <cell r="F14" t="str">
            <v>HOUSTON</v>
          </cell>
          <cell r="G14" t="str">
            <v>TX</v>
          </cell>
          <cell r="H14" t="str">
            <v>NULL</v>
          </cell>
          <cell r="I14" t="str">
            <v>USA</v>
          </cell>
        </row>
        <row r="15">
          <cell r="A15" t="str">
            <v>1051</v>
          </cell>
          <cell r="B15" t="str">
            <v>Indeck-Corinth Limited Partnership</v>
          </cell>
          <cell r="C15" t="str">
            <v>99003147</v>
          </cell>
          <cell r="D15" t="str">
            <v>011000028</v>
          </cell>
          <cell r="E15" t="str">
            <v>State Street Bank and Trust</v>
          </cell>
          <cell r="F15" t="str">
            <v>Boston</v>
          </cell>
          <cell r="G15" t="str">
            <v>MA</v>
          </cell>
          <cell r="H15" t="str">
            <v>NULL</v>
          </cell>
          <cell r="I15" t="str">
            <v>USA</v>
          </cell>
        </row>
        <row r="16">
          <cell r="A16" t="str">
            <v>1052</v>
          </cell>
          <cell r="B16" t="str">
            <v>Calpine Natural Gas Company</v>
          </cell>
          <cell r="C16" t="str">
            <v>1884148246</v>
          </cell>
          <cell r="D16" t="str">
            <v>111000614</v>
          </cell>
          <cell r="E16" t="str">
            <v>Bank One- Houston</v>
          </cell>
          <cell r="F16" t="str">
            <v>Dallas</v>
          </cell>
          <cell r="G16" t="str">
            <v>TX</v>
          </cell>
          <cell r="H16" t="str">
            <v/>
          </cell>
          <cell r="I16" t="str">
            <v>USA</v>
          </cell>
        </row>
        <row r="17">
          <cell r="A17" t="str">
            <v>1058</v>
          </cell>
          <cell r="B17" t="str">
            <v>Gulf Canada Resources Limited</v>
          </cell>
          <cell r="C17" t="str">
            <v>08057308920</v>
          </cell>
          <cell r="D17" t="str">
            <v>80609</v>
          </cell>
          <cell r="E17" t="str">
            <v>Toronto Dominion Bank</v>
          </cell>
          <cell r="F17" t="str">
            <v>Calgary</v>
          </cell>
          <cell r="G17" t="str">
            <v>AB</v>
          </cell>
          <cell r="H17" t="str">
            <v>NULL</v>
          </cell>
          <cell r="I17" t="str">
            <v>CAN</v>
          </cell>
        </row>
        <row r="18">
          <cell r="A18" t="str">
            <v>1060</v>
          </cell>
          <cell r="B18" t="str">
            <v>Phoenix Gas Pipeline Company</v>
          </cell>
          <cell r="C18" t="str">
            <v>3981994656</v>
          </cell>
          <cell r="D18" t="str">
            <v>111000025</v>
          </cell>
          <cell r="E18" t="str">
            <v>Bank of America, Dallas</v>
          </cell>
          <cell r="F18" t="str">
            <v>Dallas</v>
          </cell>
          <cell r="G18" t="str">
            <v>TX</v>
          </cell>
          <cell r="H18" t="str">
            <v/>
          </cell>
          <cell r="I18" t="str">
            <v>USA</v>
          </cell>
        </row>
        <row r="19">
          <cell r="A19" t="str">
            <v>1069</v>
          </cell>
          <cell r="B19" t="str">
            <v>Belco Operating Corporation</v>
          </cell>
          <cell r="C19" t="str">
            <v>08806170468</v>
          </cell>
          <cell r="D19" t="str">
            <v>113000609</v>
          </cell>
          <cell r="E19" t="str">
            <v>Chase Bank of Texas, NA</v>
          </cell>
          <cell r="F19" t="str">
            <v>HOUSTON</v>
          </cell>
          <cell r="G19" t="str">
            <v>TX</v>
          </cell>
          <cell r="H19" t="str">
            <v>10081</v>
          </cell>
          <cell r="I19" t="str">
            <v>USA</v>
          </cell>
        </row>
        <row r="20">
          <cell r="A20" t="str">
            <v>1071</v>
          </cell>
          <cell r="B20" t="str">
            <v>Columbia Natural Resources, Inc.</v>
          </cell>
          <cell r="C20" t="str">
            <v>1001742828</v>
          </cell>
          <cell r="D20" t="str">
            <v>043000096</v>
          </cell>
          <cell r="E20" t="str">
            <v>PNC Bank NA Pittsburgh, PA</v>
          </cell>
          <cell r="F20" t="str">
            <v>PITTSBURGH</v>
          </cell>
          <cell r="G20" t="str">
            <v>PA</v>
          </cell>
          <cell r="H20" t="str">
            <v>15265</v>
          </cell>
          <cell r="I20" t="str">
            <v>USA</v>
          </cell>
        </row>
        <row r="21">
          <cell r="A21" t="str">
            <v>1072</v>
          </cell>
          <cell r="B21" t="str">
            <v>Dart/Energetics Limited</v>
          </cell>
          <cell r="C21" t="str">
            <v>240011014806</v>
          </cell>
          <cell r="D21" t="str">
            <v>072000326</v>
          </cell>
          <cell r="E21" t="str">
            <v>Bank One-Detroit</v>
          </cell>
          <cell r="F21" t="str">
            <v>Detroit</v>
          </cell>
          <cell r="G21" t="str">
            <v>MI</v>
          </cell>
          <cell r="H21" t="str">
            <v>15265</v>
          </cell>
          <cell r="I21" t="str">
            <v>USA</v>
          </cell>
        </row>
        <row r="22">
          <cell r="A22" t="str">
            <v>1075</v>
          </cell>
          <cell r="B22" t="str">
            <v>Consumers Energy Company</v>
          </cell>
          <cell r="C22" t="str">
            <v>11310</v>
          </cell>
          <cell r="D22" t="str">
            <v>072000326</v>
          </cell>
          <cell r="E22" t="str">
            <v>Bank One-Detroit</v>
          </cell>
          <cell r="F22" t="str">
            <v>Detroit</v>
          </cell>
          <cell r="G22" t="str">
            <v>MI</v>
          </cell>
          <cell r="H22" t="str">
            <v>10081</v>
          </cell>
          <cell r="I22" t="str">
            <v>USA</v>
          </cell>
        </row>
        <row r="23">
          <cell r="A23" t="str">
            <v>1076</v>
          </cell>
          <cell r="B23" t="str">
            <v>Samson Resources Company</v>
          </cell>
          <cell r="C23" t="str">
            <v>023950037</v>
          </cell>
          <cell r="D23" t="str">
            <v>103000648</v>
          </cell>
          <cell r="E23" t="str">
            <v>Bank One1</v>
          </cell>
          <cell r="F23" t="str">
            <v>PITTSBURGH</v>
          </cell>
          <cell r="G23" t="str">
            <v>OK</v>
          </cell>
          <cell r="H23" t="str">
            <v>15265</v>
          </cell>
          <cell r="I23" t="str">
            <v>USA</v>
          </cell>
        </row>
        <row r="24">
          <cell r="A24" t="str">
            <v>1082</v>
          </cell>
          <cell r="B24" t="str">
            <v>Texaco Energy Marketing L.P.</v>
          </cell>
          <cell r="C24" t="str">
            <v>910-277-4818</v>
          </cell>
          <cell r="D24" t="str">
            <v>021000021</v>
          </cell>
          <cell r="E24" t="str">
            <v>Chase Manhattan Bank</v>
          </cell>
          <cell r="F24" t="str">
            <v>NEW YORK</v>
          </cell>
          <cell r="G24" t="str">
            <v>NY</v>
          </cell>
          <cell r="H24" t="str">
            <v>10081</v>
          </cell>
          <cell r="I24" t="str">
            <v>USA</v>
          </cell>
        </row>
        <row r="25">
          <cell r="A25" t="str">
            <v>1086</v>
          </cell>
          <cell r="B25" t="str">
            <v>Columbia Gas of Ohio, Inc.</v>
          </cell>
          <cell r="C25" t="str">
            <v>1008985232</v>
          </cell>
          <cell r="D25" t="str">
            <v>043000096</v>
          </cell>
          <cell r="E25" t="str">
            <v>PNC Bank NA Pittsburgh, PA</v>
          </cell>
          <cell r="F25" t="str">
            <v>PITTSBURGH</v>
          </cell>
          <cell r="G25" t="str">
            <v>PA</v>
          </cell>
          <cell r="H25" t="str">
            <v>15265</v>
          </cell>
          <cell r="I25" t="str">
            <v>USA</v>
          </cell>
        </row>
        <row r="26">
          <cell r="A26" t="str">
            <v>1089</v>
          </cell>
          <cell r="B26" t="str">
            <v>IGI Resources</v>
          </cell>
          <cell r="C26" t="str">
            <v>0030368526</v>
          </cell>
          <cell r="D26" t="str">
            <v>124100080</v>
          </cell>
          <cell r="E26" t="str">
            <v>First Security Bank of Idaho, N.A.</v>
          </cell>
          <cell r="F26" t="str">
            <v>Buckhannon</v>
          </cell>
          <cell r="G26" t="str">
            <v>ID</v>
          </cell>
          <cell r="H26" t="str">
            <v>15265</v>
          </cell>
          <cell r="I26" t="str">
            <v>USA</v>
          </cell>
        </row>
        <row r="27">
          <cell r="A27" t="str">
            <v>109</v>
          </cell>
          <cell r="B27" t="str">
            <v>Cross Timbers Energy Services, Inc.</v>
          </cell>
          <cell r="C27" t="str">
            <v>5050623264</v>
          </cell>
          <cell r="D27" t="str">
            <v>111000012</v>
          </cell>
          <cell r="E27" t="str">
            <v>Bank of America1</v>
          </cell>
          <cell r="F27" t="str">
            <v>Calgary</v>
          </cell>
          <cell r="G27" t="str">
            <v>TX</v>
          </cell>
          <cell r="H27" t="str">
            <v>T2P 2N7</v>
          </cell>
          <cell r="I27" t="str">
            <v>USA</v>
          </cell>
        </row>
        <row r="28">
          <cell r="A28" t="str">
            <v>1090</v>
          </cell>
          <cell r="B28" t="str">
            <v>T&amp;F Exploration Company</v>
          </cell>
          <cell r="C28" t="str">
            <v>8803794</v>
          </cell>
          <cell r="D28" t="str">
            <v>051502434</v>
          </cell>
          <cell r="E28" t="str">
            <v>First Community Bank</v>
          </cell>
          <cell r="F28" t="str">
            <v>Buckhannon</v>
          </cell>
          <cell r="G28" t="str">
            <v>WV</v>
          </cell>
          <cell r="H28" t="str">
            <v>NULL</v>
          </cell>
          <cell r="I28" t="str">
            <v>USA</v>
          </cell>
        </row>
        <row r="29">
          <cell r="A29" t="str">
            <v>1091</v>
          </cell>
          <cell r="B29" t="str">
            <v>Southern Co. Energy Marketing Canada Ltd</v>
          </cell>
          <cell r="C29" t="str">
            <v>0495611</v>
          </cell>
          <cell r="D29" t="str">
            <v>10009</v>
          </cell>
          <cell r="E29" t="str">
            <v>Bank of Nova Scotia</v>
          </cell>
          <cell r="F29" t="str">
            <v>Calgary</v>
          </cell>
          <cell r="G29" t="str">
            <v>AB</v>
          </cell>
          <cell r="H29" t="str">
            <v>T2P 2N7</v>
          </cell>
          <cell r="I29" t="str">
            <v>CAN</v>
          </cell>
        </row>
        <row r="30">
          <cell r="A30" t="str">
            <v>1092</v>
          </cell>
          <cell r="B30" t="str">
            <v>Navatex Gathering Company, L.L.C.</v>
          </cell>
          <cell r="C30" t="str">
            <v>657205473</v>
          </cell>
          <cell r="D30" t="str">
            <v>041000124</v>
          </cell>
          <cell r="E30" t="str">
            <v>National City Bank</v>
          </cell>
          <cell r="F30" t="str">
            <v>Columbus</v>
          </cell>
          <cell r="G30" t="str">
            <v>OH</v>
          </cell>
          <cell r="H30" t="str">
            <v>T2P 2N7</v>
          </cell>
          <cell r="I30" t="str">
            <v>USA</v>
          </cell>
        </row>
        <row r="31">
          <cell r="A31" t="str">
            <v>1100</v>
          </cell>
          <cell r="B31" t="str">
            <v>Ashland Distribution Co. (Energy Svcs.)</v>
          </cell>
          <cell r="C31" t="str">
            <v>0968468</v>
          </cell>
          <cell r="D31" t="str">
            <v>043000261</v>
          </cell>
          <cell r="E31" t="str">
            <v>Mellon Bank, Pitts. PA</v>
          </cell>
          <cell r="F31" t="str">
            <v>PITTSBURGH</v>
          </cell>
          <cell r="G31" t="str">
            <v>PA</v>
          </cell>
          <cell r="H31" t="str">
            <v>15259</v>
          </cell>
          <cell r="I31" t="str">
            <v>USA</v>
          </cell>
        </row>
        <row r="32">
          <cell r="A32" t="str">
            <v>1105</v>
          </cell>
          <cell r="B32" t="str">
            <v>Alliant Energy Desdemona, LP</v>
          </cell>
          <cell r="C32" t="str">
            <v>014894</v>
          </cell>
          <cell r="D32" t="str">
            <v>113017883</v>
          </cell>
          <cell r="E32" t="str">
            <v>Bank of Tanglewood-Houston</v>
          </cell>
          <cell r="F32" t="str">
            <v>Houston</v>
          </cell>
          <cell r="G32" t="str">
            <v>TX</v>
          </cell>
          <cell r="H32" t="str">
            <v>15259</v>
          </cell>
          <cell r="I32" t="str">
            <v>USA</v>
          </cell>
        </row>
        <row r="33">
          <cell r="A33" t="str">
            <v>1107</v>
          </cell>
          <cell r="B33" t="str">
            <v>Boston Gas Company</v>
          </cell>
          <cell r="C33" t="str">
            <v>0200004039</v>
          </cell>
          <cell r="D33" t="str">
            <v>011000138</v>
          </cell>
          <cell r="E33" t="str">
            <v>Fleet Bank</v>
          </cell>
          <cell r="F33" t="str">
            <v>NEW YORK</v>
          </cell>
          <cell r="G33" t="str">
            <v>MA</v>
          </cell>
          <cell r="H33" t="str">
            <v>10081</v>
          </cell>
          <cell r="I33" t="str">
            <v>USA</v>
          </cell>
        </row>
        <row r="34">
          <cell r="A34" t="str">
            <v>1108</v>
          </cell>
          <cell r="B34" t="str">
            <v>FPL Energy Power Marketing Inc.</v>
          </cell>
          <cell r="C34" t="str">
            <v>3751227650</v>
          </cell>
          <cell r="D34" t="str">
            <v>111000012</v>
          </cell>
          <cell r="E34" t="str">
            <v>Bank of America1</v>
          </cell>
          <cell r="F34" t="str">
            <v>NEW YORK</v>
          </cell>
          <cell r="G34" t="str">
            <v>TX</v>
          </cell>
          <cell r="H34" t="str">
            <v>10081</v>
          </cell>
          <cell r="I34" t="str">
            <v>USA</v>
          </cell>
        </row>
        <row r="35">
          <cell r="A35" t="str">
            <v>111</v>
          </cell>
          <cell r="B35" t="str">
            <v>Tristar Gas Marketing Company</v>
          </cell>
          <cell r="C35" t="str">
            <v>80014402</v>
          </cell>
          <cell r="D35" t="str">
            <v>116307370</v>
          </cell>
          <cell r="E35" t="str">
            <v>Western National Bank</v>
          </cell>
          <cell r="F35" t="str">
            <v>Midland</v>
          </cell>
          <cell r="G35" t="str">
            <v>TX</v>
          </cell>
          <cell r="H35" t="str">
            <v>79711</v>
          </cell>
          <cell r="I35" t="str">
            <v>USA</v>
          </cell>
        </row>
        <row r="36">
          <cell r="A36" t="str">
            <v>1111</v>
          </cell>
          <cell r="B36" t="str">
            <v>Louisiana Municipal Gas Authority</v>
          </cell>
          <cell r="C36" t="str">
            <v>7900655872</v>
          </cell>
          <cell r="D36" t="str">
            <v>065400137</v>
          </cell>
          <cell r="E36" t="str">
            <v>Bank One</v>
          </cell>
          <cell r="F36" t="str">
            <v>Shreveport</v>
          </cell>
          <cell r="G36" t="str">
            <v>LA</v>
          </cell>
          <cell r="H36" t="str">
            <v>NULL</v>
          </cell>
          <cell r="I36" t="str">
            <v>USA</v>
          </cell>
        </row>
        <row r="37">
          <cell r="A37" t="str">
            <v>1112</v>
          </cell>
          <cell r="B37" t="str">
            <v>National Fuel Gas Distribution Corp</v>
          </cell>
          <cell r="C37" t="str">
            <v>2261014886</v>
          </cell>
          <cell r="D37" t="str">
            <v>021000021</v>
          </cell>
          <cell r="E37" t="str">
            <v>Chase Manhattan Bank</v>
          </cell>
          <cell r="F37" t="str">
            <v>NEW YORK</v>
          </cell>
          <cell r="G37" t="str">
            <v>NY</v>
          </cell>
          <cell r="H37" t="str">
            <v>10081</v>
          </cell>
          <cell r="I37" t="str">
            <v>USA</v>
          </cell>
        </row>
        <row r="38">
          <cell r="A38" t="str">
            <v>1113</v>
          </cell>
          <cell r="B38" t="str">
            <v>Public Service Electric &amp; Gas Company</v>
          </cell>
          <cell r="C38" t="str">
            <v>9101093939</v>
          </cell>
          <cell r="D38" t="str">
            <v>021000021</v>
          </cell>
          <cell r="E38" t="str">
            <v>Chase Manhattan Bank</v>
          </cell>
          <cell r="F38" t="str">
            <v>NEW YORK</v>
          </cell>
          <cell r="G38" t="str">
            <v>NY</v>
          </cell>
          <cell r="H38" t="str">
            <v>10081</v>
          </cell>
          <cell r="I38" t="str">
            <v>USA</v>
          </cell>
        </row>
        <row r="39">
          <cell r="A39" t="str">
            <v>1115</v>
          </cell>
          <cell r="B39" t="str">
            <v>DESK_GCCW</v>
          </cell>
          <cell r="C39" t="str">
            <v>08805017371</v>
          </cell>
          <cell r="D39" t="str">
            <v>113000609</v>
          </cell>
          <cell r="E39" t="str">
            <v>Chase Bank of Texas, NA</v>
          </cell>
          <cell r="F39" t="str">
            <v>HOUSTON</v>
          </cell>
          <cell r="G39" t="str">
            <v>TX</v>
          </cell>
          <cell r="H39" t="str">
            <v>NULL</v>
          </cell>
          <cell r="I39" t="str">
            <v>USA</v>
          </cell>
        </row>
        <row r="40">
          <cell r="A40" t="str">
            <v>1116</v>
          </cell>
          <cell r="B40" t="str">
            <v>DESK_GCEW</v>
          </cell>
          <cell r="C40" t="str">
            <v>08805017371</v>
          </cell>
          <cell r="D40" t="str">
            <v>113000609</v>
          </cell>
          <cell r="E40" t="str">
            <v>Chase Bank of Texas, NA</v>
          </cell>
          <cell r="F40" t="str">
            <v>HOUSTON</v>
          </cell>
          <cell r="G40" t="str">
            <v>TX</v>
          </cell>
          <cell r="H40" t="str">
            <v>NULL</v>
          </cell>
          <cell r="I40" t="str">
            <v>USA</v>
          </cell>
        </row>
        <row r="41">
          <cell r="A41" t="str">
            <v>1117</v>
          </cell>
          <cell r="B41" t="str">
            <v>DESK_GCWW</v>
          </cell>
          <cell r="C41" t="str">
            <v>08805017371</v>
          </cell>
          <cell r="D41" t="str">
            <v>113000609</v>
          </cell>
          <cell r="E41" t="str">
            <v>Chase Bank of Texas, NA</v>
          </cell>
          <cell r="F41" t="str">
            <v>HOUSTON</v>
          </cell>
          <cell r="G41" t="str">
            <v>TX</v>
          </cell>
          <cell r="H41" t="str">
            <v>NULL</v>
          </cell>
          <cell r="I41" t="str">
            <v>USA</v>
          </cell>
        </row>
        <row r="42">
          <cell r="A42" t="str">
            <v>1118</v>
          </cell>
          <cell r="B42" t="str">
            <v>DESK_GEEW</v>
          </cell>
          <cell r="C42" t="str">
            <v>08805017371</v>
          </cell>
          <cell r="D42" t="str">
            <v>113000609</v>
          </cell>
          <cell r="E42" t="str">
            <v>Chase Bank of Texas, NA</v>
          </cell>
          <cell r="F42" t="str">
            <v>HOUSTON</v>
          </cell>
          <cell r="G42" t="str">
            <v>TX</v>
          </cell>
          <cell r="H42" t="str">
            <v>NULL</v>
          </cell>
          <cell r="I42" t="str">
            <v>USA</v>
          </cell>
        </row>
        <row r="43">
          <cell r="A43" t="str">
            <v>1119</v>
          </cell>
          <cell r="B43" t="str">
            <v>DESK_GEGW</v>
          </cell>
          <cell r="C43" t="str">
            <v>08805017371</v>
          </cell>
          <cell r="D43" t="str">
            <v>113000609</v>
          </cell>
          <cell r="E43" t="str">
            <v>Chase Bank of Texas, NA</v>
          </cell>
          <cell r="F43" t="str">
            <v>HOUSTON</v>
          </cell>
          <cell r="G43" t="str">
            <v>TX</v>
          </cell>
          <cell r="H43" t="str">
            <v>NULL</v>
          </cell>
          <cell r="I43" t="str">
            <v>USA</v>
          </cell>
        </row>
        <row r="44">
          <cell r="A44" t="str">
            <v>112</v>
          </cell>
          <cell r="B44" t="str">
            <v>Western Gas Resources, Inc.</v>
          </cell>
          <cell r="C44" t="str">
            <v>0180352922</v>
          </cell>
          <cell r="D44" t="str">
            <v>111000012</v>
          </cell>
          <cell r="E44" t="str">
            <v>Bank of America1</v>
          </cell>
          <cell r="F44" t="str">
            <v>HOUSTON</v>
          </cell>
          <cell r="G44" t="str">
            <v>TX</v>
          </cell>
          <cell r="H44" t="str">
            <v>NULL</v>
          </cell>
          <cell r="I44" t="str">
            <v>USA</v>
          </cell>
        </row>
        <row r="45">
          <cell r="A45" t="str">
            <v>1120</v>
          </cell>
          <cell r="B45" t="str">
            <v>DESK_GEAW</v>
          </cell>
          <cell r="C45" t="str">
            <v>08805017371</v>
          </cell>
          <cell r="D45" t="str">
            <v>113000609</v>
          </cell>
          <cell r="E45" t="str">
            <v>Chase Bank of Texas, NA</v>
          </cell>
          <cell r="F45" t="str">
            <v>HOUSTON</v>
          </cell>
          <cell r="G45" t="str">
            <v>TX</v>
          </cell>
          <cell r="H45" t="str">
            <v>NULL</v>
          </cell>
          <cell r="I45" t="str">
            <v>USA</v>
          </cell>
        </row>
        <row r="46">
          <cell r="A46" t="str">
            <v>1121</v>
          </cell>
          <cell r="B46" t="str">
            <v>DESK_GMWW</v>
          </cell>
          <cell r="C46" t="str">
            <v>08805017371</v>
          </cell>
          <cell r="D46" t="str">
            <v>113000609</v>
          </cell>
          <cell r="E46" t="str">
            <v>Chase Bank of Texas, NA</v>
          </cell>
          <cell r="F46" t="str">
            <v>HOUSTON</v>
          </cell>
          <cell r="G46" t="str">
            <v>TX</v>
          </cell>
          <cell r="H46" t="str">
            <v>10081</v>
          </cell>
          <cell r="I46" t="str">
            <v>USA</v>
          </cell>
        </row>
        <row r="47">
          <cell r="A47" t="str">
            <v>1122</v>
          </cell>
          <cell r="B47" t="str">
            <v>DESK_GMWA</v>
          </cell>
          <cell r="C47" t="str">
            <v>08805017371</v>
          </cell>
          <cell r="D47" t="str">
            <v>113000609</v>
          </cell>
          <cell r="E47" t="str">
            <v>Chase Bank of Texas, NA</v>
          </cell>
          <cell r="F47" t="str">
            <v>HOUSTON</v>
          </cell>
          <cell r="G47" t="str">
            <v>TX</v>
          </cell>
          <cell r="H47" t="str">
            <v>NULL</v>
          </cell>
          <cell r="I47" t="str">
            <v>USA</v>
          </cell>
        </row>
        <row r="48">
          <cell r="A48" t="str">
            <v>1123</v>
          </cell>
          <cell r="B48" t="str">
            <v>DESK_GTXW</v>
          </cell>
          <cell r="C48" t="str">
            <v>08805017371</v>
          </cell>
          <cell r="D48" t="str">
            <v>113000609</v>
          </cell>
          <cell r="E48" t="str">
            <v>Chase Bank of Texas, NA</v>
          </cell>
          <cell r="F48" t="str">
            <v>HOUSTON</v>
          </cell>
          <cell r="G48" t="str">
            <v>TX</v>
          </cell>
          <cell r="H48" t="str">
            <v>NULL</v>
          </cell>
          <cell r="I48" t="str">
            <v>USA</v>
          </cell>
        </row>
        <row r="49">
          <cell r="A49" t="str">
            <v>1124</v>
          </cell>
          <cell r="B49" t="str">
            <v>DESK_GX1W</v>
          </cell>
          <cell r="C49" t="str">
            <v>08805017371</v>
          </cell>
          <cell r="D49" t="str">
            <v>113000609</v>
          </cell>
          <cell r="E49" t="str">
            <v>Chase Bank of Texas, NA</v>
          </cell>
          <cell r="F49" t="str">
            <v>HOUSTON</v>
          </cell>
          <cell r="G49" t="str">
            <v>TX</v>
          </cell>
          <cell r="H49" t="str">
            <v>NULL</v>
          </cell>
          <cell r="I49" t="str">
            <v>USA</v>
          </cell>
        </row>
        <row r="50">
          <cell r="A50" t="str">
            <v>1125</v>
          </cell>
          <cell r="B50" t="str">
            <v>Amerada Hess Corporation</v>
          </cell>
          <cell r="C50" t="str">
            <v>9102475192</v>
          </cell>
          <cell r="D50" t="str">
            <v>021000021</v>
          </cell>
          <cell r="E50" t="str">
            <v>Chase Manhattan Bank</v>
          </cell>
          <cell r="F50" t="str">
            <v>NEW YORK</v>
          </cell>
          <cell r="G50" t="str">
            <v>NY</v>
          </cell>
          <cell r="H50" t="str">
            <v>10081</v>
          </cell>
          <cell r="I50" t="str">
            <v>USA</v>
          </cell>
        </row>
        <row r="51">
          <cell r="A51" t="str">
            <v>1129</v>
          </cell>
          <cell r="B51" t="str">
            <v>Kansas Gas Service Company</v>
          </cell>
          <cell r="C51" t="str">
            <v>3751552435</v>
          </cell>
          <cell r="D51" t="str">
            <v>111000012</v>
          </cell>
          <cell r="E51" t="str">
            <v>Bank of America1</v>
          </cell>
          <cell r="F51" t="str">
            <v>Dallas</v>
          </cell>
          <cell r="G51" t="str">
            <v>TX</v>
          </cell>
          <cell r="H51" t="str">
            <v/>
          </cell>
          <cell r="I51" t="str">
            <v>USA</v>
          </cell>
        </row>
        <row r="52">
          <cell r="A52" t="str">
            <v>1140</v>
          </cell>
          <cell r="B52" t="str">
            <v>Husky Gas Marketing, Inc.</v>
          </cell>
          <cell r="C52" t="str">
            <v>100481191</v>
          </cell>
          <cell r="D52" t="str">
            <v>026009593</v>
          </cell>
          <cell r="E52" t="str">
            <v>Bank of America N.T. and S.A.</v>
          </cell>
          <cell r="F52" t="str">
            <v>NULL</v>
          </cell>
          <cell r="G52" t="str">
            <v>CA</v>
          </cell>
          <cell r="H52" t="str">
            <v>NULL</v>
          </cell>
          <cell r="I52" t="str">
            <v>USA</v>
          </cell>
        </row>
        <row r="53">
          <cell r="A53" t="str">
            <v>1152</v>
          </cell>
          <cell r="B53" t="str">
            <v>Tenaska III Texas Partners</v>
          </cell>
          <cell r="C53" t="str">
            <v>35117201</v>
          </cell>
          <cell r="D53" t="str">
            <v>104000016</v>
          </cell>
          <cell r="E53" t="str">
            <v>First National Bank of Omaha</v>
          </cell>
          <cell r="F53" t="str">
            <v>Omaha</v>
          </cell>
          <cell r="G53" t="str">
            <v>NE</v>
          </cell>
          <cell r="H53" t="str">
            <v>NULL</v>
          </cell>
          <cell r="I53" t="str">
            <v>USA</v>
          </cell>
        </row>
        <row r="54">
          <cell r="A54" t="str">
            <v>1173</v>
          </cell>
          <cell r="B54" t="str">
            <v>Industrial Natural Gas Company</v>
          </cell>
          <cell r="C54" t="str">
            <v>3751239376</v>
          </cell>
          <cell r="D54" t="str">
            <v>111000012</v>
          </cell>
          <cell r="E54" t="str">
            <v>Bank of America1</v>
          </cell>
          <cell r="F54" t="str">
            <v>HOUSTON</v>
          </cell>
          <cell r="G54" t="str">
            <v>TX</v>
          </cell>
          <cell r="H54" t="str">
            <v>NULL</v>
          </cell>
          <cell r="I54" t="str">
            <v>USA</v>
          </cell>
        </row>
        <row r="55">
          <cell r="A55" t="str">
            <v>1174</v>
          </cell>
          <cell r="B55" t="str">
            <v>Mirabito Gas &amp; Electric Inc.</v>
          </cell>
          <cell r="C55" t="str">
            <v>NOUSDBANK</v>
          </cell>
          <cell r="D55" t="str">
            <v>111013672</v>
          </cell>
          <cell r="E55" t="str">
            <v>Abrams Center National Bank</v>
          </cell>
          <cell r="F55" t="str">
            <v>Dallas</v>
          </cell>
          <cell r="G55" t="str">
            <v>TX</v>
          </cell>
          <cell r="H55" t="str">
            <v/>
          </cell>
          <cell r="I55" t="str">
            <v>USA</v>
          </cell>
        </row>
        <row r="56">
          <cell r="A56" t="str">
            <v>1175</v>
          </cell>
          <cell r="B56" t="str">
            <v>FSG Energy Services</v>
          </cell>
          <cell r="C56" t="str">
            <v>1010003541</v>
          </cell>
          <cell r="D56" t="str">
            <v>044103086</v>
          </cell>
          <cell r="E56" t="str">
            <v>Delaware County Bank &amp; Trust</v>
          </cell>
          <cell r="F56" t="str">
            <v>Wichita Falls</v>
          </cell>
          <cell r="G56" t="str">
            <v>OH</v>
          </cell>
          <cell r="H56" t="str">
            <v>NULL</v>
          </cell>
          <cell r="I56" t="str">
            <v>USA</v>
          </cell>
        </row>
        <row r="57">
          <cell r="A57" t="str">
            <v>121</v>
          </cell>
          <cell r="B57" t="str">
            <v>ICC Energy Corporation</v>
          </cell>
          <cell r="C57" t="str">
            <v>08800857946</v>
          </cell>
          <cell r="D57" t="str">
            <v>113000609</v>
          </cell>
          <cell r="E57" t="str">
            <v>Chase Bank of Texas, NA</v>
          </cell>
          <cell r="F57" t="str">
            <v>HOUSTON</v>
          </cell>
          <cell r="G57" t="str">
            <v>TX</v>
          </cell>
          <cell r="H57" t="str">
            <v>NULL</v>
          </cell>
          <cell r="I57" t="str">
            <v>USA</v>
          </cell>
        </row>
        <row r="58">
          <cell r="A58" t="str">
            <v>1213</v>
          </cell>
          <cell r="B58" t="str">
            <v>Pacesetter Energy, Inc.</v>
          </cell>
          <cell r="C58" t="str">
            <v>0510015738</v>
          </cell>
          <cell r="D58" t="str">
            <v>111000614</v>
          </cell>
          <cell r="E58" t="str">
            <v>Bank One- Houston</v>
          </cell>
          <cell r="F58" t="str">
            <v>PITTSBURGH</v>
          </cell>
          <cell r="G58" t="str">
            <v>TX</v>
          </cell>
          <cell r="H58" t="str">
            <v>15259</v>
          </cell>
          <cell r="I58" t="str">
            <v>USA</v>
          </cell>
        </row>
        <row r="59">
          <cell r="A59" t="str">
            <v>1214</v>
          </cell>
          <cell r="B59" t="str">
            <v>Forest Oil Corporation</v>
          </cell>
          <cell r="C59" t="str">
            <v>9101014703</v>
          </cell>
          <cell r="D59" t="str">
            <v>021000021</v>
          </cell>
          <cell r="E59" t="str">
            <v>Chase Manhattan Bank</v>
          </cell>
          <cell r="F59" t="str">
            <v>NEW YORK</v>
          </cell>
          <cell r="G59" t="str">
            <v>NY</v>
          </cell>
          <cell r="H59" t="str">
            <v>10081</v>
          </cell>
          <cell r="I59" t="str">
            <v>USA</v>
          </cell>
        </row>
        <row r="60">
          <cell r="A60" t="str">
            <v>1217</v>
          </cell>
          <cell r="B60" t="str">
            <v>Lantana Midstream I, Ltd.</v>
          </cell>
          <cell r="C60" t="str">
            <v>3858049</v>
          </cell>
          <cell r="D60" t="str">
            <v>111907788</v>
          </cell>
          <cell r="E60" t="str">
            <v>First Bank-Wichita Falls</v>
          </cell>
          <cell r="F60" t="str">
            <v>Wichita Falls</v>
          </cell>
          <cell r="G60" t="str">
            <v>TX</v>
          </cell>
          <cell r="H60" t="str">
            <v>10081</v>
          </cell>
          <cell r="I60" t="str">
            <v>USA</v>
          </cell>
        </row>
        <row r="61">
          <cell r="A61" t="str">
            <v>1218</v>
          </cell>
          <cell r="B61" t="str">
            <v>The Energy Cooperative</v>
          </cell>
          <cell r="C61" t="str">
            <v>840887337</v>
          </cell>
          <cell r="D61" t="str">
            <v>041000124</v>
          </cell>
          <cell r="E61" t="str">
            <v>National City Bank</v>
          </cell>
          <cell r="F61" t="str">
            <v>Columbus</v>
          </cell>
          <cell r="G61" t="str">
            <v>OH</v>
          </cell>
          <cell r="H61" t="str">
            <v>NULL</v>
          </cell>
          <cell r="I61" t="str">
            <v>USA</v>
          </cell>
        </row>
        <row r="62">
          <cell r="A62" t="str">
            <v>1227</v>
          </cell>
          <cell r="B62" t="str">
            <v>Key Production Company, Inc.</v>
          </cell>
          <cell r="C62" t="str">
            <v>NOUSDBANK</v>
          </cell>
          <cell r="D62" t="str">
            <v>111013672</v>
          </cell>
          <cell r="E62" t="str">
            <v>Abrams Center National Bank</v>
          </cell>
          <cell r="F62" t="str">
            <v>Dallas</v>
          </cell>
          <cell r="G62" t="str">
            <v>TX</v>
          </cell>
          <cell r="H62" t="str">
            <v/>
          </cell>
          <cell r="I62" t="str">
            <v>USA</v>
          </cell>
        </row>
        <row r="63">
          <cell r="A63" t="str">
            <v>1228</v>
          </cell>
          <cell r="B63" t="str">
            <v>UGI Energy Services, Inc.</v>
          </cell>
          <cell r="C63" t="str">
            <v>0167425</v>
          </cell>
          <cell r="D63" t="str">
            <v>043000261</v>
          </cell>
          <cell r="E63" t="str">
            <v>Mellon Bank, Pitts. PA</v>
          </cell>
          <cell r="F63" t="str">
            <v>PITTSBURGH</v>
          </cell>
          <cell r="G63" t="str">
            <v>PA</v>
          </cell>
          <cell r="H63" t="str">
            <v>15259</v>
          </cell>
          <cell r="I63" t="str">
            <v>USA</v>
          </cell>
        </row>
        <row r="64">
          <cell r="A64" t="str">
            <v>1229</v>
          </cell>
          <cell r="B64" t="str">
            <v>Verado Energy, Inc.</v>
          </cell>
          <cell r="C64" t="str">
            <v>0050757</v>
          </cell>
          <cell r="D64" t="str">
            <v>111013672</v>
          </cell>
          <cell r="E64" t="str">
            <v>Abrams Center National Bank</v>
          </cell>
          <cell r="F64" t="str">
            <v>Dallas</v>
          </cell>
          <cell r="G64" t="str">
            <v>TX</v>
          </cell>
          <cell r="H64" t="str">
            <v/>
          </cell>
          <cell r="I64" t="str">
            <v>USA</v>
          </cell>
        </row>
        <row r="65">
          <cell r="A65" t="str">
            <v>1233</v>
          </cell>
          <cell r="B65" t="str">
            <v>Coral Gas Marketing</v>
          </cell>
          <cell r="C65" t="str">
            <v>323863833</v>
          </cell>
          <cell r="D65" t="str">
            <v>021000021</v>
          </cell>
          <cell r="E65" t="str">
            <v>Chase Manhattan Bank</v>
          </cell>
          <cell r="F65" t="str">
            <v>NEW YORK</v>
          </cell>
          <cell r="G65" t="str">
            <v>NY</v>
          </cell>
          <cell r="H65" t="str">
            <v>10081</v>
          </cell>
          <cell r="I65" t="str">
            <v>USA</v>
          </cell>
        </row>
        <row r="66">
          <cell r="A66" t="str">
            <v>1235</v>
          </cell>
          <cell r="B66" t="str">
            <v>Prior Energy Corporation</v>
          </cell>
          <cell r="C66" t="str">
            <v>60884741</v>
          </cell>
          <cell r="D66" t="str">
            <v>062000080</v>
          </cell>
          <cell r="E66" t="str">
            <v>South Trust Bank of Mobil</v>
          </cell>
          <cell r="F66" t="str">
            <v>Mobil</v>
          </cell>
          <cell r="G66" t="str">
            <v>AL</v>
          </cell>
          <cell r="H66" t="str">
            <v>NULL</v>
          </cell>
          <cell r="I66" t="str">
            <v>USA</v>
          </cell>
        </row>
        <row r="67">
          <cell r="A67" t="str">
            <v>1236</v>
          </cell>
          <cell r="B67" t="str">
            <v>RME Petroleum Company</v>
          </cell>
          <cell r="C67" t="str">
            <v>1862921</v>
          </cell>
          <cell r="D67" t="str">
            <v>043000261</v>
          </cell>
          <cell r="E67" t="str">
            <v>Mellon Bank, Pitts. PA</v>
          </cell>
          <cell r="F67" t="str">
            <v>PITTSBURGH</v>
          </cell>
          <cell r="G67" t="str">
            <v>PA</v>
          </cell>
          <cell r="H67" t="str">
            <v>15259</v>
          </cell>
          <cell r="I67" t="str">
            <v>USA</v>
          </cell>
        </row>
        <row r="68">
          <cell r="A68" t="str">
            <v>1237</v>
          </cell>
          <cell r="B68" t="str">
            <v>WTG Gas Marketing, Inc.</v>
          </cell>
          <cell r="C68" t="str">
            <v>5101032457</v>
          </cell>
          <cell r="D68" t="str">
            <v>111900659</v>
          </cell>
          <cell r="E68" t="str">
            <v>Wells Fargo Bank Texas, NA</v>
          </cell>
          <cell r="F68" t="str">
            <v>HOUSTON</v>
          </cell>
          <cell r="G68" t="str">
            <v>TX</v>
          </cell>
          <cell r="H68" t="str">
            <v>15259</v>
          </cell>
          <cell r="I68" t="str">
            <v>USA</v>
          </cell>
        </row>
        <row r="69">
          <cell r="A69" t="str">
            <v>1239</v>
          </cell>
          <cell r="B69" t="str">
            <v>Aquila Energy Capital Asset Management,</v>
          </cell>
          <cell r="C69" t="str">
            <v>6100004327</v>
          </cell>
          <cell r="D69" t="str">
            <v>062000019</v>
          </cell>
          <cell r="E69" t="str">
            <v>Amsouth Bank</v>
          </cell>
          <cell r="F69" t="str">
            <v>Shreveport</v>
          </cell>
          <cell r="G69" t="str">
            <v>LA</v>
          </cell>
          <cell r="H69" t="str">
            <v>NULL</v>
          </cell>
          <cell r="I69" t="str">
            <v>USA</v>
          </cell>
        </row>
        <row r="70">
          <cell r="A70" t="str">
            <v>1240</v>
          </cell>
          <cell r="B70" t="str">
            <v>PPL Gas Utilities Corporation</v>
          </cell>
          <cell r="C70" t="str">
            <v>2959989</v>
          </cell>
          <cell r="D70" t="str">
            <v>031000037</v>
          </cell>
          <cell r="E70" t="str">
            <v>Mellon Bank, N.A.</v>
          </cell>
          <cell r="F70" t="str">
            <v>Shreveport</v>
          </cell>
          <cell r="G70" t="str">
            <v>PA</v>
          </cell>
          <cell r="H70" t="str">
            <v>NULL</v>
          </cell>
          <cell r="I70" t="str">
            <v>USA</v>
          </cell>
        </row>
        <row r="71">
          <cell r="A71" t="str">
            <v>1241</v>
          </cell>
          <cell r="B71" t="str">
            <v>Axia Energy, LP</v>
          </cell>
          <cell r="C71" t="str">
            <v>323009980</v>
          </cell>
          <cell r="D71" t="str">
            <v>021000021</v>
          </cell>
          <cell r="E71" t="str">
            <v>Chase Manhattan Bank</v>
          </cell>
          <cell r="F71" t="str">
            <v>NEW YORK</v>
          </cell>
          <cell r="G71" t="str">
            <v>NY</v>
          </cell>
          <cell r="H71" t="str">
            <v>10081</v>
          </cell>
          <cell r="I71" t="str">
            <v>USA</v>
          </cell>
        </row>
        <row r="72">
          <cell r="A72" t="str">
            <v>1244</v>
          </cell>
          <cell r="B72" t="str">
            <v>McCahon Floral Inc.</v>
          </cell>
          <cell r="C72" t="str">
            <v>1890546920</v>
          </cell>
          <cell r="D72" t="str">
            <v>121137522</v>
          </cell>
          <cell r="E72" t="str">
            <v>Comerica Bank of California</v>
          </cell>
          <cell r="F72" t="str">
            <v>NEW YORK</v>
          </cell>
          <cell r="G72" t="str">
            <v>CA</v>
          </cell>
          <cell r="H72" t="str">
            <v>10081</v>
          </cell>
          <cell r="I72" t="str">
            <v>USA</v>
          </cell>
        </row>
        <row r="73">
          <cell r="A73" t="str">
            <v>1245</v>
          </cell>
          <cell r="B73" t="str">
            <v>Matsui Nursery, Inc.</v>
          </cell>
          <cell r="C73" t="str">
            <v>4400095683</v>
          </cell>
          <cell r="D73" t="str">
            <v>121000248</v>
          </cell>
          <cell r="E73" t="str">
            <v>Wells Fargo Bank</v>
          </cell>
          <cell r="F73" t="str">
            <v>NEW YORK</v>
          </cell>
          <cell r="G73" t="str">
            <v>AZ</v>
          </cell>
          <cell r="H73" t="str">
            <v>10081</v>
          </cell>
          <cell r="I73" t="str">
            <v>USA</v>
          </cell>
        </row>
        <row r="74">
          <cell r="A74" t="str">
            <v>1247</v>
          </cell>
          <cell r="B74" t="str">
            <v>DESK_GTXE</v>
          </cell>
          <cell r="C74" t="str">
            <v>08805017371</v>
          </cell>
          <cell r="D74" t="str">
            <v>113000609</v>
          </cell>
          <cell r="E74" t="str">
            <v>Chase Bank of Texas, NA</v>
          </cell>
          <cell r="F74" t="str">
            <v>HOUSTON</v>
          </cell>
          <cell r="G74" t="str">
            <v>TX</v>
          </cell>
          <cell r="H74" t="str">
            <v>10081</v>
          </cell>
          <cell r="I74" t="str">
            <v>USA</v>
          </cell>
        </row>
        <row r="75">
          <cell r="A75" t="str">
            <v>1249</v>
          </cell>
          <cell r="B75" t="str">
            <v>DESK_PTXE</v>
          </cell>
          <cell r="C75" t="str">
            <v>08805017371</v>
          </cell>
          <cell r="D75" t="str">
            <v>113000609</v>
          </cell>
          <cell r="E75" t="str">
            <v>Chase Bank of Texas, NA</v>
          </cell>
          <cell r="F75" t="str">
            <v>HOUSTON</v>
          </cell>
          <cell r="G75" t="str">
            <v>TX</v>
          </cell>
          <cell r="H75" t="str">
            <v>NULL</v>
          </cell>
          <cell r="I75" t="str">
            <v>USA</v>
          </cell>
        </row>
        <row r="76">
          <cell r="A76" t="str">
            <v>125</v>
          </cell>
          <cell r="B76" t="str">
            <v>Enron North America Corp.</v>
          </cell>
          <cell r="C76" t="str">
            <v>3750494099</v>
          </cell>
          <cell r="D76" t="str">
            <v>111000012</v>
          </cell>
          <cell r="E76" t="str">
            <v>Bank of America1</v>
          </cell>
          <cell r="F76" t="str">
            <v>HOUSTON</v>
          </cell>
          <cell r="G76" t="str">
            <v>TX</v>
          </cell>
          <cell r="H76" t="str">
            <v>NULL</v>
          </cell>
          <cell r="I76" t="str">
            <v>USA</v>
          </cell>
        </row>
        <row r="77">
          <cell r="A77" t="str">
            <v>1250</v>
          </cell>
          <cell r="B77" t="str">
            <v>Dummy</v>
          </cell>
          <cell r="C77" t="str">
            <v>DUMMY</v>
          </cell>
          <cell r="D77" t="str">
            <v>113000609</v>
          </cell>
          <cell r="E77" t="str">
            <v>Chase Bank of Texas, NA</v>
          </cell>
          <cell r="F77" t="str">
            <v>HOUSTON</v>
          </cell>
          <cell r="G77" t="str">
            <v>TX</v>
          </cell>
          <cell r="H77" t="str">
            <v>NULL</v>
          </cell>
          <cell r="I77" t="str">
            <v>USA</v>
          </cell>
        </row>
        <row r="78">
          <cell r="A78" t="str">
            <v>1255</v>
          </cell>
          <cell r="B78" t="str">
            <v>Golden Prairie Resources, LLC</v>
          </cell>
          <cell r="C78" t="str">
            <v>1586269076</v>
          </cell>
          <cell r="D78" t="str">
            <v>111000614</v>
          </cell>
          <cell r="E78" t="str">
            <v>Bank One- Houston</v>
          </cell>
          <cell r="F78" t="str">
            <v>Omaha</v>
          </cell>
          <cell r="G78" t="str">
            <v>TX</v>
          </cell>
          <cell r="H78" t="str">
            <v>NULL</v>
          </cell>
          <cell r="I78" t="str">
            <v>USA</v>
          </cell>
        </row>
        <row r="79">
          <cell r="A79" t="str">
            <v>1258</v>
          </cell>
          <cell r="B79" t="str">
            <v>Kinder Morgan Texas Pipeline, L.P.</v>
          </cell>
          <cell r="C79" t="str">
            <v>323189474</v>
          </cell>
          <cell r="D79" t="str">
            <v>021000021</v>
          </cell>
          <cell r="E79" t="str">
            <v>Chase Manhattan Bank</v>
          </cell>
          <cell r="F79" t="str">
            <v>NEW YORK</v>
          </cell>
          <cell r="G79" t="str">
            <v>NY</v>
          </cell>
          <cell r="H79" t="str">
            <v>10081</v>
          </cell>
          <cell r="I79" t="str">
            <v>USA</v>
          </cell>
        </row>
        <row r="80">
          <cell r="A80" t="str">
            <v>126</v>
          </cell>
          <cell r="B80" t="str">
            <v>Coral Energy Resources, L.P.</v>
          </cell>
          <cell r="C80" t="str">
            <v>323863876</v>
          </cell>
          <cell r="D80" t="str">
            <v>021000021</v>
          </cell>
          <cell r="E80" t="str">
            <v>Chase Manhattan Bank</v>
          </cell>
          <cell r="F80" t="str">
            <v>NEW YORK</v>
          </cell>
          <cell r="G80" t="str">
            <v>NY</v>
          </cell>
          <cell r="H80" t="str">
            <v>10081</v>
          </cell>
          <cell r="I80" t="str">
            <v>USA</v>
          </cell>
        </row>
        <row r="81">
          <cell r="A81" t="str">
            <v>1260</v>
          </cell>
          <cell r="B81" t="str">
            <v>Empire Natural Gas Corporation</v>
          </cell>
          <cell r="C81" t="str">
            <v>340035203</v>
          </cell>
          <cell r="D81" t="str">
            <v>221370108</v>
          </cell>
          <cell r="E81" t="str">
            <v>BSB Bank &amp; Trust Co.</v>
          </cell>
          <cell r="F81" t="str">
            <v>Calgary</v>
          </cell>
          <cell r="G81" t="str">
            <v>NY</v>
          </cell>
          <cell r="H81" t="str">
            <v>T2P 2N7</v>
          </cell>
          <cell r="I81" t="str">
            <v>USA</v>
          </cell>
        </row>
        <row r="82">
          <cell r="A82" t="str">
            <v>1262</v>
          </cell>
          <cell r="B82" t="str">
            <v>South Carolina Pipeline Corporation</v>
          </cell>
          <cell r="C82" t="str">
            <v>3750328709</v>
          </cell>
          <cell r="D82" t="str">
            <v>111000012</v>
          </cell>
          <cell r="E82" t="str">
            <v>Bank of America1</v>
          </cell>
          <cell r="F82" t="str">
            <v>Calgary</v>
          </cell>
          <cell r="G82" t="str">
            <v>TX</v>
          </cell>
          <cell r="H82" t="str">
            <v>T2P 2N7</v>
          </cell>
          <cell r="I82" t="str">
            <v>USA</v>
          </cell>
        </row>
        <row r="83">
          <cell r="A83" t="str">
            <v>1265</v>
          </cell>
          <cell r="B83" t="str">
            <v>NGX Financial Inc.</v>
          </cell>
          <cell r="C83" t="str">
            <v>6928919</v>
          </cell>
          <cell r="D83" t="str">
            <v>00009010</v>
          </cell>
          <cell r="E83" t="str">
            <v>Canadian Imperial Bank of Commerce</v>
          </cell>
          <cell r="F83" t="str">
            <v>Calgary</v>
          </cell>
          <cell r="G83" t="str">
            <v>AB</v>
          </cell>
          <cell r="H83" t="str">
            <v>NULL</v>
          </cell>
          <cell r="I83" t="str">
            <v>CAN</v>
          </cell>
        </row>
        <row r="84">
          <cell r="A84" t="str">
            <v>1266</v>
          </cell>
          <cell r="B84" t="str">
            <v>Tenaska Gas Storage, LLC</v>
          </cell>
          <cell r="C84" t="str">
            <v>22658919</v>
          </cell>
          <cell r="D84" t="str">
            <v>104000016</v>
          </cell>
          <cell r="E84" t="str">
            <v>First National Bank of Omaha</v>
          </cell>
          <cell r="F84" t="str">
            <v>Omaha</v>
          </cell>
          <cell r="G84" t="str">
            <v>NE</v>
          </cell>
          <cell r="H84" t="str">
            <v>NULL</v>
          </cell>
          <cell r="I84" t="str">
            <v>USA</v>
          </cell>
        </row>
        <row r="85">
          <cell r="A85" t="str">
            <v>1267</v>
          </cell>
          <cell r="B85" t="str">
            <v>Midcoast Marketing, Inc.</v>
          </cell>
          <cell r="C85" t="str">
            <v>1820764841</v>
          </cell>
          <cell r="D85" t="str">
            <v>111000614</v>
          </cell>
          <cell r="E85" t="str">
            <v>Bank One- Houston</v>
          </cell>
          <cell r="F85" t="str">
            <v>Omaha</v>
          </cell>
          <cell r="G85" t="str">
            <v>TX</v>
          </cell>
          <cell r="H85" t="str">
            <v>NULL</v>
          </cell>
          <cell r="I85" t="str">
            <v>USA</v>
          </cell>
        </row>
        <row r="86">
          <cell r="A86" t="str">
            <v>1277</v>
          </cell>
          <cell r="B86" t="str">
            <v>EnergyUSA-Appalachian Corp.</v>
          </cell>
          <cell r="C86" t="str">
            <v>632650925</v>
          </cell>
          <cell r="D86" t="str">
            <v>074000010</v>
          </cell>
          <cell r="E86" t="str">
            <v>Bank One Indiana</v>
          </cell>
          <cell r="F86" t="str">
            <v>NEW YORK</v>
          </cell>
          <cell r="G86" t="str">
            <v>IN</v>
          </cell>
          <cell r="H86" t="str">
            <v>10081</v>
          </cell>
          <cell r="I86" t="str">
            <v>USA</v>
          </cell>
        </row>
        <row r="87">
          <cell r="A87" t="str">
            <v>1283</v>
          </cell>
          <cell r="B87" t="str">
            <v>Laclede Gas Company</v>
          </cell>
          <cell r="C87" t="str">
            <v>3750918465</v>
          </cell>
          <cell r="D87" t="str">
            <v>111000012</v>
          </cell>
          <cell r="E87" t="str">
            <v>Bank of America1</v>
          </cell>
          <cell r="F87" t="str">
            <v>Omaha</v>
          </cell>
          <cell r="G87" t="str">
            <v>TX</v>
          </cell>
          <cell r="H87" t="str">
            <v>NULL</v>
          </cell>
          <cell r="I87" t="str">
            <v>USA</v>
          </cell>
        </row>
        <row r="88">
          <cell r="A88" t="str">
            <v>1285</v>
          </cell>
          <cell r="B88" t="str">
            <v>CILCORP  Energy Services Inc.</v>
          </cell>
          <cell r="C88" t="str">
            <v>6830017254</v>
          </cell>
          <cell r="D88" t="str">
            <v>072000915</v>
          </cell>
          <cell r="E88" t="str">
            <v>National City Bank-Springfield</v>
          </cell>
          <cell r="F88" t="str">
            <v>Dallas</v>
          </cell>
          <cell r="G88" t="str">
            <v>IL</v>
          </cell>
          <cell r="H88" t="str">
            <v/>
          </cell>
          <cell r="I88" t="str">
            <v>USA</v>
          </cell>
        </row>
        <row r="89">
          <cell r="A89" t="str">
            <v>1288</v>
          </cell>
          <cell r="B89" t="str">
            <v>Richardson Energy Marketing, Ltd.</v>
          </cell>
          <cell r="C89" t="str">
            <v>07303009032</v>
          </cell>
          <cell r="D89" t="str">
            <v>113000609</v>
          </cell>
          <cell r="E89" t="str">
            <v>Chase Bank of Texas, NA</v>
          </cell>
          <cell r="F89" t="str">
            <v>HOUSTON</v>
          </cell>
          <cell r="G89" t="str">
            <v>TX</v>
          </cell>
          <cell r="H89" t="str">
            <v>10081</v>
          </cell>
          <cell r="I89" t="str">
            <v>USA</v>
          </cell>
        </row>
        <row r="90">
          <cell r="A90" t="str">
            <v>1290</v>
          </cell>
          <cell r="B90" t="str">
            <v>BP Energy Company</v>
          </cell>
          <cell r="C90" t="str">
            <v>9102548097</v>
          </cell>
          <cell r="D90" t="str">
            <v>021000021</v>
          </cell>
          <cell r="E90" t="str">
            <v>Chase Manhattan Bank</v>
          </cell>
          <cell r="F90" t="str">
            <v>NEW YORK</v>
          </cell>
          <cell r="G90" t="str">
            <v>NY</v>
          </cell>
          <cell r="H90" t="str">
            <v>10081</v>
          </cell>
          <cell r="I90" t="str">
            <v>USA</v>
          </cell>
        </row>
        <row r="91">
          <cell r="A91" t="str">
            <v>1295</v>
          </cell>
          <cell r="B91" t="str">
            <v>Ameren Energy Fuels and Services Company</v>
          </cell>
          <cell r="C91" t="str">
            <v>622713220</v>
          </cell>
          <cell r="D91" t="str">
            <v>071100269</v>
          </cell>
          <cell r="E91" t="str">
            <v>Bank One</v>
          </cell>
          <cell r="F91" t="str">
            <v>PITTSBURGH</v>
          </cell>
          <cell r="G91" t="str">
            <v>MO</v>
          </cell>
          <cell r="H91" t="str">
            <v>15259</v>
          </cell>
          <cell r="I91" t="str">
            <v>USA</v>
          </cell>
        </row>
        <row r="92">
          <cell r="A92" t="str">
            <v>1304</v>
          </cell>
          <cell r="B92" t="str">
            <v>AEC Storage and Hub Services</v>
          </cell>
          <cell r="C92" t="str">
            <v>0025119</v>
          </cell>
          <cell r="D92" t="str">
            <v>10009</v>
          </cell>
          <cell r="E92" t="str">
            <v>Bank of Nova Scotia</v>
          </cell>
          <cell r="F92" t="str">
            <v>Calgary</v>
          </cell>
          <cell r="G92" t="str">
            <v>AB</v>
          </cell>
          <cell r="H92" t="str">
            <v>T2P 2N7</v>
          </cell>
          <cell r="I92" t="str">
            <v>CAN</v>
          </cell>
        </row>
        <row r="93">
          <cell r="A93" t="str">
            <v>1305</v>
          </cell>
          <cell r="B93" t="str">
            <v>Mirant Americas Energy Marketing Canada,</v>
          </cell>
          <cell r="C93" t="str">
            <v>0495611</v>
          </cell>
          <cell r="D93" t="str">
            <v>10009</v>
          </cell>
          <cell r="E93" t="str">
            <v>Bank of Nova Scotia</v>
          </cell>
          <cell r="F93" t="str">
            <v>Calgary</v>
          </cell>
          <cell r="G93" t="str">
            <v>AB</v>
          </cell>
          <cell r="H93" t="str">
            <v>T2P 2N7</v>
          </cell>
          <cell r="I93" t="str">
            <v>CAN</v>
          </cell>
        </row>
        <row r="94">
          <cell r="A94" t="str">
            <v>1307</v>
          </cell>
          <cell r="B94" t="str">
            <v>Aquila Dallas Marketing, L.P. Inc.</v>
          </cell>
          <cell r="C94" t="str">
            <v>24570</v>
          </cell>
          <cell r="D94" t="str">
            <v>071000152</v>
          </cell>
          <cell r="E94" t="str">
            <v>Northern Trust Company</v>
          </cell>
          <cell r="F94" t="str">
            <v>PITTSBURGH</v>
          </cell>
          <cell r="G94" t="str">
            <v>IL</v>
          </cell>
          <cell r="H94" t="str">
            <v>15259</v>
          </cell>
          <cell r="I94" t="str">
            <v>USA</v>
          </cell>
        </row>
        <row r="95">
          <cell r="A95" t="str">
            <v>1308</v>
          </cell>
          <cell r="B95" t="str">
            <v>Alliant Energy - Interstate Power Co.</v>
          </cell>
          <cell r="C95" t="str">
            <v>4121481899</v>
          </cell>
          <cell r="D95" t="str">
            <v>121000248</v>
          </cell>
          <cell r="E95" t="str">
            <v>Wells Fargo Bank</v>
          </cell>
          <cell r="F95" t="str">
            <v>PITTSBURGH</v>
          </cell>
          <cell r="G95" t="str">
            <v>AZ</v>
          </cell>
          <cell r="H95" t="str">
            <v>15259</v>
          </cell>
          <cell r="I95" t="str">
            <v>USA</v>
          </cell>
        </row>
        <row r="96">
          <cell r="A96" t="str">
            <v>1326</v>
          </cell>
          <cell r="B96" t="str">
            <v>Engage Energy America LLC</v>
          </cell>
          <cell r="C96" t="str">
            <v>1051051</v>
          </cell>
          <cell r="D96" t="str">
            <v>071000013</v>
          </cell>
          <cell r="E96" t="str">
            <v>Bank One - Chicago</v>
          </cell>
          <cell r="F96" t="str">
            <v>NEW YORK</v>
          </cell>
          <cell r="G96" t="str">
            <v>IL</v>
          </cell>
          <cell r="H96" t="str">
            <v>10081</v>
          </cell>
          <cell r="I96" t="str">
            <v>USA</v>
          </cell>
        </row>
        <row r="97">
          <cell r="A97" t="str">
            <v>1327</v>
          </cell>
          <cell r="B97" t="str">
            <v>Central Soya Company, Inc.</v>
          </cell>
          <cell r="C97" t="str">
            <v>5772613</v>
          </cell>
          <cell r="D97" t="str">
            <v>071000013</v>
          </cell>
          <cell r="E97" t="str">
            <v>Bank One - Chicago</v>
          </cell>
          <cell r="F97" t="str">
            <v>NULL</v>
          </cell>
          <cell r="G97" t="str">
            <v>IL</v>
          </cell>
          <cell r="H97" t="str">
            <v>NULL</v>
          </cell>
          <cell r="I97" t="str">
            <v>USA</v>
          </cell>
        </row>
        <row r="98">
          <cell r="A98" t="str">
            <v>1330</v>
          </cell>
          <cell r="B98" t="str">
            <v>Salt Plains Storage Inc.</v>
          </cell>
          <cell r="C98" t="str">
            <v>30453799</v>
          </cell>
          <cell r="D98" t="str">
            <v>021000089</v>
          </cell>
          <cell r="E98" t="str">
            <v>Citibank, N.A.</v>
          </cell>
          <cell r="F98" t="str">
            <v>McAllen</v>
          </cell>
          <cell r="G98" t="str">
            <v>NY</v>
          </cell>
          <cell r="H98" t="str">
            <v>10081</v>
          </cell>
          <cell r="I98" t="str">
            <v>USA</v>
          </cell>
        </row>
        <row r="99">
          <cell r="A99" t="str">
            <v>1339</v>
          </cell>
          <cell r="B99" t="str">
            <v>TransCanada Gas Services</v>
          </cell>
          <cell r="C99" t="str">
            <v>40639378</v>
          </cell>
          <cell r="D99" t="str">
            <v>021000089</v>
          </cell>
          <cell r="E99" t="str">
            <v>Citibank, N.A.</v>
          </cell>
          <cell r="F99" t="str">
            <v>Omaha</v>
          </cell>
          <cell r="G99" t="str">
            <v>NY</v>
          </cell>
          <cell r="H99" t="str">
            <v>NULL</v>
          </cell>
          <cell r="I99" t="str">
            <v>USA</v>
          </cell>
        </row>
        <row r="100">
          <cell r="A100" t="str">
            <v>134</v>
          </cell>
          <cell r="B100" t="str">
            <v>Koch Energy Trading, Inc.</v>
          </cell>
          <cell r="C100" t="str">
            <v>9102792299</v>
          </cell>
          <cell r="D100" t="str">
            <v>021000021</v>
          </cell>
          <cell r="E100" t="str">
            <v>Chase Manhattan Bank</v>
          </cell>
          <cell r="F100" t="str">
            <v>NEW YORK</v>
          </cell>
          <cell r="G100" t="str">
            <v>NY</v>
          </cell>
          <cell r="H100" t="str">
            <v>10081</v>
          </cell>
          <cell r="I100" t="str">
            <v>USA</v>
          </cell>
        </row>
        <row r="101">
          <cell r="A101" t="str">
            <v>1349</v>
          </cell>
          <cell r="B101" t="str">
            <v>Hill-Lake Gas Storage Company, L.P.</v>
          </cell>
          <cell r="C101" t="str">
            <v>024208</v>
          </cell>
          <cell r="D101" t="str">
            <v>113017883</v>
          </cell>
          <cell r="E101" t="str">
            <v>Bank of Tanglewood-Houston</v>
          </cell>
          <cell r="F101" t="str">
            <v>Houston</v>
          </cell>
          <cell r="G101" t="str">
            <v>TX</v>
          </cell>
          <cell r="H101" t="str">
            <v>10081</v>
          </cell>
          <cell r="I101" t="str">
            <v>USA</v>
          </cell>
        </row>
        <row r="102">
          <cell r="A102" t="str">
            <v>136</v>
          </cell>
          <cell r="B102" t="str">
            <v>Tenaska Marketing Ventures</v>
          </cell>
          <cell r="C102" t="str">
            <v>24043917</v>
          </cell>
          <cell r="D102" t="str">
            <v>104000016</v>
          </cell>
          <cell r="E102" t="str">
            <v>First National Bank of Omaha</v>
          </cell>
          <cell r="F102" t="str">
            <v>Omaha</v>
          </cell>
          <cell r="G102" t="str">
            <v>NE</v>
          </cell>
          <cell r="H102" t="str">
            <v>10081</v>
          </cell>
          <cell r="I102" t="str">
            <v>USA</v>
          </cell>
        </row>
        <row r="103">
          <cell r="A103" t="str">
            <v>1370</v>
          </cell>
          <cell r="B103" t="str">
            <v>Coral Canada US Inc.</v>
          </cell>
          <cell r="C103" t="str">
            <v>6550826336</v>
          </cell>
          <cell r="D103" t="str">
            <v>026009593</v>
          </cell>
          <cell r="E103" t="str">
            <v>Bank of America N.T. and S.A.</v>
          </cell>
          <cell r="F103" t="str">
            <v>PITTSBURGH</v>
          </cell>
          <cell r="G103" t="str">
            <v>CA</v>
          </cell>
          <cell r="H103" t="str">
            <v>15259</v>
          </cell>
          <cell r="I103" t="str">
            <v>USA</v>
          </cell>
        </row>
        <row r="104">
          <cell r="A104" t="str">
            <v>1370</v>
          </cell>
          <cell r="B104" t="str">
            <v>Coral Canada US Inc.</v>
          </cell>
          <cell r="C104" t="str">
            <v>7316133</v>
          </cell>
          <cell r="D104" t="str">
            <v>80609</v>
          </cell>
          <cell r="E104" t="str">
            <v>Toronto Dominion Bank</v>
          </cell>
          <cell r="F104" t="str">
            <v>Calgary</v>
          </cell>
          <cell r="G104" t="str">
            <v>AB</v>
          </cell>
          <cell r="H104" t="str">
            <v>NULL</v>
          </cell>
          <cell r="I104" t="str">
            <v>CAN</v>
          </cell>
        </row>
        <row r="105">
          <cell r="A105" t="str">
            <v>138</v>
          </cell>
          <cell r="B105" t="str">
            <v>TXU Lone Star Pipeline</v>
          </cell>
          <cell r="C105" t="str">
            <v>NOBANK</v>
          </cell>
          <cell r="D105" t="str">
            <v>111013672</v>
          </cell>
          <cell r="E105" t="str">
            <v>Abrams Center National Bank</v>
          </cell>
          <cell r="F105" t="str">
            <v>Dallas</v>
          </cell>
          <cell r="G105" t="str">
            <v>TX</v>
          </cell>
          <cell r="H105" t="str">
            <v/>
          </cell>
          <cell r="I105" t="str">
            <v>USA</v>
          </cell>
        </row>
        <row r="106">
          <cell r="A106" t="str">
            <v>1380</v>
          </cell>
          <cell r="B106" t="str">
            <v>Louis Dreyfus Energy Services, L.P.</v>
          </cell>
          <cell r="C106" t="str">
            <v>001822683</v>
          </cell>
          <cell r="D106" t="str">
            <v>021001088</v>
          </cell>
          <cell r="E106" t="str">
            <v>HSBC Bank USA</v>
          </cell>
          <cell r="F106" t="str">
            <v>Buffalo</v>
          </cell>
          <cell r="G106" t="str">
            <v>NY</v>
          </cell>
          <cell r="H106" t="str">
            <v>15259</v>
          </cell>
          <cell r="I106" t="str">
            <v>USA</v>
          </cell>
        </row>
        <row r="107">
          <cell r="A107" t="str">
            <v>1387</v>
          </cell>
          <cell r="B107" t="str">
            <v>Fidelity Exploration &amp; Production Co.</v>
          </cell>
          <cell r="C107" t="str">
            <v>163110832348</v>
          </cell>
          <cell r="D107" t="str">
            <v>091300023</v>
          </cell>
          <cell r="E107" t="str">
            <v>US Bank North Dakota</v>
          </cell>
          <cell r="F107" t="str">
            <v>PITTSBURGH</v>
          </cell>
          <cell r="G107" t="str">
            <v>ND</v>
          </cell>
          <cell r="H107" t="str">
            <v>15259</v>
          </cell>
          <cell r="I107" t="str">
            <v>USA</v>
          </cell>
        </row>
        <row r="108">
          <cell r="A108" t="str">
            <v>1440</v>
          </cell>
          <cell r="B108" t="str">
            <v>Energy Marketing div of Amerada Hess Co</v>
          </cell>
          <cell r="C108" t="str">
            <v>323271979</v>
          </cell>
          <cell r="D108" t="str">
            <v>021000021</v>
          </cell>
          <cell r="E108" t="str">
            <v>Chase Manhattan Bank</v>
          </cell>
          <cell r="F108" t="str">
            <v>NEW YORK</v>
          </cell>
          <cell r="G108" t="str">
            <v>NY</v>
          </cell>
          <cell r="H108" t="str">
            <v>10081</v>
          </cell>
          <cell r="I108" t="str">
            <v>USA</v>
          </cell>
        </row>
        <row r="109">
          <cell r="A109" t="str">
            <v>1448</v>
          </cell>
          <cell r="B109" t="str">
            <v>ANP Funding I, LLC</v>
          </cell>
          <cell r="C109" t="str">
            <v>36114317</v>
          </cell>
          <cell r="D109" t="str">
            <v>021000089</v>
          </cell>
          <cell r="E109" t="str">
            <v>Citibank, N.A.</v>
          </cell>
          <cell r="F109" t="str">
            <v>NULL</v>
          </cell>
          <cell r="G109" t="str">
            <v>NY</v>
          </cell>
          <cell r="H109" t="str">
            <v>NULL</v>
          </cell>
          <cell r="I109" t="str">
            <v>USA</v>
          </cell>
        </row>
        <row r="110">
          <cell r="A110" t="str">
            <v>1451</v>
          </cell>
          <cell r="B110" t="str">
            <v>Kerr-McGee Energy Services Corporation</v>
          </cell>
          <cell r="C110" t="str">
            <v>207928824</v>
          </cell>
          <cell r="D110" t="str">
            <v>103900036</v>
          </cell>
          <cell r="E110" t="str">
            <v>Bank of Oklahoma</v>
          </cell>
          <cell r="F110" t="str">
            <v>McAllen</v>
          </cell>
          <cell r="G110" t="str">
            <v>OK</v>
          </cell>
          <cell r="H110" t="str">
            <v>NULL</v>
          </cell>
          <cell r="I110" t="str">
            <v>USA</v>
          </cell>
        </row>
        <row r="111">
          <cell r="A111" t="str">
            <v>1461</v>
          </cell>
          <cell r="B111" t="str">
            <v>Starsupply Petroleum Inc</v>
          </cell>
          <cell r="C111" t="str">
            <v>383731547</v>
          </cell>
          <cell r="D111" t="str">
            <v>021272655</v>
          </cell>
          <cell r="E111" t="str">
            <v>CITIBANK FSB NJ</v>
          </cell>
          <cell r="F111" t="str">
            <v>ENGLEWOOD</v>
          </cell>
          <cell r="G111" t="str">
            <v>NJ</v>
          </cell>
          <cell r="H111" t="str">
            <v>NULL</v>
          </cell>
          <cell r="I111" t="str">
            <v>USA</v>
          </cell>
        </row>
        <row r="112">
          <cell r="A112" t="str">
            <v>1463</v>
          </cell>
          <cell r="B112" t="str">
            <v>Enbridge Marketing (U.S.) Inc.</v>
          </cell>
          <cell r="C112" t="str">
            <v>1820764841</v>
          </cell>
          <cell r="D112" t="str">
            <v>111000614</v>
          </cell>
          <cell r="E112" t="str">
            <v>Bank One- Houston</v>
          </cell>
          <cell r="F112" t="str">
            <v>Medford</v>
          </cell>
          <cell r="G112" t="str">
            <v>TX</v>
          </cell>
          <cell r="H112" t="str">
            <v>NULL</v>
          </cell>
          <cell r="I112" t="str">
            <v>USA</v>
          </cell>
        </row>
        <row r="113">
          <cell r="A113" t="str">
            <v>1471</v>
          </cell>
          <cell r="B113" t="str">
            <v>Aquila Capital and Trade Ltd.</v>
          </cell>
          <cell r="C113" t="str">
            <v>802599</v>
          </cell>
          <cell r="D113" t="str">
            <v>005584</v>
          </cell>
          <cell r="E113" t="str">
            <v>Bank of Bermuda Limited</v>
          </cell>
          <cell r="F113" t="str">
            <v>Hamilton</v>
          </cell>
          <cell r="G113" t="str">
            <v>BM</v>
          </cell>
          <cell r="H113" t="str">
            <v>NULL</v>
          </cell>
          <cell r="I113" t="str">
            <v>BMU</v>
          </cell>
        </row>
        <row r="114">
          <cell r="A114" t="str">
            <v>1471</v>
          </cell>
          <cell r="B114" t="str">
            <v>Aquila Capital and Trade Ltd.</v>
          </cell>
          <cell r="C114" t="str">
            <v>CITIUS33</v>
          </cell>
          <cell r="D114" t="str">
            <v>021000089</v>
          </cell>
          <cell r="E114" t="str">
            <v>Citibank, N.A.</v>
          </cell>
          <cell r="F114" t="str">
            <v>NEW YORK</v>
          </cell>
          <cell r="G114" t="str">
            <v>NY</v>
          </cell>
          <cell r="H114" t="str">
            <v>10081</v>
          </cell>
          <cell r="I114" t="str">
            <v>USA</v>
          </cell>
        </row>
        <row r="115">
          <cell r="A115" t="str">
            <v>153</v>
          </cell>
          <cell r="B115" t="str">
            <v>Texaco Natural Gas, Inc.</v>
          </cell>
          <cell r="C115" t="str">
            <v>9102774818</v>
          </cell>
          <cell r="D115" t="str">
            <v>021000021</v>
          </cell>
          <cell r="E115" t="str">
            <v>Chase Manhattan Bank</v>
          </cell>
          <cell r="F115" t="str">
            <v>NEW YORK</v>
          </cell>
          <cell r="G115" t="str">
            <v>NY</v>
          </cell>
          <cell r="H115" t="str">
            <v>10081</v>
          </cell>
          <cell r="I115" t="str">
            <v>USA</v>
          </cell>
        </row>
        <row r="116">
          <cell r="A116" t="str">
            <v>160</v>
          </cell>
          <cell r="B116" t="str">
            <v>Highland Energy Company</v>
          </cell>
          <cell r="C116" t="str">
            <v>90152887</v>
          </cell>
          <cell r="D116" t="str">
            <v>111000614</v>
          </cell>
          <cell r="E116" t="str">
            <v>Bank One- Houston</v>
          </cell>
          <cell r="F116" t="str">
            <v>NULL</v>
          </cell>
          <cell r="G116" t="str">
            <v>TX</v>
          </cell>
          <cell r="H116" t="str">
            <v>NULL</v>
          </cell>
          <cell r="I116" t="str">
            <v>USA</v>
          </cell>
        </row>
        <row r="117">
          <cell r="A117" t="str">
            <v>163</v>
          </cell>
          <cell r="B117" t="str">
            <v>Oletha Pipeline Company</v>
          </cell>
          <cell r="C117" t="str">
            <v>0939413</v>
          </cell>
          <cell r="D117" t="str">
            <v>043000261</v>
          </cell>
          <cell r="E117" t="str">
            <v>Mellon Bank, Pitts. PA</v>
          </cell>
          <cell r="F117" t="str">
            <v>PITTSBURGH</v>
          </cell>
          <cell r="G117" t="str">
            <v>PA</v>
          </cell>
          <cell r="H117" t="str">
            <v>15259</v>
          </cell>
          <cell r="I117" t="str">
            <v>USA</v>
          </cell>
        </row>
        <row r="118">
          <cell r="A118" t="str">
            <v>167</v>
          </cell>
          <cell r="B118" t="str">
            <v>Tristar Gas Company</v>
          </cell>
          <cell r="C118" t="str">
            <v>52981</v>
          </cell>
          <cell r="D118" t="str">
            <v>071000152</v>
          </cell>
          <cell r="E118" t="str">
            <v>Northern Trust Company</v>
          </cell>
          <cell r="F118" t="str">
            <v>NULL</v>
          </cell>
          <cell r="G118" t="str">
            <v>IL</v>
          </cell>
          <cell r="H118" t="str">
            <v>NULL</v>
          </cell>
          <cell r="I118" t="str">
            <v>USA</v>
          </cell>
        </row>
        <row r="119">
          <cell r="A119" t="str">
            <v>169</v>
          </cell>
          <cell r="B119" t="str">
            <v>Perry Gas Companies, Inc.</v>
          </cell>
          <cell r="C119" t="str">
            <v>0134325</v>
          </cell>
          <cell r="D119" t="str">
            <v>113011258</v>
          </cell>
          <cell r="E119" t="str">
            <v>Southwest Bank of Texas</v>
          </cell>
          <cell r="F119" t="str">
            <v>Houston</v>
          </cell>
          <cell r="G119" t="str">
            <v>TX</v>
          </cell>
          <cell r="H119" t="str">
            <v>NULL</v>
          </cell>
          <cell r="I119" t="str">
            <v>USA</v>
          </cell>
        </row>
        <row r="120">
          <cell r="A120" t="str">
            <v>178</v>
          </cell>
          <cell r="B120" t="str">
            <v>TotalFinaElf Gas &amp; Power North America</v>
          </cell>
          <cell r="C120" t="str">
            <v>323157769</v>
          </cell>
          <cell r="D120" t="str">
            <v>021000021</v>
          </cell>
          <cell r="E120" t="str">
            <v>Chase Manhattan Bank</v>
          </cell>
          <cell r="F120" t="str">
            <v>NEW YORK</v>
          </cell>
          <cell r="G120" t="str">
            <v>NY</v>
          </cell>
          <cell r="H120" t="str">
            <v>10081</v>
          </cell>
          <cell r="I120" t="str">
            <v>USA</v>
          </cell>
        </row>
        <row r="121">
          <cell r="A121" t="str">
            <v>181</v>
          </cell>
          <cell r="B121" t="str">
            <v>Burlington Resources Trading, Inc.</v>
          </cell>
          <cell r="C121" t="str">
            <v>1049050</v>
          </cell>
          <cell r="D121" t="str">
            <v>043000261</v>
          </cell>
          <cell r="E121" t="str">
            <v>Mellon Bank, Pitts. PA</v>
          </cell>
          <cell r="F121" t="str">
            <v>PITTSBURGH</v>
          </cell>
          <cell r="G121" t="str">
            <v>PA</v>
          </cell>
          <cell r="H121" t="str">
            <v>15259</v>
          </cell>
          <cell r="I121" t="str">
            <v>USA</v>
          </cell>
        </row>
        <row r="122">
          <cell r="A122" t="str">
            <v>182</v>
          </cell>
          <cell r="B122" t="str">
            <v>Conoco Inc.</v>
          </cell>
          <cell r="C122" t="str">
            <v>9102001659</v>
          </cell>
          <cell r="D122" t="str">
            <v>021000021</v>
          </cell>
          <cell r="E122" t="str">
            <v>Chase Manhattan Bank</v>
          </cell>
          <cell r="F122" t="str">
            <v>NEW YORK</v>
          </cell>
          <cell r="G122" t="str">
            <v>NY</v>
          </cell>
          <cell r="H122" t="str">
            <v>10081</v>
          </cell>
          <cell r="I122" t="str">
            <v>USA</v>
          </cell>
        </row>
        <row r="123">
          <cell r="A123" t="str">
            <v>185</v>
          </cell>
          <cell r="B123" t="str">
            <v>Copano Energy Services</v>
          </cell>
          <cell r="C123" t="str">
            <v>1880445679</v>
          </cell>
          <cell r="D123" t="str">
            <v>111000753</v>
          </cell>
          <cell r="E123" t="str">
            <v>Comerica Bank</v>
          </cell>
          <cell r="F123" t="str">
            <v>NULL</v>
          </cell>
          <cell r="G123" t="str">
            <v>TX</v>
          </cell>
          <cell r="H123" t="str">
            <v>NULL</v>
          </cell>
          <cell r="I123" t="str">
            <v>USA</v>
          </cell>
        </row>
        <row r="124">
          <cell r="A124" t="str">
            <v>192</v>
          </cell>
          <cell r="B124" t="str">
            <v>Encina Gas Marketing Company, L.L.C.</v>
          </cell>
          <cell r="C124" t="str">
            <v>51040158</v>
          </cell>
          <cell r="D124" t="str">
            <v>114909013</v>
          </cell>
          <cell r="E124" t="str">
            <v>Texas State Bank</v>
          </cell>
          <cell r="F124" t="str">
            <v>McAllen</v>
          </cell>
          <cell r="G124" t="str">
            <v>TX</v>
          </cell>
          <cell r="H124" t="str">
            <v>NULL</v>
          </cell>
          <cell r="I124" t="str">
            <v>USA</v>
          </cell>
        </row>
        <row r="125">
          <cell r="A125" t="str">
            <v>193</v>
          </cell>
          <cell r="B125" t="str">
            <v>Coastal Merchant Energy US, L.P.</v>
          </cell>
          <cell r="C125" t="str">
            <v>40719415</v>
          </cell>
          <cell r="D125" t="str">
            <v>021000089</v>
          </cell>
          <cell r="E125" t="str">
            <v>Citibank, N.A.</v>
          </cell>
          <cell r="F125" t="str">
            <v>PITTSBURGH</v>
          </cell>
          <cell r="G125" t="str">
            <v>NY</v>
          </cell>
          <cell r="H125" t="str">
            <v>15259</v>
          </cell>
          <cell r="I125" t="str">
            <v>USA</v>
          </cell>
        </row>
        <row r="126">
          <cell r="A126" t="str">
            <v>197</v>
          </cell>
          <cell r="B126" t="str">
            <v>PG&amp;E Energy Trading - Gas Corporation</v>
          </cell>
          <cell r="C126" t="str">
            <v>101036</v>
          </cell>
          <cell r="D126" t="str">
            <v>011001234</v>
          </cell>
          <cell r="E126" t="str">
            <v>Mellon GCM(Boston Safe Deposit &amp; Trust)</v>
          </cell>
          <cell r="F126" t="str">
            <v>Medford</v>
          </cell>
          <cell r="G126" t="str">
            <v>MA</v>
          </cell>
          <cell r="H126" t="str">
            <v>T2) 4K9</v>
          </cell>
          <cell r="I126" t="str">
            <v>USA</v>
          </cell>
        </row>
        <row r="127">
          <cell r="A127" t="str">
            <v>199</v>
          </cell>
          <cell r="B127" t="str">
            <v>Texas Energy Transfer Company, Ltd.</v>
          </cell>
          <cell r="C127" t="str">
            <v>71525031</v>
          </cell>
          <cell r="D127" t="str">
            <v>113010547</v>
          </cell>
          <cell r="E127" t="str">
            <v>Compass Bank</v>
          </cell>
          <cell r="F127" t="str">
            <v>NULL</v>
          </cell>
          <cell r="G127" t="str">
            <v>TX</v>
          </cell>
          <cell r="H127" t="str">
            <v>NULL</v>
          </cell>
          <cell r="I127" t="str">
            <v>USA</v>
          </cell>
        </row>
        <row r="128">
          <cell r="A128" t="str">
            <v>200</v>
          </cell>
          <cell r="B128" t="str">
            <v>Duke Energy Trading and Marketing, L.L.C</v>
          </cell>
          <cell r="C128" t="str">
            <v>9102771269</v>
          </cell>
          <cell r="D128" t="str">
            <v>021000021</v>
          </cell>
          <cell r="E128" t="str">
            <v>Chase Manhattan Bank</v>
          </cell>
          <cell r="F128" t="str">
            <v>NEW YORK</v>
          </cell>
          <cell r="G128" t="str">
            <v>NY</v>
          </cell>
          <cell r="H128" t="str">
            <v>10081</v>
          </cell>
          <cell r="I128" t="str">
            <v>USA</v>
          </cell>
        </row>
        <row r="129">
          <cell r="A129" t="str">
            <v>201</v>
          </cell>
          <cell r="B129" t="str">
            <v>Anadarko Energy Services Company</v>
          </cell>
          <cell r="C129" t="str">
            <v>1157237</v>
          </cell>
          <cell r="D129" t="str">
            <v>043000261</v>
          </cell>
          <cell r="E129" t="str">
            <v>Mellon Bank, Pitts. PA</v>
          </cell>
          <cell r="F129" t="str">
            <v>PITTSBURGH</v>
          </cell>
          <cell r="G129" t="str">
            <v>PA</v>
          </cell>
          <cell r="H129" t="str">
            <v>15259</v>
          </cell>
          <cell r="I129" t="str">
            <v>USA</v>
          </cell>
        </row>
        <row r="130">
          <cell r="A130" t="str">
            <v>204</v>
          </cell>
          <cell r="B130" t="str">
            <v>Houston Pipe Line Company</v>
          </cell>
          <cell r="C130" t="str">
            <v>3750494141</v>
          </cell>
          <cell r="D130" t="str">
            <v>111000012</v>
          </cell>
          <cell r="E130" t="str">
            <v>Bank of America1</v>
          </cell>
          <cell r="F130" t="str">
            <v>NULL</v>
          </cell>
          <cell r="G130" t="str">
            <v>TX</v>
          </cell>
          <cell r="H130" t="str">
            <v>NULL</v>
          </cell>
          <cell r="I130" t="str">
            <v>USA</v>
          </cell>
        </row>
        <row r="131">
          <cell r="A131" t="str">
            <v>213</v>
          </cell>
          <cell r="B131" t="str">
            <v>BASA Resources</v>
          </cell>
          <cell r="C131" t="str">
            <v>1111002596</v>
          </cell>
          <cell r="D131" t="str">
            <v>111017979</v>
          </cell>
          <cell r="E131" t="str">
            <v>Texas Capital Bank</v>
          </cell>
          <cell r="F131" t="str">
            <v>NULL</v>
          </cell>
          <cell r="G131" t="str">
            <v>TX</v>
          </cell>
          <cell r="H131" t="str">
            <v>NULL</v>
          </cell>
          <cell r="I131" t="str">
            <v>USA</v>
          </cell>
        </row>
        <row r="132">
          <cell r="A132" t="str">
            <v>220</v>
          </cell>
          <cell r="B132" t="str">
            <v>Mirant Americas Energy Marketing, LP</v>
          </cell>
          <cell r="C132" t="str">
            <v>3751003269</v>
          </cell>
          <cell r="D132" t="str">
            <v>111000012</v>
          </cell>
          <cell r="E132" t="str">
            <v>Bank of America1</v>
          </cell>
          <cell r="F132" t="str">
            <v>NULL</v>
          </cell>
          <cell r="G132" t="str">
            <v>TX</v>
          </cell>
          <cell r="H132" t="str">
            <v>NULL</v>
          </cell>
          <cell r="I132" t="str">
            <v>USA</v>
          </cell>
        </row>
        <row r="133">
          <cell r="A133" t="str">
            <v>224</v>
          </cell>
          <cell r="B133" t="str">
            <v>Crosstex Energy Services, Ltd.</v>
          </cell>
          <cell r="C133" t="str">
            <v>0880423622</v>
          </cell>
          <cell r="D133" t="str">
            <v>122000496</v>
          </cell>
          <cell r="E133" t="str">
            <v>Union Bank of California</v>
          </cell>
          <cell r="F133" t="str">
            <v>HOUSTON</v>
          </cell>
          <cell r="G133" t="str">
            <v>CA</v>
          </cell>
          <cell r="H133" t="str">
            <v>NULL</v>
          </cell>
          <cell r="I133" t="str">
            <v>USA</v>
          </cell>
        </row>
        <row r="134">
          <cell r="A134" t="str">
            <v>233</v>
          </cell>
          <cell r="B134" t="str">
            <v>Aquila Energy Marketing Corporation</v>
          </cell>
          <cell r="C134" t="str">
            <v>80330</v>
          </cell>
          <cell r="D134" t="str">
            <v>071000152</v>
          </cell>
          <cell r="E134" t="str">
            <v>Northern Trust Company</v>
          </cell>
          <cell r="F134" t="str">
            <v>NEW YORK</v>
          </cell>
          <cell r="G134" t="str">
            <v>IL</v>
          </cell>
          <cell r="H134" t="str">
            <v>10081</v>
          </cell>
          <cell r="I134" t="str">
            <v>USA</v>
          </cell>
        </row>
        <row r="135">
          <cell r="A135" t="str">
            <v>279</v>
          </cell>
          <cell r="B135" t="str">
            <v>PanCanadian Energy Services, Inc.</v>
          </cell>
          <cell r="C135" t="str">
            <v>5577438</v>
          </cell>
          <cell r="D135" t="str">
            <v>071000013</v>
          </cell>
          <cell r="E135" t="str">
            <v>Bank One - Chicago</v>
          </cell>
          <cell r="F135" t="str">
            <v>NEW YORK</v>
          </cell>
          <cell r="G135" t="str">
            <v>IL</v>
          </cell>
          <cell r="H135" t="str">
            <v>10081</v>
          </cell>
          <cell r="I135" t="str">
            <v>USA</v>
          </cell>
        </row>
        <row r="136">
          <cell r="A136" t="str">
            <v>281</v>
          </cell>
          <cell r="B136" t="str">
            <v>OGE Energy Resources, Inc.</v>
          </cell>
          <cell r="C136" t="str">
            <v>814072764</v>
          </cell>
          <cell r="D136" t="str">
            <v>103900036</v>
          </cell>
          <cell r="E136" t="str">
            <v>Bank of Oklahoma</v>
          </cell>
          <cell r="F136" t="str">
            <v>PITTSBURGH</v>
          </cell>
          <cell r="G136" t="str">
            <v>OK</v>
          </cell>
          <cell r="H136" t="str">
            <v>15259</v>
          </cell>
          <cell r="I136" t="str">
            <v>USA</v>
          </cell>
        </row>
        <row r="137">
          <cell r="A137" t="str">
            <v>282</v>
          </cell>
          <cell r="B137" t="str">
            <v>Helmerich &amp; Payne Energy Services, Inc.</v>
          </cell>
          <cell r="C137" t="str">
            <v>208325286</v>
          </cell>
          <cell r="D137" t="str">
            <v>103900036</v>
          </cell>
          <cell r="E137" t="str">
            <v>Bank of Oklahoma</v>
          </cell>
          <cell r="F137" t="str">
            <v>NULL</v>
          </cell>
          <cell r="G137" t="str">
            <v>OK</v>
          </cell>
          <cell r="H137" t="str">
            <v>NULL</v>
          </cell>
          <cell r="I137" t="str">
            <v>USA</v>
          </cell>
        </row>
        <row r="138">
          <cell r="A138" t="str">
            <v>286</v>
          </cell>
          <cell r="B138" t="str">
            <v>Mieco, Inc.</v>
          </cell>
          <cell r="C138" t="str">
            <v>1257354052</v>
          </cell>
          <cell r="D138" t="str">
            <v>121000358</v>
          </cell>
          <cell r="E138" t="str">
            <v>Bank of America</v>
          </cell>
          <cell r="F138" t="str">
            <v>NULL</v>
          </cell>
          <cell r="G138" t="str">
            <v>CA</v>
          </cell>
          <cell r="H138" t="str">
            <v>NULL</v>
          </cell>
          <cell r="I138" t="str">
            <v>USA</v>
          </cell>
        </row>
        <row r="139">
          <cell r="A139" t="str">
            <v>289</v>
          </cell>
          <cell r="B139" t="str">
            <v>Arizona Public Service</v>
          </cell>
          <cell r="C139" t="str">
            <v>4159540921</v>
          </cell>
          <cell r="D139" t="str">
            <v>121000248</v>
          </cell>
          <cell r="E139" t="str">
            <v>Wells Fargo Bank</v>
          </cell>
          <cell r="F139" t="str">
            <v>PITTSBURGH</v>
          </cell>
          <cell r="G139" t="str">
            <v>AZ</v>
          </cell>
          <cell r="H139" t="str">
            <v>15259</v>
          </cell>
          <cell r="I139" t="str">
            <v>USA</v>
          </cell>
        </row>
        <row r="140">
          <cell r="A140" t="str">
            <v>291</v>
          </cell>
          <cell r="B140" t="str">
            <v>Sempra Energy Trading Corp.</v>
          </cell>
          <cell r="C140" t="str">
            <v>1001320</v>
          </cell>
          <cell r="D140" t="str">
            <v>071000013</v>
          </cell>
          <cell r="E140" t="str">
            <v>Bank One - Chicago</v>
          </cell>
          <cell r="F140" t="str">
            <v>NULL</v>
          </cell>
          <cell r="G140" t="str">
            <v>IL</v>
          </cell>
          <cell r="H140" t="str">
            <v>T2) 4K9</v>
          </cell>
          <cell r="I140" t="str">
            <v>USA</v>
          </cell>
        </row>
        <row r="141">
          <cell r="A141" t="str">
            <v>292</v>
          </cell>
          <cell r="B141" t="str">
            <v>Barrett Resources Corporation</v>
          </cell>
          <cell r="C141" t="str">
            <v>08806277479</v>
          </cell>
          <cell r="D141" t="str">
            <v>113000609</v>
          </cell>
          <cell r="E141" t="str">
            <v>Chase Bank of Texas, NA</v>
          </cell>
          <cell r="F141" t="str">
            <v>HOUSTON</v>
          </cell>
          <cell r="G141" t="str">
            <v>TX</v>
          </cell>
          <cell r="H141" t="str">
            <v>NULL</v>
          </cell>
          <cell r="I141" t="str">
            <v>USA</v>
          </cell>
        </row>
        <row r="142">
          <cell r="A142" t="str">
            <v>297</v>
          </cell>
          <cell r="B142" t="str">
            <v>Vintage Gas, Inc.</v>
          </cell>
          <cell r="C142" t="str">
            <v>207911697</v>
          </cell>
          <cell r="D142" t="str">
            <v>103900036</v>
          </cell>
          <cell r="E142" t="str">
            <v>Bank of Oklahoma</v>
          </cell>
          <cell r="F142" t="str">
            <v>Atlanta</v>
          </cell>
          <cell r="G142" t="str">
            <v>OK</v>
          </cell>
          <cell r="H142" t="str">
            <v>NULL</v>
          </cell>
          <cell r="I142" t="str">
            <v>USA</v>
          </cell>
        </row>
        <row r="143">
          <cell r="A143" t="str">
            <v>301</v>
          </cell>
          <cell r="B143" t="str">
            <v>Western Production Company</v>
          </cell>
          <cell r="C143" t="str">
            <v>1048791</v>
          </cell>
          <cell r="D143" t="str">
            <v>111922624</v>
          </cell>
          <cell r="E143" t="str">
            <v>Citizens Bank</v>
          </cell>
          <cell r="F143" t="str">
            <v>KILLGORE</v>
          </cell>
          <cell r="G143" t="str">
            <v>TX</v>
          </cell>
          <cell r="H143" t="str">
            <v>NULL</v>
          </cell>
          <cell r="I143" t="str">
            <v>USA</v>
          </cell>
        </row>
        <row r="144">
          <cell r="A144" t="str">
            <v>305</v>
          </cell>
          <cell r="B144" t="str">
            <v>Koch Midstream Services Company, LLC</v>
          </cell>
          <cell r="C144" t="str">
            <v>323089224</v>
          </cell>
          <cell r="D144" t="str">
            <v>021000021</v>
          </cell>
          <cell r="E144" t="str">
            <v>Chase Manhattan Bank</v>
          </cell>
          <cell r="F144" t="str">
            <v>NEW YORK</v>
          </cell>
          <cell r="G144" t="str">
            <v>NY</v>
          </cell>
          <cell r="H144" t="str">
            <v>10081</v>
          </cell>
          <cell r="I144" t="str">
            <v>USA</v>
          </cell>
        </row>
        <row r="145">
          <cell r="A145" t="str">
            <v>311</v>
          </cell>
          <cell r="B145" t="str">
            <v>Texas Southwest Gas, LLC</v>
          </cell>
          <cell r="C145" t="str">
            <v>208321359</v>
          </cell>
          <cell r="D145" t="str">
            <v>103900036</v>
          </cell>
          <cell r="E145" t="str">
            <v>Bank of Oklahoma</v>
          </cell>
          <cell r="F145" t="str">
            <v>NULL</v>
          </cell>
          <cell r="G145" t="str">
            <v>OK</v>
          </cell>
          <cell r="H145" t="str">
            <v>NULL</v>
          </cell>
          <cell r="I145" t="str">
            <v>USA</v>
          </cell>
        </row>
        <row r="146">
          <cell r="A146" t="str">
            <v>312</v>
          </cell>
          <cell r="B146" t="str">
            <v>Unocal Energy Trading  Inc</v>
          </cell>
          <cell r="C146" t="str">
            <v>99430</v>
          </cell>
          <cell r="D146" t="str">
            <v>071000152</v>
          </cell>
          <cell r="E146" t="str">
            <v>Northern Trust Company</v>
          </cell>
          <cell r="F146" t="str">
            <v>NULL</v>
          </cell>
          <cell r="G146" t="str">
            <v>IL</v>
          </cell>
          <cell r="H146" t="str">
            <v>T2P 3G6</v>
          </cell>
          <cell r="I146" t="str">
            <v>USA</v>
          </cell>
        </row>
        <row r="147">
          <cell r="A147" t="str">
            <v>320</v>
          </cell>
          <cell r="B147" t="str">
            <v>Mitchell Gas Services L.P.</v>
          </cell>
          <cell r="C147" t="str">
            <v>3751007485</v>
          </cell>
          <cell r="D147" t="str">
            <v>111000012</v>
          </cell>
          <cell r="E147" t="str">
            <v>Bank of America1</v>
          </cell>
          <cell r="F147" t="str">
            <v>NULL</v>
          </cell>
          <cell r="G147" t="str">
            <v>TX</v>
          </cell>
          <cell r="H147" t="str">
            <v>NULL</v>
          </cell>
          <cell r="I147" t="str">
            <v>USA</v>
          </cell>
        </row>
        <row r="148">
          <cell r="A148" t="str">
            <v>323</v>
          </cell>
          <cell r="B148" t="str">
            <v>Richardson Products II, Ltd.</v>
          </cell>
          <cell r="C148" t="str">
            <v>07303009032</v>
          </cell>
          <cell r="D148" t="str">
            <v>113000609</v>
          </cell>
          <cell r="E148" t="str">
            <v>Chase Bank of Texas, NA</v>
          </cell>
          <cell r="F148" t="str">
            <v>HOUSTON</v>
          </cell>
          <cell r="G148" t="str">
            <v>TX</v>
          </cell>
          <cell r="H148" t="str">
            <v>10081</v>
          </cell>
          <cell r="I148" t="str">
            <v>USA</v>
          </cell>
        </row>
        <row r="149">
          <cell r="A149" t="str">
            <v>327</v>
          </cell>
          <cell r="B149" t="str">
            <v>Samson Lone Star Limited Partnership</v>
          </cell>
          <cell r="C149" t="str">
            <v>623133022</v>
          </cell>
          <cell r="D149" t="str">
            <v>103000648</v>
          </cell>
          <cell r="E149" t="str">
            <v>Bank One1</v>
          </cell>
          <cell r="F149" t="str">
            <v>NEW YORK</v>
          </cell>
          <cell r="G149" t="str">
            <v>OK</v>
          </cell>
          <cell r="H149" t="str">
            <v>10081</v>
          </cell>
          <cell r="I149" t="str">
            <v>USA</v>
          </cell>
        </row>
        <row r="150">
          <cell r="A150" t="str">
            <v>328</v>
          </cell>
          <cell r="B150" t="str">
            <v>Clayton Williams, Inc.</v>
          </cell>
          <cell r="C150" t="str">
            <v>7400552372</v>
          </cell>
          <cell r="D150" t="str">
            <v>111900659</v>
          </cell>
          <cell r="E150" t="str">
            <v>Wells Fargo Bank Texas, NA</v>
          </cell>
          <cell r="F150" t="str">
            <v>NEW YORK</v>
          </cell>
          <cell r="G150" t="str">
            <v>TX</v>
          </cell>
          <cell r="H150" t="str">
            <v>10081</v>
          </cell>
          <cell r="I150" t="str">
            <v>USA</v>
          </cell>
        </row>
        <row r="151">
          <cell r="A151" t="str">
            <v>338</v>
          </cell>
          <cell r="B151" t="str">
            <v>El Paso Merchant Energy - Gas, L.P.</v>
          </cell>
          <cell r="C151" t="str">
            <v>0209517</v>
          </cell>
          <cell r="D151" t="str">
            <v>043000261</v>
          </cell>
          <cell r="E151" t="str">
            <v>Mellon Bank, Pitts. PA</v>
          </cell>
          <cell r="F151" t="str">
            <v>PITTSBURGH</v>
          </cell>
          <cell r="G151" t="str">
            <v>PA</v>
          </cell>
          <cell r="H151" t="str">
            <v>15259</v>
          </cell>
          <cell r="I151" t="str">
            <v>USA</v>
          </cell>
        </row>
        <row r="152">
          <cell r="A152" t="str">
            <v>340</v>
          </cell>
          <cell r="B152" t="str">
            <v>e prime, Inc.</v>
          </cell>
          <cell r="C152" t="str">
            <v>1018069325</v>
          </cell>
          <cell r="D152" t="str">
            <v>102000076</v>
          </cell>
          <cell r="E152" t="str">
            <v>Wells Fargo (Norwest Bank), Denver</v>
          </cell>
          <cell r="F152" t="str">
            <v>NULL</v>
          </cell>
          <cell r="G152" t="str">
            <v>CO</v>
          </cell>
          <cell r="H152" t="str">
            <v>NULL</v>
          </cell>
          <cell r="I152" t="str">
            <v>USA</v>
          </cell>
        </row>
        <row r="153">
          <cell r="A153" t="str">
            <v>374</v>
          </cell>
          <cell r="B153" t="str">
            <v>PITCO Investments, LTD</v>
          </cell>
          <cell r="C153" t="str">
            <v>847006038</v>
          </cell>
          <cell r="D153" t="str">
            <v>103900036</v>
          </cell>
          <cell r="E153" t="str">
            <v>Bank of Oklahoma</v>
          </cell>
          <cell r="F153" t="str">
            <v>PITTSBURGH</v>
          </cell>
          <cell r="G153" t="str">
            <v>OK</v>
          </cell>
          <cell r="H153" t="str">
            <v>15259</v>
          </cell>
          <cell r="I153" t="str">
            <v>USA</v>
          </cell>
        </row>
        <row r="154">
          <cell r="A154" t="str">
            <v>425</v>
          </cell>
          <cell r="B154" t="str">
            <v>Union Pacific Resources Company</v>
          </cell>
          <cell r="C154" t="str">
            <v>1862921</v>
          </cell>
          <cell r="D154" t="str">
            <v>043000261</v>
          </cell>
          <cell r="E154" t="str">
            <v>Mellon Bank, Pitts. PA</v>
          </cell>
          <cell r="F154" t="str">
            <v>PITTSBURGH</v>
          </cell>
          <cell r="G154" t="str">
            <v>PA</v>
          </cell>
          <cell r="H154" t="str">
            <v>15259</v>
          </cell>
          <cell r="I154" t="str">
            <v>USA</v>
          </cell>
        </row>
        <row r="155">
          <cell r="A155" t="str">
            <v>444</v>
          </cell>
          <cell r="B155" t="str">
            <v>AEC Marketing</v>
          </cell>
          <cell r="C155" t="str">
            <v>4008553</v>
          </cell>
          <cell r="D155" t="str">
            <v>00009</v>
          </cell>
          <cell r="E155" t="str">
            <v>Royal Bank of Canada</v>
          </cell>
          <cell r="F155" t="str">
            <v>NEW YORK</v>
          </cell>
          <cell r="G155" t="str">
            <v>AB</v>
          </cell>
          <cell r="H155" t="str">
            <v>T2) 4K9</v>
          </cell>
          <cell r="I155" t="str">
            <v>CAN</v>
          </cell>
        </row>
        <row r="156">
          <cell r="A156" t="str">
            <v>452</v>
          </cell>
          <cell r="B156" t="str">
            <v>Barrow-Shaver Resources Company</v>
          </cell>
          <cell r="C156" t="str">
            <v>8442066424</v>
          </cell>
          <cell r="D156" t="str">
            <v>062005690</v>
          </cell>
          <cell r="E156" t="str">
            <v>Regions Bank</v>
          </cell>
          <cell r="F156" t="str">
            <v>NEW YORK</v>
          </cell>
          <cell r="G156" t="str">
            <v>TX</v>
          </cell>
          <cell r="H156" t="str">
            <v>10081</v>
          </cell>
          <cell r="I156" t="str">
            <v>USA</v>
          </cell>
        </row>
        <row r="157">
          <cell r="A157" t="str">
            <v>456</v>
          </cell>
          <cell r="B157" t="str">
            <v>Paramount Gas Gathering Corporation</v>
          </cell>
          <cell r="C157" t="str">
            <v>2200010441</v>
          </cell>
          <cell r="D157" t="str">
            <v>113103276</v>
          </cell>
          <cell r="E157" t="str">
            <v>Austin Bank</v>
          </cell>
          <cell r="F157" t="str">
            <v>Marshall</v>
          </cell>
          <cell r="G157" t="str">
            <v>TX</v>
          </cell>
          <cell r="H157" t="str">
            <v>NULL</v>
          </cell>
          <cell r="I157" t="str">
            <v>USA</v>
          </cell>
        </row>
        <row r="158">
          <cell r="A158" t="str">
            <v>464</v>
          </cell>
          <cell r="B158" t="str">
            <v>Avista Energy, Inc.</v>
          </cell>
          <cell r="C158" t="str">
            <v>1233026461</v>
          </cell>
          <cell r="D158" t="str">
            <v>121000358</v>
          </cell>
          <cell r="E158" t="str">
            <v>Bank of America</v>
          </cell>
          <cell r="F158" t="str">
            <v>NULL</v>
          </cell>
          <cell r="G158" t="str">
            <v>CA</v>
          </cell>
          <cell r="H158" t="str">
            <v>NULL</v>
          </cell>
          <cell r="I158" t="str">
            <v>USA</v>
          </cell>
        </row>
        <row r="159">
          <cell r="A159" t="str">
            <v>465</v>
          </cell>
          <cell r="B159" t="str">
            <v>AEC Marketing (USA) Inc.</v>
          </cell>
          <cell r="C159" t="str">
            <v>40706948</v>
          </cell>
          <cell r="D159" t="str">
            <v>021000089</v>
          </cell>
          <cell r="E159" t="str">
            <v>Citibank, N.A.</v>
          </cell>
          <cell r="F159" t="str">
            <v>NULL</v>
          </cell>
          <cell r="G159" t="str">
            <v>NY</v>
          </cell>
          <cell r="H159" t="str">
            <v>NULL</v>
          </cell>
          <cell r="I159" t="str">
            <v>USA</v>
          </cell>
        </row>
        <row r="160">
          <cell r="A160" t="str">
            <v>466</v>
          </cell>
          <cell r="B160" t="str">
            <v>Altrade Canada Inc.</v>
          </cell>
          <cell r="C160" t="str">
            <v>0013361</v>
          </cell>
          <cell r="D160" t="str">
            <v>00614051</v>
          </cell>
          <cell r="E160" t="str">
            <v>National Bank of Canada</v>
          </cell>
          <cell r="F160" t="str">
            <v>NULL</v>
          </cell>
          <cell r="G160" t="str">
            <v>AB</v>
          </cell>
          <cell r="H160" t="str">
            <v>T2P 3G6</v>
          </cell>
          <cell r="I160" t="str">
            <v>CAN</v>
          </cell>
        </row>
        <row r="161">
          <cell r="A161" t="str">
            <v>467</v>
          </cell>
          <cell r="B161" t="str">
            <v>Altrade Transaction L.L.C.</v>
          </cell>
          <cell r="C161" t="str">
            <v>5540127</v>
          </cell>
          <cell r="D161" t="str">
            <v>071000013</v>
          </cell>
          <cell r="E161" t="str">
            <v>Bank One - Chicago</v>
          </cell>
          <cell r="F161" t="str">
            <v>PITTSBURGH</v>
          </cell>
          <cell r="G161" t="str">
            <v>IL</v>
          </cell>
          <cell r="H161" t="str">
            <v>15259</v>
          </cell>
          <cell r="I161" t="str">
            <v>USA</v>
          </cell>
        </row>
        <row r="162">
          <cell r="A162" t="str">
            <v>468</v>
          </cell>
          <cell r="B162" t="str">
            <v>BP Canada Energy Marketing Corp.</v>
          </cell>
          <cell r="C162" t="str">
            <v>5127823</v>
          </cell>
          <cell r="D162" t="str">
            <v>071000013</v>
          </cell>
          <cell r="E162" t="str">
            <v>Bank One - Chicago</v>
          </cell>
          <cell r="F162" t="str">
            <v>PHILADELPHIA</v>
          </cell>
          <cell r="G162" t="str">
            <v>IL</v>
          </cell>
          <cell r="H162" t="str">
            <v>NULL</v>
          </cell>
          <cell r="I162" t="str">
            <v>USA</v>
          </cell>
        </row>
        <row r="163">
          <cell r="A163" t="str">
            <v>469</v>
          </cell>
          <cell r="B163" t="str">
            <v>Cabot Oil &amp; Gas Marketing Corporation</v>
          </cell>
          <cell r="C163" t="str">
            <v>323205925</v>
          </cell>
          <cell r="D163" t="str">
            <v>021000021</v>
          </cell>
          <cell r="E163" t="str">
            <v>Chase Manhattan Bank</v>
          </cell>
          <cell r="F163" t="str">
            <v>NEW YORK</v>
          </cell>
          <cell r="G163" t="str">
            <v>NY</v>
          </cell>
          <cell r="H163" t="str">
            <v>10081</v>
          </cell>
          <cell r="I163" t="str">
            <v>USA</v>
          </cell>
        </row>
        <row r="164">
          <cell r="A164" t="str">
            <v>470</v>
          </cell>
          <cell r="B164" t="str">
            <v>Cargill Energy A Division of Cargill Inc</v>
          </cell>
          <cell r="C164" t="str">
            <v>9102714038</v>
          </cell>
          <cell r="D164" t="str">
            <v>021000021</v>
          </cell>
          <cell r="E164" t="str">
            <v>Chase Manhattan Bank</v>
          </cell>
          <cell r="F164" t="str">
            <v>NEW YORK</v>
          </cell>
          <cell r="G164" t="str">
            <v>NY</v>
          </cell>
          <cell r="H164" t="str">
            <v>10081</v>
          </cell>
          <cell r="I164" t="str">
            <v>USA</v>
          </cell>
        </row>
        <row r="165">
          <cell r="A165" t="str">
            <v>472</v>
          </cell>
          <cell r="B165" t="str">
            <v>AEC Storage and HUB Services Inc.</v>
          </cell>
          <cell r="C165" t="str">
            <v>40788744</v>
          </cell>
          <cell r="D165" t="str">
            <v>021000089</v>
          </cell>
          <cell r="E165" t="str">
            <v>Citibank, N.A.</v>
          </cell>
          <cell r="F165" t="str">
            <v>PITTSBURGH</v>
          </cell>
          <cell r="G165" t="str">
            <v>NY</v>
          </cell>
          <cell r="H165" t="str">
            <v>15259</v>
          </cell>
          <cell r="I165" t="str">
            <v>USA</v>
          </cell>
        </row>
        <row r="166">
          <cell r="A166" t="str">
            <v>473</v>
          </cell>
          <cell r="B166" t="str">
            <v>Castle Power, LLC</v>
          </cell>
          <cell r="C166" t="str">
            <v>9361362649</v>
          </cell>
          <cell r="D166" t="str">
            <v>011900571</v>
          </cell>
          <cell r="E166" t="str">
            <v>Fleet Bank, NA</v>
          </cell>
          <cell r="F166" t="str">
            <v>NULL</v>
          </cell>
          <cell r="G166" t="str">
            <v>CT</v>
          </cell>
          <cell r="H166" t="str">
            <v>NULL</v>
          </cell>
          <cell r="I166" t="str">
            <v>USA</v>
          </cell>
        </row>
        <row r="167">
          <cell r="A167" t="str">
            <v>475</v>
          </cell>
          <cell r="B167" t="str">
            <v>Cinergy Marketing &amp; Trading, LLC</v>
          </cell>
          <cell r="C167" t="str">
            <v>5559340</v>
          </cell>
          <cell r="D167" t="str">
            <v>071000013</v>
          </cell>
          <cell r="E167" t="str">
            <v>Bank One - Chicago</v>
          </cell>
          <cell r="F167" t="str">
            <v>NEW YORK</v>
          </cell>
          <cell r="G167" t="str">
            <v>IL</v>
          </cell>
          <cell r="H167" t="str">
            <v>10081</v>
          </cell>
          <cell r="I167" t="str">
            <v>USA</v>
          </cell>
        </row>
        <row r="168">
          <cell r="A168" t="str">
            <v>478</v>
          </cell>
          <cell r="B168" t="str">
            <v>Cleco Energy, LLC</v>
          </cell>
          <cell r="C168" t="str">
            <v>061015354</v>
          </cell>
          <cell r="D168" t="str">
            <v>113005549</v>
          </cell>
          <cell r="E168" t="str">
            <v>Sterling Bank</v>
          </cell>
          <cell r="F168" t="str">
            <v>HOUSTON</v>
          </cell>
          <cell r="G168" t="str">
            <v>TX</v>
          </cell>
          <cell r="H168" t="str">
            <v>15259</v>
          </cell>
          <cell r="I168" t="str">
            <v>USA</v>
          </cell>
        </row>
        <row r="169">
          <cell r="A169" t="str">
            <v>479</v>
          </cell>
          <cell r="B169" t="str">
            <v>CMS Field Services, Inc.</v>
          </cell>
          <cell r="C169" t="str">
            <v>5335039</v>
          </cell>
          <cell r="D169" t="str">
            <v>103900010</v>
          </cell>
          <cell r="E169" t="str">
            <v>Liberty Bank &amp; Trust Co., NA</v>
          </cell>
          <cell r="F169" t="str">
            <v>HOUSTON</v>
          </cell>
          <cell r="G169" t="str">
            <v>OK</v>
          </cell>
          <cell r="H169" t="str">
            <v>NULL</v>
          </cell>
          <cell r="I169" t="str">
            <v>USA</v>
          </cell>
        </row>
        <row r="170">
          <cell r="A170" t="str">
            <v>480</v>
          </cell>
          <cell r="B170" t="str">
            <v>CMS Marketing, Services and  Trading Co</v>
          </cell>
          <cell r="C170" t="str">
            <v>40727394</v>
          </cell>
          <cell r="D170" t="str">
            <v>021000089</v>
          </cell>
          <cell r="E170" t="str">
            <v>Citibank, N.A.</v>
          </cell>
          <cell r="F170" t="str">
            <v>NEW YORK</v>
          </cell>
          <cell r="G170" t="str">
            <v>NY</v>
          </cell>
          <cell r="H170" t="str">
            <v>10081</v>
          </cell>
          <cell r="I170" t="str">
            <v>USA</v>
          </cell>
        </row>
        <row r="171">
          <cell r="A171" t="str">
            <v>482</v>
          </cell>
          <cell r="B171" t="str">
            <v>Coast Energy Group</v>
          </cell>
          <cell r="C171" t="str">
            <v>1487603661</v>
          </cell>
          <cell r="D171" t="str">
            <v>121000358</v>
          </cell>
          <cell r="E171" t="str">
            <v>Bank of America</v>
          </cell>
          <cell r="F171" t="str">
            <v>Calgary</v>
          </cell>
          <cell r="G171" t="str">
            <v>CA</v>
          </cell>
          <cell r="H171" t="str">
            <v>T2P 2N7</v>
          </cell>
          <cell r="I171" t="str">
            <v>USA</v>
          </cell>
        </row>
        <row r="172">
          <cell r="A172" t="str">
            <v>483</v>
          </cell>
          <cell r="B172" t="str">
            <v>Colonial Energy, Inc.</v>
          </cell>
          <cell r="C172" t="str">
            <v>3250389931</v>
          </cell>
          <cell r="D172" t="str">
            <v>061000052</v>
          </cell>
          <cell r="E172" t="str">
            <v>Nations Bank, NA</v>
          </cell>
          <cell r="F172" t="str">
            <v>Atlanta</v>
          </cell>
          <cell r="G172" t="str">
            <v>GA</v>
          </cell>
          <cell r="H172" t="str">
            <v>NULL</v>
          </cell>
          <cell r="I172" t="str">
            <v>USA</v>
          </cell>
        </row>
        <row r="173">
          <cell r="A173" t="str">
            <v>485</v>
          </cell>
          <cell r="B173" t="str">
            <v>Conectiv/CNE Peaking, L.L.C.</v>
          </cell>
          <cell r="C173" t="str">
            <v>2000004734749</v>
          </cell>
          <cell r="D173" t="str">
            <v>031201467</v>
          </cell>
          <cell r="E173" t="str">
            <v>First Union National Bank</v>
          </cell>
          <cell r="F173" t="str">
            <v>PHILADELPHIA</v>
          </cell>
          <cell r="G173" t="str">
            <v>PA</v>
          </cell>
          <cell r="H173" t="str">
            <v>NULL</v>
          </cell>
          <cell r="I173" t="str">
            <v>USA</v>
          </cell>
        </row>
        <row r="174">
          <cell r="A174" t="str">
            <v>486</v>
          </cell>
          <cell r="B174" t="str">
            <v>Constellation Energy Source, Inc.</v>
          </cell>
          <cell r="C174" t="str">
            <v>3750300824</v>
          </cell>
          <cell r="D174" t="str">
            <v>111000012</v>
          </cell>
          <cell r="E174" t="str">
            <v>Bank of America1</v>
          </cell>
          <cell r="F174" t="str">
            <v>Buffalo</v>
          </cell>
          <cell r="G174" t="str">
            <v>TX</v>
          </cell>
          <cell r="H174" t="str">
            <v>NULL</v>
          </cell>
          <cell r="I174" t="str">
            <v>USA</v>
          </cell>
        </row>
        <row r="175">
          <cell r="A175" t="str">
            <v>487</v>
          </cell>
          <cell r="B175" t="str">
            <v>Coral Energy Canada Inc.</v>
          </cell>
          <cell r="C175" t="str">
            <v>6550826336</v>
          </cell>
          <cell r="D175" t="str">
            <v>026009593</v>
          </cell>
          <cell r="E175" t="str">
            <v>Bank of America N.T. and S.A.</v>
          </cell>
          <cell r="F175" t="str">
            <v>NULL</v>
          </cell>
          <cell r="G175" t="str">
            <v>CA</v>
          </cell>
          <cell r="H175" t="str">
            <v>NULL</v>
          </cell>
          <cell r="I175" t="str">
            <v>USA</v>
          </cell>
        </row>
        <row r="176">
          <cell r="A176" t="str">
            <v>488</v>
          </cell>
          <cell r="B176" t="str">
            <v>Nexen Marketing</v>
          </cell>
          <cell r="C176" t="str">
            <v>4001442</v>
          </cell>
          <cell r="D176" t="str">
            <v>02319</v>
          </cell>
          <cell r="E176" t="str">
            <v>The Royal Bank of Canada</v>
          </cell>
          <cell r="F176" t="str">
            <v>PITTSBURGH</v>
          </cell>
          <cell r="G176" t="str">
            <v>AB</v>
          </cell>
          <cell r="H176" t="str">
            <v>T2P 3G6</v>
          </cell>
          <cell r="I176" t="str">
            <v>CAN</v>
          </cell>
        </row>
        <row r="177">
          <cell r="A177" t="str">
            <v>489</v>
          </cell>
          <cell r="B177" t="str">
            <v>Nexen Marketing (U.S.A.), Inc.</v>
          </cell>
          <cell r="C177" t="str">
            <v>1233520273</v>
          </cell>
          <cell r="D177" t="str">
            <v>121000358</v>
          </cell>
          <cell r="E177" t="str">
            <v>Bank of America</v>
          </cell>
          <cell r="F177" t="str">
            <v>PITTSBURGH</v>
          </cell>
          <cell r="G177" t="str">
            <v>CA</v>
          </cell>
          <cell r="H177" t="str">
            <v>15259</v>
          </cell>
          <cell r="I177" t="str">
            <v>USA</v>
          </cell>
        </row>
        <row r="178">
          <cell r="A178" t="str">
            <v>490</v>
          </cell>
          <cell r="B178" t="str">
            <v>Delmarva Power &amp; Light Company</v>
          </cell>
          <cell r="C178" t="str">
            <v>2020000337502</v>
          </cell>
          <cell r="D178" t="str">
            <v>031201467</v>
          </cell>
          <cell r="E178" t="str">
            <v>First Union National Bank</v>
          </cell>
          <cell r="F178" t="str">
            <v>PHILADELPHIA</v>
          </cell>
          <cell r="G178" t="str">
            <v>PA</v>
          </cell>
          <cell r="H178" t="str">
            <v>15259</v>
          </cell>
          <cell r="I178" t="str">
            <v>USA</v>
          </cell>
        </row>
        <row r="179">
          <cell r="A179" t="str">
            <v>492</v>
          </cell>
          <cell r="B179" t="str">
            <v>Distrigas of Massachusetts Corporation</v>
          </cell>
          <cell r="C179" t="str">
            <v>50221969</v>
          </cell>
          <cell r="D179" t="str">
            <v>011000390</v>
          </cell>
          <cell r="E179" t="str">
            <v>Bank Boston NA</v>
          </cell>
          <cell r="F179" t="str">
            <v>Chicago</v>
          </cell>
          <cell r="G179" t="str">
            <v>MA</v>
          </cell>
          <cell r="H179" t="str">
            <v>NULL</v>
          </cell>
          <cell r="I179" t="str">
            <v>USA</v>
          </cell>
        </row>
        <row r="180">
          <cell r="A180" t="str">
            <v>494</v>
          </cell>
          <cell r="B180" t="str">
            <v>Duke Energy Marketing LP</v>
          </cell>
          <cell r="C180" t="str">
            <v>9102771301</v>
          </cell>
          <cell r="D180" t="str">
            <v>021000021</v>
          </cell>
          <cell r="E180" t="str">
            <v>Chase Manhattan Bank</v>
          </cell>
          <cell r="F180" t="str">
            <v>NEW YORK</v>
          </cell>
          <cell r="G180" t="str">
            <v>NY</v>
          </cell>
          <cell r="H180" t="str">
            <v>10081</v>
          </cell>
          <cell r="I180" t="str">
            <v>USA</v>
          </cell>
        </row>
        <row r="181">
          <cell r="A181" t="str">
            <v>496</v>
          </cell>
          <cell r="B181" t="str">
            <v>El Paso Merchant Energy Canada, Ltd.</v>
          </cell>
          <cell r="C181" t="str">
            <v>0209517</v>
          </cell>
          <cell r="D181" t="str">
            <v>043000261</v>
          </cell>
          <cell r="E181" t="str">
            <v>Mellon Bank, Pitts. PA</v>
          </cell>
          <cell r="F181" t="str">
            <v>PITTSBURGH</v>
          </cell>
          <cell r="G181" t="str">
            <v>PA</v>
          </cell>
          <cell r="H181" t="str">
            <v>15259</v>
          </cell>
          <cell r="I181" t="str">
            <v>USA</v>
          </cell>
        </row>
        <row r="182">
          <cell r="A182" t="str">
            <v>498</v>
          </cell>
          <cell r="B182" t="str">
            <v>Enron Energy Services, Inc.</v>
          </cell>
          <cell r="C182" t="str">
            <v>40741022</v>
          </cell>
          <cell r="D182" t="str">
            <v>021000089</v>
          </cell>
          <cell r="E182" t="str">
            <v>Citibank, N.A.</v>
          </cell>
          <cell r="F182" t="str">
            <v>NULL</v>
          </cell>
          <cell r="G182" t="str">
            <v>NY</v>
          </cell>
          <cell r="H182" t="str">
            <v>T2) 4K9</v>
          </cell>
          <cell r="I182" t="str">
            <v>USA</v>
          </cell>
        </row>
        <row r="183">
          <cell r="A183" t="str">
            <v>499</v>
          </cell>
          <cell r="B183" t="str">
            <v>Enserco Energy Inc.</v>
          </cell>
          <cell r="C183" t="str">
            <v>1233632563</v>
          </cell>
          <cell r="D183" t="str">
            <v>121000358</v>
          </cell>
          <cell r="E183" t="str">
            <v>Bank of America</v>
          </cell>
          <cell r="F183" t="str">
            <v>Medford</v>
          </cell>
          <cell r="G183" t="str">
            <v>CA</v>
          </cell>
          <cell r="H183" t="str">
            <v>10081</v>
          </cell>
          <cell r="I183" t="str">
            <v>USA</v>
          </cell>
        </row>
        <row r="184">
          <cell r="A184" t="str">
            <v>500</v>
          </cell>
          <cell r="B184" t="str">
            <v>Equitable Energy, L.L.C.</v>
          </cell>
          <cell r="C184" t="str">
            <v>0054906</v>
          </cell>
          <cell r="D184" t="str">
            <v>043000261</v>
          </cell>
          <cell r="E184" t="str">
            <v>Mellon Bank, Pitts. PA</v>
          </cell>
          <cell r="F184" t="str">
            <v>PITTSBURGH</v>
          </cell>
          <cell r="G184" t="str">
            <v>PA</v>
          </cell>
          <cell r="H184" t="str">
            <v>15259</v>
          </cell>
          <cell r="I184" t="str">
            <v>USA</v>
          </cell>
        </row>
        <row r="185">
          <cell r="A185" t="str">
            <v>502</v>
          </cell>
          <cell r="B185" t="str">
            <v>Florida Power &amp; Light Company</v>
          </cell>
          <cell r="C185" t="str">
            <v>3750132076</v>
          </cell>
          <cell r="D185" t="str">
            <v>111000012</v>
          </cell>
          <cell r="E185" t="str">
            <v>Bank of America1</v>
          </cell>
          <cell r="F185" t="str">
            <v>HOUSTON</v>
          </cell>
          <cell r="G185" t="str">
            <v>TX</v>
          </cell>
          <cell r="H185" t="str">
            <v>NULL</v>
          </cell>
          <cell r="I185" t="str">
            <v>USA</v>
          </cell>
        </row>
        <row r="186">
          <cell r="A186" t="str">
            <v>504</v>
          </cell>
          <cell r="B186" t="str">
            <v>Geary Energy, LLC</v>
          </cell>
          <cell r="C186" t="str">
            <v>0880423045</v>
          </cell>
          <cell r="D186" t="str">
            <v>122000496</v>
          </cell>
          <cell r="E186" t="str">
            <v>Union Bank of California</v>
          </cell>
          <cell r="F186" t="str">
            <v>NULL</v>
          </cell>
          <cell r="G186" t="str">
            <v>CA</v>
          </cell>
          <cell r="H186" t="str">
            <v>NULL</v>
          </cell>
          <cell r="I186" t="str">
            <v>USA</v>
          </cell>
        </row>
        <row r="187">
          <cell r="A187" t="str">
            <v>506</v>
          </cell>
          <cell r="B187" t="str">
            <v>Hess Energy Services Company, LLC</v>
          </cell>
          <cell r="C187" t="str">
            <v>323090702</v>
          </cell>
          <cell r="D187" t="str">
            <v>021000021</v>
          </cell>
          <cell r="E187" t="str">
            <v>Chase Manhattan Bank</v>
          </cell>
          <cell r="F187" t="str">
            <v>NEW YORK</v>
          </cell>
          <cell r="G187" t="str">
            <v>NY</v>
          </cell>
          <cell r="H187" t="str">
            <v>10081</v>
          </cell>
          <cell r="I187" t="str">
            <v>USA</v>
          </cell>
        </row>
        <row r="188">
          <cell r="A188" t="str">
            <v>509</v>
          </cell>
          <cell r="B188" t="str">
            <v>IMD Storage, Transportation &amp; Asset Mgt</v>
          </cell>
          <cell r="C188" t="str">
            <v>323009980</v>
          </cell>
          <cell r="D188" t="str">
            <v>021000021</v>
          </cell>
          <cell r="E188" t="str">
            <v>Chase Manhattan Bank</v>
          </cell>
          <cell r="F188" t="str">
            <v>NEW YORK</v>
          </cell>
          <cell r="G188" t="str">
            <v>NY</v>
          </cell>
          <cell r="H188" t="str">
            <v>10081</v>
          </cell>
          <cell r="I188" t="str">
            <v>USA</v>
          </cell>
        </row>
        <row r="189">
          <cell r="A189" t="str">
            <v>510</v>
          </cell>
          <cell r="B189" t="str">
            <v>J. Aron &amp; Company</v>
          </cell>
          <cell r="C189" t="str">
            <v>09292521</v>
          </cell>
          <cell r="D189" t="str">
            <v>021000089</v>
          </cell>
          <cell r="E189" t="str">
            <v>Citibank, N.A.</v>
          </cell>
          <cell r="F189" t="str">
            <v>PITTSBURGH</v>
          </cell>
          <cell r="G189" t="str">
            <v>NY</v>
          </cell>
          <cell r="H189" t="str">
            <v>15259</v>
          </cell>
          <cell r="I189" t="str">
            <v>USA</v>
          </cell>
        </row>
        <row r="190">
          <cell r="A190" t="str">
            <v>514</v>
          </cell>
          <cell r="B190" t="str">
            <v>Tiger Natural Gas Inc.</v>
          </cell>
          <cell r="C190" t="str">
            <v>208330236</v>
          </cell>
          <cell r="D190" t="str">
            <v>103900036</v>
          </cell>
          <cell r="E190" t="str">
            <v>Bank of Oklahoma</v>
          </cell>
          <cell r="F190" t="str">
            <v>PITTSBURGH</v>
          </cell>
          <cell r="G190" t="str">
            <v>OK</v>
          </cell>
          <cell r="H190" t="str">
            <v>15259</v>
          </cell>
          <cell r="I190" t="str">
            <v>USA</v>
          </cell>
        </row>
        <row r="191">
          <cell r="A191" t="str">
            <v>515</v>
          </cell>
          <cell r="B191" t="str">
            <v>Wild Goose Storage Inc.</v>
          </cell>
          <cell r="C191" t="str">
            <v>40700458</v>
          </cell>
          <cell r="D191" t="str">
            <v>021000089</v>
          </cell>
          <cell r="E191" t="str">
            <v>Citibank, N.A.</v>
          </cell>
          <cell r="F191" t="str">
            <v>PITTSBURGH</v>
          </cell>
          <cell r="G191" t="str">
            <v>NY</v>
          </cell>
          <cell r="H191" t="str">
            <v>15259</v>
          </cell>
          <cell r="I191" t="str">
            <v>USA</v>
          </cell>
        </row>
        <row r="192">
          <cell r="A192" t="str">
            <v>516</v>
          </cell>
          <cell r="B192" t="str">
            <v>Dynegy Marketing and Trade</v>
          </cell>
          <cell r="C192" t="str">
            <v>5553911</v>
          </cell>
          <cell r="D192" t="str">
            <v>071000013</v>
          </cell>
          <cell r="E192" t="str">
            <v>Bank One - Chicago</v>
          </cell>
          <cell r="F192" t="str">
            <v>PITTSBURGH</v>
          </cell>
          <cell r="G192" t="str">
            <v>IL</v>
          </cell>
          <cell r="H192" t="str">
            <v>15265</v>
          </cell>
          <cell r="I192" t="str">
            <v>USA</v>
          </cell>
        </row>
        <row r="193">
          <cell r="A193" t="str">
            <v>517</v>
          </cell>
          <cell r="B193" t="str">
            <v>El Paso Merchant Energy, L.P.</v>
          </cell>
          <cell r="C193" t="str">
            <v>0209517</v>
          </cell>
          <cell r="D193" t="str">
            <v>043000261</v>
          </cell>
          <cell r="E193" t="str">
            <v>Mellon Bank, Pitts. PA</v>
          </cell>
          <cell r="F193" t="str">
            <v>PITTSBURGH</v>
          </cell>
          <cell r="G193" t="str">
            <v>PA</v>
          </cell>
          <cell r="H193" t="str">
            <v>15259</v>
          </cell>
          <cell r="I193" t="str">
            <v>USA</v>
          </cell>
        </row>
        <row r="194">
          <cell r="A194" t="str">
            <v>522</v>
          </cell>
          <cell r="B194" t="str">
            <v>Alliant Energy Corporate Services, Inc.</v>
          </cell>
          <cell r="C194" t="str">
            <v>182862161</v>
          </cell>
          <cell r="D194" t="str">
            <v>075000022</v>
          </cell>
          <cell r="E194" t="str">
            <v>Firstar Bank Milwaukee</v>
          </cell>
          <cell r="F194" t="str">
            <v>NEW YORK</v>
          </cell>
          <cell r="G194" t="str">
            <v>WI</v>
          </cell>
          <cell r="H194" t="str">
            <v>10081</v>
          </cell>
          <cell r="I194" t="str">
            <v>USA</v>
          </cell>
        </row>
        <row r="195">
          <cell r="A195" t="str">
            <v>554</v>
          </cell>
          <cell r="B195" t="str">
            <v>MidAmerican Energy Company</v>
          </cell>
          <cell r="C195" t="str">
            <v>009016</v>
          </cell>
          <cell r="D195" t="str">
            <v>073000642</v>
          </cell>
          <cell r="E195" t="str">
            <v>Bankers Trust Company</v>
          </cell>
          <cell r="F195" t="str">
            <v>Calgary</v>
          </cell>
          <cell r="G195" t="str">
            <v>IA</v>
          </cell>
          <cell r="H195" t="str">
            <v>NULL</v>
          </cell>
          <cell r="I195" t="str">
            <v>USA</v>
          </cell>
        </row>
        <row r="196">
          <cell r="A196" t="str">
            <v>558</v>
          </cell>
          <cell r="B196" t="str">
            <v>Morgan Stanley Capital Group, Inc.</v>
          </cell>
          <cell r="C196" t="str">
            <v>10289720010</v>
          </cell>
          <cell r="D196" t="str">
            <v>026001122</v>
          </cell>
          <cell r="E196" t="str">
            <v>Northern Trust International</v>
          </cell>
          <cell r="F196" t="str">
            <v>NEW YORK</v>
          </cell>
          <cell r="G196" t="str">
            <v>NY</v>
          </cell>
          <cell r="H196" t="str">
            <v>10048</v>
          </cell>
          <cell r="I196" t="str">
            <v>USA</v>
          </cell>
        </row>
        <row r="197">
          <cell r="A197" t="str">
            <v>560</v>
          </cell>
          <cell r="B197" t="str">
            <v>Niagara Mohawk Energy</v>
          </cell>
          <cell r="C197" t="str">
            <v>1002188470</v>
          </cell>
          <cell r="D197" t="str">
            <v>022000046</v>
          </cell>
          <cell r="E197" t="str">
            <v>Manufacturers &amp; Traders Bank</v>
          </cell>
          <cell r="F197" t="str">
            <v>Chatham</v>
          </cell>
          <cell r="G197" t="str">
            <v>NY</v>
          </cell>
          <cell r="H197" t="str">
            <v>10081</v>
          </cell>
          <cell r="I197" t="str">
            <v>USA</v>
          </cell>
        </row>
        <row r="198">
          <cell r="A198" t="str">
            <v>566</v>
          </cell>
          <cell r="B198" t="str">
            <v>PECO Energy Company</v>
          </cell>
          <cell r="C198" t="str">
            <v>2216604</v>
          </cell>
          <cell r="D198" t="str">
            <v>031000037</v>
          </cell>
          <cell r="E198" t="str">
            <v>Mellon Bank, N.A.</v>
          </cell>
          <cell r="F198" t="str">
            <v>NULL</v>
          </cell>
          <cell r="G198" t="str">
            <v>PA</v>
          </cell>
          <cell r="H198" t="str">
            <v>T2) 4K9</v>
          </cell>
          <cell r="I198" t="str">
            <v>USA</v>
          </cell>
        </row>
        <row r="199">
          <cell r="A199" t="str">
            <v>570</v>
          </cell>
          <cell r="B199" t="str">
            <v>PSEG Energy Resources and Trade LLC</v>
          </cell>
          <cell r="C199" t="str">
            <v>9101093939</v>
          </cell>
          <cell r="D199" t="str">
            <v>021000021</v>
          </cell>
          <cell r="E199" t="str">
            <v>Chase Manhattan Bank</v>
          </cell>
          <cell r="F199" t="str">
            <v>NEW YORK</v>
          </cell>
          <cell r="G199" t="str">
            <v>NY</v>
          </cell>
          <cell r="H199" t="str">
            <v>10081</v>
          </cell>
          <cell r="I199" t="str">
            <v>USA</v>
          </cell>
        </row>
        <row r="200">
          <cell r="A200" t="str">
            <v>571</v>
          </cell>
          <cell r="B200" t="str">
            <v>Reliant Energy Services, Inc.</v>
          </cell>
          <cell r="C200" t="str">
            <v>00102612158</v>
          </cell>
          <cell r="D200" t="str">
            <v>113000609</v>
          </cell>
          <cell r="E200" t="str">
            <v>Chase Bank of Texas, NA</v>
          </cell>
          <cell r="F200" t="str">
            <v>HOUSTON</v>
          </cell>
          <cell r="G200" t="str">
            <v>TX</v>
          </cell>
          <cell r="H200" t="str">
            <v>NULL</v>
          </cell>
          <cell r="I200" t="str">
            <v>USA</v>
          </cell>
        </row>
        <row r="201">
          <cell r="A201" t="str">
            <v>582</v>
          </cell>
          <cell r="B201" t="str">
            <v>Tractebel Energy Marketing, Inc.</v>
          </cell>
          <cell r="C201" t="str">
            <v>00100920447</v>
          </cell>
          <cell r="D201" t="str">
            <v>113000609</v>
          </cell>
          <cell r="E201" t="str">
            <v>Chase Bank of Texas, NA</v>
          </cell>
          <cell r="F201" t="str">
            <v>HOUSTON</v>
          </cell>
          <cell r="G201" t="str">
            <v>TX</v>
          </cell>
          <cell r="H201" t="str">
            <v>NULL</v>
          </cell>
          <cell r="I201" t="str">
            <v>USA</v>
          </cell>
        </row>
        <row r="202">
          <cell r="A202" t="str">
            <v>586</v>
          </cell>
          <cell r="B202" t="str">
            <v>Williams Energy Marketing &amp; Trading Co</v>
          </cell>
          <cell r="C202" t="str">
            <v>5579902</v>
          </cell>
          <cell r="D202" t="str">
            <v>071000013</v>
          </cell>
          <cell r="E202" t="str">
            <v>Bank One - Chicago</v>
          </cell>
          <cell r="F202" t="str">
            <v>Columbus</v>
          </cell>
          <cell r="G202" t="str">
            <v>IL</v>
          </cell>
          <cell r="H202" t="str">
            <v>NULL</v>
          </cell>
          <cell r="I202" t="str">
            <v>USA</v>
          </cell>
        </row>
        <row r="203">
          <cell r="A203" t="str">
            <v>590</v>
          </cell>
          <cell r="B203" t="str">
            <v>Marathon Canada Limited</v>
          </cell>
          <cell r="C203" t="str">
            <v>8694818</v>
          </cell>
          <cell r="D203" t="str">
            <v>10009</v>
          </cell>
          <cell r="E203" t="str">
            <v>Bank of Nova Scotia</v>
          </cell>
          <cell r="F203" t="str">
            <v>Calgary</v>
          </cell>
          <cell r="G203" t="str">
            <v>AB</v>
          </cell>
          <cell r="H203" t="str">
            <v>T2P 2N7</v>
          </cell>
          <cell r="I203" t="str">
            <v>CAN</v>
          </cell>
        </row>
        <row r="204">
          <cell r="A204" t="str">
            <v>591</v>
          </cell>
          <cell r="B204" t="str">
            <v>Markwest Hydrocarbon, Inc.</v>
          </cell>
          <cell r="C204" t="str">
            <v>121000358</v>
          </cell>
          <cell r="D204" t="str">
            <v>1233031953</v>
          </cell>
          <cell r="E204" t="str">
            <v>Bank of America, San Francisco</v>
          </cell>
          <cell r="F204" t="str">
            <v>San Francisco</v>
          </cell>
          <cell r="G204" t="str">
            <v>CA</v>
          </cell>
          <cell r="H204" t="str">
            <v>16428</v>
          </cell>
          <cell r="I204" t="str">
            <v>USA</v>
          </cell>
        </row>
        <row r="205">
          <cell r="A205" t="str">
            <v>593</v>
          </cell>
          <cell r="B205" t="str">
            <v>Niagara Mohawk Power Corporation</v>
          </cell>
          <cell r="C205" t="str">
            <v>40662754</v>
          </cell>
          <cell r="D205" t="str">
            <v>021000089</v>
          </cell>
          <cell r="E205" t="str">
            <v>Citibank, N.A.</v>
          </cell>
          <cell r="F205" t="str">
            <v>Columbia</v>
          </cell>
          <cell r="G205" t="str">
            <v>NY</v>
          </cell>
          <cell r="H205" t="str">
            <v>29201</v>
          </cell>
          <cell r="I205" t="str">
            <v>USA</v>
          </cell>
        </row>
        <row r="206">
          <cell r="A206" t="str">
            <v>594</v>
          </cell>
          <cell r="B206" t="str">
            <v>National Fuel Resources, Inc.</v>
          </cell>
          <cell r="C206" t="str">
            <v>752881230</v>
          </cell>
          <cell r="D206" t="str">
            <v>021001088</v>
          </cell>
          <cell r="E206" t="str">
            <v>HSBC Bank USA</v>
          </cell>
          <cell r="F206" t="str">
            <v>Buffalo</v>
          </cell>
          <cell r="G206" t="str">
            <v>NY</v>
          </cell>
          <cell r="H206" t="str">
            <v>15259</v>
          </cell>
          <cell r="I206" t="str">
            <v>USA</v>
          </cell>
        </row>
        <row r="207">
          <cell r="A207" t="str">
            <v>595</v>
          </cell>
          <cell r="B207" t="str">
            <v>NGTS LLC</v>
          </cell>
          <cell r="C207" t="str">
            <v>12335-27307</v>
          </cell>
          <cell r="D207" t="str">
            <v>121000358</v>
          </cell>
          <cell r="E207" t="str">
            <v>Bank of America</v>
          </cell>
          <cell r="F207" t="str">
            <v>PITTSBURGH</v>
          </cell>
          <cell r="G207" t="str">
            <v>CA</v>
          </cell>
          <cell r="H207" t="str">
            <v>15259</v>
          </cell>
          <cell r="I207" t="str">
            <v>USA</v>
          </cell>
        </row>
        <row r="208">
          <cell r="A208" t="str">
            <v>597</v>
          </cell>
          <cell r="B208" t="str">
            <v>NJR Energy Services Company</v>
          </cell>
          <cell r="C208" t="str">
            <v>1004387446</v>
          </cell>
          <cell r="D208" t="str">
            <v>043000096</v>
          </cell>
          <cell r="E208" t="str">
            <v>PNC Bank NA Pittsburgh, PA</v>
          </cell>
          <cell r="F208" t="str">
            <v>PITTSBURGH</v>
          </cell>
          <cell r="G208" t="str">
            <v>PA</v>
          </cell>
          <cell r="H208" t="str">
            <v>15265</v>
          </cell>
          <cell r="I208" t="str">
            <v>USA</v>
          </cell>
        </row>
        <row r="209">
          <cell r="A209" t="str">
            <v>600</v>
          </cell>
          <cell r="B209" t="str">
            <v>NUI Energy Brokers, Inc.</v>
          </cell>
          <cell r="C209" t="str">
            <v>0049200</v>
          </cell>
          <cell r="D209" t="str">
            <v>043000261</v>
          </cell>
          <cell r="E209" t="str">
            <v>Mellon Bank, Pitts. PA</v>
          </cell>
          <cell r="F209" t="str">
            <v>PITTSBURGH</v>
          </cell>
          <cell r="G209" t="str">
            <v>PA</v>
          </cell>
          <cell r="H209" t="str">
            <v>15259</v>
          </cell>
          <cell r="I209" t="str">
            <v>USA</v>
          </cell>
        </row>
        <row r="210">
          <cell r="A210" t="str">
            <v>601</v>
          </cell>
          <cell r="B210" t="str">
            <v>NUI Corporation</v>
          </cell>
          <cell r="C210" t="str">
            <v>0049200</v>
          </cell>
          <cell r="D210" t="str">
            <v>043000261</v>
          </cell>
          <cell r="E210" t="str">
            <v>Mellon Bank, Pitts. PA</v>
          </cell>
          <cell r="F210" t="str">
            <v>PITTSBURGH</v>
          </cell>
          <cell r="G210" t="str">
            <v>PA</v>
          </cell>
          <cell r="H210" t="str">
            <v>15259</v>
          </cell>
          <cell r="I210" t="str">
            <v>USA</v>
          </cell>
        </row>
        <row r="211">
          <cell r="A211" t="str">
            <v>603</v>
          </cell>
          <cell r="B211" t="str">
            <v>Pan-Alberta Gas Ltd.</v>
          </cell>
          <cell r="C211" t="str">
            <v>3538477</v>
          </cell>
          <cell r="D211" t="str">
            <v>071000288</v>
          </cell>
          <cell r="E211" t="str">
            <v>Harris Bank</v>
          </cell>
          <cell r="F211" t="str">
            <v>Chicago</v>
          </cell>
          <cell r="G211" t="str">
            <v>IL</v>
          </cell>
          <cell r="H211" t="str">
            <v>15265</v>
          </cell>
          <cell r="I211" t="str">
            <v>USA</v>
          </cell>
        </row>
        <row r="212">
          <cell r="A212" t="str">
            <v>604</v>
          </cell>
          <cell r="B212" t="str">
            <v>PanCanadian Petroleum Limited</v>
          </cell>
          <cell r="C212" t="str">
            <v>4606259</v>
          </cell>
          <cell r="D212" t="str">
            <v>026007760</v>
          </cell>
          <cell r="E212" t="str">
            <v>Harris Bank International Corp, NY</v>
          </cell>
          <cell r="F212" t="str">
            <v>Calgary</v>
          </cell>
          <cell r="G212" t="str">
            <v>NY</v>
          </cell>
          <cell r="H212" t="str">
            <v>NULL</v>
          </cell>
          <cell r="I212" t="str">
            <v>USA</v>
          </cell>
        </row>
        <row r="213">
          <cell r="A213" t="str">
            <v>605</v>
          </cell>
          <cell r="B213" t="str">
            <v>Occidental Energy Marketing, Inc.</v>
          </cell>
          <cell r="C213" t="str">
            <v>323010709</v>
          </cell>
          <cell r="D213" t="str">
            <v>021000021</v>
          </cell>
          <cell r="E213" t="str">
            <v>Chase Manhattan Bank</v>
          </cell>
          <cell r="F213" t="str">
            <v>NEW YORK</v>
          </cell>
          <cell r="G213" t="str">
            <v>NY</v>
          </cell>
          <cell r="H213" t="str">
            <v>10081</v>
          </cell>
          <cell r="I213" t="str">
            <v>USA</v>
          </cell>
        </row>
        <row r="214">
          <cell r="A214" t="str">
            <v>608</v>
          </cell>
          <cell r="B214" t="str">
            <v>PG&amp;E Energy Trading, Canada Corporation</v>
          </cell>
          <cell r="C214" t="str">
            <v>161460070</v>
          </cell>
          <cell r="D214" t="str">
            <v>01610029</v>
          </cell>
          <cell r="E214" t="str">
            <v>HSBC Bank Canada</v>
          </cell>
          <cell r="F214" t="str">
            <v>Calgary</v>
          </cell>
          <cell r="G214" t="str">
            <v>AB</v>
          </cell>
          <cell r="H214" t="str">
            <v>T2P 3R5</v>
          </cell>
          <cell r="I214" t="str">
            <v>CAN</v>
          </cell>
        </row>
        <row r="215">
          <cell r="A215" t="str">
            <v>608</v>
          </cell>
          <cell r="B215" t="str">
            <v>PG&amp;E Energy Trading, Canada Corporation</v>
          </cell>
          <cell r="C215" t="str">
            <v>000050881</v>
          </cell>
          <cell r="D215" t="str">
            <v>021001088</v>
          </cell>
          <cell r="E215" t="str">
            <v>HSBC Bank USA</v>
          </cell>
          <cell r="F215" t="str">
            <v>Buffalo</v>
          </cell>
          <cell r="G215" t="str">
            <v>NY</v>
          </cell>
          <cell r="H215" t="str">
            <v/>
          </cell>
          <cell r="I215" t="str">
            <v>USA</v>
          </cell>
        </row>
        <row r="216">
          <cell r="A216" t="str">
            <v>609</v>
          </cell>
          <cell r="B216" t="str">
            <v>Pacific Gas and Electric Company</v>
          </cell>
          <cell r="C216" t="str">
            <v>059994</v>
          </cell>
          <cell r="D216" t="str">
            <v>011001234</v>
          </cell>
          <cell r="E216" t="str">
            <v>Mellon GCM(Boston Safe Deposit &amp; Trust)</v>
          </cell>
          <cell r="F216" t="str">
            <v>Medford</v>
          </cell>
          <cell r="G216" t="str">
            <v>MA</v>
          </cell>
          <cell r="H216" t="str">
            <v>NULL</v>
          </cell>
          <cell r="I216" t="str">
            <v>USA</v>
          </cell>
        </row>
        <row r="217">
          <cell r="A217" t="str">
            <v>611</v>
          </cell>
          <cell r="B217" t="str">
            <v>Woodward Marketing, L.L.C.</v>
          </cell>
          <cell r="C217" t="str">
            <v>0112985833</v>
          </cell>
          <cell r="D217" t="str">
            <v>064000020</v>
          </cell>
          <cell r="E217" t="str">
            <v>Nations Bank- Nashville</v>
          </cell>
          <cell r="F217" t="str">
            <v>Nashville</v>
          </cell>
          <cell r="G217" t="str">
            <v>TN</v>
          </cell>
          <cell r="H217" t="str">
            <v>NULL</v>
          </cell>
          <cell r="I217" t="str">
            <v>USA</v>
          </cell>
        </row>
        <row r="218">
          <cell r="A218" t="str">
            <v>612</v>
          </cell>
          <cell r="B218" t="str">
            <v>WPS Energy Services, Inc.</v>
          </cell>
          <cell r="C218" t="str">
            <v>121740451</v>
          </cell>
          <cell r="D218" t="str">
            <v>075000022</v>
          </cell>
          <cell r="E218" t="str">
            <v>Firstar Bank Milwaukee</v>
          </cell>
          <cell r="F218" t="str">
            <v>NULL</v>
          </cell>
          <cell r="G218" t="str">
            <v>WI</v>
          </cell>
          <cell r="H218" t="str">
            <v>NULL</v>
          </cell>
          <cell r="I218" t="str">
            <v>USA</v>
          </cell>
        </row>
        <row r="219">
          <cell r="A219" t="str">
            <v>615</v>
          </cell>
          <cell r="B219" t="str">
            <v>V P Energy, Inc.</v>
          </cell>
          <cell r="C219" t="str">
            <v>8000676208</v>
          </cell>
          <cell r="D219" t="str">
            <v>051904524</v>
          </cell>
          <cell r="E219" t="str">
            <v>City National Bank</v>
          </cell>
          <cell r="F219" t="str">
            <v>Dallas</v>
          </cell>
          <cell r="G219" t="str">
            <v>PA</v>
          </cell>
          <cell r="H219" t="str">
            <v>15259</v>
          </cell>
          <cell r="I219" t="str">
            <v>USA</v>
          </cell>
        </row>
        <row r="220">
          <cell r="A220" t="str">
            <v>616</v>
          </cell>
          <cell r="B220" t="str">
            <v>Vineyard Oil &amp; Gas Co.</v>
          </cell>
          <cell r="C220" t="str">
            <v>0565242</v>
          </cell>
          <cell r="D220" t="str">
            <v>043308620</v>
          </cell>
          <cell r="E220" t="str">
            <v>National Bank of North East</v>
          </cell>
          <cell r="F220" t="str">
            <v>NORTH EAST</v>
          </cell>
          <cell r="G220" t="str">
            <v>PA</v>
          </cell>
          <cell r="H220" t="str">
            <v>16428</v>
          </cell>
          <cell r="I220" t="str">
            <v>USA</v>
          </cell>
        </row>
        <row r="221">
          <cell r="A221" t="str">
            <v>617</v>
          </cell>
          <cell r="B221" t="str">
            <v>USGT/Aquila L.P.</v>
          </cell>
          <cell r="C221" t="str">
            <v>0880423320</v>
          </cell>
          <cell r="D221" t="str">
            <v>122000496</v>
          </cell>
          <cell r="E221" t="str">
            <v>Union Bank of California</v>
          </cell>
          <cell r="F221" t="str">
            <v>Dallas</v>
          </cell>
          <cell r="G221" t="str">
            <v>CA</v>
          </cell>
          <cell r="H221" t="str">
            <v/>
          </cell>
          <cell r="I221" t="str">
            <v>USA</v>
          </cell>
        </row>
        <row r="222">
          <cell r="A222" t="str">
            <v>618</v>
          </cell>
          <cell r="B222" t="str">
            <v>Virginia Power Services Energy Corp.</v>
          </cell>
          <cell r="C222" t="str">
            <v>0501278</v>
          </cell>
          <cell r="D222" t="str">
            <v>043000261</v>
          </cell>
          <cell r="E222" t="str">
            <v>Mellon Bank, Pitts. PA</v>
          </cell>
          <cell r="F222" t="str">
            <v>PITTSBURGH</v>
          </cell>
          <cell r="G222" t="str">
            <v>PA</v>
          </cell>
          <cell r="H222" t="str">
            <v>15259</v>
          </cell>
          <cell r="I222" t="str">
            <v>USA</v>
          </cell>
        </row>
        <row r="223">
          <cell r="A223" t="str">
            <v>619</v>
          </cell>
          <cell r="B223" t="str">
            <v>Virginia Power Energy Marketing, Inc.</v>
          </cell>
          <cell r="C223" t="str">
            <v>0501260</v>
          </cell>
          <cell r="D223" t="str">
            <v>043000261</v>
          </cell>
          <cell r="E223" t="str">
            <v>Mellon Bank, Pitts. PA</v>
          </cell>
          <cell r="F223" t="str">
            <v>PITTSBURGH</v>
          </cell>
          <cell r="G223" t="str">
            <v>PA</v>
          </cell>
          <cell r="H223" t="str">
            <v>15259</v>
          </cell>
          <cell r="I223" t="str">
            <v>USA</v>
          </cell>
        </row>
        <row r="224">
          <cell r="A224" t="str">
            <v>620</v>
          </cell>
          <cell r="B224" t="str">
            <v>UGI Utilities, Inc.</v>
          </cell>
          <cell r="C224" t="str">
            <v>1091506</v>
          </cell>
          <cell r="D224" t="str">
            <v>043000261</v>
          </cell>
          <cell r="E224" t="str">
            <v>Mellon Bank, Pitts. PA</v>
          </cell>
          <cell r="F224" t="str">
            <v>PITTSBURGH</v>
          </cell>
          <cell r="G224" t="str">
            <v>PA</v>
          </cell>
          <cell r="H224" t="str">
            <v>15259</v>
          </cell>
          <cell r="I224" t="str">
            <v>USA</v>
          </cell>
        </row>
        <row r="225">
          <cell r="A225" t="str">
            <v>622</v>
          </cell>
          <cell r="B225" t="str">
            <v>Texex Energy Partners, LTD</v>
          </cell>
          <cell r="C225" t="str">
            <v>1233531809</v>
          </cell>
          <cell r="D225" t="str">
            <v>111000012</v>
          </cell>
          <cell r="E225" t="str">
            <v>Bank of America1</v>
          </cell>
          <cell r="F225" t="str">
            <v>Columbia</v>
          </cell>
          <cell r="G225" t="str">
            <v>TX</v>
          </cell>
          <cell r="H225" t="str">
            <v>29201</v>
          </cell>
          <cell r="I225" t="str">
            <v>USA</v>
          </cell>
        </row>
        <row r="226">
          <cell r="A226" t="str">
            <v>623</v>
          </cell>
          <cell r="B226" t="str">
            <v>SUNOCO, Inc.</v>
          </cell>
          <cell r="C226" t="str">
            <v>2014196334771</v>
          </cell>
          <cell r="D226" t="str">
            <v>031201467</v>
          </cell>
          <cell r="E226" t="str">
            <v>First Union National Bank</v>
          </cell>
          <cell r="F226" t="str">
            <v>PHILADELPHIA</v>
          </cell>
          <cell r="G226" t="str">
            <v>PA</v>
          </cell>
          <cell r="H226" t="str">
            <v>NULL</v>
          </cell>
          <cell r="I226" t="str">
            <v>USA</v>
          </cell>
        </row>
        <row r="227">
          <cell r="A227" t="str">
            <v>624</v>
          </cell>
          <cell r="B227" t="str">
            <v>Sprague Energy Corp.</v>
          </cell>
          <cell r="C227" t="str">
            <v>9102720233</v>
          </cell>
          <cell r="D227" t="str">
            <v>021000021</v>
          </cell>
          <cell r="E227" t="str">
            <v>Chase Manhattan Bank</v>
          </cell>
          <cell r="F227" t="str">
            <v>NEW YORK</v>
          </cell>
          <cell r="G227" t="str">
            <v>NY</v>
          </cell>
          <cell r="H227" t="str">
            <v>10081</v>
          </cell>
          <cell r="I227" t="str">
            <v>USA</v>
          </cell>
        </row>
        <row r="228">
          <cell r="A228" t="str">
            <v>625</v>
          </cell>
          <cell r="B228" t="str">
            <v>Tenaska Marketing Canada</v>
          </cell>
          <cell r="C228" t="str">
            <v>7308130</v>
          </cell>
          <cell r="D228" t="str">
            <v>80609</v>
          </cell>
          <cell r="E228" t="str">
            <v>Toronto Dominion Bank</v>
          </cell>
          <cell r="F228" t="str">
            <v>Calgary</v>
          </cell>
          <cell r="G228" t="str">
            <v>AB</v>
          </cell>
          <cell r="H228" t="str">
            <v>10081</v>
          </cell>
          <cell r="I228" t="str">
            <v>CAN</v>
          </cell>
        </row>
        <row r="229">
          <cell r="A229" t="str">
            <v>626</v>
          </cell>
          <cell r="B229" t="str">
            <v>Starghill Energy Corp.</v>
          </cell>
          <cell r="C229" t="str">
            <v>058004624</v>
          </cell>
          <cell r="D229" t="str">
            <v>272471836</v>
          </cell>
          <cell r="E229" t="str">
            <v>Franklin Bank</v>
          </cell>
          <cell r="F229" t="str">
            <v>Pittsburg</v>
          </cell>
          <cell r="G229" t="str">
            <v>MI</v>
          </cell>
          <cell r="H229" t="str">
            <v>NULL</v>
          </cell>
          <cell r="I229" t="str">
            <v>USA</v>
          </cell>
        </row>
        <row r="230">
          <cell r="A230" t="str">
            <v>627</v>
          </cell>
          <cell r="B230" t="str">
            <v>Stalwart Energy Company</v>
          </cell>
          <cell r="C230" t="str">
            <v>56094905</v>
          </cell>
          <cell r="D230" t="str">
            <v>011000390</v>
          </cell>
          <cell r="E230" t="str">
            <v>Bank Boston NA</v>
          </cell>
          <cell r="F230" t="str">
            <v>NULL</v>
          </cell>
          <cell r="G230" t="str">
            <v>MA</v>
          </cell>
          <cell r="H230" t="str">
            <v>NULL</v>
          </cell>
          <cell r="I230" t="str">
            <v>USA</v>
          </cell>
        </row>
        <row r="231">
          <cell r="A231" t="str">
            <v>632</v>
          </cell>
          <cell r="B231" t="str">
            <v>Union Gas Limited</v>
          </cell>
          <cell r="C231" t="str">
            <v>026717</v>
          </cell>
          <cell r="D231" t="str">
            <v>00282010</v>
          </cell>
          <cell r="E231" t="str">
            <v>Canadian Imperial Bank of Commerce</v>
          </cell>
          <cell r="F231" t="str">
            <v>Chatham</v>
          </cell>
          <cell r="G231" t="str">
            <v>ON</v>
          </cell>
          <cell r="H231" t="str">
            <v>15265</v>
          </cell>
          <cell r="I231" t="str">
            <v>CAN</v>
          </cell>
        </row>
        <row r="232">
          <cell r="A232" t="str">
            <v>634</v>
          </cell>
          <cell r="B232" t="str">
            <v>Transco Energy Marketing Company</v>
          </cell>
          <cell r="C232" t="str">
            <v>5579945</v>
          </cell>
          <cell r="D232" t="str">
            <v>071000013</v>
          </cell>
          <cell r="E232" t="str">
            <v>Bank One - Chicago</v>
          </cell>
          <cell r="F232" t="str">
            <v>NEW YORK</v>
          </cell>
          <cell r="G232" t="str">
            <v>IL</v>
          </cell>
          <cell r="H232" t="str">
            <v>10081</v>
          </cell>
          <cell r="I232" t="str">
            <v>USA</v>
          </cell>
        </row>
        <row r="233">
          <cell r="A233" t="str">
            <v>638</v>
          </cell>
          <cell r="B233" t="str">
            <v>Sigcorp Energy Services</v>
          </cell>
          <cell r="C233" t="str">
            <v>0101641840</v>
          </cell>
          <cell r="D233" t="str">
            <v>086300041</v>
          </cell>
          <cell r="E233" t="str">
            <v>Fifth Third Bank (Citizen's National Bk)</v>
          </cell>
          <cell r="F233" t="str">
            <v>Evansville</v>
          </cell>
          <cell r="G233" t="str">
            <v>IN</v>
          </cell>
          <cell r="H233" t="str">
            <v>10081</v>
          </cell>
          <cell r="I233" t="str">
            <v>USA</v>
          </cell>
        </row>
        <row r="234">
          <cell r="A234" t="str">
            <v>640</v>
          </cell>
          <cell r="B234" t="str">
            <v>Sempra Energy Solutions</v>
          </cell>
          <cell r="C234" t="str">
            <v>0700467437</v>
          </cell>
          <cell r="D234" t="str">
            <v>122000496</v>
          </cell>
          <cell r="E234" t="str">
            <v>Union Bank of California</v>
          </cell>
          <cell r="F234" t="str">
            <v>NULL</v>
          </cell>
          <cell r="G234" t="str">
            <v>CA</v>
          </cell>
          <cell r="H234" t="str">
            <v>T2) 4K9</v>
          </cell>
          <cell r="I234" t="str">
            <v>USA</v>
          </cell>
        </row>
        <row r="235">
          <cell r="A235" t="str">
            <v>641</v>
          </cell>
          <cell r="B235" t="str">
            <v>Snyder Brothers, Inc.</v>
          </cell>
          <cell r="C235" t="str">
            <v>1280796</v>
          </cell>
          <cell r="D235" t="str">
            <v>043000261</v>
          </cell>
          <cell r="E235" t="str">
            <v>Mellon Bank, Pitts. PA</v>
          </cell>
          <cell r="F235" t="str">
            <v>PITTSBURGH</v>
          </cell>
          <cell r="G235" t="str">
            <v>PA</v>
          </cell>
          <cell r="H235" t="str">
            <v>15259</v>
          </cell>
          <cell r="I235" t="str">
            <v>USA</v>
          </cell>
        </row>
        <row r="236">
          <cell r="A236" t="str">
            <v>642</v>
          </cell>
          <cell r="B236" t="str">
            <v>South Jersey Gas Company</v>
          </cell>
          <cell r="C236" t="str">
            <v>2000001370494</v>
          </cell>
          <cell r="D236" t="str">
            <v>031201467</v>
          </cell>
          <cell r="E236" t="str">
            <v>First Union National Bank</v>
          </cell>
          <cell r="F236" t="str">
            <v>PHILADELPHIA</v>
          </cell>
          <cell r="G236" t="str">
            <v>PA</v>
          </cell>
          <cell r="H236" t="str">
            <v>NULL</v>
          </cell>
          <cell r="I236" t="str">
            <v>USA</v>
          </cell>
        </row>
        <row r="237">
          <cell r="A237" t="str">
            <v>643</v>
          </cell>
          <cell r="B237" t="str">
            <v>Select Energy, Inc.</v>
          </cell>
          <cell r="C237" t="str">
            <v>9369390273</v>
          </cell>
          <cell r="D237" t="str">
            <v>011500010</v>
          </cell>
          <cell r="E237" t="str">
            <v>Fleet National Bank</v>
          </cell>
          <cell r="F237" t="str">
            <v>Hartford</v>
          </cell>
          <cell r="G237" t="str">
            <v>CT</v>
          </cell>
          <cell r="H237" t="str">
            <v>NULL</v>
          </cell>
          <cell r="I237" t="str">
            <v>USA</v>
          </cell>
        </row>
        <row r="238">
          <cell r="A238" t="str">
            <v>644</v>
          </cell>
          <cell r="B238" t="str">
            <v>ENERGYUSA - TPC CORP.</v>
          </cell>
          <cell r="C238" t="str">
            <v>9426701</v>
          </cell>
          <cell r="D238" t="str">
            <v>071000013</v>
          </cell>
          <cell r="E238" t="str">
            <v>Bank One - Chicago</v>
          </cell>
          <cell r="F238" t="str">
            <v>Calgary</v>
          </cell>
          <cell r="G238" t="str">
            <v>IL</v>
          </cell>
          <cell r="H238" t="str">
            <v>NULL</v>
          </cell>
          <cell r="I238" t="str">
            <v>USA</v>
          </cell>
        </row>
        <row r="239">
          <cell r="A239" t="str">
            <v>648</v>
          </cell>
          <cell r="B239" t="str">
            <v>SaskEnergy, Incorporated</v>
          </cell>
          <cell r="C239" t="str">
            <v>00084032835</v>
          </cell>
          <cell r="D239" t="str">
            <v>021000021</v>
          </cell>
          <cell r="E239" t="str">
            <v>Chase Manhattan Bank</v>
          </cell>
          <cell r="F239" t="str">
            <v>NEW YORK</v>
          </cell>
          <cell r="G239" t="str">
            <v>NY</v>
          </cell>
          <cell r="H239" t="str">
            <v>10081</v>
          </cell>
          <cell r="I239" t="str">
            <v>USA</v>
          </cell>
        </row>
        <row r="240">
          <cell r="A240" t="str">
            <v>651</v>
          </cell>
          <cell r="B240" t="str">
            <v>Sierra Pacific Power Company</v>
          </cell>
          <cell r="C240" t="str">
            <v>4159567809</v>
          </cell>
          <cell r="D240" t="str">
            <v>121000248</v>
          </cell>
          <cell r="E240" t="str">
            <v>Wells Fargo Bank</v>
          </cell>
          <cell r="F240" t="str">
            <v>NULL</v>
          </cell>
          <cell r="G240" t="str">
            <v>AZ</v>
          </cell>
          <cell r="H240" t="str">
            <v>NULL</v>
          </cell>
          <cell r="I240" t="str">
            <v>USA</v>
          </cell>
        </row>
        <row r="241">
          <cell r="A241" t="str">
            <v>652</v>
          </cell>
          <cell r="B241" t="str">
            <v>Scana Energy Marketing, Inc.</v>
          </cell>
          <cell r="C241" t="str">
            <v>320237407</v>
          </cell>
          <cell r="D241" t="str">
            <v>053900225</v>
          </cell>
          <cell r="E241" t="str">
            <v>Wachovia Bank of South Carolina</v>
          </cell>
          <cell r="F241" t="str">
            <v>Columbia</v>
          </cell>
          <cell r="G241" t="str">
            <v>SC</v>
          </cell>
          <cell r="H241" t="str">
            <v>29201</v>
          </cell>
          <cell r="I241" t="str">
            <v>USA</v>
          </cell>
        </row>
        <row r="242">
          <cell r="A242" t="str">
            <v>653</v>
          </cell>
          <cell r="B242" t="str">
            <v>Scana Energy Trading, LLC</v>
          </cell>
          <cell r="C242" t="str">
            <v>3751060121</v>
          </cell>
          <cell r="D242" t="str">
            <v>121000358</v>
          </cell>
          <cell r="E242" t="str">
            <v>Bank of America</v>
          </cell>
          <cell r="F242" t="str">
            <v>Dallas</v>
          </cell>
          <cell r="G242" t="str">
            <v>CA</v>
          </cell>
          <cell r="H242" t="str">
            <v>T2) 4K9</v>
          </cell>
          <cell r="I242" t="str">
            <v>USA</v>
          </cell>
        </row>
        <row r="243">
          <cell r="A243" t="str">
            <v>654</v>
          </cell>
          <cell r="B243" t="str">
            <v>Riley Natural Gas Company</v>
          </cell>
          <cell r="C243" t="str">
            <v>5271685647</v>
          </cell>
          <cell r="D243" t="str">
            <v>051503394</v>
          </cell>
          <cell r="E243" t="str">
            <v>Branch Bank &amp; Trust</v>
          </cell>
          <cell r="F243" t="str">
            <v>KILLGORE</v>
          </cell>
          <cell r="G243" t="str">
            <v>NC</v>
          </cell>
          <cell r="H243" t="str">
            <v>15259</v>
          </cell>
          <cell r="I243" t="str">
            <v>USA</v>
          </cell>
        </row>
        <row r="244">
          <cell r="A244" t="str">
            <v>655</v>
          </cell>
          <cell r="B244" t="str">
            <v>Texaco Canada Natural Gas</v>
          </cell>
          <cell r="C244" t="str">
            <v>4081824</v>
          </cell>
          <cell r="D244" t="str">
            <v>021000021</v>
          </cell>
          <cell r="E244" t="str">
            <v>Chase Manhattan Bank</v>
          </cell>
          <cell r="F244" t="str">
            <v>NEW YORK</v>
          </cell>
          <cell r="G244" t="str">
            <v>NY</v>
          </cell>
          <cell r="H244" t="str">
            <v>10081</v>
          </cell>
          <cell r="I244" t="str">
            <v>USA</v>
          </cell>
        </row>
        <row r="245">
          <cell r="A245" t="str">
            <v>656</v>
          </cell>
          <cell r="B245" t="str">
            <v>Rejiss Associates</v>
          </cell>
          <cell r="C245" t="str">
            <v>3095000276</v>
          </cell>
          <cell r="D245" t="str">
            <v>043301216</v>
          </cell>
          <cell r="E245" t="str">
            <v>Three Rivers Bank</v>
          </cell>
          <cell r="F245" t="str">
            <v>Pittsburg</v>
          </cell>
          <cell r="G245" t="str">
            <v>PA</v>
          </cell>
          <cell r="H245" t="str">
            <v/>
          </cell>
          <cell r="I245" t="str">
            <v>USA</v>
          </cell>
        </row>
        <row r="246">
          <cell r="A246" t="str">
            <v>657</v>
          </cell>
          <cell r="B246" t="str">
            <v>Questar Energy Trading Company</v>
          </cell>
          <cell r="C246" t="str">
            <v>0600015598</v>
          </cell>
          <cell r="D246" t="str">
            <v>121000248</v>
          </cell>
          <cell r="E246" t="str">
            <v>Wells Fargo Bank</v>
          </cell>
          <cell r="F246" t="str">
            <v>Dallas</v>
          </cell>
          <cell r="G246" t="str">
            <v>AZ</v>
          </cell>
          <cell r="H246" t="str">
            <v/>
          </cell>
          <cell r="I246" t="str">
            <v>USA</v>
          </cell>
        </row>
        <row r="247">
          <cell r="A247" t="str">
            <v>658</v>
          </cell>
          <cell r="B247" t="str">
            <v>Questa Petroleum Company</v>
          </cell>
          <cell r="C247" t="str">
            <v>0001084218</v>
          </cell>
          <cell r="D247" t="str">
            <v>043000096</v>
          </cell>
          <cell r="E247" t="str">
            <v>PNC Bank NA Pittsburgh, PA</v>
          </cell>
          <cell r="F247" t="str">
            <v>PITTSBURGH</v>
          </cell>
          <cell r="G247" t="str">
            <v>PA</v>
          </cell>
          <cell r="H247" t="str">
            <v>15265</v>
          </cell>
          <cell r="I247" t="str">
            <v>USA</v>
          </cell>
        </row>
        <row r="248">
          <cell r="A248" t="str">
            <v>663</v>
          </cell>
          <cell r="B248" t="str">
            <v>ProLiance Energy, LLC</v>
          </cell>
          <cell r="C248" t="str">
            <v>623815248</v>
          </cell>
          <cell r="D248" t="str">
            <v>074000010</v>
          </cell>
          <cell r="E248" t="str">
            <v>Bank One Indiana</v>
          </cell>
          <cell r="F248" t="str">
            <v>NULL</v>
          </cell>
          <cell r="G248" t="str">
            <v>IN</v>
          </cell>
          <cell r="H248" t="str">
            <v>NULL</v>
          </cell>
          <cell r="I248" t="str">
            <v>USA</v>
          </cell>
        </row>
        <row r="249">
          <cell r="A249" t="str">
            <v>665</v>
          </cell>
          <cell r="B249" t="str">
            <v>Piedmont Natural Gas Company, Inc.</v>
          </cell>
          <cell r="C249" t="str">
            <v>1862125947</v>
          </cell>
          <cell r="D249" t="str">
            <v>053100494</v>
          </cell>
          <cell r="E249" t="str">
            <v>Wachovia Bank of NC</v>
          </cell>
          <cell r="F249" t="str">
            <v>Denver</v>
          </cell>
          <cell r="G249" t="str">
            <v>NC</v>
          </cell>
          <cell r="H249" t="str">
            <v>NULL</v>
          </cell>
          <cell r="I249" t="str">
            <v>USA</v>
          </cell>
        </row>
        <row r="250">
          <cell r="A250" t="str">
            <v>666</v>
          </cell>
          <cell r="B250" t="str">
            <v>ProGas Limited</v>
          </cell>
          <cell r="C250" t="str">
            <v>00104611269</v>
          </cell>
          <cell r="D250" t="str">
            <v>026007760</v>
          </cell>
          <cell r="E250" t="str">
            <v>Harris Bank International Corp, NY</v>
          </cell>
          <cell r="F250" t="str">
            <v>NULL</v>
          </cell>
          <cell r="G250" t="str">
            <v>NY</v>
          </cell>
          <cell r="H250" t="str">
            <v>NULL</v>
          </cell>
          <cell r="I250" t="str">
            <v>USA</v>
          </cell>
        </row>
        <row r="251">
          <cell r="A251" t="str">
            <v>667</v>
          </cell>
          <cell r="B251" t="str">
            <v>PremStar Energy Canada LTD</v>
          </cell>
          <cell r="C251" t="str">
            <v>NOBANK</v>
          </cell>
          <cell r="D251" t="str">
            <v>111013672</v>
          </cell>
          <cell r="E251" t="str">
            <v>Abrams Center National Bank</v>
          </cell>
          <cell r="F251" t="str">
            <v>Dallas</v>
          </cell>
          <cell r="G251" t="str">
            <v>TX</v>
          </cell>
          <cell r="H251" t="str">
            <v/>
          </cell>
          <cell r="I251" t="str">
            <v>USA</v>
          </cell>
        </row>
        <row r="252">
          <cell r="A252" t="str">
            <v>668</v>
          </cell>
          <cell r="B252" t="str">
            <v>Vernon E. Faulconer, Inc.</v>
          </cell>
          <cell r="C252" t="str">
            <v>207905328</v>
          </cell>
          <cell r="D252" t="str">
            <v>103900036</v>
          </cell>
          <cell r="E252" t="str">
            <v>Bank of Oklahoma</v>
          </cell>
          <cell r="F252" t="str">
            <v>Weatherford</v>
          </cell>
          <cell r="G252" t="str">
            <v>OK</v>
          </cell>
          <cell r="H252" t="str">
            <v>10081</v>
          </cell>
          <cell r="I252" t="str">
            <v>USA</v>
          </cell>
        </row>
        <row r="253">
          <cell r="A253" t="str">
            <v>670</v>
          </cell>
          <cell r="B253" t="str">
            <v>Bryant-Chase Energy Corp.</v>
          </cell>
          <cell r="C253" t="str">
            <v>1223585</v>
          </cell>
          <cell r="D253" t="str">
            <v>111923607</v>
          </cell>
          <cell r="E253" t="str">
            <v>Southside Bank</v>
          </cell>
          <cell r="F253" t="str">
            <v>HOUSTON</v>
          </cell>
          <cell r="G253" t="str">
            <v>TX</v>
          </cell>
          <cell r="H253" t="str">
            <v>10081</v>
          </cell>
          <cell r="I253" t="str">
            <v>USA</v>
          </cell>
        </row>
        <row r="254">
          <cell r="A254" t="str">
            <v>672</v>
          </cell>
          <cell r="B254" t="str">
            <v>SGO Petroleum, Inc.</v>
          </cell>
          <cell r="C254" t="str">
            <v>4375681020</v>
          </cell>
          <cell r="D254" t="str">
            <v>121000248</v>
          </cell>
          <cell r="E254" t="str">
            <v>Wells Fargo Bank</v>
          </cell>
          <cell r="F254" t="str">
            <v>NULL</v>
          </cell>
          <cell r="G254" t="str">
            <v>AZ</v>
          </cell>
          <cell r="H254" t="str">
            <v>T2) 4K9</v>
          </cell>
          <cell r="I254" t="str">
            <v>USA</v>
          </cell>
        </row>
        <row r="255">
          <cell r="A255" t="str">
            <v>673</v>
          </cell>
          <cell r="B255" t="str">
            <v>Texas Energy Management, L.L.C.</v>
          </cell>
          <cell r="C255" t="str">
            <v>103656501</v>
          </cell>
          <cell r="D255" t="str">
            <v>111010691</v>
          </cell>
          <cell r="E255" t="str">
            <v>The Oaks Bank &amp; Trust</v>
          </cell>
          <cell r="F255" t="str">
            <v>Dallas</v>
          </cell>
          <cell r="G255" t="str">
            <v>TX</v>
          </cell>
          <cell r="H255" t="str">
            <v>NULL</v>
          </cell>
          <cell r="I255" t="str">
            <v>USA</v>
          </cell>
        </row>
        <row r="256">
          <cell r="A256" t="str">
            <v>675</v>
          </cell>
          <cell r="B256" t="str">
            <v>Rally Pipeline Corporation</v>
          </cell>
          <cell r="C256" t="str">
            <v>2703</v>
          </cell>
          <cell r="D256" t="str">
            <v>111923607</v>
          </cell>
          <cell r="E256" t="str">
            <v>Southside Bank</v>
          </cell>
          <cell r="F256" t="str">
            <v>NULL</v>
          </cell>
          <cell r="G256" t="str">
            <v>TX</v>
          </cell>
          <cell r="H256" t="str">
            <v>NULL</v>
          </cell>
          <cell r="I256" t="str">
            <v>USA</v>
          </cell>
        </row>
        <row r="257">
          <cell r="A257" t="str">
            <v>677</v>
          </cell>
          <cell r="B257" t="str">
            <v>Worldwide Exploration, Inc.</v>
          </cell>
          <cell r="C257" t="str">
            <v>4770496828</v>
          </cell>
          <cell r="D257" t="str">
            <v>111000025</v>
          </cell>
          <cell r="E257" t="str">
            <v>Bank of America, Dallas</v>
          </cell>
          <cell r="F257" t="str">
            <v>Dallas</v>
          </cell>
          <cell r="G257" t="str">
            <v>TX</v>
          </cell>
          <cell r="H257" t="str">
            <v/>
          </cell>
          <cell r="I257" t="str">
            <v>USA</v>
          </cell>
        </row>
        <row r="258">
          <cell r="A258" t="str">
            <v>678</v>
          </cell>
          <cell r="B258" t="str">
            <v>Don H. Wilson</v>
          </cell>
          <cell r="C258" t="str">
            <v>1257479689</v>
          </cell>
          <cell r="D258" t="str">
            <v>111000025</v>
          </cell>
          <cell r="E258" t="str">
            <v>Bank of America, Dallas</v>
          </cell>
          <cell r="F258" t="str">
            <v>Dallas</v>
          </cell>
          <cell r="G258" t="str">
            <v>TX</v>
          </cell>
          <cell r="H258" t="str">
            <v/>
          </cell>
          <cell r="I258" t="str">
            <v>USA</v>
          </cell>
        </row>
        <row r="259">
          <cell r="A259" t="str">
            <v>680</v>
          </cell>
          <cell r="B259" t="str">
            <v>Palmer Petroleum, Inc.</v>
          </cell>
          <cell r="C259" t="str">
            <v>101173012</v>
          </cell>
          <cell r="D259" t="str">
            <v>043000261</v>
          </cell>
          <cell r="E259" t="str">
            <v>Mellon Bank, Pitts. PA</v>
          </cell>
          <cell r="F259" t="str">
            <v>PITTSBURGH</v>
          </cell>
          <cell r="G259" t="str">
            <v>PA</v>
          </cell>
          <cell r="H259" t="str">
            <v>15259</v>
          </cell>
          <cell r="I259" t="str">
            <v>USA</v>
          </cell>
        </row>
        <row r="260">
          <cell r="A260" t="str">
            <v>705</v>
          </cell>
          <cell r="B260" t="str">
            <v>Consumers Gas Company, Ltd.</v>
          </cell>
          <cell r="C260" t="str">
            <v>06907311339</v>
          </cell>
          <cell r="D260" t="str">
            <v>10202</v>
          </cell>
          <cell r="E260" t="str">
            <v>Toronto-Dominion Bank 004</v>
          </cell>
          <cell r="F260" t="str">
            <v>Toronto</v>
          </cell>
          <cell r="G260" t="str">
            <v>ON</v>
          </cell>
          <cell r="H260" t="str">
            <v>NULL</v>
          </cell>
          <cell r="I260" t="str">
            <v>CAN</v>
          </cell>
        </row>
        <row r="261">
          <cell r="A261" t="str">
            <v>720</v>
          </cell>
          <cell r="B261" t="str">
            <v>Nicor Enerchange, LLC</v>
          </cell>
          <cell r="C261" t="str">
            <v>91669</v>
          </cell>
          <cell r="D261" t="str">
            <v>071000152</v>
          </cell>
          <cell r="E261" t="str">
            <v>Northern Trust Company</v>
          </cell>
          <cell r="F261" t="str">
            <v>NULL</v>
          </cell>
          <cell r="G261" t="str">
            <v>IL</v>
          </cell>
          <cell r="H261" t="str">
            <v>NULL</v>
          </cell>
          <cell r="I261" t="str">
            <v>USA</v>
          </cell>
        </row>
        <row r="262">
          <cell r="A262" t="str">
            <v>722</v>
          </cell>
          <cell r="B262" t="str">
            <v>TXU Energy Trading Canada Limited</v>
          </cell>
          <cell r="C262" t="str">
            <v>08806256077</v>
          </cell>
          <cell r="D262" t="str">
            <v>113000609</v>
          </cell>
          <cell r="E262" t="str">
            <v>Chase Bank of Texas, NA</v>
          </cell>
          <cell r="F262" t="str">
            <v>HOUSTON</v>
          </cell>
          <cell r="G262" t="str">
            <v>TX</v>
          </cell>
          <cell r="H262" t="str">
            <v>NULL</v>
          </cell>
          <cell r="I262" t="str">
            <v>USA</v>
          </cell>
        </row>
        <row r="263">
          <cell r="A263" t="str">
            <v>724</v>
          </cell>
          <cell r="B263" t="str">
            <v>Cook Inlet Energy Supply, L.P.</v>
          </cell>
          <cell r="C263" t="str">
            <v>3751794811</v>
          </cell>
          <cell r="D263" t="str">
            <v>111000012</v>
          </cell>
          <cell r="E263" t="str">
            <v>Bank of America1</v>
          </cell>
          <cell r="F263" t="str">
            <v>KILLGORE</v>
          </cell>
          <cell r="G263" t="str">
            <v>TX</v>
          </cell>
          <cell r="H263" t="str">
            <v>NULL</v>
          </cell>
          <cell r="I263" t="str">
            <v>USA</v>
          </cell>
        </row>
        <row r="264">
          <cell r="A264" t="str">
            <v>727</v>
          </cell>
          <cell r="B264" t="str">
            <v>Transcontinental Gas Pipe Line Corp.</v>
          </cell>
          <cell r="C264" t="str">
            <v>48709</v>
          </cell>
          <cell r="D264" t="str">
            <v>021000089</v>
          </cell>
          <cell r="E264" t="str">
            <v>Citibank, N.A.</v>
          </cell>
          <cell r="F264" t="str">
            <v>NULL</v>
          </cell>
          <cell r="G264" t="str">
            <v>NY</v>
          </cell>
          <cell r="H264" t="str">
            <v>NULL</v>
          </cell>
          <cell r="I264" t="str">
            <v>USA</v>
          </cell>
        </row>
        <row r="265">
          <cell r="A265" t="str">
            <v>732</v>
          </cell>
          <cell r="B265" t="str">
            <v>Sulphur River Gathering LP</v>
          </cell>
          <cell r="C265" t="str">
            <v>4375671062</v>
          </cell>
          <cell r="D265" t="str">
            <v>121000248</v>
          </cell>
          <cell r="E265" t="str">
            <v>Wells Fargo Bank</v>
          </cell>
          <cell r="F265" t="str">
            <v>Dallas</v>
          </cell>
          <cell r="G265" t="str">
            <v>AZ</v>
          </cell>
          <cell r="H265" t="str">
            <v>76503</v>
          </cell>
          <cell r="I265" t="str">
            <v>USA</v>
          </cell>
        </row>
        <row r="266">
          <cell r="A266" t="str">
            <v>733</v>
          </cell>
          <cell r="B266" t="str">
            <v>Aquila Canada Corp.</v>
          </cell>
          <cell r="C266" t="str">
            <v>00104842172</v>
          </cell>
          <cell r="D266" t="str">
            <v>00109</v>
          </cell>
          <cell r="E266" t="str">
            <v>Bank of Montreal (Main Branch)</v>
          </cell>
          <cell r="F266" t="str">
            <v>Dallas</v>
          </cell>
          <cell r="G266" t="str">
            <v>AB</v>
          </cell>
          <cell r="H266" t="str">
            <v>NULL</v>
          </cell>
          <cell r="I266" t="str">
            <v>USA</v>
          </cell>
        </row>
        <row r="267">
          <cell r="A267" t="str">
            <v>736</v>
          </cell>
          <cell r="B267" t="str">
            <v>CoEnergy Trading Company</v>
          </cell>
          <cell r="C267" t="str">
            <v>1253483</v>
          </cell>
          <cell r="D267" t="str">
            <v>072000326</v>
          </cell>
          <cell r="E267" t="str">
            <v>Bank One-Detroit</v>
          </cell>
          <cell r="F267" t="str">
            <v>Detroit</v>
          </cell>
          <cell r="G267" t="str">
            <v>MI</v>
          </cell>
          <cell r="H267" t="str">
            <v>NULL</v>
          </cell>
          <cell r="I267" t="str">
            <v>USA</v>
          </cell>
        </row>
        <row r="268">
          <cell r="A268" t="str">
            <v>739</v>
          </cell>
          <cell r="B268" t="str">
            <v>CIBC World Markets</v>
          </cell>
          <cell r="C268" t="str">
            <v>544708234</v>
          </cell>
          <cell r="D268" t="str">
            <v>021000021</v>
          </cell>
          <cell r="E268" t="str">
            <v>Chase Manhattan Bank</v>
          </cell>
          <cell r="F268" t="str">
            <v>NEW YORK</v>
          </cell>
          <cell r="G268" t="str">
            <v>NY</v>
          </cell>
          <cell r="H268" t="str">
            <v>10081</v>
          </cell>
          <cell r="I268" t="str">
            <v>USA</v>
          </cell>
        </row>
        <row r="269">
          <cell r="A269" t="str">
            <v>740</v>
          </cell>
          <cell r="B269" t="str">
            <v>Cargill Energy Trading Canada, Inc.</v>
          </cell>
          <cell r="C269" t="str">
            <v>910271438</v>
          </cell>
          <cell r="D269" t="str">
            <v>021000021</v>
          </cell>
          <cell r="E269" t="str">
            <v>Chase Manhattan Bank</v>
          </cell>
          <cell r="F269" t="str">
            <v>NEW YORK</v>
          </cell>
          <cell r="G269" t="str">
            <v>NY</v>
          </cell>
          <cell r="H269" t="str">
            <v>10081</v>
          </cell>
          <cell r="I269" t="str">
            <v>USA</v>
          </cell>
        </row>
        <row r="270">
          <cell r="A270" t="str">
            <v>741</v>
          </cell>
          <cell r="B270" t="str">
            <v>Chevron Canada Resources</v>
          </cell>
          <cell r="C270" t="str">
            <v>4015186</v>
          </cell>
          <cell r="D270" t="str">
            <v>00009</v>
          </cell>
          <cell r="E270" t="str">
            <v>Royal Bank of Canada</v>
          </cell>
          <cell r="F270" t="str">
            <v>Gaylord</v>
          </cell>
          <cell r="G270" t="str">
            <v>AB</v>
          </cell>
          <cell r="H270" t="str">
            <v>T2) 4K9</v>
          </cell>
          <cell r="I270" t="str">
            <v>CAN</v>
          </cell>
        </row>
        <row r="271">
          <cell r="A271" t="str">
            <v>744</v>
          </cell>
          <cell r="B271" t="str">
            <v>Engage Energy Canada, L.P.</v>
          </cell>
          <cell r="C271" t="str">
            <v>1037159</v>
          </cell>
          <cell r="D271" t="str">
            <v>071000013</v>
          </cell>
          <cell r="E271" t="str">
            <v>Bank One - Chicago</v>
          </cell>
          <cell r="F271" t="str">
            <v>Mt Pleasant</v>
          </cell>
          <cell r="G271" t="str">
            <v>IL</v>
          </cell>
          <cell r="H271" t="str">
            <v>NULL</v>
          </cell>
          <cell r="I271" t="str">
            <v>USA</v>
          </cell>
        </row>
        <row r="272">
          <cell r="A272" t="str">
            <v>745</v>
          </cell>
          <cell r="B272" t="str">
            <v>Enron Canada Corp.</v>
          </cell>
          <cell r="C272" t="str">
            <v>7304542</v>
          </cell>
          <cell r="D272" t="str">
            <v>026009593</v>
          </cell>
          <cell r="E272" t="str">
            <v>Bank of America N.T. and S.A.</v>
          </cell>
          <cell r="F272" t="str">
            <v>PITTSBURGH</v>
          </cell>
          <cell r="G272" t="str">
            <v>CA</v>
          </cell>
          <cell r="H272" t="str">
            <v>15259</v>
          </cell>
          <cell r="I272" t="str">
            <v>USA</v>
          </cell>
        </row>
        <row r="273">
          <cell r="A273" t="str">
            <v>747</v>
          </cell>
          <cell r="B273" t="str">
            <v>TransCanada Gas Services, Inc.</v>
          </cell>
          <cell r="C273" t="str">
            <v>38545428</v>
          </cell>
          <cell r="D273" t="str">
            <v>021000089</v>
          </cell>
          <cell r="E273" t="str">
            <v>Citibank, N.A.</v>
          </cell>
          <cell r="F273" t="str">
            <v>HOUSTON</v>
          </cell>
          <cell r="G273" t="str">
            <v>NY</v>
          </cell>
          <cell r="H273" t="str">
            <v>NULL</v>
          </cell>
          <cell r="I273" t="str">
            <v>USA</v>
          </cell>
        </row>
        <row r="274">
          <cell r="A274" t="str">
            <v>749</v>
          </cell>
          <cell r="B274" t="str">
            <v>WGR Canada, Inc.</v>
          </cell>
          <cell r="C274" t="str">
            <v>0437816</v>
          </cell>
          <cell r="D274" t="str">
            <v>00009010</v>
          </cell>
          <cell r="E274" t="str">
            <v>Canadian Imperial Bank of Commerce</v>
          </cell>
          <cell r="F274" t="str">
            <v>Calgary</v>
          </cell>
          <cell r="G274" t="str">
            <v>AB</v>
          </cell>
          <cell r="H274" t="str">
            <v>NULL</v>
          </cell>
          <cell r="I274" t="str">
            <v>CAN</v>
          </cell>
        </row>
        <row r="275">
          <cell r="A275" t="str">
            <v>753</v>
          </cell>
          <cell r="B275" t="str">
            <v>Nova Chemicals Corporation</v>
          </cell>
          <cell r="C275" t="str">
            <v>08057313657</v>
          </cell>
          <cell r="D275" t="str">
            <v>026009593</v>
          </cell>
          <cell r="E275" t="str">
            <v>Bank of America N.T. and S.A.</v>
          </cell>
          <cell r="F275" t="str">
            <v>Shreveport</v>
          </cell>
          <cell r="G275" t="str">
            <v>CA</v>
          </cell>
          <cell r="H275" t="str">
            <v>NULL</v>
          </cell>
          <cell r="I275" t="str">
            <v>USA</v>
          </cell>
        </row>
        <row r="276">
          <cell r="A276" t="str">
            <v>758</v>
          </cell>
          <cell r="B276" t="str">
            <v>BC Gas Utility Ltd.</v>
          </cell>
          <cell r="C276" t="str">
            <v>0902-7302-311</v>
          </cell>
          <cell r="D276" t="str">
            <v>026009593</v>
          </cell>
          <cell r="E276" t="str">
            <v>Bank of America N.T. and S.A.</v>
          </cell>
          <cell r="F276" t="str">
            <v>Tulsa</v>
          </cell>
          <cell r="G276" t="str">
            <v>CA</v>
          </cell>
          <cell r="H276" t="str">
            <v>NULL</v>
          </cell>
          <cell r="I276" t="str">
            <v>USA</v>
          </cell>
        </row>
        <row r="277">
          <cell r="A277" t="str">
            <v>766</v>
          </cell>
          <cell r="B277" t="str">
            <v>Antara Resources, Inc.</v>
          </cell>
          <cell r="C277" t="str">
            <v>1890322942</v>
          </cell>
          <cell r="D277" t="str">
            <v>111000614</v>
          </cell>
          <cell r="E277" t="str">
            <v>Bank One- Houston</v>
          </cell>
          <cell r="F277" t="str">
            <v>PITTSBURGH</v>
          </cell>
          <cell r="G277" t="str">
            <v>TX</v>
          </cell>
          <cell r="H277" t="str">
            <v>15259</v>
          </cell>
          <cell r="I277" t="str">
            <v>USA</v>
          </cell>
        </row>
        <row r="278">
          <cell r="A278" t="str">
            <v>767</v>
          </cell>
          <cell r="B278" t="str">
            <v>Arapahoe Marketing Services, LLC</v>
          </cell>
          <cell r="C278" t="str">
            <v>81014613</v>
          </cell>
          <cell r="D278" t="str">
            <v>103900036</v>
          </cell>
          <cell r="E278" t="str">
            <v>Bank of Oklahoma</v>
          </cell>
          <cell r="F278" t="str">
            <v>Calgary</v>
          </cell>
          <cell r="G278" t="str">
            <v>OK</v>
          </cell>
          <cell r="H278" t="str">
            <v>NULL</v>
          </cell>
          <cell r="I278" t="str">
            <v>USA</v>
          </cell>
        </row>
        <row r="279">
          <cell r="A279" t="str">
            <v>769</v>
          </cell>
          <cell r="B279" t="str">
            <v>Bledsoe Petro Corp.</v>
          </cell>
          <cell r="C279" t="str">
            <v>1045644</v>
          </cell>
          <cell r="D279" t="str">
            <v>111922624</v>
          </cell>
          <cell r="E279" t="str">
            <v>Citizens Bank</v>
          </cell>
          <cell r="F279" t="str">
            <v>KILLGORE</v>
          </cell>
          <cell r="G279" t="str">
            <v>TX</v>
          </cell>
          <cell r="H279" t="str">
            <v>NULL</v>
          </cell>
          <cell r="I279" t="str">
            <v>USA</v>
          </cell>
        </row>
        <row r="280">
          <cell r="A280" t="str">
            <v>773</v>
          </cell>
          <cell r="B280" t="str">
            <v>BSR Gas Marketing, Ltd.</v>
          </cell>
          <cell r="C280" t="str">
            <v>8440062251</v>
          </cell>
          <cell r="D280" t="str">
            <v>062005690</v>
          </cell>
          <cell r="E280" t="str">
            <v>Regions Bank</v>
          </cell>
          <cell r="F280" t="str">
            <v>New York</v>
          </cell>
          <cell r="G280" t="str">
            <v>TX</v>
          </cell>
          <cell r="H280" t="str">
            <v>NULL</v>
          </cell>
          <cell r="I280" t="str">
            <v>USA</v>
          </cell>
        </row>
        <row r="281">
          <cell r="A281" t="str">
            <v>774</v>
          </cell>
          <cell r="B281" t="str">
            <v>Burk Royalty Co.</v>
          </cell>
          <cell r="C281" t="str">
            <v>8581019061</v>
          </cell>
          <cell r="D281" t="str">
            <v>111000025</v>
          </cell>
          <cell r="E281" t="str">
            <v>Bank of America, Dallas</v>
          </cell>
          <cell r="F281" t="str">
            <v>Dallas</v>
          </cell>
          <cell r="G281" t="str">
            <v>TX</v>
          </cell>
          <cell r="H281" t="str">
            <v/>
          </cell>
          <cell r="I281" t="str">
            <v>USA</v>
          </cell>
        </row>
        <row r="282">
          <cell r="A282" t="str">
            <v>778</v>
          </cell>
          <cell r="B282" t="str">
            <v>Dallas Production, Inc.</v>
          </cell>
          <cell r="C282" t="str">
            <v>004774604372</v>
          </cell>
          <cell r="D282" t="str">
            <v>111000025</v>
          </cell>
          <cell r="E282" t="str">
            <v>Bank of America, Dallas</v>
          </cell>
          <cell r="F282" t="str">
            <v>Dallas</v>
          </cell>
          <cell r="G282" t="str">
            <v>TX</v>
          </cell>
          <cell r="H282" t="str">
            <v/>
          </cell>
          <cell r="I282" t="str">
            <v>USA</v>
          </cell>
        </row>
        <row r="283">
          <cell r="A283" t="str">
            <v>779</v>
          </cell>
          <cell r="B283" t="str">
            <v>Davis, J. L.</v>
          </cell>
          <cell r="C283" t="str">
            <v>5101003658</v>
          </cell>
          <cell r="D283" t="str">
            <v>111900659</v>
          </cell>
          <cell r="E283" t="str">
            <v>Wells Fargo Bank Texas, NA</v>
          </cell>
          <cell r="F283" t="str">
            <v>NULL</v>
          </cell>
          <cell r="G283" t="str">
            <v>TX</v>
          </cell>
          <cell r="H283" t="str">
            <v>NULL</v>
          </cell>
          <cell r="I283" t="str">
            <v>USA</v>
          </cell>
        </row>
        <row r="284">
          <cell r="A284" t="str">
            <v>781</v>
          </cell>
          <cell r="B284" t="str">
            <v>Devon Energy Production Company</v>
          </cell>
          <cell r="C284" t="str">
            <v>1252483696</v>
          </cell>
          <cell r="D284" t="str">
            <v>111000012</v>
          </cell>
          <cell r="E284" t="str">
            <v>Bank of America1</v>
          </cell>
          <cell r="F284" t="str">
            <v>NEW YORK</v>
          </cell>
          <cell r="G284" t="str">
            <v>TX</v>
          </cell>
          <cell r="H284" t="str">
            <v>10081</v>
          </cell>
          <cell r="I284" t="str">
            <v>USA</v>
          </cell>
        </row>
        <row r="285">
          <cell r="A285" t="str">
            <v>782</v>
          </cell>
          <cell r="B285" t="str">
            <v>Encogen One Partners, Ltd.</v>
          </cell>
          <cell r="C285" t="str">
            <v>180121167365</v>
          </cell>
          <cell r="D285" t="str">
            <v>091000022</v>
          </cell>
          <cell r="E285" t="str">
            <v>BNF Corp Trust</v>
          </cell>
          <cell r="F285" t="str">
            <v>Denver</v>
          </cell>
          <cell r="G285" t="str">
            <v>CO</v>
          </cell>
          <cell r="H285" t="str">
            <v>80111</v>
          </cell>
          <cell r="I285" t="str">
            <v>USA</v>
          </cell>
        </row>
        <row r="286">
          <cell r="A286" t="str">
            <v>783</v>
          </cell>
          <cell r="B286" t="str">
            <v>Fagadu Energy Corporation</v>
          </cell>
          <cell r="C286" t="str">
            <v>1111004683</v>
          </cell>
          <cell r="D286" t="str">
            <v>111017979</v>
          </cell>
          <cell r="E286" t="str">
            <v>Texas Capital Bank</v>
          </cell>
          <cell r="F286" t="str">
            <v>HOUSTON</v>
          </cell>
          <cell r="G286" t="str">
            <v>TX</v>
          </cell>
          <cell r="H286" t="str">
            <v>76503</v>
          </cell>
          <cell r="I286" t="str">
            <v>USA</v>
          </cell>
        </row>
        <row r="287">
          <cell r="A287" t="str">
            <v>785</v>
          </cell>
          <cell r="B287" t="str">
            <v>Harper, Wayne</v>
          </cell>
          <cell r="C287" t="str">
            <v>3320553</v>
          </cell>
          <cell r="D287" t="str">
            <v>111000960</v>
          </cell>
          <cell r="E287" t="str">
            <v>North Dallas Bank &amp; Trust</v>
          </cell>
          <cell r="F287" t="str">
            <v>Dallas</v>
          </cell>
          <cell r="G287" t="str">
            <v>TX</v>
          </cell>
          <cell r="H287" t="str">
            <v>NULL</v>
          </cell>
          <cell r="I287" t="str">
            <v>USA</v>
          </cell>
        </row>
        <row r="288">
          <cell r="A288" t="str">
            <v>787</v>
          </cell>
          <cell r="B288" t="str">
            <v>Herzfeld Fabricators</v>
          </cell>
          <cell r="C288" t="str">
            <v>811154012</v>
          </cell>
          <cell r="D288" t="str">
            <v>111914218</v>
          </cell>
          <cell r="E288" t="str">
            <v>Weatherford National Bank</v>
          </cell>
          <cell r="F288" t="str">
            <v>Weatherford</v>
          </cell>
          <cell r="G288" t="str">
            <v>TX</v>
          </cell>
          <cell r="H288" t="str">
            <v>NULL</v>
          </cell>
          <cell r="I288" t="str">
            <v>USA</v>
          </cell>
        </row>
        <row r="289">
          <cell r="A289" t="str">
            <v>788</v>
          </cell>
          <cell r="B289" t="str">
            <v>Italian American Oil Co., Inc.</v>
          </cell>
          <cell r="C289" t="str">
            <v>126128</v>
          </cell>
          <cell r="D289" t="str">
            <v>113008465</v>
          </cell>
          <cell r="E289" t="str">
            <v>WOODFOREST</v>
          </cell>
          <cell r="F289" t="str">
            <v>HOUSTON</v>
          </cell>
          <cell r="G289" t="str">
            <v>TX</v>
          </cell>
          <cell r="H289" t="str">
            <v>NULL</v>
          </cell>
          <cell r="I289" t="str">
            <v>USA</v>
          </cell>
        </row>
        <row r="290">
          <cell r="A290" t="str">
            <v>790</v>
          </cell>
          <cell r="B290" t="str">
            <v>Larson, Perry L. Operating Company, Inc.</v>
          </cell>
          <cell r="C290" t="str">
            <v>1880391600</v>
          </cell>
          <cell r="D290" t="str">
            <v>111000753</v>
          </cell>
          <cell r="E290" t="str">
            <v>Comerica Bank</v>
          </cell>
          <cell r="F290" t="str">
            <v>Calgary</v>
          </cell>
          <cell r="G290" t="str">
            <v>TX</v>
          </cell>
          <cell r="H290" t="str">
            <v>NULL</v>
          </cell>
          <cell r="I290" t="str">
            <v>USA</v>
          </cell>
        </row>
        <row r="291">
          <cell r="A291" t="str">
            <v>791</v>
          </cell>
          <cell r="B291" t="str">
            <v>Louisiana Western Gas Gathering Co., LLC</v>
          </cell>
          <cell r="C291" t="str">
            <v>1114906736</v>
          </cell>
          <cell r="D291" t="str">
            <v>065400137</v>
          </cell>
          <cell r="E291" t="str">
            <v>Bank One</v>
          </cell>
          <cell r="F291" t="str">
            <v>Shreveport</v>
          </cell>
          <cell r="G291" t="str">
            <v>LA</v>
          </cell>
          <cell r="H291" t="str">
            <v>NULL</v>
          </cell>
          <cell r="I291" t="str">
            <v>USA</v>
          </cell>
        </row>
        <row r="292">
          <cell r="A292" t="str">
            <v>792</v>
          </cell>
          <cell r="B292" t="str">
            <v>Medallion Gas Services, Inc.</v>
          </cell>
          <cell r="C292" t="str">
            <v>1824132276</v>
          </cell>
          <cell r="D292" t="str">
            <v>111000614</v>
          </cell>
          <cell r="E292" t="str">
            <v>Bank One- Houston</v>
          </cell>
          <cell r="F292" t="str">
            <v>Mt Pleasant</v>
          </cell>
          <cell r="G292" t="str">
            <v>TX</v>
          </cell>
          <cell r="H292" t="str">
            <v>NULL</v>
          </cell>
          <cell r="I292" t="str">
            <v>USA</v>
          </cell>
        </row>
        <row r="293">
          <cell r="A293" t="str">
            <v>793</v>
          </cell>
          <cell r="B293" t="str">
            <v>Phillips Petroleum Company</v>
          </cell>
          <cell r="C293" t="str">
            <v>144032570</v>
          </cell>
          <cell r="D293" t="str">
            <v>021000021</v>
          </cell>
          <cell r="E293" t="str">
            <v>Chase Manhattan Bank</v>
          </cell>
          <cell r="F293" t="str">
            <v>NEW YORK</v>
          </cell>
          <cell r="G293" t="str">
            <v>NY</v>
          </cell>
          <cell r="H293" t="str">
            <v>10081</v>
          </cell>
          <cell r="I293" t="str">
            <v>USA</v>
          </cell>
        </row>
        <row r="294">
          <cell r="A294" t="str">
            <v>794</v>
          </cell>
          <cell r="B294" t="str">
            <v>Baltimore Gas and Electric Company</v>
          </cell>
          <cell r="C294" t="str">
            <v>2044003973059</v>
          </cell>
          <cell r="D294" t="str">
            <v>055003201</v>
          </cell>
          <cell r="E294" t="str">
            <v>First Union National Bank, MD</v>
          </cell>
          <cell r="F294" t="str">
            <v>Baltimore</v>
          </cell>
          <cell r="G294" t="str">
            <v>MD</v>
          </cell>
          <cell r="H294" t="str">
            <v>NULL</v>
          </cell>
          <cell r="I294" t="str">
            <v>USA</v>
          </cell>
        </row>
        <row r="295">
          <cell r="A295" t="str">
            <v>799</v>
          </cell>
          <cell r="B295" t="str">
            <v>Wenexco, Inc.</v>
          </cell>
          <cell r="C295" t="str">
            <v>520-07978</v>
          </cell>
          <cell r="D295" t="str">
            <v>111910607</v>
          </cell>
          <cell r="E295" t="str">
            <v>First State Bank of North Texas</v>
          </cell>
          <cell r="F295" t="str">
            <v>NULL</v>
          </cell>
          <cell r="G295" t="str">
            <v>TX</v>
          </cell>
          <cell r="H295" t="str">
            <v>NULL</v>
          </cell>
          <cell r="I295" t="str">
            <v>USA</v>
          </cell>
        </row>
        <row r="296">
          <cell r="A296" t="str">
            <v>800</v>
          </cell>
          <cell r="B296" t="str">
            <v>Davis Gas Processing</v>
          </cell>
          <cell r="C296" t="str">
            <v>5101000039</v>
          </cell>
          <cell r="D296" t="str">
            <v>111900659</v>
          </cell>
          <cell r="E296" t="str">
            <v>Wells Fargo Bank Texas, NA</v>
          </cell>
          <cell r="F296" t="str">
            <v>NULL</v>
          </cell>
          <cell r="G296" t="str">
            <v>TX</v>
          </cell>
          <cell r="H296" t="str">
            <v>NULL</v>
          </cell>
          <cell r="I296" t="str">
            <v>USA</v>
          </cell>
        </row>
        <row r="297">
          <cell r="A297" t="str">
            <v>951</v>
          </cell>
          <cell r="B297" t="str">
            <v>Energy Dynamics Management, Inc.</v>
          </cell>
          <cell r="C297" t="str">
            <v>56094895</v>
          </cell>
          <cell r="D297" t="str">
            <v>011000390</v>
          </cell>
          <cell r="E297" t="str">
            <v>Bank Boston NA</v>
          </cell>
          <cell r="F297" t="str">
            <v>NULL</v>
          </cell>
          <cell r="G297" t="str">
            <v>MA</v>
          </cell>
          <cell r="H297" t="str">
            <v>NULL</v>
          </cell>
          <cell r="I297" t="str">
            <v>USA</v>
          </cell>
        </row>
        <row r="298">
          <cell r="A298" t="str">
            <v>952</v>
          </cell>
          <cell r="B298" t="str">
            <v>Arapaho Gas Company, L.P.</v>
          </cell>
          <cell r="C298" t="str">
            <v>1891949115</v>
          </cell>
          <cell r="D298" t="str">
            <v>111000614</v>
          </cell>
          <cell r="E298" t="str">
            <v>Bank One- Houston</v>
          </cell>
          <cell r="F298" t="str">
            <v>Tulsa</v>
          </cell>
          <cell r="G298" t="str">
            <v>TX</v>
          </cell>
          <cell r="H298" t="str">
            <v>NULL</v>
          </cell>
          <cell r="I298" t="str">
            <v>USA</v>
          </cell>
        </row>
      </sheetData>
      <sheetData sheetId="5" refreshError="1">
        <row r="10">
          <cell r="A10" t="str">
            <v>00282010003301</v>
          </cell>
          <cell r="B10" t="str">
            <v>Union Gas Limited</v>
          </cell>
          <cell r="C10">
            <v>100119</v>
          </cell>
          <cell r="D10">
            <v>100119</v>
          </cell>
          <cell r="E10" t="str">
            <v>00282010</v>
          </cell>
          <cell r="F10" t="str">
            <v>003301</v>
          </cell>
          <cell r="G10" t="str">
            <v>010712050</v>
          </cell>
          <cell r="H10" t="str">
            <v>CIBC</v>
          </cell>
        </row>
        <row r="11">
          <cell r="A11" t="str">
            <v>004/223203217300190</v>
          </cell>
          <cell r="B11" t="str">
            <v>PREMSTAR ENERGY CANADA LTD</v>
          </cell>
          <cell r="C11">
            <v>100189</v>
          </cell>
          <cell r="D11">
            <v>100189</v>
          </cell>
          <cell r="E11" t="str">
            <v>004/2232</v>
          </cell>
          <cell r="F11" t="str">
            <v>03217300190</v>
          </cell>
          <cell r="G11" t="str">
            <v>009868050</v>
          </cell>
          <cell r="H11" t="str">
            <v>TORONTO DOMINION BANK</v>
          </cell>
        </row>
        <row r="12">
          <cell r="A12" t="str">
            <v xml:space="preserve">01100002827239466         </v>
          </cell>
          <cell r="B12" t="str">
            <v>Global  Petroleum  Corp</v>
          </cell>
          <cell r="C12" t="str">
            <v>global</v>
          </cell>
          <cell r="D12" t="str">
            <v>global</v>
          </cell>
          <cell r="E12" t="str">
            <v>011000028</v>
          </cell>
          <cell r="F12" t="str">
            <v xml:space="preserve">27239466         </v>
          </cell>
          <cell r="G12" t="str">
            <v>009707050</v>
          </cell>
          <cell r="H12" t="str">
            <v xml:space="preserve">State Street Bank             </v>
          </cell>
        </row>
        <row r="13">
          <cell r="A13" t="str">
            <v xml:space="preserve">01100002899003147         </v>
          </cell>
          <cell r="B13" t="str">
            <v>Indeck-Corinth  Limited  Partnership</v>
          </cell>
          <cell r="C13">
            <v>87400</v>
          </cell>
          <cell r="D13">
            <v>87400</v>
          </cell>
          <cell r="E13" t="str">
            <v>011000028</v>
          </cell>
          <cell r="F13" t="str">
            <v xml:space="preserve">99003147         </v>
          </cell>
          <cell r="G13" t="str">
            <v>009868050</v>
          </cell>
          <cell r="H13" t="str">
            <v xml:space="preserve">State Street Bank              </v>
          </cell>
        </row>
        <row r="14">
          <cell r="A14" t="str">
            <v>0110001380796703676</v>
          </cell>
          <cell r="B14" t="str">
            <v>IES OF SILVER SPRINGS INC</v>
          </cell>
          <cell r="C14">
            <v>100181</v>
          </cell>
          <cell r="D14">
            <v>100181</v>
          </cell>
          <cell r="E14" t="str">
            <v>011000138</v>
          </cell>
          <cell r="F14" t="str">
            <v>0796703676</v>
          </cell>
          <cell r="G14" t="str">
            <v>009326551</v>
          </cell>
          <cell r="H14" t="str">
            <v>FLEET NATIONAL BANK</v>
          </cell>
        </row>
        <row r="15">
          <cell r="A15" t="str">
            <v xml:space="preserve">01100013812334065         </v>
          </cell>
          <cell r="B15" t="str">
            <v>Massachusetts  Municipal  Wholesale</v>
          </cell>
          <cell r="C15">
            <v>87504</v>
          </cell>
          <cell r="D15">
            <v>87504</v>
          </cell>
          <cell r="E15" t="str">
            <v>011000138</v>
          </cell>
          <cell r="F15" t="str">
            <v xml:space="preserve">12334065         </v>
          </cell>
          <cell r="G15" t="str">
            <v>010330650</v>
          </cell>
          <cell r="H15" t="str">
            <v>Fleet National Bank</v>
          </cell>
        </row>
        <row r="16">
          <cell r="A16" t="str">
            <v>0110001389427779632</v>
          </cell>
          <cell r="B16" t="str">
            <v>MASSPOWER INC</v>
          </cell>
          <cell r="C16">
            <v>100218</v>
          </cell>
          <cell r="D16">
            <v>100218</v>
          </cell>
          <cell r="E16" t="str">
            <v>011000138</v>
          </cell>
          <cell r="F16" t="str">
            <v>9427779632</v>
          </cell>
          <cell r="G16" t="str">
            <v>009476250</v>
          </cell>
          <cell r="H16" t="str">
            <v>FLEET NATIONAL BANK</v>
          </cell>
        </row>
        <row r="17">
          <cell r="A17" t="str">
            <v>011000390262460002</v>
          </cell>
          <cell r="B17" t="str">
            <v>Boston  Edison  Co</v>
          </cell>
          <cell r="C17">
            <v>87398</v>
          </cell>
          <cell r="D17">
            <v>87398</v>
          </cell>
          <cell r="E17" t="str">
            <v>011000390</v>
          </cell>
          <cell r="F17" t="str">
            <v>262460002</v>
          </cell>
          <cell r="G17" t="str">
            <v>009868150</v>
          </cell>
          <cell r="H17" t="str">
            <v xml:space="preserve">First National Bank  </v>
          </cell>
        </row>
        <row r="18">
          <cell r="A18" t="str">
            <v>01100039040574088</v>
          </cell>
          <cell r="B18" t="str">
            <v>New England Power</v>
          </cell>
          <cell r="C18">
            <v>83773</v>
          </cell>
          <cell r="D18">
            <v>83773</v>
          </cell>
          <cell r="E18" t="str">
            <v>011000390</v>
          </cell>
          <cell r="F18" t="str">
            <v>40574088</v>
          </cell>
          <cell r="G18" t="str">
            <v>009475750</v>
          </cell>
          <cell r="H18" t="str">
            <v xml:space="preserve">First National Bank  </v>
          </cell>
        </row>
        <row r="19">
          <cell r="A19" t="str">
            <v>01100039050221969</v>
          </cell>
          <cell r="B19" t="str">
            <v>Distrigas  of  Massachusetts</v>
          </cell>
          <cell r="C19">
            <v>87333</v>
          </cell>
          <cell r="D19">
            <v>87333</v>
          </cell>
          <cell r="E19" t="str">
            <v>011000390</v>
          </cell>
          <cell r="F19" t="str">
            <v>50221969</v>
          </cell>
          <cell r="G19" t="str">
            <v>009607650</v>
          </cell>
          <cell r="H19" t="str">
            <v>Bank of Boston</v>
          </cell>
        </row>
        <row r="20">
          <cell r="A20" t="str">
            <v>01100039052127515</v>
          </cell>
          <cell r="B20" t="str">
            <v>Tauber Oil</v>
          </cell>
          <cell r="C20">
            <v>82427</v>
          </cell>
          <cell r="D20">
            <v>82427</v>
          </cell>
          <cell r="E20" t="str">
            <v>011000390</v>
          </cell>
          <cell r="F20" t="str">
            <v>52127515</v>
          </cell>
          <cell r="G20" t="str">
            <v>009473050</v>
          </cell>
          <cell r="H20" t="str">
            <v>Bank of Boston</v>
          </cell>
        </row>
        <row r="21">
          <cell r="A21" t="str">
            <v>01100039052259191</v>
          </cell>
          <cell r="B21" t="str">
            <v>Catex Energy, Inc.</v>
          </cell>
          <cell r="C21">
            <v>79245</v>
          </cell>
          <cell r="D21">
            <v>79245</v>
          </cell>
          <cell r="E21" t="str">
            <v>011000390</v>
          </cell>
          <cell r="F21" t="str">
            <v>52259191</v>
          </cell>
          <cell r="G21" t="str">
            <v>No Code</v>
          </cell>
          <cell r="H21" t="str">
            <v xml:space="preserve">First National Bank  </v>
          </cell>
        </row>
        <row r="22">
          <cell r="A22" t="str">
            <v xml:space="preserve">01100039052259861    </v>
          </cell>
          <cell r="B22" t="str">
            <v>Catex Vitol Gas Inc.</v>
          </cell>
          <cell r="C22">
            <v>81712</v>
          </cell>
          <cell r="D22">
            <v>81712</v>
          </cell>
          <cell r="E22" t="str">
            <v>011000390</v>
          </cell>
          <cell r="F22" t="str">
            <v xml:space="preserve">52259861    </v>
          </cell>
          <cell r="G22" t="str">
            <v>009005964</v>
          </cell>
          <cell r="H22" t="str">
            <v xml:space="preserve">First National Bank  </v>
          </cell>
        </row>
        <row r="23">
          <cell r="A23" t="str">
            <v xml:space="preserve">01100039052568631    </v>
          </cell>
          <cell r="B23" t="str">
            <v>Bay  State  Gas  Co.</v>
          </cell>
          <cell r="C23">
            <v>87363</v>
          </cell>
          <cell r="D23">
            <v>87363</v>
          </cell>
          <cell r="E23" t="str">
            <v>011000390</v>
          </cell>
          <cell r="F23" t="str">
            <v xml:space="preserve">52568631    </v>
          </cell>
          <cell r="G23" t="str">
            <v>009705450</v>
          </cell>
          <cell r="H23" t="str">
            <v>First Natl Bank Boston</v>
          </cell>
        </row>
        <row r="24">
          <cell r="A24" t="str">
            <v>01100039052984266</v>
          </cell>
          <cell r="B24" t="str">
            <v>Colonial Gas  Co</v>
          </cell>
          <cell r="C24">
            <v>87322</v>
          </cell>
          <cell r="D24">
            <v>87322</v>
          </cell>
          <cell r="E24" t="str">
            <v>011000390</v>
          </cell>
          <cell r="F24" t="str">
            <v>52984266</v>
          </cell>
          <cell r="G24" t="str">
            <v>009329550</v>
          </cell>
          <cell r="H24" t="str">
            <v>Bank of Boston</v>
          </cell>
        </row>
        <row r="25">
          <cell r="A25" t="str">
            <v>01100039052984266</v>
          </cell>
          <cell r="B25" t="str">
            <v>Columbia Gas Company</v>
          </cell>
          <cell r="C25" t="str">
            <v>COLUMBIA</v>
          </cell>
          <cell r="D25" t="str">
            <v>COLUMBIA</v>
          </cell>
          <cell r="E25" t="str">
            <v>011000390</v>
          </cell>
          <cell r="F25" t="str">
            <v>52984266</v>
          </cell>
          <cell r="G25" t="str">
            <v>No Code</v>
          </cell>
          <cell r="H25" t="str">
            <v>Bank of Boston</v>
          </cell>
        </row>
        <row r="26">
          <cell r="A26" t="str">
            <v>01100039056018833</v>
          </cell>
          <cell r="B26" t="str">
            <v>Global Energy Services, LLC</v>
          </cell>
          <cell r="C26">
            <v>87578</v>
          </cell>
          <cell r="D26">
            <v>87578</v>
          </cell>
          <cell r="E26" t="str">
            <v>011000390</v>
          </cell>
          <cell r="F26" t="str">
            <v>56018833</v>
          </cell>
          <cell r="G26" t="str">
            <v>009757350</v>
          </cell>
          <cell r="H26" t="str">
            <v xml:space="preserve">First National Bank  </v>
          </cell>
        </row>
        <row r="27">
          <cell r="A27" t="str">
            <v>01100039056095995</v>
          </cell>
          <cell r="B27" t="str">
            <v>ALLEnergy</v>
          </cell>
          <cell r="C27">
            <v>87567</v>
          </cell>
          <cell r="D27">
            <v>87567</v>
          </cell>
          <cell r="E27" t="str">
            <v>011000390</v>
          </cell>
          <cell r="F27" t="str">
            <v>56095995</v>
          </cell>
          <cell r="G27" t="str">
            <v>010432550</v>
          </cell>
          <cell r="H27" t="str">
            <v>Bank of Boston</v>
          </cell>
        </row>
        <row r="28">
          <cell r="A28" t="str">
            <v>01100039074099371</v>
          </cell>
          <cell r="B28" t="str">
            <v>Commonwealth Gas, Inc.</v>
          </cell>
          <cell r="C28">
            <v>87574</v>
          </cell>
          <cell r="D28">
            <v>87574</v>
          </cell>
          <cell r="E28" t="str">
            <v>011000390</v>
          </cell>
          <cell r="F28" t="str">
            <v>74099371</v>
          </cell>
          <cell r="G28" t="str">
            <v>009326551</v>
          </cell>
          <cell r="H28" t="str">
            <v>Bank of Boston</v>
          </cell>
        </row>
        <row r="29">
          <cell r="A29" t="str">
            <v>011001234059994</v>
          </cell>
          <cell r="B29" t="str">
            <v>PACIFIC GAS &amp; ELECTIC (CORE)</v>
          </cell>
          <cell r="C29">
            <v>87528</v>
          </cell>
          <cell r="D29">
            <v>87528</v>
          </cell>
          <cell r="E29" t="str">
            <v>011001234</v>
          </cell>
          <cell r="F29" t="str">
            <v>059994</v>
          </cell>
          <cell r="G29" t="str">
            <v>009476353</v>
          </cell>
          <cell r="H29" t="str">
            <v>Boston Safe Deposit</v>
          </cell>
        </row>
        <row r="30">
          <cell r="A30" t="str">
            <v>011001234064254</v>
          </cell>
          <cell r="B30" t="str">
            <v>Pacific Gas Transmission Co.</v>
          </cell>
          <cell r="C30" t="str">
            <v>PACIFIC</v>
          </cell>
          <cell r="D30" t="str">
            <v>PACIFIC</v>
          </cell>
          <cell r="E30" t="str">
            <v>011001234</v>
          </cell>
          <cell r="F30" t="str">
            <v>064254</v>
          </cell>
          <cell r="G30" t="str">
            <v>009476250</v>
          </cell>
          <cell r="H30" t="str">
            <v>Boston Safe Deposit</v>
          </cell>
        </row>
        <row r="31">
          <cell r="A31" t="str">
            <v>011001234075477</v>
          </cell>
          <cell r="B31" t="str">
            <v>PG&amp;E</v>
          </cell>
          <cell r="C31" t="str">
            <v>EES0011</v>
          </cell>
          <cell r="D31" t="str">
            <v>EES0011</v>
          </cell>
          <cell r="E31" t="str">
            <v>011001234</v>
          </cell>
          <cell r="F31" t="str">
            <v>075477</v>
          </cell>
          <cell r="G31" t="str">
            <v>009608250</v>
          </cell>
          <cell r="H31" t="str">
            <v>Boston Safe Deposit</v>
          </cell>
        </row>
        <row r="32">
          <cell r="A32" t="str">
            <v>011001234101036</v>
          </cell>
          <cell r="B32" t="str">
            <v>PG&amp;E Energy Trading Corp.</v>
          </cell>
          <cell r="C32">
            <v>87318</v>
          </cell>
          <cell r="D32">
            <v>87318</v>
          </cell>
          <cell r="E32" t="str">
            <v>011001234</v>
          </cell>
          <cell r="F32" t="str">
            <v>101036</v>
          </cell>
          <cell r="G32" t="str">
            <v>009608250</v>
          </cell>
          <cell r="H32" t="str">
            <v>Boston Safe Deposit</v>
          </cell>
        </row>
        <row r="33">
          <cell r="A33" t="str">
            <v>011001234139254</v>
          </cell>
          <cell r="B33" t="str">
            <v>PG&amp;E TEXAS INDUSTRIAL ENERGY LP</v>
          </cell>
          <cell r="C33">
            <v>100149</v>
          </cell>
          <cell r="D33">
            <v>100149</v>
          </cell>
          <cell r="E33" t="str">
            <v>011001234</v>
          </cell>
          <cell r="F33" t="str">
            <v>139254</v>
          </cell>
          <cell r="G33" t="str">
            <v>009610750</v>
          </cell>
          <cell r="H33" t="str">
            <v>BOSTON SAFE DEPOSIT &amp; TRUST</v>
          </cell>
        </row>
        <row r="34">
          <cell r="A34" t="str">
            <v>01107515085010021740</v>
          </cell>
          <cell r="B34" t="str">
            <v>IES OF SILVER SPRINGS INC</v>
          </cell>
          <cell r="C34">
            <v>100197</v>
          </cell>
          <cell r="D34">
            <v>100197</v>
          </cell>
          <cell r="E34" t="str">
            <v>011075150</v>
          </cell>
          <cell r="F34" t="str">
            <v>85010021740</v>
          </cell>
          <cell r="H34" t="str">
            <v>SOVEREIGN BANK OF NEW ENGLAND</v>
          </cell>
        </row>
        <row r="35">
          <cell r="A35" t="str">
            <v>0114004959358360837</v>
          </cell>
          <cell r="B35" t="str">
            <v>AGF Direct Gas Sales &amp; Service</v>
          </cell>
          <cell r="C35">
            <v>87566</v>
          </cell>
          <cell r="D35">
            <v>87566</v>
          </cell>
          <cell r="E35" t="str">
            <v>011400495</v>
          </cell>
          <cell r="F35" t="str">
            <v>9358360837</v>
          </cell>
          <cell r="G35" t="str">
            <v>010463050</v>
          </cell>
          <cell r="H35" t="str">
            <v xml:space="preserve">FLEET BANK NH        </v>
          </cell>
        </row>
        <row r="36">
          <cell r="A36" t="str">
            <v>01150001000361203</v>
          </cell>
          <cell r="B36" t="str">
            <v>NORTHEAST UTILITIES SVC CO</v>
          </cell>
          <cell r="C36">
            <v>87527</v>
          </cell>
          <cell r="D36">
            <v>87527</v>
          </cell>
          <cell r="E36" t="str">
            <v>011500010</v>
          </cell>
          <cell r="F36" t="str">
            <v>00361203</v>
          </cell>
          <cell r="G36" t="str">
            <v>009756150</v>
          </cell>
          <cell r="H36" t="str">
            <v xml:space="preserve">FLEET NATIONAL       </v>
          </cell>
        </row>
        <row r="37">
          <cell r="A37" t="str">
            <v>011500010020000403900101</v>
          </cell>
          <cell r="B37" t="str">
            <v>Boston  Gas  Co.</v>
          </cell>
          <cell r="C37">
            <v>87422</v>
          </cell>
          <cell r="D37">
            <v>87422</v>
          </cell>
          <cell r="E37" t="str">
            <v>011500010</v>
          </cell>
          <cell r="F37" t="str">
            <v>020000403900101</v>
          </cell>
          <cell r="G37" t="str">
            <v>009748750</v>
          </cell>
          <cell r="H37" t="str">
            <v xml:space="preserve">FLEET BANK           </v>
          </cell>
        </row>
        <row r="38">
          <cell r="A38" t="str">
            <v>0115000109369390273</v>
          </cell>
          <cell r="B38" t="str">
            <v>Select Energy Inc</v>
          </cell>
          <cell r="C38">
            <v>100110</v>
          </cell>
          <cell r="D38">
            <v>100110</v>
          </cell>
          <cell r="E38" t="str">
            <v>011500010</v>
          </cell>
          <cell r="F38" t="str">
            <v>9369390273</v>
          </cell>
          <cell r="G38" t="str">
            <v>010725850</v>
          </cell>
          <cell r="H38" t="str">
            <v>Fleet National Bank</v>
          </cell>
        </row>
        <row r="39">
          <cell r="A39" t="str">
            <v>0119005710001538</v>
          </cell>
          <cell r="B39" t="str">
            <v>Connecticut Natural Gas Corporation</v>
          </cell>
          <cell r="C39">
            <v>83126</v>
          </cell>
          <cell r="D39">
            <v>83126</v>
          </cell>
          <cell r="E39" t="str">
            <v>011900571</v>
          </cell>
          <cell r="F39" t="str">
            <v>0001538</v>
          </cell>
          <cell r="G39" t="str">
            <v>009615250</v>
          </cell>
          <cell r="H39" t="str">
            <v xml:space="preserve">FLEET NATIONAL BK     </v>
          </cell>
        </row>
        <row r="40">
          <cell r="A40" t="str">
            <v>0119005719361362649</v>
          </cell>
          <cell r="B40" t="str">
            <v>Castle Power LLC</v>
          </cell>
          <cell r="C40">
            <v>100130</v>
          </cell>
          <cell r="D40">
            <v>100130</v>
          </cell>
          <cell r="E40" t="str">
            <v>011900571</v>
          </cell>
          <cell r="F40" t="str">
            <v>9361362649</v>
          </cell>
          <cell r="H40" t="str">
            <v>FLEET NATIONAL BANK</v>
          </cell>
        </row>
        <row r="41">
          <cell r="A41" t="str">
            <v>021000018111565 197638</v>
          </cell>
          <cell r="B41" t="str">
            <v>Pan-Alberta  Gas  (U.S.)  Inc.</v>
          </cell>
          <cell r="C41">
            <v>87421</v>
          </cell>
          <cell r="D41">
            <v>87421</v>
          </cell>
          <cell r="E41" t="str">
            <v>021000018</v>
          </cell>
          <cell r="F41" t="str">
            <v>111565 197638</v>
          </cell>
          <cell r="G41" t="str">
            <v>010130450</v>
          </cell>
          <cell r="H41" t="str">
            <v>BANK OF NEW YORK</v>
          </cell>
        </row>
        <row r="42">
          <cell r="A42" t="str">
            <v>021000021006187900</v>
          </cell>
          <cell r="B42" t="str">
            <v>North American Energy Conservation Inc.</v>
          </cell>
          <cell r="C42">
            <v>86273</v>
          </cell>
          <cell r="D42">
            <v>86273</v>
          </cell>
          <cell r="E42" t="str">
            <v>021000021</v>
          </cell>
          <cell r="F42" t="str">
            <v>006187900</v>
          </cell>
          <cell r="G42" t="str">
            <v>009614250</v>
          </cell>
          <cell r="H42" t="str">
            <v>Chase Manhattan</v>
          </cell>
          <cell r="I42" t="str">
            <v>Invalid Account</v>
          </cell>
        </row>
        <row r="43">
          <cell r="A43" t="str">
            <v>021000021066002591</v>
          </cell>
          <cell r="B43" t="str">
            <v>Smith Barney</v>
          </cell>
          <cell r="C43" t="str">
            <v>SMITHBAR</v>
          </cell>
          <cell r="D43" t="str">
            <v>SMITHBAR</v>
          </cell>
          <cell r="E43" t="str">
            <v>021000021</v>
          </cell>
          <cell r="F43" t="str">
            <v>066002591</v>
          </cell>
          <cell r="G43" t="str">
            <v>008903450</v>
          </cell>
          <cell r="H43" t="str">
            <v>Chase Manhattan</v>
          </cell>
        </row>
        <row r="44">
          <cell r="A44" t="str">
            <v>021000021066196221</v>
          </cell>
          <cell r="B44" t="str">
            <v>National  Financial  Services Corporation</v>
          </cell>
          <cell r="C44">
            <v>87345</v>
          </cell>
          <cell r="D44">
            <v>87345</v>
          </cell>
          <cell r="E44" t="str">
            <v>021000021</v>
          </cell>
          <cell r="F44" t="str">
            <v>066196221</v>
          </cell>
          <cell r="G44" t="str">
            <v>009813250</v>
          </cell>
          <cell r="H44" t="str">
            <v>Chase Manhattan</v>
          </cell>
          <cell r="I44" t="str">
            <v>No ACH</v>
          </cell>
        </row>
        <row r="45">
          <cell r="A45" t="str">
            <v>021000021134646401</v>
          </cell>
          <cell r="B45" t="str">
            <v>North American Energy Conservation Inc.</v>
          </cell>
          <cell r="C45">
            <v>87350</v>
          </cell>
          <cell r="D45">
            <v>87350</v>
          </cell>
          <cell r="E45" t="str">
            <v>021000021</v>
          </cell>
          <cell r="F45" t="str">
            <v>134646401</v>
          </cell>
          <cell r="G45" t="str">
            <v>009614250</v>
          </cell>
          <cell r="H45" t="str">
            <v>Chase Manhattan</v>
          </cell>
        </row>
        <row r="46">
          <cell r="A46" t="str">
            <v>021000021144010072</v>
          </cell>
          <cell r="B46" t="str">
            <v>Mitchell Energy Marketing</v>
          </cell>
          <cell r="C46">
            <v>81721</v>
          </cell>
          <cell r="D46">
            <v>81721</v>
          </cell>
          <cell r="E46" t="str">
            <v>021000021</v>
          </cell>
          <cell r="F46" t="str">
            <v>144010072</v>
          </cell>
          <cell r="G46" t="str">
            <v>009614550</v>
          </cell>
          <cell r="H46" t="str">
            <v>Chase Manhattan</v>
          </cell>
        </row>
        <row r="47">
          <cell r="A47" t="str">
            <v>021000021144032570</v>
          </cell>
          <cell r="B47" t="str">
            <v>Phillips Petroleum Company</v>
          </cell>
          <cell r="C47">
            <v>78210</v>
          </cell>
          <cell r="D47">
            <v>78210</v>
          </cell>
          <cell r="E47" t="str">
            <v>021000021</v>
          </cell>
          <cell r="F47" t="str">
            <v>144032570</v>
          </cell>
          <cell r="G47" t="str">
            <v>009613950</v>
          </cell>
          <cell r="H47" t="str">
            <v>Chase Manhattan</v>
          </cell>
        </row>
        <row r="48">
          <cell r="A48" t="str">
            <v>021000021144067060</v>
          </cell>
          <cell r="B48" t="str">
            <v>Phillips Petroleum Company</v>
          </cell>
          <cell r="C48">
            <v>83127</v>
          </cell>
          <cell r="D48">
            <v>83127</v>
          </cell>
          <cell r="E48" t="str">
            <v>021000021</v>
          </cell>
          <cell r="F48" t="str">
            <v>144067060</v>
          </cell>
          <cell r="G48" t="str">
            <v>009613950</v>
          </cell>
          <cell r="H48" t="str">
            <v>Chase Manhattan</v>
          </cell>
        </row>
        <row r="49">
          <cell r="A49" t="str">
            <v>0210000212261014886</v>
          </cell>
          <cell r="B49" t="str">
            <v>National Fuel Gas Distribution Co.</v>
          </cell>
          <cell r="C49">
            <v>85959</v>
          </cell>
          <cell r="D49">
            <v>85959</v>
          </cell>
          <cell r="E49" t="str">
            <v>021000021</v>
          </cell>
          <cell r="F49" t="str">
            <v>2261014886</v>
          </cell>
          <cell r="G49" t="str">
            <v>No Code</v>
          </cell>
          <cell r="H49" t="str">
            <v>Chase Manhattan</v>
          </cell>
        </row>
        <row r="50">
          <cell r="A50" t="str">
            <v>0210000212264012101</v>
          </cell>
          <cell r="B50" t="str">
            <v>National Fuel Gas Supply Corp.</v>
          </cell>
          <cell r="C50">
            <v>87412</v>
          </cell>
          <cell r="D50">
            <v>87412</v>
          </cell>
          <cell r="E50" t="str">
            <v>021000021</v>
          </cell>
          <cell r="F50" t="str">
            <v>2264012101</v>
          </cell>
          <cell r="G50" t="str">
            <v>009475250</v>
          </cell>
          <cell r="H50" t="str">
            <v>Chase Manhattan</v>
          </cell>
        </row>
        <row r="51">
          <cell r="A51" t="str">
            <v>021000021322003679</v>
          </cell>
          <cell r="B51" t="str">
            <v>Louisiana  Land  &amp;  Exploration  Co.</v>
          </cell>
          <cell r="C51" t="str">
            <v>EES0022</v>
          </cell>
          <cell r="D51" t="str">
            <v>EES0022</v>
          </cell>
          <cell r="E51" t="str">
            <v>021000021</v>
          </cell>
          <cell r="F51" t="str">
            <v>322003679</v>
          </cell>
          <cell r="G51" t="str">
            <v>009475050</v>
          </cell>
          <cell r="H51" t="str">
            <v>Chase Manhattan</v>
          </cell>
        </row>
        <row r="52">
          <cell r="A52" t="str">
            <v>021000021323009980</v>
          </cell>
          <cell r="B52" t="str">
            <v>AXIA ENERGY LP</v>
          </cell>
          <cell r="C52">
            <v>87405</v>
          </cell>
          <cell r="D52">
            <v>87405</v>
          </cell>
          <cell r="E52" t="str">
            <v>021000021</v>
          </cell>
          <cell r="F52" t="str">
            <v>323009980</v>
          </cell>
          <cell r="G52" t="str">
            <v>009474950</v>
          </cell>
          <cell r="H52" t="str">
            <v>Chase Manhattan</v>
          </cell>
        </row>
        <row r="53">
          <cell r="A53" t="str">
            <v>021000021323009980</v>
          </cell>
          <cell r="B53" t="str">
            <v>IMD-STORAGE, TRANSP &amp; ASSET MGMT CO</v>
          </cell>
          <cell r="C53">
            <v>87543</v>
          </cell>
          <cell r="D53">
            <v>87543</v>
          </cell>
          <cell r="E53" t="str">
            <v>021000021</v>
          </cell>
          <cell r="F53" t="str">
            <v>323009980</v>
          </cell>
          <cell r="G53" t="str">
            <v>009474951</v>
          </cell>
          <cell r="H53" t="str">
            <v>Chase Manhattan</v>
          </cell>
        </row>
        <row r="54">
          <cell r="A54" t="str">
            <v>021000021323010709</v>
          </cell>
          <cell r="B54" t="str">
            <v>Oxy  USA,  Inc.</v>
          </cell>
          <cell r="C54">
            <v>87320</v>
          </cell>
          <cell r="D54">
            <v>87320</v>
          </cell>
          <cell r="E54" t="str">
            <v>021000021</v>
          </cell>
          <cell r="F54" t="str">
            <v>323010709</v>
          </cell>
          <cell r="G54" t="str">
            <v>009608450</v>
          </cell>
          <cell r="H54" t="str">
            <v>Chase Manhattan</v>
          </cell>
        </row>
        <row r="55">
          <cell r="A55" t="str">
            <v>021000021323068421</v>
          </cell>
          <cell r="B55" t="str">
            <v>Mitchell Marketing  Co.</v>
          </cell>
          <cell r="C55">
            <v>87506</v>
          </cell>
          <cell r="D55">
            <v>87506</v>
          </cell>
          <cell r="E55" t="str">
            <v>021000021</v>
          </cell>
          <cell r="F55" t="str">
            <v>323068421</v>
          </cell>
          <cell r="G55" t="str">
            <v>009614550</v>
          </cell>
          <cell r="H55" t="str">
            <v>Chase Manhattan</v>
          </cell>
        </row>
        <row r="56">
          <cell r="A56" t="str">
            <v>021000021323069959</v>
          </cell>
          <cell r="B56" t="str">
            <v>Tejas - Freestone Pipeline Co</v>
          </cell>
          <cell r="C56">
            <v>100115</v>
          </cell>
          <cell r="D56">
            <v>100115</v>
          </cell>
          <cell r="E56" t="str">
            <v>021000021</v>
          </cell>
          <cell r="F56" t="str">
            <v>323069959</v>
          </cell>
          <cell r="G56" t="str">
            <v>010785350</v>
          </cell>
          <cell r="H56" t="str">
            <v>Chase Bank NY</v>
          </cell>
        </row>
        <row r="57">
          <cell r="A57" t="str">
            <v>021000021323069959</v>
          </cell>
          <cell r="B57" t="str">
            <v>Tejas Energy LLC</v>
          </cell>
          <cell r="C57">
            <v>87325</v>
          </cell>
          <cell r="D57">
            <v>87325</v>
          </cell>
          <cell r="E57" t="str">
            <v>021000021</v>
          </cell>
          <cell r="F57" t="str">
            <v>323069959</v>
          </cell>
          <cell r="G57" t="str">
            <v>002110850</v>
          </cell>
          <cell r="H57" t="str">
            <v>Chase Manhattan</v>
          </cell>
        </row>
        <row r="58">
          <cell r="A58" t="str">
            <v>021000021323089224</v>
          </cell>
          <cell r="B58" t="str">
            <v>KOCH MIDSTREAM SERVICES CO</v>
          </cell>
          <cell r="C58">
            <v>100176</v>
          </cell>
          <cell r="D58">
            <v>100176</v>
          </cell>
          <cell r="E58" t="str">
            <v>021000021</v>
          </cell>
          <cell r="F58" t="str">
            <v>323089224</v>
          </cell>
          <cell r="G58" t="str">
            <v>009610650</v>
          </cell>
          <cell r="H58" t="str">
            <v>Chase Manhattan</v>
          </cell>
        </row>
        <row r="59">
          <cell r="A59" t="str">
            <v>021000021323090702</v>
          </cell>
          <cell r="B59" t="str">
            <v>HESS ENERGY SERVICES CO</v>
          </cell>
          <cell r="C59">
            <v>87542</v>
          </cell>
          <cell r="D59">
            <v>87542</v>
          </cell>
          <cell r="E59" t="str">
            <v>021000021</v>
          </cell>
          <cell r="F59" t="str">
            <v>323090702</v>
          </cell>
          <cell r="G59" t="str">
            <v>009610750</v>
          </cell>
          <cell r="H59" t="str">
            <v>Chase Manhattan</v>
          </cell>
        </row>
        <row r="60">
          <cell r="A60" t="str">
            <v>021000021323180663</v>
          </cell>
          <cell r="B60" t="str">
            <v>Egan Hub Partners LP</v>
          </cell>
          <cell r="C60">
            <v>100066</v>
          </cell>
          <cell r="D60">
            <v>100066</v>
          </cell>
          <cell r="E60" t="str">
            <v>021000021</v>
          </cell>
          <cell r="F60" t="str">
            <v>323180663</v>
          </cell>
          <cell r="G60" t="str">
            <v>010689650</v>
          </cell>
          <cell r="H60" t="str">
            <v>Chase Manhattan</v>
          </cell>
        </row>
        <row r="61">
          <cell r="A61" t="str">
            <v>021000021323180663</v>
          </cell>
          <cell r="B61" t="str">
            <v>Moss Bluff Hub Partners LP</v>
          </cell>
          <cell r="C61">
            <v>100093</v>
          </cell>
          <cell r="D61">
            <v>100093</v>
          </cell>
          <cell r="E61" t="str">
            <v>021000021</v>
          </cell>
          <cell r="F61" t="str">
            <v>323180663</v>
          </cell>
          <cell r="G61" t="str">
            <v>010689651</v>
          </cell>
          <cell r="H61" t="str">
            <v>CHASE MANHATTAN</v>
          </cell>
        </row>
        <row r="62">
          <cell r="A62" t="str">
            <v>021000021323189474</v>
          </cell>
          <cell r="B62" t="str">
            <v>KINDER MORGAN TEXAS PIPELINE INC</v>
          </cell>
          <cell r="C62">
            <v>100201</v>
          </cell>
          <cell r="D62">
            <v>100201</v>
          </cell>
          <cell r="E62" t="str">
            <v>021000021</v>
          </cell>
          <cell r="F62" t="str">
            <v>323189474</v>
          </cell>
          <cell r="H62" t="str">
            <v>CHASE MANHATTAN</v>
          </cell>
        </row>
        <row r="63">
          <cell r="A63" t="str">
            <v>021000021323205925</v>
          </cell>
          <cell r="B63" t="str">
            <v>Cabot Oil &amp; Gas Inc.</v>
          </cell>
          <cell r="C63">
            <v>79423</v>
          </cell>
          <cell r="D63">
            <v>79423</v>
          </cell>
          <cell r="E63" t="str">
            <v>021000021</v>
          </cell>
          <cell r="F63" t="str">
            <v>323205925</v>
          </cell>
          <cell r="G63" t="str">
            <v>006081550</v>
          </cell>
          <cell r="H63" t="str">
            <v>Chase Manhattan</v>
          </cell>
        </row>
        <row r="64">
          <cell r="A64" t="str">
            <v>021000021323206042</v>
          </cell>
          <cell r="B64" t="str">
            <v>Midcon Texas Pipeline Operator Inc</v>
          </cell>
          <cell r="C64">
            <v>100090</v>
          </cell>
          <cell r="D64">
            <v>100090</v>
          </cell>
          <cell r="E64" t="str">
            <v>021000021</v>
          </cell>
          <cell r="F64" t="str">
            <v>323206042</v>
          </cell>
          <cell r="G64" t="str">
            <v>009614151</v>
          </cell>
          <cell r="H64" t="str">
            <v>Chase Manhattan</v>
          </cell>
        </row>
        <row r="65">
          <cell r="A65" t="str">
            <v>021000021323206042</v>
          </cell>
          <cell r="B65" t="str">
            <v>Natural Gas Pipeline Company</v>
          </cell>
          <cell r="C65">
            <v>87588</v>
          </cell>
          <cell r="D65">
            <v>87588</v>
          </cell>
          <cell r="E65" t="str">
            <v>021000021</v>
          </cell>
          <cell r="F65" t="str">
            <v>323206042</v>
          </cell>
          <cell r="G65" t="str">
            <v>009806450</v>
          </cell>
          <cell r="H65" t="str">
            <v>Chase Manhattan</v>
          </cell>
        </row>
        <row r="66">
          <cell r="A66" t="str">
            <v>021000021323226620</v>
          </cell>
          <cell r="B66" t="str">
            <v>IROQUOIS GAS TRANSMISSION SYSTEM</v>
          </cell>
          <cell r="C66">
            <v>100191</v>
          </cell>
          <cell r="D66">
            <v>100191</v>
          </cell>
          <cell r="E66" t="str">
            <v>021000021</v>
          </cell>
          <cell r="F66" t="str">
            <v>323226620</v>
          </cell>
          <cell r="G66" t="str">
            <v>009472150</v>
          </cell>
          <cell r="H66" t="str">
            <v>Chase Manhattan</v>
          </cell>
        </row>
        <row r="67">
          <cell r="A67" t="str">
            <v>021000021323842321</v>
          </cell>
          <cell r="B67" t="str">
            <v>Corpus  Christi  Gas  Marketing</v>
          </cell>
          <cell r="C67">
            <v>87397</v>
          </cell>
          <cell r="D67">
            <v>87397</v>
          </cell>
          <cell r="E67" t="str">
            <v>021000021</v>
          </cell>
          <cell r="F67" t="str">
            <v>323842321</v>
          </cell>
          <cell r="G67" t="str">
            <v>009812050</v>
          </cell>
          <cell r="H67" t="str">
            <v>Chase Manhattan</v>
          </cell>
        </row>
        <row r="68">
          <cell r="A68" t="str">
            <v>021000021323859038</v>
          </cell>
          <cell r="B68" t="str">
            <v>Sabine Hub Services</v>
          </cell>
          <cell r="C68">
            <v>100105</v>
          </cell>
          <cell r="D68">
            <v>100105</v>
          </cell>
          <cell r="E68" t="str">
            <v>021000021</v>
          </cell>
          <cell r="F68" t="str">
            <v>323859038</v>
          </cell>
          <cell r="G68" t="str">
            <v>009652150</v>
          </cell>
          <cell r="H68" t="str">
            <v>Chase Manhattan</v>
          </cell>
        </row>
        <row r="69">
          <cell r="A69" t="str">
            <v>021000021323863876</v>
          </cell>
          <cell r="B69" t="str">
            <v>CORAL ENERGY</v>
          </cell>
          <cell r="C69">
            <v>100210</v>
          </cell>
          <cell r="D69">
            <v>100210</v>
          </cell>
          <cell r="E69" t="str">
            <v>021000021</v>
          </cell>
          <cell r="F69" t="str">
            <v>323863876</v>
          </cell>
          <cell r="H69" t="str">
            <v>Chase Manhattan</v>
          </cell>
        </row>
        <row r="70">
          <cell r="A70" t="str">
            <v>021000021323868312</v>
          </cell>
          <cell r="B70" t="str">
            <v>KN Marketing L.P.</v>
          </cell>
          <cell r="C70">
            <v>87341</v>
          </cell>
          <cell r="D70">
            <v>87341</v>
          </cell>
          <cell r="E70" t="str">
            <v>021000021</v>
          </cell>
          <cell r="F70" t="str">
            <v>323868312</v>
          </cell>
          <cell r="G70" t="str">
            <v>009463150</v>
          </cell>
          <cell r="H70" t="str">
            <v>Chase Manhattan</v>
          </cell>
        </row>
        <row r="71">
          <cell r="A71" t="str">
            <v>021000021325012539</v>
          </cell>
          <cell r="B71" t="str">
            <v>Shell Western E&amp;P Inc</v>
          </cell>
          <cell r="C71">
            <v>100018</v>
          </cell>
          <cell r="D71">
            <v>100018</v>
          </cell>
          <cell r="E71" t="str">
            <v>021000021</v>
          </cell>
          <cell r="F71" t="str">
            <v>325012539</v>
          </cell>
          <cell r="G71" t="str">
            <v>009541350</v>
          </cell>
          <cell r="H71" t="str">
            <v>Chase Manhattan</v>
          </cell>
        </row>
        <row r="72">
          <cell r="A72" t="str">
            <v>0210000214016820</v>
          </cell>
          <cell r="B72" t="str">
            <v>PG&amp;E Energy Trading Corp. (Canada)</v>
          </cell>
          <cell r="C72">
            <v>100032</v>
          </cell>
          <cell r="D72">
            <v>100032</v>
          </cell>
          <cell r="E72" t="str">
            <v>021000021</v>
          </cell>
          <cell r="F72" t="str">
            <v>4016820</v>
          </cell>
          <cell r="G72" t="str">
            <v>009476354</v>
          </cell>
          <cell r="H72" t="str">
            <v>Chase Manhattan</v>
          </cell>
          <cell r="I72" t="str">
            <v>Invalid Account</v>
          </cell>
        </row>
        <row r="73">
          <cell r="A73" t="str">
            <v>021000021544708234</v>
          </cell>
          <cell r="B73" t="str">
            <v>CIBC  fx  purchase</v>
          </cell>
          <cell r="C73">
            <v>79422</v>
          </cell>
          <cell r="D73">
            <v>79422</v>
          </cell>
          <cell r="E73" t="str">
            <v>021000021</v>
          </cell>
          <cell r="F73" t="str">
            <v>544708234</v>
          </cell>
          <cell r="G73" t="str">
            <v>009608350</v>
          </cell>
          <cell r="H73" t="str">
            <v>Chase Manhattan</v>
          </cell>
          <cell r="I73" t="str">
            <v>No ACH</v>
          </cell>
        </row>
        <row r="74">
          <cell r="A74" t="str">
            <v>021000021590013653</v>
          </cell>
          <cell r="B74" t="str">
            <v>Consolidated Edison Solutions</v>
          </cell>
          <cell r="C74">
            <v>87575</v>
          </cell>
          <cell r="D74">
            <v>87575</v>
          </cell>
          <cell r="E74" t="str">
            <v>021000021</v>
          </cell>
          <cell r="F74" t="str">
            <v>590013653</v>
          </cell>
          <cell r="G74" t="str">
            <v>007964350</v>
          </cell>
          <cell r="H74" t="str">
            <v>Chase Manhattan</v>
          </cell>
        </row>
        <row r="75">
          <cell r="A75" t="str">
            <v>0210000219009000267</v>
          </cell>
          <cell r="B75" t="str">
            <v>Chase Commodity Swap Operations</v>
          </cell>
          <cell r="C75">
            <v>78620</v>
          </cell>
          <cell r="D75">
            <v>78620</v>
          </cell>
          <cell r="E75" t="str">
            <v>021000021</v>
          </cell>
          <cell r="F75" t="str">
            <v>9009000267</v>
          </cell>
          <cell r="G75" t="str">
            <v>006983756</v>
          </cell>
          <cell r="H75" t="str">
            <v>Chase Manhattan</v>
          </cell>
        </row>
        <row r="76">
          <cell r="A76" t="str">
            <v>0210000219101014703</v>
          </cell>
          <cell r="B76" t="str">
            <v>FOREST OIL CO</v>
          </cell>
          <cell r="C76">
            <v>100237</v>
          </cell>
          <cell r="D76">
            <v>100237</v>
          </cell>
          <cell r="E76" t="str">
            <v>021000021</v>
          </cell>
          <cell r="F76" t="str">
            <v>9101014703</v>
          </cell>
          <cell r="H76" t="str">
            <v>CHASE MANHATTAN BANK</v>
          </cell>
        </row>
        <row r="77">
          <cell r="A77" t="str">
            <v>0210000219101093939</v>
          </cell>
          <cell r="B77" t="str">
            <v>Public  Service  Electric  &amp;  Gas  Co</v>
          </cell>
          <cell r="C77">
            <v>87355</v>
          </cell>
          <cell r="D77">
            <v>87355</v>
          </cell>
          <cell r="E77" t="str">
            <v>021000021</v>
          </cell>
          <cell r="F77" t="str">
            <v>9101093939</v>
          </cell>
          <cell r="G77" t="str">
            <v>001778301</v>
          </cell>
          <cell r="H77" t="str">
            <v>Chase Manhattan</v>
          </cell>
        </row>
        <row r="78">
          <cell r="A78" t="str">
            <v>0210000219101264514</v>
          </cell>
          <cell r="B78" t="str">
            <v>CONSOLIDATED EDISON</v>
          </cell>
          <cell r="C78">
            <v>100180</v>
          </cell>
          <cell r="D78">
            <v>100180</v>
          </cell>
          <cell r="E78" t="str">
            <v>021000021</v>
          </cell>
          <cell r="F78" t="str">
            <v>9101264514</v>
          </cell>
          <cell r="G78" t="str">
            <v>010205050</v>
          </cell>
          <cell r="H78" t="str">
            <v>Chase Manhattan</v>
          </cell>
        </row>
        <row r="79">
          <cell r="A79" t="str">
            <v>0210000219102001659</v>
          </cell>
          <cell r="B79" t="str">
            <v>Conoco</v>
          </cell>
          <cell r="C79">
            <v>87367</v>
          </cell>
          <cell r="D79">
            <v>87367</v>
          </cell>
          <cell r="E79" t="str">
            <v>021000021</v>
          </cell>
          <cell r="F79" t="str">
            <v>9102001659</v>
          </cell>
          <cell r="G79" t="str">
            <v>009616650</v>
          </cell>
          <cell r="H79" t="str">
            <v>Chase Manhattan</v>
          </cell>
          <cell r="I79" t="str">
            <v>Invalid Account</v>
          </cell>
        </row>
        <row r="80">
          <cell r="A80" t="str">
            <v>0210000219102101659</v>
          </cell>
          <cell r="B80" t="str">
            <v>Conoco</v>
          </cell>
          <cell r="C80" t="str">
            <v>CONOCHAS</v>
          </cell>
          <cell r="D80" t="str">
            <v>CONOCHAS</v>
          </cell>
          <cell r="E80" t="str">
            <v>021000021</v>
          </cell>
          <cell r="F80" t="str">
            <v>9102101659</v>
          </cell>
          <cell r="G80" t="str">
            <v>009616650</v>
          </cell>
          <cell r="H80" t="str">
            <v>Chase Manhattan</v>
          </cell>
          <cell r="I80" t="str">
            <v>Invalid Account</v>
          </cell>
        </row>
        <row r="81">
          <cell r="A81" t="str">
            <v>0210000219102475192</v>
          </cell>
          <cell r="B81" t="str">
            <v>AMERADA HESS CORPORATION</v>
          </cell>
          <cell r="C81">
            <v>100001</v>
          </cell>
          <cell r="D81">
            <v>100001</v>
          </cell>
          <cell r="E81" t="str">
            <v>021000021</v>
          </cell>
          <cell r="F81" t="str">
            <v>9102475192</v>
          </cell>
          <cell r="G81" t="str">
            <v>009801850</v>
          </cell>
          <cell r="H81" t="str">
            <v>Chase Manhattan</v>
          </cell>
        </row>
        <row r="82">
          <cell r="A82" t="str">
            <v>0210000219102475192</v>
          </cell>
          <cell r="B82" t="str">
            <v>Hess Corporation</v>
          </cell>
          <cell r="C82">
            <v>87580</v>
          </cell>
          <cell r="D82">
            <v>87580</v>
          </cell>
          <cell r="E82" t="str">
            <v>021000021</v>
          </cell>
          <cell r="F82" t="str">
            <v>9102475192</v>
          </cell>
          <cell r="G82" t="str">
            <v>009610750</v>
          </cell>
          <cell r="H82" t="str">
            <v>Chase Manhattan</v>
          </cell>
        </row>
        <row r="83">
          <cell r="A83" t="str">
            <v>0210000219102486710</v>
          </cell>
          <cell r="B83" t="str">
            <v>CNG Transmission Corp.</v>
          </cell>
          <cell r="C83">
            <v>78619</v>
          </cell>
          <cell r="D83">
            <v>78619</v>
          </cell>
          <cell r="E83" t="str">
            <v>021000021</v>
          </cell>
          <cell r="F83" t="str">
            <v>9102486710</v>
          </cell>
          <cell r="G83" t="str">
            <v>009612250</v>
          </cell>
          <cell r="H83" t="str">
            <v>Chase Manhattan</v>
          </cell>
        </row>
        <row r="84">
          <cell r="A84" t="str">
            <v>0210000219102486710</v>
          </cell>
          <cell r="B84" t="str">
            <v>DOMINION TRANSMISSION INC</v>
          </cell>
          <cell r="C84">
            <v>100188</v>
          </cell>
          <cell r="D84">
            <v>100188</v>
          </cell>
          <cell r="E84" t="str">
            <v>021000021</v>
          </cell>
          <cell r="F84" t="str">
            <v>9102486710</v>
          </cell>
          <cell r="G84" t="str">
            <v>009615450</v>
          </cell>
          <cell r="H84" t="str">
            <v>Chase Manhattan</v>
          </cell>
        </row>
        <row r="85">
          <cell r="A85" t="str">
            <v>0210000219102548097</v>
          </cell>
          <cell r="B85" t="str">
            <v>BP ENERGY CO</v>
          </cell>
          <cell r="C85">
            <v>79237</v>
          </cell>
          <cell r="D85">
            <v>79237</v>
          </cell>
          <cell r="E85" t="str">
            <v>021000021</v>
          </cell>
          <cell r="F85" t="str">
            <v>9102548097</v>
          </cell>
          <cell r="G85" t="str">
            <v>009612150</v>
          </cell>
          <cell r="H85" t="str">
            <v>Chase Manhattan</v>
          </cell>
        </row>
        <row r="86">
          <cell r="A86" t="str">
            <v>0210000219102558104</v>
          </cell>
          <cell r="B86" t="str">
            <v>Louis Dreyfus</v>
          </cell>
          <cell r="C86">
            <v>79370</v>
          </cell>
          <cell r="D86">
            <v>79370</v>
          </cell>
          <cell r="E86" t="str">
            <v>021000021</v>
          </cell>
          <cell r="F86" t="str">
            <v>9102558104</v>
          </cell>
          <cell r="G86" t="str">
            <v>009610850</v>
          </cell>
          <cell r="H86" t="str">
            <v>Chase Manhattan</v>
          </cell>
        </row>
        <row r="87">
          <cell r="A87" t="str">
            <v>0210000219102565117</v>
          </cell>
          <cell r="B87" t="str">
            <v>CNG Energy Services Corp.</v>
          </cell>
          <cell r="C87">
            <v>79235</v>
          </cell>
          <cell r="D87">
            <v>79235</v>
          </cell>
          <cell r="E87" t="str">
            <v>021000021</v>
          </cell>
          <cell r="F87" t="str">
            <v>9102565117</v>
          </cell>
          <cell r="G87" t="str">
            <v>009612251</v>
          </cell>
          <cell r="H87" t="str">
            <v>Chase Manhattan</v>
          </cell>
        </row>
        <row r="88">
          <cell r="A88" t="str">
            <v>0210000219102659134</v>
          </cell>
          <cell r="B88" t="str">
            <v>MASSPOWER-REVENUE ACCOUNT</v>
          </cell>
          <cell r="C88">
            <v>100143</v>
          </cell>
          <cell r="D88">
            <v>100143</v>
          </cell>
          <cell r="E88" t="str">
            <v>021000021</v>
          </cell>
          <cell r="F88" t="str">
            <v>9102659134</v>
          </cell>
          <cell r="G88" t="str">
            <v>009613350</v>
          </cell>
          <cell r="H88" t="str">
            <v>Chase Manhattan</v>
          </cell>
        </row>
        <row r="89">
          <cell r="A89" t="str">
            <v>0210000219102660892</v>
          </cell>
          <cell r="B89" t="str">
            <v>CNG Field Services Co.</v>
          </cell>
          <cell r="C89">
            <v>100005</v>
          </cell>
          <cell r="D89">
            <v>100005</v>
          </cell>
          <cell r="E89" t="str">
            <v>021000021</v>
          </cell>
          <cell r="F89" t="str">
            <v>9102660892</v>
          </cell>
          <cell r="G89" t="str">
            <v>010438750</v>
          </cell>
          <cell r="H89" t="str">
            <v>Chase Manhattan</v>
          </cell>
        </row>
        <row r="90">
          <cell r="A90" t="str">
            <v>0210000219102660892</v>
          </cell>
          <cell r="B90" t="str">
            <v>Dominion Field Services Inc</v>
          </cell>
          <cell r="C90">
            <v>87414</v>
          </cell>
          <cell r="D90">
            <v>87414</v>
          </cell>
          <cell r="E90" t="str">
            <v>021000021</v>
          </cell>
          <cell r="F90" t="str">
            <v>9102660892</v>
          </cell>
          <cell r="G90" t="str">
            <v>009960951</v>
          </cell>
          <cell r="H90" t="str">
            <v>Chase Manhattan</v>
          </cell>
        </row>
        <row r="91">
          <cell r="A91" t="str">
            <v>0210000219102714038</v>
          </cell>
          <cell r="B91" t="str">
            <v>Cargill  Energy  Division</v>
          </cell>
          <cell r="C91">
            <v>87327</v>
          </cell>
          <cell r="D91">
            <v>87327</v>
          </cell>
          <cell r="E91" t="str">
            <v>021000021</v>
          </cell>
          <cell r="F91" t="str">
            <v>9102714038</v>
          </cell>
          <cell r="G91" t="str">
            <v>009617950</v>
          </cell>
          <cell r="H91" t="str">
            <v>Chase Manhattan</v>
          </cell>
        </row>
        <row r="92">
          <cell r="A92" t="str">
            <v>0210000219102714038</v>
          </cell>
          <cell r="B92" t="str">
            <v>Consolidated Edison</v>
          </cell>
          <cell r="C92">
            <v>100133</v>
          </cell>
          <cell r="D92">
            <v>100133</v>
          </cell>
          <cell r="E92" t="str">
            <v>021000021</v>
          </cell>
          <cell r="F92" t="str">
            <v>9102714038</v>
          </cell>
          <cell r="H92" t="str">
            <v>Chase Manhattan</v>
          </cell>
        </row>
        <row r="93">
          <cell r="A93" t="str">
            <v>0210000219102720233</v>
          </cell>
          <cell r="B93" t="str">
            <v>Sprague Energy Corp.</v>
          </cell>
          <cell r="C93" t="str">
            <v>SPRAGUE</v>
          </cell>
          <cell r="D93" t="str">
            <v>SPRAGUE</v>
          </cell>
          <cell r="E93" t="str">
            <v>021000021</v>
          </cell>
          <cell r="F93" t="str">
            <v>9102720233</v>
          </cell>
          <cell r="G93" t="str">
            <v>009610650</v>
          </cell>
          <cell r="H93" t="str">
            <v>Chase Manhattan</v>
          </cell>
        </row>
        <row r="94">
          <cell r="A94" t="str">
            <v>0210000219102771202</v>
          </cell>
          <cell r="B94" t="str">
            <v>Panhandle Eastern Pipeline</v>
          </cell>
          <cell r="C94">
            <v>79415</v>
          </cell>
          <cell r="D94">
            <v>79415</v>
          </cell>
          <cell r="E94" t="str">
            <v>021000021</v>
          </cell>
          <cell r="F94" t="str">
            <v>9102771202</v>
          </cell>
          <cell r="G94" t="str">
            <v>009325150</v>
          </cell>
          <cell r="H94" t="str">
            <v>Chase Manhattan</v>
          </cell>
        </row>
        <row r="95">
          <cell r="A95" t="str">
            <v>0210000219102771202</v>
          </cell>
          <cell r="B95" t="str">
            <v>Panhandle Eastern Pipeline Company</v>
          </cell>
          <cell r="C95">
            <v>87592</v>
          </cell>
          <cell r="D95">
            <v>87592</v>
          </cell>
          <cell r="E95" t="str">
            <v>021000021</v>
          </cell>
          <cell r="F95" t="str">
            <v>9102771202</v>
          </cell>
          <cell r="G95" t="str">
            <v>009325150</v>
          </cell>
          <cell r="H95" t="str">
            <v>Chase Manhattan</v>
          </cell>
        </row>
        <row r="96">
          <cell r="A96" t="str">
            <v>0210000219102771210</v>
          </cell>
          <cell r="B96" t="str">
            <v>TRUNKLINE GAS CO</v>
          </cell>
          <cell r="C96">
            <v>100186</v>
          </cell>
          <cell r="D96">
            <v>100186</v>
          </cell>
          <cell r="E96" t="str">
            <v>021000021</v>
          </cell>
          <cell r="F96" t="str">
            <v>9102771210</v>
          </cell>
          <cell r="G96" t="str">
            <v>009756250</v>
          </cell>
          <cell r="H96" t="str">
            <v>Chase Manhattan</v>
          </cell>
        </row>
        <row r="97">
          <cell r="A97" t="str">
            <v>0210000219102771269</v>
          </cell>
          <cell r="B97" t="str">
            <v>Duke  Energy  Trading  Co.</v>
          </cell>
          <cell r="C97">
            <v>87334</v>
          </cell>
          <cell r="D97">
            <v>87334</v>
          </cell>
          <cell r="E97" t="str">
            <v>021000021</v>
          </cell>
          <cell r="F97" t="str">
            <v>9102771269</v>
          </cell>
          <cell r="G97" t="str">
            <v>009618550</v>
          </cell>
          <cell r="H97" t="str">
            <v>Chase Manhattan</v>
          </cell>
        </row>
        <row r="98">
          <cell r="A98" t="str">
            <v>0210000219102771269</v>
          </cell>
          <cell r="B98" t="str">
            <v>Panenergy Gas Services</v>
          </cell>
          <cell r="C98">
            <v>81715</v>
          </cell>
          <cell r="D98">
            <v>81715</v>
          </cell>
          <cell r="E98" t="str">
            <v>021000021</v>
          </cell>
          <cell r="F98" t="str">
            <v>9102771269</v>
          </cell>
          <cell r="G98" t="str">
            <v>No Code</v>
          </cell>
          <cell r="H98" t="str">
            <v>Chase Manhattan</v>
          </cell>
        </row>
        <row r="99">
          <cell r="A99" t="str">
            <v>0210000219102771285</v>
          </cell>
          <cell r="B99" t="str">
            <v>Duke  Energy</v>
          </cell>
          <cell r="C99" t="str">
            <v>EES0010</v>
          </cell>
          <cell r="D99" t="str">
            <v>EES0010</v>
          </cell>
          <cell r="E99" t="str">
            <v>021000021</v>
          </cell>
          <cell r="F99" t="str">
            <v>9102771285</v>
          </cell>
          <cell r="G99" t="str">
            <v>009618550</v>
          </cell>
          <cell r="H99" t="str">
            <v>Chase Manhattan</v>
          </cell>
        </row>
        <row r="100">
          <cell r="A100" t="str">
            <v>0210000219102771285</v>
          </cell>
          <cell r="B100" t="str">
            <v>Duke  Energy  Trading</v>
          </cell>
          <cell r="C100" t="str">
            <v>EES0006</v>
          </cell>
          <cell r="D100" t="str">
            <v>EES0006</v>
          </cell>
          <cell r="E100" t="str">
            <v>021000021</v>
          </cell>
          <cell r="F100" t="str">
            <v>9102771285</v>
          </cell>
          <cell r="G100" t="str">
            <v>009618550</v>
          </cell>
          <cell r="H100" t="str">
            <v>Chase Manhattan</v>
          </cell>
        </row>
        <row r="101">
          <cell r="A101" t="str">
            <v>0210000219102771285</v>
          </cell>
          <cell r="B101" t="str">
            <v>Panenergy</v>
          </cell>
          <cell r="C101" t="str">
            <v>PANENERG</v>
          </cell>
          <cell r="D101" t="str">
            <v>PANENERG</v>
          </cell>
          <cell r="E101" t="str">
            <v>021000021</v>
          </cell>
          <cell r="F101" t="str">
            <v>9102771285</v>
          </cell>
          <cell r="G101" t="str">
            <v>No Code</v>
          </cell>
          <cell r="H101" t="str">
            <v>Chase Manhattan</v>
          </cell>
        </row>
        <row r="102">
          <cell r="A102" t="str">
            <v>0210000219102771285</v>
          </cell>
          <cell r="B102" t="str">
            <v>Panenergy Risk Management</v>
          </cell>
          <cell r="C102">
            <v>79297</v>
          </cell>
          <cell r="D102">
            <v>79297</v>
          </cell>
          <cell r="E102" t="str">
            <v>021000021</v>
          </cell>
          <cell r="F102" t="str">
            <v>9102771285</v>
          </cell>
          <cell r="G102" t="str">
            <v>No Code</v>
          </cell>
          <cell r="H102" t="str">
            <v>Chase Manhattan</v>
          </cell>
        </row>
        <row r="103">
          <cell r="A103" t="str">
            <v>0210000219102771301</v>
          </cell>
          <cell r="B103" t="str">
            <v>Duke Energy Marketing LP</v>
          </cell>
          <cell r="C103">
            <v>100064</v>
          </cell>
          <cell r="D103">
            <v>100064</v>
          </cell>
          <cell r="E103" t="str">
            <v>021000021</v>
          </cell>
          <cell r="F103" t="str">
            <v>9102771301</v>
          </cell>
          <cell r="G103" t="str">
            <v>009618550</v>
          </cell>
          <cell r="H103" t="str">
            <v>Chase Manhattan</v>
          </cell>
        </row>
        <row r="104">
          <cell r="A104" t="str">
            <v>0210000219102771434</v>
          </cell>
          <cell r="B104" t="str">
            <v>Texas Eastesrn Trans Corp.</v>
          </cell>
          <cell r="C104">
            <v>79223</v>
          </cell>
          <cell r="D104">
            <v>79223</v>
          </cell>
          <cell r="E104" t="str">
            <v>021000021</v>
          </cell>
          <cell r="F104" t="str">
            <v>9102771434</v>
          </cell>
          <cell r="G104" t="str">
            <v>009613250</v>
          </cell>
          <cell r="H104" t="str">
            <v>Chase Manhattan</v>
          </cell>
        </row>
        <row r="105">
          <cell r="A105" t="str">
            <v>0210000219102771459</v>
          </cell>
          <cell r="B105" t="str">
            <v>Algonquin Gas Transmission Co.</v>
          </cell>
          <cell r="C105">
            <v>81717</v>
          </cell>
          <cell r="D105">
            <v>81717</v>
          </cell>
          <cell r="E105" t="str">
            <v>021000021</v>
          </cell>
          <cell r="F105" t="str">
            <v>9102771459</v>
          </cell>
          <cell r="G105" t="str">
            <v>009616050</v>
          </cell>
          <cell r="H105" t="str">
            <v>Chase Manhattan</v>
          </cell>
        </row>
        <row r="106">
          <cell r="A106" t="str">
            <v>0210000219102774818</v>
          </cell>
          <cell r="B106" t="str">
            <v>Texaco  Natural  Gas</v>
          </cell>
          <cell r="C106">
            <v>87388</v>
          </cell>
          <cell r="D106">
            <v>87388</v>
          </cell>
          <cell r="E106" t="str">
            <v>021000021</v>
          </cell>
          <cell r="F106" t="str">
            <v>9102774818</v>
          </cell>
          <cell r="G106" t="str">
            <v>001226751</v>
          </cell>
          <cell r="H106" t="str">
            <v>Chase Manhattan</v>
          </cell>
        </row>
        <row r="107">
          <cell r="A107" t="str">
            <v>0210000219102775013</v>
          </cell>
          <cell r="B107" t="str">
            <v>CNG / Sabine  Center</v>
          </cell>
          <cell r="C107">
            <v>87321</v>
          </cell>
          <cell r="D107">
            <v>87321</v>
          </cell>
          <cell r="E107" t="str">
            <v>021000021</v>
          </cell>
          <cell r="F107" t="str">
            <v>9102775013</v>
          </cell>
          <cell r="G107" t="str">
            <v>009472150</v>
          </cell>
          <cell r="H107" t="str">
            <v>Chase Manhattan</v>
          </cell>
        </row>
        <row r="108">
          <cell r="A108" t="str">
            <v>0210000219102781995</v>
          </cell>
          <cell r="B108" t="str">
            <v>Conagra  Energy  Services,  Inc.</v>
          </cell>
          <cell r="C108" t="str">
            <v>EES0029</v>
          </cell>
          <cell r="D108" t="str">
            <v>EES0029</v>
          </cell>
          <cell r="E108" t="str">
            <v>021000021</v>
          </cell>
          <cell r="F108" t="str">
            <v>9102781995</v>
          </cell>
          <cell r="G108" t="str">
            <v>009610450</v>
          </cell>
          <cell r="H108" t="str">
            <v>Chase Manhattan</v>
          </cell>
        </row>
        <row r="109">
          <cell r="A109" t="str">
            <v>0210000219102782019</v>
          </cell>
          <cell r="B109" t="str">
            <v>Dupont/Conoco  Inc</v>
          </cell>
          <cell r="C109">
            <v>87403</v>
          </cell>
          <cell r="D109">
            <v>87403</v>
          </cell>
          <cell r="E109" t="str">
            <v>021000021</v>
          </cell>
          <cell r="F109" t="str">
            <v>9102782019</v>
          </cell>
          <cell r="G109" t="str">
            <v>009848250</v>
          </cell>
          <cell r="H109" t="str">
            <v>Chase Manhattan</v>
          </cell>
          <cell r="I109" t="str">
            <v>No ACH</v>
          </cell>
        </row>
        <row r="110">
          <cell r="A110" t="str">
            <v>0210000219102783124</v>
          </cell>
          <cell r="B110" t="str">
            <v>Hess  Energy  Trading</v>
          </cell>
          <cell r="C110" t="str">
            <v>EES0021</v>
          </cell>
          <cell r="D110" t="str">
            <v>EES0021</v>
          </cell>
          <cell r="E110" t="str">
            <v>021000021</v>
          </cell>
          <cell r="F110" t="str">
            <v>9102783124</v>
          </cell>
          <cell r="G110" t="str">
            <v>009610750</v>
          </cell>
          <cell r="H110" t="str">
            <v>Chase Manhattan</v>
          </cell>
          <cell r="I110" t="str">
            <v>No ACH</v>
          </cell>
        </row>
        <row r="111">
          <cell r="A111" t="str">
            <v>0210000219102783124</v>
          </cell>
          <cell r="B111" t="str">
            <v>Hess Energy Trading Company, LLC</v>
          </cell>
          <cell r="C111">
            <v>87581</v>
          </cell>
          <cell r="D111">
            <v>87581</v>
          </cell>
          <cell r="E111" t="str">
            <v>021000021</v>
          </cell>
          <cell r="F111" t="str">
            <v>9102783124</v>
          </cell>
          <cell r="G111" t="str">
            <v>009610750</v>
          </cell>
          <cell r="H111" t="str">
            <v>Chase Manhattan</v>
          </cell>
        </row>
        <row r="112">
          <cell r="A112" t="str">
            <v>0210000219102786994</v>
          </cell>
          <cell r="B112" t="str">
            <v>Duke/Louis  Dreyfus  L.L.C.</v>
          </cell>
          <cell r="C112" t="str">
            <v>EES0007</v>
          </cell>
          <cell r="D112" t="str">
            <v>EES0007</v>
          </cell>
          <cell r="E112" t="str">
            <v>021000021</v>
          </cell>
          <cell r="F112" t="str">
            <v>9102786994</v>
          </cell>
          <cell r="G112" t="str">
            <v>009005953</v>
          </cell>
          <cell r="H112" t="str">
            <v>Chase Manhattan</v>
          </cell>
        </row>
        <row r="113">
          <cell r="A113" t="str">
            <v>0210000219102792299</v>
          </cell>
          <cell r="B113" t="str">
            <v>Koch Gas Services Company</v>
          </cell>
          <cell r="C113">
            <v>78201</v>
          </cell>
          <cell r="D113">
            <v>78201</v>
          </cell>
          <cell r="E113" t="str">
            <v>021000021</v>
          </cell>
          <cell r="F113" t="str">
            <v>9102792299</v>
          </cell>
          <cell r="G113" t="str">
            <v>009474950</v>
          </cell>
          <cell r="H113" t="str">
            <v>Chase Manhattan</v>
          </cell>
          <cell r="I113" t="str">
            <v>No ACH</v>
          </cell>
        </row>
        <row r="114">
          <cell r="A114" t="str">
            <v>02100008900000158</v>
          </cell>
          <cell r="B114" t="str">
            <v>Con Edison Co of NY</v>
          </cell>
          <cell r="C114">
            <v>100057</v>
          </cell>
          <cell r="D114">
            <v>100057</v>
          </cell>
          <cell r="E114" t="str">
            <v>021000089</v>
          </cell>
          <cell r="F114" t="str">
            <v>00000158</v>
          </cell>
          <cell r="G114" t="str">
            <v>007964350</v>
          </cell>
          <cell r="H114" t="str">
            <v>Citibank NY</v>
          </cell>
          <cell r="I114" t="str">
            <v>No ACH</v>
          </cell>
        </row>
        <row r="115">
          <cell r="A115" t="str">
            <v>02100008900000158</v>
          </cell>
          <cell r="B115" t="str">
            <v>Consolidated  Edison  Co.  of  New  York,  Inc.</v>
          </cell>
          <cell r="C115">
            <v>87426</v>
          </cell>
          <cell r="D115">
            <v>87426</v>
          </cell>
          <cell r="E115" t="str">
            <v>021000089</v>
          </cell>
          <cell r="F115" t="str">
            <v>00000158</v>
          </cell>
          <cell r="G115" t="str">
            <v>007964350</v>
          </cell>
          <cell r="H115" t="str">
            <v>Citibank</v>
          </cell>
        </row>
        <row r="116">
          <cell r="A116" t="str">
            <v>02100008900034219</v>
          </cell>
          <cell r="B116" t="str">
            <v>Exxon Company USA</v>
          </cell>
          <cell r="C116">
            <v>87577</v>
          </cell>
          <cell r="D116">
            <v>87577</v>
          </cell>
          <cell r="E116" t="str">
            <v>021000089</v>
          </cell>
          <cell r="F116" t="str">
            <v>00034219</v>
          </cell>
          <cell r="G116" t="str">
            <v>001661103</v>
          </cell>
          <cell r="H116" t="str">
            <v>Citibank</v>
          </cell>
        </row>
        <row r="117">
          <cell r="A117" t="str">
            <v>02100008900036871</v>
          </cell>
          <cell r="B117" t="str">
            <v>Keyspan Energy</v>
          </cell>
          <cell r="C117">
            <v>100083</v>
          </cell>
          <cell r="D117">
            <v>100083</v>
          </cell>
          <cell r="E117" t="str">
            <v>021000089</v>
          </cell>
          <cell r="F117" t="str">
            <v>00036871</v>
          </cell>
          <cell r="G117" t="str">
            <v>010653150</v>
          </cell>
          <cell r="H117" t="str">
            <v>Citybank Na</v>
          </cell>
        </row>
        <row r="118">
          <cell r="A118" t="str">
            <v>02100008900036871</v>
          </cell>
          <cell r="B118" t="str">
            <v>Marketspan Corp</v>
          </cell>
          <cell r="C118">
            <v>100012</v>
          </cell>
          <cell r="D118">
            <v>100012</v>
          </cell>
          <cell r="E118" t="str">
            <v>021000089</v>
          </cell>
          <cell r="F118" t="str">
            <v>00036871</v>
          </cell>
          <cell r="G118" t="str">
            <v>010530750</v>
          </cell>
          <cell r="H118" t="str">
            <v>Citibank</v>
          </cell>
        </row>
        <row r="119">
          <cell r="A119" t="str">
            <v>02100008900038455</v>
          </cell>
          <cell r="B119" t="str">
            <v>ANR  Pipeline  Company</v>
          </cell>
          <cell r="C119">
            <v>87568</v>
          </cell>
          <cell r="D119">
            <v>87568</v>
          </cell>
          <cell r="E119" t="str">
            <v>021000089</v>
          </cell>
          <cell r="F119" t="str">
            <v>00038455</v>
          </cell>
          <cell r="G119" t="str">
            <v>009336550</v>
          </cell>
          <cell r="H119" t="str">
            <v>Citibank</v>
          </cell>
        </row>
        <row r="120">
          <cell r="A120" t="str">
            <v>02100008900040387</v>
          </cell>
          <cell r="B120" t="str">
            <v>New York State Electric &amp; Gas Corp.</v>
          </cell>
          <cell r="C120">
            <v>82789</v>
          </cell>
          <cell r="D120">
            <v>82789</v>
          </cell>
          <cell r="E120" t="str">
            <v>021000089</v>
          </cell>
          <cell r="F120" t="str">
            <v>00040387</v>
          </cell>
          <cell r="G120" t="str">
            <v>009475850</v>
          </cell>
          <cell r="H120" t="str">
            <v>Citibank</v>
          </cell>
        </row>
        <row r="121">
          <cell r="A121" t="str">
            <v>02100008900167679</v>
          </cell>
          <cell r="B121" t="str">
            <v>Citibank - Financial  Futures</v>
          </cell>
          <cell r="C121" t="str">
            <v>EES0026</v>
          </cell>
          <cell r="D121" t="str">
            <v>EES0026</v>
          </cell>
          <cell r="E121" t="str">
            <v>021000089</v>
          </cell>
          <cell r="F121" t="str">
            <v>00167679</v>
          </cell>
          <cell r="G121" t="str">
            <v>005007285</v>
          </cell>
          <cell r="H121" t="str">
            <v>Citibank</v>
          </cell>
          <cell r="I121" t="str">
            <v>No ACH</v>
          </cell>
        </row>
        <row r="122">
          <cell r="A122" t="str">
            <v>02100008930439217</v>
          </cell>
          <cell r="B122" t="str">
            <v>EXXON MOBIL CORP</v>
          </cell>
          <cell r="C122">
            <v>100270</v>
          </cell>
          <cell r="D122">
            <v>100270</v>
          </cell>
          <cell r="E122" t="str">
            <v>021000089</v>
          </cell>
          <cell r="F122" t="str">
            <v>30439217</v>
          </cell>
          <cell r="G122" t="str">
            <v>010653250</v>
          </cell>
          <cell r="H122" t="str">
            <v>Citibank NA</v>
          </cell>
        </row>
        <row r="123">
          <cell r="A123" t="str">
            <v>02100008938489614</v>
          </cell>
          <cell r="B123" t="str">
            <v>HUNT OIL CO</v>
          </cell>
          <cell r="C123">
            <v>100141</v>
          </cell>
          <cell r="D123">
            <v>100141</v>
          </cell>
          <cell r="E123" t="str">
            <v>021000089</v>
          </cell>
          <cell r="F123" t="str">
            <v>38489614</v>
          </cell>
          <cell r="G123" t="str">
            <v>009325850</v>
          </cell>
          <cell r="H123" t="str">
            <v>CITIBANK</v>
          </cell>
        </row>
        <row r="124">
          <cell r="A124" t="str">
            <v>02100008938492629</v>
          </cell>
          <cell r="B124" t="str">
            <v>Texas Gas Transmission Corp.</v>
          </cell>
          <cell r="C124">
            <v>87600</v>
          </cell>
          <cell r="D124">
            <v>87600</v>
          </cell>
          <cell r="E124" t="str">
            <v>021000089</v>
          </cell>
          <cell r="F124" t="str">
            <v>38492629</v>
          </cell>
          <cell r="G124" t="str">
            <v>009325850</v>
          </cell>
          <cell r="H124" t="str">
            <v>Citibank</v>
          </cell>
          <cell r="I124" t="str">
            <v>No ACH</v>
          </cell>
        </row>
        <row r="125">
          <cell r="A125" t="str">
            <v>02100008938523309</v>
          </cell>
          <cell r="B125" t="str">
            <v>Phibro Inc.</v>
          </cell>
          <cell r="C125">
            <v>78209</v>
          </cell>
          <cell r="D125">
            <v>78209</v>
          </cell>
          <cell r="E125" t="str">
            <v>021000089</v>
          </cell>
          <cell r="F125" t="str">
            <v>38523309</v>
          </cell>
          <cell r="G125" t="str">
            <v>009615450</v>
          </cell>
          <cell r="H125" t="str">
            <v>Citibank</v>
          </cell>
        </row>
        <row r="126">
          <cell r="A126" t="str">
            <v>02100008938545428</v>
          </cell>
          <cell r="B126" t="str">
            <v>Transcanada Gas Services.</v>
          </cell>
          <cell r="C126">
            <v>79424</v>
          </cell>
          <cell r="D126">
            <v>79424</v>
          </cell>
          <cell r="E126" t="str">
            <v>021000089</v>
          </cell>
          <cell r="F126" t="str">
            <v>38545428</v>
          </cell>
          <cell r="G126" t="str">
            <v>009477050</v>
          </cell>
          <cell r="H126" t="str">
            <v>Citibank</v>
          </cell>
        </row>
        <row r="127">
          <cell r="A127" t="str">
            <v>02100008940498026</v>
          </cell>
          <cell r="B127" t="str">
            <v>Northern Natural Gas Co</v>
          </cell>
          <cell r="C127" t="str">
            <v>EES0012</v>
          </cell>
          <cell r="D127" t="str">
            <v>EES0012</v>
          </cell>
          <cell r="E127" t="str">
            <v>021000089</v>
          </cell>
          <cell r="F127" t="str">
            <v>40498026</v>
          </cell>
          <cell r="G127" t="str">
            <v>009476050</v>
          </cell>
          <cell r="H127" t="str">
            <v>Citibank</v>
          </cell>
        </row>
        <row r="128">
          <cell r="A128" t="str">
            <v>02100008940552643</v>
          </cell>
          <cell r="B128" t="str">
            <v>Coastal Gas Marketing Co.</v>
          </cell>
          <cell r="C128">
            <v>78195</v>
          </cell>
          <cell r="D128">
            <v>78195</v>
          </cell>
          <cell r="E128" t="str">
            <v>021000089</v>
          </cell>
          <cell r="F128" t="str">
            <v>40552643</v>
          </cell>
          <cell r="G128" t="str">
            <v>No Code</v>
          </cell>
          <cell r="H128" t="str">
            <v>Citibank</v>
          </cell>
        </row>
        <row r="129">
          <cell r="A129" t="str">
            <v>02100008940553582</v>
          </cell>
          <cell r="B129" t="str">
            <v>Vastar Gas Marketing</v>
          </cell>
          <cell r="C129">
            <v>81719</v>
          </cell>
          <cell r="D129">
            <v>81719</v>
          </cell>
          <cell r="E129" t="str">
            <v>021000089</v>
          </cell>
          <cell r="F129" t="str">
            <v>40553582</v>
          </cell>
          <cell r="G129" t="str">
            <v>No Code</v>
          </cell>
          <cell r="H129" t="str">
            <v>Citibank</v>
          </cell>
        </row>
        <row r="130">
          <cell r="A130" t="str">
            <v>02100008940553611</v>
          </cell>
          <cell r="B130" t="str">
            <v>Southern  Co.  Energy  Marketing</v>
          </cell>
          <cell r="C130">
            <v>87374</v>
          </cell>
          <cell r="D130">
            <v>87374</v>
          </cell>
          <cell r="E130" t="str">
            <v>021000089</v>
          </cell>
          <cell r="F130" t="str">
            <v>40553611</v>
          </cell>
          <cell r="G130" t="str">
            <v>002152951</v>
          </cell>
          <cell r="H130" t="str">
            <v>CITIBANK</v>
          </cell>
        </row>
        <row r="131">
          <cell r="A131" t="str">
            <v>02100008940565372</v>
          </cell>
          <cell r="B131" t="str">
            <v>WILLIAMS GAS PIPELINES CENTRAL INC</v>
          </cell>
          <cell r="C131">
            <v>100158</v>
          </cell>
          <cell r="D131">
            <v>100158</v>
          </cell>
          <cell r="E131" t="str">
            <v>021000089</v>
          </cell>
          <cell r="F131" t="str">
            <v>40565372</v>
          </cell>
          <cell r="G131" t="str">
            <v>009607750</v>
          </cell>
          <cell r="H131" t="str">
            <v>CITIBANK</v>
          </cell>
        </row>
        <row r="132">
          <cell r="A132" t="str">
            <v>02100008940659563</v>
          </cell>
          <cell r="B132" t="str">
            <v>Arco Permian</v>
          </cell>
          <cell r="C132">
            <v>84971</v>
          </cell>
          <cell r="D132">
            <v>84971</v>
          </cell>
          <cell r="E132" t="str">
            <v>021000089</v>
          </cell>
          <cell r="F132" t="str">
            <v>40659563</v>
          </cell>
          <cell r="G132" t="str">
            <v>009607750</v>
          </cell>
          <cell r="H132" t="str">
            <v>Citibank</v>
          </cell>
        </row>
        <row r="133">
          <cell r="A133" t="str">
            <v>02100008940669841</v>
          </cell>
          <cell r="B133" t="str">
            <v>Neste</v>
          </cell>
          <cell r="C133">
            <v>79298</v>
          </cell>
          <cell r="D133">
            <v>79298</v>
          </cell>
          <cell r="E133" t="str">
            <v>021000089</v>
          </cell>
          <cell r="F133" t="str">
            <v>40669841</v>
          </cell>
          <cell r="G133" t="str">
            <v>009475650</v>
          </cell>
          <cell r="H133" t="str">
            <v>Citibank</v>
          </cell>
        </row>
        <row r="134">
          <cell r="A134" t="str">
            <v>02100008940676152</v>
          </cell>
          <cell r="B134" t="str">
            <v>Midcon</v>
          </cell>
          <cell r="C134">
            <v>79419</v>
          </cell>
          <cell r="D134">
            <v>79419</v>
          </cell>
          <cell r="E134" t="str">
            <v>021000089</v>
          </cell>
          <cell r="F134" t="str">
            <v>40676152</v>
          </cell>
          <cell r="G134" t="str">
            <v>009614150</v>
          </cell>
          <cell r="H134" t="str">
            <v>Citibank</v>
          </cell>
        </row>
        <row r="135">
          <cell r="A135" t="str">
            <v>02100008940676195</v>
          </cell>
          <cell r="B135" t="str">
            <v>Natural Gas Pipeline Co. Of America</v>
          </cell>
          <cell r="C135">
            <v>79224</v>
          </cell>
          <cell r="D135">
            <v>79224</v>
          </cell>
          <cell r="E135" t="str">
            <v>021000089</v>
          </cell>
          <cell r="F135" t="str">
            <v>40676195</v>
          </cell>
          <cell r="G135" t="str">
            <v>009806450</v>
          </cell>
          <cell r="H135" t="str">
            <v>Citibank</v>
          </cell>
        </row>
        <row r="136">
          <cell r="A136" t="str">
            <v>02100008940682157</v>
          </cell>
          <cell r="B136" t="str">
            <v>Transcanada</v>
          </cell>
          <cell r="C136" t="str">
            <v>EES0008</v>
          </cell>
          <cell r="D136" t="str">
            <v>EES0008</v>
          </cell>
          <cell r="E136" t="str">
            <v>021000089</v>
          </cell>
          <cell r="F136" t="str">
            <v>40682157</v>
          </cell>
          <cell r="G136" t="str">
            <v>009613351</v>
          </cell>
          <cell r="H136" t="str">
            <v>Citibank</v>
          </cell>
        </row>
        <row r="137">
          <cell r="A137" t="str">
            <v>02100008940700458</v>
          </cell>
          <cell r="B137" t="str">
            <v>Wild Goose Storage Inc</v>
          </cell>
          <cell r="C137">
            <v>100125</v>
          </cell>
          <cell r="D137">
            <v>100125</v>
          </cell>
          <cell r="E137" t="str">
            <v>021000089</v>
          </cell>
          <cell r="F137" t="str">
            <v>40700458</v>
          </cell>
          <cell r="G137" t="str">
            <v>010666450</v>
          </cell>
          <cell r="H137" t="str">
            <v>CITIBANK</v>
          </cell>
        </row>
        <row r="138">
          <cell r="A138" t="str">
            <v>02100008940703018</v>
          </cell>
          <cell r="B138" t="str">
            <v>NIAGARA MOHAWK</v>
          </cell>
          <cell r="C138">
            <v>100211</v>
          </cell>
          <cell r="D138">
            <v>100211</v>
          </cell>
          <cell r="E138" t="str">
            <v>021000089</v>
          </cell>
          <cell r="F138" t="str">
            <v>40703018</v>
          </cell>
          <cell r="G138" t="str">
            <v>010347550</v>
          </cell>
          <cell r="H138" t="str">
            <v>CITIBANK</v>
          </cell>
        </row>
        <row r="139">
          <cell r="A139" t="str">
            <v>02100008940705347</v>
          </cell>
          <cell r="B139" t="str">
            <v>CIBOLA ENERGY SERVICES CORP</v>
          </cell>
          <cell r="C139">
            <v>87516</v>
          </cell>
          <cell r="D139">
            <v>87516</v>
          </cell>
          <cell r="E139" t="str">
            <v>021000089</v>
          </cell>
          <cell r="F139" t="str">
            <v>40705347</v>
          </cell>
          <cell r="G139" t="str">
            <v>010347550</v>
          </cell>
          <cell r="H139" t="str">
            <v>Citibank</v>
          </cell>
        </row>
        <row r="140">
          <cell r="A140" t="str">
            <v>02100008940705347</v>
          </cell>
          <cell r="B140" t="str">
            <v>Transcanada  Energy  Marketing  USA</v>
          </cell>
          <cell r="C140">
            <v>87358</v>
          </cell>
          <cell r="D140">
            <v>87358</v>
          </cell>
          <cell r="E140" t="str">
            <v>021000089</v>
          </cell>
          <cell r="F140" t="str">
            <v>40705347</v>
          </cell>
          <cell r="G140" t="str">
            <v>009613350</v>
          </cell>
          <cell r="H140" t="str">
            <v>Citibank</v>
          </cell>
        </row>
        <row r="141">
          <cell r="A141" t="str">
            <v>02100008940706948</v>
          </cell>
          <cell r="B141" t="str">
            <v>AEC MARKETING (USA) INC</v>
          </cell>
          <cell r="C141">
            <v>87514</v>
          </cell>
          <cell r="D141">
            <v>87514</v>
          </cell>
          <cell r="E141" t="str">
            <v>021000089</v>
          </cell>
          <cell r="F141" t="str">
            <v>40706948</v>
          </cell>
          <cell r="G141" t="str">
            <v>009866562</v>
          </cell>
          <cell r="H141" t="str">
            <v>Citibank</v>
          </cell>
        </row>
        <row r="142">
          <cell r="A142" t="str">
            <v>02100008940712918</v>
          </cell>
          <cell r="B142" t="str">
            <v>American  Electric  Power</v>
          </cell>
          <cell r="C142">
            <v>87427</v>
          </cell>
          <cell r="D142">
            <v>87427</v>
          </cell>
          <cell r="E142" t="str">
            <v>021000089</v>
          </cell>
          <cell r="F142" t="str">
            <v>40712918</v>
          </cell>
          <cell r="G142" t="str">
            <v>009877850</v>
          </cell>
          <cell r="H142" t="str">
            <v>Citibank</v>
          </cell>
        </row>
        <row r="143">
          <cell r="A143" t="str">
            <v>02100008940719415</v>
          </cell>
          <cell r="B143" t="str">
            <v>COASTAL MERCHANT ENERGY (ENGAGE ENERGY US LP)</v>
          </cell>
          <cell r="C143" t="str">
            <v>EES0019</v>
          </cell>
          <cell r="D143" t="str">
            <v>EES0019</v>
          </cell>
          <cell r="E143" t="str">
            <v>021000089</v>
          </cell>
          <cell r="F143" t="str">
            <v>40719415</v>
          </cell>
          <cell r="G143" t="str">
            <v>009462250</v>
          </cell>
          <cell r="H143" t="str">
            <v>CITIBANK</v>
          </cell>
        </row>
        <row r="144">
          <cell r="A144" t="str">
            <v>02100008940727351</v>
          </cell>
          <cell r="B144" t="str">
            <v>CMS Grands LACS Holding Co.</v>
          </cell>
          <cell r="C144">
            <v>100132</v>
          </cell>
          <cell r="D144">
            <v>100132</v>
          </cell>
          <cell r="E144" t="str">
            <v>021000089</v>
          </cell>
          <cell r="F144" t="str">
            <v>40727351</v>
          </cell>
          <cell r="G144" t="str">
            <v>009611050</v>
          </cell>
          <cell r="H144" t="str">
            <v>CITIBANK</v>
          </cell>
        </row>
        <row r="145">
          <cell r="A145" t="str">
            <v>02100008940727394</v>
          </cell>
          <cell r="B145" t="str">
            <v>CMS  Marketing  Services  &amp;  Trading</v>
          </cell>
          <cell r="C145">
            <v>87317</v>
          </cell>
          <cell r="D145">
            <v>87317</v>
          </cell>
          <cell r="E145" t="str">
            <v>021000089</v>
          </cell>
          <cell r="F145" t="str">
            <v>40727394</v>
          </cell>
          <cell r="G145" t="str">
            <v>009611050</v>
          </cell>
          <cell r="H145" t="str">
            <v>Citibank</v>
          </cell>
        </row>
        <row r="146">
          <cell r="A146" t="str">
            <v>02100008940741022</v>
          </cell>
          <cell r="B146" t="str">
            <v>Enron Energy Services Inc</v>
          </cell>
          <cell r="C146">
            <v>100007</v>
          </cell>
          <cell r="D146">
            <v>100007</v>
          </cell>
          <cell r="E146" t="str">
            <v>021000089</v>
          </cell>
          <cell r="F146" t="str">
            <v>40741022</v>
          </cell>
          <cell r="G146" t="str">
            <v>010981745</v>
          </cell>
          <cell r="H146" t="str">
            <v>Citibank</v>
          </cell>
        </row>
        <row r="147">
          <cell r="A147" t="str">
            <v>02100008940753437</v>
          </cell>
          <cell r="B147" t="str">
            <v>Arco Permian</v>
          </cell>
          <cell r="C147">
            <v>87498</v>
          </cell>
          <cell r="D147">
            <v>87498</v>
          </cell>
          <cell r="E147" t="str">
            <v>021000089</v>
          </cell>
          <cell r="F147" t="str">
            <v>40753437</v>
          </cell>
          <cell r="G147" t="str">
            <v>009607750</v>
          </cell>
          <cell r="H147" t="str">
            <v>Citibank</v>
          </cell>
        </row>
        <row r="148">
          <cell r="A148" t="str">
            <v>02100008940775505</v>
          </cell>
          <cell r="B148" t="str">
            <v>CMS Continental Natural Gas, Inc.</v>
          </cell>
          <cell r="C148">
            <v>100004</v>
          </cell>
          <cell r="D148">
            <v>100004</v>
          </cell>
          <cell r="E148" t="str">
            <v>021000089</v>
          </cell>
          <cell r="F148" t="str">
            <v>40775505</v>
          </cell>
          <cell r="G148" t="str">
            <v>009756250</v>
          </cell>
          <cell r="H148" t="str">
            <v>Citibank</v>
          </cell>
        </row>
        <row r="149">
          <cell r="A149" t="str">
            <v>02100008940775572</v>
          </cell>
          <cell r="B149" t="str">
            <v>Continental/Okla Natl Gas Gathering LLC</v>
          </cell>
          <cell r="C149">
            <v>100058</v>
          </cell>
          <cell r="D149">
            <v>100058</v>
          </cell>
          <cell r="E149" t="str">
            <v>021000089</v>
          </cell>
          <cell r="F149" t="str">
            <v>40775572</v>
          </cell>
          <cell r="G149" t="str">
            <v>009756251</v>
          </cell>
          <cell r="H149" t="str">
            <v>Citibank NY</v>
          </cell>
        </row>
        <row r="150">
          <cell r="A150" t="str">
            <v>02100008940789744</v>
          </cell>
          <cell r="B150" t="str">
            <v>AEC  Storage &amp; Hub Svcs</v>
          </cell>
          <cell r="C150">
            <v>100046</v>
          </cell>
          <cell r="D150">
            <v>100046</v>
          </cell>
          <cell r="E150" t="str">
            <v>021000089</v>
          </cell>
          <cell r="F150" t="str">
            <v>40789744</v>
          </cell>
          <cell r="G150" t="str">
            <v>009866562</v>
          </cell>
          <cell r="H150" t="str">
            <v>Citybank NA</v>
          </cell>
          <cell r="I150" t="str">
            <v>No ACH</v>
          </cell>
        </row>
        <row r="151">
          <cell r="A151" t="str">
            <v>02100008948709</v>
          </cell>
          <cell r="B151" t="str">
            <v>Transco Gas Pipeline</v>
          </cell>
          <cell r="C151">
            <v>81720</v>
          </cell>
          <cell r="D151">
            <v>81720</v>
          </cell>
          <cell r="E151" t="str">
            <v>021000089</v>
          </cell>
          <cell r="F151" t="str">
            <v>48709</v>
          </cell>
          <cell r="G151" t="str">
            <v>009607550</v>
          </cell>
          <cell r="H151" t="str">
            <v>Citibank</v>
          </cell>
          <cell r="I151" t="str">
            <v>No ACH</v>
          </cell>
        </row>
        <row r="152">
          <cell r="A152" t="str">
            <v>0210002380420611</v>
          </cell>
          <cell r="B152" t="str">
            <v>Poco Marketing Ltd</v>
          </cell>
          <cell r="C152">
            <v>83128</v>
          </cell>
          <cell r="D152">
            <v>83128</v>
          </cell>
          <cell r="E152" t="str">
            <v>021000238</v>
          </cell>
          <cell r="F152" t="str">
            <v>0420611</v>
          </cell>
          <cell r="G152" t="str">
            <v>009614050</v>
          </cell>
          <cell r="H152" t="str">
            <v>MORGAN GUARANTY TRUST</v>
          </cell>
          <cell r="I152" t="str">
            <v>No ACH</v>
          </cell>
        </row>
        <row r="153">
          <cell r="A153" t="str">
            <v>02100023805624326</v>
          </cell>
          <cell r="B153" t="str">
            <v>Lehman Brothers</v>
          </cell>
          <cell r="C153">
            <v>78331</v>
          </cell>
          <cell r="D153">
            <v>78331</v>
          </cell>
          <cell r="E153" t="str">
            <v>021000238</v>
          </cell>
          <cell r="F153" t="str">
            <v>05624326</v>
          </cell>
          <cell r="G153" t="str">
            <v>006983781</v>
          </cell>
          <cell r="H153" t="str">
            <v>MORGAN GUARANTY TRUST</v>
          </cell>
          <cell r="I153" t="str">
            <v>No ACH</v>
          </cell>
        </row>
        <row r="154">
          <cell r="A154" t="str">
            <v>02100023860021900</v>
          </cell>
          <cell r="B154" t="str">
            <v>Credit Suisse Financial Products</v>
          </cell>
          <cell r="C154">
            <v>83125</v>
          </cell>
          <cell r="D154">
            <v>83125</v>
          </cell>
          <cell r="E154" t="str">
            <v>021000238</v>
          </cell>
          <cell r="F154" t="str">
            <v>60021900</v>
          </cell>
          <cell r="G154" t="str">
            <v>No Code</v>
          </cell>
          <cell r="H154" t="str">
            <v>MORGAN GUARANTY TRUST</v>
          </cell>
          <cell r="I154" t="str">
            <v>No ACH</v>
          </cell>
        </row>
        <row r="155">
          <cell r="A155" t="str">
            <v>02100023864101470</v>
          </cell>
          <cell r="B155" t="str">
            <v>Engage  Energy  Canada  L.P.</v>
          </cell>
          <cell r="C155" t="str">
            <v>EES0025</v>
          </cell>
          <cell r="D155" t="str">
            <v>EES0025</v>
          </cell>
          <cell r="E155" t="str">
            <v>021000238</v>
          </cell>
          <cell r="F155" t="str">
            <v>64101470</v>
          </cell>
          <cell r="G155" t="str">
            <v>009748450</v>
          </cell>
          <cell r="H155" t="str">
            <v>MORGAN GUARANTY TRUST</v>
          </cell>
          <cell r="I155" t="str">
            <v>No ACH</v>
          </cell>
        </row>
        <row r="156">
          <cell r="A156" t="str">
            <v>02100023873900006</v>
          </cell>
          <cell r="B156" t="str">
            <v>Conoco Inc.</v>
          </cell>
          <cell r="C156">
            <v>84969</v>
          </cell>
          <cell r="D156">
            <v>84969</v>
          </cell>
          <cell r="E156" t="str">
            <v>021000238</v>
          </cell>
          <cell r="F156" t="str">
            <v>73900006</v>
          </cell>
          <cell r="G156" t="str">
            <v>009616650</v>
          </cell>
          <cell r="H156" t="str">
            <v>MORGAN GUARANTY TRUST</v>
          </cell>
        </row>
        <row r="157">
          <cell r="A157" t="str">
            <v>02100023873900006</v>
          </cell>
          <cell r="B157" t="str">
            <v>Conoco Inc.</v>
          </cell>
          <cell r="C157" t="str">
            <v>CONOCO</v>
          </cell>
          <cell r="D157" t="str">
            <v>CONOCO</v>
          </cell>
          <cell r="E157" t="str">
            <v>021000238</v>
          </cell>
          <cell r="F157" t="str">
            <v>73900006</v>
          </cell>
          <cell r="G157" t="str">
            <v>009616650</v>
          </cell>
          <cell r="H157" t="str">
            <v>MORGAN GUARANTY TRUST</v>
          </cell>
        </row>
        <row r="158">
          <cell r="A158" t="str">
            <v>02100023899997330</v>
          </cell>
          <cell r="B158" t="str">
            <v>Morgan Guaranty Commodity Derivatives Oper</v>
          </cell>
          <cell r="C158">
            <v>79218</v>
          </cell>
          <cell r="D158">
            <v>79218</v>
          </cell>
          <cell r="E158" t="str">
            <v>021000238</v>
          </cell>
          <cell r="F158" t="str">
            <v>99997330</v>
          </cell>
          <cell r="G158" t="str">
            <v>No Code</v>
          </cell>
          <cell r="H158" t="str">
            <v>MORGAN GUARANTY TRUST</v>
          </cell>
        </row>
        <row r="159">
          <cell r="A159" t="str">
            <v>02100103301419647</v>
          </cell>
          <cell r="B159" t="str">
            <v>Iroquois Gas Trasmission System</v>
          </cell>
          <cell r="C159">
            <v>100081</v>
          </cell>
          <cell r="D159">
            <v>100081</v>
          </cell>
          <cell r="E159" t="str">
            <v>021001033</v>
          </cell>
          <cell r="F159" t="str">
            <v>01419647</v>
          </cell>
          <cell r="G159" t="str">
            <v>009650350</v>
          </cell>
          <cell r="H159" t="str">
            <v>Bankers Trust Co</v>
          </cell>
        </row>
        <row r="160">
          <cell r="A160" t="str">
            <v>02100103304025168</v>
          </cell>
          <cell r="B160" t="str">
            <v>Bankers Trust International</v>
          </cell>
          <cell r="C160">
            <v>82425</v>
          </cell>
          <cell r="D160">
            <v>82425</v>
          </cell>
          <cell r="E160" t="str">
            <v>021001033</v>
          </cell>
          <cell r="F160" t="str">
            <v>04025168</v>
          </cell>
          <cell r="G160" t="str">
            <v>006983795</v>
          </cell>
          <cell r="H160" t="str">
            <v xml:space="preserve">BANKERS TRUST CO,NY  </v>
          </cell>
          <cell r="I160" t="str">
            <v>No ACH</v>
          </cell>
        </row>
        <row r="161">
          <cell r="A161" t="str">
            <v>02100103304202195</v>
          </cell>
          <cell r="B161" t="str">
            <v>Pioneer  Energy  Marketing  Co.  Inc.</v>
          </cell>
          <cell r="C161">
            <v>87418</v>
          </cell>
          <cell r="D161">
            <v>87418</v>
          </cell>
          <cell r="E161" t="str">
            <v>021001033</v>
          </cell>
          <cell r="F161" t="str">
            <v>04202195</v>
          </cell>
          <cell r="G161" t="str">
            <v>010130250</v>
          </cell>
          <cell r="H161" t="str">
            <v xml:space="preserve">BANKERS TRUST CO,NY  </v>
          </cell>
          <cell r="I161" t="str">
            <v>No ACH</v>
          </cell>
        </row>
        <row r="162">
          <cell r="A162" t="str">
            <v>0210010330463992</v>
          </cell>
          <cell r="B162" t="str">
            <v>Power  Company  of  America</v>
          </cell>
          <cell r="C162">
            <v>87394</v>
          </cell>
          <cell r="D162">
            <v>87394</v>
          </cell>
          <cell r="E162" t="str">
            <v>021001033</v>
          </cell>
          <cell r="F162" t="str">
            <v>0463992</v>
          </cell>
          <cell r="G162" t="str">
            <v>009759950</v>
          </cell>
          <cell r="H162" t="str">
            <v xml:space="preserve">BANKERS TRUST CO,NY  </v>
          </cell>
          <cell r="I162" t="str">
            <v>No ACH</v>
          </cell>
        </row>
        <row r="163">
          <cell r="A163" t="str">
            <v>021001033452417</v>
          </cell>
          <cell r="B163" t="str">
            <v>Vitol Gas &amp; Electric LLC</v>
          </cell>
          <cell r="C163">
            <v>87406</v>
          </cell>
          <cell r="D163">
            <v>87406</v>
          </cell>
          <cell r="E163" t="str">
            <v>021001033</v>
          </cell>
          <cell r="F163" t="str">
            <v>452417</v>
          </cell>
          <cell r="G163" t="str">
            <v>009005964</v>
          </cell>
          <cell r="H163" t="str">
            <v xml:space="preserve">BANKERS TRUST CO,NY  </v>
          </cell>
          <cell r="I163" t="str">
            <v>No ACH</v>
          </cell>
        </row>
        <row r="164">
          <cell r="A164" t="str">
            <v>021001033853601</v>
          </cell>
          <cell r="B164" t="str">
            <v>Merrill Lynch</v>
          </cell>
          <cell r="C164">
            <v>78333</v>
          </cell>
          <cell r="D164">
            <v>78333</v>
          </cell>
          <cell r="E164" t="str">
            <v>021001033</v>
          </cell>
          <cell r="F164" t="str">
            <v>853601</v>
          </cell>
          <cell r="G164" t="str">
            <v>006183750</v>
          </cell>
          <cell r="H164" t="str">
            <v xml:space="preserve">BANKERS TRUST CO,NY  </v>
          </cell>
        </row>
        <row r="165">
          <cell r="A165" t="str">
            <v>021001088204876940</v>
          </cell>
          <cell r="B165" t="str">
            <v>NIAGARA MOHAWK ENERGY MRKTING</v>
          </cell>
          <cell r="C165">
            <v>100147</v>
          </cell>
          <cell r="D165">
            <v>100147</v>
          </cell>
          <cell r="E165" t="str">
            <v>021001088</v>
          </cell>
          <cell r="F165" t="str">
            <v>204876940</v>
          </cell>
          <cell r="G165" t="str">
            <v>009473950</v>
          </cell>
          <cell r="H165" t="str">
            <v>HSBC BANK USA</v>
          </cell>
        </row>
        <row r="166">
          <cell r="A166" t="str">
            <v>021001088752881230</v>
          </cell>
          <cell r="B166" t="str">
            <v>National Fuel Resources, Inc.</v>
          </cell>
          <cell r="C166">
            <v>87587</v>
          </cell>
          <cell r="D166">
            <v>87587</v>
          </cell>
          <cell r="E166" t="str">
            <v>021001088</v>
          </cell>
          <cell r="F166" t="str">
            <v>752881230</v>
          </cell>
          <cell r="G166" t="str">
            <v>010463150</v>
          </cell>
          <cell r="H166" t="str">
            <v>HSBC BANK USA</v>
          </cell>
        </row>
        <row r="167">
          <cell r="A167" t="str">
            <v>02100108909292521</v>
          </cell>
          <cell r="B167" t="str">
            <v>J. Aron &amp; Company</v>
          </cell>
          <cell r="C167">
            <v>78200</v>
          </cell>
          <cell r="D167">
            <v>78200</v>
          </cell>
          <cell r="E167" t="str">
            <v>021001089</v>
          </cell>
          <cell r="F167" t="str">
            <v>09292521</v>
          </cell>
          <cell r="G167" t="str">
            <v>009473950</v>
          </cell>
          <cell r="H167" t="str">
            <v>CITIBANK</v>
          </cell>
        </row>
        <row r="168">
          <cell r="A168" t="str">
            <v>0212021624076027338</v>
          </cell>
          <cell r="B168" t="str">
            <v>Prebon  Energy  Inc</v>
          </cell>
          <cell r="C168">
            <v>87365</v>
          </cell>
          <cell r="D168">
            <v>87365</v>
          </cell>
          <cell r="E168" t="str">
            <v>021202162</v>
          </cell>
          <cell r="F168" t="str">
            <v>4076027338</v>
          </cell>
          <cell r="G168" t="str">
            <v>009479150</v>
          </cell>
          <cell r="H168" t="str">
            <v xml:space="preserve">SUMMIT BANK          </v>
          </cell>
        </row>
        <row r="169">
          <cell r="A169" t="str">
            <v>02120216249608311</v>
          </cell>
          <cell r="B169" t="str">
            <v>M &amp; B Industrial Gas</v>
          </cell>
          <cell r="C169">
            <v>100094</v>
          </cell>
          <cell r="D169">
            <v>100094</v>
          </cell>
          <cell r="E169" t="str">
            <v>021202162</v>
          </cell>
          <cell r="F169" t="str">
            <v>49608311</v>
          </cell>
          <cell r="G169" t="str">
            <v>No Code</v>
          </cell>
          <cell r="H169" t="str">
            <v>Summit Bank</v>
          </cell>
        </row>
        <row r="170">
          <cell r="A170" t="str">
            <v>0213000199387005113</v>
          </cell>
          <cell r="B170" t="str">
            <v>Somerset Oil &amp; Gas</v>
          </cell>
          <cell r="C170">
            <v>100111</v>
          </cell>
          <cell r="D170">
            <v>100111</v>
          </cell>
          <cell r="E170" t="str">
            <v>021300019</v>
          </cell>
          <cell r="F170" t="str">
            <v>9387005113</v>
          </cell>
          <cell r="G170" t="str">
            <v>010783750</v>
          </cell>
          <cell r="H170" t="str">
            <v>Fleet Bank</v>
          </cell>
        </row>
        <row r="171">
          <cell r="A171" t="str">
            <v>0220000461002188470</v>
          </cell>
          <cell r="B171" t="str">
            <v>Niagara Mohawk Energy Marketing,Inc.</v>
          </cell>
          <cell r="C171">
            <v>87589</v>
          </cell>
          <cell r="D171">
            <v>87589</v>
          </cell>
          <cell r="E171" t="str">
            <v>022000046</v>
          </cell>
          <cell r="F171" t="str">
            <v>1002188470</v>
          </cell>
          <cell r="G171" t="str">
            <v>001719950</v>
          </cell>
          <cell r="H171" t="str">
            <v xml:space="preserve">MFGS TRADERS TRUST   </v>
          </cell>
          <cell r="I171" t="str">
            <v>No ACH</v>
          </cell>
        </row>
        <row r="172">
          <cell r="A172" t="str">
            <v>02600112210289720010</v>
          </cell>
          <cell r="B172" t="str">
            <v>Morgan Stanley Capital Group.</v>
          </cell>
          <cell r="C172">
            <v>78332</v>
          </cell>
          <cell r="D172">
            <v>78332</v>
          </cell>
          <cell r="E172" t="str">
            <v>026001122</v>
          </cell>
          <cell r="F172" t="str">
            <v>10289720010</v>
          </cell>
          <cell r="G172" t="str">
            <v>009615850</v>
          </cell>
          <cell r="H172" t="str">
            <v xml:space="preserve">NORTHERN TRUST INTL  </v>
          </cell>
          <cell r="I172" t="str">
            <v>No ACH</v>
          </cell>
        </row>
        <row r="173">
          <cell r="A173" t="str">
            <v>02600776000104611278</v>
          </cell>
          <cell r="B173" t="str">
            <v>ProGas  U.S.A</v>
          </cell>
          <cell r="C173">
            <v>87354</v>
          </cell>
          <cell r="D173">
            <v>87354</v>
          </cell>
          <cell r="E173" t="str">
            <v>026007760</v>
          </cell>
          <cell r="F173" t="str">
            <v>00104611278</v>
          </cell>
          <cell r="G173" t="str">
            <v>009758250</v>
          </cell>
          <cell r="H173" t="str">
            <v>HARRISBANK INTL, N.Y.</v>
          </cell>
          <cell r="I173" t="str">
            <v>No ACH</v>
          </cell>
        </row>
        <row r="174">
          <cell r="A174" t="str">
            <v>02600776099033333</v>
          </cell>
          <cell r="B174" t="str">
            <v>Bank of Montreal Chicago</v>
          </cell>
          <cell r="C174" t="str">
            <v>MONTREAL</v>
          </cell>
          <cell r="D174" t="str">
            <v>MONTREAL</v>
          </cell>
          <cell r="E174" t="str">
            <v>026007760</v>
          </cell>
          <cell r="F174" t="str">
            <v>99033333</v>
          </cell>
          <cell r="G174" t="str">
            <v>009329850</v>
          </cell>
          <cell r="H174" t="str">
            <v>HARRISBANK INTL, N.Y.</v>
          </cell>
          <cell r="I174" t="str">
            <v>No ACH</v>
          </cell>
        </row>
        <row r="175">
          <cell r="A175" t="str">
            <v>02600799340000901</v>
          </cell>
          <cell r="B175" t="str">
            <v>Union Bank of Switzerland</v>
          </cell>
          <cell r="C175" t="str">
            <v>EES0009</v>
          </cell>
          <cell r="D175" t="str">
            <v>EES0009</v>
          </cell>
          <cell r="E175" t="str">
            <v>026007993</v>
          </cell>
          <cell r="F175" t="str">
            <v>40000901</v>
          </cell>
          <cell r="G175" t="str">
            <v>006983777</v>
          </cell>
          <cell r="H175" t="str">
            <v xml:space="preserve">UBS AG               </v>
          </cell>
          <cell r="I175" t="str">
            <v>No ACH</v>
          </cell>
        </row>
        <row r="176">
          <cell r="A176" t="str">
            <v>02600959308057308815</v>
          </cell>
          <cell r="B176" t="str">
            <v>GCRL Marketing</v>
          </cell>
          <cell r="C176" t="str">
            <v>GCRLMARK</v>
          </cell>
          <cell r="D176" t="str">
            <v>GCRLMARK</v>
          </cell>
          <cell r="E176" t="str">
            <v>026009593</v>
          </cell>
          <cell r="F176" t="str">
            <v>08057308815</v>
          </cell>
          <cell r="G176" t="str">
            <v>009612550</v>
          </cell>
          <cell r="H176" t="str">
            <v>Bank of America</v>
          </cell>
          <cell r="I176" t="str">
            <v>No ACH</v>
          </cell>
        </row>
        <row r="177">
          <cell r="A177" t="str">
            <v>02600959309027302311</v>
          </cell>
          <cell r="B177" t="str">
            <v>BC GAS UTILITY</v>
          </cell>
          <cell r="C177">
            <v>100208</v>
          </cell>
          <cell r="D177">
            <v>100208</v>
          </cell>
          <cell r="E177" t="str">
            <v>026009593</v>
          </cell>
          <cell r="F177" t="str">
            <v>09027302311</v>
          </cell>
          <cell r="G177" t="str">
            <v>009614050</v>
          </cell>
          <cell r="H177" t="str">
            <v>TORONTO DOMINION</v>
          </cell>
          <cell r="I177" t="str">
            <v>No ACH</v>
          </cell>
        </row>
        <row r="178">
          <cell r="A178" t="str">
            <v>02600959365506552270</v>
          </cell>
          <cell r="B178" t="str">
            <v>DIGHTON POWER ASSOCIATES LP</v>
          </cell>
          <cell r="C178">
            <v>100136</v>
          </cell>
          <cell r="D178">
            <v>100136</v>
          </cell>
          <cell r="E178" t="str">
            <v>026009593</v>
          </cell>
          <cell r="F178" t="str">
            <v>65506552270</v>
          </cell>
          <cell r="G178" t="str">
            <v>009614050</v>
          </cell>
          <cell r="H178" t="str">
            <v>Bank of America</v>
          </cell>
          <cell r="I178" t="str">
            <v>No ACH</v>
          </cell>
        </row>
        <row r="179">
          <cell r="A179" t="str">
            <v>0260095936550826157</v>
          </cell>
          <cell r="B179" t="str">
            <v>Poco Marketing Ltd</v>
          </cell>
          <cell r="C179">
            <v>87353</v>
          </cell>
          <cell r="D179">
            <v>87353</v>
          </cell>
          <cell r="E179" t="str">
            <v>026009593</v>
          </cell>
          <cell r="F179" t="str">
            <v>6550826157</v>
          </cell>
          <cell r="G179" t="str">
            <v>009614050</v>
          </cell>
          <cell r="H179" t="str">
            <v xml:space="preserve">BANK OF AMERICA      </v>
          </cell>
          <cell r="I179" t="str">
            <v>No ACH</v>
          </cell>
        </row>
        <row r="180">
          <cell r="A180" t="str">
            <v>0260095936550826157 /0346217</v>
          </cell>
          <cell r="B180" t="str">
            <v>HUSKY OIL</v>
          </cell>
          <cell r="C180">
            <v>100243</v>
          </cell>
          <cell r="D180">
            <v>100243</v>
          </cell>
          <cell r="E180" t="str">
            <v>026009593</v>
          </cell>
          <cell r="F180" t="str">
            <v>6550826157 /0346217</v>
          </cell>
          <cell r="G180" t="str">
            <v>010183652</v>
          </cell>
          <cell r="H180" t="str">
            <v>CIBC TRANSIT# 010-00009</v>
          </cell>
          <cell r="I180" t="str">
            <v>No ACH</v>
          </cell>
        </row>
        <row r="181">
          <cell r="A181" t="str">
            <v>0260095936550826336</v>
          </cell>
          <cell r="B181" t="str">
            <v>Renaissance  Energy  Ltd</v>
          </cell>
          <cell r="C181">
            <v>87368</v>
          </cell>
          <cell r="D181">
            <v>87368</v>
          </cell>
          <cell r="E181" t="str">
            <v>026009593</v>
          </cell>
          <cell r="F181" t="str">
            <v>6550826336</v>
          </cell>
          <cell r="G181" t="str">
            <v>009476550</v>
          </cell>
          <cell r="H181" t="str">
            <v xml:space="preserve">BANK OF AMERICA      </v>
          </cell>
          <cell r="I181" t="str">
            <v>No ACH</v>
          </cell>
        </row>
        <row r="182">
          <cell r="A182" t="str">
            <v>0260095936550826336</v>
          </cell>
          <cell r="B182" t="str">
            <v>Toronto Dominion Bank</v>
          </cell>
          <cell r="C182">
            <v>100028</v>
          </cell>
          <cell r="D182">
            <v>100028</v>
          </cell>
          <cell r="E182" t="str">
            <v>026009593</v>
          </cell>
          <cell r="F182" t="str">
            <v>6550826336</v>
          </cell>
          <cell r="G182" t="str">
            <v>010183652</v>
          </cell>
          <cell r="H182" t="str">
            <v>Bank of America NT&amp;SA NY</v>
          </cell>
          <cell r="I182" t="str">
            <v>No ACH</v>
          </cell>
        </row>
        <row r="183">
          <cell r="A183" t="str">
            <v>0260095936550827647</v>
          </cell>
          <cell r="B183" t="str">
            <v>Merchant Energy Group of the Americas, Inc.</v>
          </cell>
          <cell r="C183">
            <v>87586</v>
          </cell>
          <cell r="D183">
            <v>87586</v>
          </cell>
          <cell r="E183" t="str">
            <v>026009593</v>
          </cell>
          <cell r="F183" t="str">
            <v>6550827647</v>
          </cell>
          <cell r="G183" t="str">
            <v>009865571</v>
          </cell>
          <cell r="H183" t="str">
            <v xml:space="preserve">BANK OF AMERICA      </v>
          </cell>
          <cell r="I183" t="str">
            <v>No ACH</v>
          </cell>
        </row>
        <row r="184">
          <cell r="A184" t="str">
            <v>0260097970026960</v>
          </cell>
          <cell r="B184" t="str">
            <v>CanEnerco Energy Services</v>
          </cell>
          <cell r="C184">
            <v>100052</v>
          </cell>
          <cell r="D184">
            <v>100052</v>
          </cell>
          <cell r="E184" t="str">
            <v>026009797</v>
          </cell>
          <cell r="F184" t="str">
            <v>0026960</v>
          </cell>
          <cell r="G184" t="str">
            <v>010712950</v>
          </cell>
          <cell r="H184" t="str">
            <v>First Chicago</v>
          </cell>
          <cell r="I184" t="str">
            <v>No ACH</v>
          </cell>
        </row>
        <row r="185">
          <cell r="A185" t="str">
            <v>0260097971046960</v>
          </cell>
          <cell r="B185" t="str">
            <v>AIG Trading Corporation</v>
          </cell>
          <cell r="C185">
            <v>78192</v>
          </cell>
          <cell r="D185">
            <v>78192</v>
          </cell>
          <cell r="E185" t="str">
            <v>026009797</v>
          </cell>
          <cell r="F185" t="str">
            <v>1046960</v>
          </cell>
          <cell r="G185" t="str">
            <v>009473850</v>
          </cell>
          <cell r="H185" t="str">
            <v xml:space="preserve">FIRST CHICAGO INTNL  </v>
          </cell>
          <cell r="I185" t="str">
            <v>No ACH</v>
          </cell>
        </row>
        <row r="186">
          <cell r="A186" t="str">
            <v>0260097971054345</v>
          </cell>
          <cell r="B186" t="str">
            <v>Sempra Energy Trading Services Corp</v>
          </cell>
          <cell r="C186">
            <v>87548</v>
          </cell>
          <cell r="D186">
            <v>87548</v>
          </cell>
          <cell r="E186" t="str">
            <v>026009797</v>
          </cell>
          <cell r="F186" t="str">
            <v>1054345</v>
          </cell>
          <cell r="G186" t="str">
            <v>010135950</v>
          </cell>
          <cell r="H186" t="str">
            <v xml:space="preserve">FIRST CHICAGO INTNL  </v>
          </cell>
          <cell r="I186" t="str">
            <v>No ACH</v>
          </cell>
        </row>
        <row r="187">
          <cell r="A187" t="str">
            <v>03100001100330958</v>
          </cell>
          <cell r="B187" t="str">
            <v>PHILADELPHIA GAS WORKS</v>
          </cell>
          <cell r="C187">
            <v>87530</v>
          </cell>
          <cell r="D187">
            <v>87530</v>
          </cell>
          <cell r="E187" t="str">
            <v>031000011</v>
          </cell>
          <cell r="F187" t="str">
            <v>00330958</v>
          </cell>
          <cell r="G187" t="str">
            <v>009325250</v>
          </cell>
          <cell r="H187" t="str">
            <v>First Union National Bank</v>
          </cell>
        </row>
        <row r="188">
          <cell r="A188" t="str">
            <v>0310000372070548</v>
          </cell>
          <cell r="B188" t="str">
            <v>PECO Energy Company</v>
          </cell>
          <cell r="C188">
            <v>87593</v>
          </cell>
          <cell r="D188">
            <v>87593</v>
          </cell>
          <cell r="E188" t="str">
            <v>031000037</v>
          </cell>
          <cell r="F188" t="str">
            <v>2070548</v>
          </cell>
          <cell r="G188" t="str">
            <v>009727952</v>
          </cell>
          <cell r="H188" t="str">
            <v xml:space="preserve">MELLON BANK          </v>
          </cell>
        </row>
        <row r="189">
          <cell r="A189" t="str">
            <v>0310000372334233</v>
          </cell>
          <cell r="B189" t="str">
            <v>PENNSYLVANIA POWER &amp; LIGHT CO</v>
          </cell>
          <cell r="C189">
            <v>87529</v>
          </cell>
          <cell r="D189">
            <v>87529</v>
          </cell>
          <cell r="E189" t="str">
            <v>031000037</v>
          </cell>
          <cell r="F189" t="str">
            <v>2334233</v>
          </cell>
          <cell r="G189" t="str">
            <v>010347450</v>
          </cell>
          <cell r="H189" t="str">
            <v xml:space="preserve">MELLON BANK          </v>
          </cell>
        </row>
        <row r="190">
          <cell r="A190" t="str">
            <v>0310000372927937</v>
          </cell>
          <cell r="B190" t="str">
            <v>LG  &amp;  E  Natural  Marketing,  Inc.</v>
          </cell>
          <cell r="C190" t="str">
            <v>LGENATR</v>
          </cell>
          <cell r="D190" t="str">
            <v>LGENATR</v>
          </cell>
          <cell r="E190" t="str">
            <v>031000037</v>
          </cell>
          <cell r="F190" t="str">
            <v>2927937</v>
          </cell>
          <cell r="G190" t="str">
            <v>009612850</v>
          </cell>
          <cell r="H190" t="str">
            <v xml:space="preserve">MELLON BANK          </v>
          </cell>
        </row>
        <row r="191">
          <cell r="A191" t="str">
            <v>0310000372927945</v>
          </cell>
          <cell r="B191" t="str">
            <v>LG&amp;E Natural Gas Marketing</v>
          </cell>
          <cell r="C191">
            <v>82430</v>
          </cell>
          <cell r="D191">
            <v>82430</v>
          </cell>
          <cell r="E191" t="str">
            <v>031000037</v>
          </cell>
          <cell r="F191" t="str">
            <v>2927945</v>
          </cell>
          <cell r="G191" t="str">
            <v>009612850</v>
          </cell>
          <cell r="H191" t="str">
            <v xml:space="preserve">MELLON BANK          </v>
          </cell>
        </row>
        <row r="192">
          <cell r="A192" t="str">
            <v>0310000372958072</v>
          </cell>
          <cell r="B192" t="str">
            <v>PECO Energy Company</v>
          </cell>
          <cell r="C192">
            <v>87594</v>
          </cell>
          <cell r="D192">
            <v>87594</v>
          </cell>
          <cell r="E192" t="str">
            <v>031000037</v>
          </cell>
          <cell r="F192" t="str">
            <v>2958072</v>
          </cell>
          <cell r="G192" t="str">
            <v>009727952</v>
          </cell>
          <cell r="H192" t="str">
            <v xml:space="preserve">MELLON BANK          </v>
          </cell>
        </row>
        <row r="193">
          <cell r="A193" t="str">
            <v>0310000372959989</v>
          </cell>
          <cell r="B193" t="str">
            <v>PP&amp;L GAS UTILITIES</v>
          </cell>
          <cell r="C193">
            <v>100229</v>
          </cell>
          <cell r="D193">
            <v>100229</v>
          </cell>
          <cell r="E193" t="str">
            <v>031000037</v>
          </cell>
          <cell r="F193" t="str">
            <v>2959989</v>
          </cell>
          <cell r="G193" t="str">
            <v>010248850</v>
          </cell>
          <cell r="H193" t="str">
            <v xml:space="preserve">MELLON BANK          </v>
          </cell>
        </row>
        <row r="194">
          <cell r="A194" t="str">
            <v>0310000538545917122</v>
          </cell>
          <cell r="B194" t="str">
            <v>CASTLE EXPLORATION CO</v>
          </cell>
          <cell r="C194">
            <v>100262</v>
          </cell>
          <cell r="D194">
            <v>100262</v>
          </cell>
          <cell r="E194" t="str">
            <v>031000053</v>
          </cell>
          <cell r="F194" t="str">
            <v>8545917122</v>
          </cell>
          <cell r="G194" t="str">
            <v>010317350</v>
          </cell>
          <cell r="H194" t="str">
            <v>PNC BANK</v>
          </cell>
        </row>
        <row r="195">
          <cell r="A195" t="str">
            <v>0312014672000001095740</v>
          </cell>
          <cell r="B195" t="str">
            <v>PSEG Energy Technologies</v>
          </cell>
          <cell r="C195">
            <v>87598</v>
          </cell>
          <cell r="D195">
            <v>87598</v>
          </cell>
          <cell r="E195" t="str">
            <v>031201467</v>
          </cell>
          <cell r="F195" t="str">
            <v>2000001095740</v>
          </cell>
          <cell r="G195" t="str">
            <v>001778351</v>
          </cell>
          <cell r="H195" t="str">
            <v>FIRST UNION NATL BANK</v>
          </cell>
          <cell r="I195" t="str">
            <v>No ACH</v>
          </cell>
        </row>
        <row r="196">
          <cell r="A196" t="str">
            <v>0312014672000001370494</v>
          </cell>
          <cell r="B196" t="str">
            <v>South Jersey Gas Co</v>
          </cell>
          <cell r="C196">
            <v>100021</v>
          </cell>
          <cell r="D196">
            <v>100021</v>
          </cell>
          <cell r="E196" t="str">
            <v>031201467</v>
          </cell>
          <cell r="F196" t="str">
            <v>2000001370494</v>
          </cell>
          <cell r="G196" t="str">
            <v>010248850</v>
          </cell>
          <cell r="H196" t="str">
            <v>First Union Bank</v>
          </cell>
          <cell r="I196" t="str">
            <v>No ACH</v>
          </cell>
        </row>
        <row r="197">
          <cell r="A197" t="str">
            <v>0312014672014196334771</v>
          </cell>
          <cell r="B197" t="str">
            <v>SUNOCO, INC</v>
          </cell>
          <cell r="C197">
            <v>87549</v>
          </cell>
          <cell r="D197">
            <v>87549</v>
          </cell>
          <cell r="E197" t="str">
            <v>031201467</v>
          </cell>
          <cell r="F197" t="str">
            <v>2014196334771</v>
          </cell>
          <cell r="G197" t="str">
            <v>010317350</v>
          </cell>
          <cell r="H197" t="str">
            <v>FIRST UNION NATL BANK</v>
          </cell>
          <cell r="I197" t="str">
            <v>Account Closed</v>
          </cell>
        </row>
        <row r="198">
          <cell r="A198" t="str">
            <v>0312014672020000337502</v>
          </cell>
          <cell r="B198" t="str">
            <v>Conectiv</v>
          </cell>
          <cell r="C198">
            <v>87420</v>
          </cell>
          <cell r="D198">
            <v>87420</v>
          </cell>
          <cell r="E198" t="str">
            <v>031201467</v>
          </cell>
          <cell r="F198" t="str">
            <v>2020000337502</v>
          </cell>
          <cell r="G198" t="str">
            <v>009326751</v>
          </cell>
          <cell r="H198" t="str">
            <v>FIRST UNION NATL BANK</v>
          </cell>
          <cell r="I198" t="str">
            <v>No ACH</v>
          </cell>
        </row>
        <row r="199">
          <cell r="A199" t="str">
            <v>0312014672020000337502</v>
          </cell>
          <cell r="B199" t="str">
            <v>DEIMARVA POWER</v>
          </cell>
          <cell r="C199">
            <v>87332</v>
          </cell>
          <cell r="D199">
            <v>87332</v>
          </cell>
          <cell r="E199" t="str">
            <v>031201467</v>
          </cell>
          <cell r="F199" t="str">
            <v>2020000337502</v>
          </cell>
          <cell r="G199" t="str">
            <v>009326750</v>
          </cell>
          <cell r="H199" t="str">
            <v>FIRST UNION NATL BANK</v>
          </cell>
        </row>
        <row r="200">
          <cell r="A200" t="str">
            <v>0312076078101104549</v>
          </cell>
          <cell r="B200" t="str">
            <v>New  Jersey  Natural  Gas  Co</v>
          </cell>
          <cell r="C200">
            <v>87352</v>
          </cell>
          <cell r="D200">
            <v>87352</v>
          </cell>
          <cell r="E200" t="str">
            <v>031207607</v>
          </cell>
          <cell r="F200" t="str">
            <v>8101104549</v>
          </cell>
          <cell r="G200" t="str">
            <v>009758150</v>
          </cell>
          <cell r="H200" t="str">
            <v xml:space="preserve">PNC                  </v>
          </cell>
          <cell r="I200" t="str">
            <v>Account Closed</v>
          </cell>
        </row>
        <row r="201">
          <cell r="A201" t="str">
            <v>0312076078102685633</v>
          </cell>
          <cell r="B201" t="str">
            <v>New  Jersey  Natural  Energy</v>
          </cell>
          <cell r="C201">
            <v>87351</v>
          </cell>
          <cell r="D201">
            <v>87351</v>
          </cell>
          <cell r="E201" t="str">
            <v>031207607</v>
          </cell>
          <cell r="F201" t="str">
            <v>8102685633</v>
          </cell>
          <cell r="G201" t="str">
            <v>009758150</v>
          </cell>
          <cell r="H201" t="str">
            <v xml:space="preserve">PNC                  </v>
          </cell>
        </row>
        <row r="202">
          <cell r="A202" t="str">
            <v>0410001240000027</v>
          </cell>
          <cell r="B202" t="str">
            <v>Marathon Oil Company</v>
          </cell>
          <cell r="C202">
            <v>87584</v>
          </cell>
          <cell r="D202">
            <v>87584</v>
          </cell>
          <cell r="E202" t="str">
            <v>041000124</v>
          </cell>
          <cell r="F202" t="str">
            <v>0000027</v>
          </cell>
          <cell r="G202" t="str">
            <v>006041650</v>
          </cell>
          <cell r="H202" t="str">
            <v xml:space="preserve">NATL CITY BANK CLEV  </v>
          </cell>
        </row>
        <row r="203">
          <cell r="A203" t="str">
            <v>041000124010873155</v>
          </cell>
          <cell r="B203" t="str">
            <v>SABRE GAS MARKETING INC</v>
          </cell>
          <cell r="C203">
            <v>100167</v>
          </cell>
          <cell r="D203">
            <v>100167</v>
          </cell>
          <cell r="E203" t="str">
            <v>041000124</v>
          </cell>
          <cell r="F203" t="str">
            <v>010873155</v>
          </cell>
          <cell r="G203" t="str">
            <v>010666550</v>
          </cell>
          <cell r="H203" t="str">
            <v>NATIONAL CITY BANK</v>
          </cell>
        </row>
        <row r="204">
          <cell r="A204" t="str">
            <v>0410001242029333</v>
          </cell>
          <cell r="B204" t="str">
            <v>Inventory Management and Distribution LLC</v>
          </cell>
          <cell r="C204">
            <v>86271</v>
          </cell>
          <cell r="D204">
            <v>86271</v>
          </cell>
          <cell r="E204" t="str">
            <v>041000124</v>
          </cell>
          <cell r="F204" t="str">
            <v>2029333</v>
          </cell>
          <cell r="G204" t="str">
            <v>009324750</v>
          </cell>
          <cell r="H204" t="str">
            <v xml:space="preserve">NATL CITY BANK CLEV  </v>
          </cell>
          <cell r="I204" t="str">
            <v>No ACH</v>
          </cell>
        </row>
        <row r="205">
          <cell r="A205" t="str">
            <v>041000124657205473</v>
          </cell>
          <cell r="B205" t="str">
            <v>NAVATEX GATHERING LLC</v>
          </cell>
          <cell r="C205">
            <v>100244</v>
          </cell>
          <cell r="D205">
            <v>100244</v>
          </cell>
          <cell r="E205" t="str">
            <v>041000124</v>
          </cell>
          <cell r="F205" t="str">
            <v>657205473</v>
          </cell>
          <cell r="G205" t="str">
            <v>010757850</v>
          </cell>
          <cell r="H205" t="str">
            <v>NATIONAL CITY BANK</v>
          </cell>
          <cell r="I205" t="str">
            <v>No ACH</v>
          </cell>
        </row>
        <row r="206">
          <cell r="A206" t="str">
            <v>041000124685049084</v>
          </cell>
          <cell r="B206" t="str">
            <v>FirstEnergy Trading Services</v>
          </cell>
          <cell r="C206">
            <v>100071</v>
          </cell>
          <cell r="D206">
            <v>100071</v>
          </cell>
          <cell r="E206" t="str">
            <v>041000124</v>
          </cell>
          <cell r="F206" t="str">
            <v>685049084</v>
          </cell>
          <cell r="G206" t="str">
            <v>010666550</v>
          </cell>
          <cell r="H206" t="str">
            <v>National City Bank</v>
          </cell>
        </row>
        <row r="207">
          <cell r="A207" t="str">
            <v>041000124840887337</v>
          </cell>
          <cell r="B207" t="str">
            <v>THE ENERGY COOPERATIVE</v>
          </cell>
          <cell r="C207">
            <v>100256</v>
          </cell>
          <cell r="D207">
            <v>100256</v>
          </cell>
          <cell r="E207" t="str">
            <v>041000124</v>
          </cell>
          <cell r="F207" t="str">
            <v>840887337</v>
          </cell>
          <cell r="G207" t="str">
            <v>010397650</v>
          </cell>
          <cell r="H207" t="str">
            <v>NATIONAL CITY BANK</v>
          </cell>
        </row>
        <row r="208">
          <cell r="A208" t="str">
            <v>041001039359681055661</v>
          </cell>
          <cell r="B208" t="str">
            <v>Ward Lake Energy</v>
          </cell>
          <cell r="C208">
            <v>100121</v>
          </cell>
          <cell r="D208">
            <v>100121</v>
          </cell>
          <cell r="E208" t="str">
            <v>041001039</v>
          </cell>
          <cell r="F208" t="str">
            <v>359681055661</v>
          </cell>
          <cell r="G208" t="str">
            <v>010757850</v>
          </cell>
          <cell r="H208" t="str">
            <v xml:space="preserve">PNC                  </v>
          </cell>
        </row>
        <row r="209">
          <cell r="A209" t="str">
            <v>041001039642409804</v>
          </cell>
          <cell r="B209" t="str">
            <v>Northeast Ohio Gas Marketing</v>
          </cell>
          <cell r="C209">
            <v>100014</v>
          </cell>
          <cell r="D209">
            <v>100014</v>
          </cell>
          <cell r="E209" t="str">
            <v>041001039</v>
          </cell>
          <cell r="F209" t="str">
            <v>642409804</v>
          </cell>
          <cell r="G209" t="str">
            <v>010397650</v>
          </cell>
          <cell r="H209" t="str">
            <v>KEYBANK</v>
          </cell>
        </row>
        <row r="210">
          <cell r="A210" t="str">
            <v>0420003140101641840</v>
          </cell>
          <cell r="B210" t="str">
            <v>SIGCORP ENERGY SERVICES</v>
          </cell>
          <cell r="C210">
            <v>100213</v>
          </cell>
          <cell r="D210">
            <v>100213</v>
          </cell>
          <cell r="E210" t="str">
            <v>042000314</v>
          </cell>
          <cell r="F210" t="str">
            <v>0101641840</v>
          </cell>
          <cell r="G210" t="str">
            <v>No Code</v>
          </cell>
          <cell r="H210" t="str">
            <v xml:space="preserve">Chase Bank of Texas  </v>
          </cell>
        </row>
        <row r="211">
          <cell r="A211" t="str">
            <v>0430000961001738124</v>
          </cell>
          <cell r="B211" t="str">
            <v>STATOIL ENERGY TRADING INC</v>
          </cell>
          <cell r="C211">
            <v>100153</v>
          </cell>
          <cell r="D211">
            <v>100153</v>
          </cell>
          <cell r="E211" t="str">
            <v>043000096</v>
          </cell>
          <cell r="F211" t="str">
            <v>1001738124</v>
          </cell>
          <cell r="G211" t="str">
            <v>009616150</v>
          </cell>
          <cell r="H211" t="str">
            <v xml:space="preserve">PNC                  </v>
          </cell>
        </row>
        <row r="212">
          <cell r="A212" t="str">
            <v>0430000961001742828</v>
          </cell>
          <cell r="B212" t="str">
            <v>Columbia Natural Resources Inc</v>
          </cell>
          <cell r="C212">
            <v>100056</v>
          </cell>
          <cell r="D212">
            <v>100056</v>
          </cell>
          <cell r="E212" t="str">
            <v>043000096</v>
          </cell>
          <cell r="F212" t="str">
            <v>1001742828</v>
          </cell>
          <cell r="G212" t="str">
            <v>010760650</v>
          </cell>
          <cell r="H212" t="str">
            <v>PNC Bank</v>
          </cell>
        </row>
        <row r="213">
          <cell r="A213" t="str">
            <v>0430000961001742852</v>
          </cell>
          <cell r="B213" t="str">
            <v>Columbia Gulf Corp.</v>
          </cell>
          <cell r="C213">
            <v>79248</v>
          </cell>
          <cell r="D213">
            <v>79248</v>
          </cell>
          <cell r="E213" t="str">
            <v>043000096</v>
          </cell>
          <cell r="F213" t="str">
            <v>1001742852</v>
          </cell>
          <cell r="G213" t="str">
            <v>No Code</v>
          </cell>
          <cell r="H213" t="str">
            <v xml:space="preserve">PNC                  </v>
          </cell>
        </row>
        <row r="214">
          <cell r="A214" t="str">
            <v>0430000961001742895</v>
          </cell>
          <cell r="B214" t="str">
            <v>Columbia Gas Transmission Corp.</v>
          </cell>
          <cell r="C214">
            <v>79247</v>
          </cell>
          <cell r="D214">
            <v>79247</v>
          </cell>
          <cell r="E214" t="str">
            <v>043000096</v>
          </cell>
          <cell r="F214" t="str">
            <v>1001742895</v>
          </cell>
          <cell r="G214" t="str">
            <v>009616150</v>
          </cell>
          <cell r="H214" t="str">
            <v xml:space="preserve">PNC                  </v>
          </cell>
        </row>
        <row r="215">
          <cell r="A215" t="str">
            <v>0430000961001743046</v>
          </cell>
          <cell r="B215" t="str">
            <v>Columbia Energy Services Co.</v>
          </cell>
          <cell r="C215" t="str">
            <v>COLUENER</v>
          </cell>
          <cell r="D215" t="str">
            <v>COLUENER</v>
          </cell>
          <cell r="E215" t="str">
            <v>043000096</v>
          </cell>
          <cell r="F215" t="str">
            <v>1001743046</v>
          </cell>
          <cell r="G215" t="str">
            <v>009615750</v>
          </cell>
          <cell r="H215" t="str">
            <v xml:space="preserve">PNC                  </v>
          </cell>
        </row>
        <row r="216">
          <cell r="A216" t="str">
            <v>0430000961002415095</v>
          </cell>
          <cell r="B216" t="str">
            <v>Atlas Gas Marketing</v>
          </cell>
          <cell r="C216">
            <v>87570</v>
          </cell>
          <cell r="D216">
            <v>87570</v>
          </cell>
          <cell r="E216" t="str">
            <v>043000096</v>
          </cell>
          <cell r="F216" t="str">
            <v>1002415095</v>
          </cell>
          <cell r="G216" t="str">
            <v>010296550</v>
          </cell>
          <cell r="H216" t="str">
            <v xml:space="preserve">PNC                  </v>
          </cell>
        </row>
        <row r="217">
          <cell r="A217" t="str">
            <v>0430000961004387307</v>
          </cell>
          <cell r="B217" t="str">
            <v>New  Jersey  Natural  Gas  Co</v>
          </cell>
          <cell r="C217">
            <v>87423</v>
          </cell>
          <cell r="D217">
            <v>87423</v>
          </cell>
          <cell r="E217" t="str">
            <v>043000096</v>
          </cell>
          <cell r="F217" t="str">
            <v>1004387307</v>
          </cell>
          <cell r="G217" t="str">
            <v>009758150</v>
          </cell>
          <cell r="H217" t="str">
            <v>PNC BANK - PITTSBURGH</v>
          </cell>
        </row>
        <row r="218">
          <cell r="A218" t="str">
            <v>0430000961004387446</v>
          </cell>
          <cell r="B218" t="str">
            <v>NEW JESERY RESOURCES ENG SVC</v>
          </cell>
          <cell r="C218">
            <v>87526</v>
          </cell>
          <cell r="D218">
            <v>87526</v>
          </cell>
          <cell r="E218" t="str">
            <v>043000096</v>
          </cell>
          <cell r="F218" t="str">
            <v>1004387446</v>
          </cell>
          <cell r="G218" t="str">
            <v>No Code</v>
          </cell>
          <cell r="H218" t="str">
            <v xml:space="preserve">PNC                  </v>
          </cell>
        </row>
        <row r="219">
          <cell r="A219" t="str">
            <v>0430000961005263699</v>
          </cell>
          <cell r="B219" t="str">
            <v>DORSO ENERGY</v>
          </cell>
          <cell r="C219">
            <v>100162</v>
          </cell>
          <cell r="D219">
            <v>100162</v>
          </cell>
          <cell r="E219" t="str">
            <v>043000096</v>
          </cell>
          <cell r="F219" t="str">
            <v>1005263699</v>
          </cell>
          <cell r="G219" t="str">
            <v>009467650</v>
          </cell>
          <cell r="H219" t="str">
            <v xml:space="preserve">PNC                  </v>
          </cell>
        </row>
        <row r="220">
          <cell r="A220" t="str">
            <v>0430000961006794344</v>
          </cell>
          <cell r="B220" t="str">
            <v>Columbia Energy Services Co.</v>
          </cell>
          <cell r="C220">
            <v>87329</v>
          </cell>
          <cell r="D220">
            <v>87329</v>
          </cell>
          <cell r="E220" t="str">
            <v>043000096</v>
          </cell>
          <cell r="F220" t="str">
            <v>1006794344</v>
          </cell>
          <cell r="G220" t="str">
            <v>009615750</v>
          </cell>
          <cell r="H220" t="str">
            <v xml:space="preserve">PNC BANK - PITTS     </v>
          </cell>
        </row>
        <row r="221">
          <cell r="A221" t="str">
            <v>0430000961008271264</v>
          </cell>
          <cell r="B221" t="str">
            <v>LG&amp;E Energy Marketing</v>
          </cell>
          <cell r="C221">
            <v>100085</v>
          </cell>
          <cell r="D221">
            <v>100085</v>
          </cell>
          <cell r="E221" t="str">
            <v>043000096</v>
          </cell>
          <cell r="F221" t="str">
            <v>1008271264</v>
          </cell>
          <cell r="G221" t="str">
            <v>009957350</v>
          </cell>
          <cell r="H221" t="str">
            <v>PNC Bank</v>
          </cell>
        </row>
        <row r="222">
          <cell r="A222" t="str">
            <v>0430000961008985232</v>
          </cell>
          <cell r="B222" t="str">
            <v>Columbia  Gas  of  Ohio  Inc</v>
          </cell>
          <cell r="C222" t="str">
            <v>EES0016</v>
          </cell>
          <cell r="D222" t="str">
            <v>EES0016</v>
          </cell>
          <cell r="E222" t="str">
            <v>043000096</v>
          </cell>
          <cell r="F222" t="str">
            <v>1008985232</v>
          </cell>
          <cell r="G222" t="str">
            <v>009467650</v>
          </cell>
          <cell r="H222" t="str">
            <v xml:space="preserve">PNC                  </v>
          </cell>
        </row>
        <row r="223">
          <cell r="A223" t="str">
            <v>0430000961009094968</v>
          </cell>
          <cell r="B223" t="str">
            <v>V-P Energy, Inc.</v>
          </cell>
          <cell r="C223">
            <v>100043</v>
          </cell>
          <cell r="D223">
            <v>100043</v>
          </cell>
          <cell r="E223" t="str">
            <v>043000096</v>
          </cell>
          <cell r="F223" t="str">
            <v>1009094968</v>
          </cell>
          <cell r="G223" t="str">
            <v>009338950</v>
          </cell>
          <cell r="H223" t="str">
            <v xml:space="preserve">PNC                  </v>
          </cell>
        </row>
        <row r="224">
          <cell r="A224" t="str">
            <v>0430000961010935234</v>
          </cell>
          <cell r="B224" t="str">
            <v>Columbia Gas of Kentucky</v>
          </cell>
          <cell r="C224">
            <v>87512</v>
          </cell>
          <cell r="D224">
            <v>87512</v>
          </cell>
          <cell r="E224" t="str">
            <v>043000096</v>
          </cell>
          <cell r="F224" t="str">
            <v>1010935234</v>
          </cell>
          <cell r="G224" t="str">
            <v>009467651</v>
          </cell>
          <cell r="H224" t="str">
            <v xml:space="preserve">PNC                  </v>
          </cell>
        </row>
        <row r="225">
          <cell r="A225" t="str">
            <v>0430000961010935277</v>
          </cell>
          <cell r="B225" t="str">
            <v>Columbia Gas of Pennsylvania</v>
          </cell>
          <cell r="C225" t="str">
            <v>COLU</v>
          </cell>
          <cell r="D225" t="str">
            <v>COLU</v>
          </cell>
          <cell r="E225" t="str">
            <v>043000096</v>
          </cell>
          <cell r="F225" t="str">
            <v>1010935277</v>
          </cell>
          <cell r="G225" t="str">
            <v>009466850</v>
          </cell>
          <cell r="H225" t="str">
            <v xml:space="preserve">PNC                  </v>
          </cell>
        </row>
        <row r="226">
          <cell r="A226" t="str">
            <v>0430000961010935322</v>
          </cell>
          <cell r="B226" t="str">
            <v>COLUMBIA GAS OF VIRGINIA</v>
          </cell>
          <cell r="C226">
            <v>87518</v>
          </cell>
          <cell r="D226">
            <v>87518</v>
          </cell>
          <cell r="E226" t="str">
            <v>043000096</v>
          </cell>
          <cell r="F226" t="str">
            <v>1010935322</v>
          </cell>
          <cell r="G226" t="str">
            <v>009467653</v>
          </cell>
          <cell r="H226" t="str">
            <v xml:space="preserve">PNC                  </v>
          </cell>
        </row>
        <row r="227">
          <cell r="A227" t="str">
            <v>0430000961010935322</v>
          </cell>
          <cell r="B227" t="str">
            <v>Commonwealth  Gas  Services  Inc</v>
          </cell>
          <cell r="C227" t="str">
            <v>EES0017</v>
          </cell>
          <cell r="D227" t="str">
            <v>EES0017</v>
          </cell>
          <cell r="E227" t="str">
            <v>043000096</v>
          </cell>
          <cell r="F227" t="str">
            <v>1010935322</v>
          </cell>
          <cell r="G227" t="str">
            <v>009326550</v>
          </cell>
          <cell r="H227" t="str">
            <v xml:space="preserve">PNC                  </v>
          </cell>
        </row>
        <row r="228">
          <cell r="A228" t="str">
            <v>0430000961084218</v>
          </cell>
          <cell r="B228" t="str">
            <v>Questa  Petroleum  Co.</v>
          </cell>
          <cell r="C228">
            <v>87396</v>
          </cell>
          <cell r="D228">
            <v>87396</v>
          </cell>
          <cell r="E228" t="str">
            <v>043000096</v>
          </cell>
          <cell r="F228" t="str">
            <v>1084218</v>
          </cell>
          <cell r="G228" t="str">
            <v>009757150</v>
          </cell>
          <cell r="H228" t="str">
            <v xml:space="preserve">PNC                  </v>
          </cell>
        </row>
        <row r="229">
          <cell r="A229" t="str">
            <v>0430000962127638</v>
          </cell>
          <cell r="B229" t="str">
            <v>COLUMBIA GAS OF MARYLAND</v>
          </cell>
          <cell r="C229">
            <v>87517</v>
          </cell>
          <cell r="D229">
            <v>87517</v>
          </cell>
          <cell r="E229" t="str">
            <v>043000096</v>
          </cell>
          <cell r="F229" t="str">
            <v>2127638</v>
          </cell>
          <cell r="G229" t="str">
            <v>009467652</v>
          </cell>
          <cell r="H229" t="str">
            <v xml:space="preserve">PNC                  </v>
          </cell>
        </row>
        <row r="230">
          <cell r="A230" t="str">
            <v>0430000962451315</v>
          </cell>
          <cell r="B230" t="str">
            <v>EASTERN STATES EXPLORATION</v>
          </cell>
          <cell r="C230">
            <v>100137</v>
          </cell>
          <cell r="D230">
            <v>100137</v>
          </cell>
          <cell r="E230" t="str">
            <v>043000096</v>
          </cell>
          <cell r="F230" t="str">
            <v>2451315</v>
          </cell>
          <cell r="G230" t="str">
            <v>010374150</v>
          </cell>
          <cell r="H230" t="str">
            <v xml:space="preserve">PNC                  </v>
          </cell>
        </row>
        <row r="231">
          <cell r="A231" t="str">
            <v>0430000962451315</v>
          </cell>
          <cell r="B231" t="str">
            <v>Statoil  Energy,  Inc.  (Eastern Energy Marketing)</v>
          </cell>
          <cell r="C231">
            <v>82428</v>
          </cell>
          <cell r="D231">
            <v>82428</v>
          </cell>
          <cell r="E231" t="str">
            <v>043000096</v>
          </cell>
          <cell r="F231" t="str">
            <v>2451315</v>
          </cell>
          <cell r="G231" t="str">
            <v>009606750</v>
          </cell>
          <cell r="H231" t="str">
            <v xml:space="preserve">PNC                  </v>
          </cell>
        </row>
        <row r="232">
          <cell r="A232" t="str">
            <v>0430001220000428154</v>
          </cell>
          <cell r="B232" t="str">
            <v>KRIEBEL ORGANIZATION</v>
          </cell>
          <cell r="C232">
            <v>100169</v>
          </cell>
          <cell r="D232">
            <v>100169</v>
          </cell>
          <cell r="E232" t="str">
            <v>043000122</v>
          </cell>
          <cell r="F232" t="str">
            <v>0000428154</v>
          </cell>
          <cell r="G232" t="str">
            <v>009616350</v>
          </cell>
          <cell r="H232" t="str">
            <v>NATIONAL CITY BANK</v>
          </cell>
        </row>
        <row r="233">
          <cell r="A233" t="str">
            <v>043000122239447429</v>
          </cell>
          <cell r="B233" t="str">
            <v>TEXAS KEYSTONE INC</v>
          </cell>
          <cell r="C233">
            <v>100163</v>
          </cell>
          <cell r="D233">
            <v>100163</v>
          </cell>
          <cell r="E233" t="str">
            <v>043000122</v>
          </cell>
          <cell r="F233" t="str">
            <v>239447429</v>
          </cell>
          <cell r="G233" t="str">
            <v>009616350</v>
          </cell>
          <cell r="H233" t="str">
            <v>NATIONAL CITY BANK</v>
          </cell>
        </row>
        <row r="234">
          <cell r="A234" t="str">
            <v>0430002610026112</v>
          </cell>
          <cell r="B234" t="str">
            <v>Equitable Gas Co</v>
          </cell>
          <cell r="C234">
            <v>100008</v>
          </cell>
          <cell r="D234">
            <v>100008</v>
          </cell>
          <cell r="E234" t="str">
            <v>043000261</v>
          </cell>
          <cell r="F234" t="str">
            <v>0026112</v>
          </cell>
          <cell r="G234" t="str">
            <v>010539250</v>
          </cell>
          <cell r="H234" t="str">
            <v xml:space="preserve">MELLON BANK          </v>
          </cell>
        </row>
        <row r="235">
          <cell r="A235" t="str">
            <v>0430002610049200</v>
          </cell>
          <cell r="B235" t="str">
            <v>Natural Utility Investors (NUI Corp.)</v>
          </cell>
          <cell r="C235">
            <v>87346</v>
          </cell>
          <cell r="D235">
            <v>87346</v>
          </cell>
          <cell r="E235" t="str">
            <v>043000261</v>
          </cell>
          <cell r="F235" t="str">
            <v>0049200</v>
          </cell>
          <cell r="G235" t="str">
            <v>009616350</v>
          </cell>
          <cell r="H235" t="str">
            <v xml:space="preserve">MELLON BANK          </v>
          </cell>
        </row>
        <row r="236">
          <cell r="A236" t="str">
            <v>0430002610049200</v>
          </cell>
          <cell r="B236" t="str">
            <v>NUI ENERGY BROKERS</v>
          </cell>
          <cell r="C236">
            <v>100227</v>
          </cell>
          <cell r="D236">
            <v>100227</v>
          </cell>
          <cell r="E236" t="str">
            <v>043000261</v>
          </cell>
          <cell r="F236" t="str">
            <v>0049200</v>
          </cell>
          <cell r="G236" t="str">
            <v>010130050</v>
          </cell>
          <cell r="H236" t="str">
            <v xml:space="preserve">MELLON BANK          </v>
          </cell>
        </row>
        <row r="237">
          <cell r="A237" t="str">
            <v>0430002610054906</v>
          </cell>
          <cell r="B237" t="str">
            <v>EQUITABLE ENERGY LLC</v>
          </cell>
          <cell r="C237">
            <v>100139</v>
          </cell>
          <cell r="D237">
            <v>100139</v>
          </cell>
          <cell r="E237" t="str">
            <v>043000261</v>
          </cell>
          <cell r="F237" t="str">
            <v>0054906</v>
          </cell>
          <cell r="G237" t="str">
            <v>009705950</v>
          </cell>
          <cell r="H237" t="str">
            <v xml:space="preserve">MELLON BANK          </v>
          </cell>
        </row>
        <row r="238">
          <cell r="A238" t="str">
            <v>0430002610063087</v>
          </cell>
          <cell r="B238" t="str">
            <v>El Paso Energy Marketing Co.</v>
          </cell>
          <cell r="C238">
            <v>84976</v>
          </cell>
          <cell r="D238">
            <v>84976</v>
          </cell>
          <cell r="E238" t="str">
            <v>043000261</v>
          </cell>
          <cell r="F238" t="str">
            <v>0063087</v>
          </cell>
          <cell r="G238" t="str">
            <v>009603350</v>
          </cell>
          <cell r="H238" t="str">
            <v xml:space="preserve">MELLON BANK          </v>
          </cell>
        </row>
        <row r="239">
          <cell r="A239" t="str">
            <v>0430002610064557</v>
          </cell>
          <cell r="B239" t="str">
            <v>Engelhard  Corp</v>
          </cell>
          <cell r="C239">
            <v>87413</v>
          </cell>
          <cell r="D239">
            <v>87413</v>
          </cell>
          <cell r="E239" t="str">
            <v>043000261</v>
          </cell>
          <cell r="F239" t="str">
            <v>0064557</v>
          </cell>
          <cell r="G239" t="str">
            <v>010130050</v>
          </cell>
          <cell r="H239" t="str">
            <v xml:space="preserve">MELLON BANK          </v>
          </cell>
        </row>
        <row r="240">
          <cell r="A240" t="str">
            <v>0430002610167425</v>
          </cell>
          <cell r="B240" t="str">
            <v>UGI  Utilities  Inc</v>
          </cell>
          <cell r="C240">
            <v>87360</v>
          </cell>
          <cell r="D240">
            <v>87360</v>
          </cell>
          <cell r="E240" t="str">
            <v>043000261</v>
          </cell>
          <cell r="F240" t="str">
            <v>0167425</v>
          </cell>
          <cell r="G240" t="str">
            <v>009705950</v>
          </cell>
          <cell r="H240" t="str">
            <v xml:space="preserve">MELLON BANK          </v>
          </cell>
        </row>
        <row r="241">
          <cell r="A241" t="str">
            <v>0430002610209517</v>
          </cell>
          <cell r="B241" t="str">
            <v>El Paso Energy Marketing Co.</v>
          </cell>
          <cell r="C241">
            <v>87391</v>
          </cell>
          <cell r="D241">
            <v>87391</v>
          </cell>
          <cell r="E241" t="str">
            <v>043000261</v>
          </cell>
          <cell r="F241" t="str">
            <v>0209517</v>
          </cell>
          <cell r="G241" t="str">
            <v>009603350</v>
          </cell>
          <cell r="H241" t="str">
            <v xml:space="preserve">MELLON BANK          </v>
          </cell>
        </row>
        <row r="242">
          <cell r="A242" t="str">
            <v>0430002610209517</v>
          </cell>
          <cell r="B242" t="str">
            <v>EL PASO MERCHANT ENERGY LP</v>
          </cell>
          <cell r="C242">
            <v>87364</v>
          </cell>
          <cell r="D242">
            <v>87364</v>
          </cell>
          <cell r="E242" t="str">
            <v>043000261</v>
          </cell>
          <cell r="F242" t="str">
            <v>0209517</v>
          </cell>
          <cell r="G242" t="str">
            <v>001454650</v>
          </cell>
          <cell r="H242" t="str">
            <v xml:space="preserve">MELLON BANK          </v>
          </cell>
        </row>
        <row r="243">
          <cell r="A243" t="str">
            <v>0430002610218245</v>
          </cell>
          <cell r="B243" t="str">
            <v>EL PASO MERCHANT ENERGY CANADA</v>
          </cell>
          <cell r="C243">
            <v>100179</v>
          </cell>
          <cell r="D243">
            <v>100179</v>
          </cell>
          <cell r="E243" t="str">
            <v>043000261</v>
          </cell>
          <cell r="F243" t="str">
            <v>0218245</v>
          </cell>
          <cell r="G243" t="str">
            <v>002225250</v>
          </cell>
          <cell r="H243" t="str">
            <v xml:space="preserve">MELLON BANK          </v>
          </cell>
        </row>
        <row r="244">
          <cell r="A244" t="str">
            <v>0430002610219141</v>
          </cell>
          <cell r="B244" t="str">
            <v>MID MICHIGAN GAS STORAGE</v>
          </cell>
          <cell r="C244">
            <v>100144</v>
          </cell>
          <cell r="D244">
            <v>100144</v>
          </cell>
          <cell r="E244" t="str">
            <v>043000261</v>
          </cell>
          <cell r="F244" t="str">
            <v>0219141</v>
          </cell>
          <cell r="G244" t="str">
            <v>002225250</v>
          </cell>
          <cell r="H244" t="str">
            <v xml:space="preserve">MELLON BANK          </v>
          </cell>
        </row>
        <row r="245">
          <cell r="A245" t="str">
            <v>0430002610405420</v>
          </cell>
          <cell r="B245" t="str">
            <v>ERI SERVICES INC</v>
          </cell>
          <cell r="C245">
            <v>87521</v>
          </cell>
          <cell r="D245">
            <v>87521</v>
          </cell>
          <cell r="E245" t="str">
            <v>043000261</v>
          </cell>
          <cell r="F245" t="str">
            <v>0405420</v>
          </cell>
          <cell r="G245" t="str">
            <v>009474550</v>
          </cell>
          <cell r="H245" t="str">
            <v xml:space="preserve">MELLON BANK          </v>
          </cell>
        </row>
        <row r="246">
          <cell r="A246" t="str">
            <v>0430002610501260</v>
          </cell>
          <cell r="B246" t="str">
            <v>Virginia  Power Energy Marketing Inc</v>
          </cell>
          <cell r="C246">
            <v>87417</v>
          </cell>
          <cell r="D246">
            <v>87417</v>
          </cell>
          <cell r="E246" t="str">
            <v>043000261</v>
          </cell>
          <cell r="F246" t="str">
            <v>0501260</v>
          </cell>
          <cell r="G246" t="str">
            <v>002225250</v>
          </cell>
          <cell r="H246" t="str">
            <v xml:space="preserve">MELLON BANK          </v>
          </cell>
        </row>
        <row r="247">
          <cell r="A247" t="str">
            <v>0430002610501278</v>
          </cell>
          <cell r="B247" t="str">
            <v>VIRGINIA POWER SERVICES ENERGY CORP</v>
          </cell>
          <cell r="C247">
            <v>100175</v>
          </cell>
          <cell r="D247">
            <v>100175</v>
          </cell>
          <cell r="E247" t="str">
            <v>043000261</v>
          </cell>
          <cell r="F247" t="str">
            <v>0501278</v>
          </cell>
          <cell r="G247" t="str">
            <v>009324450</v>
          </cell>
          <cell r="H247" t="str">
            <v xml:space="preserve">MELLON BANK          </v>
          </cell>
        </row>
        <row r="248">
          <cell r="A248" t="str">
            <v>0430002610968468</v>
          </cell>
          <cell r="B248" t="str">
            <v>Ashland Chemical Co</v>
          </cell>
          <cell r="C248">
            <v>100039</v>
          </cell>
          <cell r="D248">
            <v>100039</v>
          </cell>
          <cell r="E248" t="str">
            <v>043000261</v>
          </cell>
          <cell r="F248" t="str">
            <v>0968468</v>
          </cell>
          <cell r="G248" t="str">
            <v>001262653</v>
          </cell>
          <cell r="H248" t="str">
            <v xml:space="preserve">MELLON BANK          </v>
          </cell>
        </row>
        <row r="249">
          <cell r="A249" t="str">
            <v>04300026110111730 / 72A07605</v>
          </cell>
          <cell r="B249" t="str">
            <v>HRF Exploration &amp; Production Inc</v>
          </cell>
          <cell r="C249">
            <v>100077</v>
          </cell>
          <cell r="D249">
            <v>100077</v>
          </cell>
          <cell r="E249" t="str">
            <v>043000261</v>
          </cell>
          <cell r="F249" t="str">
            <v>10111730 / 72A07605</v>
          </cell>
          <cell r="G249" t="str">
            <v>010581564</v>
          </cell>
          <cell r="H249" t="str">
            <v>Mellon Bank</v>
          </cell>
        </row>
        <row r="250">
          <cell r="A250" t="str">
            <v>043000261101173012</v>
          </cell>
          <cell r="B250" t="str">
            <v>PALMER PETROLEUM INC</v>
          </cell>
          <cell r="C250">
            <v>100206</v>
          </cell>
          <cell r="D250">
            <v>100206</v>
          </cell>
          <cell r="E250" t="str">
            <v>043000261</v>
          </cell>
          <cell r="F250" t="str">
            <v>101173012</v>
          </cell>
          <cell r="G250" t="str">
            <v>002225250</v>
          </cell>
          <cell r="H250" t="str">
            <v xml:space="preserve">MELLON BANK          </v>
          </cell>
        </row>
        <row r="251">
          <cell r="A251" t="str">
            <v>0430002611048778</v>
          </cell>
          <cell r="B251" t="str">
            <v>EL PASO NATURAL GAS CO</v>
          </cell>
          <cell r="C251">
            <v>87519</v>
          </cell>
          <cell r="D251">
            <v>87519</v>
          </cell>
          <cell r="E251" t="str">
            <v>043000261</v>
          </cell>
          <cell r="F251" t="str">
            <v>1048778</v>
          </cell>
          <cell r="G251" t="str">
            <v>009324450</v>
          </cell>
          <cell r="H251" t="str">
            <v xml:space="preserve">MELLON BANK          </v>
          </cell>
        </row>
        <row r="252">
          <cell r="A252" t="str">
            <v>0430002611049050</v>
          </cell>
          <cell r="B252" t="str">
            <v>Burlington Resources Trading Inc.</v>
          </cell>
          <cell r="C252">
            <v>87572</v>
          </cell>
          <cell r="D252">
            <v>87572</v>
          </cell>
          <cell r="E252" t="str">
            <v>043000261</v>
          </cell>
          <cell r="F252" t="str">
            <v>1049050</v>
          </cell>
          <cell r="G252" t="str">
            <v>010463350</v>
          </cell>
          <cell r="H252" t="str">
            <v xml:space="preserve">MELLON BANK          </v>
          </cell>
        </row>
        <row r="253">
          <cell r="A253" t="str">
            <v>0430002611091506</v>
          </cell>
          <cell r="B253" t="str">
            <v>UGI UTILITIES INC</v>
          </cell>
          <cell r="C253">
            <v>100242</v>
          </cell>
          <cell r="D253">
            <v>100242</v>
          </cell>
          <cell r="E253" t="str">
            <v>043000261</v>
          </cell>
          <cell r="F253" t="str">
            <v>1091506</v>
          </cell>
          <cell r="G253" t="str">
            <v>009705350</v>
          </cell>
          <cell r="H253" t="str">
            <v xml:space="preserve">MELLON BANK          </v>
          </cell>
        </row>
        <row r="254">
          <cell r="A254" t="str">
            <v>0430002611156525</v>
          </cell>
          <cell r="B254" t="str">
            <v>Virginia Electric and Power Co.</v>
          </cell>
          <cell r="C254" t="str">
            <v>VIRGELEC</v>
          </cell>
          <cell r="D254" t="str">
            <v>VIRGELEC</v>
          </cell>
          <cell r="E254" t="str">
            <v>043000261</v>
          </cell>
          <cell r="F254" t="str">
            <v>1156525</v>
          </cell>
          <cell r="G254" t="str">
            <v>002225250</v>
          </cell>
          <cell r="H254" t="str">
            <v xml:space="preserve">MELLON BANK          </v>
          </cell>
        </row>
        <row r="255">
          <cell r="A255" t="str">
            <v>0430002611157237</v>
          </cell>
          <cell r="B255" t="str">
            <v>Anadarko Trading Co</v>
          </cell>
          <cell r="C255">
            <v>79300</v>
          </cell>
          <cell r="D255">
            <v>79300</v>
          </cell>
          <cell r="E255" t="str">
            <v>043000261</v>
          </cell>
          <cell r="F255" t="str">
            <v>1157237</v>
          </cell>
          <cell r="G255" t="str">
            <v>009705350</v>
          </cell>
          <cell r="H255" t="str">
            <v xml:space="preserve">MELLON BANK          </v>
          </cell>
        </row>
        <row r="256">
          <cell r="A256" t="str">
            <v>0430002611202878</v>
          </cell>
          <cell r="B256" t="str">
            <v>Carnegie Natural Gas Co.</v>
          </cell>
          <cell r="C256">
            <v>87328</v>
          </cell>
          <cell r="D256">
            <v>87328</v>
          </cell>
          <cell r="E256" t="str">
            <v>043000261</v>
          </cell>
          <cell r="F256" t="str">
            <v>1202878</v>
          </cell>
          <cell r="G256" t="str">
            <v>009811850</v>
          </cell>
          <cell r="H256" t="str">
            <v xml:space="preserve">MELLON BANK          </v>
          </cell>
        </row>
        <row r="257">
          <cell r="A257" t="str">
            <v>0430002611280796</v>
          </cell>
          <cell r="B257" t="str">
            <v>SNYDER BROTHERS INC</v>
          </cell>
          <cell r="C257">
            <v>100263</v>
          </cell>
          <cell r="D257">
            <v>100263</v>
          </cell>
          <cell r="E257" t="str">
            <v>043000261</v>
          </cell>
          <cell r="F257" t="str">
            <v>1280796</v>
          </cell>
          <cell r="G257" t="str">
            <v>009474550</v>
          </cell>
          <cell r="H257" t="str">
            <v xml:space="preserve">MELLON BANK          </v>
          </cell>
        </row>
        <row r="258">
          <cell r="A258" t="str">
            <v>0430002611862921</v>
          </cell>
          <cell r="B258" t="str">
            <v>ANADARKO PETROLEUM CORP</v>
          </cell>
          <cell r="C258">
            <v>100231</v>
          </cell>
          <cell r="D258">
            <v>100231</v>
          </cell>
          <cell r="E258" t="str">
            <v>043000261</v>
          </cell>
          <cell r="F258" t="str">
            <v>1862921</v>
          </cell>
          <cell r="G258" t="str">
            <v>010581564</v>
          </cell>
          <cell r="H258" t="str">
            <v xml:space="preserve">MELLON BANK          </v>
          </cell>
        </row>
        <row r="259">
          <cell r="A259" t="str">
            <v>0430002611878747</v>
          </cell>
          <cell r="B259" t="str">
            <v>Fina Natural Gas Co.</v>
          </cell>
          <cell r="C259">
            <v>79225</v>
          </cell>
          <cell r="D259">
            <v>79225</v>
          </cell>
          <cell r="E259" t="str">
            <v>043000261</v>
          </cell>
          <cell r="F259" t="str">
            <v>1878747</v>
          </cell>
          <cell r="G259" t="str">
            <v>006117053</v>
          </cell>
          <cell r="H259" t="str">
            <v>THREE RIVERS BANK AND TRUST</v>
          </cell>
        </row>
        <row r="260">
          <cell r="A260" t="str">
            <v>0430002611921039</v>
          </cell>
          <cell r="B260" t="str">
            <v>Equitable Resources Marketing Co (ERI)</v>
          </cell>
          <cell r="C260">
            <v>78198</v>
          </cell>
          <cell r="D260">
            <v>78198</v>
          </cell>
          <cell r="E260" t="str">
            <v>043000261</v>
          </cell>
          <cell r="F260" t="str">
            <v>1921039</v>
          </cell>
          <cell r="G260" t="str">
            <v>009474550</v>
          </cell>
          <cell r="H260" t="str">
            <v>S&amp;T BANK</v>
          </cell>
        </row>
        <row r="261">
          <cell r="A261" t="str">
            <v>0430002611998984</v>
          </cell>
          <cell r="B261" t="str">
            <v>Equitrans</v>
          </cell>
          <cell r="C261">
            <v>100068</v>
          </cell>
          <cell r="D261">
            <v>100068</v>
          </cell>
          <cell r="E261" t="str">
            <v>043000261</v>
          </cell>
          <cell r="F261" t="str">
            <v>1998984</v>
          </cell>
          <cell r="G261" t="str">
            <v>009324650</v>
          </cell>
          <cell r="H261" t="str">
            <v>Mellon Bank</v>
          </cell>
          <cell r="I261" t="str">
            <v>Invalid Account</v>
          </cell>
        </row>
        <row r="262">
          <cell r="A262" t="str">
            <v>04300026158607795</v>
          </cell>
          <cell r="B262" t="str">
            <v>CLASSIC OIL &amp; GAS INC</v>
          </cell>
          <cell r="C262">
            <v>100215</v>
          </cell>
          <cell r="D262">
            <v>100215</v>
          </cell>
          <cell r="E262" t="str">
            <v>043000261</v>
          </cell>
          <cell r="F262" t="str">
            <v>58607795</v>
          </cell>
          <cell r="G262" t="str">
            <v>010419850</v>
          </cell>
          <cell r="H262" t="str">
            <v xml:space="preserve">MELLON BANK          </v>
          </cell>
          <cell r="I262" t="str">
            <v>No ACH</v>
          </cell>
        </row>
        <row r="263">
          <cell r="A263" t="str">
            <v>043000261693484</v>
          </cell>
          <cell r="B263" t="str">
            <v>CARNEGIE INTERSTATE PIPELINE DIVISION</v>
          </cell>
          <cell r="C263">
            <v>100251</v>
          </cell>
          <cell r="D263">
            <v>100251</v>
          </cell>
          <cell r="E263" t="str">
            <v>043000261</v>
          </cell>
          <cell r="F263" t="str">
            <v>693484</v>
          </cell>
          <cell r="G263" t="str">
            <v>010712350</v>
          </cell>
          <cell r="H263" t="str">
            <v xml:space="preserve">MELLON BANK          </v>
          </cell>
        </row>
        <row r="264">
          <cell r="A264" t="str">
            <v>0433012163095000276</v>
          </cell>
          <cell r="B264" t="str">
            <v>REJISS ASSOCIATES</v>
          </cell>
          <cell r="C264">
            <v>100161</v>
          </cell>
          <cell r="D264">
            <v>100161</v>
          </cell>
          <cell r="E264" t="str">
            <v>043301216</v>
          </cell>
          <cell r="F264" t="str">
            <v>3095000276</v>
          </cell>
          <cell r="G264" t="str">
            <v>No Code</v>
          </cell>
          <cell r="H264" t="str">
            <v>THREE RIVERS BANK AND TRUST</v>
          </cell>
          <cell r="I264" t="str">
            <v>Invalid Account</v>
          </cell>
        </row>
        <row r="265">
          <cell r="A265" t="str">
            <v>04330388745168679</v>
          </cell>
          <cell r="B265" t="str">
            <v>PENNECO DRILLING ASSOCIATES</v>
          </cell>
          <cell r="C265">
            <v>100253</v>
          </cell>
          <cell r="D265">
            <v>100253</v>
          </cell>
          <cell r="E265" t="str">
            <v>043303887</v>
          </cell>
          <cell r="F265" t="str">
            <v>45168679</v>
          </cell>
          <cell r="G265" t="str">
            <v>010478850</v>
          </cell>
          <cell r="H265" t="str">
            <v>SOUTHWEST BANK</v>
          </cell>
        </row>
        <row r="266">
          <cell r="A266" t="str">
            <v>0433068550005601139</v>
          </cell>
          <cell r="B266" t="str">
            <v>THE JACK CO</v>
          </cell>
          <cell r="C266">
            <v>100182</v>
          </cell>
          <cell r="D266">
            <v>100182</v>
          </cell>
          <cell r="E266" t="str">
            <v>043306855</v>
          </cell>
          <cell r="F266" t="str">
            <v>0005601139</v>
          </cell>
          <cell r="G266" t="str">
            <v>008917951</v>
          </cell>
          <cell r="H266" t="str">
            <v>S&amp;T BANK</v>
          </cell>
        </row>
        <row r="267">
          <cell r="A267" t="str">
            <v>0433068550056010730</v>
          </cell>
          <cell r="B267" t="str">
            <v>R. E. Fox &amp; Associates.</v>
          </cell>
          <cell r="C267">
            <v>82432</v>
          </cell>
          <cell r="D267">
            <v>82432</v>
          </cell>
          <cell r="E267" t="str">
            <v>043306855</v>
          </cell>
          <cell r="F267" t="str">
            <v>0056010730</v>
          </cell>
          <cell r="G267" t="str">
            <v>No Code</v>
          </cell>
          <cell r="H267" t="str">
            <v xml:space="preserve">S&amp;T BANK             </v>
          </cell>
          <cell r="I267" t="str">
            <v>Invalid Account</v>
          </cell>
        </row>
        <row r="268">
          <cell r="A268" t="str">
            <v>0433075080613317</v>
          </cell>
          <cell r="B268" t="str">
            <v>BAKER GAS INC</v>
          </cell>
          <cell r="C268">
            <v>100261</v>
          </cell>
          <cell r="D268">
            <v>100261</v>
          </cell>
          <cell r="E268" t="str">
            <v>043307508</v>
          </cell>
          <cell r="F268" t="str">
            <v>0613317</v>
          </cell>
          <cell r="G268" t="str">
            <v>010478850</v>
          </cell>
          <cell r="H268" t="str">
            <v>FARMERS NATIONAL BANK</v>
          </cell>
        </row>
        <row r="269">
          <cell r="A269" t="str">
            <v>0433086200565242</v>
          </cell>
          <cell r="B269" t="str">
            <v>VineYard Oil &amp; Gas Co.</v>
          </cell>
          <cell r="C269">
            <v>87601</v>
          </cell>
          <cell r="D269">
            <v>87601</v>
          </cell>
          <cell r="E269" t="str">
            <v>043308620</v>
          </cell>
          <cell r="F269" t="str">
            <v>0565242</v>
          </cell>
          <cell r="G269" t="str">
            <v>010419850</v>
          </cell>
          <cell r="H269" t="str">
            <v xml:space="preserve">NATL BK N E          </v>
          </cell>
        </row>
        <row r="270">
          <cell r="A270" t="str">
            <v>04400002401221004318</v>
          </cell>
          <cell r="B270" t="str">
            <v>Bass Petroleum Inc</v>
          </cell>
          <cell r="C270">
            <v>100049</v>
          </cell>
          <cell r="D270">
            <v>100049</v>
          </cell>
          <cell r="E270" t="str">
            <v>044000024</v>
          </cell>
          <cell r="F270" t="str">
            <v>01221004318</v>
          </cell>
          <cell r="G270" t="str">
            <v>010712350</v>
          </cell>
          <cell r="H270" t="str">
            <v>Huntington National Bank</v>
          </cell>
        </row>
        <row r="271">
          <cell r="A271" t="str">
            <v>04400002401891143133</v>
          </cell>
          <cell r="B271" t="str">
            <v>DORVA CORP</v>
          </cell>
          <cell r="C271">
            <v>100216</v>
          </cell>
          <cell r="D271">
            <v>100216</v>
          </cell>
          <cell r="E271" t="str">
            <v>044000024</v>
          </cell>
          <cell r="F271" t="str">
            <v>01891143133</v>
          </cell>
          <cell r="G271" t="str">
            <v>001128351</v>
          </cell>
          <cell r="H271" t="str">
            <v>Huntington National Bank</v>
          </cell>
        </row>
        <row r="272">
          <cell r="A272" t="str">
            <v>04400002401891711756</v>
          </cell>
          <cell r="B272" t="str">
            <v>Volunteer Energy Corp</v>
          </cell>
          <cell r="C272">
            <v>100026</v>
          </cell>
          <cell r="D272">
            <v>100026</v>
          </cell>
          <cell r="E272" t="str">
            <v>044000024</v>
          </cell>
          <cell r="F272" t="str">
            <v>01891711756</v>
          </cell>
          <cell r="G272" t="str">
            <v>010478850</v>
          </cell>
          <cell r="H272" t="str">
            <v>Huntington National Bank</v>
          </cell>
        </row>
        <row r="273">
          <cell r="A273" t="str">
            <v>0465537</v>
          </cell>
          <cell r="B273" t="str">
            <v>Enron Canada Corp</v>
          </cell>
          <cell r="C273">
            <v>100067</v>
          </cell>
          <cell r="D273">
            <v>100067</v>
          </cell>
          <cell r="E273" t="str">
            <v>053900225</v>
          </cell>
          <cell r="F273" t="str">
            <v>0465537</v>
          </cell>
          <cell r="G273" t="str">
            <v>008917951</v>
          </cell>
          <cell r="H273" t="str">
            <v>Toronto Dominion</v>
          </cell>
        </row>
        <row r="274">
          <cell r="A274" t="str">
            <v>051000020201041197</v>
          </cell>
          <cell r="B274" t="str">
            <v>Carthage Energy Services Inc</v>
          </cell>
          <cell r="C274">
            <v>100053</v>
          </cell>
          <cell r="D274">
            <v>100053</v>
          </cell>
          <cell r="E274" t="str">
            <v>051000020</v>
          </cell>
          <cell r="F274" t="str">
            <v>201041197</v>
          </cell>
          <cell r="G274" t="str">
            <v>010430150</v>
          </cell>
          <cell r="H274" t="str">
            <v>Crestar Bank</v>
          </cell>
        </row>
        <row r="275">
          <cell r="A275" t="str">
            <v>0515012998803794</v>
          </cell>
          <cell r="B275" t="str">
            <v>T&amp;F EXPLORATION</v>
          </cell>
          <cell r="C275">
            <v>100230</v>
          </cell>
          <cell r="D275">
            <v>100230</v>
          </cell>
          <cell r="E275" t="str">
            <v>051501299</v>
          </cell>
          <cell r="F275" t="str">
            <v>8803794</v>
          </cell>
          <cell r="G275" t="str">
            <v>010462950</v>
          </cell>
          <cell r="H275" t="str">
            <v>FIRST COMMUNITY BANK</v>
          </cell>
        </row>
        <row r="276">
          <cell r="A276" t="str">
            <v>0515018465365660</v>
          </cell>
          <cell r="B276" t="str">
            <v>DORWARD ENERGY CORP</v>
          </cell>
          <cell r="C276">
            <v>100217</v>
          </cell>
          <cell r="D276">
            <v>100217</v>
          </cell>
          <cell r="E276" t="str">
            <v>051501846</v>
          </cell>
          <cell r="F276" t="str">
            <v>5365660</v>
          </cell>
          <cell r="G276" t="str">
            <v>010374050</v>
          </cell>
          <cell r="H276" t="str">
            <v>THE TRADERS BANK</v>
          </cell>
        </row>
        <row r="277">
          <cell r="A277" t="str">
            <v>0515033945271685647</v>
          </cell>
          <cell r="B277" t="str">
            <v>Riley  Natural  Gas  Co</v>
          </cell>
          <cell r="C277">
            <v>87370</v>
          </cell>
          <cell r="D277">
            <v>87370</v>
          </cell>
          <cell r="E277" t="str">
            <v>051503394</v>
          </cell>
          <cell r="F277" t="str">
            <v>5271685647</v>
          </cell>
          <cell r="G277" t="str">
            <v>009755750</v>
          </cell>
          <cell r="H277" t="str">
            <v>BRANCH BANK &amp; TRUST</v>
          </cell>
        </row>
        <row r="278">
          <cell r="A278" t="str">
            <v>05200011319190078</v>
          </cell>
          <cell r="B278" t="str">
            <v>CONSTELLATION POWER SOURCE INC</v>
          </cell>
          <cell r="C278">
            <v>100272</v>
          </cell>
          <cell r="D278">
            <v>100272</v>
          </cell>
          <cell r="E278" t="str">
            <v>052000113</v>
          </cell>
          <cell r="F278" t="str">
            <v>19190078</v>
          </cell>
          <cell r="G278" t="str">
            <v>010248750</v>
          </cell>
          <cell r="H278" t="str">
            <v>ALLFIRST BANK</v>
          </cell>
        </row>
        <row r="279">
          <cell r="A279" t="str">
            <v>05200011389573672</v>
          </cell>
          <cell r="B279" t="str">
            <v>CONECTIV ENERGY SUPPLY INC</v>
          </cell>
          <cell r="C279">
            <v>100267</v>
          </cell>
          <cell r="D279">
            <v>100267</v>
          </cell>
          <cell r="E279" t="str">
            <v>052000113</v>
          </cell>
          <cell r="F279" t="str">
            <v>89573672</v>
          </cell>
          <cell r="G279" t="str">
            <v>009476650</v>
          </cell>
          <cell r="H279" t="str">
            <v>ALLFIRST BANK</v>
          </cell>
        </row>
        <row r="280">
          <cell r="A280" t="str">
            <v>0530002192070659001624</v>
          </cell>
          <cell r="B280" t="str">
            <v>Public Service Co.</v>
          </cell>
          <cell r="C280">
            <v>100033</v>
          </cell>
          <cell r="D280">
            <v>100033</v>
          </cell>
          <cell r="E280" t="str">
            <v>053000219</v>
          </cell>
          <cell r="F280" t="str">
            <v>2070659001624</v>
          </cell>
          <cell r="G280" t="str">
            <v>001128351</v>
          </cell>
          <cell r="H280" t="str">
            <v>FIRST UNION NATL BANK</v>
          </cell>
        </row>
        <row r="281">
          <cell r="A281" t="str">
            <v>0531004941862125947</v>
          </cell>
          <cell r="B281" t="str">
            <v>Piedmont Natural Gas Co. Inc.</v>
          </cell>
          <cell r="C281">
            <v>100041</v>
          </cell>
          <cell r="D281">
            <v>100041</v>
          </cell>
          <cell r="E281" t="str">
            <v>053100494</v>
          </cell>
          <cell r="F281" t="str">
            <v>1862125947</v>
          </cell>
          <cell r="G281" t="str">
            <v>010613450</v>
          </cell>
          <cell r="H281" t="str">
            <v>WACHOVIA BANK</v>
          </cell>
        </row>
        <row r="282">
          <cell r="A282" t="str">
            <v>053900225320237407</v>
          </cell>
          <cell r="B282" t="str">
            <v>Scana  Energy  Marketing  Inc</v>
          </cell>
          <cell r="C282">
            <v>87371</v>
          </cell>
          <cell r="D282">
            <v>87371</v>
          </cell>
          <cell r="E282" t="str">
            <v>053900225</v>
          </cell>
          <cell r="F282" t="str">
            <v>320237407</v>
          </cell>
          <cell r="G282" t="str">
            <v>009325550</v>
          </cell>
          <cell r="H282" t="str">
            <v xml:space="preserve">WACHOVIA BANK        </v>
          </cell>
        </row>
        <row r="283">
          <cell r="A283" t="str">
            <v>054000522206717857</v>
          </cell>
          <cell r="B283" t="str">
            <v>East Coast Natural Gas Coop LLC</v>
          </cell>
          <cell r="C283">
            <v>100065</v>
          </cell>
          <cell r="D283">
            <v>100065</v>
          </cell>
          <cell r="E283" t="str">
            <v>054000522</v>
          </cell>
          <cell r="F283" t="str">
            <v>206717857</v>
          </cell>
          <cell r="G283" t="str">
            <v>010666350</v>
          </cell>
          <cell r="H283" t="str">
            <v>Crestar Bank</v>
          </cell>
        </row>
        <row r="284">
          <cell r="A284" t="str">
            <v>0550032012000006350930</v>
          </cell>
          <cell r="B284" t="str">
            <v>Pepco Gas Services, Inc.</v>
          </cell>
          <cell r="C284">
            <v>87595</v>
          </cell>
          <cell r="D284">
            <v>87595</v>
          </cell>
          <cell r="E284" t="str">
            <v>055003201</v>
          </cell>
          <cell r="F284" t="str">
            <v>2000006350930</v>
          </cell>
          <cell r="G284" t="str">
            <v>010462950</v>
          </cell>
          <cell r="H284" t="str">
            <v>FIRST UNION NATL BANK</v>
          </cell>
        </row>
        <row r="285">
          <cell r="A285" t="str">
            <v>0550032012044003973059</v>
          </cell>
          <cell r="B285" t="str">
            <v>BALTIMORE GAS &amp; ELECTRIC</v>
          </cell>
          <cell r="C285">
            <v>87535</v>
          </cell>
          <cell r="D285">
            <v>87535</v>
          </cell>
          <cell r="E285" t="str">
            <v>055003201</v>
          </cell>
          <cell r="F285" t="str">
            <v>2044003973059</v>
          </cell>
          <cell r="G285" t="str">
            <v>010374050</v>
          </cell>
          <cell r="H285" t="str">
            <v>FIRST UNION NATL BANK</v>
          </cell>
        </row>
        <row r="286">
          <cell r="A286" t="str">
            <v>0610000523250389931</v>
          </cell>
          <cell r="B286" t="str">
            <v>Colonial Energy Inc.</v>
          </cell>
          <cell r="C286" t="str">
            <v>COLOENER</v>
          </cell>
          <cell r="D286" t="str">
            <v>COLOENER</v>
          </cell>
          <cell r="E286" t="str">
            <v>061000052</v>
          </cell>
          <cell r="F286" t="str">
            <v>3250389931</v>
          </cell>
          <cell r="G286" t="str">
            <v>010248750</v>
          </cell>
          <cell r="H286" t="str">
            <v xml:space="preserve">NATIONSBANK          </v>
          </cell>
        </row>
        <row r="287">
          <cell r="A287" t="str">
            <v>0610000523250389931</v>
          </cell>
          <cell r="B287" t="str">
            <v>Colonial Energy, Inc.</v>
          </cell>
          <cell r="C287">
            <v>87573</v>
          </cell>
          <cell r="D287">
            <v>87573</v>
          </cell>
          <cell r="E287" t="str">
            <v>061000052</v>
          </cell>
          <cell r="F287" t="str">
            <v>3250389931</v>
          </cell>
          <cell r="G287" t="str">
            <v>010248750</v>
          </cell>
          <cell r="H287" t="str">
            <v xml:space="preserve">NATIONSBANK          </v>
          </cell>
        </row>
        <row r="288">
          <cell r="A288" t="str">
            <v>0610001048801357784</v>
          </cell>
          <cell r="B288" t="str">
            <v>Sonat Marketing Company</v>
          </cell>
          <cell r="C288">
            <v>83130</v>
          </cell>
          <cell r="D288">
            <v>83130</v>
          </cell>
          <cell r="E288" t="str">
            <v>061000104</v>
          </cell>
          <cell r="F288" t="str">
            <v>8801357784</v>
          </cell>
          <cell r="G288" t="str">
            <v>009476650</v>
          </cell>
          <cell r="H288" t="str">
            <v xml:space="preserve">SUN TRUST BANK, ATL  </v>
          </cell>
          <cell r="I288" t="str">
            <v>No ACH</v>
          </cell>
        </row>
        <row r="289">
          <cell r="A289" t="str">
            <v>0610001048801948384</v>
          </cell>
          <cell r="B289" t="str">
            <v>Sonat Marketing Company</v>
          </cell>
          <cell r="C289">
            <v>87373</v>
          </cell>
          <cell r="D289">
            <v>87373</v>
          </cell>
          <cell r="E289" t="str">
            <v>061000104</v>
          </cell>
          <cell r="F289" t="str">
            <v>8801948384</v>
          </cell>
          <cell r="G289" t="str">
            <v>009476650</v>
          </cell>
          <cell r="H289" t="str">
            <v xml:space="preserve">SUN TRUST BANK, ATL  </v>
          </cell>
        </row>
        <row r="290">
          <cell r="A290" t="str">
            <v>0620000196100004327</v>
          </cell>
          <cell r="B290" t="str">
            <v>AQUILA ENERGY CAPITAL ASSET MANAGEMENT</v>
          </cell>
          <cell r="C290">
            <v>100249</v>
          </cell>
          <cell r="D290">
            <v>100249</v>
          </cell>
          <cell r="E290" t="str">
            <v>062000019</v>
          </cell>
          <cell r="F290" t="str">
            <v>6100004327</v>
          </cell>
          <cell r="G290" t="str">
            <v>009706050</v>
          </cell>
          <cell r="H290" t="str">
            <v>AMSOUTH BANK</v>
          </cell>
        </row>
        <row r="291">
          <cell r="A291" t="str">
            <v>06200008060884741</v>
          </cell>
          <cell r="B291" t="str">
            <v>PRIOR ENERGY</v>
          </cell>
          <cell r="C291">
            <v>100150</v>
          </cell>
          <cell r="D291">
            <v>100150</v>
          </cell>
          <cell r="E291" t="str">
            <v>062000080</v>
          </cell>
          <cell r="F291" t="str">
            <v>60884741</v>
          </cell>
          <cell r="G291" t="str">
            <v>010135950</v>
          </cell>
          <cell r="H291" t="str">
            <v>SOUTHTRUST BANK OF ALBAMA</v>
          </cell>
        </row>
        <row r="292">
          <cell r="A292" t="str">
            <v>0620056908440062251</v>
          </cell>
          <cell r="B292" t="str">
            <v>BSR Gas Marketing LTD</v>
          </cell>
          <cell r="C292">
            <v>100051</v>
          </cell>
          <cell r="D292">
            <v>100051</v>
          </cell>
          <cell r="E292" t="str">
            <v>062005690</v>
          </cell>
          <cell r="F292" t="str">
            <v>8440062251</v>
          </cell>
          <cell r="G292" t="str">
            <v>010785450</v>
          </cell>
          <cell r="H292" t="str">
            <v>Regions Bank of Texas</v>
          </cell>
          <cell r="I292" t="str">
            <v>No ACH</v>
          </cell>
        </row>
        <row r="293">
          <cell r="A293" t="str">
            <v>0620056908442066424</v>
          </cell>
          <cell r="B293" t="str">
            <v>BARROW-SHAVER RESOURCES CO</v>
          </cell>
          <cell r="C293">
            <v>100165</v>
          </cell>
          <cell r="D293">
            <v>100165</v>
          </cell>
          <cell r="E293" t="str">
            <v>062005690</v>
          </cell>
          <cell r="F293" t="str">
            <v>8442066424</v>
          </cell>
          <cell r="G293" t="str">
            <v>009611250</v>
          </cell>
          <cell r="H293" t="str">
            <v>REGIONS BANK OF TEXAS</v>
          </cell>
        </row>
        <row r="294">
          <cell r="A294" t="str">
            <v>0654001371101443101</v>
          </cell>
          <cell r="B294" t="str">
            <v>ST Mary Land &amp; Exploration Co</v>
          </cell>
          <cell r="C294" t="str">
            <v>STMARY</v>
          </cell>
          <cell r="D294" t="str">
            <v>STMARY</v>
          </cell>
          <cell r="E294" t="str">
            <v>065400137</v>
          </cell>
          <cell r="F294" t="str">
            <v>1101443101</v>
          </cell>
          <cell r="G294" t="str">
            <v>009615050</v>
          </cell>
          <cell r="H294" t="str">
            <v xml:space="preserve">BANC ONE INT'L       </v>
          </cell>
        </row>
        <row r="295">
          <cell r="A295" t="str">
            <v>0654001371114906736</v>
          </cell>
          <cell r="B295" t="str">
            <v>Louisiana Western Gas Gathering Co</v>
          </cell>
          <cell r="C295">
            <v>100086</v>
          </cell>
          <cell r="D295">
            <v>100086</v>
          </cell>
          <cell r="E295" t="str">
            <v>065400137</v>
          </cell>
          <cell r="F295" t="str">
            <v>1114906736</v>
          </cell>
          <cell r="G295" t="str">
            <v>010621650</v>
          </cell>
          <cell r="H295" t="str">
            <v>Bank One</v>
          </cell>
        </row>
        <row r="296">
          <cell r="A296" t="str">
            <v>0660096501617003278</v>
          </cell>
          <cell r="B296" t="str">
            <v>Force  Energy  On  Shore</v>
          </cell>
          <cell r="C296">
            <v>87323</v>
          </cell>
          <cell r="D296">
            <v>87323</v>
          </cell>
          <cell r="E296" t="str">
            <v>066009650</v>
          </cell>
          <cell r="F296" t="str">
            <v>1617003278</v>
          </cell>
          <cell r="G296" t="str">
            <v>009706050</v>
          </cell>
          <cell r="H296" t="str">
            <v xml:space="preserve">NORTHERN TRUST BANK  </v>
          </cell>
        </row>
        <row r="297">
          <cell r="A297" t="str">
            <v>0710000131001320</v>
          </cell>
          <cell r="B297" t="str">
            <v>Sempra Energy Trading Corp</v>
          </cell>
          <cell r="C297">
            <v>100017</v>
          </cell>
          <cell r="D297">
            <v>100017</v>
          </cell>
          <cell r="E297" t="str">
            <v>071000013</v>
          </cell>
          <cell r="F297" t="str">
            <v>1001320</v>
          </cell>
          <cell r="G297" t="str">
            <v>010135950</v>
          </cell>
          <cell r="H297" t="str">
            <v xml:space="preserve">FNB - CHICAGO, IL    </v>
          </cell>
        </row>
        <row r="298">
          <cell r="A298" t="str">
            <v>0710000131037159</v>
          </cell>
          <cell r="B298" t="str">
            <v>ENGAGE ENERGY CANADA LP</v>
          </cell>
          <cell r="C298">
            <v>100138</v>
          </cell>
          <cell r="D298">
            <v>100138</v>
          </cell>
          <cell r="E298" t="str">
            <v>071000013</v>
          </cell>
          <cell r="F298" t="str">
            <v>1037159</v>
          </cell>
          <cell r="G298" t="str">
            <v>010248651</v>
          </cell>
          <cell r="H298" t="str">
            <v>Bank One NA</v>
          </cell>
          <cell r="I298" t="str">
            <v>No ACH</v>
          </cell>
        </row>
        <row r="299">
          <cell r="A299" t="str">
            <v>0710000135127823</v>
          </cell>
          <cell r="B299" t="str">
            <v>AMOCO CANADA MARKETING CORP</v>
          </cell>
          <cell r="C299">
            <v>100199</v>
          </cell>
          <cell r="D299">
            <v>100199</v>
          </cell>
          <cell r="E299" t="str">
            <v>071000013</v>
          </cell>
          <cell r="F299" t="str">
            <v>5127823</v>
          </cell>
          <cell r="G299" t="str">
            <v>009611250</v>
          </cell>
          <cell r="H299" t="str">
            <v>FIRST NATIONAL BANK</v>
          </cell>
        </row>
        <row r="300">
          <cell r="A300" t="str">
            <v>0710000135127823</v>
          </cell>
          <cell r="B300" t="str">
            <v>BP CANADA ENERGY</v>
          </cell>
          <cell r="C300">
            <v>100209</v>
          </cell>
          <cell r="D300">
            <v>100209</v>
          </cell>
          <cell r="E300" t="str">
            <v>071000013</v>
          </cell>
          <cell r="F300" t="str">
            <v>5127823</v>
          </cell>
          <cell r="G300" t="str">
            <v>009705550</v>
          </cell>
          <cell r="H300" t="str">
            <v>FIRST NATIONAL BANK</v>
          </cell>
        </row>
        <row r="301">
          <cell r="A301" t="str">
            <v>0710000135260493</v>
          </cell>
          <cell r="B301" t="str">
            <v>KOCH GATEWAY PIPELINE CO</v>
          </cell>
          <cell r="C301">
            <v>100183</v>
          </cell>
          <cell r="D301">
            <v>100183</v>
          </cell>
          <cell r="E301" t="str">
            <v>071000013</v>
          </cell>
          <cell r="F301" t="str">
            <v>5260493</v>
          </cell>
          <cell r="G301" t="str">
            <v>009705250</v>
          </cell>
          <cell r="H301" t="str">
            <v xml:space="preserve">First National Bank  </v>
          </cell>
        </row>
        <row r="302">
          <cell r="A302" t="str">
            <v>0710000135265908</v>
          </cell>
          <cell r="B302" t="str">
            <v>Altra Energy Technologies</v>
          </cell>
          <cell r="C302">
            <v>79427</v>
          </cell>
          <cell r="D302">
            <v>79427</v>
          </cell>
          <cell r="E302" t="str">
            <v>071000013</v>
          </cell>
          <cell r="F302" t="str">
            <v>5265908</v>
          </cell>
          <cell r="G302" t="str">
            <v>008884251</v>
          </cell>
          <cell r="H302" t="str">
            <v xml:space="preserve">FNB - CHICAGO, IL    </v>
          </cell>
        </row>
        <row r="303">
          <cell r="A303" t="str">
            <v>0710000135273803</v>
          </cell>
          <cell r="B303" t="str">
            <v>Natural Gas Clearing House</v>
          </cell>
          <cell r="C303">
            <v>87387</v>
          </cell>
          <cell r="D303">
            <v>87387</v>
          </cell>
          <cell r="E303" t="str">
            <v>071000013</v>
          </cell>
          <cell r="F303" t="str">
            <v>5273803</v>
          </cell>
          <cell r="G303" t="str">
            <v>009611250</v>
          </cell>
          <cell r="H303" t="str">
            <v xml:space="preserve">FNB - CHICAGO, IL    </v>
          </cell>
        </row>
        <row r="304">
          <cell r="A304" t="str">
            <v>0710000135527554</v>
          </cell>
          <cell r="B304" t="str">
            <v>Williams Energy Services Company</v>
          </cell>
          <cell r="C304">
            <v>78539</v>
          </cell>
          <cell r="D304">
            <v>78539</v>
          </cell>
          <cell r="E304" t="str">
            <v>071000013</v>
          </cell>
          <cell r="F304" t="str">
            <v>5527554</v>
          </cell>
          <cell r="G304" t="str">
            <v>009467750</v>
          </cell>
          <cell r="H304" t="str">
            <v xml:space="preserve">FNB - CHICAGO, IL    </v>
          </cell>
        </row>
        <row r="305">
          <cell r="A305" t="str">
            <v>0710000135540127</v>
          </cell>
          <cell r="B305" t="str">
            <v>Altrade transaction LLC</v>
          </cell>
          <cell r="C305">
            <v>86277</v>
          </cell>
          <cell r="D305">
            <v>86277</v>
          </cell>
          <cell r="E305" t="str">
            <v>071000013</v>
          </cell>
          <cell r="F305" t="str">
            <v>5540127</v>
          </cell>
          <cell r="G305" t="str">
            <v>009755850</v>
          </cell>
          <cell r="H305" t="str">
            <v xml:space="preserve">FNB - CHICAGO, IL    </v>
          </cell>
        </row>
        <row r="306">
          <cell r="A306" t="str">
            <v>0710000135544688</v>
          </cell>
          <cell r="B306" t="str">
            <v>Pacificorp  Wholesale</v>
          </cell>
          <cell r="C306">
            <v>87416</v>
          </cell>
          <cell r="D306">
            <v>87416</v>
          </cell>
          <cell r="E306" t="str">
            <v>071000013</v>
          </cell>
          <cell r="F306" t="str">
            <v>5544688</v>
          </cell>
          <cell r="G306" t="str">
            <v>009462350</v>
          </cell>
          <cell r="H306" t="str">
            <v>FNB - CHICATO, IL</v>
          </cell>
        </row>
        <row r="307">
          <cell r="A307" t="str">
            <v>0710000135553911</v>
          </cell>
          <cell r="B307" t="str">
            <v>DYNEGY INC</v>
          </cell>
          <cell r="C307">
            <v>87538</v>
          </cell>
          <cell r="D307">
            <v>87538</v>
          </cell>
          <cell r="E307" t="str">
            <v>071000013</v>
          </cell>
          <cell r="F307" t="str">
            <v>5553911</v>
          </cell>
          <cell r="G307" t="str">
            <v>010248651</v>
          </cell>
          <cell r="H307" t="str">
            <v xml:space="preserve">FNB - CHICAGO, IL    </v>
          </cell>
        </row>
        <row r="308">
          <cell r="A308" t="str">
            <v>0710000135553911</v>
          </cell>
          <cell r="B308" t="str">
            <v>DYNEGY MARKETING &amp; TRADE</v>
          </cell>
          <cell r="C308">
            <v>87539</v>
          </cell>
          <cell r="D308">
            <v>87539</v>
          </cell>
          <cell r="E308" t="str">
            <v>071000013</v>
          </cell>
          <cell r="F308" t="str">
            <v>5553911</v>
          </cell>
          <cell r="G308" t="str">
            <v>010248651</v>
          </cell>
          <cell r="H308" t="str">
            <v xml:space="preserve">FNB - CHICAGO, IL    </v>
          </cell>
        </row>
        <row r="309">
          <cell r="A309" t="str">
            <v>0710000135553911</v>
          </cell>
          <cell r="B309" t="str">
            <v>Natural Gas Clearing House</v>
          </cell>
          <cell r="C309">
            <v>79239</v>
          </cell>
          <cell r="D309">
            <v>79239</v>
          </cell>
          <cell r="E309" t="str">
            <v>071000013</v>
          </cell>
          <cell r="F309" t="str">
            <v>5553911</v>
          </cell>
          <cell r="G309" t="str">
            <v>009611250</v>
          </cell>
          <cell r="H309" t="str">
            <v xml:space="preserve">FNB - CHICAGO, IL    </v>
          </cell>
        </row>
        <row r="310">
          <cell r="A310" t="str">
            <v>0710000135559340</v>
          </cell>
          <cell r="B310" t="str">
            <v>Cinergy Marketing &amp; Trading LLC</v>
          </cell>
          <cell r="C310" t="str">
            <v>EES0013</v>
          </cell>
          <cell r="D310" t="str">
            <v>EES0013</v>
          </cell>
          <cell r="E310" t="str">
            <v>071000013</v>
          </cell>
          <cell r="F310" t="str">
            <v>5559340</v>
          </cell>
          <cell r="G310" t="str">
            <v>009705550</v>
          </cell>
          <cell r="H310" t="str">
            <v xml:space="preserve">First National Bank  </v>
          </cell>
        </row>
        <row r="311">
          <cell r="A311" t="str">
            <v>0710000135559340</v>
          </cell>
          <cell r="B311" t="str">
            <v>Producers Energy Marketing ( Pro Energy )</v>
          </cell>
          <cell r="C311">
            <v>82183</v>
          </cell>
          <cell r="D311">
            <v>82183</v>
          </cell>
          <cell r="E311" t="str">
            <v>071000013</v>
          </cell>
          <cell r="F311" t="str">
            <v>5559340</v>
          </cell>
          <cell r="G311" t="str">
            <v>009705250</v>
          </cell>
          <cell r="H311" t="str">
            <v xml:space="preserve">FNB - CHICAGO, IL    </v>
          </cell>
        </row>
        <row r="312">
          <cell r="A312" t="str">
            <v>0710000135559340</v>
          </cell>
          <cell r="B312" t="str">
            <v>Proenergy</v>
          </cell>
          <cell r="C312">
            <v>87389</v>
          </cell>
          <cell r="D312">
            <v>87389</v>
          </cell>
          <cell r="E312" t="str">
            <v>071000013</v>
          </cell>
          <cell r="F312" t="str">
            <v>5559340</v>
          </cell>
          <cell r="G312" t="str">
            <v>009759550</v>
          </cell>
          <cell r="H312" t="str">
            <v xml:space="preserve">FNB - CHICAGO, IL    </v>
          </cell>
        </row>
        <row r="313">
          <cell r="A313" t="str">
            <v>0710000135577438</v>
          </cell>
          <cell r="B313" t="str">
            <v>National Gas and Electric LP</v>
          </cell>
          <cell r="C313" t="str">
            <v>NATLGASE</v>
          </cell>
          <cell r="D313" t="str">
            <v>NATLGASE</v>
          </cell>
          <cell r="E313" t="str">
            <v>071000013</v>
          </cell>
          <cell r="F313" t="str">
            <v>5577438</v>
          </cell>
          <cell r="G313" t="str">
            <v>009475350</v>
          </cell>
          <cell r="H313" t="str">
            <v xml:space="preserve">FNB - CHICAGO, IL    </v>
          </cell>
        </row>
        <row r="314">
          <cell r="A314" t="str">
            <v>0710000135577438</v>
          </cell>
          <cell r="B314" t="str">
            <v>PANCANADIAN ENERGY</v>
          </cell>
          <cell r="C314">
            <v>87390</v>
          </cell>
          <cell r="D314">
            <v>87390</v>
          </cell>
          <cell r="E314" t="str">
            <v>071000013</v>
          </cell>
          <cell r="F314" t="str">
            <v>5577438</v>
          </cell>
          <cell r="G314" t="str">
            <v>009959050</v>
          </cell>
          <cell r="H314" t="str">
            <v xml:space="preserve">FNB - CHICAGO, IL    </v>
          </cell>
        </row>
        <row r="315">
          <cell r="A315" t="str">
            <v>0710000135579902</v>
          </cell>
          <cell r="B315" t="str">
            <v>Williams Energy Services Co.</v>
          </cell>
          <cell r="C315" t="str">
            <v>WILLIAMS</v>
          </cell>
          <cell r="D315" t="str">
            <v>WILLIAMS</v>
          </cell>
          <cell r="E315" t="str">
            <v>071000013</v>
          </cell>
          <cell r="F315" t="str">
            <v>5579902</v>
          </cell>
          <cell r="G315" t="str">
            <v>009467750</v>
          </cell>
          <cell r="H315" t="str">
            <v xml:space="preserve">FNB - CHICAGO, IL    </v>
          </cell>
        </row>
        <row r="316">
          <cell r="A316" t="str">
            <v>0710000135579945</v>
          </cell>
          <cell r="B316" t="str">
            <v>Transco Energy Marketing Co.</v>
          </cell>
          <cell r="C316">
            <v>87359</v>
          </cell>
          <cell r="D316">
            <v>87359</v>
          </cell>
          <cell r="E316" t="str">
            <v>071000013</v>
          </cell>
          <cell r="F316" t="str">
            <v>5579945</v>
          </cell>
          <cell r="G316" t="str">
            <v>009476950</v>
          </cell>
          <cell r="H316" t="str">
            <v xml:space="preserve">FNB - CHICAGO, IL    </v>
          </cell>
        </row>
        <row r="317">
          <cell r="A317" t="str">
            <v>0710000135772613</v>
          </cell>
          <cell r="B317" t="str">
            <v>CENTRAL SOYA CO INC</v>
          </cell>
          <cell r="C317">
            <v>100266</v>
          </cell>
          <cell r="D317">
            <v>100266</v>
          </cell>
          <cell r="E317" t="str">
            <v>071000013</v>
          </cell>
          <cell r="F317" t="str">
            <v>5772613</v>
          </cell>
          <cell r="G317" t="str">
            <v>007495050</v>
          </cell>
          <cell r="H317" t="str">
            <v>FIRST NATIONAL OF CHICAGO</v>
          </cell>
        </row>
        <row r="318">
          <cell r="A318" t="str">
            <v>0710000139426701</v>
          </cell>
          <cell r="B318" t="str">
            <v>Tejas Power Corp</v>
          </cell>
          <cell r="C318">
            <v>87375</v>
          </cell>
          <cell r="D318">
            <v>87375</v>
          </cell>
          <cell r="E318" t="str">
            <v>071000013</v>
          </cell>
          <cell r="F318" t="str">
            <v>9426701</v>
          </cell>
          <cell r="G318" t="str">
            <v>002110851</v>
          </cell>
          <cell r="H318" t="str">
            <v xml:space="preserve">FNB - CHICAGO, IL    </v>
          </cell>
        </row>
        <row r="319">
          <cell r="A319" t="str">
            <v>0710000139426701</v>
          </cell>
          <cell r="B319" t="str">
            <v>TPC  Corp</v>
          </cell>
          <cell r="C319">
            <v>87356</v>
          </cell>
          <cell r="D319">
            <v>87356</v>
          </cell>
          <cell r="E319" t="str">
            <v>071000013</v>
          </cell>
          <cell r="F319" t="str">
            <v>9426701</v>
          </cell>
          <cell r="G319" t="str">
            <v>009613650</v>
          </cell>
          <cell r="H319" t="str">
            <v xml:space="preserve">FNB - CHICAGO, IL    </v>
          </cell>
          <cell r="I319" t="str">
            <v>No ACH</v>
          </cell>
        </row>
        <row r="320">
          <cell r="A320" t="str">
            <v>0710000397314949</v>
          </cell>
          <cell r="B320" t="str">
            <v>Ener  Z  Corp.</v>
          </cell>
          <cell r="C320">
            <v>87335</v>
          </cell>
          <cell r="D320">
            <v>87335</v>
          </cell>
          <cell r="E320" t="str">
            <v>071000039</v>
          </cell>
          <cell r="F320" t="str">
            <v>7314949</v>
          </cell>
          <cell r="G320" t="str">
            <v>009705850</v>
          </cell>
          <cell r="H320" t="str">
            <v>BANK OF AMERICA - ILLIN</v>
          </cell>
          <cell r="I320" t="str">
            <v>No ACH</v>
          </cell>
        </row>
        <row r="321">
          <cell r="A321" t="str">
            <v>0710000397314973</v>
          </cell>
          <cell r="B321" t="str">
            <v>Howard Energy Marketing Inc.</v>
          </cell>
          <cell r="C321">
            <v>84972</v>
          </cell>
          <cell r="D321">
            <v>84972</v>
          </cell>
          <cell r="E321" t="str">
            <v>071000039</v>
          </cell>
          <cell r="F321" t="str">
            <v>7314973</v>
          </cell>
          <cell r="G321" t="str">
            <v>009474850</v>
          </cell>
          <cell r="H321" t="str">
            <v>BANK OF AMERICA - ILLIN</v>
          </cell>
        </row>
        <row r="322">
          <cell r="A322" t="str">
            <v>0710000397315058</v>
          </cell>
          <cell r="B322" t="str">
            <v>H &amp; N Gas,  LTD</v>
          </cell>
          <cell r="C322">
            <v>87339</v>
          </cell>
          <cell r="D322">
            <v>87339</v>
          </cell>
          <cell r="E322" t="str">
            <v>071000039</v>
          </cell>
          <cell r="F322" t="str">
            <v>7315058</v>
          </cell>
          <cell r="G322" t="str">
            <v>009474750</v>
          </cell>
          <cell r="H322" t="str">
            <v>BANK OF AMERICA - ILLIN</v>
          </cell>
        </row>
        <row r="323">
          <cell r="A323" t="str">
            <v>0710000397315058</v>
          </cell>
          <cell r="B323" t="str">
            <v>H &amp; N Gas,  LTD</v>
          </cell>
          <cell r="C323" t="str">
            <v>HNGASLTD</v>
          </cell>
          <cell r="D323" t="str">
            <v>HNGASLTD</v>
          </cell>
          <cell r="E323" t="str">
            <v>071000039</v>
          </cell>
          <cell r="F323" t="str">
            <v>7315058</v>
          </cell>
          <cell r="G323" t="str">
            <v>009474750</v>
          </cell>
          <cell r="H323" t="str">
            <v>BANK OF AMERICA - ILLIN</v>
          </cell>
          <cell r="I323" t="str">
            <v>No ACH</v>
          </cell>
        </row>
        <row r="324">
          <cell r="A324" t="str">
            <v>0710000397317395</v>
          </cell>
          <cell r="B324" t="str">
            <v>Howard Energy Marketing Inc.</v>
          </cell>
          <cell r="C324">
            <v>87340</v>
          </cell>
          <cell r="D324">
            <v>87340</v>
          </cell>
          <cell r="E324" t="str">
            <v>071000039</v>
          </cell>
          <cell r="F324" t="str">
            <v>7317395</v>
          </cell>
          <cell r="G324" t="str">
            <v>009474850</v>
          </cell>
          <cell r="H324" t="str">
            <v>BANK OF AMERICA - ILLIN</v>
          </cell>
          <cell r="I324" t="str">
            <v>No ACH</v>
          </cell>
        </row>
        <row r="325">
          <cell r="A325" t="str">
            <v>0710000397511639</v>
          </cell>
          <cell r="B325" t="str">
            <v>Nesi Energy Marketing</v>
          </cell>
          <cell r="C325">
            <v>87349</v>
          </cell>
          <cell r="D325">
            <v>87349</v>
          </cell>
          <cell r="E325" t="str">
            <v>071000039</v>
          </cell>
          <cell r="F325" t="str">
            <v>7511639</v>
          </cell>
          <cell r="G325" t="str">
            <v>009475550</v>
          </cell>
          <cell r="H325" t="str">
            <v>BANK OF AMERICA - ILLIN</v>
          </cell>
        </row>
        <row r="326">
          <cell r="A326" t="str">
            <v>0710000397712626</v>
          </cell>
          <cell r="B326" t="str">
            <v>El Paso Energy Marketing Co.</v>
          </cell>
          <cell r="C326" t="str">
            <v>ELPASO</v>
          </cell>
          <cell r="D326" t="str">
            <v>ELPASO</v>
          </cell>
          <cell r="E326" t="str">
            <v>071000039</v>
          </cell>
          <cell r="F326" t="str">
            <v>7712626</v>
          </cell>
          <cell r="G326" t="str">
            <v>009603350</v>
          </cell>
          <cell r="H326" t="str">
            <v>BANK OF AMERICA - ILLIN</v>
          </cell>
        </row>
        <row r="327">
          <cell r="A327" t="str">
            <v>0710000397712626</v>
          </cell>
          <cell r="B327" t="str">
            <v>Tennessee Gas Pipeline</v>
          </cell>
          <cell r="C327">
            <v>79426</v>
          </cell>
          <cell r="D327">
            <v>79426</v>
          </cell>
          <cell r="E327" t="str">
            <v>071000039</v>
          </cell>
          <cell r="F327" t="str">
            <v>7712626</v>
          </cell>
          <cell r="G327" t="str">
            <v>009476850</v>
          </cell>
          <cell r="H327" t="str">
            <v>BANK OF AMERICA - ILLIN</v>
          </cell>
        </row>
        <row r="328">
          <cell r="A328" t="str">
            <v>0710000398188102177</v>
          </cell>
          <cell r="B328" t="str">
            <v>Northern Indiana Public Service Co.</v>
          </cell>
          <cell r="C328">
            <v>100040</v>
          </cell>
          <cell r="D328">
            <v>100040</v>
          </cell>
          <cell r="E328" t="str">
            <v>071000039</v>
          </cell>
          <cell r="F328" t="str">
            <v>8188102177</v>
          </cell>
          <cell r="G328" t="str">
            <v>007495050</v>
          </cell>
          <cell r="H328" t="str">
            <v xml:space="preserve">BANK OF AMERICA      </v>
          </cell>
        </row>
        <row r="329">
          <cell r="A329" t="str">
            <v>0710000398188202747</v>
          </cell>
          <cell r="B329" t="str">
            <v>Tenneessee Gas Pipeline Company</v>
          </cell>
          <cell r="C329">
            <v>87599</v>
          </cell>
          <cell r="D329">
            <v>87599</v>
          </cell>
          <cell r="E329" t="str">
            <v>071000039</v>
          </cell>
          <cell r="F329" t="str">
            <v>8188202747</v>
          </cell>
          <cell r="G329" t="str">
            <v>009476850</v>
          </cell>
          <cell r="H329" t="str">
            <v>BANK OF AMERICA - ILLIN</v>
          </cell>
        </row>
        <row r="330">
          <cell r="A330" t="str">
            <v>071000039CASHBOOK 345</v>
          </cell>
          <cell r="B330" t="str">
            <v>Bank of America</v>
          </cell>
          <cell r="C330" t="str">
            <v>BOFACMO</v>
          </cell>
          <cell r="D330" t="str">
            <v>BOFACMO</v>
          </cell>
          <cell r="E330" t="str">
            <v>071000039</v>
          </cell>
          <cell r="F330" t="str">
            <v>CASHBOOK 345</v>
          </cell>
          <cell r="G330" t="str">
            <v>009611150</v>
          </cell>
          <cell r="H330" t="str">
            <v>BANK OF AMERICA - ILLIN</v>
          </cell>
          <cell r="I330" t="str">
            <v>No ACH</v>
          </cell>
        </row>
        <row r="331">
          <cell r="A331" t="str">
            <v>071000135737400</v>
          </cell>
          <cell r="B331" t="str">
            <v>Cleco Corp</v>
          </cell>
          <cell r="C331">
            <v>100131</v>
          </cell>
          <cell r="D331">
            <v>100131</v>
          </cell>
          <cell r="E331" t="str">
            <v>07100013</v>
          </cell>
          <cell r="F331" t="str">
            <v>5737400</v>
          </cell>
          <cell r="G331" t="str">
            <v>005006799</v>
          </cell>
          <cell r="H331" t="str">
            <v xml:space="preserve">FNB - CHICAGO, IL    </v>
          </cell>
          <cell r="I331" t="str">
            <v>No ACH</v>
          </cell>
        </row>
        <row r="332">
          <cell r="A332" t="str">
            <v>0710001520215004</v>
          </cell>
          <cell r="B332" t="str">
            <v>Union Oil Co. of California</v>
          </cell>
          <cell r="C332" t="str">
            <v>UNIONOIL</v>
          </cell>
          <cell r="D332" t="str">
            <v>UNIONOIL</v>
          </cell>
          <cell r="E332" t="str">
            <v>071000152</v>
          </cell>
          <cell r="F332" t="str">
            <v>0215004</v>
          </cell>
          <cell r="G332" t="str">
            <v>009759450</v>
          </cell>
          <cell r="H332" t="str">
            <v>NORTHERN TRUST CO -IL</v>
          </cell>
        </row>
        <row r="333">
          <cell r="A333" t="str">
            <v>07100015224570</v>
          </cell>
          <cell r="B333" t="str">
            <v>AQUILA DALLAS MARKETING LP</v>
          </cell>
          <cell r="C333">
            <v>100264</v>
          </cell>
          <cell r="D333">
            <v>100264</v>
          </cell>
          <cell r="E333" t="str">
            <v>071000152</v>
          </cell>
          <cell r="F333" t="str">
            <v>24570</v>
          </cell>
          <cell r="G333" t="str">
            <v>009757251</v>
          </cell>
          <cell r="H333" t="str">
            <v>NORTHERN TRUST CO</v>
          </cell>
        </row>
        <row r="334">
          <cell r="A334" t="str">
            <v>071000152247731</v>
          </cell>
          <cell r="B334" t="str">
            <v>Union Oil Co. of California</v>
          </cell>
          <cell r="C334">
            <v>87324</v>
          </cell>
          <cell r="D334">
            <v>87324</v>
          </cell>
          <cell r="E334" t="str">
            <v>071000152</v>
          </cell>
          <cell r="F334" t="str">
            <v>247731</v>
          </cell>
          <cell r="G334" t="str">
            <v>009759450</v>
          </cell>
          <cell r="H334" t="str">
            <v>NORTHERN TRUST CO -IL</v>
          </cell>
        </row>
        <row r="335">
          <cell r="A335" t="str">
            <v>07100015230852930</v>
          </cell>
          <cell r="B335" t="str">
            <v>Aquila Southwest Gas Marketing</v>
          </cell>
          <cell r="C335">
            <v>81714</v>
          </cell>
          <cell r="D335">
            <v>81714</v>
          </cell>
          <cell r="E335" t="str">
            <v>071000152</v>
          </cell>
          <cell r="F335" t="str">
            <v>30852930</v>
          </cell>
          <cell r="G335" t="str">
            <v>009748350</v>
          </cell>
          <cell r="H335" t="str">
            <v>NORTHERN TRUST CO -IL</v>
          </cell>
        </row>
        <row r="336">
          <cell r="A336" t="str">
            <v>07100015252671</v>
          </cell>
          <cell r="B336" t="str">
            <v>UtiliCorp Energy Solutions- Retail</v>
          </cell>
          <cell r="C336">
            <v>100025</v>
          </cell>
          <cell r="D336">
            <v>100025</v>
          </cell>
          <cell r="E336" t="str">
            <v>071000152</v>
          </cell>
          <cell r="F336" t="str">
            <v>52671</v>
          </cell>
          <cell r="G336" t="str">
            <v>No Code</v>
          </cell>
          <cell r="H336" t="str">
            <v>Northern Trust Co</v>
          </cell>
        </row>
        <row r="337">
          <cell r="A337" t="str">
            <v>07100015252795</v>
          </cell>
          <cell r="B337" t="str">
            <v>Aquila Risk Management</v>
          </cell>
          <cell r="C337">
            <v>81718</v>
          </cell>
          <cell r="D337">
            <v>81718</v>
          </cell>
          <cell r="E337" t="str">
            <v>071000152</v>
          </cell>
          <cell r="F337" t="str">
            <v>52795</v>
          </cell>
          <cell r="G337" t="str">
            <v>009606850</v>
          </cell>
          <cell r="H337" t="str">
            <v>NORTHERN TRUST CO -IL</v>
          </cell>
        </row>
        <row r="338">
          <cell r="A338" t="str">
            <v>07100015252930</v>
          </cell>
          <cell r="B338" t="str">
            <v>Aquila Energy Marketing</v>
          </cell>
          <cell r="C338">
            <v>83774</v>
          </cell>
          <cell r="D338">
            <v>83774</v>
          </cell>
          <cell r="E338" t="str">
            <v>071000152</v>
          </cell>
          <cell r="F338" t="str">
            <v>52930</v>
          </cell>
          <cell r="G338" t="str">
            <v>009706250</v>
          </cell>
          <cell r="H338" t="str">
            <v>NORTHERN TRUST CO -IL</v>
          </cell>
        </row>
        <row r="339">
          <cell r="A339" t="str">
            <v>07100015280330</v>
          </cell>
          <cell r="B339" t="str">
            <v>Aquila  Energy  Marketing</v>
          </cell>
          <cell r="C339">
            <v>87569</v>
          </cell>
          <cell r="D339">
            <v>87569</v>
          </cell>
          <cell r="E339" t="str">
            <v>071000152</v>
          </cell>
          <cell r="F339" t="str">
            <v>80330</v>
          </cell>
          <cell r="G339" t="str">
            <v>009706250</v>
          </cell>
          <cell r="H339" t="str">
            <v>NORTHERN TRUST CO -IL</v>
          </cell>
        </row>
        <row r="340">
          <cell r="A340" t="str">
            <v>07100015283771</v>
          </cell>
          <cell r="B340" t="str">
            <v>Nicor  Energy  L.L.C</v>
          </cell>
          <cell r="C340">
            <v>87424</v>
          </cell>
          <cell r="D340">
            <v>87424</v>
          </cell>
          <cell r="E340" t="str">
            <v>071000152</v>
          </cell>
          <cell r="F340" t="str">
            <v>83771</v>
          </cell>
          <cell r="G340" t="str">
            <v>009811950</v>
          </cell>
          <cell r="H340" t="str">
            <v xml:space="preserve">NORTHERN TRUST BANK </v>
          </cell>
        </row>
        <row r="341">
          <cell r="A341" t="str">
            <v>07100015291669</v>
          </cell>
          <cell r="B341" t="str">
            <v>NICOR ENERCHANGE LLC</v>
          </cell>
          <cell r="C341">
            <v>100204</v>
          </cell>
          <cell r="D341">
            <v>100204</v>
          </cell>
          <cell r="E341" t="str">
            <v>071000152</v>
          </cell>
          <cell r="F341" t="str">
            <v>91669</v>
          </cell>
          <cell r="G341" t="str">
            <v>No Code</v>
          </cell>
          <cell r="H341" t="str">
            <v>NORTHERN TRUST CO -IL</v>
          </cell>
        </row>
        <row r="342">
          <cell r="A342" t="str">
            <v>07100015299430</v>
          </cell>
          <cell r="B342" t="str">
            <v>Unocal Energy Trading Inc.</v>
          </cell>
          <cell r="C342">
            <v>100037</v>
          </cell>
          <cell r="D342">
            <v>100037</v>
          </cell>
          <cell r="E342" t="str">
            <v>071000152</v>
          </cell>
          <cell r="F342" t="str">
            <v>99430</v>
          </cell>
          <cell r="G342" t="str">
            <v>009759450</v>
          </cell>
          <cell r="H342" t="str">
            <v>THE NORTHERN TRUST CO</v>
          </cell>
        </row>
        <row r="343">
          <cell r="A343" t="str">
            <v>0710002881245372</v>
          </cell>
          <cell r="B343" t="str">
            <v>NationsBank, N.A.</v>
          </cell>
          <cell r="C343">
            <v>78835</v>
          </cell>
          <cell r="D343">
            <v>78835</v>
          </cell>
          <cell r="E343" t="str">
            <v>071000288</v>
          </cell>
          <cell r="F343" t="str">
            <v>1245372</v>
          </cell>
          <cell r="G343" t="str">
            <v>005006799</v>
          </cell>
          <cell r="H343" t="str">
            <v>HARRIS TRUST &amp; SAVING</v>
          </cell>
        </row>
        <row r="344">
          <cell r="A344" t="str">
            <v>0710002881833953</v>
          </cell>
          <cell r="B344" t="str">
            <v>Sithe New Boston, LLC</v>
          </cell>
          <cell r="C344">
            <v>100020</v>
          </cell>
          <cell r="D344">
            <v>100020</v>
          </cell>
          <cell r="E344" t="str">
            <v>071000288</v>
          </cell>
          <cell r="F344" t="str">
            <v>1833953</v>
          </cell>
          <cell r="G344" t="str">
            <v>010479850</v>
          </cell>
          <cell r="H344" t="str">
            <v>Harris Trust</v>
          </cell>
        </row>
        <row r="345">
          <cell r="A345" t="str">
            <v>0710002882453074</v>
          </cell>
          <cell r="B345" t="str">
            <v>EASTERN AMERICAN ENERGY CORP</v>
          </cell>
          <cell r="C345">
            <v>87537</v>
          </cell>
          <cell r="D345">
            <v>87537</v>
          </cell>
          <cell r="E345" t="str">
            <v>071000288</v>
          </cell>
          <cell r="F345" t="str">
            <v>2453074</v>
          </cell>
          <cell r="G345" t="str">
            <v>009757251</v>
          </cell>
          <cell r="H345" t="str">
            <v>HARRIS TRUST &amp; SAVING</v>
          </cell>
        </row>
        <row r="346">
          <cell r="A346" t="str">
            <v>0710002883628807</v>
          </cell>
          <cell r="B346" t="str">
            <v>NORTH SHORE GAS CO</v>
          </cell>
          <cell r="C346">
            <v>100203</v>
          </cell>
          <cell r="D346">
            <v>100203</v>
          </cell>
          <cell r="E346" t="str">
            <v>071000288</v>
          </cell>
          <cell r="F346" t="str">
            <v>3628807</v>
          </cell>
          <cell r="G346" t="str">
            <v>010130550</v>
          </cell>
          <cell r="H346" t="str">
            <v>HARRIS TRUST &amp; SAVING</v>
          </cell>
        </row>
        <row r="347">
          <cell r="A347" t="str">
            <v>0710002883753605</v>
          </cell>
          <cell r="B347" t="str">
            <v>PEOPLES GAS LIGHT &amp; COKE CO</v>
          </cell>
          <cell r="C347">
            <v>87551</v>
          </cell>
          <cell r="D347">
            <v>87551</v>
          </cell>
          <cell r="E347" t="str">
            <v>071000288</v>
          </cell>
          <cell r="F347" t="str">
            <v>3753605</v>
          </cell>
          <cell r="G347" t="str">
            <v>010374150</v>
          </cell>
          <cell r="H347" t="str">
            <v>HARRIS TRUST &amp; SAVING</v>
          </cell>
        </row>
        <row r="348">
          <cell r="A348" t="str">
            <v>0710002884357075</v>
          </cell>
          <cell r="B348" t="str">
            <v>Valero Mgmt. Partnership, L.P.</v>
          </cell>
          <cell r="C348">
            <v>78336</v>
          </cell>
          <cell r="D348">
            <v>78336</v>
          </cell>
          <cell r="E348" t="str">
            <v>071000288</v>
          </cell>
          <cell r="F348" t="str">
            <v>4357075</v>
          </cell>
          <cell r="G348" t="str">
            <v>009614850</v>
          </cell>
          <cell r="H348" t="str">
            <v>HARRIS TRUST &amp; SAVING</v>
          </cell>
        </row>
        <row r="349">
          <cell r="A349" t="str">
            <v>071100269622713220</v>
          </cell>
          <cell r="B349" t="str">
            <v>AMEREN ENERGY FUELS &amp; SERVICES CO</v>
          </cell>
          <cell r="C349">
            <v>100246</v>
          </cell>
          <cell r="D349">
            <v>100246</v>
          </cell>
          <cell r="E349" t="str">
            <v>071100269</v>
          </cell>
          <cell r="F349" t="str">
            <v>622713220</v>
          </cell>
          <cell r="H349" t="str">
            <v>BANK ONE</v>
          </cell>
        </row>
        <row r="350">
          <cell r="A350" t="str">
            <v>0720003261087653</v>
          </cell>
          <cell r="B350" t="str">
            <v>CMS  Marketing  Services  &amp;  Trading</v>
          </cell>
          <cell r="C350" t="str">
            <v>EES0005</v>
          </cell>
          <cell r="D350" t="str">
            <v>EES0005</v>
          </cell>
          <cell r="E350" t="str">
            <v>072000326</v>
          </cell>
          <cell r="F350" t="str">
            <v>1087653</v>
          </cell>
          <cell r="G350" t="str">
            <v>009611050</v>
          </cell>
          <cell r="H350" t="str">
            <v xml:space="preserve">NBD BANK NA          </v>
          </cell>
          <cell r="I350" t="str">
            <v>No ACH</v>
          </cell>
        </row>
        <row r="351">
          <cell r="A351" t="str">
            <v>07200032611310</v>
          </cell>
          <cell r="B351" t="str">
            <v>CONSUMERS</v>
          </cell>
          <cell r="C351">
            <v>100172</v>
          </cell>
          <cell r="D351">
            <v>100172</v>
          </cell>
          <cell r="E351" t="str">
            <v>072000326</v>
          </cell>
          <cell r="F351" t="str">
            <v>11310</v>
          </cell>
          <cell r="G351" t="str">
            <v>010725950</v>
          </cell>
          <cell r="H351" t="str">
            <v>BANK ONE MICHIGAN</v>
          </cell>
        </row>
        <row r="352">
          <cell r="A352" t="str">
            <v>0720003261253483</v>
          </cell>
          <cell r="B352" t="str">
            <v>CoEnergy Trading Co.</v>
          </cell>
          <cell r="C352">
            <v>79242</v>
          </cell>
          <cell r="D352">
            <v>79242</v>
          </cell>
          <cell r="E352" t="str">
            <v>072000326</v>
          </cell>
          <cell r="F352" t="str">
            <v>1253483</v>
          </cell>
          <cell r="G352" t="str">
            <v>009812150</v>
          </cell>
          <cell r="H352" t="str">
            <v>BANK ONE MICHIGAN</v>
          </cell>
        </row>
        <row r="353">
          <cell r="A353" t="str">
            <v>072000326130601192601</v>
          </cell>
          <cell r="B353" t="str">
            <v>Westcoast  Gas  Services  (USA),  Inc.</v>
          </cell>
          <cell r="C353" t="str">
            <v>WESTGAS</v>
          </cell>
          <cell r="D353" t="str">
            <v>WESTGAS</v>
          </cell>
          <cell r="E353" t="str">
            <v>072000326</v>
          </cell>
          <cell r="F353" t="str">
            <v>130601192601</v>
          </cell>
          <cell r="G353" t="str">
            <v>No Code</v>
          </cell>
          <cell r="H353" t="str">
            <v xml:space="preserve">NBD BANK NA          </v>
          </cell>
        </row>
        <row r="354">
          <cell r="A354" t="str">
            <v>072000326135000110936</v>
          </cell>
          <cell r="B354" t="str">
            <v>Howard Energy</v>
          </cell>
          <cell r="C354">
            <v>79228</v>
          </cell>
          <cell r="D354">
            <v>79228</v>
          </cell>
          <cell r="E354" t="str">
            <v>072000326</v>
          </cell>
          <cell r="F354" t="str">
            <v>135000110936</v>
          </cell>
          <cell r="G354" t="str">
            <v>009474850</v>
          </cell>
          <cell r="H354" t="str">
            <v xml:space="preserve">NBD BANK NA          </v>
          </cell>
          <cell r="I354" t="str">
            <v>No ACH</v>
          </cell>
        </row>
        <row r="355">
          <cell r="A355" t="str">
            <v>072000326135000110944</v>
          </cell>
          <cell r="B355" t="str">
            <v>H &amp; N Gas,  LTD</v>
          </cell>
          <cell r="C355">
            <v>79227</v>
          </cell>
          <cell r="D355">
            <v>79227</v>
          </cell>
          <cell r="E355" t="str">
            <v>072000326</v>
          </cell>
          <cell r="F355" t="str">
            <v>135000110944</v>
          </cell>
          <cell r="G355" t="str">
            <v>009474750</v>
          </cell>
          <cell r="H355" t="str">
            <v xml:space="preserve">NBD BANK NA          </v>
          </cell>
        </row>
        <row r="356">
          <cell r="A356" t="str">
            <v>072000326135000159115</v>
          </cell>
          <cell r="B356" t="str">
            <v>GRD Resources Inc</v>
          </cell>
          <cell r="C356">
            <v>100073</v>
          </cell>
          <cell r="D356">
            <v>100073</v>
          </cell>
          <cell r="E356" t="str">
            <v>072000326</v>
          </cell>
          <cell r="F356" t="str">
            <v>135000159115</v>
          </cell>
          <cell r="G356" t="str">
            <v>010784950</v>
          </cell>
          <cell r="H356" t="str">
            <v xml:space="preserve">NBD BANK NA          </v>
          </cell>
        </row>
        <row r="357">
          <cell r="A357" t="str">
            <v>072000326240011014806</v>
          </cell>
          <cell r="B357" t="str">
            <v>DART OIL &amp; GAS</v>
          </cell>
          <cell r="C357">
            <v>100200</v>
          </cell>
          <cell r="D357">
            <v>100200</v>
          </cell>
          <cell r="E357" t="str">
            <v>072000326</v>
          </cell>
          <cell r="F357" t="str">
            <v>240011014806</v>
          </cell>
          <cell r="G357" t="str">
            <v>010725750</v>
          </cell>
          <cell r="H357" t="str">
            <v>BANK ONE</v>
          </cell>
        </row>
        <row r="358">
          <cell r="A358" t="str">
            <v>072000326397133</v>
          </cell>
          <cell r="B358" t="str">
            <v>MichCon Pipeline Co</v>
          </cell>
          <cell r="C358">
            <v>100089</v>
          </cell>
          <cell r="D358">
            <v>100089</v>
          </cell>
          <cell r="E358" t="str">
            <v>072000326</v>
          </cell>
          <cell r="F358" t="str">
            <v>397133</v>
          </cell>
          <cell r="G358" t="str">
            <v>010130550</v>
          </cell>
          <cell r="H358" t="str">
            <v>Bank One</v>
          </cell>
        </row>
        <row r="359">
          <cell r="A359" t="str">
            <v>072000326405963</v>
          </cell>
          <cell r="B359" t="str">
            <v>American Hunter Energy</v>
          </cell>
          <cell r="C359" t="str">
            <v>AMERICAN</v>
          </cell>
          <cell r="D359" t="str">
            <v>AMERICAN</v>
          </cell>
          <cell r="E359" t="str">
            <v>072000326</v>
          </cell>
          <cell r="F359" t="str">
            <v>405963</v>
          </cell>
          <cell r="G359" t="str">
            <v>009612050</v>
          </cell>
          <cell r="H359" t="str">
            <v xml:space="preserve">NBD BANK NA          </v>
          </cell>
        </row>
        <row r="360">
          <cell r="A360" t="str">
            <v>072000326498523</v>
          </cell>
          <cell r="B360" t="str">
            <v>Michigan Consolidated Gas Co</v>
          </cell>
          <cell r="C360">
            <v>100013</v>
          </cell>
          <cell r="D360">
            <v>100013</v>
          </cell>
          <cell r="E360" t="str">
            <v>072000326</v>
          </cell>
          <cell r="F360" t="str">
            <v>498523</v>
          </cell>
          <cell r="G360" t="str">
            <v>010130550</v>
          </cell>
          <cell r="H360" t="str">
            <v>National Bank</v>
          </cell>
        </row>
        <row r="361">
          <cell r="A361" t="str">
            <v>072000326730843</v>
          </cell>
          <cell r="B361" t="str">
            <v>GREAT LAKES GAS TRANSMISSION LTD</v>
          </cell>
          <cell r="C361">
            <v>100194</v>
          </cell>
          <cell r="D361">
            <v>100194</v>
          </cell>
          <cell r="E361" t="str">
            <v>072000326</v>
          </cell>
          <cell r="F361" t="str">
            <v>730843</v>
          </cell>
          <cell r="G361" t="str">
            <v>009612650</v>
          </cell>
          <cell r="H361" t="str">
            <v xml:space="preserve">NBD BANK NA          </v>
          </cell>
        </row>
        <row r="362">
          <cell r="A362" t="str">
            <v>0720008052705340137</v>
          </cell>
          <cell r="B362" t="str">
            <v>Semco Energy Services Inc.</v>
          </cell>
          <cell r="C362">
            <v>85968</v>
          </cell>
          <cell r="D362">
            <v>85968</v>
          </cell>
          <cell r="E362" t="str">
            <v>072000805</v>
          </cell>
          <cell r="F362" t="str">
            <v>2705340137</v>
          </cell>
          <cell r="G362" t="str">
            <v>009613450</v>
          </cell>
          <cell r="H362" t="str">
            <v xml:space="preserve">MICHIGAN NATIONAL BK  </v>
          </cell>
          <cell r="I362" t="str">
            <v>No ACH</v>
          </cell>
        </row>
        <row r="363">
          <cell r="A363" t="str">
            <v>0720008052705482699</v>
          </cell>
          <cell r="B363" t="str">
            <v>Midway Petroleum Co</v>
          </cell>
          <cell r="C363">
            <v>100092</v>
          </cell>
          <cell r="D363">
            <v>100092</v>
          </cell>
          <cell r="E363" t="str">
            <v>072000805</v>
          </cell>
          <cell r="F363" t="str">
            <v>2705482699</v>
          </cell>
          <cell r="G363" t="str">
            <v>010725950</v>
          </cell>
          <cell r="H363" t="str">
            <v>Michigan National Bank</v>
          </cell>
        </row>
        <row r="364">
          <cell r="A364" t="str">
            <v>072000915628834502</v>
          </cell>
          <cell r="B364" t="str">
            <v>NEWSTAR ENERGY OF TEXAS LLC</v>
          </cell>
          <cell r="C364">
            <v>100146</v>
          </cell>
          <cell r="D364">
            <v>100146</v>
          </cell>
          <cell r="E364" t="str">
            <v>072000915</v>
          </cell>
          <cell r="F364" t="str">
            <v>628834502</v>
          </cell>
          <cell r="G364" t="str">
            <v>010463250</v>
          </cell>
          <cell r="H364" t="str">
            <v>NATIONAL CITY BANK</v>
          </cell>
        </row>
        <row r="365">
          <cell r="A365" t="str">
            <v>0720009156830029002</v>
          </cell>
          <cell r="B365" t="str">
            <v>QST  Energy  Trading</v>
          </cell>
          <cell r="C365" t="str">
            <v>87395 ???</v>
          </cell>
          <cell r="D365" t="str">
            <v>87395 ???</v>
          </cell>
          <cell r="E365" t="str">
            <v>072000915</v>
          </cell>
          <cell r="F365" t="str">
            <v>6830029002</v>
          </cell>
          <cell r="G365" t="str">
            <v>009476450</v>
          </cell>
          <cell r="H365" t="str">
            <v>FIRST OF AMERICA BK    ??</v>
          </cell>
        </row>
        <row r="366">
          <cell r="A366" t="str">
            <v>0724000525103275</v>
          </cell>
          <cell r="B366" t="str">
            <v>Don Yohe Enterprises Inc</v>
          </cell>
          <cell r="C366">
            <v>100063</v>
          </cell>
          <cell r="D366">
            <v>100063</v>
          </cell>
          <cell r="E366" t="str">
            <v>072400052</v>
          </cell>
          <cell r="F366" t="str">
            <v>5103275</v>
          </cell>
          <cell r="G366" t="str">
            <v>010760950</v>
          </cell>
          <cell r="H366" t="str">
            <v>Old Kent Bank</v>
          </cell>
        </row>
        <row r="367">
          <cell r="A367" t="str">
            <v>0724000527514606529</v>
          </cell>
          <cell r="B367" t="str">
            <v>HOWARD ENERGY MARKETING LLC</v>
          </cell>
          <cell r="C367">
            <v>100192</v>
          </cell>
          <cell r="D367">
            <v>100192</v>
          </cell>
          <cell r="E367" t="str">
            <v>072400052</v>
          </cell>
          <cell r="F367" t="str">
            <v>7514606529</v>
          </cell>
          <cell r="G367" t="str">
            <v>009324950</v>
          </cell>
          <cell r="H367" t="str">
            <v>Old Kent Bank</v>
          </cell>
        </row>
        <row r="368">
          <cell r="A368" t="str">
            <v>0724000528543316</v>
          </cell>
          <cell r="B368" t="str">
            <v>Petrostar Energy</v>
          </cell>
          <cell r="C368">
            <v>100074</v>
          </cell>
          <cell r="D368">
            <v>100074</v>
          </cell>
          <cell r="E368" t="str">
            <v>072400052</v>
          </cell>
          <cell r="F368" t="str">
            <v>8543316</v>
          </cell>
          <cell r="G368" t="str">
            <v>010783850</v>
          </cell>
          <cell r="H368" t="str">
            <v>Old Kent Bank</v>
          </cell>
        </row>
        <row r="369">
          <cell r="A369" t="str">
            <v>0724005284511649461</v>
          </cell>
          <cell r="B369" t="str">
            <v>Paxton Resources</v>
          </cell>
          <cell r="C369">
            <v>100098</v>
          </cell>
          <cell r="D369">
            <v>100098</v>
          </cell>
          <cell r="E369" t="str">
            <v>072400528</v>
          </cell>
          <cell r="F369" t="str">
            <v>4511649461</v>
          </cell>
          <cell r="G369" t="str">
            <v>010725750</v>
          </cell>
          <cell r="H369" t="str">
            <v>Citizens Bank</v>
          </cell>
        </row>
        <row r="370">
          <cell r="A370" t="str">
            <v>0724014047504669677</v>
          </cell>
          <cell r="B370" t="str">
            <v>Savoy Energy LP</v>
          </cell>
          <cell r="C370">
            <v>100109</v>
          </cell>
          <cell r="D370">
            <v>100109</v>
          </cell>
          <cell r="E370" t="str">
            <v>072401404</v>
          </cell>
          <cell r="F370" t="str">
            <v>7504669677</v>
          </cell>
          <cell r="G370" t="str">
            <v>010785550</v>
          </cell>
          <cell r="H370" t="str">
            <v xml:space="preserve">Chase Bank of Texas  </v>
          </cell>
        </row>
        <row r="371">
          <cell r="A371" t="str">
            <v>0724030040101972</v>
          </cell>
          <cell r="B371" t="str">
            <v>Federal Oil Co</v>
          </cell>
          <cell r="C371">
            <v>100070</v>
          </cell>
          <cell r="D371">
            <v>100070</v>
          </cell>
          <cell r="E371" t="str">
            <v>072403004</v>
          </cell>
          <cell r="F371" t="str">
            <v>0101972</v>
          </cell>
          <cell r="G371" t="str">
            <v>010785250</v>
          </cell>
          <cell r="H371" t="str">
            <v>Isabella Bank &amp; Trust</v>
          </cell>
        </row>
        <row r="372">
          <cell r="A372" t="str">
            <v>0724079870</v>
          </cell>
          <cell r="B372" t="str">
            <v>SRW Inc</v>
          </cell>
          <cell r="C372">
            <v>100113</v>
          </cell>
          <cell r="D372">
            <v>100113</v>
          </cell>
          <cell r="E372" t="str">
            <v>072407987</v>
          </cell>
          <cell r="F372" t="str">
            <v>0</v>
          </cell>
          <cell r="G372" t="str">
            <v>010581565</v>
          </cell>
          <cell r="H372" t="str">
            <v>Signature Bank</v>
          </cell>
        </row>
        <row r="373">
          <cell r="A373" t="str">
            <v>0730002283000885463</v>
          </cell>
          <cell r="B373" t="str">
            <v>InterCoast Trade &amp; Resources</v>
          </cell>
          <cell r="C373" t="str">
            <v>INTERCOA</v>
          </cell>
          <cell r="D373" t="str">
            <v>INTERCOA</v>
          </cell>
          <cell r="E373" t="str">
            <v>073000228</v>
          </cell>
          <cell r="F373" t="str">
            <v>3000885463</v>
          </cell>
          <cell r="G373" t="str">
            <v>009612650</v>
          </cell>
          <cell r="H373" t="str">
            <v>TORONTO DOMINION BANK</v>
          </cell>
        </row>
        <row r="374">
          <cell r="A374" t="str">
            <v>0730002285050002534</v>
          </cell>
          <cell r="B374" t="str">
            <v>Industrial Energy Applications Inc.</v>
          </cell>
          <cell r="C374" t="str">
            <v>INDUENER</v>
          </cell>
          <cell r="D374" t="str">
            <v>INDUENER</v>
          </cell>
          <cell r="E374" t="str">
            <v>073000228</v>
          </cell>
          <cell r="F374" t="str">
            <v>5050002534</v>
          </cell>
          <cell r="G374" t="str">
            <v>No Code</v>
          </cell>
          <cell r="H374" t="str">
            <v xml:space="preserve">NORWEST BANK         </v>
          </cell>
        </row>
        <row r="375">
          <cell r="A375" t="str">
            <v>073000642009016</v>
          </cell>
          <cell r="B375" t="str">
            <v>MidAmerican  Energy  Co.</v>
          </cell>
          <cell r="C375">
            <v>87342</v>
          </cell>
          <cell r="D375">
            <v>87342</v>
          </cell>
          <cell r="E375" t="str">
            <v>073000642</v>
          </cell>
          <cell r="F375" t="str">
            <v>009016</v>
          </cell>
          <cell r="G375" t="str">
            <v>009324950</v>
          </cell>
          <cell r="H375" t="str">
            <v>BANKERS TRUST CO. - DES</v>
          </cell>
        </row>
        <row r="376">
          <cell r="A376" t="str">
            <v>074000010623815248</v>
          </cell>
          <cell r="B376" t="str">
            <v>ProLiance Energy, LLC</v>
          </cell>
          <cell r="C376">
            <v>87597</v>
          </cell>
          <cell r="D376">
            <v>87597</v>
          </cell>
          <cell r="E376" t="str">
            <v>074000010</v>
          </cell>
          <cell r="F376" t="str">
            <v>623815248</v>
          </cell>
          <cell r="G376" t="str">
            <v>010463250</v>
          </cell>
          <cell r="H376" t="str">
            <v>BANK ONE INT'L</v>
          </cell>
        </row>
        <row r="377">
          <cell r="A377" t="str">
            <v>074000010632650925</v>
          </cell>
          <cell r="B377" t="str">
            <v>ENERGY USA-APPALACHIAN CORP</v>
          </cell>
          <cell r="C377">
            <v>100269</v>
          </cell>
          <cell r="D377">
            <v>100269</v>
          </cell>
          <cell r="E377" t="str">
            <v>074000010</v>
          </cell>
          <cell r="F377" t="str">
            <v>632650925</v>
          </cell>
          <cell r="G377" t="str">
            <v>009608550</v>
          </cell>
          <cell r="H377" t="str">
            <v>BANK ONE INDIANA</v>
          </cell>
        </row>
        <row r="378">
          <cell r="A378" t="str">
            <v>075000019621950708</v>
          </cell>
          <cell r="B378" t="str">
            <v>Madison Gas &amp; Electric Co.</v>
          </cell>
          <cell r="C378">
            <v>100030</v>
          </cell>
          <cell r="D378">
            <v>100030</v>
          </cell>
          <cell r="E378" t="str">
            <v>075000019</v>
          </cell>
          <cell r="F378" t="str">
            <v>621950708</v>
          </cell>
          <cell r="G378" t="str">
            <v>010584950</v>
          </cell>
          <cell r="H378" t="str">
            <v>BANK ONE</v>
          </cell>
        </row>
        <row r="379">
          <cell r="A379" t="str">
            <v>075000022111516122</v>
          </cell>
          <cell r="B379" t="str">
            <v>WISCONSIN PUBLIC SERVICE CORP</v>
          </cell>
          <cell r="C379">
            <v>100159</v>
          </cell>
          <cell r="D379">
            <v>100159</v>
          </cell>
          <cell r="E379" t="str">
            <v>075000022</v>
          </cell>
          <cell r="F379" t="str">
            <v>111516122</v>
          </cell>
          <cell r="G379" t="str">
            <v>005006779</v>
          </cell>
          <cell r="H379" t="str">
            <v xml:space="preserve">FIRSTAR BANK MILW    </v>
          </cell>
        </row>
        <row r="380">
          <cell r="A380" t="str">
            <v>075000022112425118</v>
          </cell>
          <cell r="B380" t="str">
            <v>TAMARACK PETROLEUM CO INC</v>
          </cell>
          <cell r="C380">
            <v>100154</v>
          </cell>
          <cell r="D380">
            <v>100154</v>
          </cell>
          <cell r="E380" t="str">
            <v>075000022</v>
          </cell>
          <cell r="F380" t="str">
            <v>112425118</v>
          </cell>
          <cell r="G380" t="str">
            <v>005006779</v>
          </cell>
          <cell r="H380" t="str">
            <v xml:space="preserve">FIRSTAR BANK MILW    </v>
          </cell>
          <cell r="I380" t="str">
            <v>No ACH</v>
          </cell>
        </row>
        <row r="381">
          <cell r="A381" t="str">
            <v>075000022121561058</v>
          </cell>
          <cell r="B381" t="str">
            <v>Indeck-Yerkes Limited Partnership</v>
          </cell>
          <cell r="C381">
            <v>100010</v>
          </cell>
          <cell r="D381">
            <v>100010</v>
          </cell>
          <cell r="E381" t="str">
            <v>075000022</v>
          </cell>
          <cell r="F381" t="str">
            <v>121561058</v>
          </cell>
          <cell r="G381" t="str">
            <v>009868053</v>
          </cell>
          <cell r="H381" t="str">
            <v>Firstar Bank</v>
          </cell>
        </row>
        <row r="382">
          <cell r="A382" t="str">
            <v>075000022121581112</v>
          </cell>
          <cell r="B382" t="str">
            <v>INDECK-OLEAN LP</v>
          </cell>
          <cell r="C382">
            <v>100214</v>
          </cell>
          <cell r="D382">
            <v>100214</v>
          </cell>
          <cell r="E382" t="str">
            <v>075000022</v>
          </cell>
          <cell r="F382" t="str">
            <v>121581112</v>
          </cell>
          <cell r="G382" t="str">
            <v>010431450</v>
          </cell>
          <cell r="H382" t="str">
            <v>FIRSTSTAR BANK MILWAUKEE</v>
          </cell>
        </row>
        <row r="383">
          <cell r="A383" t="str">
            <v>075000022121740451</v>
          </cell>
          <cell r="B383" t="str">
            <v>WPS  Energy  Services  Inc</v>
          </cell>
          <cell r="C383" t="str">
            <v>EES0024</v>
          </cell>
          <cell r="D383" t="str">
            <v>EES0024</v>
          </cell>
          <cell r="E383" t="str">
            <v>075000022</v>
          </cell>
          <cell r="F383" t="str">
            <v>121740451</v>
          </cell>
          <cell r="G383" t="str">
            <v>009610950</v>
          </cell>
          <cell r="H383" t="str">
            <v xml:space="preserve">FIRSTAR BANK MILW    </v>
          </cell>
        </row>
        <row r="384">
          <cell r="A384" t="str">
            <v>075000022121740451</v>
          </cell>
          <cell r="B384" t="str">
            <v>WPS ENERGY SERVICES</v>
          </cell>
          <cell r="C384">
            <v>100223</v>
          </cell>
          <cell r="D384">
            <v>100223</v>
          </cell>
          <cell r="E384" t="str">
            <v>075000022</v>
          </cell>
          <cell r="F384" t="str">
            <v>121740451</v>
          </cell>
          <cell r="G384" t="str">
            <v>005006779</v>
          </cell>
          <cell r="H384" t="str">
            <v xml:space="preserve">Chase Bank of Texas  </v>
          </cell>
        </row>
        <row r="385">
          <cell r="A385" t="str">
            <v>075000022183146167</v>
          </cell>
          <cell r="B385" t="str">
            <v>Alliant  Interstate Power/WPL</v>
          </cell>
          <cell r="C385">
            <v>100000</v>
          </cell>
          <cell r="D385">
            <v>100000</v>
          </cell>
          <cell r="E385" t="str">
            <v>075000022</v>
          </cell>
          <cell r="F385" t="str">
            <v>183146167</v>
          </cell>
          <cell r="G385" t="str">
            <v>010539450</v>
          </cell>
          <cell r="H385" t="str">
            <v>Firstar Bank</v>
          </cell>
          <cell r="I385" t="str">
            <v>No ACH</v>
          </cell>
        </row>
        <row r="386">
          <cell r="A386" t="str">
            <v>075000022183211790</v>
          </cell>
          <cell r="B386" t="str">
            <v>ALLIANT ENERGY-INTERSTATE POWER</v>
          </cell>
          <cell r="C386">
            <v>100248</v>
          </cell>
          <cell r="D386">
            <v>100248</v>
          </cell>
          <cell r="E386" t="str">
            <v>075000022</v>
          </cell>
          <cell r="F386" t="str">
            <v>183211790</v>
          </cell>
          <cell r="G386" t="str">
            <v>No Code</v>
          </cell>
          <cell r="H386" t="str">
            <v xml:space="preserve">FIRSTAR BANK MILW    </v>
          </cell>
          <cell r="I386" t="str">
            <v>No ACH</v>
          </cell>
        </row>
        <row r="387">
          <cell r="A387" t="str">
            <v>08057308920</v>
          </cell>
          <cell r="B387" t="str">
            <v>GULF CANADA RESOURCES LTD</v>
          </cell>
          <cell r="C387">
            <v>100224</v>
          </cell>
          <cell r="D387">
            <v>100224</v>
          </cell>
          <cell r="E387" t="str">
            <v>101988484</v>
          </cell>
          <cell r="F387" t="str">
            <v>08057308920</v>
          </cell>
          <cell r="G387" t="str">
            <v>No Code</v>
          </cell>
          <cell r="H387" t="str">
            <v>TORONTO DOMINION BANK</v>
          </cell>
        </row>
        <row r="388">
          <cell r="A388" t="str">
            <v>0829008726405902</v>
          </cell>
          <cell r="B388" t="str">
            <v>SOUTHWESTERN ENERGY SERVICES CO</v>
          </cell>
          <cell r="C388">
            <v>100273</v>
          </cell>
          <cell r="D388">
            <v>100273</v>
          </cell>
          <cell r="E388" t="str">
            <v>082900872</v>
          </cell>
          <cell r="F388" t="str">
            <v>6405902</v>
          </cell>
          <cell r="G388" t="str">
            <v>009612751</v>
          </cell>
          <cell r="H388" t="str">
            <v>MCLLROY BANK &amp; TRUST CO</v>
          </cell>
        </row>
        <row r="389">
          <cell r="A389" t="str">
            <v>0830001083002248791</v>
          </cell>
          <cell r="B389" t="str">
            <v>Arcadia Energy Corp</v>
          </cell>
          <cell r="C389">
            <v>100047</v>
          </cell>
          <cell r="D389">
            <v>100047</v>
          </cell>
          <cell r="E389" t="str">
            <v>083000108</v>
          </cell>
          <cell r="F389" t="str">
            <v>3002248791</v>
          </cell>
          <cell r="G389" t="str">
            <v>010653350</v>
          </cell>
          <cell r="H389" t="str">
            <v>PNC Bank</v>
          </cell>
        </row>
        <row r="390">
          <cell r="A390" t="str">
            <v>0839004280123730</v>
          </cell>
          <cell r="B390" t="str">
            <v>Innovative Gas Services, Inc.</v>
          </cell>
          <cell r="C390">
            <v>87582</v>
          </cell>
          <cell r="D390">
            <v>87582</v>
          </cell>
          <cell r="E390" t="str">
            <v>083900428</v>
          </cell>
          <cell r="F390" t="str">
            <v>0123730</v>
          </cell>
          <cell r="G390" t="str">
            <v>010430250</v>
          </cell>
          <cell r="H390" t="str">
            <v xml:space="preserve">OWENSBORO NATL BANK  </v>
          </cell>
          <cell r="I390" t="str">
            <v>No ACH</v>
          </cell>
        </row>
        <row r="391">
          <cell r="A391" t="str">
            <v>0863000410101641840</v>
          </cell>
          <cell r="B391" t="str">
            <v>Sigcorp Energy Services</v>
          </cell>
          <cell r="C391">
            <v>100019</v>
          </cell>
          <cell r="D391">
            <v>100019</v>
          </cell>
          <cell r="E391" t="str">
            <v>086300041</v>
          </cell>
          <cell r="F391" t="str">
            <v>0101641840</v>
          </cell>
          <cell r="G391" t="str">
            <v>010159550</v>
          </cell>
          <cell r="H391" t="str">
            <v>Citizens National Bank</v>
          </cell>
          <cell r="I391" t="str">
            <v>No ACH</v>
          </cell>
        </row>
        <row r="392">
          <cell r="A392" t="str">
            <v>0910000190098885002</v>
          </cell>
          <cell r="B392" t="str">
            <v>WHITING PETROLEUM CORP</v>
          </cell>
          <cell r="C392">
            <v>100156</v>
          </cell>
          <cell r="D392">
            <v>100156</v>
          </cell>
          <cell r="E392" t="str">
            <v>091000019</v>
          </cell>
          <cell r="F392" t="str">
            <v>0098885002</v>
          </cell>
          <cell r="G392" t="str">
            <v>009476150</v>
          </cell>
          <cell r="H392" t="str">
            <v>WELLS FARGO BANK</v>
          </cell>
        </row>
        <row r="393">
          <cell r="A393" t="str">
            <v>091000022104755874708</v>
          </cell>
          <cell r="B393" t="str">
            <v>Reliant Energy Retail Inc</v>
          </cell>
          <cell r="C393">
            <v>100102</v>
          </cell>
          <cell r="D393">
            <v>100102</v>
          </cell>
          <cell r="E393" t="str">
            <v>091000022</v>
          </cell>
          <cell r="F393" t="str">
            <v>104755874708</v>
          </cell>
          <cell r="G393" t="str">
            <v>010539356</v>
          </cell>
          <cell r="H393" t="str">
            <v>US Bank</v>
          </cell>
        </row>
        <row r="394">
          <cell r="A394" t="str">
            <v>091000022180121167365</v>
          </cell>
          <cell r="B394" t="str">
            <v>ENCOGEN ONE PARTNERS</v>
          </cell>
          <cell r="C394">
            <v>87540</v>
          </cell>
          <cell r="D394">
            <v>87540</v>
          </cell>
          <cell r="E394" t="str">
            <v>091000022</v>
          </cell>
          <cell r="F394" t="str">
            <v>180121167365</v>
          </cell>
          <cell r="G394" t="str">
            <v>005006779</v>
          </cell>
          <cell r="H394" t="str">
            <v>US Bank NA</v>
          </cell>
        </row>
        <row r="395">
          <cell r="A395" t="str">
            <v>091000022180121167365</v>
          </cell>
          <cell r="B395" t="str">
            <v>Encogen One Partners Ltd.</v>
          </cell>
          <cell r="C395">
            <v>83132</v>
          </cell>
          <cell r="D395">
            <v>83132</v>
          </cell>
          <cell r="E395" t="str">
            <v>091000022</v>
          </cell>
          <cell r="F395" t="str">
            <v>180121167365</v>
          </cell>
          <cell r="G395" t="str">
            <v>005006779</v>
          </cell>
          <cell r="H395" t="str">
            <v xml:space="preserve">FIRST BANK           </v>
          </cell>
          <cell r="I395" t="str">
            <v>No ACH</v>
          </cell>
        </row>
        <row r="396">
          <cell r="A396" t="str">
            <v>091000022180121167365</v>
          </cell>
          <cell r="B396" t="str">
            <v>Midland Cogeneration Venture</v>
          </cell>
          <cell r="C396">
            <v>100091</v>
          </cell>
          <cell r="D396">
            <v>100091</v>
          </cell>
          <cell r="E396" t="str">
            <v>091000022</v>
          </cell>
          <cell r="F396" t="str">
            <v>180121167365</v>
          </cell>
          <cell r="G396" t="str">
            <v>010712250</v>
          </cell>
          <cell r="H396" t="str">
            <v>US Bank Trust NA</v>
          </cell>
        </row>
        <row r="397">
          <cell r="A397" t="str">
            <v>0914000201053868</v>
          </cell>
          <cell r="B397" t="str">
            <v>Otter Tail Energy Services</v>
          </cell>
          <cell r="C397">
            <v>100015</v>
          </cell>
          <cell r="D397">
            <v>100015</v>
          </cell>
          <cell r="E397" t="str">
            <v>091400020</v>
          </cell>
          <cell r="F397" t="str">
            <v>1053868</v>
          </cell>
          <cell r="G397" t="str">
            <v>010431450</v>
          </cell>
          <cell r="H397" t="str">
            <v>First National Bank</v>
          </cell>
        </row>
        <row r="398">
          <cell r="A398" t="str">
            <v>092900383150080308482</v>
          </cell>
          <cell r="B398" t="str">
            <v>Montana  Power  Trading  &amp;  Marketing</v>
          </cell>
          <cell r="C398">
            <v>87525</v>
          </cell>
          <cell r="D398">
            <v>87525</v>
          </cell>
          <cell r="E398" t="str">
            <v>092900383</v>
          </cell>
          <cell r="F398" t="str">
            <v>150080308482</v>
          </cell>
          <cell r="G398" t="str">
            <v>010316150</v>
          </cell>
          <cell r="H398" t="str">
            <v xml:space="preserve">US BANK - MONTANA    </v>
          </cell>
        </row>
        <row r="399">
          <cell r="A399" t="str">
            <v>101001173002865057335</v>
          </cell>
          <cell r="B399" t="str">
            <v>ONEOK WESTEX TRANSMISSION INC</v>
          </cell>
          <cell r="C399">
            <v>100228</v>
          </cell>
          <cell r="D399">
            <v>100228</v>
          </cell>
          <cell r="E399" t="str">
            <v>101001173</v>
          </cell>
          <cell r="F399" t="str">
            <v>002865057335</v>
          </cell>
          <cell r="G399" t="str">
            <v>009326450</v>
          </cell>
          <cell r="H399" t="str">
            <v>BANK OF AMERICA</v>
          </cell>
        </row>
        <row r="400">
          <cell r="A400" t="str">
            <v>1019725534001442</v>
          </cell>
          <cell r="B400" t="str">
            <v>Oxy  USA,  Inc.</v>
          </cell>
          <cell r="C400">
            <v>87336</v>
          </cell>
          <cell r="D400">
            <v>87336</v>
          </cell>
          <cell r="E400" t="str">
            <v>101972553</v>
          </cell>
          <cell r="F400" t="str">
            <v>4001442</v>
          </cell>
          <cell r="G400" t="str">
            <v>009608450</v>
          </cell>
          <cell r="H400" t="str">
            <v xml:space="preserve">ROYAL BANK OF CANADA </v>
          </cell>
          <cell r="I400" t="str">
            <v>No ACH</v>
          </cell>
        </row>
        <row r="401">
          <cell r="A401" t="str">
            <v xml:space="preserve">1019725534033767          </v>
          </cell>
          <cell r="B401" t="str">
            <v>Wascana Energy Marketing</v>
          </cell>
          <cell r="C401" t="str">
            <v>WASCANA</v>
          </cell>
          <cell r="D401" t="str">
            <v>WASCANA</v>
          </cell>
          <cell r="E401" t="str">
            <v>101972553</v>
          </cell>
          <cell r="F401" t="str">
            <v xml:space="preserve">4033767          </v>
          </cell>
          <cell r="G401" t="str">
            <v>No Code</v>
          </cell>
          <cell r="H401" t="str">
            <v>XXXXXXXXXXXXXXXXXXXXX</v>
          </cell>
          <cell r="I401" t="str">
            <v>No ACH</v>
          </cell>
        </row>
        <row r="402">
          <cell r="A402" t="str">
            <v>1019884841049050</v>
          </cell>
          <cell r="B402" t="str">
            <v>Meridian Oil Trading, Inc.</v>
          </cell>
          <cell r="C402">
            <v>79421</v>
          </cell>
          <cell r="D402">
            <v>79421</v>
          </cell>
          <cell r="E402" t="str">
            <v>101988484</v>
          </cell>
          <cell r="F402" t="str">
            <v>1049050</v>
          </cell>
          <cell r="G402" t="str">
            <v>No Code</v>
          </cell>
          <cell r="H402" t="str">
            <v xml:space="preserve">MELLON BANK          </v>
          </cell>
        </row>
        <row r="403">
          <cell r="A403" t="str">
            <v>1020000761018024325</v>
          </cell>
          <cell r="B403" t="str">
            <v>KN  Energy</v>
          </cell>
          <cell r="C403" t="str">
            <v>KNENERGY</v>
          </cell>
          <cell r="D403" t="str">
            <v>KNENERGY</v>
          </cell>
          <cell r="E403" t="str">
            <v>102000076</v>
          </cell>
          <cell r="F403" t="str">
            <v>1018024325</v>
          </cell>
          <cell r="G403" t="str">
            <v>009612751</v>
          </cell>
          <cell r="H403" t="str">
            <v>NORWEST BANK - DENVER</v>
          </cell>
        </row>
        <row r="404">
          <cell r="A404" t="str">
            <v>1020000761018069325</v>
          </cell>
          <cell r="B404" t="str">
            <v>TEXAS-OHIO GAS/E'PRIME</v>
          </cell>
          <cell r="C404">
            <v>87550</v>
          </cell>
          <cell r="D404">
            <v>87550</v>
          </cell>
          <cell r="E404" t="str">
            <v>102000076</v>
          </cell>
          <cell r="F404" t="str">
            <v>1018069325</v>
          </cell>
          <cell r="G404" t="str">
            <v>010207750</v>
          </cell>
          <cell r="H404" t="str">
            <v>NORWEST BANK - DENVER</v>
          </cell>
        </row>
        <row r="405">
          <cell r="A405" t="str">
            <v>1020000762073063798</v>
          </cell>
          <cell r="B405" t="str">
            <v>ROCKY MOUNTAIN NATURAL GAS</v>
          </cell>
          <cell r="C405">
            <v>87546</v>
          </cell>
          <cell r="D405">
            <v>87546</v>
          </cell>
          <cell r="E405" t="str">
            <v>102000076</v>
          </cell>
          <cell r="F405" t="str">
            <v>2073063798</v>
          </cell>
          <cell r="G405" t="str">
            <v>010373850</v>
          </cell>
          <cell r="H405" t="str">
            <v>NORWEST BANK - DENVER</v>
          </cell>
        </row>
        <row r="406">
          <cell r="A406" t="str">
            <v>102006326101824</v>
          </cell>
          <cell r="B406" t="str">
            <v>STEVENS &amp; SOLDWISCH OIL AND GAS</v>
          </cell>
          <cell r="C406">
            <v>100205</v>
          </cell>
          <cell r="D406">
            <v>100205</v>
          </cell>
          <cell r="E406" t="str">
            <v>102006326</v>
          </cell>
          <cell r="F406" t="str">
            <v>101824</v>
          </cell>
          <cell r="G406" t="str">
            <v>009477250</v>
          </cell>
          <cell r="H406" t="str">
            <v>FIRST AMERICA STATE BANK</v>
          </cell>
        </row>
        <row r="407">
          <cell r="A407" t="str">
            <v>103000017032026103162</v>
          </cell>
          <cell r="B407" t="str">
            <v>Oneok Energy Marketing and Trading</v>
          </cell>
          <cell r="C407">
            <v>79417</v>
          </cell>
          <cell r="D407">
            <v>79417</v>
          </cell>
          <cell r="E407" t="str">
            <v>103000017</v>
          </cell>
          <cell r="F407" t="str">
            <v>032026103162</v>
          </cell>
          <cell r="G407" t="str">
            <v>009476150</v>
          </cell>
          <cell r="H407" t="str">
            <v xml:space="preserve">NATIONSBANK          </v>
          </cell>
        </row>
        <row r="408">
          <cell r="A408" t="str">
            <v>103000017032026103162</v>
          </cell>
          <cell r="B408" t="str">
            <v>Oneok Gas Marketing</v>
          </cell>
          <cell r="C408" t="str">
            <v>ONEKGAS</v>
          </cell>
          <cell r="D408" t="str">
            <v>ONEKGAS</v>
          </cell>
          <cell r="E408" t="str">
            <v>103000017</v>
          </cell>
          <cell r="F408" t="str">
            <v>032026103162</v>
          </cell>
          <cell r="G408" t="str">
            <v>009476150</v>
          </cell>
          <cell r="H408" t="str">
            <v xml:space="preserve">BANK OF OKLAHOMA     </v>
          </cell>
        </row>
        <row r="409">
          <cell r="A409" t="str">
            <v>1030000172863593671</v>
          </cell>
          <cell r="B409" t="str">
            <v>Westar Gas Marketing Inc</v>
          </cell>
          <cell r="C409">
            <v>87361</v>
          </cell>
          <cell r="D409">
            <v>87361</v>
          </cell>
          <cell r="E409" t="str">
            <v>103000017</v>
          </cell>
          <cell r="F409" t="str">
            <v>2863593671</v>
          </cell>
          <cell r="G409" t="str">
            <v>009326450</v>
          </cell>
          <cell r="H409" t="str">
            <v xml:space="preserve">NATIONSBANK          </v>
          </cell>
        </row>
        <row r="410">
          <cell r="A410" t="str">
            <v>103000648023950037</v>
          </cell>
          <cell r="B410" t="str">
            <v>Samson Resources Co</v>
          </cell>
          <cell r="C410">
            <v>100107</v>
          </cell>
          <cell r="D410">
            <v>100107</v>
          </cell>
          <cell r="E410" t="str">
            <v>103000648</v>
          </cell>
          <cell r="F410" t="str">
            <v>023950037</v>
          </cell>
          <cell r="G410" t="str">
            <v>010712450</v>
          </cell>
          <cell r="H410" t="str">
            <v>Bank One</v>
          </cell>
        </row>
        <row r="411">
          <cell r="A411" t="str">
            <v>1030006485335039</v>
          </cell>
          <cell r="B411" t="str">
            <v>Continental Natural Gas Inc.</v>
          </cell>
          <cell r="C411" t="str">
            <v>CONTINEN</v>
          </cell>
          <cell r="D411" t="str">
            <v>CONTINEN</v>
          </cell>
          <cell r="E411" t="str">
            <v>103000648</v>
          </cell>
          <cell r="F411" t="str">
            <v>5335039</v>
          </cell>
          <cell r="G411" t="str">
            <v>009756250</v>
          </cell>
          <cell r="H411" t="str">
            <v xml:space="preserve">BANK ONE OK CITY     </v>
          </cell>
        </row>
        <row r="412">
          <cell r="A412" t="str">
            <v>103000648621014810</v>
          </cell>
          <cell r="B412" t="str">
            <v>Davis Operating Co Inc</v>
          </cell>
          <cell r="C412">
            <v>100062</v>
          </cell>
          <cell r="D412">
            <v>100062</v>
          </cell>
          <cell r="E412" t="str">
            <v>103000648</v>
          </cell>
          <cell r="F412" t="str">
            <v>621014810</v>
          </cell>
          <cell r="G412" t="str">
            <v>010785750</v>
          </cell>
          <cell r="H412" t="str">
            <v>Bank One Oklahoma</v>
          </cell>
        </row>
        <row r="413">
          <cell r="A413" t="str">
            <v>103000648623133022</v>
          </cell>
          <cell r="B413" t="str">
            <v>Samson Natural Gas Co</v>
          </cell>
          <cell r="C413">
            <v>100106</v>
          </cell>
          <cell r="D413">
            <v>100106</v>
          </cell>
          <cell r="E413" t="str">
            <v>103000648</v>
          </cell>
          <cell r="F413" t="str">
            <v>623133022</v>
          </cell>
          <cell r="G413" t="str">
            <v>010712451</v>
          </cell>
          <cell r="H413" t="str">
            <v>Bank One Oklahoma</v>
          </cell>
        </row>
        <row r="414">
          <cell r="A414" t="str">
            <v>103900036105659</v>
          </cell>
          <cell r="B414" t="str">
            <v>EAGLE GAS MARKETING CO</v>
          </cell>
          <cell r="C414">
            <v>100006</v>
          </cell>
          <cell r="D414">
            <v>100006</v>
          </cell>
          <cell r="E414" t="str">
            <v>103900036</v>
          </cell>
          <cell r="F414" t="str">
            <v>105659</v>
          </cell>
          <cell r="G414" t="str">
            <v>010478950</v>
          </cell>
          <cell r="H414" t="str">
            <v>BANK OF OKLAHOMA</v>
          </cell>
        </row>
        <row r="415">
          <cell r="A415" t="str">
            <v>103900036204147068</v>
          </cell>
          <cell r="B415" t="str">
            <v>Williams Natural Gas Co.</v>
          </cell>
          <cell r="C415">
            <v>79219</v>
          </cell>
          <cell r="D415">
            <v>79219</v>
          </cell>
          <cell r="E415" t="str">
            <v>103900036</v>
          </cell>
          <cell r="F415" t="str">
            <v>204147068</v>
          </cell>
          <cell r="G415" t="str">
            <v>009477250</v>
          </cell>
          <cell r="H415" t="str">
            <v xml:space="preserve">BANK OF OKLAHOMA     </v>
          </cell>
        </row>
        <row r="416">
          <cell r="A416" t="str">
            <v>103900036207905328</v>
          </cell>
          <cell r="B416" t="str">
            <v>Faulconer Vernon E Inc</v>
          </cell>
          <cell r="C416">
            <v>100069</v>
          </cell>
          <cell r="D416">
            <v>100069</v>
          </cell>
          <cell r="E416" t="str">
            <v>103900036</v>
          </cell>
          <cell r="F416" t="str">
            <v>207905328</v>
          </cell>
          <cell r="G416" t="str">
            <v>010581563</v>
          </cell>
          <cell r="H416" t="str">
            <v>BANK OF AMERICA</v>
          </cell>
        </row>
        <row r="417">
          <cell r="A417" t="str">
            <v>103900036207911697</v>
          </cell>
          <cell r="B417" t="str">
            <v>VINTAGE GAS INC</v>
          </cell>
          <cell r="C417">
            <v>100168</v>
          </cell>
          <cell r="D417">
            <v>100168</v>
          </cell>
          <cell r="E417" t="str">
            <v>103900036</v>
          </cell>
          <cell r="F417" t="str">
            <v>207911697</v>
          </cell>
          <cell r="G417" t="str">
            <v>006696550</v>
          </cell>
          <cell r="H417" t="str">
            <v xml:space="preserve">BANK OF OKLAHOMA     </v>
          </cell>
        </row>
        <row r="418">
          <cell r="A418" t="str">
            <v>103900036207928824</v>
          </cell>
          <cell r="B418" t="str">
            <v>HS  Energy Services,  Inc.</v>
          </cell>
          <cell r="C418" t="str">
            <v>HSENERGY</v>
          </cell>
          <cell r="D418" t="str">
            <v>HSENERGY</v>
          </cell>
          <cell r="E418" t="str">
            <v>103900036</v>
          </cell>
          <cell r="F418" t="str">
            <v>207928824</v>
          </cell>
          <cell r="G418" t="str">
            <v>010159650</v>
          </cell>
          <cell r="H418" t="str">
            <v xml:space="preserve">BANK OF OKLAHOMA     </v>
          </cell>
        </row>
        <row r="419">
          <cell r="A419" t="str">
            <v>103900036208311349</v>
          </cell>
          <cell r="B419" t="str">
            <v>CROSSTEX ENERGY SERVICES LTD</v>
          </cell>
          <cell r="C419">
            <v>87557</v>
          </cell>
          <cell r="D419">
            <v>87557</v>
          </cell>
          <cell r="E419" t="str">
            <v>103900036</v>
          </cell>
          <cell r="F419" t="str">
            <v>208311349</v>
          </cell>
          <cell r="G419" t="str">
            <v>009866552</v>
          </cell>
          <cell r="H419" t="str">
            <v xml:space="preserve">BANK OF OKLAHOMA     </v>
          </cell>
        </row>
        <row r="420">
          <cell r="A420" t="str">
            <v>103900036208321359</v>
          </cell>
          <cell r="B420" t="str">
            <v>TEXAS SOUTHWEST GAS LLC</v>
          </cell>
          <cell r="C420">
            <v>100185</v>
          </cell>
          <cell r="D420">
            <v>100185</v>
          </cell>
          <cell r="E420" t="str">
            <v>103900036</v>
          </cell>
          <cell r="F420" t="str">
            <v>208321359</v>
          </cell>
          <cell r="G420" t="str">
            <v>002036351</v>
          </cell>
          <cell r="H420" t="str">
            <v xml:space="preserve">BANK OF OKLAHOMA     </v>
          </cell>
        </row>
        <row r="421">
          <cell r="A421" t="str">
            <v>103900036208325286</v>
          </cell>
          <cell r="B421" t="str">
            <v>HELMERICH &amp; PAYNE ENERGY SERVICES INC</v>
          </cell>
          <cell r="C421">
            <v>100196</v>
          </cell>
          <cell r="D421">
            <v>100196</v>
          </cell>
          <cell r="E421" t="str">
            <v>103900036</v>
          </cell>
          <cell r="F421" t="str">
            <v>208325286</v>
          </cell>
          <cell r="G421" t="str">
            <v>010585050</v>
          </cell>
          <cell r="H421" t="str">
            <v xml:space="preserve">BANK OF OKLAHOMA     </v>
          </cell>
        </row>
        <row r="422">
          <cell r="A422" t="str">
            <v>103900036208330236</v>
          </cell>
          <cell r="B422" t="str">
            <v>TIGER NATURAL GAS INC</v>
          </cell>
          <cell r="C422">
            <v>100207</v>
          </cell>
          <cell r="D422">
            <v>100207</v>
          </cell>
          <cell r="E422" t="str">
            <v>103900036</v>
          </cell>
          <cell r="F422" t="str">
            <v>208330236</v>
          </cell>
          <cell r="G422" t="str">
            <v>001710351</v>
          </cell>
          <cell r="H422" t="str">
            <v xml:space="preserve">BANK OF OKLAHOMA     </v>
          </cell>
        </row>
        <row r="423">
          <cell r="A423" t="str">
            <v>103900036810104613</v>
          </cell>
          <cell r="B423" t="str">
            <v>ARAPAHOE MARKETING SERVICES LLC</v>
          </cell>
          <cell r="C423">
            <v>100164</v>
          </cell>
          <cell r="D423">
            <v>100164</v>
          </cell>
          <cell r="E423" t="str">
            <v>103900036</v>
          </cell>
          <cell r="F423" t="str">
            <v>810104613</v>
          </cell>
          <cell r="G423" t="str">
            <v>009326550</v>
          </cell>
          <cell r="H423" t="str">
            <v xml:space="preserve">BANK OF OKLAHOMA     </v>
          </cell>
        </row>
        <row r="424">
          <cell r="A424" t="str">
            <v>10390003681014613</v>
          </cell>
          <cell r="B424" t="str">
            <v>ARAPAHOE MARKETING SERVICES LLC</v>
          </cell>
          <cell r="C424">
            <v>100250</v>
          </cell>
          <cell r="D424">
            <v>100250</v>
          </cell>
          <cell r="E424" t="str">
            <v>103900036</v>
          </cell>
          <cell r="F424" t="str">
            <v>81014613</v>
          </cell>
          <cell r="G424" t="str">
            <v>009474350</v>
          </cell>
          <cell r="H424" t="str">
            <v xml:space="preserve">BANK OF OKLAHOMA     </v>
          </cell>
        </row>
        <row r="425">
          <cell r="A425" t="str">
            <v>103900036814072764</v>
          </cell>
          <cell r="B425" t="str">
            <v>OGE Energy Resources, Inc.</v>
          </cell>
          <cell r="C425">
            <v>87591</v>
          </cell>
          <cell r="D425">
            <v>87591</v>
          </cell>
          <cell r="E425" t="str">
            <v>103900036</v>
          </cell>
          <cell r="F425" t="str">
            <v>814072764</v>
          </cell>
          <cell r="G425" t="str">
            <v>002356750</v>
          </cell>
          <cell r="H425" t="str">
            <v xml:space="preserve">BANK OF OKLAHOMA     </v>
          </cell>
        </row>
        <row r="426">
          <cell r="A426" t="str">
            <v>103900036847006038</v>
          </cell>
          <cell r="B426" t="str">
            <v>PROSPECTIVE INVESTMENT AND TRADING</v>
          </cell>
          <cell r="C426">
            <v>100151</v>
          </cell>
          <cell r="D426">
            <v>100151</v>
          </cell>
          <cell r="E426" t="str">
            <v>103900036</v>
          </cell>
          <cell r="F426" t="str">
            <v>847006038</v>
          </cell>
          <cell r="G426" t="str">
            <v>010205050</v>
          </cell>
          <cell r="H426" t="str">
            <v xml:space="preserve">BANK OF OKLAHOMA     </v>
          </cell>
        </row>
        <row r="427">
          <cell r="A427" t="str">
            <v>10390003684700638</v>
          </cell>
          <cell r="B427" t="str">
            <v>PITCO INVESTMENTS LTD</v>
          </cell>
          <cell r="C427">
            <v>100254</v>
          </cell>
          <cell r="D427">
            <v>100254</v>
          </cell>
          <cell r="E427" t="str">
            <v>103900036</v>
          </cell>
          <cell r="F427" t="str">
            <v>84700638</v>
          </cell>
          <cell r="G427" t="str">
            <v>No Code</v>
          </cell>
          <cell r="H427" t="str">
            <v xml:space="preserve">BANK OF OKLAHOMA     </v>
          </cell>
        </row>
        <row r="428">
          <cell r="A428" t="str">
            <v>1039027171036351</v>
          </cell>
          <cell r="B428" t="str">
            <v>ENERGY DYNAMICS MGT INC</v>
          </cell>
          <cell r="C428">
            <v>100268</v>
          </cell>
          <cell r="D428">
            <v>100268</v>
          </cell>
          <cell r="E428" t="str">
            <v>103902717</v>
          </cell>
          <cell r="F428" t="str">
            <v>1036351</v>
          </cell>
          <cell r="G428" t="str">
            <v>009476050</v>
          </cell>
          <cell r="H428" t="str">
            <v>VALLEY NATIONAL BANK TULSA OK</v>
          </cell>
        </row>
        <row r="429">
          <cell r="A429" t="str">
            <v>1039027171036378</v>
          </cell>
          <cell r="B429" t="str">
            <v>Stalwart  Energy  Co.</v>
          </cell>
          <cell r="C429">
            <v>87531</v>
          </cell>
          <cell r="D429">
            <v>87531</v>
          </cell>
          <cell r="E429" t="str">
            <v>103902717</v>
          </cell>
          <cell r="F429" t="str">
            <v>1036378</v>
          </cell>
          <cell r="G429" t="str">
            <v>010248550</v>
          </cell>
          <cell r="H429" t="str">
            <v>Valley National Bank</v>
          </cell>
        </row>
        <row r="430">
          <cell r="A430" t="str">
            <v>10400001622658919</v>
          </cell>
          <cell r="B430" t="str">
            <v>TENASKA GAS STORAGE LLC</v>
          </cell>
          <cell r="C430">
            <v>100274</v>
          </cell>
          <cell r="D430">
            <v>100274</v>
          </cell>
          <cell r="E430" t="str">
            <v>104000016</v>
          </cell>
          <cell r="F430" t="str">
            <v>22658919</v>
          </cell>
          <cell r="G430" t="str">
            <v>009474350</v>
          </cell>
          <cell r="H430" t="str">
            <v>FIRST NATIONAL BANK OF OMAHA</v>
          </cell>
        </row>
        <row r="431">
          <cell r="A431" t="str">
            <v>10400001624043917</v>
          </cell>
          <cell r="B431" t="str">
            <v>Tenaska  Marketing  Ventures</v>
          </cell>
          <cell r="C431" t="str">
            <v>TENASKA</v>
          </cell>
          <cell r="D431" t="str">
            <v>TENASKA</v>
          </cell>
          <cell r="E431" t="str">
            <v>104000016</v>
          </cell>
          <cell r="F431" t="str">
            <v>24043917</v>
          </cell>
          <cell r="G431" t="str">
            <v>009613150</v>
          </cell>
          <cell r="H431" t="str">
            <v xml:space="preserve">First National Bank  </v>
          </cell>
        </row>
        <row r="432">
          <cell r="A432" t="str">
            <v>1070002756515377916</v>
          </cell>
          <cell r="B432" t="str">
            <v>Public  Service  of  NM  Energy  Marketing</v>
          </cell>
          <cell r="C432">
            <v>87415</v>
          </cell>
          <cell r="D432">
            <v>87415</v>
          </cell>
          <cell r="E432" t="str">
            <v>107000275</v>
          </cell>
          <cell r="F432" t="str">
            <v>6515377916</v>
          </cell>
          <cell r="G432" t="str">
            <v>009960850</v>
          </cell>
          <cell r="H432" t="str">
            <v>FIRST SECURITY BK, NM</v>
          </cell>
        </row>
        <row r="433">
          <cell r="A433" t="str">
            <v>111000012000005050623264</v>
          </cell>
          <cell r="B433" t="str">
            <v>Crosstimbers  Energy  Service</v>
          </cell>
          <cell r="C433">
            <v>87425</v>
          </cell>
          <cell r="D433">
            <v>87425</v>
          </cell>
          <cell r="E433" t="str">
            <v>111000012</v>
          </cell>
          <cell r="F433" t="str">
            <v>000005050623264</v>
          </cell>
          <cell r="G433" t="str">
            <v>010130150</v>
          </cell>
          <cell r="H433" t="str">
            <v xml:space="preserve">NATIONSBANK          </v>
          </cell>
        </row>
        <row r="434">
          <cell r="A434" t="str">
            <v>1110000120180352922</v>
          </cell>
          <cell r="B434" t="str">
            <v>Western Gas Resources</v>
          </cell>
          <cell r="C434" t="str">
            <v>WESTERN</v>
          </cell>
          <cell r="D434" t="str">
            <v>WESTERN</v>
          </cell>
          <cell r="E434" t="str">
            <v>111000012</v>
          </cell>
          <cell r="F434" t="str">
            <v>0180352922</v>
          </cell>
          <cell r="G434" t="str">
            <v>009323950</v>
          </cell>
          <cell r="H434" t="str">
            <v xml:space="preserve">NATIONSBANK          </v>
          </cell>
        </row>
        <row r="435">
          <cell r="A435" t="str">
            <v>1110000121252483696</v>
          </cell>
          <cell r="B435" t="str">
            <v>DEVON ENERGY PRODUCTION CO</v>
          </cell>
          <cell r="C435">
            <v>100236</v>
          </cell>
          <cell r="D435">
            <v>100236</v>
          </cell>
          <cell r="E435" t="str">
            <v>111000012</v>
          </cell>
          <cell r="F435" t="str">
            <v>1252483696</v>
          </cell>
          <cell r="G435" t="str">
            <v>009474050</v>
          </cell>
          <cell r="H435" t="str">
            <v>BANK OF AMERICA</v>
          </cell>
        </row>
        <row r="436">
          <cell r="A436" t="str">
            <v>1110000121252625601</v>
          </cell>
          <cell r="B436" t="str">
            <v>Union Pacific Resources Co</v>
          </cell>
          <cell r="C436">
            <v>100120</v>
          </cell>
          <cell r="D436">
            <v>100120</v>
          </cell>
          <cell r="E436" t="str">
            <v>111000012</v>
          </cell>
          <cell r="F436" t="str">
            <v>1252625601</v>
          </cell>
          <cell r="G436" t="str">
            <v>006696550</v>
          </cell>
          <cell r="H436" t="str">
            <v>Bank of America</v>
          </cell>
        </row>
        <row r="437">
          <cell r="A437" t="str">
            <v>1110000121252625601</v>
          </cell>
          <cell r="B437" t="str">
            <v>UPR ENERGY MARKETING INC</v>
          </cell>
          <cell r="C437">
            <v>100155</v>
          </cell>
          <cell r="D437">
            <v>100155</v>
          </cell>
          <cell r="E437" t="str">
            <v>111000012</v>
          </cell>
          <cell r="F437" t="str">
            <v>1252625601</v>
          </cell>
          <cell r="G437" t="str">
            <v>009755650</v>
          </cell>
          <cell r="H437" t="str">
            <v xml:space="preserve">NATIONSBANK          </v>
          </cell>
        </row>
        <row r="438">
          <cell r="A438" t="str">
            <v>1110000121291133230</v>
          </cell>
          <cell r="B438" t="str">
            <v>Union Pacific Fuels, Inc.</v>
          </cell>
          <cell r="C438">
            <v>78213</v>
          </cell>
          <cell r="D438">
            <v>78213</v>
          </cell>
          <cell r="E438" t="str">
            <v>111000012</v>
          </cell>
          <cell r="F438" t="str">
            <v>1291133230</v>
          </cell>
          <cell r="G438" t="str">
            <v>009326350</v>
          </cell>
          <cell r="H438" t="str">
            <v xml:space="preserve">NATIONSBANK          </v>
          </cell>
        </row>
        <row r="439">
          <cell r="A439" t="str">
            <v>1110000123750019597</v>
          </cell>
          <cell r="B439" t="str">
            <v>Washington Gas Light Co.</v>
          </cell>
          <cell r="C439">
            <v>100044</v>
          </cell>
          <cell r="D439">
            <v>100044</v>
          </cell>
          <cell r="E439" t="str">
            <v>111000012</v>
          </cell>
          <cell r="F439" t="str">
            <v>3750019597</v>
          </cell>
          <cell r="G439" t="str">
            <v>002036351</v>
          </cell>
          <cell r="H439" t="str">
            <v xml:space="preserve">NATIONSBANK          </v>
          </cell>
        </row>
        <row r="440">
          <cell r="A440" t="str">
            <v>1110000123750049907</v>
          </cell>
          <cell r="B440" t="str">
            <v>Agave Energy Co.</v>
          </cell>
          <cell r="C440">
            <v>100029</v>
          </cell>
          <cell r="D440">
            <v>100029</v>
          </cell>
          <cell r="E440" t="str">
            <v>111000012</v>
          </cell>
          <cell r="F440" t="str">
            <v>3750049907</v>
          </cell>
          <cell r="G440" t="str">
            <v>010585050</v>
          </cell>
          <cell r="H440" t="str">
            <v xml:space="preserve">NATIONSBANK          </v>
          </cell>
        </row>
        <row r="441">
          <cell r="A441" t="str">
            <v>1110000123750132076</v>
          </cell>
          <cell r="B441" t="str">
            <v>FLORIDA POWER &amp; LIGHT CO</v>
          </cell>
          <cell r="C441">
            <v>87541</v>
          </cell>
          <cell r="D441">
            <v>87541</v>
          </cell>
          <cell r="E441" t="str">
            <v>111000012</v>
          </cell>
          <cell r="F441" t="str">
            <v>3750132076</v>
          </cell>
          <cell r="G441" t="str">
            <v>001710351</v>
          </cell>
          <cell r="H441" t="str">
            <v xml:space="preserve">NATIONSBANK          </v>
          </cell>
          <cell r="I441" t="str">
            <v>Invalid Account</v>
          </cell>
        </row>
        <row r="442">
          <cell r="A442" t="str">
            <v>1110000123750300824</v>
          </cell>
          <cell r="B442" t="str">
            <v>Constellation  Energy  Source</v>
          </cell>
          <cell r="C442">
            <v>87330</v>
          </cell>
          <cell r="D442">
            <v>87330</v>
          </cell>
          <cell r="E442" t="str">
            <v>111000012</v>
          </cell>
          <cell r="F442" t="str">
            <v>3750300824</v>
          </cell>
          <cell r="G442" t="str">
            <v>009326550</v>
          </cell>
          <cell r="H442" t="str">
            <v xml:space="preserve">NATIONSBANK          </v>
          </cell>
        </row>
        <row r="443">
          <cell r="A443" t="str">
            <v>1110000123750494099</v>
          </cell>
          <cell r="B443" t="str">
            <v>Enron Capital &amp; Trade</v>
          </cell>
          <cell r="C443">
            <v>82429</v>
          </cell>
          <cell r="D443">
            <v>82429</v>
          </cell>
          <cell r="E443" t="str">
            <v>111000012</v>
          </cell>
          <cell r="F443" t="str">
            <v>3750494099</v>
          </cell>
          <cell r="G443" t="str">
            <v>009474350</v>
          </cell>
          <cell r="H443" t="str">
            <v xml:space="preserve">NATIONSBANK          </v>
          </cell>
        </row>
        <row r="444">
          <cell r="A444" t="str">
            <v>1110000123750494099</v>
          </cell>
          <cell r="B444" t="str">
            <v>Enron Capital &amp; Trade</v>
          </cell>
          <cell r="C444">
            <v>87503</v>
          </cell>
          <cell r="D444">
            <v>87503</v>
          </cell>
          <cell r="E444" t="str">
            <v>111000012</v>
          </cell>
          <cell r="F444" t="str">
            <v>3750494099</v>
          </cell>
          <cell r="G444" t="str">
            <v>009474350</v>
          </cell>
          <cell r="H444" t="str">
            <v xml:space="preserve">NATIONSBANK          </v>
          </cell>
        </row>
        <row r="445">
          <cell r="A445" t="str">
            <v>1110000123750494141</v>
          </cell>
          <cell r="B445" t="str">
            <v>Houston Pipe Line Co</v>
          </cell>
          <cell r="C445">
            <v>100078</v>
          </cell>
          <cell r="D445">
            <v>100078</v>
          </cell>
          <cell r="E445" t="str">
            <v>111000012</v>
          </cell>
          <cell r="F445" t="str">
            <v>3750494141</v>
          </cell>
          <cell r="G445" t="str">
            <v>010205050</v>
          </cell>
          <cell r="H445" t="str">
            <v>Bank of America</v>
          </cell>
        </row>
        <row r="446">
          <cell r="A446" t="str">
            <v>1110000123750494167</v>
          </cell>
          <cell r="B446" t="str">
            <v>HPL  Resources  Co.</v>
          </cell>
          <cell r="C446" t="str">
            <v>HPLRESO</v>
          </cell>
          <cell r="D446" t="str">
            <v>HPLRESO</v>
          </cell>
          <cell r="E446" t="str">
            <v>111000012</v>
          </cell>
          <cell r="F446" t="str">
            <v>3750494167</v>
          </cell>
          <cell r="G446" t="str">
            <v>No Code</v>
          </cell>
          <cell r="H446" t="str">
            <v xml:space="preserve">NATIONSBANK          </v>
          </cell>
        </row>
        <row r="447">
          <cell r="A447" t="str">
            <v>1110000123750494170</v>
          </cell>
          <cell r="B447" t="str">
            <v>Northern Natural Gas Co</v>
          </cell>
          <cell r="C447" t="str">
            <v>EES0028</v>
          </cell>
          <cell r="D447" t="str">
            <v>EES0028</v>
          </cell>
          <cell r="E447" t="str">
            <v>111000012</v>
          </cell>
          <cell r="F447" t="str">
            <v>3750494170</v>
          </cell>
          <cell r="G447" t="str">
            <v>009476050</v>
          </cell>
          <cell r="H447" t="str">
            <v xml:space="preserve">NATIONSBANK          </v>
          </cell>
        </row>
        <row r="448">
          <cell r="A448" t="str">
            <v>1110000123750494206</v>
          </cell>
          <cell r="B448" t="str">
            <v>Transwestern Pipeline Co</v>
          </cell>
          <cell r="C448">
            <v>100023</v>
          </cell>
          <cell r="D448">
            <v>100023</v>
          </cell>
          <cell r="E448" t="str">
            <v>111000012</v>
          </cell>
          <cell r="F448" t="str">
            <v>3750494206</v>
          </cell>
          <cell r="G448" t="str">
            <v>009467550</v>
          </cell>
          <cell r="H448" t="str">
            <v xml:space="preserve">NATIONSBANK          </v>
          </cell>
          <cell r="I448" t="str">
            <v>Invalid Account</v>
          </cell>
        </row>
        <row r="449">
          <cell r="A449" t="str">
            <v>1110000123750494727</v>
          </cell>
          <cell r="B449" t="str">
            <v>Enron Capital &amp; Trade Resources</v>
          </cell>
          <cell r="C449">
            <v>78335</v>
          </cell>
          <cell r="D449">
            <v>78335</v>
          </cell>
          <cell r="E449" t="str">
            <v>111000012</v>
          </cell>
          <cell r="F449" t="str">
            <v>3750494727</v>
          </cell>
          <cell r="G449" t="str">
            <v>009474350</v>
          </cell>
          <cell r="H449" t="str">
            <v xml:space="preserve">NATIONSBANK          </v>
          </cell>
        </row>
        <row r="450">
          <cell r="A450" t="str">
            <v>1110000123750597475</v>
          </cell>
          <cell r="B450" t="str">
            <v>Southern  Energy  Trading</v>
          </cell>
          <cell r="C450" t="str">
            <v>EES0023</v>
          </cell>
          <cell r="D450" t="str">
            <v>EES0023</v>
          </cell>
          <cell r="E450" t="str">
            <v>111000012</v>
          </cell>
          <cell r="F450" t="str">
            <v>3750597475</v>
          </cell>
          <cell r="G450" t="str">
            <v>009462050</v>
          </cell>
          <cell r="H450" t="str">
            <v xml:space="preserve">NATIONSBANK          </v>
          </cell>
        </row>
        <row r="451">
          <cell r="A451" t="str">
            <v>1110000123750643400</v>
          </cell>
          <cell r="B451" t="str">
            <v>South Jersey Resources</v>
          </cell>
          <cell r="C451">
            <v>100112</v>
          </cell>
          <cell r="D451">
            <v>100112</v>
          </cell>
          <cell r="E451" t="str">
            <v>111000012</v>
          </cell>
          <cell r="F451" t="str">
            <v>3750643400</v>
          </cell>
          <cell r="G451" t="str">
            <v>010653250</v>
          </cell>
          <cell r="H451" t="str">
            <v>BANK OF AMERICA</v>
          </cell>
        </row>
        <row r="452">
          <cell r="A452" t="str">
            <v>1110000123750769973</v>
          </cell>
          <cell r="B452" t="str">
            <v>Coral  Energy  L.P.</v>
          </cell>
          <cell r="C452" t="str">
            <v>CORAL</v>
          </cell>
          <cell r="D452" t="str">
            <v>CORAL</v>
          </cell>
          <cell r="E452" t="str">
            <v>111000012</v>
          </cell>
          <cell r="F452" t="str">
            <v>3750769973</v>
          </cell>
          <cell r="G452" t="str">
            <v>009606950</v>
          </cell>
          <cell r="H452" t="str">
            <v>BANK OF AMERICA</v>
          </cell>
        </row>
        <row r="453">
          <cell r="A453" t="str">
            <v>1110000123750770027</v>
          </cell>
          <cell r="B453" t="str">
            <v>Coral Energy Resources LP</v>
          </cell>
          <cell r="C453" t="str">
            <v>CORAENER</v>
          </cell>
          <cell r="D453" t="str">
            <v>CORAENER</v>
          </cell>
          <cell r="E453" t="str">
            <v>111000012</v>
          </cell>
          <cell r="F453" t="str">
            <v>3750770027</v>
          </cell>
          <cell r="G453" t="str">
            <v>009606950</v>
          </cell>
          <cell r="H453" t="str">
            <v xml:space="preserve">NATIONSBANK          </v>
          </cell>
        </row>
        <row r="454">
          <cell r="A454" t="str">
            <v>1110000123750770030</v>
          </cell>
          <cell r="B454" t="str">
            <v>Catex Coral Energy LLC</v>
          </cell>
          <cell r="C454">
            <v>84974</v>
          </cell>
          <cell r="D454">
            <v>84974</v>
          </cell>
          <cell r="E454" t="str">
            <v>111000012</v>
          </cell>
          <cell r="F454" t="str">
            <v>3750770030</v>
          </cell>
          <cell r="G454" t="str">
            <v>009474050</v>
          </cell>
          <cell r="H454" t="str">
            <v xml:space="preserve">NATIONSBANK          </v>
          </cell>
        </row>
        <row r="455">
          <cell r="A455" t="str">
            <v>1110000123750798782</v>
          </cell>
          <cell r="B455" t="str">
            <v>Mercury Exploration Co</v>
          </cell>
          <cell r="C455">
            <v>100088</v>
          </cell>
          <cell r="D455">
            <v>100088</v>
          </cell>
          <cell r="E455" t="str">
            <v>111000012</v>
          </cell>
          <cell r="F455" t="str">
            <v>3750798782</v>
          </cell>
          <cell r="G455" t="str">
            <v>010713150</v>
          </cell>
          <cell r="H455" t="str">
            <v>Bank of America</v>
          </cell>
        </row>
        <row r="456">
          <cell r="A456" t="str">
            <v>1110000123750798850</v>
          </cell>
          <cell r="B456" t="str">
            <v>Coral  Redwood  L.L.C.</v>
          </cell>
          <cell r="C456" t="str">
            <v>EES0018</v>
          </cell>
          <cell r="D456" t="str">
            <v>EES0018</v>
          </cell>
          <cell r="E456" t="str">
            <v>111000012</v>
          </cell>
          <cell r="F456" t="str">
            <v>3750798850</v>
          </cell>
          <cell r="G456" t="str">
            <v>009755650</v>
          </cell>
          <cell r="H456" t="str">
            <v>BANK OF AMERICA</v>
          </cell>
        </row>
        <row r="457">
          <cell r="A457" t="str">
            <v>1110000123750915853</v>
          </cell>
          <cell r="B457" t="str">
            <v>AMEREN ENERGY</v>
          </cell>
          <cell r="C457">
            <v>100220</v>
          </cell>
          <cell r="D457">
            <v>100220</v>
          </cell>
          <cell r="E457" t="str">
            <v>111000012</v>
          </cell>
          <cell r="F457" t="str">
            <v>3750915853</v>
          </cell>
          <cell r="G457" t="str">
            <v>010786150</v>
          </cell>
          <cell r="H457" t="str">
            <v>BANK OF AMERICA</v>
          </cell>
        </row>
        <row r="458">
          <cell r="A458" t="str">
            <v>1110000123750918465</v>
          </cell>
          <cell r="B458" t="str">
            <v>Laclede Gas Co</v>
          </cell>
          <cell r="C458">
            <v>100011</v>
          </cell>
          <cell r="D458">
            <v>100011</v>
          </cell>
          <cell r="E458" t="str">
            <v>111000012</v>
          </cell>
          <cell r="F458" t="str">
            <v>3750918465</v>
          </cell>
          <cell r="G458" t="str">
            <v>010550650</v>
          </cell>
          <cell r="H458" t="str">
            <v xml:space="preserve">NATIONSBANK          </v>
          </cell>
        </row>
        <row r="459">
          <cell r="A459" t="str">
            <v>1110000123750922891</v>
          </cell>
          <cell r="B459" t="str">
            <v>MRT Energy Marketing</v>
          </cell>
          <cell r="C459">
            <v>87344</v>
          </cell>
          <cell r="D459">
            <v>87344</v>
          </cell>
          <cell r="E459" t="str">
            <v>111000012</v>
          </cell>
          <cell r="F459" t="str">
            <v>3750922891</v>
          </cell>
          <cell r="G459" t="str">
            <v>009705650</v>
          </cell>
          <cell r="H459" t="str">
            <v xml:space="preserve">NATIONSBANK          </v>
          </cell>
        </row>
        <row r="460">
          <cell r="A460" t="str">
            <v>1110000123750998207</v>
          </cell>
          <cell r="B460" t="str">
            <v>Resource  Energy  Services  Co</v>
          </cell>
          <cell r="C460">
            <v>87369</v>
          </cell>
          <cell r="D460">
            <v>87369</v>
          </cell>
          <cell r="E460" t="str">
            <v>111000012</v>
          </cell>
          <cell r="F460" t="str">
            <v>3750998207</v>
          </cell>
          <cell r="G460" t="str">
            <v>009755350</v>
          </cell>
          <cell r="H460" t="str">
            <v xml:space="preserve">NATIONSBANK          </v>
          </cell>
          <cell r="I460" t="str">
            <v>Invalid Account</v>
          </cell>
        </row>
        <row r="461">
          <cell r="A461" t="str">
            <v>1110000123751003269</v>
          </cell>
          <cell r="B461" t="str">
            <v>MIRANT AMERICAS ENERGY MARKETING LP</v>
          </cell>
          <cell r="C461">
            <v>87402</v>
          </cell>
          <cell r="D461">
            <v>87402</v>
          </cell>
          <cell r="E461" t="str">
            <v>111000012</v>
          </cell>
          <cell r="F461" t="str">
            <v>3751003269</v>
          </cell>
          <cell r="G461" t="str">
            <v>009613050</v>
          </cell>
          <cell r="H461" t="str">
            <v>BANK OF AMERICA</v>
          </cell>
          <cell r="I461" t="str">
            <v>Invalid Account</v>
          </cell>
        </row>
        <row r="462">
          <cell r="A462" t="str">
            <v>1110000123751007485</v>
          </cell>
          <cell r="B462" t="str">
            <v>Mitchell Gas Services LP</v>
          </cell>
          <cell r="C462">
            <v>100031</v>
          </cell>
          <cell r="D462">
            <v>100031</v>
          </cell>
          <cell r="E462" t="str">
            <v>111000012</v>
          </cell>
          <cell r="F462" t="str">
            <v>3751007485</v>
          </cell>
          <cell r="G462" t="str">
            <v>005082250</v>
          </cell>
          <cell r="H462" t="str">
            <v>BANK OF AMERICA</v>
          </cell>
        </row>
        <row r="463">
          <cell r="A463" t="str">
            <v>1110000123751032722</v>
          </cell>
          <cell r="B463" t="str">
            <v>QUICKSILVER RESOURCES INC</v>
          </cell>
          <cell r="C463">
            <v>100177</v>
          </cell>
          <cell r="D463">
            <v>100177</v>
          </cell>
          <cell r="E463" t="str">
            <v>111000012</v>
          </cell>
          <cell r="F463" t="str">
            <v>3751032722</v>
          </cell>
          <cell r="G463" t="str">
            <v>009159150</v>
          </cell>
          <cell r="H463" t="str">
            <v>BANK OF AMERICA</v>
          </cell>
        </row>
        <row r="464">
          <cell r="A464" t="str">
            <v>1110000123751060121</v>
          </cell>
          <cell r="B464" t="str">
            <v xml:space="preserve">SCANA ENERGY TRADING </v>
          </cell>
          <cell r="C464">
            <v>87547</v>
          </cell>
          <cell r="D464">
            <v>87547</v>
          </cell>
          <cell r="E464" t="str">
            <v>111000012</v>
          </cell>
          <cell r="F464" t="str">
            <v>3751060121</v>
          </cell>
          <cell r="G464" t="str">
            <v>009325550</v>
          </cell>
          <cell r="H464" t="str">
            <v xml:space="preserve">NATIONSBANK          </v>
          </cell>
        </row>
        <row r="465">
          <cell r="A465" t="str">
            <v>1110000123751195096</v>
          </cell>
          <cell r="B465" t="str">
            <v>Gulfmark Energy, Inc.</v>
          </cell>
          <cell r="C465">
            <v>87579</v>
          </cell>
          <cell r="D465">
            <v>87579</v>
          </cell>
          <cell r="E465" t="str">
            <v>111000012</v>
          </cell>
          <cell r="F465" t="str">
            <v>3751195096</v>
          </cell>
          <cell r="G465" t="str">
            <v>010430350</v>
          </cell>
          <cell r="H465" t="str">
            <v>BANK ONE TEXAS NA</v>
          </cell>
        </row>
        <row r="466">
          <cell r="A466" t="str">
            <v>1110000123751239376</v>
          </cell>
          <cell r="B466" t="str">
            <v>INDUSTRIAL NATURAL GAS CO</v>
          </cell>
          <cell r="C466">
            <v>100238</v>
          </cell>
          <cell r="D466">
            <v>100238</v>
          </cell>
          <cell r="E466" t="str">
            <v>111000012</v>
          </cell>
          <cell r="F466" t="str">
            <v>3751239376</v>
          </cell>
          <cell r="G466" t="str">
            <v>009706851</v>
          </cell>
          <cell r="H466" t="str">
            <v>BANK OF AMERICA</v>
          </cell>
        </row>
        <row r="467">
          <cell r="A467" t="str">
            <v>1110000123751254429</v>
          </cell>
          <cell r="B467" t="str">
            <v xml:space="preserve">UNION PACIFIC FUELS, INC </v>
          </cell>
          <cell r="C467">
            <v>100024</v>
          </cell>
          <cell r="D467">
            <v>100024</v>
          </cell>
          <cell r="E467" t="str">
            <v>111000012</v>
          </cell>
          <cell r="F467" t="str">
            <v>3751254429</v>
          </cell>
          <cell r="G467" t="str">
            <v>009326350</v>
          </cell>
          <cell r="H467" t="str">
            <v xml:space="preserve">NATIONSBANK          </v>
          </cell>
          <cell r="I467" t="str">
            <v>Invalid Account</v>
          </cell>
        </row>
        <row r="468">
          <cell r="A468" t="str">
            <v>1110000123751257714</v>
          </cell>
          <cell r="B468" t="str">
            <v>CLINTON ENERGY MANAGEMENT SERVICES</v>
          </cell>
          <cell r="C468">
            <v>100003</v>
          </cell>
          <cell r="D468">
            <v>100003</v>
          </cell>
          <cell r="E468" t="str">
            <v>111000012</v>
          </cell>
          <cell r="F468" t="str">
            <v>3751257714</v>
          </cell>
          <cell r="G468" t="str">
            <v>010206650</v>
          </cell>
          <cell r="H468" t="str">
            <v>Bank of America</v>
          </cell>
          <cell r="I468" t="str">
            <v>Invalid Account</v>
          </cell>
        </row>
        <row r="469">
          <cell r="A469" t="str">
            <v>1110000123751376297</v>
          </cell>
          <cell r="B469" t="str">
            <v>Adams Resources Marketing</v>
          </cell>
          <cell r="C469">
            <v>100127</v>
          </cell>
          <cell r="D469">
            <v>100127</v>
          </cell>
          <cell r="E469" t="str">
            <v>111000012</v>
          </cell>
          <cell r="F469" t="str">
            <v>3751376297</v>
          </cell>
          <cell r="H469" t="str">
            <v>BANK OF AMERICA</v>
          </cell>
        </row>
        <row r="470">
          <cell r="A470" t="str">
            <v>1110000123751380681</v>
          </cell>
          <cell r="B470" t="str">
            <v>WILDERNESS-CHESTER GAS PROCESSING</v>
          </cell>
          <cell r="C470">
            <v>100157</v>
          </cell>
          <cell r="D470">
            <v>100157</v>
          </cell>
          <cell r="E470" t="str">
            <v>111000012</v>
          </cell>
          <cell r="F470" t="str">
            <v>3751380681</v>
          </cell>
          <cell r="G470" t="str">
            <v>010784650</v>
          </cell>
          <cell r="H470" t="str">
            <v>BANK OF AMERICA</v>
          </cell>
        </row>
        <row r="471">
          <cell r="A471" t="str">
            <v>1110000123751552435</v>
          </cell>
          <cell r="B471" t="str">
            <v>KANSAS GAS SERVICES</v>
          </cell>
          <cell r="C471">
            <v>100225</v>
          </cell>
          <cell r="D471">
            <v>100225</v>
          </cell>
          <cell r="E471" t="str">
            <v>111000012</v>
          </cell>
          <cell r="F471" t="str">
            <v>3751552435</v>
          </cell>
          <cell r="G471" t="str">
            <v>009592950</v>
          </cell>
          <cell r="H471" t="str">
            <v>BANK OF AMERICA</v>
          </cell>
        </row>
        <row r="472">
          <cell r="A472" t="str">
            <v>1110000123751561125</v>
          </cell>
          <cell r="B472" t="str">
            <v>Woodward Marketing LLC</v>
          </cell>
          <cell r="C472">
            <v>100027</v>
          </cell>
          <cell r="D472">
            <v>100027</v>
          </cell>
          <cell r="E472" t="str">
            <v>111000012</v>
          </cell>
          <cell r="F472" t="str">
            <v>3751561125</v>
          </cell>
          <cell r="G472" t="str">
            <v>010473350</v>
          </cell>
          <cell r="H472" t="str">
            <v>BANK OF AMERICA</v>
          </cell>
        </row>
        <row r="473">
          <cell r="A473" t="str">
            <v>1110000123751794811</v>
          </cell>
          <cell r="B473" t="str">
            <v>Cook Inlet Energy Supply</v>
          </cell>
          <cell r="C473" t="str">
            <v>COOKINLT</v>
          </cell>
          <cell r="D473" t="str">
            <v>COOKINLT</v>
          </cell>
          <cell r="E473" t="str">
            <v>111000012</v>
          </cell>
          <cell r="F473" t="str">
            <v>3751794811</v>
          </cell>
          <cell r="G473" t="str">
            <v>009618050</v>
          </cell>
          <cell r="H473" t="str">
            <v>BANK OF AMERICA</v>
          </cell>
        </row>
        <row r="474">
          <cell r="A474" t="str">
            <v>111000025004770496828</v>
          </cell>
          <cell r="B474" t="str">
            <v>WORLD WIDE EXPLORATION</v>
          </cell>
          <cell r="C474">
            <v>87553</v>
          </cell>
          <cell r="D474">
            <v>87553</v>
          </cell>
          <cell r="E474" t="str">
            <v>111000025</v>
          </cell>
          <cell r="F474" t="str">
            <v>004770496828</v>
          </cell>
          <cell r="G474" t="str">
            <v>009961150</v>
          </cell>
          <cell r="H474" t="str">
            <v xml:space="preserve">NATIONSBANK          </v>
          </cell>
        </row>
        <row r="475">
          <cell r="A475" t="str">
            <v>111000025004774604372</v>
          </cell>
          <cell r="B475" t="str">
            <v>Dallas Production Inc</v>
          </cell>
          <cell r="C475">
            <v>100135</v>
          </cell>
          <cell r="D475">
            <v>100135</v>
          </cell>
          <cell r="E475" t="str">
            <v>111000025</v>
          </cell>
          <cell r="F475" t="str">
            <v>004774604372</v>
          </cell>
          <cell r="G475" t="str">
            <v>010373950</v>
          </cell>
          <cell r="H475" t="str">
            <v>BANK OF AMERICA</v>
          </cell>
        </row>
        <row r="476">
          <cell r="A476" t="str">
            <v>111000025005770499855</v>
          </cell>
          <cell r="B476" t="str">
            <v>CCGM, LP</v>
          </cell>
          <cell r="C476">
            <v>100171</v>
          </cell>
          <cell r="D476">
            <v>100171</v>
          </cell>
          <cell r="E476" t="str">
            <v>111000025</v>
          </cell>
          <cell r="F476" t="str">
            <v>005770499855</v>
          </cell>
          <cell r="G476" t="str">
            <v>No Code</v>
          </cell>
          <cell r="H476" t="str">
            <v>BANK OF AMERICA</v>
          </cell>
        </row>
        <row r="477">
          <cell r="A477" t="str">
            <v>1110000251257479689</v>
          </cell>
          <cell r="B477" t="str">
            <v>Wilson Don H Inc</v>
          </cell>
          <cell r="C477">
            <v>100126</v>
          </cell>
          <cell r="D477">
            <v>100126</v>
          </cell>
          <cell r="E477" t="str">
            <v>111000025</v>
          </cell>
          <cell r="F477" t="str">
            <v>1257479689</v>
          </cell>
          <cell r="G477" t="str">
            <v>010786150</v>
          </cell>
          <cell r="H477" t="str">
            <v>Bank of America</v>
          </cell>
        </row>
        <row r="478">
          <cell r="A478" t="str">
            <v>1110000251290918839</v>
          </cell>
          <cell r="B478" t="str">
            <v>SABINE PIPE LINE CO</v>
          </cell>
          <cell r="C478">
            <v>100193</v>
          </cell>
          <cell r="D478">
            <v>100193</v>
          </cell>
          <cell r="E478" t="str">
            <v>111000025</v>
          </cell>
          <cell r="F478" t="str">
            <v>1290918839</v>
          </cell>
          <cell r="G478" t="str">
            <v>009706350</v>
          </cell>
          <cell r="H478" t="str">
            <v xml:space="preserve">NATIONSBANK          </v>
          </cell>
        </row>
        <row r="479">
          <cell r="A479" t="str">
            <v>1110000253981994656</v>
          </cell>
          <cell r="B479" t="str">
            <v>Phoenix Gas Pipeline Co</v>
          </cell>
          <cell r="C479">
            <v>100100</v>
          </cell>
          <cell r="D479">
            <v>100100</v>
          </cell>
          <cell r="E479" t="str">
            <v>111000025</v>
          </cell>
          <cell r="F479" t="str">
            <v>3981994656</v>
          </cell>
          <cell r="G479" t="str">
            <v>010464250</v>
          </cell>
          <cell r="H479" t="str">
            <v>NationsBank</v>
          </cell>
        </row>
        <row r="480">
          <cell r="A480" t="str">
            <v>1110000256110622605</v>
          </cell>
          <cell r="B480" t="str">
            <v>Corpus  Christi  Gas  Marketing</v>
          </cell>
          <cell r="C480">
            <v>87331</v>
          </cell>
          <cell r="D480">
            <v>87331</v>
          </cell>
          <cell r="E480" t="str">
            <v>111000025</v>
          </cell>
          <cell r="F480" t="str">
            <v>6110622605</v>
          </cell>
          <cell r="G480" t="str">
            <v>009812050</v>
          </cell>
          <cell r="H480" t="str">
            <v xml:space="preserve">NATIONSBANK          </v>
          </cell>
          <cell r="I480" t="str">
            <v>Invalid Account</v>
          </cell>
        </row>
        <row r="481">
          <cell r="A481" t="str">
            <v>1110000256110624233</v>
          </cell>
          <cell r="B481" t="str">
            <v>Teco</v>
          </cell>
          <cell r="C481">
            <v>79414</v>
          </cell>
          <cell r="D481">
            <v>79414</v>
          </cell>
          <cell r="E481" t="str">
            <v>111000025</v>
          </cell>
          <cell r="F481" t="str">
            <v>6110624233</v>
          </cell>
          <cell r="G481" t="str">
            <v>No Code</v>
          </cell>
          <cell r="H481" t="str">
            <v xml:space="preserve">NATIONSBANK          </v>
          </cell>
          <cell r="I481" t="str">
            <v>Invalid Account</v>
          </cell>
        </row>
        <row r="482">
          <cell r="A482" t="str">
            <v>1110000258581019061</v>
          </cell>
          <cell r="B482" t="str">
            <v>BURK ROYALTY CO</v>
          </cell>
          <cell r="C482">
            <v>100233</v>
          </cell>
          <cell r="D482">
            <v>100233</v>
          </cell>
          <cell r="E482" t="str">
            <v>111000025</v>
          </cell>
          <cell r="F482" t="str">
            <v>8581019061</v>
          </cell>
          <cell r="G482" t="str">
            <v>009608250</v>
          </cell>
          <cell r="H482" t="str">
            <v>BANK OF AMERICA</v>
          </cell>
        </row>
        <row r="483">
          <cell r="A483" t="str">
            <v>1110006140090152887</v>
          </cell>
          <cell r="B483" t="str">
            <v>Highland Energy Co</v>
          </cell>
          <cell r="C483">
            <v>100009</v>
          </cell>
          <cell r="D483">
            <v>100009</v>
          </cell>
          <cell r="E483" t="str">
            <v>111000614</v>
          </cell>
          <cell r="F483" t="str">
            <v>0090152887</v>
          </cell>
          <cell r="G483" t="str">
            <v>009159150</v>
          </cell>
          <cell r="H483" t="str">
            <v xml:space="preserve">BANK ONE             </v>
          </cell>
        </row>
        <row r="484">
          <cell r="A484" t="str">
            <v>1110006140100171578</v>
          </cell>
          <cell r="B484" t="str">
            <v>SULPHUR RIVER EXPLORATION INC</v>
          </cell>
          <cell r="C484">
            <v>100198</v>
          </cell>
          <cell r="D484">
            <v>100198</v>
          </cell>
          <cell r="E484" t="str">
            <v>111000614</v>
          </cell>
          <cell r="F484" t="str">
            <v>0100171578</v>
          </cell>
          <cell r="G484" t="str">
            <v>No Code</v>
          </cell>
          <cell r="H484" t="str">
            <v>BANK ONE</v>
          </cell>
        </row>
        <row r="485">
          <cell r="A485" t="str">
            <v>1110006140510015738</v>
          </cell>
          <cell r="B485" t="str">
            <v>PACESETTER ENERGY INC</v>
          </cell>
          <cell r="C485">
            <v>100239</v>
          </cell>
          <cell r="D485">
            <v>100239</v>
          </cell>
          <cell r="E485" t="str">
            <v>111000614</v>
          </cell>
          <cell r="F485" t="str">
            <v>0510015738</v>
          </cell>
          <cell r="G485" t="str">
            <v>010713050</v>
          </cell>
          <cell r="H485" t="str">
            <v>BANK ONE TEXAS NA</v>
          </cell>
        </row>
        <row r="486">
          <cell r="A486" t="str">
            <v>1110006140740015433</v>
          </cell>
          <cell r="B486" t="str">
            <v>Range Energy Services Co.</v>
          </cell>
          <cell r="C486">
            <v>100016</v>
          </cell>
          <cell r="D486">
            <v>100016</v>
          </cell>
          <cell r="E486" t="str">
            <v>111000614</v>
          </cell>
          <cell r="F486" t="str">
            <v>0740015433</v>
          </cell>
          <cell r="G486" t="str">
            <v>009706851</v>
          </cell>
          <cell r="H486" t="str">
            <v xml:space="preserve">BANK ONE             </v>
          </cell>
        </row>
        <row r="487">
          <cell r="A487" t="str">
            <v>1110006141560186106</v>
          </cell>
          <cell r="B487" t="str">
            <v>MOSS BLUFF HUB PARTNERS LP</v>
          </cell>
          <cell r="C487">
            <v>100195</v>
          </cell>
          <cell r="D487">
            <v>100195</v>
          </cell>
          <cell r="E487" t="str">
            <v>111000614</v>
          </cell>
          <cell r="F487" t="str">
            <v>1560186106</v>
          </cell>
          <cell r="G487" t="str">
            <v>010716450</v>
          </cell>
          <cell r="H487" t="str">
            <v>BANK ONE</v>
          </cell>
        </row>
        <row r="488">
          <cell r="A488" t="str">
            <v>1110006141570694537</v>
          </cell>
          <cell r="B488" t="str">
            <v>3TEC ENERGY CORPORATION</v>
          </cell>
          <cell r="C488">
            <v>100235</v>
          </cell>
          <cell r="D488">
            <v>100235</v>
          </cell>
          <cell r="E488" t="str">
            <v>111000614</v>
          </cell>
          <cell r="F488" t="str">
            <v>1570694537</v>
          </cell>
          <cell r="G488" t="str">
            <v>No Code</v>
          </cell>
          <cell r="H488" t="str">
            <v>BANK ONE TEXAS NA</v>
          </cell>
        </row>
        <row r="489">
          <cell r="A489" t="str">
            <v>1110006141576099905</v>
          </cell>
          <cell r="B489" t="str">
            <v>Crimson Energy Co LC</v>
          </cell>
          <cell r="C489">
            <v>100134</v>
          </cell>
          <cell r="D489">
            <v>100134</v>
          </cell>
          <cell r="E489" t="str">
            <v>111000614</v>
          </cell>
          <cell r="F489" t="str">
            <v>1576099905</v>
          </cell>
          <cell r="G489" t="str">
            <v>010786050</v>
          </cell>
          <cell r="H489" t="str">
            <v>BANK ONE</v>
          </cell>
        </row>
        <row r="490">
          <cell r="A490" t="str">
            <v>1110006141690008071</v>
          </cell>
          <cell r="B490" t="str">
            <v>Saba Energy of Texas</v>
          </cell>
          <cell r="C490">
            <v>100104</v>
          </cell>
          <cell r="D490">
            <v>100104</v>
          </cell>
          <cell r="E490" t="str">
            <v>111000614</v>
          </cell>
          <cell r="F490" t="str">
            <v>1690008071</v>
          </cell>
          <cell r="G490" t="str">
            <v>010784650</v>
          </cell>
          <cell r="H490" t="str">
            <v>Bank One Texas</v>
          </cell>
        </row>
        <row r="491">
          <cell r="A491" t="str">
            <v>1110006141820760302</v>
          </cell>
          <cell r="B491" t="str">
            <v>Dominion/Panther  Gathering  Co.</v>
          </cell>
          <cell r="C491">
            <v>87502</v>
          </cell>
          <cell r="D491">
            <v>87502</v>
          </cell>
          <cell r="E491" t="str">
            <v>111000614</v>
          </cell>
          <cell r="F491" t="str">
            <v>1820760302</v>
          </cell>
          <cell r="G491" t="str">
            <v>009592950</v>
          </cell>
          <cell r="H491" t="str">
            <v xml:space="preserve">BANK ONE             </v>
          </cell>
        </row>
        <row r="492">
          <cell r="A492" t="str">
            <v>1110006141820764841</v>
          </cell>
          <cell r="B492" t="str">
            <v>MARGASCO PARTNERS</v>
          </cell>
          <cell r="C492">
            <v>87523</v>
          </cell>
          <cell r="D492">
            <v>87523</v>
          </cell>
          <cell r="E492" t="str">
            <v>111000614</v>
          </cell>
          <cell r="F492" t="str">
            <v>1820764841</v>
          </cell>
          <cell r="G492" t="str">
            <v>010437850</v>
          </cell>
          <cell r="H492" t="str">
            <v>BANK ONE</v>
          </cell>
        </row>
        <row r="493">
          <cell r="A493" t="str">
            <v>1110006141821514237</v>
          </cell>
          <cell r="B493" t="str">
            <v>Natural Gas Transmission Services</v>
          </cell>
          <cell r="C493">
            <v>87348</v>
          </cell>
          <cell r="D493">
            <v>87348</v>
          </cell>
          <cell r="E493" t="str">
            <v>111000614</v>
          </cell>
          <cell r="F493" t="str">
            <v>1821514237</v>
          </cell>
          <cell r="G493" t="str">
            <v>009475450</v>
          </cell>
          <cell r="H493" t="str">
            <v xml:space="preserve">BANK ONE             </v>
          </cell>
        </row>
        <row r="494">
          <cell r="A494" t="str">
            <v>1110006141824132276</v>
          </cell>
          <cell r="B494" t="str">
            <v>Medallion Gas Services</v>
          </cell>
          <cell r="C494">
            <v>87585</v>
          </cell>
          <cell r="D494">
            <v>87585</v>
          </cell>
          <cell r="E494" t="str">
            <v>111000614</v>
          </cell>
          <cell r="F494" t="str">
            <v>1824132276</v>
          </cell>
          <cell r="G494" t="str">
            <v>010431550</v>
          </cell>
          <cell r="H494" t="str">
            <v xml:space="preserve">BANK ONE             </v>
          </cell>
        </row>
        <row r="495">
          <cell r="A495" t="str">
            <v>1110006141824133332</v>
          </cell>
          <cell r="B495" t="str">
            <v>NINE ENERGY SERVICES</v>
          </cell>
          <cell r="C495">
            <v>87544</v>
          </cell>
          <cell r="D495">
            <v>87544</v>
          </cell>
          <cell r="E495" t="str">
            <v>111000614</v>
          </cell>
          <cell r="F495" t="str">
            <v>1824133332</v>
          </cell>
          <cell r="G495" t="str">
            <v>010373950</v>
          </cell>
          <cell r="H495" t="str">
            <v>BANK ONE</v>
          </cell>
        </row>
        <row r="496">
          <cell r="A496" t="str">
            <v>1110006141882905670</v>
          </cell>
          <cell r="B496" t="str">
            <v>Olympic Gas Marketing, Inc.</v>
          </cell>
          <cell r="C496">
            <v>84975</v>
          </cell>
          <cell r="D496">
            <v>84975</v>
          </cell>
          <cell r="E496" t="str">
            <v>111000614</v>
          </cell>
          <cell r="F496" t="str">
            <v>1882905670</v>
          </cell>
          <cell r="G496" t="str">
            <v>No Code</v>
          </cell>
          <cell r="H496" t="str">
            <v xml:space="preserve">BANK ONE             </v>
          </cell>
        </row>
        <row r="497">
          <cell r="A497" t="str">
            <v>1110006141883154260</v>
          </cell>
          <cell r="B497" t="str">
            <v>Texia  Energy  Management  Inc</v>
          </cell>
          <cell r="C497">
            <v>87376</v>
          </cell>
          <cell r="D497">
            <v>87376</v>
          </cell>
          <cell r="E497" t="str">
            <v>111000614</v>
          </cell>
          <cell r="F497" t="str">
            <v>1883154260</v>
          </cell>
          <cell r="G497" t="str">
            <v>009592950</v>
          </cell>
          <cell r="H497" t="str">
            <v xml:space="preserve">BANK ONE TRANSCO     </v>
          </cell>
        </row>
        <row r="498">
          <cell r="A498" t="str">
            <v>1110006141883154260</v>
          </cell>
          <cell r="B498" t="str">
            <v>Texla Energy Mgmt Inc.</v>
          </cell>
          <cell r="C498">
            <v>100036</v>
          </cell>
          <cell r="D498">
            <v>100036</v>
          </cell>
          <cell r="E498" t="str">
            <v>111000614</v>
          </cell>
          <cell r="F498" t="str">
            <v>1883154260</v>
          </cell>
          <cell r="G498" t="str">
            <v>009706350</v>
          </cell>
          <cell r="H498" t="str">
            <v>BANK ONE</v>
          </cell>
        </row>
        <row r="499">
          <cell r="A499" t="str">
            <v>1110006141883864462</v>
          </cell>
          <cell r="B499" t="str">
            <v>PINNACLE NATURAL GAS CO</v>
          </cell>
          <cell r="C499">
            <v>87545</v>
          </cell>
          <cell r="D499">
            <v>87545</v>
          </cell>
          <cell r="E499" t="str">
            <v>111000614</v>
          </cell>
          <cell r="F499" t="str">
            <v>1883864462</v>
          </cell>
          <cell r="G499" t="str">
            <v>009866594</v>
          </cell>
          <cell r="H499" t="str">
            <v>BANK ONE</v>
          </cell>
        </row>
        <row r="500">
          <cell r="A500" t="str">
            <v>1110006141884148246</v>
          </cell>
          <cell r="B500" t="str">
            <v>CALPINE NATURAL GAS CO</v>
          </cell>
          <cell r="C500">
            <v>100234</v>
          </cell>
          <cell r="D500">
            <v>100234</v>
          </cell>
          <cell r="E500" t="str">
            <v>111000614</v>
          </cell>
          <cell r="F500" t="str">
            <v>1884148246</v>
          </cell>
          <cell r="G500" t="str">
            <v>010786250</v>
          </cell>
          <cell r="H500" t="str">
            <v>BANK ONE TEXAS NA</v>
          </cell>
        </row>
        <row r="501">
          <cell r="A501" t="str">
            <v>1110006141884149806</v>
          </cell>
          <cell r="B501" t="str">
            <v>Energy Source, Inc.</v>
          </cell>
          <cell r="C501">
            <v>79226</v>
          </cell>
          <cell r="D501">
            <v>79226</v>
          </cell>
          <cell r="E501" t="str">
            <v>111000614</v>
          </cell>
          <cell r="F501" t="str">
            <v>1884149806</v>
          </cell>
          <cell r="G501" t="str">
            <v>No Code</v>
          </cell>
          <cell r="H501" t="str">
            <v xml:space="preserve">BANK ONE             </v>
          </cell>
        </row>
        <row r="502">
          <cell r="A502" t="str">
            <v>1110006141884149806</v>
          </cell>
          <cell r="B502" t="str">
            <v>PG&amp;E Energy Trading Corp.</v>
          </cell>
          <cell r="C502" t="str">
            <v>Pgeetrad</v>
          </cell>
          <cell r="D502" t="str">
            <v>Pgeetrad</v>
          </cell>
          <cell r="E502" t="str">
            <v>111000614</v>
          </cell>
          <cell r="F502" t="str">
            <v>1884149806</v>
          </cell>
          <cell r="G502" t="str">
            <v>009608250</v>
          </cell>
          <cell r="H502" t="str">
            <v xml:space="preserve">BANK ONE             </v>
          </cell>
        </row>
        <row r="503">
          <cell r="A503" t="str">
            <v>1110006141886450467</v>
          </cell>
          <cell r="B503" t="str">
            <v>BRISTOL RESOURCES CORPORATION</v>
          </cell>
          <cell r="C503">
            <v>87500</v>
          </cell>
          <cell r="D503">
            <v>87500</v>
          </cell>
          <cell r="E503" t="str">
            <v>111000614</v>
          </cell>
          <cell r="F503" t="str">
            <v>1886450467</v>
          </cell>
          <cell r="G503" t="str">
            <v>009331650</v>
          </cell>
          <cell r="H503" t="str">
            <v xml:space="preserve">BANK ONE             </v>
          </cell>
        </row>
        <row r="504">
          <cell r="A504" t="str">
            <v>1110006141888593264</v>
          </cell>
          <cell r="B504" t="str">
            <v>KCS Energy Marketing, Inc.</v>
          </cell>
          <cell r="C504">
            <v>79236</v>
          </cell>
          <cell r="D504">
            <v>79236</v>
          </cell>
          <cell r="E504" t="str">
            <v>111000614</v>
          </cell>
          <cell r="F504" t="str">
            <v>1888593264</v>
          </cell>
          <cell r="G504" t="str">
            <v>No Code</v>
          </cell>
          <cell r="H504" t="str">
            <v xml:space="preserve">BANK ONE             </v>
          </cell>
        </row>
        <row r="505">
          <cell r="A505" t="str">
            <v>1110006141889048243</v>
          </cell>
          <cell r="B505" t="str">
            <v>Omimex Energy Inc</v>
          </cell>
          <cell r="C505">
            <v>100095</v>
          </cell>
          <cell r="D505">
            <v>100095</v>
          </cell>
          <cell r="E505" t="str">
            <v>111000614</v>
          </cell>
          <cell r="F505" t="str">
            <v>1889048243</v>
          </cell>
          <cell r="G505" t="str">
            <v>010713050</v>
          </cell>
          <cell r="H505" t="str">
            <v>Bank One Texas</v>
          </cell>
        </row>
        <row r="506">
          <cell r="A506" t="str">
            <v>1110006141890322942</v>
          </cell>
          <cell r="B506" t="str">
            <v>Antara Resources Inc</v>
          </cell>
          <cell r="C506">
            <v>100045</v>
          </cell>
          <cell r="D506">
            <v>100045</v>
          </cell>
          <cell r="E506" t="str">
            <v>111000614</v>
          </cell>
          <cell r="F506" t="str">
            <v>1890322942</v>
          </cell>
          <cell r="G506" t="str">
            <v>010784850</v>
          </cell>
          <cell r="H506" t="str">
            <v>Bank One</v>
          </cell>
        </row>
        <row r="507">
          <cell r="A507" t="str">
            <v>1110006141890324799</v>
          </cell>
          <cell r="B507" t="str">
            <v>KCS Michigan Resources Inc</v>
          </cell>
          <cell r="C507">
            <v>100082</v>
          </cell>
          <cell r="D507">
            <v>100082</v>
          </cell>
          <cell r="E507" t="str">
            <v>111000614</v>
          </cell>
          <cell r="F507" t="str">
            <v>1890324799</v>
          </cell>
          <cell r="G507" t="str">
            <v>010716450</v>
          </cell>
          <cell r="H507" t="str">
            <v>Bank One Texas</v>
          </cell>
        </row>
        <row r="508">
          <cell r="A508" t="str">
            <v>1110006149980014374</v>
          </cell>
          <cell r="B508" t="str">
            <v>Tejas Power Corp (TPC)   TO BE DELETED</v>
          </cell>
          <cell r="C508">
            <v>79425</v>
          </cell>
          <cell r="D508">
            <v>79425</v>
          </cell>
          <cell r="E508" t="str">
            <v>111000614</v>
          </cell>
          <cell r="F508" t="str">
            <v>9980014374</v>
          </cell>
          <cell r="G508" t="str">
            <v>No Code</v>
          </cell>
          <cell r="H508" t="str">
            <v xml:space="preserve">BANK ONE             </v>
          </cell>
        </row>
        <row r="509">
          <cell r="A509" t="str">
            <v>1110007531880391600</v>
          </cell>
          <cell r="B509" t="str">
            <v>Larson Perry L Operating Co Inc</v>
          </cell>
          <cell r="C509">
            <v>100084</v>
          </cell>
          <cell r="D509">
            <v>100084</v>
          </cell>
          <cell r="E509" t="str">
            <v>111000753</v>
          </cell>
          <cell r="F509" t="str">
            <v>1880391600</v>
          </cell>
          <cell r="G509" t="str">
            <v>010786050</v>
          </cell>
          <cell r="H509" t="str">
            <v>Comerica Bank</v>
          </cell>
        </row>
        <row r="510">
          <cell r="A510" t="str">
            <v>1110007537831018507</v>
          </cell>
          <cell r="B510" t="str">
            <v>Republic  Energy,  Inc.</v>
          </cell>
          <cell r="C510" t="str">
            <v>EES0014</v>
          </cell>
          <cell r="D510" t="str">
            <v>EES0014</v>
          </cell>
          <cell r="E510" t="str">
            <v>111000753</v>
          </cell>
          <cell r="F510" t="str">
            <v>7831018507</v>
          </cell>
          <cell r="G510" t="str">
            <v>005063550</v>
          </cell>
          <cell r="H510" t="str">
            <v xml:space="preserve">COMERICA BANK TEXAS  </v>
          </cell>
        </row>
        <row r="511">
          <cell r="A511" t="str">
            <v>1110007537831051755</v>
          </cell>
          <cell r="B511" t="str">
            <v>Natural Gas Transmission Service</v>
          </cell>
          <cell r="C511">
            <v>81722</v>
          </cell>
          <cell r="D511">
            <v>81722</v>
          </cell>
          <cell r="E511" t="str">
            <v>111000753</v>
          </cell>
          <cell r="F511" t="str">
            <v>7831051755</v>
          </cell>
          <cell r="G511" t="str">
            <v>009475450</v>
          </cell>
          <cell r="H511" t="str">
            <v>SOUTHSIDE STATE BANK</v>
          </cell>
        </row>
        <row r="512">
          <cell r="A512" t="str">
            <v>1110009603320553</v>
          </cell>
          <cell r="B512" t="str">
            <v>Harper Wayne</v>
          </cell>
          <cell r="C512">
            <v>100075</v>
          </cell>
          <cell r="D512">
            <v>100075</v>
          </cell>
          <cell r="E512" t="str">
            <v>111000960</v>
          </cell>
          <cell r="F512" t="str">
            <v>3320553</v>
          </cell>
          <cell r="G512" t="str">
            <v>010785950</v>
          </cell>
          <cell r="H512" t="str">
            <v>North Dallas B &amp; T</v>
          </cell>
        </row>
        <row r="513">
          <cell r="A513" t="str">
            <v>111010691103656501</v>
          </cell>
          <cell r="B513" t="str">
            <v>Texas Energy Management LC</v>
          </cell>
          <cell r="C513">
            <v>100116</v>
          </cell>
          <cell r="D513">
            <v>100116</v>
          </cell>
          <cell r="E513" t="str">
            <v>111010691</v>
          </cell>
          <cell r="F513" t="str">
            <v>103656501</v>
          </cell>
          <cell r="G513" t="str">
            <v>005068551</v>
          </cell>
          <cell r="H513" t="str">
            <v>The Oaks Bank</v>
          </cell>
        </row>
        <row r="514">
          <cell r="A514" t="str">
            <v>1110143250043364</v>
          </cell>
          <cell r="B514" t="str">
            <v>Crosstex Energy Services, LTD</v>
          </cell>
          <cell r="C514">
            <v>87576</v>
          </cell>
          <cell r="D514">
            <v>87576</v>
          </cell>
          <cell r="E514" t="str">
            <v>111014325</v>
          </cell>
          <cell r="F514" t="str">
            <v>0043364</v>
          </cell>
          <cell r="G514" t="str">
            <v>009866552</v>
          </cell>
          <cell r="H514" t="str">
            <v xml:space="preserve">FIRST NATL BANK      </v>
          </cell>
        </row>
        <row r="515">
          <cell r="A515" t="str">
            <v>1110179791111002596</v>
          </cell>
          <cell r="B515" t="str">
            <v>BASA RESOURCES INC</v>
          </cell>
          <cell r="C515">
            <v>100221</v>
          </cell>
          <cell r="D515">
            <v>100221</v>
          </cell>
          <cell r="E515" t="str">
            <v>111017979</v>
          </cell>
          <cell r="F515" t="str">
            <v>1111002596</v>
          </cell>
          <cell r="G515" t="str">
            <v>009474250</v>
          </cell>
          <cell r="H515" t="str">
            <v>RESOURCE BANK</v>
          </cell>
        </row>
        <row r="516">
          <cell r="A516" t="str">
            <v>1110179791111004683</v>
          </cell>
          <cell r="B516" t="str">
            <v>FAGADAU ENERGY CORP</v>
          </cell>
          <cell r="C516">
            <v>100140</v>
          </cell>
          <cell r="D516">
            <v>100140</v>
          </cell>
          <cell r="E516" t="str">
            <v>111017979</v>
          </cell>
          <cell r="F516" t="str">
            <v>1111004683</v>
          </cell>
          <cell r="G516" t="str">
            <v>009748650</v>
          </cell>
          <cell r="H516" t="str">
            <v>RESOURCE BANK</v>
          </cell>
        </row>
        <row r="517">
          <cell r="A517" t="str">
            <v>111305746011029</v>
          </cell>
          <cell r="B517" t="str">
            <v>B&amp;M Oil Field Services</v>
          </cell>
          <cell r="C517">
            <v>100129</v>
          </cell>
          <cell r="D517">
            <v>100129</v>
          </cell>
          <cell r="E517" t="str">
            <v>111305746</v>
          </cell>
          <cell r="F517" t="str">
            <v>011029</v>
          </cell>
          <cell r="G517" t="str">
            <v>010785150</v>
          </cell>
          <cell r="H517" t="str">
            <v>BANK OF SANTA ANNA</v>
          </cell>
        </row>
        <row r="518">
          <cell r="A518" t="str">
            <v>1119006590500972940</v>
          </cell>
          <cell r="B518" t="str">
            <v>WTG EXPLORATION INC</v>
          </cell>
          <cell r="C518">
            <v>100160</v>
          </cell>
          <cell r="D518">
            <v>100160</v>
          </cell>
          <cell r="E518" t="str">
            <v>111900659</v>
          </cell>
          <cell r="F518" t="str">
            <v>0500972940</v>
          </cell>
          <cell r="G518" t="str">
            <v>No Code</v>
          </cell>
          <cell r="H518" t="str">
            <v>NORWEST BANK</v>
          </cell>
        </row>
        <row r="519">
          <cell r="A519" t="str">
            <v>11190065905101000039</v>
          </cell>
          <cell r="B519" t="str">
            <v>Davis Gas Processing Inc</v>
          </cell>
          <cell r="C519">
            <v>100060</v>
          </cell>
          <cell r="D519">
            <v>100060</v>
          </cell>
          <cell r="E519" t="str">
            <v>111900659</v>
          </cell>
          <cell r="F519" t="str">
            <v>05101000039</v>
          </cell>
          <cell r="G519" t="str">
            <v>010785650</v>
          </cell>
          <cell r="H519" t="str">
            <v>WELLS FARGO BANK</v>
          </cell>
        </row>
        <row r="520">
          <cell r="A520" t="str">
            <v>11190065935807768716</v>
          </cell>
          <cell r="B520" t="str">
            <v>TRANSREPUBLIC RESOURCES INC</v>
          </cell>
          <cell r="C520">
            <v>100241</v>
          </cell>
          <cell r="D520">
            <v>100241</v>
          </cell>
          <cell r="E520" t="str">
            <v>111900659</v>
          </cell>
          <cell r="F520" t="str">
            <v>35807768716</v>
          </cell>
          <cell r="G520" t="str">
            <v>No Code</v>
          </cell>
          <cell r="H520" t="str">
            <v xml:space="preserve">WELLS FARGO BANK     </v>
          </cell>
        </row>
        <row r="521">
          <cell r="A521" t="str">
            <v>1119006595101000047</v>
          </cell>
          <cell r="B521" t="str">
            <v>Davis Gas Processing Inc</v>
          </cell>
          <cell r="C521">
            <v>100124</v>
          </cell>
          <cell r="D521">
            <v>100124</v>
          </cell>
          <cell r="E521" t="str">
            <v>111900659</v>
          </cell>
          <cell r="F521" t="str">
            <v>5101000047</v>
          </cell>
          <cell r="G521" t="str">
            <v>010785651</v>
          </cell>
          <cell r="H521" t="str">
            <v>WELLS FARGO BANK</v>
          </cell>
        </row>
        <row r="522">
          <cell r="A522" t="str">
            <v>1119006595101003658</v>
          </cell>
          <cell r="B522" t="str">
            <v>Davis JL</v>
          </cell>
          <cell r="C522">
            <v>100061</v>
          </cell>
          <cell r="D522">
            <v>100061</v>
          </cell>
          <cell r="E522" t="str">
            <v>111900659</v>
          </cell>
          <cell r="F522" t="str">
            <v>5101003658</v>
          </cell>
          <cell r="G522" t="str">
            <v>010786250</v>
          </cell>
          <cell r="H522" t="str">
            <v>Wells Fargo Bank Texas NA</v>
          </cell>
        </row>
        <row r="523">
          <cell r="A523" t="str">
            <v>1119006595101032457</v>
          </cell>
          <cell r="B523" t="str">
            <v>WTG GAS MARKETING INC</v>
          </cell>
          <cell r="C523">
            <v>100257</v>
          </cell>
          <cell r="D523">
            <v>100257</v>
          </cell>
          <cell r="E523" t="str">
            <v>111900659</v>
          </cell>
          <cell r="F523" t="str">
            <v>5101032457</v>
          </cell>
          <cell r="H523" t="str">
            <v>WELLS FARGO BANK</v>
          </cell>
        </row>
        <row r="524">
          <cell r="A524" t="str">
            <v>1119006595807768666</v>
          </cell>
          <cell r="B524" t="str">
            <v>TRANSREPUBLIC RESOURCES INC / PHOENIX HYDROCARBONS</v>
          </cell>
          <cell r="C524">
            <v>100259</v>
          </cell>
          <cell r="D524">
            <v>100259</v>
          </cell>
          <cell r="E524" t="str">
            <v>111900659</v>
          </cell>
          <cell r="F524" t="str">
            <v>5807768666</v>
          </cell>
          <cell r="G524" t="str">
            <v>010666650</v>
          </cell>
          <cell r="H524" t="str">
            <v>WELLS FARGO BANK</v>
          </cell>
        </row>
        <row r="525">
          <cell r="A525" t="str">
            <v>1119006597400552372</v>
          </cell>
          <cell r="B525" t="str">
            <v>Clayton Williams Energy Inc</v>
          </cell>
          <cell r="C525">
            <v>100055</v>
          </cell>
          <cell r="D525">
            <v>100055</v>
          </cell>
          <cell r="E525" t="str">
            <v>111900659</v>
          </cell>
          <cell r="F525" t="str">
            <v>7400552372</v>
          </cell>
          <cell r="G525" t="str">
            <v>009344050</v>
          </cell>
          <cell r="H525" t="str">
            <v>Norwest Bank Texas</v>
          </cell>
        </row>
        <row r="526">
          <cell r="A526" t="str">
            <v>111902055254111704</v>
          </cell>
          <cell r="B526" t="str">
            <v>Rally Pipeline Corp</v>
          </cell>
          <cell r="C526">
            <v>100101</v>
          </cell>
          <cell r="D526">
            <v>100101</v>
          </cell>
          <cell r="E526" t="str">
            <v>111902055</v>
          </cell>
          <cell r="F526" t="str">
            <v>254111704</v>
          </cell>
          <cell r="G526" t="str">
            <v>009614950</v>
          </cell>
          <cell r="H526" t="str">
            <v>BENCHMARK BANK</v>
          </cell>
        </row>
        <row r="527">
          <cell r="A527" t="str">
            <v>1119022751211101</v>
          </cell>
          <cell r="B527" t="str">
            <v>Petroreal Inc</v>
          </cell>
          <cell r="C527">
            <v>100099</v>
          </cell>
          <cell r="D527">
            <v>100099</v>
          </cell>
          <cell r="E527" t="str">
            <v>111902275</v>
          </cell>
          <cell r="F527" t="str">
            <v>1211101</v>
          </cell>
          <cell r="G527" t="str">
            <v>010784750</v>
          </cell>
          <cell r="H527" t="str">
            <v>First Texas Bank</v>
          </cell>
        </row>
        <row r="528">
          <cell r="A528" t="str">
            <v>11190744574369820</v>
          </cell>
          <cell r="B528" t="str">
            <v>Star/RESC LLC</v>
          </cell>
          <cell r="C528">
            <v>100022</v>
          </cell>
          <cell r="D528">
            <v>100022</v>
          </cell>
          <cell r="E528" t="str">
            <v>111907445</v>
          </cell>
          <cell r="F528" t="str">
            <v>74369820</v>
          </cell>
          <cell r="G528" t="str">
            <v>009755351</v>
          </cell>
          <cell r="H528" t="str">
            <v>Compass Bank</v>
          </cell>
        </row>
        <row r="529">
          <cell r="A529" t="str">
            <v>1119077883858049</v>
          </cell>
          <cell r="B529" t="str">
            <v>LANTANA MIDSTREAM I, LTD</v>
          </cell>
          <cell r="C529">
            <v>100252</v>
          </cell>
          <cell r="D529">
            <v>100252</v>
          </cell>
          <cell r="E529" t="str">
            <v>111907788</v>
          </cell>
          <cell r="F529" t="str">
            <v>3858049</v>
          </cell>
          <cell r="G529" t="str">
            <v>No Code</v>
          </cell>
          <cell r="H529" t="str">
            <v>FIRST BANK-WICHITA FALLS</v>
          </cell>
        </row>
        <row r="530">
          <cell r="A530" t="str">
            <v>1119100050011866</v>
          </cell>
          <cell r="B530" t="str">
            <v>Balance Production Corp</v>
          </cell>
          <cell r="C530">
            <v>100048</v>
          </cell>
          <cell r="D530">
            <v>100048</v>
          </cell>
          <cell r="E530" t="str">
            <v>111910005</v>
          </cell>
          <cell r="F530" t="str">
            <v>0011866</v>
          </cell>
          <cell r="G530" t="str">
            <v>010785150</v>
          </cell>
          <cell r="H530" t="str">
            <v>First State Bank</v>
          </cell>
        </row>
        <row r="531">
          <cell r="A531" t="str">
            <v>11191060752007978</v>
          </cell>
          <cell r="B531" t="str">
            <v>Wenexco Inc</v>
          </cell>
          <cell r="C531">
            <v>100122</v>
          </cell>
          <cell r="D531">
            <v>100122</v>
          </cell>
          <cell r="E531" t="str">
            <v>111910607</v>
          </cell>
          <cell r="F531" t="str">
            <v>52007978</v>
          </cell>
          <cell r="G531" t="str">
            <v>010784550</v>
          </cell>
          <cell r="H531" t="str">
            <v>FIRST STATE BANK OF NORTH TEXAS</v>
          </cell>
        </row>
        <row r="532">
          <cell r="A532" t="str">
            <v>111914218811154012</v>
          </cell>
          <cell r="B532" t="str">
            <v>Herzfeld Fabricators Inc</v>
          </cell>
          <cell r="C532">
            <v>100076</v>
          </cell>
          <cell r="D532">
            <v>100076</v>
          </cell>
          <cell r="E532" t="str">
            <v>111914218</v>
          </cell>
          <cell r="F532" t="str">
            <v>811154012</v>
          </cell>
          <cell r="G532" t="str">
            <v>005084750</v>
          </cell>
          <cell r="H532" t="str">
            <v>Weatherfored Natl Bank</v>
          </cell>
        </row>
        <row r="533">
          <cell r="A533" t="str">
            <v>1119149171012715</v>
          </cell>
          <cell r="B533" t="str">
            <v>McBride Jerrel L Enterprises</v>
          </cell>
          <cell r="C533">
            <v>100087</v>
          </cell>
          <cell r="D533">
            <v>100087</v>
          </cell>
          <cell r="E533" t="str">
            <v>111914917</v>
          </cell>
          <cell r="F533" t="str">
            <v>1012715</v>
          </cell>
          <cell r="G533" t="str">
            <v>010785850</v>
          </cell>
          <cell r="H533" t="str">
            <v>Community Bank</v>
          </cell>
          <cell r="I533" t="str">
            <v>Invalid Account</v>
          </cell>
        </row>
        <row r="534">
          <cell r="A534" t="str">
            <v>1119226241045644</v>
          </cell>
          <cell r="B534" t="str">
            <v>Bledsoe Petroleum Corp</v>
          </cell>
          <cell r="C534">
            <v>100128</v>
          </cell>
          <cell r="D534">
            <v>100128</v>
          </cell>
          <cell r="E534" t="str">
            <v>111922624</v>
          </cell>
          <cell r="F534" t="str">
            <v>1045644</v>
          </cell>
          <cell r="G534" t="str">
            <v>010666750</v>
          </cell>
          <cell r="H534" t="str">
            <v>Citizens Bank</v>
          </cell>
        </row>
        <row r="535">
          <cell r="A535" t="str">
            <v>1119226241048791</v>
          </cell>
          <cell r="B535" t="str">
            <v>Western Production Co</v>
          </cell>
          <cell r="C535">
            <v>100123</v>
          </cell>
          <cell r="D535">
            <v>100123</v>
          </cell>
          <cell r="E535" t="str">
            <v>111922624</v>
          </cell>
          <cell r="F535" t="str">
            <v>1048791</v>
          </cell>
          <cell r="G535" t="str">
            <v>008770250</v>
          </cell>
          <cell r="H535" t="str">
            <v>Citizens Bank</v>
          </cell>
        </row>
        <row r="536">
          <cell r="A536" t="str">
            <v>1119232380197513</v>
          </cell>
          <cell r="B536" t="str">
            <v>Rally Pipeline Marketing Co.</v>
          </cell>
          <cell r="C536" t="str">
            <v>RALLYPIP</v>
          </cell>
          <cell r="D536" t="str">
            <v>RALLYPIP</v>
          </cell>
          <cell r="E536" t="str">
            <v>111923238</v>
          </cell>
          <cell r="F536" t="str">
            <v>0197513</v>
          </cell>
          <cell r="G536" t="str">
            <v>009614950</v>
          </cell>
          <cell r="H536" t="str">
            <v xml:space="preserve">LONGVIEW BK &amp; TRUST  </v>
          </cell>
        </row>
        <row r="537">
          <cell r="A537" t="str">
            <v>111923238414816</v>
          </cell>
          <cell r="B537" t="str">
            <v>GAS SOLUTIONS LTD</v>
          </cell>
          <cell r="C537">
            <v>100271</v>
          </cell>
          <cell r="D537">
            <v>100271</v>
          </cell>
          <cell r="E537" t="str">
            <v>111923238</v>
          </cell>
          <cell r="F537" t="str">
            <v>414816</v>
          </cell>
          <cell r="G537" t="str">
            <v>No Code</v>
          </cell>
          <cell r="H537" t="str">
            <v>LONGVIEW BANK AND TRUST</v>
          </cell>
        </row>
        <row r="538">
          <cell r="A538" t="str">
            <v>1119236071223585</v>
          </cell>
          <cell r="B538" t="str">
            <v>BRYANT CHASE ENERGY CORP</v>
          </cell>
          <cell r="C538">
            <v>100232</v>
          </cell>
          <cell r="D538">
            <v>100232</v>
          </cell>
          <cell r="E538" t="str">
            <v>111923607</v>
          </cell>
          <cell r="F538" t="str">
            <v>1223585</v>
          </cell>
          <cell r="G538" t="str">
            <v>010760750</v>
          </cell>
          <cell r="H538" t="str">
            <v>SOUTHSIDE STATE BANK</v>
          </cell>
        </row>
        <row r="539">
          <cell r="A539" t="str">
            <v>1119236072703</v>
          </cell>
          <cell r="B539" t="str">
            <v>Torch-Rally Partners LP  DO NOT USE</v>
          </cell>
          <cell r="C539">
            <v>100117</v>
          </cell>
          <cell r="D539">
            <v>100117</v>
          </cell>
          <cell r="E539" t="str">
            <v>111923607</v>
          </cell>
          <cell r="F539" t="str">
            <v>2703</v>
          </cell>
          <cell r="G539" t="str">
            <v>010666650</v>
          </cell>
          <cell r="H539" t="str">
            <v>Southside Bank</v>
          </cell>
        </row>
        <row r="540">
          <cell r="A540" t="str">
            <v>11300060900100546127</v>
          </cell>
          <cell r="B540" t="str">
            <v>Torch CoEnergy LLC</v>
          </cell>
          <cell r="C540">
            <v>87377</v>
          </cell>
          <cell r="D540">
            <v>87377</v>
          </cell>
          <cell r="E540" t="str">
            <v>113000609</v>
          </cell>
          <cell r="F540" t="str">
            <v>00100546127</v>
          </cell>
          <cell r="G540" t="str">
            <v>009755550</v>
          </cell>
          <cell r="H540" t="str">
            <v xml:space="preserve">Chase Bank of Texas  </v>
          </cell>
          <cell r="I540" t="str">
            <v>Invalid Account</v>
          </cell>
        </row>
        <row r="541">
          <cell r="A541" t="str">
            <v>11300060900100546408</v>
          </cell>
          <cell r="B541" t="str">
            <v>Entergy</v>
          </cell>
          <cell r="C541">
            <v>87366</v>
          </cell>
          <cell r="D541">
            <v>87366</v>
          </cell>
          <cell r="E541" t="str">
            <v>113000609</v>
          </cell>
          <cell r="F541" t="str">
            <v>00100546408</v>
          </cell>
          <cell r="G541" t="str">
            <v>009608550</v>
          </cell>
          <cell r="H541" t="str">
            <v xml:space="preserve">Chase Bank of Texas  </v>
          </cell>
        </row>
        <row r="542">
          <cell r="A542" t="str">
            <v>11300060900100557488</v>
          </cell>
          <cell r="B542" t="str">
            <v>Empire  State  Pipeline</v>
          </cell>
          <cell r="C542" t="str">
            <v>EMPIREST</v>
          </cell>
          <cell r="D542" t="str">
            <v>EMPIREST</v>
          </cell>
          <cell r="E542" t="str">
            <v>113000609</v>
          </cell>
          <cell r="F542" t="str">
            <v>00100557488</v>
          </cell>
          <cell r="G542" t="str">
            <v>009474250</v>
          </cell>
          <cell r="H542" t="str">
            <v xml:space="preserve">Chase Bank of Texas  </v>
          </cell>
        </row>
        <row r="543">
          <cell r="A543" t="str">
            <v>11300060900100920447</v>
          </cell>
          <cell r="B543" t="str">
            <v>Tractebel  Energy  Marketing  Inc.</v>
          </cell>
          <cell r="C543">
            <v>87357</v>
          </cell>
          <cell r="D543">
            <v>87357</v>
          </cell>
          <cell r="E543" t="str">
            <v>113000609</v>
          </cell>
          <cell r="F543" t="str">
            <v>00100920447</v>
          </cell>
          <cell r="G543" t="str">
            <v>009748650</v>
          </cell>
          <cell r="H543" t="str">
            <v xml:space="preserve">Chase Bank of Texas  </v>
          </cell>
        </row>
        <row r="544">
          <cell r="A544" t="str">
            <v>11300060900101392257</v>
          </cell>
          <cell r="B544" t="str">
            <v>MOSBACHER ENERGY CO</v>
          </cell>
          <cell r="C544">
            <v>100145</v>
          </cell>
          <cell r="D544">
            <v>100145</v>
          </cell>
          <cell r="E544" t="str">
            <v>113000609</v>
          </cell>
          <cell r="F544" t="str">
            <v>00101392257</v>
          </cell>
          <cell r="G544" t="str">
            <v>005051850</v>
          </cell>
          <cell r="H544" t="str">
            <v xml:space="preserve">Chase Bank of Texas  </v>
          </cell>
          <cell r="I544" t="str">
            <v>Invalid Account</v>
          </cell>
        </row>
        <row r="545">
          <cell r="A545" t="str">
            <v xml:space="preserve">11300060900101399294      </v>
          </cell>
          <cell r="B545" t="str">
            <v>Torch Energy Marketing Inc.</v>
          </cell>
          <cell r="C545">
            <v>83129</v>
          </cell>
          <cell r="D545">
            <v>83129</v>
          </cell>
          <cell r="E545" t="str">
            <v>113000609</v>
          </cell>
          <cell r="F545" t="str">
            <v xml:space="preserve">00101399294      </v>
          </cell>
          <cell r="G545" t="str">
            <v>No Code</v>
          </cell>
          <cell r="H545" t="str">
            <v xml:space="preserve">Chase Bank of Texas  </v>
          </cell>
        </row>
        <row r="546">
          <cell r="A546" t="str">
            <v>11300060900101439140</v>
          </cell>
          <cell r="B546" t="str">
            <v>Columbia  Energy  Services</v>
          </cell>
          <cell r="C546" t="str">
            <v>EES0015</v>
          </cell>
          <cell r="D546" t="str">
            <v>EES0015</v>
          </cell>
          <cell r="E546" t="str">
            <v>113000609</v>
          </cell>
          <cell r="F546" t="str">
            <v>00101439140</v>
          </cell>
          <cell r="G546" t="str">
            <v>009615750</v>
          </cell>
          <cell r="H546" t="str">
            <v xml:space="preserve">Chase Bank of Texas  </v>
          </cell>
        </row>
        <row r="547">
          <cell r="A547" t="str">
            <v>11300060900101439140</v>
          </cell>
          <cell r="B547" t="str">
            <v>Pennunion Energy Services</v>
          </cell>
          <cell r="C547">
            <v>81725</v>
          </cell>
          <cell r="D547">
            <v>81725</v>
          </cell>
          <cell r="E547" t="str">
            <v>113000609</v>
          </cell>
          <cell r="F547" t="str">
            <v>00101439140</v>
          </cell>
          <cell r="G547" t="str">
            <v>No Code</v>
          </cell>
          <cell r="H547" t="str">
            <v xml:space="preserve">Chase Bank of Texas  </v>
          </cell>
        </row>
        <row r="548">
          <cell r="A548" t="str">
            <v>11300060900101766047</v>
          </cell>
          <cell r="B548" t="str">
            <v>Seagull  Marketing  Services  Inc</v>
          </cell>
          <cell r="C548">
            <v>87372</v>
          </cell>
          <cell r="D548">
            <v>87372</v>
          </cell>
          <cell r="E548" t="str">
            <v>113000609</v>
          </cell>
          <cell r="F548" t="str">
            <v>00101766047</v>
          </cell>
          <cell r="G548" t="str">
            <v>009613550</v>
          </cell>
          <cell r="H548" t="str">
            <v xml:space="preserve">Chase Bank of Texas  </v>
          </cell>
        </row>
        <row r="549">
          <cell r="A549" t="str">
            <v>11300060900102612158</v>
          </cell>
          <cell r="B549" t="str">
            <v>Noram Energy Services, Inc.</v>
          </cell>
          <cell r="C549">
            <v>87393</v>
          </cell>
          <cell r="D549">
            <v>87393</v>
          </cell>
          <cell r="E549" t="str">
            <v>113000609</v>
          </cell>
          <cell r="F549" t="str">
            <v>00102612158</v>
          </cell>
          <cell r="G549" t="str">
            <v>009615950</v>
          </cell>
          <cell r="H549" t="str">
            <v xml:space="preserve">Chase Bank of Texas  </v>
          </cell>
        </row>
        <row r="550">
          <cell r="A550" t="str">
            <v>11300060900102612158</v>
          </cell>
          <cell r="B550" t="str">
            <v>RELIANT ENERGY SERVICES</v>
          </cell>
          <cell r="C550">
            <v>100212</v>
          </cell>
          <cell r="D550">
            <v>100212</v>
          </cell>
          <cell r="E550" t="str">
            <v>113000609</v>
          </cell>
          <cell r="F550" t="str">
            <v>00102612158</v>
          </cell>
          <cell r="G550" t="str">
            <v>005085450</v>
          </cell>
          <cell r="H550" t="str">
            <v>FIFTH THIRD BANK</v>
          </cell>
        </row>
        <row r="551">
          <cell r="A551" t="str">
            <v>11300060900103275633</v>
          </cell>
          <cell r="B551" t="str">
            <v>RELIANT ENERGY GAS TRANSMISSION</v>
          </cell>
          <cell r="C551">
            <v>100166</v>
          </cell>
          <cell r="D551">
            <v>100166</v>
          </cell>
          <cell r="E551" t="str">
            <v>113000609</v>
          </cell>
          <cell r="F551" t="str">
            <v>00103275633</v>
          </cell>
          <cell r="G551" t="str">
            <v>010462050</v>
          </cell>
          <cell r="H551" t="str">
            <v xml:space="preserve">Chase Bank of Texas  </v>
          </cell>
          <cell r="I551" t="str">
            <v>Invalid Account</v>
          </cell>
        </row>
        <row r="552">
          <cell r="A552" t="str">
            <v>11300060900103342169</v>
          </cell>
          <cell r="B552" t="str">
            <v>CANTERA RESOURCES INC</v>
          </cell>
          <cell r="C552">
            <v>100187</v>
          </cell>
          <cell r="D552">
            <v>100187</v>
          </cell>
          <cell r="E552" t="str">
            <v>113000609</v>
          </cell>
          <cell r="F552" t="str">
            <v>00103342169</v>
          </cell>
          <cell r="G552" t="str">
            <v>009755350</v>
          </cell>
          <cell r="H552" t="str">
            <v xml:space="preserve">Chase Bank of Texas  </v>
          </cell>
        </row>
        <row r="553">
          <cell r="A553" t="str">
            <v>11300060900310022226</v>
          </cell>
          <cell r="B553" t="str">
            <v>Cokinos  Natural  Gas  Co.</v>
          </cell>
          <cell r="C553" t="str">
            <v>COKINOS</v>
          </cell>
          <cell r="D553" t="str">
            <v>COKINOS</v>
          </cell>
          <cell r="E553" t="str">
            <v>113000609</v>
          </cell>
          <cell r="F553" t="str">
            <v>00310022226</v>
          </cell>
          <cell r="G553" t="str">
            <v>009474150</v>
          </cell>
          <cell r="H553" t="str">
            <v xml:space="preserve">Chase Bank of Texas  </v>
          </cell>
        </row>
        <row r="554">
          <cell r="A554" t="str">
            <v>11300060905101004093</v>
          </cell>
          <cell r="B554" t="str">
            <v>Intercon Gas Inc</v>
          </cell>
          <cell r="C554">
            <v>100080</v>
          </cell>
          <cell r="D554">
            <v>100080</v>
          </cell>
          <cell r="E554" t="str">
            <v>113000609</v>
          </cell>
          <cell r="F554" t="str">
            <v>05101004093</v>
          </cell>
          <cell r="G554" t="str">
            <v>010712150</v>
          </cell>
          <cell r="H554" t="str">
            <v>Chase Bank of Texas</v>
          </cell>
        </row>
        <row r="555">
          <cell r="A555" t="str">
            <v>11300060905101020874</v>
          </cell>
          <cell r="B555" t="str">
            <v>Warwink Gathering and Treating Co.</v>
          </cell>
          <cell r="C555" t="str">
            <v>WARWICK</v>
          </cell>
          <cell r="D555" t="str">
            <v>WARWICK</v>
          </cell>
          <cell r="E555" t="str">
            <v>113000609</v>
          </cell>
          <cell r="F555" t="str">
            <v>05101020874</v>
          </cell>
          <cell r="G555" t="str">
            <v>No Code</v>
          </cell>
          <cell r="H555" t="str">
            <v xml:space="preserve">Chase Bank of Texas  </v>
          </cell>
        </row>
        <row r="556">
          <cell r="A556" t="str">
            <v>11300060905101029529</v>
          </cell>
          <cell r="B556" t="str">
            <v>PURE RESOURCES</v>
          </cell>
          <cell r="C556">
            <v>100245</v>
          </cell>
          <cell r="D556">
            <v>100245</v>
          </cell>
          <cell r="E556" t="str">
            <v>113000609</v>
          </cell>
          <cell r="F556" t="str">
            <v>05101029529</v>
          </cell>
          <cell r="G556" t="str">
            <v>010785050</v>
          </cell>
          <cell r="H556" t="str">
            <v xml:space="preserve">Chase Bank of Texas  </v>
          </cell>
        </row>
        <row r="557">
          <cell r="A557" t="str">
            <v>11300060907303009032</v>
          </cell>
          <cell r="B557" t="str">
            <v>Richardson Products Co. Ltd.</v>
          </cell>
          <cell r="C557">
            <v>100042</v>
          </cell>
          <cell r="D557">
            <v>100042</v>
          </cell>
          <cell r="E557" t="str">
            <v>113000609</v>
          </cell>
          <cell r="F557" t="str">
            <v>07303009032</v>
          </cell>
          <cell r="G557" t="str">
            <v>009956351</v>
          </cell>
          <cell r="H557" t="str">
            <v xml:space="preserve">Chase Bank of Texas  </v>
          </cell>
        </row>
        <row r="558">
          <cell r="A558" t="str">
            <v>11300060908005169552</v>
          </cell>
          <cell r="B558" t="str">
            <v>Delhi  Gas  Pipeline</v>
          </cell>
          <cell r="C558" t="str">
            <v>ees0027</v>
          </cell>
          <cell r="D558" t="str">
            <v>ees0027</v>
          </cell>
          <cell r="E558" t="str">
            <v>113000609</v>
          </cell>
          <cell r="F558" t="str">
            <v>08005169552</v>
          </cell>
          <cell r="G558" t="str">
            <v>001949201</v>
          </cell>
          <cell r="H558" t="str">
            <v xml:space="preserve">Chase Bank of Texas  </v>
          </cell>
          <cell r="I558" t="str">
            <v>Invalid Account</v>
          </cell>
        </row>
        <row r="559">
          <cell r="A559" t="str">
            <v>11300060908100047951</v>
          </cell>
          <cell r="B559" t="str">
            <v>Trebor Energy Resources Inc</v>
          </cell>
          <cell r="C559">
            <v>100118</v>
          </cell>
          <cell r="D559">
            <v>100118</v>
          </cell>
          <cell r="E559" t="str">
            <v>113000609</v>
          </cell>
          <cell r="F559" t="str">
            <v>08100047951</v>
          </cell>
          <cell r="G559" t="str">
            <v>010666750</v>
          </cell>
          <cell r="H559" t="str">
            <v xml:space="preserve">Chase Bank of Texas  </v>
          </cell>
        </row>
        <row r="560">
          <cell r="A560" t="str">
            <v>11300060908100080465</v>
          </cell>
          <cell r="B560" t="str">
            <v>Kimball Trading Company, LLC</v>
          </cell>
          <cell r="C560">
            <v>87583</v>
          </cell>
          <cell r="D560">
            <v>87583</v>
          </cell>
          <cell r="E560" t="str">
            <v>113000609</v>
          </cell>
          <cell r="F560" t="str">
            <v>08100080465</v>
          </cell>
          <cell r="G560" t="str">
            <v>006004051</v>
          </cell>
          <cell r="H560" t="str">
            <v xml:space="preserve">Chase Bank of Texas  </v>
          </cell>
        </row>
        <row r="561">
          <cell r="A561" t="str">
            <v>11300060908800944330</v>
          </cell>
          <cell r="B561" t="str">
            <v>Noble Gas Marketing</v>
          </cell>
          <cell r="C561">
            <v>87392</v>
          </cell>
          <cell r="D561">
            <v>87392</v>
          </cell>
          <cell r="E561" t="str">
            <v>113000609</v>
          </cell>
          <cell r="F561" t="str">
            <v>08800944330</v>
          </cell>
          <cell r="G561" t="str">
            <v>009475950</v>
          </cell>
          <cell r="H561" t="str">
            <v xml:space="preserve">Chase Bank of Texas  </v>
          </cell>
        </row>
        <row r="562">
          <cell r="A562" t="str">
            <v>11300060908805017371</v>
          </cell>
          <cell r="B562" t="str">
            <v>Enserch  Energy  Services  from  Nationsbank</v>
          </cell>
          <cell r="C562" t="str">
            <v>DDEES01</v>
          </cell>
          <cell r="D562" t="str">
            <v>DDEES01</v>
          </cell>
          <cell r="E562" t="str">
            <v>113000609</v>
          </cell>
          <cell r="F562" t="str">
            <v>08805017371</v>
          </cell>
          <cell r="G562" t="str">
            <v>No Code</v>
          </cell>
          <cell r="H562" t="str">
            <v xml:space="preserve">Chase Bank of Texas  </v>
          </cell>
          <cell r="I562" t="str">
            <v>No ACH</v>
          </cell>
        </row>
        <row r="563">
          <cell r="A563" t="str">
            <v>11300060908806170468</v>
          </cell>
          <cell r="B563" t="str">
            <v>Belco Energy Corp</v>
          </cell>
          <cell r="C563">
            <v>100050</v>
          </cell>
          <cell r="D563">
            <v>100050</v>
          </cell>
          <cell r="E563" t="str">
            <v>113000609</v>
          </cell>
          <cell r="F563" t="str">
            <v>08806170468</v>
          </cell>
          <cell r="G563" t="str">
            <v>010760750</v>
          </cell>
          <cell r="H563" t="str">
            <v xml:space="preserve">Chase Bank of Texas  </v>
          </cell>
        </row>
        <row r="564">
          <cell r="A564" t="str">
            <v>11300060908806277479</v>
          </cell>
          <cell r="B564" t="str">
            <v>Barrett Resource Corporation</v>
          </cell>
          <cell r="C564">
            <v>87571</v>
          </cell>
          <cell r="D564">
            <v>87571</v>
          </cell>
          <cell r="E564" t="str">
            <v>113000609</v>
          </cell>
          <cell r="F564" t="str">
            <v>08806277479</v>
          </cell>
          <cell r="G564" t="str">
            <v>010419750</v>
          </cell>
          <cell r="H564" t="str">
            <v xml:space="preserve">Chase Bank of Texas  </v>
          </cell>
        </row>
        <row r="565">
          <cell r="A565" t="str">
            <v>11300060931607538739</v>
          </cell>
          <cell r="B565" t="str">
            <v>Newstar Energy of Texas</v>
          </cell>
          <cell r="C565">
            <v>87590</v>
          </cell>
          <cell r="D565">
            <v>87590</v>
          </cell>
          <cell r="E565" t="str">
            <v>113000609</v>
          </cell>
          <cell r="F565" t="str">
            <v>31607538739</v>
          </cell>
          <cell r="G565" t="str">
            <v>010462050</v>
          </cell>
          <cell r="H565" t="str">
            <v xml:space="preserve">Chase Bank of Texas  </v>
          </cell>
          <cell r="I565" t="str">
            <v>Invalid Account</v>
          </cell>
        </row>
        <row r="566">
          <cell r="A566" t="str">
            <v>1130006098800944330</v>
          </cell>
          <cell r="B566" t="str">
            <v>Noble Gas Marketing</v>
          </cell>
          <cell r="C566">
            <v>79420</v>
          </cell>
          <cell r="D566">
            <v>79420</v>
          </cell>
          <cell r="E566" t="str">
            <v>113000609</v>
          </cell>
          <cell r="F566" t="str">
            <v>8800944330</v>
          </cell>
          <cell r="G566" t="str">
            <v>009475950</v>
          </cell>
          <cell r="H566" t="str">
            <v xml:space="preserve">Chase Bank of Texas  </v>
          </cell>
        </row>
        <row r="567">
          <cell r="A567" t="str">
            <v>113005549061015028</v>
          </cell>
          <cell r="B567" t="str">
            <v>CENTRAL LOUISIANA ELECTRIC CO</v>
          </cell>
          <cell r="C567">
            <v>87515</v>
          </cell>
          <cell r="D567">
            <v>87515</v>
          </cell>
          <cell r="E567" t="str">
            <v>113005549</v>
          </cell>
          <cell r="F567" t="str">
            <v>061015028</v>
          </cell>
          <cell r="G567" t="str">
            <v>008764950</v>
          </cell>
          <cell r="H567" t="str">
            <v xml:space="preserve">STERLING BANK        </v>
          </cell>
        </row>
        <row r="568">
          <cell r="A568" t="str">
            <v>113005549061017632</v>
          </cell>
          <cell r="B568" t="str">
            <v>FOUR SQUARE</v>
          </cell>
          <cell r="C568">
            <v>87556</v>
          </cell>
          <cell r="D568">
            <v>87556</v>
          </cell>
          <cell r="E568" t="str">
            <v>113005549</v>
          </cell>
          <cell r="F568" t="str">
            <v>061017632</v>
          </cell>
          <cell r="G568" t="str">
            <v>005051850</v>
          </cell>
          <cell r="H568" t="str">
            <v xml:space="preserve">STERLING BANK        </v>
          </cell>
        </row>
        <row r="569">
          <cell r="A569" t="str">
            <v>113005549131007017</v>
          </cell>
          <cell r="B569" t="str">
            <v>PANTHER PIPELINE LIMITED</v>
          </cell>
          <cell r="C569">
            <v>87558</v>
          </cell>
          <cell r="D569">
            <v>87558</v>
          </cell>
          <cell r="E569" t="str">
            <v>113005549</v>
          </cell>
          <cell r="F569" t="str">
            <v>131007017</v>
          </cell>
          <cell r="G569" t="str">
            <v>010434050</v>
          </cell>
          <cell r="H569" t="str">
            <v xml:space="preserve">STERLING BANK        </v>
          </cell>
        </row>
        <row r="570">
          <cell r="A570" t="str">
            <v>113008465126128</v>
          </cell>
          <cell r="B570" t="str">
            <v>ITALIAN AMERICAN OIL INC</v>
          </cell>
          <cell r="C570">
            <v>100142</v>
          </cell>
          <cell r="D570">
            <v>100142</v>
          </cell>
          <cell r="E570" t="str">
            <v>113008465</v>
          </cell>
          <cell r="F570" t="str">
            <v>126128</v>
          </cell>
          <cell r="G570" t="str">
            <v>010347350</v>
          </cell>
          <cell r="H570" t="str">
            <v>WOODFOREST NATIONAL BANK</v>
          </cell>
        </row>
        <row r="571">
          <cell r="A571" t="str">
            <v>11301054700010488</v>
          </cell>
          <cell r="B571" t="str">
            <v>Shoreham Pipeline Company</v>
          </cell>
          <cell r="C571">
            <v>78211</v>
          </cell>
          <cell r="D571">
            <v>78211</v>
          </cell>
          <cell r="E571" t="str">
            <v>113010547</v>
          </cell>
          <cell r="F571" t="str">
            <v>00010488</v>
          </cell>
          <cell r="G571" t="str">
            <v>009614750</v>
          </cell>
          <cell r="H571" t="str">
            <v xml:space="preserve">COMPASS BANK         </v>
          </cell>
        </row>
        <row r="572">
          <cell r="A572" t="str">
            <v>11301054738550861</v>
          </cell>
          <cell r="B572" t="str">
            <v>Star Natural Gas Co</v>
          </cell>
          <cell r="C572">
            <v>100114</v>
          </cell>
          <cell r="D572">
            <v>100114</v>
          </cell>
          <cell r="E572" t="str">
            <v>113010547</v>
          </cell>
          <cell r="F572" t="str">
            <v>38550861</v>
          </cell>
          <cell r="G572" t="str">
            <v>005084450</v>
          </cell>
          <cell r="H572" t="str">
            <v>Compass Bank</v>
          </cell>
          <cell r="I572" t="str">
            <v>No ACH</v>
          </cell>
        </row>
        <row r="573">
          <cell r="A573" t="str">
            <v>11301054738551973</v>
          </cell>
          <cell r="B573" t="str">
            <v>Cogs Gas Gathering LLC.</v>
          </cell>
          <cell r="C573">
            <v>84970</v>
          </cell>
          <cell r="D573">
            <v>84970</v>
          </cell>
          <cell r="E573" t="str">
            <v>113010547</v>
          </cell>
          <cell r="F573" t="str">
            <v>38551973</v>
          </cell>
          <cell r="G573" t="str">
            <v>009615150</v>
          </cell>
          <cell r="H573" t="str">
            <v>COMPASS BANK</v>
          </cell>
        </row>
        <row r="574">
          <cell r="A574" t="str">
            <v>11301054771232344</v>
          </cell>
          <cell r="B574" t="str">
            <v>CIMA Energy LLC</v>
          </cell>
          <cell r="C574">
            <v>100054</v>
          </cell>
          <cell r="D574">
            <v>100054</v>
          </cell>
          <cell r="E574" t="str">
            <v>113010547</v>
          </cell>
          <cell r="F574" t="str">
            <v>71232344</v>
          </cell>
          <cell r="G574" t="str">
            <v>005085450</v>
          </cell>
          <cell r="H574" t="str">
            <v>Compass Bank</v>
          </cell>
        </row>
        <row r="575">
          <cell r="A575" t="str">
            <v>11301054771525031</v>
          </cell>
          <cell r="B575" t="str">
            <v>TEXAS ENERGY TRANSFER CO</v>
          </cell>
          <cell r="C575">
            <v>100219</v>
          </cell>
          <cell r="D575">
            <v>100219</v>
          </cell>
          <cell r="E575" t="str">
            <v>113010547</v>
          </cell>
          <cell r="F575" t="str">
            <v>71525031</v>
          </cell>
          <cell r="G575" t="str">
            <v>010373750</v>
          </cell>
          <cell r="H575" t="str">
            <v>COMPASS BANK</v>
          </cell>
        </row>
        <row r="576">
          <cell r="A576" t="str">
            <v>11301054774369820</v>
          </cell>
          <cell r="B576" t="str">
            <v>Resource Energy Services LLC</v>
          </cell>
          <cell r="C576">
            <v>100103</v>
          </cell>
          <cell r="D576">
            <v>100103</v>
          </cell>
          <cell r="E576" t="str">
            <v>113010547</v>
          </cell>
          <cell r="F576" t="str">
            <v>74369820</v>
          </cell>
          <cell r="G576" t="str">
            <v>009755350</v>
          </cell>
          <cell r="H576" t="str">
            <v>Compass Bank</v>
          </cell>
        </row>
        <row r="577">
          <cell r="A577" t="str">
            <v>1130112580000330965</v>
          </cell>
          <cell r="B577" t="str">
            <v>Superior Natural Gas Corp.</v>
          </cell>
          <cell r="C577">
            <v>82434</v>
          </cell>
          <cell r="D577">
            <v>82434</v>
          </cell>
          <cell r="E577" t="str">
            <v>113011258</v>
          </cell>
          <cell r="F577" t="str">
            <v>0000330965</v>
          </cell>
          <cell r="G577" t="str">
            <v>009614350</v>
          </cell>
          <cell r="H577" t="str">
            <v>Southwest Bank of Texas</v>
          </cell>
        </row>
        <row r="578">
          <cell r="A578" t="str">
            <v>1130112580134325</v>
          </cell>
          <cell r="B578" t="str">
            <v>Perry Gas Companies, Inc.</v>
          </cell>
          <cell r="C578">
            <v>87596</v>
          </cell>
          <cell r="D578">
            <v>87596</v>
          </cell>
          <cell r="E578" t="str">
            <v>113011258</v>
          </cell>
          <cell r="F578" t="str">
            <v>0134325</v>
          </cell>
          <cell r="G578" t="str">
            <v>009467850</v>
          </cell>
          <cell r="H578" t="str">
            <v xml:space="preserve">SOUTHWEST BANK       </v>
          </cell>
        </row>
        <row r="579">
          <cell r="A579" t="str">
            <v>113017883014894</v>
          </cell>
          <cell r="B579" t="str">
            <v>ALLIANT ENERGY DESDEMONA LP</v>
          </cell>
          <cell r="C579">
            <v>100170</v>
          </cell>
          <cell r="D579">
            <v>100170</v>
          </cell>
          <cell r="E579" t="str">
            <v>113017883</v>
          </cell>
          <cell r="F579" t="str">
            <v>014894</v>
          </cell>
          <cell r="G579" t="str">
            <v>009329750</v>
          </cell>
          <cell r="H579" t="str">
            <v>BANK OF TANGLEWOOD</v>
          </cell>
        </row>
        <row r="580">
          <cell r="A580" t="str">
            <v>11301788321188</v>
          </cell>
          <cell r="B580" t="str">
            <v>HILL-LAKE GAS STORAGE LP</v>
          </cell>
          <cell r="C580">
            <v>100260</v>
          </cell>
          <cell r="D580">
            <v>100260</v>
          </cell>
          <cell r="E580" t="str">
            <v>113017883</v>
          </cell>
          <cell r="F580" t="str">
            <v>21188</v>
          </cell>
          <cell r="G580" t="str">
            <v>009705750</v>
          </cell>
          <cell r="H580" t="str">
            <v>BANK OF TANGLEWOOD</v>
          </cell>
        </row>
        <row r="581">
          <cell r="A581" t="str">
            <v>1131032762200010441</v>
          </cell>
          <cell r="B581" t="str">
            <v>Paramount Gas Gathering Corp</v>
          </cell>
          <cell r="C581">
            <v>100097</v>
          </cell>
          <cell r="D581">
            <v>100097</v>
          </cell>
          <cell r="E581" t="str">
            <v>113103276</v>
          </cell>
          <cell r="F581" t="str">
            <v>2200010441</v>
          </cell>
          <cell r="G581" t="str">
            <v>010785050</v>
          </cell>
          <cell r="H581" t="str">
            <v xml:space="preserve">Chase Bank of Texas  </v>
          </cell>
        </row>
        <row r="582">
          <cell r="A582" t="str">
            <v>114000093501217631</v>
          </cell>
          <cell r="B582" t="str">
            <v>PARTEN OPERATING INC</v>
          </cell>
          <cell r="C582">
            <v>100148</v>
          </cell>
          <cell r="D582">
            <v>100148</v>
          </cell>
          <cell r="E582" t="str">
            <v>114000093</v>
          </cell>
          <cell r="F582" t="str">
            <v>501217631</v>
          </cell>
          <cell r="G582" t="str">
            <v>009475450</v>
          </cell>
          <cell r="H582" t="str">
            <v>FROST NATIONAL BANK</v>
          </cell>
        </row>
        <row r="583">
          <cell r="A583" t="str">
            <v>114000093664014804</v>
          </cell>
          <cell r="B583" t="str">
            <v>Onyx Gas Marketing Co LC</v>
          </cell>
          <cell r="C583">
            <v>100096</v>
          </cell>
          <cell r="D583">
            <v>100096</v>
          </cell>
          <cell r="E583" t="str">
            <v>114000093</v>
          </cell>
          <cell r="F583" t="str">
            <v>664014804</v>
          </cell>
          <cell r="G583" t="str">
            <v>009705050</v>
          </cell>
          <cell r="H583" t="str">
            <v>Frost National Bank</v>
          </cell>
        </row>
        <row r="584">
          <cell r="A584" t="str">
            <v>114000093664015681</v>
          </cell>
          <cell r="B584" t="str">
            <v>ST JOHNS OPERATION</v>
          </cell>
          <cell r="C584">
            <v>100240</v>
          </cell>
          <cell r="D584">
            <v>100240</v>
          </cell>
          <cell r="E584" t="str">
            <v>114000093</v>
          </cell>
          <cell r="F584" t="str">
            <v>664015681</v>
          </cell>
          <cell r="G584" t="str">
            <v>009477150</v>
          </cell>
          <cell r="H584" t="str">
            <v>FROST NATIONAL BANK</v>
          </cell>
        </row>
        <row r="585">
          <cell r="A585" t="str">
            <v>11490901351040158</v>
          </cell>
          <cell r="B585" t="str">
            <v>Encina  Gas  Marketing  Co.</v>
          </cell>
          <cell r="C585">
            <v>87520</v>
          </cell>
          <cell r="D585">
            <v>87520</v>
          </cell>
          <cell r="E585" t="str">
            <v>114909013</v>
          </cell>
          <cell r="F585" t="str">
            <v>51040158</v>
          </cell>
          <cell r="G585" t="str">
            <v>010347350</v>
          </cell>
          <cell r="H585" t="str">
            <v xml:space="preserve">TEXAS STATE BANK     </v>
          </cell>
        </row>
        <row r="586">
          <cell r="A586" t="str">
            <v>11630737080014402</v>
          </cell>
          <cell r="B586" t="str">
            <v>Tristar Gas Co.</v>
          </cell>
          <cell r="C586">
            <v>81723</v>
          </cell>
          <cell r="D586">
            <v>81723</v>
          </cell>
          <cell r="E586" t="str">
            <v>116307370</v>
          </cell>
          <cell r="F586" t="str">
            <v>80014402</v>
          </cell>
          <cell r="G586" t="str">
            <v>009325951</v>
          </cell>
          <cell r="H586" t="str">
            <v>WESTERN NATIONAL BANK</v>
          </cell>
        </row>
        <row r="587">
          <cell r="A587" t="str">
            <v>1210002480470035544</v>
          </cell>
          <cell r="B587" t="str">
            <v>Noram Energy Services, Inc.</v>
          </cell>
          <cell r="C587">
            <v>78205</v>
          </cell>
          <cell r="D587">
            <v>78205</v>
          </cell>
          <cell r="E587" t="str">
            <v>121000248</v>
          </cell>
          <cell r="F587" t="str">
            <v>0470035544</v>
          </cell>
          <cell r="G587" t="str">
            <v>009615950</v>
          </cell>
          <cell r="H587" t="str">
            <v xml:space="preserve">WELLS FARGO BANK     </v>
          </cell>
          <cell r="I587" t="str">
            <v>No ACH</v>
          </cell>
        </row>
        <row r="588">
          <cell r="A588" t="str">
            <v>1210002480600015598</v>
          </cell>
          <cell r="B588" t="str">
            <v>Questar  Energy  Trading Co</v>
          </cell>
          <cell r="C588">
            <v>87399</v>
          </cell>
          <cell r="D588">
            <v>87399</v>
          </cell>
          <cell r="E588" t="str">
            <v>121000248</v>
          </cell>
          <cell r="F588" t="str">
            <v>0600015598</v>
          </cell>
          <cell r="G588" t="str">
            <v>009325350</v>
          </cell>
          <cell r="H588" t="str">
            <v>Wells Fargo Bank</v>
          </cell>
        </row>
        <row r="589">
          <cell r="A589" t="str">
            <v>1210002484159540921</v>
          </cell>
          <cell r="B589" t="str">
            <v>ARIZONA PUBLIC SERVICE</v>
          </cell>
          <cell r="C589">
            <v>100002</v>
          </cell>
          <cell r="D589">
            <v>100002</v>
          </cell>
          <cell r="E589" t="str">
            <v>121000248</v>
          </cell>
          <cell r="F589" t="str">
            <v>4159540921</v>
          </cell>
          <cell r="G589" t="str">
            <v>001360651</v>
          </cell>
          <cell r="H589" t="str">
            <v>WELLS FARGO BANK</v>
          </cell>
        </row>
        <row r="590">
          <cell r="A590" t="str">
            <v>1210002484159567809</v>
          </cell>
          <cell r="B590" t="str">
            <v>Sierra Pacific Power Co.</v>
          </cell>
          <cell r="C590">
            <v>100034</v>
          </cell>
          <cell r="D590">
            <v>100034</v>
          </cell>
          <cell r="E590" t="str">
            <v>121000248</v>
          </cell>
          <cell r="F590" t="str">
            <v>4159567809</v>
          </cell>
          <cell r="G590" t="str">
            <v>010621250</v>
          </cell>
          <cell r="H590" t="str">
            <v xml:space="preserve">WELLS FARGO BANK     </v>
          </cell>
        </row>
        <row r="591">
          <cell r="A591" t="str">
            <v>1210002484159583899</v>
          </cell>
          <cell r="B591" t="str">
            <v>NEVADA POWER CO</v>
          </cell>
          <cell r="C591">
            <v>100202</v>
          </cell>
          <cell r="D591">
            <v>100202</v>
          </cell>
          <cell r="E591" t="str">
            <v>121000248</v>
          </cell>
          <cell r="F591" t="str">
            <v>4159583899</v>
          </cell>
          <cell r="G591" t="str">
            <v>010210850</v>
          </cell>
          <cell r="H591" t="str">
            <v>WELLS FARGO BANK</v>
          </cell>
        </row>
        <row r="592">
          <cell r="A592" t="str">
            <v>1210002484159748185</v>
          </cell>
          <cell r="B592" t="str">
            <v>Noram Energy Services, Inc.</v>
          </cell>
          <cell r="C592">
            <v>83131</v>
          </cell>
          <cell r="D592">
            <v>83131</v>
          </cell>
          <cell r="E592" t="str">
            <v>121000248</v>
          </cell>
          <cell r="F592" t="str">
            <v>4159748185</v>
          </cell>
          <cell r="G592" t="str">
            <v>009615950</v>
          </cell>
          <cell r="H592" t="str">
            <v xml:space="preserve">WELLS FARGO BANK     </v>
          </cell>
        </row>
        <row r="593">
          <cell r="A593" t="str">
            <v>1210002484159761790</v>
          </cell>
          <cell r="B593" t="str">
            <v>SG INTERESTS I LTD</v>
          </cell>
          <cell r="C593">
            <v>100152</v>
          </cell>
          <cell r="D593">
            <v>100152</v>
          </cell>
          <cell r="E593" t="str">
            <v>121000248</v>
          </cell>
          <cell r="F593" t="str">
            <v>4159761790</v>
          </cell>
          <cell r="G593" t="str">
            <v>010712550</v>
          </cell>
          <cell r="H593" t="str">
            <v>WELLS FARGO BANK</v>
          </cell>
        </row>
        <row r="594">
          <cell r="A594" t="str">
            <v>1210002484159767409</v>
          </cell>
          <cell r="B594" t="str">
            <v>Tejas Gas Marketing Company / ( TPC )</v>
          </cell>
          <cell r="C594">
            <v>84978</v>
          </cell>
          <cell r="D594">
            <v>84978</v>
          </cell>
          <cell r="E594" t="str">
            <v>121000248</v>
          </cell>
          <cell r="F594" t="str">
            <v>4159767409</v>
          </cell>
          <cell r="G594" t="str">
            <v>009613650</v>
          </cell>
          <cell r="H594" t="str">
            <v xml:space="preserve">WELLS FARGO BANK     </v>
          </cell>
        </row>
        <row r="595">
          <cell r="A595" t="str">
            <v>1210002484375671062</v>
          </cell>
          <cell r="B595" t="str">
            <v>SULPHUR RIVER GATHERING LP</v>
          </cell>
          <cell r="C595">
            <v>100178</v>
          </cell>
          <cell r="D595">
            <v>100178</v>
          </cell>
          <cell r="E595" t="str">
            <v>121000248</v>
          </cell>
          <cell r="F595" t="str">
            <v>4375671062</v>
          </cell>
          <cell r="G595" t="str">
            <v>009477150</v>
          </cell>
          <cell r="H595" t="str">
            <v>WELLS FARGO BANK</v>
          </cell>
        </row>
        <row r="596">
          <cell r="A596" t="str">
            <v>1210002484375681020</v>
          </cell>
          <cell r="B596" t="str">
            <v>SGO Petroleum Inc</v>
          </cell>
          <cell r="C596">
            <v>100184</v>
          </cell>
          <cell r="D596">
            <v>100184</v>
          </cell>
          <cell r="E596" t="str">
            <v>121000248</v>
          </cell>
          <cell r="F596" t="str">
            <v>4375681020</v>
          </cell>
          <cell r="G596" t="str">
            <v>010330550</v>
          </cell>
          <cell r="H596" t="str">
            <v xml:space="preserve">WELLS FARGO BANK     </v>
          </cell>
        </row>
        <row r="597">
          <cell r="A597" t="str">
            <v>121000358005060076</v>
          </cell>
          <cell r="B597" t="str">
            <v>San Diego Gas &amp; Electric</v>
          </cell>
          <cell r="C597">
            <v>100108</v>
          </cell>
          <cell r="D597">
            <v>100108</v>
          </cell>
          <cell r="E597" t="str">
            <v>121000358</v>
          </cell>
          <cell r="F597" t="str">
            <v>005060076</v>
          </cell>
          <cell r="G597" t="str">
            <v>002292150</v>
          </cell>
          <cell r="H597" t="str">
            <v>Bank of America</v>
          </cell>
        </row>
        <row r="598">
          <cell r="A598" t="str">
            <v>1210003581233024160</v>
          </cell>
          <cell r="B598" t="str">
            <v>USGT</v>
          </cell>
          <cell r="C598">
            <v>87552</v>
          </cell>
          <cell r="D598">
            <v>87552</v>
          </cell>
          <cell r="E598" t="str">
            <v>121000358</v>
          </cell>
          <cell r="F598" t="str">
            <v>1233024160</v>
          </cell>
          <cell r="G598" t="str">
            <v>009618650</v>
          </cell>
          <cell r="H598" t="str">
            <v xml:space="preserve">BANK OF AMERICA      </v>
          </cell>
        </row>
        <row r="599">
          <cell r="A599" t="str">
            <v>1210003581233024160</v>
          </cell>
          <cell r="B599" t="str">
            <v>USGT</v>
          </cell>
          <cell r="C599" t="str">
            <v>EES0044</v>
          </cell>
          <cell r="D599" t="str">
            <v>EES0044</v>
          </cell>
          <cell r="E599" t="str">
            <v>121000358</v>
          </cell>
          <cell r="F599" t="str">
            <v>1233024160</v>
          </cell>
          <cell r="G599" t="str">
            <v>009618650</v>
          </cell>
          <cell r="H599" t="str">
            <v xml:space="preserve">BANK OF AMERICA      </v>
          </cell>
        </row>
        <row r="600">
          <cell r="A600" t="str">
            <v>1210003581233025679</v>
          </cell>
          <cell r="B600" t="str">
            <v>BLACK HILLS ENERGY RESOURCES</v>
          </cell>
          <cell r="C600">
            <v>87536</v>
          </cell>
          <cell r="D600">
            <v>87536</v>
          </cell>
          <cell r="E600" t="str">
            <v>121000358</v>
          </cell>
          <cell r="F600" t="str">
            <v>1233025679</v>
          </cell>
          <cell r="G600" t="str">
            <v>010373750</v>
          </cell>
          <cell r="H600" t="str">
            <v xml:space="preserve">BANK OF AMERICA      </v>
          </cell>
        </row>
        <row r="601">
          <cell r="A601" t="str">
            <v>1210003581233025679</v>
          </cell>
          <cell r="B601" t="str">
            <v>Wickford Energy Marketing</v>
          </cell>
          <cell r="C601">
            <v>87362</v>
          </cell>
          <cell r="D601">
            <v>87362</v>
          </cell>
          <cell r="E601" t="str">
            <v>121000358</v>
          </cell>
          <cell r="F601" t="str">
            <v>1233025679</v>
          </cell>
          <cell r="G601" t="str">
            <v>009477150</v>
          </cell>
          <cell r="H601" t="str">
            <v xml:space="preserve">BANK OF AMERICA      </v>
          </cell>
        </row>
        <row r="602">
          <cell r="A602" t="str">
            <v>1210003581233026461</v>
          </cell>
          <cell r="B602" t="str">
            <v>Avista  Energy,  Inc.</v>
          </cell>
          <cell r="C602">
            <v>87326</v>
          </cell>
          <cell r="D602">
            <v>87326</v>
          </cell>
          <cell r="E602" t="str">
            <v>121000358</v>
          </cell>
          <cell r="F602" t="str">
            <v>1233026461</v>
          </cell>
          <cell r="G602" t="str">
            <v>009618150</v>
          </cell>
          <cell r="H602" t="str">
            <v xml:space="preserve">BANK OF AMERICA      </v>
          </cell>
        </row>
        <row r="603">
          <cell r="A603" t="str">
            <v>1210003581233031953</v>
          </cell>
          <cell r="B603" t="str">
            <v>Markwest  Hydrocarbons,  Inc.</v>
          </cell>
          <cell r="C603">
            <v>87319</v>
          </cell>
          <cell r="D603">
            <v>87319</v>
          </cell>
          <cell r="E603" t="str">
            <v>121000358</v>
          </cell>
          <cell r="F603" t="str">
            <v>1233031953</v>
          </cell>
          <cell r="G603" t="str">
            <v>009801650</v>
          </cell>
          <cell r="H603" t="str">
            <v xml:space="preserve">BANK OF AMERICA      </v>
          </cell>
        </row>
        <row r="604">
          <cell r="A604" t="str">
            <v>1210003581233122057</v>
          </cell>
          <cell r="B604" t="str">
            <v>Mock Energy Services</v>
          </cell>
          <cell r="C604">
            <v>85957</v>
          </cell>
          <cell r="D604">
            <v>85957</v>
          </cell>
          <cell r="E604" t="str">
            <v>121000358</v>
          </cell>
          <cell r="F604" t="str">
            <v>1233122057</v>
          </cell>
          <cell r="G604" t="str">
            <v>009329750</v>
          </cell>
          <cell r="H604" t="str">
            <v xml:space="preserve">BANK OF AMERICA      </v>
          </cell>
        </row>
      </sheetData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iness Unit List"/>
      <sheetName val="Sheet2"/>
    </sheetNames>
    <sheetDataSet>
      <sheetData sheetId="0"/>
      <sheetData sheetId="1" refreshError="1">
        <row r="5">
          <cell r="A5" t="str">
            <v>AIC SYSTEMS</v>
          </cell>
          <cell r="C5" t="str">
            <v>Rick Britton</v>
          </cell>
          <cell r="D5" t="str">
            <v>Dead</v>
          </cell>
          <cell r="E5" t="str">
            <v>New Product</v>
          </cell>
          <cell r="F5">
            <v>36892</v>
          </cell>
          <cell r="G5" t="str">
            <v>One Time</v>
          </cell>
          <cell r="H5" t="str">
            <v>Merch Ener</v>
          </cell>
          <cell r="I5" t="str">
            <v>IT Enterprise</v>
          </cell>
          <cell r="K5" t="str">
            <v>Development Tool</v>
          </cell>
        </row>
        <row r="6">
          <cell r="A6" t="str">
            <v>AT&amp;T GLOBAL NETWORK SERVICES</v>
          </cell>
          <cell r="C6" t="str">
            <v>Andrea Jacaman</v>
          </cell>
          <cell r="D6" t="str">
            <v>Alive</v>
          </cell>
          <cell r="E6" t="str">
            <v>Add'l Licenses</v>
          </cell>
          <cell r="F6">
            <v>36923</v>
          </cell>
          <cell r="G6" t="str">
            <v>Recurring</v>
          </cell>
          <cell r="H6" t="str">
            <v>Ener Del</v>
          </cell>
          <cell r="I6" t="str">
            <v>Business Services</v>
          </cell>
          <cell r="K6" t="str">
            <v>Application</v>
          </cell>
        </row>
        <row r="7">
          <cell r="A7" t="str">
            <v>AXIOS PRODUCTS INC</v>
          </cell>
          <cell r="C7" t="str">
            <v>Richard Langland</v>
          </cell>
          <cell r="E7" t="str">
            <v>Upgrade</v>
          </cell>
          <cell r="F7">
            <v>36951</v>
          </cell>
          <cell r="H7" t="str">
            <v>Shared</v>
          </cell>
          <cell r="I7" t="str">
            <v>Distribution</v>
          </cell>
          <cell r="K7" t="str">
            <v>System Tool</v>
          </cell>
        </row>
        <row r="8">
          <cell r="A8" t="str">
            <v>BEA SYSTEMS INC</v>
          </cell>
          <cell r="C8" t="str">
            <v>Deborah Borchgardt</v>
          </cell>
          <cell r="E8" t="str">
            <v>Maintenance</v>
          </cell>
          <cell r="F8">
            <v>36982</v>
          </cell>
          <cell r="I8" t="str">
            <v>Energy Services</v>
          </cell>
          <cell r="K8" t="str">
            <v>System Software</v>
          </cell>
        </row>
        <row r="9">
          <cell r="A9" t="str">
            <v>BI PROFESSIONALS INC</v>
          </cell>
          <cell r="C9" t="str">
            <v>Randy Lamm</v>
          </cell>
          <cell r="E9" t="str">
            <v>Other</v>
          </cell>
          <cell r="F9">
            <v>37012</v>
          </cell>
          <cell r="I9" t="str">
            <v>Energy Trading</v>
          </cell>
          <cell r="K9" t="str">
            <v>System/OS</v>
          </cell>
        </row>
        <row r="10">
          <cell r="A10" t="str">
            <v>BMC SOFTWARE</v>
          </cell>
          <cell r="C10" t="str">
            <v>Bruce McDaniels</v>
          </cell>
          <cell r="F10">
            <v>37043</v>
          </cell>
          <cell r="I10" t="str">
            <v>Fossil Generation</v>
          </cell>
          <cell r="K10" t="str">
            <v>Desktop</v>
          </cell>
        </row>
        <row r="11">
          <cell r="A11" t="str">
            <v>BMC SOFTWARE DISTRIBUTION INC</v>
          </cell>
          <cell r="C11" t="str">
            <v>Mike Gannon</v>
          </cell>
          <cell r="F11">
            <v>37073</v>
          </cell>
          <cell r="I11" t="str">
            <v>Nuclear Generation</v>
          </cell>
          <cell r="K11" t="str">
            <v>Telecomm Tool</v>
          </cell>
        </row>
        <row r="12">
          <cell r="A12" t="str">
            <v>BORLAND SOFTWARE CORP</v>
          </cell>
          <cell r="C12" t="str">
            <v>Don Sikes</v>
          </cell>
          <cell r="F12">
            <v>37104</v>
          </cell>
          <cell r="I12" t="str">
            <v>Pipeline</v>
          </cell>
          <cell r="K12" t="str">
            <v>Test Tool</v>
          </cell>
        </row>
        <row r="13">
          <cell r="A13" t="str">
            <v>BRAEMAR GROUP INC</v>
          </cell>
          <cell r="C13" t="str">
            <v xml:space="preserve">Susan Ernst </v>
          </cell>
          <cell r="F13">
            <v>37135</v>
          </cell>
          <cell r="I13" t="str">
            <v>Transmission</v>
          </cell>
          <cell r="K13" t="str">
            <v>Other</v>
          </cell>
        </row>
        <row r="14">
          <cell r="A14" t="str">
            <v>CDW COMPUTER CENTERS INC</v>
          </cell>
          <cell r="C14" t="str">
            <v xml:space="preserve">Jim Crysdale </v>
          </cell>
          <cell r="F14">
            <v>37165</v>
          </cell>
        </row>
        <row r="15">
          <cell r="A15" t="str">
            <v>COGNOS CORPORATION</v>
          </cell>
          <cell r="C15" t="str">
            <v>Leo Castillo</v>
          </cell>
          <cell r="F15">
            <v>37196</v>
          </cell>
        </row>
        <row r="16">
          <cell r="A16" t="str">
            <v>COMP-E-WARE TECHNOLOGY ASSOC INC</v>
          </cell>
          <cell r="C16" t="str">
            <v>Cathy Gilbert</v>
          </cell>
          <cell r="F16">
            <v>37226</v>
          </cell>
        </row>
        <row r="17">
          <cell r="A17" t="str">
            <v>COMPUTER ASSOCIATES</v>
          </cell>
          <cell r="C17" t="str">
            <v>David Schmidt</v>
          </cell>
          <cell r="F17">
            <v>37257</v>
          </cell>
        </row>
        <row r="18">
          <cell r="A18" t="str">
            <v>COMPUWARE CORPORATION</v>
          </cell>
          <cell r="C18" t="str">
            <v>Tod Blevins</v>
          </cell>
          <cell r="F18">
            <v>37288</v>
          </cell>
        </row>
        <row r="19">
          <cell r="A19" t="str">
            <v>CONTENT TECHNOLOGIES</v>
          </cell>
          <cell r="C19" t="str">
            <v>Andrew McWhorter</v>
          </cell>
          <cell r="F19">
            <v>37316</v>
          </cell>
        </row>
        <row r="20">
          <cell r="A20" t="str">
            <v>CYBERMATION INC</v>
          </cell>
          <cell r="C20" t="str">
            <v>Stacy Rodgers</v>
          </cell>
          <cell r="F20">
            <v>37347</v>
          </cell>
        </row>
        <row r="21">
          <cell r="A21" t="str">
            <v>CYSCAPE INC</v>
          </cell>
          <cell r="C21" t="str">
            <v>Mark Peevy</v>
          </cell>
          <cell r="F21">
            <v>37377</v>
          </cell>
        </row>
        <row r="22">
          <cell r="A22" t="str">
            <v>DELL RECEIVABLES LP</v>
          </cell>
          <cell r="C22" t="str">
            <v>Micheal Hunter</v>
          </cell>
          <cell r="F22">
            <v>37408</v>
          </cell>
        </row>
        <row r="23">
          <cell r="A23" t="str">
            <v>E.PIPHANY INC</v>
          </cell>
          <cell r="C23" t="str">
            <v>David Lambert</v>
          </cell>
          <cell r="F23">
            <v>37438</v>
          </cell>
        </row>
        <row r="24">
          <cell r="A24" t="str">
            <v>EDIFECS</v>
          </cell>
          <cell r="F24">
            <v>37469</v>
          </cell>
        </row>
        <row r="25">
          <cell r="A25" t="str">
            <v>EDOCS INC</v>
          </cell>
          <cell r="F25">
            <v>37500</v>
          </cell>
        </row>
        <row r="26">
          <cell r="A26" t="str">
            <v>enCOMMERCE</v>
          </cell>
          <cell r="F26">
            <v>37530</v>
          </cell>
        </row>
        <row r="27">
          <cell r="A27" t="str">
            <v>EPICENTRIC INC</v>
          </cell>
          <cell r="D27" t="str">
            <v>Seat Usage</v>
          </cell>
          <cell r="F27">
            <v>37561</v>
          </cell>
        </row>
        <row r="28">
          <cell r="A28" t="str">
            <v>FAST LANE TECHNOLOGIES INC</v>
          </cell>
          <cell r="D28" t="str">
            <v>CPU Usage</v>
          </cell>
          <cell r="F28">
            <v>37591</v>
          </cell>
        </row>
        <row r="29">
          <cell r="A29" t="str">
            <v>FIRST TECH SYS SOLUTIONS INC</v>
          </cell>
          <cell r="D29" t="str">
            <v>Log-on ID's</v>
          </cell>
        </row>
        <row r="30">
          <cell r="A30" t="str">
            <v>FORESIGHT CORPORATION</v>
          </cell>
          <cell r="D30" t="str">
            <v>Concurrent Users</v>
          </cell>
        </row>
        <row r="31">
          <cell r="A31" t="str">
            <v>GANYMEDE SOFTWARE INC</v>
          </cell>
          <cell r="D31" t="str">
            <v>DASD Usage</v>
          </cell>
        </row>
        <row r="32">
          <cell r="A32" t="str">
            <v>GENESYS</v>
          </cell>
          <cell r="D32" t="str">
            <v>No. of  Servers</v>
          </cell>
        </row>
        <row r="33">
          <cell r="A33" t="str">
            <v>GROUP 1 SOFTWARE</v>
          </cell>
          <cell r="D33" t="str">
            <v>Other</v>
          </cell>
        </row>
        <row r="34">
          <cell r="A34" t="str">
            <v>GT SOFTWARE INC</v>
          </cell>
        </row>
        <row r="35">
          <cell r="A35" t="str">
            <v>HUMMINGBIRD COMMUNICATIONS LTD</v>
          </cell>
        </row>
        <row r="36">
          <cell r="A36" t="str">
            <v>IBM CORPORATION</v>
          </cell>
        </row>
        <row r="37">
          <cell r="A37" t="str">
            <v>IMA</v>
          </cell>
        </row>
        <row r="38">
          <cell r="A38" t="str">
            <v>IMAP TEXTRON</v>
          </cell>
        </row>
        <row r="39">
          <cell r="A39" t="str">
            <v>INFORMATION MANAGEMENT</v>
          </cell>
        </row>
        <row r="40">
          <cell r="A40" t="str">
            <v>INPRISE</v>
          </cell>
        </row>
        <row r="41">
          <cell r="A41" t="str">
            <v>INTERNATIONAL BUSINESS</v>
          </cell>
        </row>
        <row r="42">
          <cell r="A42" t="str">
            <v>INTERNATIONAL SOFTWARE</v>
          </cell>
        </row>
        <row r="43">
          <cell r="A43" t="str">
            <v>INTRAWARE INC</v>
          </cell>
        </row>
        <row r="44">
          <cell r="A44" t="str">
            <v>INVENTORY TRANSACTIONS</v>
          </cell>
        </row>
        <row r="45">
          <cell r="A45" t="str">
            <v>JETECH DATA SYSTEMS INC</v>
          </cell>
        </row>
        <row r="46">
          <cell r="A46" t="str">
            <v>JETFORM CORPORATION</v>
          </cell>
        </row>
        <row r="47">
          <cell r="A47" t="str">
            <v>LEVI RAY &amp; SHOUP INC</v>
          </cell>
        </row>
        <row r="48">
          <cell r="A48" t="str">
            <v>MACKINNEY SYSTEMS INC</v>
          </cell>
        </row>
        <row r="49">
          <cell r="A49" t="str">
            <v>MERANT</v>
          </cell>
        </row>
        <row r="50">
          <cell r="A50" t="str">
            <v>MERCATOR SOFTWARE</v>
          </cell>
        </row>
        <row r="51">
          <cell r="A51" t="str">
            <v>MERCURY INTERACTIVE INC</v>
          </cell>
        </row>
        <row r="52">
          <cell r="A52" t="str">
            <v>MINNOW DESIGN INC</v>
          </cell>
        </row>
        <row r="53">
          <cell r="A53" t="str">
            <v>MOBIUS MANAGEMENT SYSTEMS INC</v>
          </cell>
        </row>
        <row r="54">
          <cell r="A54" t="str">
            <v>NETWORK ASSOCIATES INC</v>
          </cell>
        </row>
        <row r="55">
          <cell r="A55" t="str">
            <v>NEW ATLANTA COMMUNICATIONS LLC</v>
          </cell>
        </row>
        <row r="56">
          <cell r="A56" t="str">
            <v>OPNET TECHNOLOGIES INC</v>
          </cell>
        </row>
        <row r="57">
          <cell r="A57" t="str">
            <v>OPNET TECHNOLOGIES INC</v>
          </cell>
        </row>
        <row r="58">
          <cell r="A58" t="str">
            <v>ORACLE CORRPORATION</v>
          </cell>
        </row>
        <row r="59">
          <cell r="A59" t="str">
            <v>PROQUIRE LLC</v>
          </cell>
        </row>
        <row r="60">
          <cell r="A60" t="str">
            <v>QUEST SOFTWARE</v>
          </cell>
        </row>
        <row r="61">
          <cell r="A61" t="str">
            <v>RATIONAL SOFTWARE CORPORATION</v>
          </cell>
        </row>
        <row r="62">
          <cell r="A62" t="str">
            <v>RIGHTNOW TECHNOLOGIES INC</v>
          </cell>
        </row>
        <row r="63">
          <cell r="A63" t="str">
            <v>S C DEVSPHERE SRL</v>
          </cell>
        </row>
        <row r="64">
          <cell r="A64" t="str">
            <v>SAS INSTITUTE INC</v>
          </cell>
        </row>
        <row r="65">
          <cell r="A65" t="str">
            <v>SEEBEYOND TECHNOLOGY CORP</v>
          </cell>
        </row>
        <row r="66">
          <cell r="A66" t="str">
            <v>SERENA SOFTWARE INC</v>
          </cell>
        </row>
        <row r="67">
          <cell r="A67" t="str">
            <v>SERENA SOFTWARE INTERNATIONAL</v>
          </cell>
        </row>
        <row r="68">
          <cell r="A68" t="str">
            <v>SIEBEL SYSTEMS INC</v>
          </cell>
        </row>
        <row r="69">
          <cell r="A69" t="str">
            <v>SIRIUS COMPUTER SOLUTIONS INC</v>
          </cell>
        </row>
        <row r="70">
          <cell r="A70" t="str">
            <v>SOFTWARE ENGINEERING OF AMERICA</v>
          </cell>
        </row>
        <row r="71">
          <cell r="A71" t="str">
            <v>SOFTWARE SPECTRUM</v>
          </cell>
        </row>
        <row r="72">
          <cell r="A72" t="str">
            <v>SOFTWARE TECHNOLOGIES CORP</v>
          </cell>
        </row>
        <row r="73">
          <cell r="A73" t="str">
            <v>SOFTWORKS</v>
          </cell>
        </row>
        <row r="74">
          <cell r="A74" t="str">
            <v>STONEBRIDGE TECHNOLOGIES INC</v>
          </cell>
        </row>
        <row r="75">
          <cell r="A75" t="str">
            <v>STRUCTURE CONSULTING GROUP LLC</v>
          </cell>
        </row>
        <row r="76">
          <cell r="A76" t="str">
            <v>SUN MICROSYSTEMS INC</v>
          </cell>
        </row>
        <row r="77">
          <cell r="A77" t="str">
            <v>SUNGARD CSS</v>
          </cell>
        </row>
        <row r="78">
          <cell r="A78" t="str">
            <v>TANDSOFT</v>
          </cell>
        </row>
        <row r="79">
          <cell r="A79" t="str">
            <v>TESSERACT</v>
          </cell>
        </row>
        <row r="80">
          <cell r="A80" t="str">
            <v>TIDESTONE TECHNOLOGIES INC</v>
          </cell>
        </row>
        <row r="81">
          <cell r="A81" t="str">
            <v>TIVOLI SYSTEMS INC</v>
          </cell>
        </row>
        <row r="82">
          <cell r="A82" t="str">
            <v>TOGETHERSOFT INC</v>
          </cell>
        </row>
        <row r="83">
          <cell r="A83" t="str">
            <v>UTILITY TRANSLATION SYSTEMS INC</v>
          </cell>
        </row>
        <row r="84">
          <cell r="A84" t="str">
            <v>VECTOR TECHNOLOGY CORP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tatements"/>
      <sheetName val="Input"/>
      <sheetName val="Interest %"/>
      <sheetName val="Names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king"/>
      <sheetName val="EES DALLAS - 7371"/>
      <sheetName val="Tables"/>
      <sheetName val="Statement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ap # 48"/>
      <sheetName val="Swap # 51"/>
      <sheetName val="Swap # 53"/>
      <sheetName val="Swap # 61"/>
      <sheetName val="Swap # 62"/>
      <sheetName val="Swap # 60"/>
      <sheetName val="Swap # 54"/>
      <sheetName val="2024 Total"/>
      <sheetName val="Swap # 46"/>
      <sheetName val="Swap # 49"/>
      <sheetName val="Swap # 50"/>
      <sheetName val="2015 Total"/>
      <sheetName val="Swap # 63"/>
      <sheetName val="Swap # 56"/>
      <sheetName val="Swap # 57"/>
      <sheetName val="Swap # 64"/>
      <sheetName val="Swap # 55"/>
      <sheetName val="2014 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st Q Diluted Calc"/>
      <sheetName val="2nd Q Diluted Calc"/>
      <sheetName val="3rd Q Diluted Calc"/>
      <sheetName val="4th Q Diluted Calc"/>
      <sheetName val="12-31-2004 Diluted Calc"/>
      <sheetName val="Data"/>
      <sheetName val="APB 25"/>
      <sheetName val="Philley - SC"/>
      <sheetName val="Deptid"/>
      <sheetName val="BU Lookup"/>
      <sheetName val="Terminations"/>
      <sheetName val="ELREP by Dept"/>
      <sheetName val="JE Summary"/>
      <sheetName val="TUS by projects"/>
      <sheetName val="TXU"/>
      <sheetName val="ED Capitalized"/>
      <sheetName val="2005 Exp"/>
      <sheetName val="Changed to Stock Settled"/>
      <sheetName val="Always Stock Settled"/>
      <sheetName val="Comp Exp Adj"/>
      <sheetName val="Equity Acc Adj"/>
      <sheetName val="Input P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5">
          <cell r="A5" t="str">
            <v>Adams, Robert W.</v>
          </cell>
          <cell r="B5" t="str">
            <v>TXUET</v>
          </cell>
        </row>
        <row r="6">
          <cell r="A6" t="str">
            <v>Agee, Jeffrey S.</v>
          </cell>
          <cell r="B6" t="str">
            <v>TXU</v>
          </cell>
        </row>
        <row r="7">
          <cell r="A7" t="str">
            <v>Allan, Bret M.</v>
          </cell>
          <cell r="B7" t="str">
            <v>ELREP</v>
          </cell>
        </row>
        <row r="8">
          <cell r="A8" t="str">
            <v>Allen, Linda K.</v>
          </cell>
          <cell r="B8" t="str">
            <v>ESD</v>
          </cell>
        </row>
        <row r="9">
          <cell r="A9" t="str">
            <v>Almond, Robert O</v>
          </cell>
          <cell r="B9" t="str">
            <v>TXUET</v>
          </cell>
        </row>
        <row r="10">
          <cell r="A10" t="str">
            <v>Asthana, Manu</v>
          </cell>
          <cell r="B10" t="str">
            <v>TXU</v>
          </cell>
        </row>
        <row r="11">
          <cell r="A11" t="str">
            <v>Ausere, Michael J.</v>
          </cell>
          <cell r="B11" t="str">
            <v>ELREP</v>
          </cell>
        </row>
        <row r="12">
          <cell r="A12" t="str">
            <v>Austin, Joel</v>
          </cell>
          <cell r="B12" t="str">
            <v>ELREP</v>
          </cell>
        </row>
        <row r="13">
          <cell r="A13" t="str">
            <v>Autry, Larry N</v>
          </cell>
          <cell r="B13" t="str">
            <v>ELREP</v>
          </cell>
        </row>
        <row r="14">
          <cell r="A14" t="str">
            <v>Baker, Julie K.</v>
          </cell>
          <cell r="B14" t="str">
            <v>TUS</v>
          </cell>
        </row>
        <row r="15">
          <cell r="A15" t="str">
            <v xml:space="preserve">Baker, Thomas L. </v>
          </cell>
          <cell r="B15" t="str">
            <v>ESD</v>
          </cell>
        </row>
        <row r="16">
          <cell r="A16" t="str">
            <v>Ballard, William B.</v>
          </cell>
          <cell r="B16" t="str">
            <v>GEN</v>
          </cell>
        </row>
        <row r="17">
          <cell r="A17" t="str">
            <v>Bhirdo, Patrick J.</v>
          </cell>
          <cell r="B17" t="str">
            <v>ELREP</v>
          </cell>
        </row>
        <row r="18">
          <cell r="A18" t="str">
            <v>Bilbo, Joe P.</v>
          </cell>
          <cell r="B18" t="str">
            <v>ESD</v>
          </cell>
        </row>
        <row r="19">
          <cell r="A19" t="str">
            <v>Bird, Robert D, Jr.</v>
          </cell>
          <cell r="B19" t="str">
            <v>GEN</v>
          </cell>
        </row>
        <row r="20">
          <cell r="A20" t="str">
            <v>Blanton, Paul M.</v>
          </cell>
          <cell r="B20" t="str">
            <v>ESD</v>
          </cell>
        </row>
        <row r="21">
          <cell r="A21" t="str">
            <v>Blevins, Michael R.</v>
          </cell>
          <cell r="B21" t="str">
            <v>GEN</v>
          </cell>
        </row>
        <row r="22">
          <cell r="A22" t="str">
            <v>Bohn, Kevin P.</v>
          </cell>
          <cell r="B22" t="str">
            <v>ELREP</v>
          </cell>
        </row>
        <row r="23">
          <cell r="A23" t="str">
            <v>Bonner, Reginald C.</v>
          </cell>
          <cell r="B23" t="str">
            <v>ESD</v>
          </cell>
        </row>
        <row r="24">
          <cell r="A24" t="str">
            <v>Boswell, Barry T.</v>
          </cell>
          <cell r="B24" t="str">
            <v>GEN</v>
          </cell>
        </row>
        <row r="25">
          <cell r="A25" t="str">
            <v>Boyle, Deborah A.</v>
          </cell>
          <cell r="B25" t="str">
            <v>ESD</v>
          </cell>
        </row>
        <row r="26">
          <cell r="A26" t="str">
            <v>Bradley, Richard R.</v>
          </cell>
          <cell r="B26" t="str">
            <v>ELREP</v>
          </cell>
        </row>
        <row r="27">
          <cell r="A27" t="str">
            <v>Browne, James R.</v>
          </cell>
          <cell r="B27" t="str">
            <v>TXU</v>
          </cell>
        </row>
        <row r="28">
          <cell r="A28" t="str">
            <v>Bullock, Ronald L.</v>
          </cell>
          <cell r="B28" t="str">
            <v>GEN</v>
          </cell>
        </row>
        <row r="29">
          <cell r="A29" t="str">
            <v>Burke, James A.</v>
          </cell>
          <cell r="B29" t="str">
            <v>ELREP</v>
          </cell>
        </row>
        <row r="30">
          <cell r="A30" t="str">
            <v>Burns, Marc</v>
          </cell>
          <cell r="B30" t="str">
            <v>ELREP</v>
          </cell>
        </row>
        <row r="31">
          <cell r="A31" t="str">
            <v>Burt, Jerry W.</v>
          </cell>
          <cell r="B31" t="str">
            <v>ELREP</v>
          </cell>
        </row>
        <row r="32">
          <cell r="A32" t="str">
            <v xml:space="preserve">Byrd, James A., Jr. </v>
          </cell>
          <cell r="B32" t="str">
            <v>TRN</v>
          </cell>
        </row>
        <row r="33">
          <cell r="A33" t="str">
            <v>Bys, Jay Allen</v>
          </cell>
          <cell r="B33" t="str">
            <v>TXUET</v>
          </cell>
        </row>
        <row r="34">
          <cell r="A34" t="str">
            <v>Cameron, Andrew A.</v>
          </cell>
          <cell r="B34" t="str">
            <v>TXU</v>
          </cell>
        </row>
        <row r="35">
          <cell r="A35" t="str">
            <v>Campbell, David A.</v>
          </cell>
          <cell r="B35" t="str">
            <v>TXU</v>
          </cell>
        </row>
        <row r="36">
          <cell r="A36" t="str">
            <v>Caraway, Shannon W.</v>
          </cell>
          <cell r="B36" t="str">
            <v>TXUET</v>
          </cell>
        </row>
        <row r="37">
          <cell r="A37" t="str">
            <v>Carpenter, Walter Mark</v>
          </cell>
          <cell r="B37" t="str">
            <v>TRN</v>
          </cell>
        </row>
        <row r="38">
          <cell r="A38" t="str">
            <v>Carr, Carol S.</v>
          </cell>
          <cell r="B38" t="str">
            <v>ELREP</v>
          </cell>
        </row>
        <row r="39">
          <cell r="A39" t="str">
            <v>Carr, Robert E., Jr.</v>
          </cell>
          <cell r="B39" t="str">
            <v>ELREP</v>
          </cell>
        </row>
        <row r="40">
          <cell r="A40" t="str">
            <v>Carrales, Angela L.</v>
          </cell>
          <cell r="B40" t="str">
            <v>ELREP</v>
          </cell>
        </row>
        <row r="41">
          <cell r="A41" t="str">
            <v>Carter, Kimberly A.</v>
          </cell>
          <cell r="B41" t="str">
            <v>ELREP</v>
          </cell>
        </row>
        <row r="42">
          <cell r="A42" t="str">
            <v>Casarez, Richard</v>
          </cell>
          <cell r="B42" t="str">
            <v>ESD</v>
          </cell>
        </row>
        <row r="43">
          <cell r="A43" t="str">
            <v>Casey, John M.</v>
          </cell>
          <cell r="B43" t="str">
            <v>TUS</v>
          </cell>
        </row>
        <row r="44">
          <cell r="A44" t="str">
            <v>Casey, Ronald R.</v>
          </cell>
          <cell r="B44" t="str">
            <v>ESD</v>
          </cell>
        </row>
        <row r="45">
          <cell r="A45" t="str">
            <v>Castro, Gabriel R.</v>
          </cell>
          <cell r="B45" t="str">
            <v>ELREP</v>
          </cell>
        </row>
        <row r="46">
          <cell r="A46" t="str">
            <v>Cho, Gary W. J.</v>
          </cell>
          <cell r="B46" t="str">
            <v>TXUET</v>
          </cell>
        </row>
        <row r="47">
          <cell r="A47" t="str">
            <v>Clevenger, Don J.</v>
          </cell>
          <cell r="B47" t="str">
            <v>TUS</v>
          </cell>
        </row>
        <row r="48">
          <cell r="A48" t="str">
            <v>Clouser, Timothy P.</v>
          </cell>
          <cell r="B48" t="str">
            <v>GEN</v>
          </cell>
        </row>
        <row r="49">
          <cell r="A49" t="str">
            <v>Cochran, Kenneth D</v>
          </cell>
          <cell r="B49" t="str">
            <v>TUM</v>
          </cell>
        </row>
        <row r="50">
          <cell r="A50" t="str">
            <v>Colpean, Amanda Gail</v>
          </cell>
          <cell r="B50" t="str">
            <v>TUS</v>
          </cell>
        </row>
        <row r="51">
          <cell r="A51" t="str">
            <v>Cornibe, David Paul</v>
          </cell>
          <cell r="B51" t="str">
            <v>TXUET</v>
          </cell>
        </row>
        <row r="52">
          <cell r="A52" t="str">
            <v>Davis, David M.</v>
          </cell>
          <cell r="B52" t="str">
            <v>ESD</v>
          </cell>
        </row>
        <row r="53">
          <cell r="A53" t="str">
            <v>Davis, Douglas L.</v>
          </cell>
          <cell r="B53" t="str">
            <v>GEN</v>
          </cell>
        </row>
        <row r="54">
          <cell r="A54" t="str">
            <v>Davis, Kyle R.</v>
          </cell>
          <cell r="B54" t="str">
            <v>TUS</v>
          </cell>
        </row>
        <row r="55">
          <cell r="A55" t="str">
            <v>Deaver, Charles Wallace</v>
          </cell>
          <cell r="B55" t="str">
            <v>ELREP</v>
          </cell>
        </row>
        <row r="56">
          <cell r="A56" t="str">
            <v>Dennis, Deborah L.</v>
          </cell>
          <cell r="B56" t="str">
            <v>ESD</v>
          </cell>
        </row>
        <row r="57">
          <cell r="A57" t="str">
            <v>Detzel, John E.</v>
          </cell>
          <cell r="B57" t="str">
            <v>ELREP</v>
          </cell>
        </row>
        <row r="58">
          <cell r="A58" t="str">
            <v xml:space="preserve">Dickie, Brian N. </v>
          </cell>
          <cell r="B58" t="str">
            <v>ELREP</v>
          </cell>
        </row>
        <row r="59">
          <cell r="A59" t="str">
            <v>Dixon, James L.</v>
          </cell>
          <cell r="B59" t="str">
            <v>GEN</v>
          </cell>
        </row>
        <row r="60">
          <cell r="A60" t="str">
            <v>Dubberly, Tommy L.</v>
          </cell>
          <cell r="B60" t="str">
            <v>TUS</v>
          </cell>
        </row>
        <row r="61">
          <cell r="A61" t="str">
            <v>Dunkin, James</v>
          </cell>
          <cell r="B61" t="str">
            <v>TXUET</v>
          </cell>
        </row>
        <row r="62">
          <cell r="A62" t="str">
            <v>Eads, Ricky C</v>
          </cell>
          <cell r="B62" t="str">
            <v>ESD</v>
          </cell>
        </row>
        <row r="63">
          <cell r="A63" t="str">
            <v>Eaton,Terry C</v>
          </cell>
          <cell r="B63" t="str">
            <v>TXUET</v>
          </cell>
        </row>
        <row r="64">
          <cell r="A64" t="str">
            <v>Elkins, Harold E., II</v>
          </cell>
          <cell r="B64" t="str">
            <v>TUS</v>
          </cell>
        </row>
        <row r="65">
          <cell r="A65" t="str">
            <v>Ellis, Stephen L.</v>
          </cell>
          <cell r="B65" t="str">
            <v>GEN</v>
          </cell>
        </row>
        <row r="66">
          <cell r="A66" t="str">
            <v>Elmer, Debra L.</v>
          </cell>
          <cell r="B66" t="str">
            <v>ESD</v>
          </cell>
        </row>
        <row r="67">
          <cell r="A67" t="str">
            <v>Enarson, Susan M.</v>
          </cell>
          <cell r="B67" t="str">
            <v>ESD</v>
          </cell>
        </row>
        <row r="68">
          <cell r="A68" t="str">
            <v>Esparza, Veronica Cardenas</v>
          </cell>
          <cell r="B68" t="str">
            <v>TXUET</v>
          </cell>
        </row>
        <row r="69">
          <cell r="A69" t="str">
            <v>Faranetta, David D.</v>
          </cell>
          <cell r="B69" t="str">
            <v>GEN</v>
          </cell>
        </row>
        <row r="70">
          <cell r="A70" t="str">
            <v>Farell, H. Dan</v>
          </cell>
          <cell r="B70" t="str">
            <v>ESD</v>
          </cell>
        </row>
        <row r="71">
          <cell r="A71" t="str">
            <v>Federwisch, Richard R.</v>
          </cell>
          <cell r="B71" t="str">
            <v>GEN</v>
          </cell>
        </row>
        <row r="72">
          <cell r="A72" t="str">
            <v>Fisher, Howard V.</v>
          </cell>
          <cell r="B72" t="str">
            <v>ESD</v>
          </cell>
        </row>
        <row r="73">
          <cell r="A73" t="str">
            <v>Fleshman, Betty R.</v>
          </cell>
          <cell r="B73" t="str">
            <v>TUS</v>
          </cell>
        </row>
        <row r="74">
          <cell r="A74" t="str">
            <v>Fletcher, Scott W.</v>
          </cell>
          <cell r="B74" t="str">
            <v>ELREP</v>
          </cell>
        </row>
        <row r="75">
          <cell r="A75" t="str">
            <v>Flores, Rafael</v>
          </cell>
          <cell r="B75" t="str">
            <v>GEN</v>
          </cell>
        </row>
        <row r="76">
          <cell r="A76" t="str">
            <v>Flowers, Betty R.</v>
          </cell>
          <cell r="B76" t="str">
            <v>ELREP</v>
          </cell>
        </row>
        <row r="77">
          <cell r="A77" t="str">
            <v>Freeman, Wade D.</v>
          </cell>
          <cell r="B77" t="str">
            <v>USNOA</v>
          </cell>
        </row>
        <row r="78">
          <cell r="A78" t="str">
            <v>Fry,Tolly Don</v>
          </cell>
          <cell r="B78" t="str">
            <v>ELREP</v>
          </cell>
        </row>
        <row r="79">
          <cell r="A79" t="str">
            <v>Gamino, John</v>
          </cell>
          <cell r="B79" t="str">
            <v>TUS</v>
          </cell>
        </row>
        <row r="80">
          <cell r="A80" t="str">
            <v>Garberding, Michael J.</v>
          </cell>
          <cell r="B80" t="str">
            <v>TUS</v>
          </cell>
        </row>
        <row r="81">
          <cell r="A81" t="str">
            <v>Garner, Larry W.</v>
          </cell>
          <cell r="B81" t="str">
            <v>TRN</v>
          </cell>
        </row>
        <row r="82">
          <cell r="A82" t="str">
            <v>Garrett, David W.</v>
          </cell>
          <cell r="B82" t="str">
            <v>TXUET</v>
          </cell>
        </row>
        <row r="83">
          <cell r="A83" t="str">
            <v>Geary, John W.</v>
          </cell>
          <cell r="B83" t="str">
            <v>ELREP</v>
          </cell>
        </row>
        <row r="84">
          <cell r="A84" t="str">
            <v>Gibbs, H. Jarrell</v>
          </cell>
          <cell r="B84" t="str">
            <v>TXU</v>
          </cell>
        </row>
        <row r="85">
          <cell r="A85" t="str">
            <v>Gilchrist, Craig A.</v>
          </cell>
          <cell r="B85" t="str">
            <v>TXUET</v>
          </cell>
        </row>
        <row r="86">
          <cell r="A86" t="str">
            <v>Gill, David T.</v>
          </cell>
          <cell r="B86" t="str">
            <v>ESD</v>
          </cell>
        </row>
        <row r="87">
          <cell r="A87" t="str">
            <v>Glacken, Pamela S.</v>
          </cell>
          <cell r="B87" t="str">
            <v>GEN</v>
          </cell>
        </row>
        <row r="88">
          <cell r="A88" t="str">
            <v>Glenesk, William</v>
          </cell>
          <cell r="B88" t="str">
            <v>TUS</v>
          </cell>
        </row>
        <row r="89">
          <cell r="A89" t="str">
            <v>Goering, Matthew A.</v>
          </cell>
          <cell r="B89" t="str">
            <v>GEN</v>
          </cell>
        </row>
        <row r="90">
          <cell r="A90" t="str">
            <v>Goodman, A. A., III</v>
          </cell>
          <cell r="B90" t="str">
            <v>GEN</v>
          </cell>
        </row>
        <row r="91">
          <cell r="A91" t="str">
            <v>Graves, James R.</v>
          </cell>
          <cell r="B91" t="str">
            <v>TUS</v>
          </cell>
        </row>
        <row r="92">
          <cell r="A92" t="str">
            <v>Greenberg, Peter</v>
          </cell>
          <cell r="B92" t="str">
            <v>TXUET</v>
          </cell>
        </row>
        <row r="93">
          <cell r="A93" t="str">
            <v>Greene, M. S.</v>
          </cell>
          <cell r="B93" t="str">
            <v>GEN</v>
          </cell>
        </row>
        <row r="94">
          <cell r="A94" t="str">
            <v>Greer, James A.</v>
          </cell>
          <cell r="B94" t="str">
            <v>ESD</v>
          </cell>
        </row>
        <row r="95">
          <cell r="A95" t="str">
            <v xml:space="preserve">Griffin, Billy D. </v>
          </cell>
          <cell r="B95" t="str">
            <v>TUS</v>
          </cell>
        </row>
        <row r="96">
          <cell r="A96" t="str">
            <v>Grim, Michael Scott</v>
          </cell>
          <cell r="B96" t="str">
            <v>ELREP</v>
          </cell>
        </row>
        <row r="97">
          <cell r="A97" t="str">
            <v>Guyton, Michael E.</v>
          </cell>
          <cell r="B97" t="str">
            <v>ELREP</v>
          </cell>
        </row>
        <row r="98">
          <cell r="A98" t="str">
            <v>Hamm, Elaine R.</v>
          </cell>
          <cell r="B98" t="str">
            <v>ELREP</v>
          </cell>
        </row>
        <row r="99">
          <cell r="A99" t="str">
            <v>Hardesty, John A.</v>
          </cell>
          <cell r="B99" t="str">
            <v>ESD</v>
          </cell>
        </row>
        <row r="100">
          <cell r="A100" t="str">
            <v>Hargrove, Julie Denise</v>
          </cell>
          <cell r="B100" t="str">
            <v>TUS</v>
          </cell>
        </row>
        <row r="101">
          <cell r="A101" t="str">
            <v>Harper, John Isaac</v>
          </cell>
          <cell r="B101" t="str">
            <v>ESD</v>
          </cell>
        </row>
        <row r="102">
          <cell r="A102" t="str">
            <v>Harrison, Scott William</v>
          </cell>
          <cell r="B102" t="str">
            <v>INSOL</v>
          </cell>
        </row>
        <row r="103">
          <cell r="A103" t="str">
            <v>Hays, Richard C.</v>
          </cell>
          <cell r="B103" t="str">
            <v>ESD</v>
          </cell>
        </row>
        <row r="104">
          <cell r="A104" t="str">
            <v>Helm, Donny R.</v>
          </cell>
          <cell r="B104" t="str">
            <v>TRN</v>
          </cell>
        </row>
        <row r="105">
          <cell r="A105" t="str">
            <v>Hemschot, Christopher A</v>
          </cell>
          <cell r="B105" t="str">
            <v>TXUET</v>
          </cell>
        </row>
        <row r="106">
          <cell r="A106" t="str">
            <v>Herndon, Nick Charles</v>
          </cell>
          <cell r="B106" t="str">
            <v>ELREP</v>
          </cell>
        </row>
        <row r="107">
          <cell r="A107" t="str">
            <v>Higginbotham, Theron D., Jr.</v>
          </cell>
          <cell r="B107" t="str">
            <v>GEN</v>
          </cell>
        </row>
        <row r="108">
          <cell r="A108" t="str">
            <v>Hogan, Linda G.</v>
          </cell>
          <cell r="B108" t="str">
            <v>TUS</v>
          </cell>
        </row>
        <row r="109">
          <cell r="A109" t="str">
            <v>Hogan, Timothy R.</v>
          </cell>
          <cell r="B109" t="str">
            <v>TUS</v>
          </cell>
        </row>
        <row r="110">
          <cell r="A110" t="str">
            <v>Holmes, Joe K.</v>
          </cell>
          <cell r="B110" t="str">
            <v>ESD</v>
          </cell>
        </row>
        <row r="111">
          <cell r="A111" t="str">
            <v>Horton, Anthony</v>
          </cell>
          <cell r="B111" t="str">
            <v>TXU</v>
          </cell>
        </row>
        <row r="112">
          <cell r="A112" t="str">
            <v>Houle, Stephen J.</v>
          </cell>
          <cell r="B112" t="str">
            <v>ESD</v>
          </cell>
        </row>
        <row r="113">
          <cell r="A113" t="str">
            <v>Hughes, James D.</v>
          </cell>
          <cell r="B113" t="str">
            <v>TXUET</v>
          </cell>
        </row>
        <row r="114">
          <cell r="A114" t="str">
            <v>Hull, Leslie Keith</v>
          </cell>
          <cell r="B114" t="str">
            <v>ESD</v>
          </cell>
        </row>
        <row r="115">
          <cell r="A115" t="str">
            <v>Husain, Ausaf</v>
          </cell>
          <cell r="B115" t="str">
            <v>GEN</v>
          </cell>
        </row>
        <row r="116">
          <cell r="A116" t="str">
            <v>Ingerto, Craig W.</v>
          </cell>
          <cell r="B116" t="str">
            <v>ELREP</v>
          </cell>
        </row>
        <row r="117">
          <cell r="A117" t="str">
            <v>Jackson, Brenda L.</v>
          </cell>
          <cell r="B117" t="str">
            <v>ESD</v>
          </cell>
        </row>
        <row r="118">
          <cell r="A118" t="str">
            <v>Jackson, Christopher Wise</v>
          </cell>
          <cell r="B118" t="str">
            <v>TXUET</v>
          </cell>
        </row>
        <row r="119">
          <cell r="A119" t="str">
            <v>Jarrell, Freeman J., Jr.</v>
          </cell>
          <cell r="B119" t="str">
            <v>GEN</v>
          </cell>
        </row>
        <row r="120">
          <cell r="A120" t="str">
            <v>Jarrell, Freeman, Jr.</v>
          </cell>
          <cell r="B120" t="str">
            <v>GEN</v>
          </cell>
        </row>
        <row r="121">
          <cell r="A121" t="str">
            <v>Jauregui, Lawrence B.</v>
          </cell>
          <cell r="B121" t="str">
            <v>TXUET</v>
          </cell>
        </row>
        <row r="122">
          <cell r="A122" t="str">
            <v>Jeffries, Dolores S.</v>
          </cell>
          <cell r="B122" t="str">
            <v>TXU</v>
          </cell>
        </row>
        <row r="123">
          <cell r="A123" t="str">
            <v>Jenkins, Charles W., III</v>
          </cell>
          <cell r="B123" t="str">
            <v>TRN</v>
          </cell>
        </row>
        <row r="124">
          <cell r="A124" t="str">
            <v>Johnson, Donald Gerald</v>
          </cell>
          <cell r="B124" t="str">
            <v>GEN</v>
          </cell>
        </row>
        <row r="125">
          <cell r="A125" t="str">
            <v>Johnson, Justin W.</v>
          </cell>
          <cell r="B125" t="str">
            <v>TRN</v>
          </cell>
        </row>
        <row r="126">
          <cell r="A126" t="str">
            <v>Jones, Bradley C.</v>
          </cell>
          <cell r="B126" t="str">
            <v>ELREP</v>
          </cell>
        </row>
        <row r="127">
          <cell r="A127" t="str">
            <v>Jones, David F.</v>
          </cell>
          <cell r="B127" t="str">
            <v>TXUET</v>
          </cell>
        </row>
        <row r="128">
          <cell r="A128" t="str">
            <v>Jordan, Walter E., Jr.</v>
          </cell>
          <cell r="B128" t="str">
            <v>ESD</v>
          </cell>
        </row>
        <row r="129">
          <cell r="A129" t="str">
            <v>Joshi, Safal K.</v>
          </cell>
          <cell r="B129" t="str">
            <v>TXU</v>
          </cell>
        </row>
        <row r="130">
          <cell r="A130" t="str">
            <v>Karlik, Greg P.</v>
          </cell>
          <cell r="B130" t="str">
            <v>GEN</v>
          </cell>
        </row>
        <row r="131">
          <cell r="A131" t="str">
            <v>Kelley, James J., Jr.</v>
          </cell>
          <cell r="B131" t="str">
            <v>GEN</v>
          </cell>
        </row>
        <row r="132">
          <cell r="A132" t="str">
            <v>Kendall, Thomas Scott</v>
          </cell>
          <cell r="B132" t="str">
            <v>ELREP</v>
          </cell>
        </row>
        <row r="133">
          <cell r="A133" t="str">
            <v>Killgore, Mickey R.</v>
          </cell>
          <cell r="B133" t="str">
            <v>GEN</v>
          </cell>
        </row>
        <row r="134">
          <cell r="A134" t="str">
            <v>Kopenitz, Stephen J.</v>
          </cell>
          <cell r="B134" t="str">
            <v>GEN</v>
          </cell>
        </row>
        <row r="135">
          <cell r="A135" t="str">
            <v>Kralich, Christopher</v>
          </cell>
          <cell r="B135" t="str">
            <v>TXUET</v>
          </cell>
        </row>
        <row r="136">
          <cell r="A136" t="str">
            <v>Kross, David Christopher</v>
          </cell>
          <cell r="B136" t="str">
            <v>GEN</v>
          </cell>
        </row>
        <row r="137">
          <cell r="A137" t="str">
            <v>Ksiazek, Paul E.</v>
          </cell>
          <cell r="B137" t="str">
            <v>TXUET</v>
          </cell>
        </row>
        <row r="138">
          <cell r="A138" t="str">
            <v>Kubin, Diane J.</v>
          </cell>
          <cell r="B138" t="str">
            <v>TXU</v>
          </cell>
        </row>
        <row r="139">
          <cell r="A139" t="str">
            <v>Laney, Bobby M.</v>
          </cell>
          <cell r="B139" t="str">
            <v>GEN</v>
          </cell>
        </row>
        <row r="140">
          <cell r="A140" t="str">
            <v>Lee, Robert E.</v>
          </cell>
          <cell r="B140" t="str">
            <v>ESD</v>
          </cell>
        </row>
        <row r="141">
          <cell r="A141" t="str">
            <v>Lee, William G.</v>
          </cell>
          <cell r="B141" t="str">
            <v>GEN</v>
          </cell>
        </row>
        <row r="142">
          <cell r="A142" t="str">
            <v>Lemmon, J. Richard</v>
          </cell>
          <cell r="B142" t="str">
            <v>TUS</v>
          </cell>
        </row>
        <row r="143">
          <cell r="A143" t="str">
            <v>Leverett, Lawrence B.</v>
          </cell>
          <cell r="B143" t="str">
            <v>TXUET</v>
          </cell>
        </row>
        <row r="144">
          <cell r="A144" t="str">
            <v>Logue, Robert Stewart</v>
          </cell>
          <cell r="B144" t="str">
            <v>GEN</v>
          </cell>
        </row>
        <row r="145">
          <cell r="A145" t="str">
            <v>Lokey, Felecia Kaye</v>
          </cell>
          <cell r="B145" t="str">
            <v>ELREP</v>
          </cell>
        </row>
        <row r="146">
          <cell r="A146" t="str">
            <v>Lucas, Mitchell L.</v>
          </cell>
          <cell r="B146" t="str">
            <v>GEN</v>
          </cell>
        </row>
        <row r="147">
          <cell r="A147" t="str">
            <v>Macredie, Thomas James</v>
          </cell>
          <cell r="B147" t="str">
            <v>TXUET</v>
          </cell>
        </row>
        <row r="148">
          <cell r="A148" t="str">
            <v>Madden, Fred Webster, Jr.</v>
          </cell>
          <cell r="B148" t="str">
            <v>GEN</v>
          </cell>
        </row>
        <row r="149">
          <cell r="A149" t="str">
            <v>Maginnis, Peter</v>
          </cell>
          <cell r="B149" t="str">
            <v>TUS</v>
          </cell>
        </row>
        <row r="150">
          <cell r="A150" t="str">
            <v>Malone, Mark W.</v>
          </cell>
          <cell r="B150" t="str">
            <v>ESD</v>
          </cell>
        </row>
        <row r="151">
          <cell r="A151" t="str">
            <v>Mancino, Gregory Mark</v>
          </cell>
          <cell r="B151" t="str">
            <v>ELREP</v>
          </cell>
        </row>
        <row r="152">
          <cell r="A152" t="str">
            <v>McBay, Michael R.</v>
          </cell>
          <cell r="B152" t="str">
            <v>TUS</v>
          </cell>
        </row>
        <row r="153">
          <cell r="A153" t="str">
            <v>McCabe, Del A.</v>
          </cell>
          <cell r="B153" t="str">
            <v>TUM</v>
          </cell>
        </row>
        <row r="154">
          <cell r="A154" t="str">
            <v>McCall, Michael T.</v>
          </cell>
          <cell r="B154" t="str">
            <v>GEN</v>
          </cell>
        </row>
        <row r="155">
          <cell r="A155" t="str">
            <v>McDaniel, Gerald L</v>
          </cell>
          <cell r="B155" t="str">
            <v>TUS</v>
          </cell>
        </row>
        <row r="156">
          <cell r="A156" t="str">
            <v>McKaig, Paul T.</v>
          </cell>
          <cell r="B156" t="str">
            <v>ESD</v>
          </cell>
        </row>
        <row r="157">
          <cell r="A157" t="str">
            <v>McKinney, John M.</v>
          </cell>
          <cell r="B157" t="str">
            <v>ESD</v>
          </cell>
        </row>
        <row r="158">
          <cell r="A158" t="str">
            <v>McMahon, Gaylene M.</v>
          </cell>
          <cell r="B158" t="str">
            <v>ELREP</v>
          </cell>
        </row>
        <row r="159">
          <cell r="A159" t="str">
            <v>Meaders, Elizabeth Vizuete</v>
          </cell>
          <cell r="B159" t="str">
            <v>GEN</v>
          </cell>
        </row>
        <row r="160">
          <cell r="A160" t="str">
            <v>Minton, Joel Andrew</v>
          </cell>
          <cell r="B160" t="str">
            <v>TXUET</v>
          </cell>
        </row>
        <row r="161">
          <cell r="A161" t="str">
            <v>Monaco, Daniel Henry</v>
          </cell>
          <cell r="B161" t="str">
            <v>ELREP</v>
          </cell>
        </row>
        <row r="162">
          <cell r="A162" t="str">
            <v>Moor, Gary L.</v>
          </cell>
          <cell r="B162" t="str">
            <v>TUS</v>
          </cell>
        </row>
        <row r="163">
          <cell r="A163" t="str">
            <v>Moore, William A.</v>
          </cell>
          <cell r="B163" t="str">
            <v>ELREP</v>
          </cell>
        </row>
        <row r="164">
          <cell r="A164" t="str">
            <v>Moseley, Marc D.</v>
          </cell>
          <cell r="B164" t="str">
            <v>ESD</v>
          </cell>
        </row>
        <row r="165">
          <cell r="A165" t="str">
            <v>Muscato, Stephen J.</v>
          </cell>
          <cell r="B165" t="str">
            <v>TXUET</v>
          </cell>
        </row>
        <row r="166">
          <cell r="A166" t="str">
            <v>Navarro, Michael Dean</v>
          </cell>
          <cell r="B166" t="str">
            <v>ESD</v>
          </cell>
        </row>
        <row r="167">
          <cell r="A167" t="str">
            <v>Nichols, Patricia J.</v>
          </cell>
          <cell r="B167" t="str">
            <v>TUS</v>
          </cell>
        </row>
        <row r="168">
          <cell r="A168" t="str">
            <v xml:space="preserve">Nye, Erle </v>
          </cell>
          <cell r="B168" t="str">
            <v>TXU</v>
          </cell>
        </row>
        <row r="169">
          <cell r="A169" t="str">
            <v>Oliver, Kirk R.</v>
          </cell>
          <cell r="B169" t="str">
            <v>TXU</v>
          </cell>
        </row>
        <row r="170">
          <cell r="A170" t="str">
            <v>O'Malley, Paul</v>
          </cell>
          <cell r="B170" t="str">
            <v>ELREP</v>
          </cell>
        </row>
        <row r="171">
          <cell r="A171" t="str">
            <v>Parker, Richard K.</v>
          </cell>
          <cell r="B171" t="str">
            <v>TUS</v>
          </cell>
        </row>
        <row r="172">
          <cell r="A172" t="str">
            <v>Pearson, Gerry Lee</v>
          </cell>
          <cell r="B172" t="str">
            <v>TUM</v>
          </cell>
        </row>
        <row r="173">
          <cell r="A173" t="str">
            <v>Penrod, Steven T.</v>
          </cell>
          <cell r="B173" t="str">
            <v>TXUET</v>
          </cell>
        </row>
        <row r="174">
          <cell r="A174" t="str">
            <v>Perry, Nancy</v>
          </cell>
          <cell r="B174" t="str">
            <v>ELREP</v>
          </cell>
        </row>
        <row r="175">
          <cell r="A175" t="str">
            <v>Peters, Carol V.</v>
          </cell>
          <cell r="B175" t="str">
            <v>ESD</v>
          </cell>
        </row>
        <row r="176">
          <cell r="A176" t="str">
            <v>Peterson, Eric H.</v>
          </cell>
          <cell r="B176" t="str">
            <v>TXU</v>
          </cell>
        </row>
        <row r="177">
          <cell r="A177" t="str">
            <v>Peterson, Kevin D.</v>
          </cell>
          <cell r="B177" t="str">
            <v>ELREP</v>
          </cell>
        </row>
        <row r="178">
          <cell r="A178" t="str">
            <v>Philley, Steven M.</v>
          </cell>
          <cell r="B178" t="str">
            <v>TUS</v>
          </cell>
        </row>
        <row r="179">
          <cell r="A179" t="str">
            <v xml:space="preserve">Phillips, J. Kevin </v>
          </cell>
          <cell r="B179" t="str">
            <v>TXUET</v>
          </cell>
        </row>
        <row r="180">
          <cell r="A180" t="str">
            <v>Plunket, Paul W., III</v>
          </cell>
          <cell r="B180" t="str">
            <v>ESD</v>
          </cell>
        </row>
        <row r="181">
          <cell r="A181" t="str">
            <v>Poole, David P.</v>
          </cell>
          <cell r="B181" t="str">
            <v>TXU</v>
          </cell>
        </row>
        <row r="182">
          <cell r="A182" t="str">
            <v>Porter, David B.</v>
          </cell>
          <cell r="B182" t="str">
            <v>TXUET</v>
          </cell>
        </row>
        <row r="183">
          <cell r="A183" t="str">
            <v>Powell, Lawrence E.</v>
          </cell>
          <cell r="B183" t="str">
            <v>GEN</v>
          </cell>
        </row>
        <row r="184">
          <cell r="A184" t="str">
            <v>Preuninger, Terry Wayne</v>
          </cell>
          <cell r="B184" t="str">
            <v>ESD</v>
          </cell>
        </row>
        <row r="185">
          <cell r="A185" t="str">
            <v>Price, Kenneth C.</v>
          </cell>
          <cell r="B185" t="str">
            <v>GEN</v>
          </cell>
        </row>
        <row r="186">
          <cell r="A186" t="str">
            <v>Pritchett, Monica Lehmann</v>
          </cell>
          <cell r="B186" t="str">
            <v>GEN</v>
          </cell>
        </row>
        <row r="187">
          <cell r="A187" t="str">
            <v>Pruett, Rollie Keith</v>
          </cell>
          <cell r="B187" t="str">
            <v>ESD</v>
          </cell>
        </row>
        <row r="188">
          <cell r="A188" t="str">
            <v>Pulis, Brenda J.</v>
          </cell>
          <cell r="B188" t="str">
            <v>ESD</v>
          </cell>
        </row>
        <row r="189">
          <cell r="A189" t="str">
            <v>Ragland, Stephen N.</v>
          </cell>
          <cell r="B189" t="str">
            <v>ESD</v>
          </cell>
        </row>
        <row r="190">
          <cell r="A190" t="str">
            <v>Rankin, W. Ellis</v>
          </cell>
          <cell r="B190" t="str">
            <v>TRN</v>
          </cell>
        </row>
        <row r="191">
          <cell r="A191" t="str">
            <v>Reimer, Duerksen J.</v>
          </cell>
          <cell r="B191" t="str">
            <v>GEN</v>
          </cell>
        </row>
        <row r="192">
          <cell r="A192" t="str">
            <v>Rhodes, J. B.</v>
          </cell>
          <cell r="B192" t="str">
            <v>TUS</v>
          </cell>
        </row>
        <row r="193">
          <cell r="A193" t="str">
            <v>Richardson, Jared S.</v>
          </cell>
          <cell r="B193" t="str">
            <v>TUS</v>
          </cell>
        </row>
        <row r="194">
          <cell r="A194" t="str">
            <v>Riha, Donna J.</v>
          </cell>
          <cell r="B194" t="str">
            <v>ELREP</v>
          </cell>
        </row>
        <row r="195">
          <cell r="A195" t="str">
            <v>Rod, Kelli A.</v>
          </cell>
          <cell r="B195" t="str">
            <v>ELREP</v>
          </cell>
        </row>
        <row r="196">
          <cell r="A196" t="str">
            <v>Rose, Thomas W.</v>
          </cell>
          <cell r="B196" t="str">
            <v>ESD</v>
          </cell>
        </row>
        <row r="197">
          <cell r="A197" t="str">
            <v>Rucker, Kim K.W.</v>
          </cell>
          <cell r="B197" t="str">
            <v>TXU</v>
          </cell>
        </row>
        <row r="198">
          <cell r="A198" t="str">
            <v>Russell, Mary C.</v>
          </cell>
          <cell r="B198" t="str">
            <v>ELREP</v>
          </cell>
        </row>
        <row r="199">
          <cell r="A199" t="str">
            <v>Schein, Chris</v>
          </cell>
          <cell r="B199" t="str">
            <v>ELREP</v>
          </cell>
        </row>
        <row r="200">
          <cell r="A200" t="str">
            <v xml:space="preserve">Seidel, Ronald B. </v>
          </cell>
          <cell r="B200" t="str">
            <v>GEN</v>
          </cell>
        </row>
        <row r="201">
          <cell r="A201" t="str">
            <v>Seidlits, Curtis L., Jr.</v>
          </cell>
          <cell r="B201" t="str">
            <v>ESD</v>
          </cell>
        </row>
        <row r="202">
          <cell r="A202" t="str">
            <v>Self, John W.</v>
          </cell>
          <cell r="B202" t="str">
            <v>ESD</v>
          </cell>
        </row>
        <row r="203">
          <cell r="A203" t="str">
            <v>Shamblin, Paul R.</v>
          </cell>
          <cell r="B203" t="str">
            <v>TUS</v>
          </cell>
        </row>
        <row r="204">
          <cell r="A204" t="str">
            <v>Sherburne, Jon M.</v>
          </cell>
          <cell r="B204" t="str">
            <v>ESD</v>
          </cell>
        </row>
        <row r="205">
          <cell r="A205" t="str">
            <v>Siegler, Jonathan A.</v>
          </cell>
          <cell r="B205" t="str">
            <v>TXU</v>
          </cell>
        </row>
        <row r="206">
          <cell r="A206" t="str">
            <v>Simmons, Jeffry L.</v>
          </cell>
          <cell r="B206" t="str">
            <v>TUS</v>
          </cell>
        </row>
        <row r="207">
          <cell r="A207" t="str">
            <v>Smith, H. Kenneth</v>
          </cell>
          <cell r="B207" t="str">
            <v>GEN</v>
          </cell>
        </row>
        <row r="208">
          <cell r="A208" t="str">
            <v>Smith, Russell Alan</v>
          </cell>
          <cell r="B208" t="str">
            <v>GEN</v>
          </cell>
        </row>
        <row r="209">
          <cell r="A209" t="str">
            <v>Smith, Sara Lynn</v>
          </cell>
          <cell r="B209" t="str">
            <v>TUS</v>
          </cell>
        </row>
        <row r="210">
          <cell r="A210" t="str">
            <v>Smith, Stephen L.</v>
          </cell>
          <cell r="B210" t="str">
            <v>GEN</v>
          </cell>
        </row>
        <row r="211">
          <cell r="A211" t="str">
            <v>Snyder, Bradley J</v>
          </cell>
          <cell r="B211" t="str">
            <v>ELREP</v>
          </cell>
        </row>
        <row r="212">
          <cell r="A212" t="str">
            <v>Sorrell, Lisa W.</v>
          </cell>
          <cell r="B212" t="str">
            <v>TUS</v>
          </cell>
        </row>
        <row r="213">
          <cell r="A213" t="str">
            <v>Sorsdal, Cory G.</v>
          </cell>
          <cell r="B213" t="str">
            <v>TXUET</v>
          </cell>
        </row>
        <row r="214">
          <cell r="A214" t="str">
            <v>Southers, Stanley R.</v>
          </cell>
          <cell r="B214" t="str">
            <v>ELREP</v>
          </cell>
        </row>
        <row r="215">
          <cell r="A215" t="str">
            <v>Soward, John Carol</v>
          </cell>
          <cell r="B215" t="str">
            <v>ESD</v>
          </cell>
        </row>
        <row r="216">
          <cell r="A216" t="str">
            <v>Spicer, John B.</v>
          </cell>
          <cell r="B216" t="str">
            <v>TXUET</v>
          </cell>
        </row>
        <row r="217">
          <cell r="A217" t="str">
            <v>Stansell, Loran W.</v>
          </cell>
          <cell r="B217" t="str">
            <v>GEN</v>
          </cell>
        </row>
        <row r="218">
          <cell r="A218" t="str">
            <v>Starkey, John L</v>
          </cell>
          <cell r="B218" t="str">
            <v>ESD</v>
          </cell>
        </row>
        <row r="219">
          <cell r="A219" t="str">
            <v>Stephens, John F., Jr.</v>
          </cell>
          <cell r="B219" t="str">
            <v>TUS</v>
          </cell>
        </row>
        <row r="220">
          <cell r="A220" t="str">
            <v>Stevens, Cheryl B.</v>
          </cell>
          <cell r="B220" t="str">
            <v>GEN</v>
          </cell>
        </row>
        <row r="221">
          <cell r="A221" t="str">
            <v>Stewart, John</v>
          </cell>
          <cell r="B221" t="str">
            <v>TUS</v>
          </cell>
        </row>
        <row r="222">
          <cell r="A222" t="str">
            <v>Sullins, Gerald W.</v>
          </cell>
          <cell r="B222" t="str">
            <v>GEN</v>
          </cell>
        </row>
        <row r="223">
          <cell r="A223" t="str">
            <v>Swart, Michael Percy</v>
          </cell>
          <cell r="B223" t="str">
            <v>ELREP</v>
          </cell>
        </row>
        <row r="224">
          <cell r="A224" t="str">
            <v>Szlauderbach, Stanley J.</v>
          </cell>
          <cell r="B224" t="str">
            <v>TXU</v>
          </cell>
        </row>
        <row r="225">
          <cell r="A225" t="str">
            <v>Taylor, Ricky L.</v>
          </cell>
          <cell r="B225" t="str">
            <v>TUS</v>
          </cell>
        </row>
        <row r="226">
          <cell r="A226" t="str">
            <v xml:space="preserve">Terry, C. Lance  </v>
          </cell>
          <cell r="B226" t="str">
            <v>GEN</v>
          </cell>
        </row>
        <row r="227">
          <cell r="A227" t="str">
            <v>Tetzel, Therese Gayle</v>
          </cell>
          <cell r="B227" t="str">
            <v>ELREP</v>
          </cell>
        </row>
        <row r="228">
          <cell r="A228" t="str">
            <v>Thomas, Bobby D.</v>
          </cell>
          <cell r="B228" t="str">
            <v>TRN</v>
          </cell>
        </row>
        <row r="229">
          <cell r="A229" t="str">
            <v>Thompson, Joe R.</v>
          </cell>
          <cell r="B229" t="str">
            <v>TRN</v>
          </cell>
        </row>
        <row r="230">
          <cell r="A230" t="str">
            <v>Thompson, Molly M</v>
          </cell>
          <cell r="B230" t="str">
            <v>GEN</v>
          </cell>
        </row>
        <row r="231">
          <cell r="A231" t="str">
            <v>Tran, Dung T.</v>
          </cell>
          <cell r="B231" t="str">
            <v>ELREP</v>
          </cell>
        </row>
        <row r="232">
          <cell r="A232" t="str">
            <v>Trimble, Rob D., III</v>
          </cell>
          <cell r="B232" t="str">
            <v>ESD</v>
          </cell>
        </row>
        <row r="233">
          <cell r="A233" t="str">
            <v>Tulloh, Brian T.</v>
          </cell>
          <cell r="B233" t="str">
            <v>ELREP</v>
          </cell>
        </row>
        <row r="234">
          <cell r="A234" t="str">
            <v>Vo, Hung Q.</v>
          </cell>
          <cell r="B234" t="str">
            <v>ELREP</v>
          </cell>
        </row>
        <row r="235">
          <cell r="A235" t="str">
            <v>Wallace, Janice E.</v>
          </cell>
          <cell r="B235" t="str">
            <v>TXU</v>
          </cell>
        </row>
        <row r="236">
          <cell r="A236" t="str">
            <v>Wallace, McHenry, Jr.</v>
          </cell>
          <cell r="B236" t="str">
            <v>INSOL</v>
          </cell>
        </row>
        <row r="237">
          <cell r="A237" t="str">
            <v>Walls, John M.</v>
          </cell>
          <cell r="B237" t="str">
            <v>ESD</v>
          </cell>
        </row>
        <row r="238">
          <cell r="A238" t="str">
            <v>Ward, Gerald L.</v>
          </cell>
          <cell r="B238" t="str">
            <v>ELREP</v>
          </cell>
        </row>
        <row r="239">
          <cell r="A239" t="str">
            <v>Ward, Gregory W.</v>
          </cell>
          <cell r="B239" t="str">
            <v>ESD</v>
          </cell>
        </row>
        <row r="240">
          <cell r="A240" t="str">
            <v>Warren, A. L. , Jr.</v>
          </cell>
          <cell r="B240" t="str">
            <v>ESD</v>
          </cell>
        </row>
        <row r="241">
          <cell r="A241" t="str">
            <v>Warren, A. L., Jr.</v>
          </cell>
          <cell r="B241" t="str">
            <v>ESD</v>
          </cell>
        </row>
        <row r="242">
          <cell r="A242" t="str">
            <v>Weathersbee, Thomas C.</v>
          </cell>
          <cell r="B242" t="str">
            <v>ESD</v>
          </cell>
        </row>
        <row r="243">
          <cell r="A243" t="str">
            <v>Weech, Michelle Barlow</v>
          </cell>
          <cell r="B243" t="str">
            <v>ELREP</v>
          </cell>
        </row>
        <row r="244">
          <cell r="A244" t="str">
            <v>Wendt, Delbert Carroll</v>
          </cell>
          <cell r="B244" t="str">
            <v>ESD</v>
          </cell>
        </row>
        <row r="245">
          <cell r="A245" t="str">
            <v>Wenning, Brian D.</v>
          </cell>
          <cell r="B245" t="str">
            <v>TUS</v>
          </cell>
        </row>
        <row r="246">
          <cell r="A246" t="str">
            <v>Westbrook, Lee E.</v>
          </cell>
          <cell r="B246" t="str">
            <v>TRN</v>
          </cell>
        </row>
        <row r="247">
          <cell r="A247" t="str">
            <v>Whelan, Michael G.</v>
          </cell>
          <cell r="B247" t="str">
            <v>TUS</v>
          </cell>
        </row>
        <row r="248">
          <cell r="A248" t="str">
            <v>White, Bruce M.</v>
          </cell>
          <cell r="B248" t="str">
            <v>ELREP</v>
          </cell>
        </row>
        <row r="249">
          <cell r="A249" t="str">
            <v>Wilder, C. John</v>
          </cell>
          <cell r="B249" t="str">
            <v>TXU</v>
          </cell>
        </row>
        <row r="250">
          <cell r="A250" t="str">
            <v>Wilks, Douglas Greg</v>
          </cell>
          <cell r="B250" t="str">
            <v>TUS</v>
          </cell>
        </row>
        <row r="251">
          <cell r="A251" t="str">
            <v>Williams, Angela Y.</v>
          </cell>
          <cell r="B251" t="str">
            <v>ELREP</v>
          </cell>
        </row>
        <row r="252">
          <cell r="A252" t="str">
            <v>Williams, Glenn N.</v>
          </cell>
          <cell r="B252" t="str">
            <v>TXUET</v>
          </cell>
        </row>
        <row r="253">
          <cell r="A253" t="str">
            <v>Williford, James Larry</v>
          </cell>
          <cell r="B253" t="str">
            <v>ESD</v>
          </cell>
        </row>
        <row r="254">
          <cell r="A254" t="str">
            <v>Wilson, Mark V</v>
          </cell>
          <cell r="B254" t="str">
            <v>ELREP</v>
          </cell>
        </row>
        <row r="255">
          <cell r="A255" t="str">
            <v>Wimpee, Richard D</v>
          </cell>
          <cell r="B255" t="str">
            <v>ESD</v>
          </cell>
        </row>
        <row r="256">
          <cell r="A256" t="str">
            <v>Wimpee, Richard D.</v>
          </cell>
          <cell r="B256" t="str">
            <v>ESD</v>
          </cell>
        </row>
        <row r="257">
          <cell r="A257" t="str">
            <v>Wistrand, Richard R.</v>
          </cell>
          <cell r="B257" t="str">
            <v>GEN</v>
          </cell>
        </row>
        <row r="258">
          <cell r="A258" t="str">
            <v>Wright, Andrew</v>
          </cell>
          <cell r="B258" t="str">
            <v>TUS</v>
          </cell>
        </row>
        <row r="259">
          <cell r="A259" t="str">
            <v>Zemanek, Jerry James</v>
          </cell>
          <cell r="B259" t="str">
            <v>TRN</v>
          </cell>
        </row>
        <row r="260">
          <cell r="A260" t="str">
            <v>Zweiacker, Paul L.</v>
          </cell>
          <cell r="B260" t="str">
            <v>GEN</v>
          </cell>
        </row>
        <row r="261">
          <cell r="A261" t="str">
            <v>Zweiacker, Paul L.</v>
          </cell>
          <cell r="B261" t="str">
            <v>GEN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SHR YTD"/>
      <sheetName val="ENSHR CM"/>
      <sheetName val="ENSHR Mngt Rpt"/>
      <sheetName val="ENSHR 1070000 &amp; 1079000 - YTD"/>
      <sheetName val="ENSHR 1070000 &amp; 1079000 - CM"/>
      <sheetName val="ENSHR 1079000 Drill by Per"/>
      <sheetName val="Lights ON"/>
      <sheetName val="RMASS YTD"/>
      <sheetName val="RMASS CM"/>
      <sheetName val="RMASS Mngt Rpt"/>
      <sheetName val="RMASS 1079000 Drill"/>
      <sheetName val="INSOL YTD"/>
      <sheetName val="INSOL CM"/>
      <sheetName val="INSOL 1079000 Drill"/>
      <sheetName val="INSOL Mngt Rpt"/>
      <sheetName val="CHWCO Mngt Rpt"/>
      <sheetName val="By EC"/>
      <sheetName val=" EC by Month"/>
      <sheetName val="CPSES"/>
      <sheetName val="AMC LO"/>
      <sheetName val="Employee List"/>
      <sheetName val="Contractor list"/>
      <sheetName val="GL P&amp;L Acct Mapping"/>
      <sheetName val="Admin 08 Proj"/>
      <sheetName val="2009"/>
      <sheetName val="2010"/>
      <sheetName val="2011"/>
      <sheetName val="2012"/>
      <sheetName val="20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%,FBUSINESS_UNIT,VRMASS</v>
          </cell>
          <cell r="AK1" t="str">
            <v>%,LACTUALS,SYTD,FPROJECT_ID,X,_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n"/>
      <sheetName val="Sheet2"/>
      <sheetName val="Module1"/>
      <sheetName val="FINREPT"/>
      <sheetName val="Assumptions - Base2"/>
      <sheetName val="Swap # 54"/>
      <sheetName val="Sheet1"/>
      <sheetName val="Summary"/>
    </sheetNames>
    <definedNames>
      <definedName name="Cancel" refersTo="#REF!"/>
      <definedName name="OK" refersTo="#REF!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E Supply Model v32_EC"/>
      <sheetName val="#REF"/>
      <sheetName val="Assumptions"/>
      <sheetName val="Other Inputs"/>
      <sheetName val="Genco"/>
      <sheetName val="Summary"/>
      <sheetName val="Di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s"/>
      <sheetName val="Corporate"/>
      <sheetName val="PROMOD"/>
      <sheetName val="Outside PROMOD"/>
      <sheetName val="Other Inputs"/>
      <sheetName val="PP &amp; Excess Gen"/>
      <sheetName val="Supply"/>
      <sheetName val="MP"/>
      <sheetName val="Gen &amp; Mktg"/>
      <sheetName val="Gen &amp; Mktg (Inputs)"/>
      <sheetName val="Gen &amp; Mktg (Delta)"/>
      <sheetName val="Generation"/>
      <sheetName val="Albright"/>
      <sheetName val="Armstrong"/>
      <sheetName val="Ft Martin"/>
      <sheetName val="Harrison"/>
      <sheetName val="Hatfield"/>
      <sheetName val="Mitchell (Coal)"/>
      <sheetName val="Mitchell (Oil)"/>
      <sheetName val="OVEC"/>
      <sheetName val="Pleasants"/>
      <sheetName val="Rivesville"/>
      <sheetName val="Smith"/>
      <sheetName val="Willow Island"/>
      <sheetName val="Bath County"/>
      <sheetName val="Lake Lynn"/>
      <sheetName val="PE Hydro"/>
      <sheetName val="AE 1&amp;2"/>
      <sheetName val="AE 8&amp;9"/>
      <sheetName val="AE 12&amp;13"/>
      <sheetName val="Conemaugh"/>
      <sheetName val="Gleason"/>
      <sheetName val="Hunlock (CT)"/>
      <sheetName val="Hunlock (Coal)"/>
      <sheetName val="Lincoln"/>
      <sheetName val="Wheatland"/>
      <sheetName val="Buchanan"/>
      <sheetName val="Springdale"/>
      <sheetName val="Generation (Other)"/>
      <sheetName val="Trading"/>
      <sheetName val="Supply (Other)"/>
      <sheetName val="Supply (Inputs)"/>
      <sheetName val="Delta"/>
      <sheetName val="PPT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>
        <row r="819">
          <cell r="D819" t="str">
            <v>Albright</v>
          </cell>
          <cell r="H819" t="str">
            <v>Calc</v>
          </cell>
          <cell r="I819" t="str">
            <v>$000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897</v>
          </cell>
          <cell r="AJ819">
            <v>973</v>
          </cell>
          <cell r="AK819">
            <v>176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BY819">
            <v>0</v>
          </cell>
          <cell r="BZ819">
            <v>2046</v>
          </cell>
          <cell r="CA819">
            <v>0</v>
          </cell>
          <cell r="CB819">
            <v>0</v>
          </cell>
          <cell r="CC819">
            <v>0</v>
          </cell>
          <cell r="CD819">
            <v>0</v>
          </cell>
          <cell r="CE819">
            <v>0</v>
          </cell>
          <cell r="CF819">
            <v>0</v>
          </cell>
          <cell r="CG819">
            <v>0</v>
          </cell>
        </row>
        <row r="820">
          <cell r="D820" t="str">
            <v>Armstrong</v>
          </cell>
          <cell r="H820" t="str">
            <v>Calc</v>
          </cell>
          <cell r="I820" t="str">
            <v>$000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BY820">
            <v>0</v>
          </cell>
          <cell r="BZ820">
            <v>0</v>
          </cell>
          <cell r="CA820">
            <v>0</v>
          </cell>
          <cell r="CB820">
            <v>0</v>
          </cell>
          <cell r="CC820">
            <v>0</v>
          </cell>
          <cell r="CD820">
            <v>0</v>
          </cell>
          <cell r="CE820">
            <v>0</v>
          </cell>
          <cell r="CF820">
            <v>0</v>
          </cell>
          <cell r="CG820">
            <v>0</v>
          </cell>
        </row>
        <row r="821">
          <cell r="D821" t="str">
            <v>Ft. Martin</v>
          </cell>
          <cell r="H821" t="str">
            <v>Calc</v>
          </cell>
          <cell r="I821" t="str">
            <v>$000</v>
          </cell>
          <cell r="W821">
            <v>105</v>
          </cell>
          <cell r="X821">
            <v>496</v>
          </cell>
          <cell r="Y821">
            <v>551</v>
          </cell>
          <cell r="Z821">
            <v>811</v>
          </cell>
          <cell r="AA821">
            <v>795</v>
          </cell>
          <cell r="AB821">
            <v>192</v>
          </cell>
          <cell r="AC821">
            <v>125</v>
          </cell>
          <cell r="AD821">
            <v>92</v>
          </cell>
          <cell r="AE821">
            <v>27</v>
          </cell>
          <cell r="AF821">
            <v>14</v>
          </cell>
          <cell r="AG821">
            <v>14</v>
          </cell>
          <cell r="AH821">
            <v>14</v>
          </cell>
          <cell r="AI821">
            <v>1056</v>
          </cell>
          <cell r="AJ821">
            <v>1694</v>
          </cell>
          <cell r="AK821">
            <v>2124</v>
          </cell>
          <cell r="AL821">
            <v>2134</v>
          </cell>
          <cell r="AM821">
            <v>2144</v>
          </cell>
          <cell r="AN821">
            <v>2154</v>
          </cell>
          <cell r="AO821">
            <v>2164</v>
          </cell>
          <cell r="AP821">
            <v>2174</v>
          </cell>
          <cell r="AQ821">
            <v>2184</v>
          </cell>
          <cell r="AR821">
            <v>2194</v>
          </cell>
          <cell r="AS821">
            <v>2336</v>
          </cell>
          <cell r="AT821">
            <v>2642</v>
          </cell>
          <cell r="BY821">
            <v>3236</v>
          </cell>
          <cell r="BZ821">
            <v>25000</v>
          </cell>
          <cell r="CA821">
            <v>100002</v>
          </cell>
          <cell r="CB821">
            <v>25001</v>
          </cell>
          <cell r="CC821">
            <v>0</v>
          </cell>
          <cell r="CD821">
            <v>0</v>
          </cell>
          <cell r="CE821">
            <v>0</v>
          </cell>
          <cell r="CF821">
            <v>0</v>
          </cell>
          <cell r="CG821">
            <v>0</v>
          </cell>
        </row>
        <row r="822">
          <cell r="D822" t="str">
            <v>Harrison</v>
          </cell>
          <cell r="H822" t="str">
            <v>Calc</v>
          </cell>
          <cell r="I822" t="str">
            <v>$000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BY822">
            <v>0</v>
          </cell>
          <cell r="BZ822">
            <v>0</v>
          </cell>
          <cell r="CA822">
            <v>0</v>
          </cell>
          <cell r="CB822">
            <v>0</v>
          </cell>
          <cell r="CC822">
            <v>0</v>
          </cell>
          <cell r="CD822">
            <v>0</v>
          </cell>
          <cell r="CE822">
            <v>0</v>
          </cell>
          <cell r="CF822">
            <v>0</v>
          </cell>
          <cell r="CG822">
            <v>0</v>
          </cell>
        </row>
        <row r="823">
          <cell r="D823" t="str">
            <v>Hatfield</v>
          </cell>
          <cell r="H823" t="str">
            <v>Calc</v>
          </cell>
          <cell r="I823" t="str">
            <v>$000</v>
          </cell>
          <cell r="W823">
            <v>104</v>
          </cell>
          <cell r="X823">
            <v>387</v>
          </cell>
          <cell r="Y823">
            <v>518</v>
          </cell>
          <cell r="Z823">
            <v>1035</v>
          </cell>
          <cell r="AA823">
            <v>615</v>
          </cell>
          <cell r="AB823">
            <v>154</v>
          </cell>
          <cell r="AC823">
            <v>113</v>
          </cell>
          <cell r="AD823">
            <v>61</v>
          </cell>
          <cell r="AE823">
            <v>13</v>
          </cell>
          <cell r="AF823">
            <v>26</v>
          </cell>
          <cell r="AG823">
            <v>26</v>
          </cell>
          <cell r="AH823">
            <v>26</v>
          </cell>
          <cell r="AI823">
            <v>1611</v>
          </cell>
          <cell r="AJ823">
            <v>2568</v>
          </cell>
          <cell r="AK823">
            <v>3213</v>
          </cell>
          <cell r="AL823">
            <v>3228</v>
          </cell>
          <cell r="AM823">
            <v>3455</v>
          </cell>
          <cell r="AN823">
            <v>3576</v>
          </cell>
          <cell r="AO823">
            <v>3726</v>
          </cell>
          <cell r="AP823">
            <v>3742</v>
          </cell>
          <cell r="AQ823">
            <v>4222</v>
          </cell>
          <cell r="AR823">
            <v>3852</v>
          </cell>
          <cell r="AS823">
            <v>3830</v>
          </cell>
          <cell r="AT823">
            <v>3979</v>
          </cell>
          <cell r="BY823">
            <v>3078</v>
          </cell>
          <cell r="BZ823">
            <v>41002</v>
          </cell>
          <cell r="CA823">
            <v>157001</v>
          </cell>
          <cell r="CB823">
            <v>38502</v>
          </cell>
          <cell r="CC823">
            <v>0</v>
          </cell>
          <cell r="CD823">
            <v>0</v>
          </cell>
          <cell r="CE823">
            <v>0</v>
          </cell>
          <cell r="CF823">
            <v>0</v>
          </cell>
          <cell r="CG823">
            <v>0</v>
          </cell>
        </row>
        <row r="824">
          <cell r="D824" t="str">
            <v>Mitchell (Coal)</v>
          </cell>
          <cell r="H824" t="str">
            <v>Calc</v>
          </cell>
          <cell r="I824" t="str">
            <v>$000</v>
          </cell>
          <cell r="W824">
            <v>0</v>
          </cell>
          <cell r="X824">
            <v>118</v>
          </cell>
          <cell r="Y824">
            <v>0</v>
          </cell>
          <cell r="Z824">
            <v>97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BY824">
            <v>215</v>
          </cell>
          <cell r="BZ824">
            <v>0</v>
          </cell>
          <cell r="CA824">
            <v>0</v>
          </cell>
          <cell r="CB824">
            <v>0</v>
          </cell>
          <cell r="CC824">
            <v>0</v>
          </cell>
          <cell r="CD824">
            <v>0</v>
          </cell>
          <cell r="CE824">
            <v>0</v>
          </cell>
          <cell r="CF824">
            <v>0</v>
          </cell>
          <cell r="CG824">
            <v>0</v>
          </cell>
        </row>
        <row r="825">
          <cell r="D825" t="str">
            <v>Mitchell (Oil)</v>
          </cell>
          <cell r="H825" t="str">
            <v>Calc</v>
          </cell>
          <cell r="I825" t="str">
            <v>$000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BY825">
            <v>0</v>
          </cell>
          <cell r="BZ825">
            <v>0</v>
          </cell>
          <cell r="CA825">
            <v>0</v>
          </cell>
          <cell r="CB825">
            <v>0</v>
          </cell>
          <cell r="CC825">
            <v>0</v>
          </cell>
          <cell r="CD825">
            <v>0</v>
          </cell>
          <cell r="CE825">
            <v>0</v>
          </cell>
          <cell r="CF825">
            <v>0</v>
          </cell>
          <cell r="CG825">
            <v>0</v>
          </cell>
        </row>
        <row r="826">
          <cell r="D826" t="str">
            <v>Ohio Valley Electric Corp.</v>
          </cell>
          <cell r="H826" t="str">
            <v>Calc</v>
          </cell>
          <cell r="I826" t="str">
            <v>$000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BY826">
            <v>0</v>
          </cell>
          <cell r="BZ826">
            <v>0</v>
          </cell>
          <cell r="CA826">
            <v>1642</v>
          </cell>
          <cell r="CB826">
            <v>1778</v>
          </cell>
          <cell r="CC826">
            <v>1925</v>
          </cell>
          <cell r="CD826">
            <v>2085</v>
          </cell>
          <cell r="CE826">
            <v>2258</v>
          </cell>
          <cell r="CF826">
            <v>2446</v>
          </cell>
          <cell r="CG826">
            <v>2649</v>
          </cell>
        </row>
        <row r="827">
          <cell r="D827" t="str">
            <v>Pleasants</v>
          </cell>
          <cell r="H827" t="str">
            <v>Calc</v>
          </cell>
          <cell r="I827" t="str">
            <v>$000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BY827">
            <v>0</v>
          </cell>
          <cell r="BZ827">
            <v>0</v>
          </cell>
          <cell r="CA827">
            <v>0</v>
          </cell>
          <cell r="CB827">
            <v>0</v>
          </cell>
          <cell r="CC827">
            <v>0</v>
          </cell>
          <cell r="CD827">
            <v>0</v>
          </cell>
          <cell r="CE827">
            <v>0</v>
          </cell>
          <cell r="CF827">
            <v>0</v>
          </cell>
          <cell r="CG827">
            <v>0</v>
          </cell>
        </row>
        <row r="828">
          <cell r="D828" t="str">
            <v>Rivesville</v>
          </cell>
          <cell r="H828" t="str">
            <v>Calc</v>
          </cell>
          <cell r="I828" t="str">
            <v>$000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BY828">
            <v>0</v>
          </cell>
          <cell r="BZ828">
            <v>0</v>
          </cell>
          <cell r="CA828">
            <v>0</v>
          </cell>
          <cell r="CB828">
            <v>0</v>
          </cell>
          <cell r="CC828">
            <v>0</v>
          </cell>
          <cell r="CD828">
            <v>0</v>
          </cell>
          <cell r="CE828">
            <v>0</v>
          </cell>
          <cell r="CF828">
            <v>0</v>
          </cell>
          <cell r="CG828">
            <v>0</v>
          </cell>
        </row>
        <row r="829">
          <cell r="D829" t="str">
            <v>Smith</v>
          </cell>
          <cell r="H829" t="str">
            <v>Calc</v>
          </cell>
          <cell r="I829" t="str">
            <v>$000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BY829">
            <v>0</v>
          </cell>
          <cell r="BZ829">
            <v>0</v>
          </cell>
          <cell r="CA829">
            <v>0</v>
          </cell>
          <cell r="CB829">
            <v>0</v>
          </cell>
          <cell r="CC829">
            <v>0</v>
          </cell>
          <cell r="CD829">
            <v>0</v>
          </cell>
          <cell r="CE829">
            <v>0</v>
          </cell>
          <cell r="CF829">
            <v>0</v>
          </cell>
          <cell r="CG829">
            <v>0</v>
          </cell>
        </row>
        <row r="830">
          <cell r="D830" t="str">
            <v>Willow Island</v>
          </cell>
          <cell r="H830" t="str">
            <v>Calc</v>
          </cell>
          <cell r="I830" t="str">
            <v>$000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BY830">
            <v>0</v>
          </cell>
          <cell r="BZ830">
            <v>0</v>
          </cell>
          <cell r="CA830">
            <v>0</v>
          </cell>
          <cell r="CB830">
            <v>0</v>
          </cell>
          <cell r="CC830">
            <v>0</v>
          </cell>
          <cell r="CD830">
            <v>0</v>
          </cell>
          <cell r="CE830">
            <v>0</v>
          </cell>
          <cell r="CF830">
            <v>0</v>
          </cell>
          <cell r="CG830">
            <v>0</v>
          </cell>
        </row>
        <row r="831">
          <cell r="D831" t="str">
            <v>Bath County</v>
          </cell>
          <cell r="H831" t="str">
            <v>Calc</v>
          </cell>
          <cell r="I831" t="str">
            <v>$000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BY831">
            <v>0</v>
          </cell>
          <cell r="BZ831">
            <v>0</v>
          </cell>
          <cell r="CA831">
            <v>0</v>
          </cell>
          <cell r="CB831">
            <v>0</v>
          </cell>
          <cell r="CC831">
            <v>0</v>
          </cell>
          <cell r="CD831">
            <v>0</v>
          </cell>
          <cell r="CE831">
            <v>0</v>
          </cell>
          <cell r="CF831">
            <v>0</v>
          </cell>
          <cell r="CG831">
            <v>0</v>
          </cell>
        </row>
        <row r="832">
          <cell r="D832" t="str">
            <v>Lake Lynn</v>
          </cell>
          <cell r="H832" t="str">
            <v>Calc</v>
          </cell>
          <cell r="I832" t="str">
            <v>$000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BY832">
            <v>0</v>
          </cell>
          <cell r="BZ832">
            <v>0</v>
          </cell>
          <cell r="CA832">
            <v>0</v>
          </cell>
          <cell r="CB832">
            <v>0</v>
          </cell>
          <cell r="CC832">
            <v>0</v>
          </cell>
          <cell r="CD832">
            <v>0</v>
          </cell>
          <cell r="CE832">
            <v>0</v>
          </cell>
          <cell r="CF832">
            <v>0</v>
          </cell>
          <cell r="CG832">
            <v>0</v>
          </cell>
        </row>
        <row r="833">
          <cell r="D833" t="str">
            <v>PE Hydro</v>
          </cell>
          <cell r="H833" t="str">
            <v>Calc</v>
          </cell>
          <cell r="I833" t="str">
            <v>$000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BY833">
            <v>0</v>
          </cell>
          <cell r="BZ833">
            <v>0</v>
          </cell>
          <cell r="CA833">
            <v>0</v>
          </cell>
          <cell r="CB833">
            <v>0</v>
          </cell>
          <cell r="CC833">
            <v>0</v>
          </cell>
          <cell r="CD833">
            <v>0</v>
          </cell>
          <cell r="CE833">
            <v>0</v>
          </cell>
          <cell r="CF833">
            <v>0</v>
          </cell>
          <cell r="CG833">
            <v>0</v>
          </cell>
        </row>
        <row r="834">
          <cell r="D834" t="str">
            <v>AE 1&amp;2 (Springdale)</v>
          </cell>
          <cell r="H834" t="str">
            <v>Calc</v>
          </cell>
          <cell r="I834" t="str">
            <v>$000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  <cell r="BY834">
            <v>0</v>
          </cell>
          <cell r="BZ834">
            <v>0</v>
          </cell>
          <cell r="CA834">
            <v>0</v>
          </cell>
          <cell r="CB834">
            <v>0</v>
          </cell>
          <cell r="CC834">
            <v>0</v>
          </cell>
          <cell r="CD834">
            <v>0</v>
          </cell>
          <cell r="CE834">
            <v>0</v>
          </cell>
          <cell r="CF834">
            <v>0</v>
          </cell>
          <cell r="CG834">
            <v>0</v>
          </cell>
        </row>
        <row r="835">
          <cell r="D835" t="str">
            <v>AE 8&amp;9 (GANS)</v>
          </cell>
          <cell r="H835" t="str">
            <v>Calc</v>
          </cell>
          <cell r="I835" t="str">
            <v>$000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BY835">
            <v>0</v>
          </cell>
          <cell r="BZ835">
            <v>0</v>
          </cell>
          <cell r="CA835">
            <v>0</v>
          </cell>
          <cell r="CB835">
            <v>0</v>
          </cell>
          <cell r="CC835">
            <v>0</v>
          </cell>
          <cell r="CD835">
            <v>0</v>
          </cell>
          <cell r="CE835">
            <v>0</v>
          </cell>
          <cell r="CF835">
            <v>0</v>
          </cell>
          <cell r="CG835">
            <v>0</v>
          </cell>
        </row>
        <row r="836">
          <cell r="D836" t="str">
            <v>AE 12&amp;13 (Chambersburg)</v>
          </cell>
          <cell r="H836" t="str">
            <v>Calc</v>
          </cell>
          <cell r="I836" t="str">
            <v>$000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BY836">
            <v>0</v>
          </cell>
          <cell r="BZ836">
            <v>0</v>
          </cell>
          <cell r="CA836">
            <v>0</v>
          </cell>
          <cell r="CB836">
            <v>0</v>
          </cell>
          <cell r="CC836">
            <v>0</v>
          </cell>
          <cell r="CD836">
            <v>0</v>
          </cell>
          <cell r="CE836">
            <v>0</v>
          </cell>
          <cell r="CF836">
            <v>0</v>
          </cell>
          <cell r="CG836">
            <v>0</v>
          </cell>
        </row>
        <row r="837">
          <cell r="D837" t="str">
            <v>Conemaugh</v>
          </cell>
          <cell r="H837" t="str">
            <v>Calc</v>
          </cell>
          <cell r="I837" t="str">
            <v>$000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BY837">
            <v>0</v>
          </cell>
          <cell r="BZ837">
            <v>0</v>
          </cell>
          <cell r="CA837">
            <v>0</v>
          </cell>
          <cell r="CB837">
            <v>0</v>
          </cell>
          <cell r="CC837">
            <v>0</v>
          </cell>
          <cell r="CD837">
            <v>0</v>
          </cell>
          <cell r="CE837">
            <v>0</v>
          </cell>
          <cell r="CF837">
            <v>0</v>
          </cell>
          <cell r="CG837">
            <v>0</v>
          </cell>
        </row>
        <row r="838">
          <cell r="D838" t="str">
            <v>Gleason</v>
          </cell>
          <cell r="H838" t="str">
            <v>Calc</v>
          </cell>
          <cell r="I838" t="str">
            <v>$000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BY838">
            <v>0</v>
          </cell>
          <cell r="BZ838">
            <v>0</v>
          </cell>
          <cell r="CA838">
            <v>0</v>
          </cell>
          <cell r="CB838">
            <v>0</v>
          </cell>
          <cell r="CC838">
            <v>0</v>
          </cell>
          <cell r="CD838">
            <v>0</v>
          </cell>
          <cell r="CE838">
            <v>0</v>
          </cell>
          <cell r="CF838">
            <v>0</v>
          </cell>
          <cell r="CG838">
            <v>0</v>
          </cell>
        </row>
        <row r="839">
          <cell r="D839" t="str">
            <v>Hunlock (CT)</v>
          </cell>
          <cell r="H839" t="str">
            <v>Calc</v>
          </cell>
          <cell r="I839" t="str">
            <v>$000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BY839">
            <v>0</v>
          </cell>
          <cell r="BZ839">
            <v>0</v>
          </cell>
          <cell r="CA839">
            <v>0</v>
          </cell>
          <cell r="CB839">
            <v>0</v>
          </cell>
          <cell r="CC839">
            <v>0</v>
          </cell>
          <cell r="CD839">
            <v>0</v>
          </cell>
          <cell r="CE839">
            <v>0</v>
          </cell>
          <cell r="CF839">
            <v>0</v>
          </cell>
          <cell r="CG839">
            <v>0</v>
          </cell>
        </row>
        <row r="840">
          <cell r="D840" t="str">
            <v>Hunlock (Coal)</v>
          </cell>
          <cell r="H840" t="str">
            <v>Calc</v>
          </cell>
          <cell r="I840" t="str">
            <v>$000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BY840">
            <v>0</v>
          </cell>
          <cell r="BZ840">
            <v>0</v>
          </cell>
          <cell r="CA840">
            <v>0</v>
          </cell>
          <cell r="CB840">
            <v>0</v>
          </cell>
          <cell r="CC840">
            <v>0</v>
          </cell>
          <cell r="CD840">
            <v>0</v>
          </cell>
          <cell r="CE840">
            <v>0</v>
          </cell>
          <cell r="CF840">
            <v>0</v>
          </cell>
          <cell r="CG840">
            <v>0</v>
          </cell>
        </row>
        <row r="841">
          <cell r="D841" t="str">
            <v>Lincoln</v>
          </cell>
          <cell r="H841" t="str">
            <v>Calc</v>
          </cell>
          <cell r="I841" t="str">
            <v>$000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BY841">
            <v>0</v>
          </cell>
          <cell r="BZ841">
            <v>0</v>
          </cell>
          <cell r="CA841">
            <v>0</v>
          </cell>
          <cell r="CB841">
            <v>0</v>
          </cell>
          <cell r="CC841">
            <v>0</v>
          </cell>
          <cell r="CD841">
            <v>0</v>
          </cell>
          <cell r="CE841">
            <v>0</v>
          </cell>
          <cell r="CF841">
            <v>0</v>
          </cell>
          <cell r="CG841">
            <v>0</v>
          </cell>
        </row>
        <row r="842">
          <cell r="D842" t="str">
            <v>Wheatland</v>
          </cell>
          <cell r="H842" t="str">
            <v>Calc</v>
          </cell>
          <cell r="I842" t="str">
            <v>$000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BY842">
            <v>0</v>
          </cell>
          <cell r="BZ842">
            <v>0</v>
          </cell>
          <cell r="CA842">
            <v>0</v>
          </cell>
          <cell r="CB842">
            <v>0</v>
          </cell>
          <cell r="CC842">
            <v>0</v>
          </cell>
          <cell r="CD842">
            <v>0</v>
          </cell>
          <cell r="CE842">
            <v>0</v>
          </cell>
          <cell r="CF842">
            <v>0</v>
          </cell>
          <cell r="CG842">
            <v>0</v>
          </cell>
        </row>
        <row r="843">
          <cell r="D843" t="str">
            <v>Buchanan</v>
          </cell>
          <cell r="H843" t="str">
            <v>Calc</v>
          </cell>
          <cell r="I843" t="str">
            <v>$000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BY843">
            <v>0</v>
          </cell>
          <cell r="BZ843">
            <v>0</v>
          </cell>
          <cell r="CA843">
            <v>0</v>
          </cell>
          <cell r="CB843">
            <v>0</v>
          </cell>
          <cell r="CC843">
            <v>0</v>
          </cell>
          <cell r="CD843">
            <v>0</v>
          </cell>
          <cell r="CE843">
            <v>0</v>
          </cell>
          <cell r="CF843">
            <v>0</v>
          </cell>
          <cell r="CG843">
            <v>0</v>
          </cell>
        </row>
        <row r="844">
          <cell r="D844" t="str">
            <v>Springdale</v>
          </cell>
          <cell r="H844" t="str">
            <v>Calc</v>
          </cell>
          <cell r="I844" t="str">
            <v>$000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BY844">
            <v>0</v>
          </cell>
          <cell r="BZ844">
            <v>0</v>
          </cell>
          <cell r="CA844">
            <v>0</v>
          </cell>
          <cell r="CB844">
            <v>0</v>
          </cell>
          <cell r="CC844">
            <v>0</v>
          </cell>
          <cell r="CD844">
            <v>0</v>
          </cell>
          <cell r="CE844">
            <v>0</v>
          </cell>
          <cell r="CF844">
            <v>0</v>
          </cell>
          <cell r="CG844">
            <v>0</v>
          </cell>
        </row>
        <row r="848">
          <cell r="D848" t="str">
            <v>Albright</v>
          </cell>
          <cell r="H848" t="str">
            <v>Calc</v>
          </cell>
          <cell r="I848" t="str">
            <v>$000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BY848">
            <v>0</v>
          </cell>
          <cell r="BZ848">
            <v>0</v>
          </cell>
          <cell r="CA848">
            <v>0</v>
          </cell>
          <cell r="CB848">
            <v>0</v>
          </cell>
          <cell r="CC848">
            <v>0</v>
          </cell>
          <cell r="CD848">
            <v>0</v>
          </cell>
          <cell r="CE848">
            <v>0</v>
          </cell>
          <cell r="CF848">
            <v>0</v>
          </cell>
          <cell r="CG848">
            <v>0</v>
          </cell>
        </row>
        <row r="849">
          <cell r="D849" t="str">
            <v>Armstrong</v>
          </cell>
          <cell r="H849" t="str">
            <v>Calc</v>
          </cell>
          <cell r="I849" t="str">
            <v>$000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  <cell r="BY849">
            <v>0</v>
          </cell>
          <cell r="BZ849">
            <v>0</v>
          </cell>
          <cell r="CA849">
            <v>0</v>
          </cell>
          <cell r="CB849">
            <v>0</v>
          </cell>
          <cell r="CC849">
            <v>0</v>
          </cell>
          <cell r="CD849">
            <v>0</v>
          </cell>
          <cell r="CE849">
            <v>0</v>
          </cell>
          <cell r="CF849">
            <v>0</v>
          </cell>
          <cell r="CG849">
            <v>0</v>
          </cell>
        </row>
        <row r="850">
          <cell r="D850" t="str">
            <v>Ft. Martin</v>
          </cell>
          <cell r="H850" t="str">
            <v>Calc</v>
          </cell>
          <cell r="I850" t="str">
            <v>$000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1268</v>
          </cell>
          <cell r="AJ850">
            <v>1274</v>
          </cell>
          <cell r="AK850">
            <v>1312</v>
          </cell>
          <cell r="AL850">
            <v>1392</v>
          </cell>
          <cell r="AM850">
            <v>1398</v>
          </cell>
          <cell r="AN850">
            <v>1405</v>
          </cell>
          <cell r="AO850">
            <v>1411</v>
          </cell>
          <cell r="AP850">
            <v>1418</v>
          </cell>
          <cell r="AQ850">
            <v>1425</v>
          </cell>
          <cell r="AR850">
            <v>1537</v>
          </cell>
          <cell r="AS850">
            <v>1649</v>
          </cell>
          <cell r="AT850">
            <v>1761</v>
          </cell>
          <cell r="BY850">
            <v>0</v>
          </cell>
          <cell r="BZ850">
            <v>17250</v>
          </cell>
          <cell r="CA850">
            <v>34500</v>
          </cell>
          <cell r="CB850">
            <v>71000</v>
          </cell>
          <cell r="CC850">
            <v>34500</v>
          </cell>
          <cell r="CD850">
            <v>17501</v>
          </cell>
          <cell r="CE850">
            <v>0</v>
          </cell>
          <cell r="CF850">
            <v>0</v>
          </cell>
          <cell r="CG850">
            <v>0</v>
          </cell>
        </row>
        <row r="851">
          <cell r="D851" t="str">
            <v>Harrison</v>
          </cell>
          <cell r="H851" t="str">
            <v>Calc</v>
          </cell>
          <cell r="I851" t="str">
            <v>$000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BY851">
            <v>0</v>
          </cell>
          <cell r="BZ851">
            <v>0</v>
          </cell>
          <cell r="CA851">
            <v>0</v>
          </cell>
          <cell r="CB851">
            <v>0</v>
          </cell>
          <cell r="CC851">
            <v>0</v>
          </cell>
          <cell r="CD851">
            <v>0</v>
          </cell>
          <cell r="CE851">
            <v>0</v>
          </cell>
          <cell r="CF851">
            <v>0</v>
          </cell>
          <cell r="CG851">
            <v>0</v>
          </cell>
        </row>
        <row r="852">
          <cell r="D852" t="str">
            <v>Hatfield</v>
          </cell>
          <cell r="H852" t="str">
            <v>Calc</v>
          </cell>
          <cell r="I852" t="str">
            <v>$000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3804</v>
          </cell>
          <cell r="AJ852">
            <v>3822</v>
          </cell>
          <cell r="AK852">
            <v>3872</v>
          </cell>
          <cell r="AL852">
            <v>3964</v>
          </cell>
          <cell r="AM852">
            <v>3982</v>
          </cell>
          <cell r="AN852">
            <v>4107</v>
          </cell>
          <cell r="AO852">
            <v>4125</v>
          </cell>
          <cell r="AP852">
            <v>4219</v>
          </cell>
          <cell r="AQ852">
            <v>4270</v>
          </cell>
          <cell r="AR852">
            <v>4606</v>
          </cell>
          <cell r="AS852">
            <v>4944</v>
          </cell>
          <cell r="AT852">
            <v>5286</v>
          </cell>
          <cell r="BY852">
            <v>0</v>
          </cell>
          <cell r="BZ852">
            <v>51001</v>
          </cell>
          <cell r="CA852">
            <v>100498</v>
          </cell>
          <cell r="CB852">
            <v>205499</v>
          </cell>
          <cell r="CC852">
            <v>100502</v>
          </cell>
          <cell r="CD852">
            <v>51749</v>
          </cell>
          <cell r="CE852">
            <v>0</v>
          </cell>
          <cell r="CF852">
            <v>0</v>
          </cell>
          <cell r="CG852">
            <v>0</v>
          </cell>
        </row>
        <row r="853">
          <cell r="D853" t="str">
            <v>Mitchell (Coal)</v>
          </cell>
          <cell r="H853" t="str">
            <v>Calc</v>
          </cell>
          <cell r="I853" t="str">
            <v>$000</v>
          </cell>
          <cell r="W853">
            <v>2</v>
          </cell>
          <cell r="X853">
            <v>2</v>
          </cell>
          <cell r="Y853">
            <v>18</v>
          </cell>
          <cell r="Z853">
            <v>23</v>
          </cell>
          <cell r="AA853">
            <v>23</v>
          </cell>
          <cell r="AB853">
            <v>331</v>
          </cell>
          <cell r="AC853">
            <v>23</v>
          </cell>
          <cell r="AD853">
            <v>23</v>
          </cell>
          <cell r="AE853">
            <v>23</v>
          </cell>
          <cell r="AF853">
            <v>23</v>
          </cell>
          <cell r="AG853">
            <v>24</v>
          </cell>
          <cell r="AH853">
            <v>24</v>
          </cell>
          <cell r="AI853">
            <v>82</v>
          </cell>
          <cell r="AJ853">
            <v>83</v>
          </cell>
          <cell r="AK853">
            <v>83</v>
          </cell>
          <cell r="AL853">
            <v>84</v>
          </cell>
          <cell r="AM853">
            <v>84</v>
          </cell>
          <cell r="AN853">
            <v>84</v>
          </cell>
          <cell r="AO853">
            <v>85</v>
          </cell>
          <cell r="AP853">
            <v>85</v>
          </cell>
          <cell r="AQ853">
            <v>85</v>
          </cell>
          <cell r="AR853">
            <v>86</v>
          </cell>
          <cell r="AS853">
            <v>86</v>
          </cell>
          <cell r="AT853">
            <v>81</v>
          </cell>
          <cell r="BY853">
            <v>539</v>
          </cell>
          <cell r="BZ853">
            <v>1008</v>
          </cell>
          <cell r="CA853">
            <v>547</v>
          </cell>
          <cell r="CB853">
            <v>591</v>
          </cell>
          <cell r="CC853">
            <v>9433</v>
          </cell>
          <cell r="CD853">
            <v>0</v>
          </cell>
          <cell r="CE853">
            <v>0</v>
          </cell>
          <cell r="CF853">
            <v>0</v>
          </cell>
          <cell r="CG853">
            <v>0</v>
          </cell>
        </row>
        <row r="854">
          <cell r="D854" t="str">
            <v>Mitchell (Oil)</v>
          </cell>
          <cell r="H854" t="str">
            <v>Calc</v>
          </cell>
          <cell r="I854" t="str">
            <v>$000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BY854">
            <v>0</v>
          </cell>
          <cell r="BZ854">
            <v>0</v>
          </cell>
          <cell r="CA854">
            <v>0</v>
          </cell>
          <cell r="CB854">
            <v>0</v>
          </cell>
          <cell r="CC854">
            <v>0</v>
          </cell>
          <cell r="CD854">
            <v>0</v>
          </cell>
          <cell r="CE854">
            <v>0</v>
          </cell>
          <cell r="CF854">
            <v>0</v>
          </cell>
          <cell r="CG854">
            <v>0</v>
          </cell>
        </row>
        <row r="855">
          <cell r="D855" t="str">
            <v>Ohio Valley Electric Corp.</v>
          </cell>
          <cell r="H855" t="str">
            <v>Calc</v>
          </cell>
          <cell r="I855" t="str">
            <v>$000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BY855">
            <v>0</v>
          </cell>
          <cell r="BZ855">
            <v>0</v>
          </cell>
          <cell r="CA855">
            <v>0</v>
          </cell>
          <cell r="CB855">
            <v>0</v>
          </cell>
          <cell r="CC855">
            <v>0</v>
          </cell>
          <cell r="CD855">
            <v>0</v>
          </cell>
          <cell r="CE855">
            <v>0</v>
          </cell>
          <cell r="CF855">
            <v>0</v>
          </cell>
          <cell r="CG855">
            <v>0</v>
          </cell>
        </row>
        <row r="856">
          <cell r="D856" t="str">
            <v>Pleasants</v>
          </cell>
          <cell r="H856" t="str">
            <v>Calc</v>
          </cell>
          <cell r="I856" t="str">
            <v>$000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BY856">
            <v>0</v>
          </cell>
          <cell r="BZ856">
            <v>0</v>
          </cell>
          <cell r="CA856">
            <v>0</v>
          </cell>
          <cell r="CB856">
            <v>0</v>
          </cell>
          <cell r="CC856">
            <v>0</v>
          </cell>
          <cell r="CD856">
            <v>0</v>
          </cell>
          <cell r="CE856">
            <v>0</v>
          </cell>
          <cell r="CF856">
            <v>0</v>
          </cell>
          <cell r="CG856">
            <v>0</v>
          </cell>
        </row>
        <row r="857">
          <cell r="D857" t="str">
            <v>Rivesville</v>
          </cell>
          <cell r="H857" t="str">
            <v>Calc</v>
          </cell>
          <cell r="I857" t="str">
            <v>$000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BY857">
            <v>0</v>
          </cell>
          <cell r="BZ857">
            <v>0</v>
          </cell>
          <cell r="CA857">
            <v>0</v>
          </cell>
          <cell r="CB857">
            <v>0</v>
          </cell>
          <cell r="CC857">
            <v>0</v>
          </cell>
          <cell r="CD857">
            <v>0</v>
          </cell>
          <cell r="CE857">
            <v>0</v>
          </cell>
          <cell r="CF857">
            <v>0</v>
          </cell>
          <cell r="CG857">
            <v>0</v>
          </cell>
        </row>
        <row r="858">
          <cell r="D858" t="str">
            <v>Smith</v>
          </cell>
          <cell r="H858" t="str">
            <v>Calc</v>
          </cell>
          <cell r="I858" t="str">
            <v>$000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  <cell r="BY858">
            <v>0</v>
          </cell>
          <cell r="BZ858">
            <v>0</v>
          </cell>
          <cell r="CA858">
            <v>0</v>
          </cell>
          <cell r="CB858">
            <v>0</v>
          </cell>
          <cell r="CC858">
            <v>0</v>
          </cell>
          <cell r="CD858">
            <v>0</v>
          </cell>
          <cell r="CE858">
            <v>0</v>
          </cell>
          <cell r="CF858">
            <v>0</v>
          </cell>
          <cell r="CG858">
            <v>0</v>
          </cell>
        </row>
        <row r="859">
          <cell r="D859" t="str">
            <v>Willow Island</v>
          </cell>
          <cell r="H859" t="str">
            <v>Calc</v>
          </cell>
          <cell r="I859" t="str">
            <v>$000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BY859">
            <v>0</v>
          </cell>
          <cell r="BZ859">
            <v>0</v>
          </cell>
          <cell r="CA859">
            <v>0</v>
          </cell>
          <cell r="CB859">
            <v>0</v>
          </cell>
          <cell r="CC859">
            <v>0</v>
          </cell>
          <cell r="CD859">
            <v>0</v>
          </cell>
          <cell r="CE859">
            <v>0</v>
          </cell>
          <cell r="CF859">
            <v>0</v>
          </cell>
          <cell r="CG859">
            <v>0</v>
          </cell>
        </row>
        <row r="860">
          <cell r="D860" t="str">
            <v>Bath County</v>
          </cell>
          <cell r="H860" t="str">
            <v>Calc</v>
          </cell>
          <cell r="I860" t="str">
            <v>$000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  <cell r="BY860">
            <v>0</v>
          </cell>
          <cell r="BZ860">
            <v>0</v>
          </cell>
          <cell r="CA860">
            <v>0</v>
          </cell>
          <cell r="CB860">
            <v>0</v>
          </cell>
          <cell r="CC860">
            <v>0</v>
          </cell>
          <cell r="CD860">
            <v>0</v>
          </cell>
          <cell r="CE860">
            <v>0</v>
          </cell>
          <cell r="CF860">
            <v>0</v>
          </cell>
          <cell r="CG860">
            <v>0</v>
          </cell>
        </row>
        <row r="861">
          <cell r="D861" t="str">
            <v>Lake Lynn</v>
          </cell>
          <cell r="H861" t="str">
            <v>Calc</v>
          </cell>
          <cell r="I861" t="str">
            <v>$000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BY861">
            <v>0</v>
          </cell>
          <cell r="BZ861">
            <v>0</v>
          </cell>
          <cell r="CA861">
            <v>0</v>
          </cell>
          <cell r="CB861">
            <v>0</v>
          </cell>
          <cell r="CC861">
            <v>0</v>
          </cell>
          <cell r="CD861">
            <v>0</v>
          </cell>
          <cell r="CE861">
            <v>0</v>
          </cell>
          <cell r="CF861">
            <v>0</v>
          </cell>
          <cell r="CG861">
            <v>0</v>
          </cell>
        </row>
        <row r="862">
          <cell r="D862" t="str">
            <v>PE Hydro</v>
          </cell>
          <cell r="H862" t="str">
            <v>Calc</v>
          </cell>
          <cell r="I862" t="str">
            <v>$000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BY862">
            <v>0</v>
          </cell>
          <cell r="BZ862">
            <v>0</v>
          </cell>
          <cell r="CA862">
            <v>0</v>
          </cell>
          <cell r="CB862">
            <v>0</v>
          </cell>
          <cell r="CC862">
            <v>0</v>
          </cell>
          <cell r="CD862">
            <v>0</v>
          </cell>
          <cell r="CE862">
            <v>0</v>
          </cell>
          <cell r="CF862">
            <v>0</v>
          </cell>
          <cell r="CG862">
            <v>0</v>
          </cell>
        </row>
        <row r="863">
          <cell r="D863" t="str">
            <v>AE 1&amp;2 (Springdale)</v>
          </cell>
          <cell r="H863" t="str">
            <v>Calc</v>
          </cell>
          <cell r="I863" t="str">
            <v>$000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BY863">
            <v>0</v>
          </cell>
          <cell r="BZ863">
            <v>0</v>
          </cell>
          <cell r="CA863">
            <v>0</v>
          </cell>
          <cell r="CB863">
            <v>0</v>
          </cell>
          <cell r="CC863">
            <v>0</v>
          </cell>
          <cell r="CD863">
            <v>0</v>
          </cell>
          <cell r="CE863">
            <v>0</v>
          </cell>
          <cell r="CF863">
            <v>0</v>
          </cell>
          <cell r="CG863">
            <v>0</v>
          </cell>
        </row>
        <row r="864">
          <cell r="D864" t="str">
            <v>AE 8&amp;9 (GANS)</v>
          </cell>
          <cell r="H864" t="str">
            <v>Calc</v>
          </cell>
          <cell r="I864" t="str">
            <v>$000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BY864">
            <v>0</v>
          </cell>
          <cell r="BZ864">
            <v>0</v>
          </cell>
          <cell r="CA864">
            <v>0</v>
          </cell>
          <cell r="CB864">
            <v>0</v>
          </cell>
          <cell r="CC864">
            <v>0</v>
          </cell>
          <cell r="CD864">
            <v>0</v>
          </cell>
          <cell r="CE864">
            <v>0</v>
          </cell>
          <cell r="CF864">
            <v>0</v>
          </cell>
          <cell r="CG864">
            <v>0</v>
          </cell>
        </row>
        <row r="865">
          <cell r="D865" t="str">
            <v>AE 12&amp;13 (Chambersburg)</v>
          </cell>
          <cell r="H865" t="str">
            <v>Calc</v>
          </cell>
          <cell r="I865" t="str">
            <v>$000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BY865">
            <v>0</v>
          </cell>
          <cell r="BZ865">
            <v>0</v>
          </cell>
          <cell r="CA865">
            <v>0</v>
          </cell>
          <cell r="CB865">
            <v>0</v>
          </cell>
          <cell r="CC865">
            <v>0</v>
          </cell>
          <cell r="CD865">
            <v>0</v>
          </cell>
          <cell r="CE865">
            <v>0</v>
          </cell>
          <cell r="CF865">
            <v>0</v>
          </cell>
          <cell r="CG865">
            <v>0</v>
          </cell>
        </row>
        <row r="866">
          <cell r="D866" t="str">
            <v>Conemaugh</v>
          </cell>
          <cell r="H866" t="str">
            <v>Calc</v>
          </cell>
          <cell r="I866" t="str">
            <v>$000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BY866">
            <v>0</v>
          </cell>
          <cell r="BZ866">
            <v>0</v>
          </cell>
          <cell r="CA866">
            <v>0</v>
          </cell>
          <cell r="CB866">
            <v>0</v>
          </cell>
          <cell r="CC866">
            <v>0</v>
          </cell>
          <cell r="CD866">
            <v>0</v>
          </cell>
          <cell r="CE866">
            <v>0</v>
          </cell>
          <cell r="CF866">
            <v>0</v>
          </cell>
          <cell r="CG866">
            <v>0</v>
          </cell>
        </row>
        <row r="867">
          <cell r="D867" t="str">
            <v>Gleason</v>
          </cell>
          <cell r="H867" t="str">
            <v>Calc</v>
          </cell>
          <cell r="I867" t="str">
            <v>$000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BY867">
            <v>0</v>
          </cell>
          <cell r="BZ867">
            <v>0</v>
          </cell>
          <cell r="CA867">
            <v>0</v>
          </cell>
          <cell r="CB867">
            <v>0</v>
          </cell>
          <cell r="CC867">
            <v>0</v>
          </cell>
          <cell r="CD867">
            <v>0</v>
          </cell>
          <cell r="CE867">
            <v>0</v>
          </cell>
          <cell r="CF867">
            <v>0</v>
          </cell>
          <cell r="CG867">
            <v>0</v>
          </cell>
        </row>
        <row r="868">
          <cell r="D868" t="str">
            <v>Hunlock (CT)</v>
          </cell>
          <cell r="H868" t="str">
            <v>Calc</v>
          </cell>
          <cell r="I868" t="str">
            <v>$000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BY868">
            <v>0</v>
          </cell>
          <cell r="BZ868">
            <v>0</v>
          </cell>
          <cell r="CA868">
            <v>0</v>
          </cell>
          <cell r="CB868">
            <v>0</v>
          </cell>
          <cell r="CC868">
            <v>0</v>
          </cell>
          <cell r="CD868">
            <v>0</v>
          </cell>
          <cell r="CE868">
            <v>0</v>
          </cell>
          <cell r="CF868">
            <v>0</v>
          </cell>
          <cell r="CG868">
            <v>0</v>
          </cell>
        </row>
        <row r="869">
          <cell r="D869" t="str">
            <v>Hunlock (Coal)</v>
          </cell>
          <cell r="H869" t="str">
            <v>Calc</v>
          </cell>
          <cell r="I869" t="str">
            <v>$000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  <cell r="BY869">
            <v>0</v>
          </cell>
          <cell r="BZ869">
            <v>0</v>
          </cell>
          <cell r="CA869">
            <v>0</v>
          </cell>
          <cell r="CB869">
            <v>0</v>
          </cell>
          <cell r="CC869">
            <v>0</v>
          </cell>
          <cell r="CD869">
            <v>0</v>
          </cell>
          <cell r="CE869">
            <v>0</v>
          </cell>
          <cell r="CF869">
            <v>0</v>
          </cell>
          <cell r="CG869">
            <v>0</v>
          </cell>
        </row>
        <row r="870">
          <cell r="D870" t="str">
            <v>Lincoln</v>
          </cell>
          <cell r="H870" t="str">
            <v>Calc</v>
          </cell>
          <cell r="I870" t="str">
            <v>$000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BY870">
            <v>0</v>
          </cell>
          <cell r="BZ870">
            <v>0</v>
          </cell>
          <cell r="CA870">
            <v>0</v>
          </cell>
          <cell r="CB870">
            <v>0</v>
          </cell>
          <cell r="CC870">
            <v>0</v>
          </cell>
          <cell r="CD870">
            <v>0</v>
          </cell>
          <cell r="CE870">
            <v>0</v>
          </cell>
          <cell r="CF870">
            <v>0</v>
          </cell>
          <cell r="CG870">
            <v>0</v>
          </cell>
        </row>
        <row r="871">
          <cell r="D871" t="str">
            <v>Wheatland</v>
          </cell>
          <cell r="H871" t="str">
            <v>Calc</v>
          </cell>
          <cell r="I871" t="str">
            <v>$000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  <cell r="BY871">
            <v>0</v>
          </cell>
          <cell r="BZ871">
            <v>0</v>
          </cell>
          <cell r="CA871">
            <v>0</v>
          </cell>
          <cell r="CB871">
            <v>0</v>
          </cell>
          <cell r="CC871">
            <v>0</v>
          </cell>
          <cell r="CD871">
            <v>0</v>
          </cell>
          <cell r="CE871">
            <v>0</v>
          </cell>
          <cell r="CF871">
            <v>0</v>
          </cell>
          <cell r="CG871">
            <v>0</v>
          </cell>
        </row>
        <row r="872">
          <cell r="D872" t="str">
            <v>Buchanan</v>
          </cell>
          <cell r="H872" t="str">
            <v>Calc</v>
          </cell>
          <cell r="I872" t="str">
            <v>$000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  <cell r="BY872">
            <v>0</v>
          </cell>
          <cell r="BZ872">
            <v>0</v>
          </cell>
          <cell r="CA872">
            <v>0</v>
          </cell>
          <cell r="CB872">
            <v>0</v>
          </cell>
          <cell r="CC872">
            <v>0</v>
          </cell>
          <cell r="CD872">
            <v>0</v>
          </cell>
          <cell r="CE872">
            <v>0</v>
          </cell>
          <cell r="CF872">
            <v>0</v>
          </cell>
          <cell r="CG872">
            <v>0</v>
          </cell>
        </row>
        <row r="873">
          <cell r="D873" t="str">
            <v>Springdale</v>
          </cell>
          <cell r="H873" t="str">
            <v>Calc</v>
          </cell>
          <cell r="I873" t="str">
            <v>$000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0</v>
          </cell>
          <cell r="AH873">
            <v>0</v>
          </cell>
          <cell r="AI873">
            <v>0</v>
          </cell>
          <cell r="AJ873">
            <v>0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  <cell r="BY873">
            <v>0</v>
          </cell>
          <cell r="BZ873">
            <v>0</v>
          </cell>
          <cell r="CA873">
            <v>0</v>
          </cell>
          <cell r="CB873">
            <v>0</v>
          </cell>
          <cell r="CC873">
            <v>0</v>
          </cell>
          <cell r="CD873">
            <v>0</v>
          </cell>
          <cell r="CE873">
            <v>0</v>
          </cell>
          <cell r="CF873">
            <v>0</v>
          </cell>
          <cell r="CG873">
            <v>0</v>
          </cell>
        </row>
        <row r="877">
          <cell r="D877" t="str">
            <v>Albright</v>
          </cell>
          <cell r="H877" t="str">
            <v>Calc</v>
          </cell>
          <cell r="I877" t="str">
            <v>$000</v>
          </cell>
          <cell r="W877">
            <v>15</v>
          </cell>
          <cell r="X877">
            <v>15</v>
          </cell>
          <cell r="Y877">
            <v>54</v>
          </cell>
          <cell r="Z877">
            <v>15</v>
          </cell>
          <cell r="AA877">
            <v>18</v>
          </cell>
          <cell r="AB877">
            <v>54</v>
          </cell>
          <cell r="AC877">
            <v>15</v>
          </cell>
          <cell r="AD877">
            <v>24</v>
          </cell>
          <cell r="AE877">
            <v>54</v>
          </cell>
          <cell r="AF877">
            <v>18</v>
          </cell>
          <cell r="AG877">
            <v>24</v>
          </cell>
          <cell r="AH877">
            <v>67</v>
          </cell>
          <cell r="AI877">
            <v>3</v>
          </cell>
          <cell r="AJ877">
            <v>3</v>
          </cell>
          <cell r="AK877">
            <v>3</v>
          </cell>
          <cell r="AL877">
            <v>3</v>
          </cell>
          <cell r="AM877">
            <v>3</v>
          </cell>
          <cell r="AN877">
            <v>3</v>
          </cell>
          <cell r="AO877">
            <v>3</v>
          </cell>
          <cell r="AP877">
            <v>3</v>
          </cell>
          <cell r="AQ877">
            <v>3</v>
          </cell>
          <cell r="AR877">
            <v>3</v>
          </cell>
          <cell r="AS877">
            <v>3</v>
          </cell>
          <cell r="AT877">
            <v>13</v>
          </cell>
          <cell r="BY877">
            <v>373</v>
          </cell>
          <cell r="BZ877">
            <v>46</v>
          </cell>
          <cell r="CA877">
            <v>23775</v>
          </cell>
          <cell r="CB877">
            <v>25055</v>
          </cell>
          <cell r="CC877">
            <v>10</v>
          </cell>
          <cell r="CD877">
            <v>10</v>
          </cell>
          <cell r="CE877">
            <v>49.268999999999998</v>
          </cell>
          <cell r="CF877">
            <v>49.268999999999998</v>
          </cell>
          <cell r="CG877">
            <v>49.268999999999998</v>
          </cell>
          <cell r="CH877">
            <v>49.268999999999998</v>
          </cell>
          <cell r="CK877">
            <v>0.36411902769687021</v>
          </cell>
        </row>
        <row r="878">
          <cell r="D878" t="str">
            <v>Armstrong</v>
          </cell>
          <cell r="H878" t="str">
            <v>Calc</v>
          </cell>
          <cell r="I878" t="str">
            <v>$000</v>
          </cell>
          <cell r="W878">
            <v>60</v>
          </cell>
          <cell r="X878">
            <v>45</v>
          </cell>
          <cell r="Y878">
            <v>465</v>
          </cell>
          <cell r="Z878">
            <v>1059</v>
          </cell>
          <cell r="AA878">
            <v>1375</v>
          </cell>
          <cell r="AB878">
            <v>788</v>
          </cell>
          <cell r="AC878">
            <v>466</v>
          </cell>
          <cell r="AD878">
            <v>315</v>
          </cell>
          <cell r="AE878">
            <v>197</v>
          </cell>
          <cell r="AF878">
            <v>106</v>
          </cell>
          <cell r="AG878">
            <v>157</v>
          </cell>
          <cell r="AH878">
            <v>81</v>
          </cell>
          <cell r="AI878">
            <v>55</v>
          </cell>
          <cell r="AJ878">
            <v>55</v>
          </cell>
          <cell r="AK878">
            <v>227</v>
          </cell>
          <cell r="AL878">
            <v>465</v>
          </cell>
          <cell r="AM878">
            <v>890</v>
          </cell>
          <cell r="AN878">
            <v>788</v>
          </cell>
          <cell r="AO878">
            <v>475</v>
          </cell>
          <cell r="AP878">
            <v>268</v>
          </cell>
          <cell r="AQ878">
            <v>214</v>
          </cell>
          <cell r="AR878">
            <v>141</v>
          </cell>
          <cell r="AS878">
            <v>57</v>
          </cell>
          <cell r="AT878">
            <v>129</v>
          </cell>
          <cell r="BY878">
            <v>5114</v>
          </cell>
          <cell r="BZ878">
            <v>3764</v>
          </cell>
          <cell r="CA878">
            <v>15287</v>
          </cell>
          <cell r="CB878">
            <v>19806</v>
          </cell>
          <cell r="CC878">
            <v>927</v>
          </cell>
          <cell r="CD878">
            <v>0</v>
          </cell>
          <cell r="CE878">
            <v>44.898000000000003</v>
          </cell>
          <cell r="CF878">
            <v>44.898000000000003</v>
          </cell>
          <cell r="CG878">
            <v>44.898000000000003</v>
          </cell>
          <cell r="CH878">
            <v>44.898000000000003</v>
          </cell>
          <cell r="CK878">
            <v>1</v>
          </cell>
        </row>
        <row r="879">
          <cell r="D879" t="str">
            <v>Ft. Martin</v>
          </cell>
          <cell r="H879" t="str">
            <v>Calc</v>
          </cell>
          <cell r="I879" t="str">
            <v>$000</v>
          </cell>
          <cell r="W879">
            <v>10</v>
          </cell>
          <cell r="X879">
            <v>283</v>
          </cell>
          <cell r="Y879">
            <v>37</v>
          </cell>
          <cell r="Z879">
            <v>11</v>
          </cell>
          <cell r="AA879">
            <v>286</v>
          </cell>
          <cell r="AB879">
            <v>2511</v>
          </cell>
          <cell r="AC879">
            <v>13</v>
          </cell>
          <cell r="AD879">
            <v>564</v>
          </cell>
          <cell r="AE879">
            <v>41</v>
          </cell>
          <cell r="AF879">
            <v>17</v>
          </cell>
          <cell r="AG879">
            <v>21</v>
          </cell>
          <cell r="AH879">
            <v>973</v>
          </cell>
          <cell r="AI879">
            <v>1279</v>
          </cell>
          <cell r="AJ879">
            <v>1285</v>
          </cell>
          <cell r="AK879">
            <v>1324</v>
          </cell>
          <cell r="AL879">
            <v>2241</v>
          </cell>
          <cell r="AM879">
            <v>1414</v>
          </cell>
          <cell r="AN879">
            <v>1979</v>
          </cell>
          <cell r="AO879">
            <v>1988</v>
          </cell>
          <cell r="AP879">
            <v>1998</v>
          </cell>
          <cell r="AQ879">
            <v>2010</v>
          </cell>
          <cell r="AR879">
            <v>1539</v>
          </cell>
          <cell r="AS879">
            <v>1651</v>
          </cell>
          <cell r="AT879">
            <v>1873</v>
          </cell>
          <cell r="BY879">
            <v>4767</v>
          </cell>
          <cell r="BZ879">
            <v>20581</v>
          </cell>
          <cell r="CA879">
            <v>72367</v>
          </cell>
          <cell r="CB879">
            <v>117092</v>
          </cell>
          <cell r="CC879">
            <v>34610</v>
          </cell>
          <cell r="CD879">
            <v>17610</v>
          </cell>
          <cell r="CE879">
            <v>267.02699999999999</v>
          </cell>
          <cell r="CF879">
            <v>267.02699999999999</v>
          </cell>
          <cell r="CG879">
            <v>267.02699999999999</v>
          </cell>
          <cell r="CH879">
            <v>267.02699999999999</v>
          </cell>
          <cell r="CK879">
            <v>0.80897422575370515</v>
          </cell>
        </row>
        <row r="880">
          <cell r="D880" t="str">
            <v>Harrison</v>
          </cell>
          <cell r="H880" t="str">
            <v>Calc</v>
          </cell>
          <cell r="I880" t="str">
            <v>$000</v>
          </cell>
          <cell r="W880">
            <v>1289</v>
          </cell>
          <cell r="X880">
            <v>635</v>
          </cell>
          <cell r="Y880">
            <v>2882</v>
          </cell>
          <cell r="Z880">
            <v>2867</v>
          </cell>
          <cell r="AA880">
            <v>2569</v>
          </cell>
          <cell r="AB880">
            <v>2136</v>
          </cell>
          <cell r="AC880">
            <v>1201</v>
          </cell>
          <cell r="AD880">
            <v>1188</v>
          </cell>
          <cell r="AE880">
            <v>1213</v>
          </cell>
          <cell r="AF880">
            <v>1188</v>
          </cell>
          <cell r="AG880">
            <v>480</v>
          </cell>
          <cell r="AH880">
            <v>325</v>
          </cell>
          <cell r="AI880">
            <v>1730</v>
          </cell>
          <cell r="AJ880">
            <v>1968</v>
          </cell>
          <cell r="AK880">
            <v>3651</v>
          </cell>
          <cell r="AL880">
            <v>4276</v>
          </cell>
          <cell r="AM880">
            <v>4824</v>
          </cell>
          <cell r="AN880">
            <v>1025</v>
          </cell>
          <cell r="AO880">
            <v>80</v>
          </cell>
          <cell r="AP880">
            <v>80</v>
          </cell>
          <cell r="AQ880">
            <v>80</v>
          </cell>
          <cell r="AR880">
            <v>80</v>
          </cell>
          <cell r="AS880">
            <v>80</v>
          </cell>
          <cell r="AT880">
            <v>186</v>
          </cell>
          <cell r="BY880">
            <v>17973</v>
          </cell>
          <cell r="BZ880">
            <v>18060</v>
          </cell>
          <cell r="CA880">
            <v>10418</v>
          </cell>
          <cell r="CB880">
            <v>9474</v>
          </cell>
          <cell r="CC880">
            <v>100</v>
          </cell>
          <cell r="CD880">
            <v>100</v>
          </cell>
          <cell r="CE880">
            <v>56.125</v>
          </cell>
          <cell r="CF880">
            <v>56.125</v>
          </cell>
          <cell r="CG880">
            <v>56.125</v>
          </cell>
          <cell r="CH880">
            <v>56.125</v>
          </cell>
          <cell r="CK880">
            <v>0.7873</v>
          </cell>
        </row>
        <row r="881">
          <cell r="D881" t="str">
            <v>Hatfield</v>
          </cell>
          <cell r="H881" t="str">
            <v>Calc</v>
          </cell>
          <cell r="I881" t="str">
            <v>$000</v>
          </cell>
          <cell r="W881">
            <v>1409</v>
          </cell>
          <cell r="X881">
            <v>1353</v>
          </cell>
          <cell r="Y881">
            <v>2583</v>
          </cell>
          <cell r="Z881">
            <v>4786</v>
          </cell>
          <cell r="AA881">
            <v>1809</v>
          </cell>
          <cell r="AB881">
            <v>485</v>
          </cell>
          <cell r="AC881">
            <v>248</v>
          </cell>
          <cell r="AD881">
            <v>315</v>
          </cell>
          <cell r="AE881">
            <v>1117</v>
          </cell>
          <cell r="AF881">
            <v>249</v>
          </cell>
          <cell r="AG881">
            <v>1050</v>
          </cell>
          <cell r="AH881">
            <v>1289</v>
          </cell>
          <cell r="AI881">
            <v>1967</v>
          </cell>
          <cell r="AJ881">
            <v>1047</v>
          </cell>
          <cell r="AK881">
            <v>445</v>
          </cell>
          <cell r="AL881">
            <v>345</v>
          </cell>
          <cell r="AM881">
            <v>592</v>
          </cell>
          <cell r="AN881">
            <v>797</v>
          </cell>
          <cell r="AO881">
            <v>350</v>
          </cell>
          <cell r="AP881">
            <v>926</v>
          </cell>
          <cell r="AQ881">
            <v>2238</v>
          </cell>
          <cell r="AR881">
            <v>3218</v>
          </cell>
          <cell r="AS881">
            <v>458</v>
          </cell>
          <cell r="AT881">
            <v>396</v>
          </cell>
          <cell r="BY881">
            <v>16693</v>
          </cell>
          <cell r="BZ881">
            <v>12779</v>
          </cell>
          <cell r="CA881">
            <v>64134</v>
          </cell>
          <cell r="CB881">
            <v>70680</v>
          </cell>
          <cell r="CC881">
            <v>100</v>
          </cell>
          <cell r="CD881">
            <v>100</v>
          </cell>
          <cell r="CE881">
            <v>164.48599999999999</v>
          </cell>
          <cell r="CF881">
            <v>164.48599999999999</v>
          </cell>
          <cell r="CG881">
            <v>164.48599999999999</v>
          </cell>
          <cell r="CH881">
            <v>164.48599999999999</v>
          </cell>
          <cell r="CK881">
            <v>0.76600000000000001</v>
          </cell>
        </row>
        <row r="882">
          <cell r="D882" t="str">
            <v>Mitchell (Coal)</v>
          </cell>
          <cell r="H882" t="str">
            <v>Calc</v>
          </cell>
          <cell r="I882" t="str">
            <v>$000</v>
          </cell>
          <cell r="W882">
            <v>0</v>
          </cell>
          <cell r="X882">
            <v>0</v>
          </cell>
          <cell r="Y882">
            <v>0</v>
          </cell>
          <cell r="Z882">
            <v>1004</v>
          </cell>
          <cell r="AA882">
            <v>5</v>
          </cell>
          <cell r="AB882">
            <v>507</v>
          </cell>
          <cell r="AC882">
            <v>510</v>
          </cell>
          <cell r="AD882">
            <v>1516</v>
          </cell>
          <cell r="AE882">
            <v>1291</v>
          </cell>
          <cell r="AF882">
            <v>2089</v>
          </cell>
          <cell r="AG882">
            <v>792</v>
          </cell>
          <cell r="AH882">
            <v>100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100</v>
          </cell>
          <cell r="BY882">
            <v>7814</v>
          </cell>
          <cell r="BZ882">
            <v>100</v>
          </cell>
          <cell r="CA882">
            <v>100</v>
          </cell>
          <cell r="CB882">
            <v>100</v>
          </cell>
          <cell r="CC882">
            <v>100</v>
          </cell>
          <cell r="CD882">
            <v>100</v>
          </cell>
          <cell r="CE882">
            <v>8.3140000000000001</v>
          </cell>
          <cell r="CF882">
            <v>8.3140000000000001</v>
          </cell>
          <cell r="CG882">
            <v>8.3140000000000001</v>
          </cell>
          <cell r="CH882">
            <v>8.3140000000000001</v>
          </cell>
          <cell r="CK882">
            <v>1</v>
          </cell>
        </row>
        <row r="883">
          <cell r="D883" t="str">
            <v>Mitchell (Oil)</v>
          </cell>
          <cell r="H883" t="str">
            <v>Calc</v>
          </cell>
          <cell r="I883" t="str">
            <v>$000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  <cell r="BY883">
            <v>0</v>
          </cell>
          <cell r="BZ883">
            <v>0</v>
          </cell>
          <cell r="CA883">
            <v>0</v>
          </cell>
          <cell r="CB883">
            <v>0</v>
          </cell>
          <cell r="CC883">
            <v>0</v>
          </cell>
          <cell r="CD883">
            <v>0</v>
          </cell>
          <cell r="CE883">
            <v>0</v>
          </cell>
          <cell r="CF883">
            <v>0</v>
          </cell>
          <cell r="CG883">
            <v>0</v>
          </cell>
          <cell r="CH883">
            <v>0</v>
          </cell>
          <cell r="CK883">
            <v>1</v>
          </cell>
        </row>
        <row r="884">
          <cell r="D884" t="str">
            <v>Ohio Valley Electric Corp.</v>
          </cell>
          <cell r="H884" t="str">
            <v>Calc</v>
          </cell>
          <cell r="I884" t="str">
            <v>$000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  <cell r="BY884">
            <v>0</v>
          </cell>
          <cell r="BZ884">
            <v>0</v>
          </cell>
          <cell r="CA884">
            <v>0</v>
          </cell>
          <cell r="CB884">
            <v>0</v>
          </cell>
          <cell r="CC884">
            <v>0</v>
          </cell>
          <cell r="CD884">
            <v>0</v>
          </cell>
          <cell r="CE884">
            <v>0</v>
          </cell>
          <cell r="CF884">
            <v>0</v>
          </cell>
          <cell r="CG884">
            <v>0</v>
          </cell>
          <cell r="CH884">
            <v>0</v>
          </cell>
          <cell r="CK884">
            <v>1</v>
          </cell>
        </row>
        <row r="885">
          <cell r="D885" t="str">
            <v>Pleasants</v>
          </cell>
          <cell r="H885" t="str">
            <v>Calc</v>
          </cell>
          <cell r="I885" t="str">
            <v>$000</v>
          </cell>
          <cell r="W885">
            <v>843</v>
          </cell>
          <cell r="X885">
            <v>2459</v>
          </cell>
          <cell r="Y885">
            <v>5534</v>
          </cell>
          <cell r="Z885">
            <v>4994</v>
          </cell>
          <cell r="AA885">
            <v>4399</v>
          </cell>
          <cell r="AB885">
            <v>7102</v>
          </cell>
          <cell r="AC885">
            <v>2758</v>
          </cell>
          <cell r="AD885">
            <v>2673</v>
          </cell>
          <cell r="AE885">
            <v>2375</v>
          </cell>
          <cell r="AF885">
            <v>2387</v>
          </cell>
          <cell r="AG885">
            <v>1990</v>
          </cell>
          <cell r="AH885">
            <v>2140</v>
          </cell>
          <cell r="AI885">
            <v>1644</v>
          </cell>
          <cell r="AJ885">
            <v>3334</v>
          </cell>
          <cell r="AK885">
            <v>2399</v>
          </cell>
          <cell r="AL885">
            <v>1464</v>
          </cell>
          <cell r="AM885">
            <v>1913</v>
          </cell>
          <cell r="AN885">
            <v>2344</v>
          </cell>
          <cell r="AO885">
            <v>2300</v>
          </cell>
          <cell r="AP885">
            <v>2679</v>
          </cell>
          <cell r="AQ885">
            <v>2807</v>
          </cell>
          <cell r="AR885">
            <v>2655</v>
          </cell>
          <cell r="AS885">
            <v>2651</v>
          </cell>
          <cell r="AT885">
            <v>4873</v>
          </cell>
          <cell r="BY885">
            <v>39654</v>
          </cell>
          <cell r="BZ885">
            <v>31063</v>
          </cell>
          <cell r="CA885">
            <v>27174</v>
          </cell>
          <cell r="CB885">
            <v>1080</v>
          </cell>
          <cell r="CC885">
            <v>100</v>
          </cell>
          <cell r="CD885">
            <v>100</v>
          </cell>
          <cell r="CE885">
            <v>99.171000000000006</v>
          </cell>
          <cell r="CF885">
            <v>99.171000000000006</v>
          </cell>
          <cell r="CG885">
            <v>99.171000000000006</v>
          </cell>
          <cell r="CH885">
            <v>99.171000000000006</v>
          </cell>
          <cell r="CK885">
            <v>0.78729999999999989</v>
          </cell>
        </row>
        <row r="886">
          <cell r="D886" t="str">
            <v>Rivesville</v>
          </cell>
          <cell r="H886" t="str">
            <v>Calc</v>
          </cell>
          <cell r="I886" t="str">
            <v>$000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1</v>
          </cell>
          <cell r="AI886">
            <v>10</v>
          </cell>
          <cell r="AJ886">
            <v>12</v>
          </cell>
          <cell r="AK886">
            <v>36</v>
          </cell>
          <cell r="AL886">
            <v>10</v>
          </cell>
          <cell r="AM886">
            <v>12</v>
          </cell>
          <cell r="AN886">
            <v>36</v>
          </cell>
          <cell r="AO886">
            <v>12</v>
          </cell>
          <cell r="AP886">
            <v>14</v>
          </cell>
          <cell r="AQ886">
            <v>36</v>
          </cell>
          <cell r="AR886">
            <v>12</v>
          </cell>
          <cell r="AS886">
            <v>12</v>
          </cell>
          <cell r="AT886">
            <v>37</v>
          </cell>
          <cell r="BY886">
            <v>1</v>
          </cell>
          <cell r="BZ886">
            <v>239</v>
          </cell>
          <cell r="CA886">
            <v>10001</v>
          </cell>
          <cell r="CB886">
            <v>11253</v>
          </cell>
          <cell r="CC886">
            <v>1</v>
          </cell>
          <cell r="CD886">
            <v>1</v>
          </cell>
          <cell r="CE886">
            <v>21.495999999999999</v>
          </cell>
          <cell r="CF886">
            <v>21.495999999999999</v>
          </cell>
          <cell r="CG886">
            <v>21.495999999999999</v>
          </cell>
          <cell r="CH886">
            <v>21.495999999999999</v>
          </cell>
          <cell r="CK886">
            <v>0.1492</v>
          </cell>
        </row>
        <row r="887">
          <cell r="D887" t="str">
            <v>Smith</v>
          </cell>
          <cell r="H887" t="str">
            <v>Calc</v>
          </cell>
          <cell r="I887" t="str">
            <v>$000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10</v>
          </cell>
          <cell r="AJ887">
            <v>11</v>
          </cell>
          <cell r="AK887">
            <v>36</v>
          </cell>
          <cell r="AL887">
            <v>10</v>
          </cell>
          <cell r="AM887">
            <v>12</v>
          </cell>
          <cell r="AN887">
            <v>36</v>
          </cell>
          <cell r="AO887">
            <v>12</v>
          </cell>
          <cell r="AP887">
            <v>14</v>
          </cell>
          <cell r="AQ887">
            <v>36</v>
          </cell>
          <cell r="AR887">
            <v>12</v>
          </cell>
          <cell r="AS887">
            <v>13</v>
          </cell>
          <cell r="AT887">
            <v>86</v>
          </cell>
          <cell r="BY887">
            <v>50</v>
          </cell>
          <cell r="BZ887">
            <v>288</v>
          </cell>
          <cell r="CA887">
            <v>6550</v>
          </cell>
          <cell r="CB887">
            <v>7801</v>
          </cell>
          <cell r="CC887">
            <v>50</v>
          </cell>
          <cell r="CD887">
            <v>50</v>
          </cell>
          <cell r="CE887">
            <v>14.789</v>
          </cell>
          <cell r="CF887">
            <v>14.789</v>
          </cell>
          <cell r="CG887">
            <v>14.789</v>
          </cell>
          <cell r="CH887">
            <v>14.789</v>
          </cell>
          <cell r="CK887">
            <v>1</v>
          </cell>
        </row>
        <row r="888">
          <cell r="D888" t="str">
            <v>Willow Island</v>
          </cell>
          <cell r="H888" t="str">
            <v>Calc</v>
          </cell>
          <cell r="I888" t="str">
            <v>$000</v>
          </cell>
          <cell r="W888">
            <v>205</v>
          </cell>
          <cell r="X888">
            <v>3</v>
          </cell>
          <cell r="Y888">
            <v>78</v>
          </cell>
          <cell r="Z888">
            <v>311</v>
          </cell>
          <cell r="AA888">
            <v>549</v>
          </cell>
          <cell r="AB888">
            <v>486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5</v>
          </cell>
          <cell r="AI888">
            <v>10</v>
          </cell>
          <cell r="AJ888">
            <v>14</v>
          </cell>
          <cell r="AK888">
            <v>32</v>
          </cell>
          <cell r="AL888">
            <v>12</v>
          </cell>
          <cell r="AM888">
            <v>16</v>
          </cell>
          <cell r="AN888">
            <v>32</v>
          </cell>
          <cell r="AO888">
            <v>14</v>
          </cell>
          <cell r="AP888">
            <v>16</v>
          </cell>
          <cell r="AQ888">
            <v>32</v>
          </cell>
          <cell r="AR888">
            <v>14</v>
          </cell>
          <cell r="AS888">
            <v>16</v>
          </cell>
          <cell r="AT888">
            <v>37</v>
          </cell>
          <cell r="BY888">
            <v>1637</v>
          </cell>
          <cell r="BZ888">
            <v>245</v>
          </cell>
          <cell r="CA888">
            <v>15506</v>
          </cell>
          <cell r="CB888">
            <v>17724</v>
          </cell>
          <cell r="CC888">
            <v>5</v>
          </cell>
          <cell r="CD888">
            <v>5</v>
          </cell>
          <cell r="CE888">
            <v>35.122</v>
          </cell>
          <cell r="CF888">
            <v>35.122</v>
          </cell>
          <cell r="CG888">
            <v>35.122</v>
          </cell>
          <cell r="CH888">
            <v>35.122</v>
          </cell>
          <cell r="CK888">
            <v>0.1492</v>
          </cell>
        </row>
        <row r="889">
          <cell r="D889" t="str">
            <v>Bath County</v>
          </cell>
          <cell r="H889" t="str">
            <v>Calc</v>
          </cell>
          <cell r="I889" t="str">
            <v>$000</v>
          </cell>
          <cell r="W889">
            <v>305</v>
          </cell>
          <cell r="X889">
            <v>383</v>
          </cell>
          <cell r="Y889">
            <v>504</v>
          </cell>
          <cell r="Z889">
            <v>325</v>
          </cell>
          <cell r="AA889">
            <v>723</v>
          </cell>
          <cell r="AB889">
            <v>696</v>
          </cell>
          <cell r="AC889">
            <v>765</v>
          </cell>
          <cell r="AD889">
            <v>811</v>
          </cell>
          <cell r="AE889">
            <v>1968</v>
          </cell>
          <cell r="AF889">
            <v>900</v>
          </cell>
          <cell r="AG889">
            <v>738</v>
          </cell>
          <cell r="AH889">
            <v>745</v>
          </cell>
          <cell r="AI889">
            <v>320</v>
          </cell>
          <cell r="AJ889">
            <v>308</v>
          </cell>
          <cell r="AK889">
            <v>325</v>
          </cell>
          <cell r="AL889">
            <v>283</v>
          </cell>
          <cell r="AM889">
            <v>603</v>
          </cell>
          <cell r="AN889">
            <v>611</v>
          </cell>
          <cell r="AO889">
            <v>830</v>
          </cell>
          <cell r="AP889">
            <v>734</v>
          </cell>
          <cell r="AQ889">
            <v>1928</v>
          </cell>
          <cell r="AR889">
            <v>907</v>
          </cell>
          <cell r="AS889">
            <v>845</v>
          </cell>
          <cell r="AT889">
            <v>773</v>
          </cell>
          <cell r="BY889">
            <v>8863</v>
          </cell>
          <cell r="BZ889">
            <v>8467</v>
          </cell>
          <cell r="CA889">
            <v>6756</v>
          </cell>
          <cell r="CB889">
            <v>5451</v>
          </cell>
          <cell r="CC889">
            <v>4871</v>
          </cell>
          <cell r="CD889">
            <v>846</v>
          </cell>
          <cell r="CE889">
            <v>35.253999999999998</v>
          </cell>
          <cell r="CF889">
            <v>35.253999999999998</v>
          </cell>
          <cell r="CG889">
            <v>35.253999999999998</v>
          </cell>
          <cell r="CH889">
            <v>35.253999999999998</v>
          </cell>
          <cell r="CK889">
            <v>1</v>
          </cell>
        </row>
        <row r="890">
          <cell r="D890" t="str">
            <v>Lake Lynn</v>
          </cell>
          <cell r="H890" t="str">
            <v>Calc</v>
          </cell>
          <cell r="I890" t="str">
            <v>$000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5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5</v>
          </cell>
          <cell r="BY890">
            <v>5</v>
          </cell>
          <cell r="BZ890">
            <v>5</v>
          </cell>
          <cell r="CA890">
            <v>5</v>
          </cell>
          <cell r="CB890">
            <v>5</v>
          </cell>
          <cell r="CC890">
            <v>5</v>
          </cell>
          <cell r="CD890">
            <v>5</v>
          </cell>
          <cell r="CE890">
            <v>0.03</v>
          </cell>
          <cell r="CF890">
            <v>0.03</v>
          </cell>
          <cell r="CG890">
            <v>0.03</v>
          </cell>
          <cell r="CH890">
            <v>0.03</v>
          </cell>
          <cell r="CK890">
            <v>1</v>
          </cell>
        </row>
        <row r="891">
          <cell r="D891" t="str">
            <v>PE Hydro</v>
          </cell>
          <cell r="H891" t="str">
            <v>Calc</v>
          </cell>
          <cell r="I891" t="str">
            <v>$000</v>
          </cell>
          <cell r="W891">
            <v>1</v>
          </cell>
          <cell r="X891">
            <v>1</v>
          </cell>
          <cell r="Y891">
            <v>1</v>
          </cell>
          <cell r="Z891">
            <v>1</v>
          </cell>
          <cell r="AA891">
            <v>1</v>
          </cell>
          <cell r="AB891">
            <v>1</v>
          </cell>
          <cell r="AC891">
            <v>1</v>
          </cell>
          <cell r="AD891">
            <v>149</v>
          </cell>
          <cell r="AE891">
            <v>150</v>
          </cell>
          <cell r="AF891">
            <v>3</v>
          </cell>
          <cell r="AG891">
            <v>3</v>
          </cell>
          <cell r="AH891">
            <v>29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26</v>
          </cell>
          <cell r="BY891">
            <v>341</v>
          </cell>
          <cell r="BZ891">
            <v>26</v>
          </cell>
          <cell r="CA891">
            <v>26</v>
          </cell>
          <cell r="CB891">
            <v>26</v>
          </cell>
          <cell r="CC891">
            <v>26</v>
          </cell>
          <cell r="CD891">
            <v>26</v>
          </cell>
          <cell r="CE891">
            <v>0.47099999999999997</v>
          </cell>
          <cell r="CF891">
            <v>0.47099999999999997</v>
          </cell>
          <cell r="CG891">
            <v>0.47099999999999997</v>
          </cell>
          <cell r="CH891">
            <v>0.47099999999999997</v>
          </cell>
          <cell r="CK891">
            <v>0.75345167652859957</v>
          </cell>
        </row>
        <row r="892">
          <cell r="D892" t="str">
            <v>AE 1&amp;2 (Springdale)</v>
          </cell>
          <cell r="H892" t="str">
            <v>Calc</v>
          </cell>
          <cell r="I892" t="str">
            <v>$000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BY892">
            <v>0</v>
          </cell>
          <cell r="BZ892">
            <v>0</v>
          </cell>
          <cell r="CA892">
            <v>0</v>
          </cell>
          <cell r="CB892">
            <v>0</v>
          </cell>
          <cell r="CC892">
            <v>0</v>
          </cell>
          <cell r="CD892">
            <v>0</v>
          </cell>
          <cell r="CE892">
            <v>0</v>
          </cell>
          <cell r="CF892">
            <v>0</v>
          </cell>
          <cell r="CG892">
            <v>0</v>
          </cell>
          <cell r="CH892">
            <v>0</v>
          </cell>
          <cell r="CK892">
            <v>1</v>
          </cell>
        </row>
        <row r="893">
          <cell r="D893" t="str">
            <v>AE 8&amp;9 (GANS)</v>
          </cell>
          <cell r="H893" t="str">
            <v>Calc</v>
          </cell>
          <cell r="I893" t="str">
            <v>$000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BY893">
            <v>0</v>
          </cell>
          <cell r="BZ893">
            <v>0</v>
          </cell>
          <cell r="CA893">
            <v>0</v>
          </cell>
          <cell r="CB893">
            <v>0</v>
          </cell>
          <cell r="CC893">
            <v>0</v>
          </cell>
          <cell r="CD893">
            <v>0</v>
          </cell>
          <cell r="CE893">
            <v>0</v>
          </cell>
          <cell r="CF893">
            <v>0</v>
          </cell>
          <cell r="CG893">
            <v>0</v>
          </cell>
          <cell r="CH893">
            <v>0</v>
          </cell>
          <cell r="CK893">
            <v>1</v>
          </cell>
        </row>
        <row r="894">
          <cell r="D894" t="str">
            <v>AE 12&amp;13 (Chambersburg)</v>
          </cell>
          <cell r="H894" t="str">
            <v>Calc</v>
          </cell>
          <cell r="I894" t="str">
            <v>$000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BY894">
            <v>0</v>
          </cell>
          <cell r="BZ894">
            <v>0</v>
          </cell>
          <cell r="CA894">
            <v>0</v>
          </cell>
          <cell r="CB894">
            <v>0</v>
          </cell>
          <cell r="CC894">
            <v>0</v>
          </cell>
          <cell r="CD894">
            <v>0</v>
          </cell>
          <cell r="CE894">
            <v>0</v>
          </cell>
          <cell r="CF894">
            <v>0</v>
          </cell>
          <cell r="CG894">
            <v>0</v>
          </cell>
          <cell r="CH894">
            <v>0</v>
          </cell>
          <cell r="CK894">
            <v>1</v>
          </cell>
        </row>
        <row r="895">
          <cell r="D895" t="str">
            <v>Conemaugh</v>
          </cell>
          <cell r="H895" t="str">
            <v>Calc</v>
          </cell>
          <cell r="I895" t="str">
            <v>$000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BY895">
            <v>0</v>
          </cell>
          <cell r="BZ895">
            <v>0</v>
          </cell>
          <cell r="CA895">
            <v>0</v>
          </cell>
          <cell r="CB895">
            <v>0</v>
          </cell>
          <cell r="CC895">
            <v>0</v>
          </cell>
          <cell r="CD895">
            <v>0</v>
          </cell>
          <cell r="CE895">
            <v>0</v>
          </cell>
          <cell r="CF895">
            <v>0</v>
          </cell>
          <cell r="CG895">
            <v>0</v>
          </cell>
          <cell r="CH895">
            <v>0</v>
          </cell>
          <cell r="CK895">
            <v>1</v>
          </cell>
        </row>
        <row r="896">
          <cell r="D896" t="str">
            <v>Gleason</v>
          </cell>
          <cell r="H896" t="str">
            <v>Calc</v>
          </cell>
          <cell r="I896" t="str">
            <v>$000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243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BY896">
            <v>243</v>
          </cell>
          <cell r="BZ896">
            <v>0</v>
          </cell>
          <cell r="CA896">
            <v>0</v>
          </cell>
          <cell r="CB896">
            <v>0</v>
          </cell>
          <cell r="CC896">
            <v>0</v>
          </cell>
          <cell r="CD896">
            <v>0</v>
          </cell>
          <cell r="CE896">
            <v>0.24299999999999999</v>
          </cell>
          <cell r="CF896">
            <v>0.24299999999999999</v>
          </cell>
          <cell r="CG896">
            <v>0.24299999999999999</v>
          </cell>
          <cell r="CH896">
            <v>0.24299999999999999</v>
          </cell>
          <cell r="CK896">
            <v>1</v>
          </cell>
        </row>
        <row r="897">
          <cell r="D897" t="str">
            <v>Hunlock (CT)</v>
          </cell>
          <cell r="H897" t="str">
            <v>Calc</v>
          </cell>
          <cell r="I897" t="str">
            <v>$000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BY897">
            <v>0</v>
          </cell>
          <cell r="BZ897">
            <v>0</v>
          </cell>
          <cell r="CA897">
            <v>0</v>
          </cell>
          <cell r="CB897">
            <v>0</v>
          </cell>
          <cell r="CC897">
            <v>0</v>
          </cell>
          <cell r="CD897">
            <v>0</v>
          </cell>
          <cell r="CE897">
            <v>0</v>
          </cell>
          <cell r="CF897">
            <v>0</v>
          </cell>
          <cell r="CG897">
            <v>0</v>
          </cell>
          <cell r="CH897">
            <v>0</v>
          </cell>
          <cell r="CK897">
            <v>1</v>
          </cell>
        </row>
        <row r="898">
          <cell r="D898" t="str">
            <v>Hunlock (Coal)</v>
          </cell>
          <cell r="H898" t="str">
            <v>Calc</v>
          </cell>
          <cell r="I898" t="str">
            <v>$000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BY898">
            <v>0</v>
          </cell>
          <cell r="BZ898">
            <v>0</v>
          </cell>
          <cell r="CA898">
            <v>0</v>
          </cell>
          <cell r="CB898">
            <v>0</v>
          </cell>
          <cell r="CC898">
            <v>0</v>
          </cell>
          <cell r="CD898">
            <v>0</v>
          </cell>
          <cell r="CE898">
            <v>0</v>
          </cell>
          <cell r="CF898">
            <v>0</v>
          </cell>
          <cell r="CG898">
            <v>0</v>
          </cell>
          <cell r="CH898">
            <v>0</v>
          </cell>
          <cell r="CK898">
            <v>1</v>
          </cell>
        </row>
        <row r="899">
          <cell r="D899" t="str">
            <v>Lincoln</v>
          </cell>
          <cell r="H899" t="str">
            <v>Calc</v>
          </cell>
          <cell r="I899" t="str">
            <v>$000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BY899">
            <v>0</v>
          </cell>
          <cell r="BZ899">
            <v>0</v>
          </cell>
          <cell r="CA899">
            <v>0</v>
          </cell>
          <cell r="CB899">
            <v>0</v>
          </cell>
          <cell r="CC899">
            <v>0</v>
          </cell>
          <cell r="CD899">
            <v>0</v>
          </cell>
          <cell r="CE899">
            <v>0</v>
          </cell>
          <cell r="CF899">
            <v>0</v>
          </cell>
          <cell r="CG899">
            <v>0</v>
          </cell>
          <cell r="CH899">
            <v>0</v>
          </cell>
          <cell r="CK899">
            <v>1</v>
          </cell>
        </row>
        <row r="900">
          <cell r="D900" t="str">
            <v>Wheatland</v>
          </cell>
          <cell r="H900" t="str">
            <v>Calc</v>
          </cell>
          <cell r="I900" t="str">
            <v>$000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940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BY900">
            <v>0</v>
          </cell>
          <cell r="BZ900">
            <v>940</v>
          </cell>
          <cell r="CA900">
            <v>0</v>
          </cell>
          <cell r="CB900">
            <v>0</v>
          </cell>
          <cell r="CC900">
            <v>0</v>
          </cell>
          <cell r="CD900">
            <v>0</v>
          </cell>
          <cell r="CE900">
            <v>0.94</v>
          </cell>
          <cell r="CF900">
            <v>0.94</v>
          </cell>
          <cell r="CG900">
            <v>0.94</v>
          </cell>
          <cell r="CH900">
            <v>0.94</v>
          </cell>
          <cell r="CK900">
            <v>1</v>
          </cell>
        </row>
        <row r="901">
          <cell r="D901" t="str">
            <v>Buchanan</v>
          </cell>
          <cell r="H901" t="str">
            <v>Calc</v>
          </cell>
          <cell r="I901" t="str">
            <v>$000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BY901">
            <v>0</v>
          </cell>
          <cell r="BZ901">
            <v>0</v>
          </cell>
          <cell r="CA901">
            <v>0</v>
          </cell>
          <cell r="CB901">
            <v>0</v>
          </cell>
          <cell r="CC901">
            <v>0</v>
          </cell>
          <cell r="CD901">
            <v>0</v>
          </cell>
          <cell r="CE901">
            <v>0</v>
          </cell>
          <cell r="CF901">
            <v>0</v>
          </cell>
          <cell r="CG901">
            <v>0</v>
          </cell>
          <cell r="CH901">
            <v>0</v>
          </cell>
          <cell r="CK901">
            <v>1</v>
          </cell>
        </row>
        <row r="902">
          <cell r="D902" t="str">
            <v>Springdale</v>
          </cell>
          <cell r="H902" t="str">
            <v>Calc</v>
          </cell>
          <cell r="I902" t="str">
            <v>$000</v>
          </cell>
          <cell r="L902">
            <v>455065.10535890446</v>
          </cell>
          <cell r="W902">
            <v>932</v>
          </cell>
          <cell r="X902">
            <v>936</v>
          </cell>
          <cell r="Y902">
            <v>1241</v>
          </cell>
          <cell r="Z902">
            <v>946</v>
          </cell>
          <cell r="AA902">
            <v>950</v>
          </cell>
          <cell r="AB902">
            <v>955</v>
          </cell>
          <cell r="AC902">
            <v>856</v>
          </cell>
          <cell r="AD902">
            <v>757</v>
          </cell>
          <cell r="AE902">
            <v>795</v>
          </cell>
          <cell r="AF902">
            <v>600</v>
          </cell>
          <cell r="AG902">
            <v>0</v>
          </cell>
          <cell r="AH902">
            <v>0</v>
          </cell>
          <cell r="AI902">
            <v>1462</v>
          </cell>
          <cell r="AJ902">
            <v>1462</v>
          </cell>
          <cell r="AK902">
            <v>1462</v>
          </cell>
          <cell r="AL902">
            <v>1462</v>
          </cell>
          <cell r="AM902">
            <v>1462</v>
          </cell>
          <cell r="AN902">
            <v>1462</v>
          </cell>
          <cell r="AO902">
            <v>1462</v>
          </cell>
          <cell r="AP902">
            <v>1462</v>
          </cell>
          <cell r="AQ902">
            <v>1462</v>
          </cell>
          <cell r="AR902">
            <v>1462</v>
          </cell>
          <cell r="AS902">
            <v>1462</v>
          </cell>
          <cell r="AT902">
            <v>1476</v>
          </cell>
          <cell r="BY902">
            <v>8968</v>
          </cell>
          <cell r="BZ902">
            <v>17558</v>
          </cell>
          <cell r="CA902">
            <v>10000</v>
          </cell>
          <cell r="CB902">
            <v>0</v>
          </cell>
          <cell r="CC902">
            <v>0</v>
          </cell>
          <cell r="CD902">
            <v>0</v>
          </cell>
          <cell r="CE902">
            <v>36.526000000000003</v>
          </cell>
          <cell r="CF902">
            <v>36.526000000000003</v>
          </cell>
          <cell r="CG902">
            <v>36.526000000000003</v>
          </cell>
          <cell r="CH902">
            <v>36.526000000000003</v>
          </cell>
          <cell r="CK902">
            <v>0.84409453014680413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 for Fair Value Calc"/>
      <sheetName val="Fair Value Caculation"/>
      <sheetName val="Sheet1 (2)"/>
      <sheetName val="Sheet1"/>
    </sheetNames>
    <sheetDataSet>
      <sheetData sheetId="0" refreshError="1">
        <row r="7">
          <cell r="D7">
            <v>1</v>
          </cell>
          <cell r="E7">
            <v>4.99E-2</v>
          </cell>
          <cell r="J7">
            <v>1</v>
          </cell>
          <cell r="K7">
            <v>1.081E-2</v>
          </cell>
          <cell r="P7">
            <v>1</v>
          </cell>
          <cell r="Q7">
            <v>1.634E-2</v>
          </cell>
        </row>
        <row r="8">
          <cell r="D8">
            <v>2</v>
          </cell>
          <cell r="E8">
            <v>4.8300000000000003E-2</v>
          </cell>
          <cell r="J8">
            <v>2</v>
          </cell>
          <cell r="K8">
            <v>1.8620000000000001E-2</v>
          </cell>
          <cell r="P8">
            <v>2</v>
          </cell>
          <cell r="Q8">
            <v>2.0279999999999999E-2</v>
          </cell>
        </row>
        <row r="9">
          <cell r="D9">
            <v>3</v>
          </cell>
          <cell r="E9">
            <v>4.87E-2</v>
          </cell>
          <cell r="J9">
            <v>3</v>
          </cell>
          <cell r="K9">
            <v>2.5839999999999998E-2</v>
          </cell>
          <cell r="P9">
            <v>3</v>
          </cell>
          <cell r="Q9">
            <v>3.0710000000000001E-2</v>
          </cell>
        </row>
        <row r="10">
          <cell r="D10">
            <v>4</v>
          </cell>
          <cell r="E10">
            <v>4.9399999999999999E-2</v>
          </cell>
          <cell r="J10">
            <v>4</v>
          </cell>
          <cell r="K10">
            <v>3.526E-2</v>
          </cell>
          <cell r="P10">
            <v>4</v>
          </cell>
          <cell r="Q10">
            <v>3.492E-2</v>
          </cell>
        </row>
        <row r="11">
          <cell r="D11">
            <v>5</v>
          </cell>
          <cell r="E11">
            <v>5.0099999999999999E-2</v>
          </cell>
          <cell r="J11">
            <v>5</v>
          </cell>
          <cell r="K11">
            <v>4.5420000000000002E-2</v>
          </cell>
          <cell r="P11">
            <v>5</v>
          </cell>
          <cell r="Q11">
            <v>3.9E-2</v>
          </cell>
        </row>
        <row r="12">
          <cell r="D12">
            <v>6</v>
          </cell>
          <cell r="E12">
            <v>5.0699999999999995E-2</v>
          </cell>
          <cell r="J12">
            <v>6</v>
          </cell>
          <cell r="K12">
            <v>4.7265000000000001E-2</v>
          </cell>
          <cell r="P12">
            <v>6</v>
          </cell>
          <cell r="Q12">
            <v>4.0375000000000001E-2</v>
          </cell>
        </row>
        <row r="13">
          <cell r="D13">
            <v>7</v>
          </cell>
          <cell r="E13">
            <v>5.1299999999999998E-2</v>
          </cell>
          <cell r="J13">
            <v>7</v>
          </cell>
          <cell r="K13">
            <v>4.9110000000000001E-2</v>
          </cell>
          <cell r="P13">
            <v>7</v>
          </cell>
          <cell r="Q13">
            <v>4.1750000000000002E-2</v>
          </cell>
        </row>
        <row r="14">
          <cell r="D14">
            <v>8</v>
          </cell>
          <cell r="E14">
            <v>5.1766666666666655E-2</v>
          </cell>
          <cell r="J14">
            <v>8</v>
          </cell>
          <cell r="K14">
            <v>4.9853333333333333E-2</v>
          </cell>
          <cell r="P14">
            <v>8</v>
          </cell>
          <cell r="Q14">
            <v>4.2499999999999996E-2</v>
          </cell>
        </row>
        <row r="15">
          <cell r="D15">
            <v>9</v>
          </cell>
          <cell r="E15">
            <v>5.2233333333333326E-2</v>
          </cell>
          <cell r="J15">
            <v>9</v>
          </cell>
          <cell r="K15">
            <v>5.0596666666666665E-2</v>
          </cell>
          <cell r="P15">
            <v>9</v>
          </cell>
          <cell r="Q15">
            <v>4.3249999999999997E-2</v>
          </cell>
        </row>
        <row r="16">
          <cell r="D16">
            <v>10</v>
          </cell>
          <cell r="E16">
            <v>5.2699999999999997E-2</v>
          </cell>
          <cell r="J16">
            <v>10</v>
          </cell>
          <cell r="K16">
            <v>5.1339999999999997E-2</v>
          </cell>
          <cell r="P16">
            <v>10</v>
          </cell>
          <cell r="Q16">
            <v>4.3999999999999997E-2</v>
          </cell>
        </row>
        <row r="17">
          <cell r="D17">
            <v>11</v>
          </cell>
          <cell r="E17">
            <v>5.2799999999999993E-2</v>
          </cell>
          <cell r="J17">
            <v>11</v>
          </cell>
          <cell r="K17">
            <v>5.1339999999999997E-2</v>
          </cell>
          <cell r="P17">
            <v>11</v>
          </cell>
          <cell r="Q17">
            <v>4.3999999999999997E-2</v>
          </cell>
        </row>
        <row r="18">
          <cell r="D18">
            <v>12</v>
          </cell>
          <cell r="E18">
            <v>5.2900000000000003E-2</v>
          </cell>
          <cell r="J18">
            <v>12</v>
          </cell>
          <cell r="K18">
            <v>5.1339999999999997E-2</v>
          </cell>
          <cell r="P18">
            <v>12</v>
          </cell>
          <cell r="Q18">
            <v>4.3999999999999997E-2</v>
          </cell>
        </row>
        <row r="19">
          <cell r="D19">
            <v>13</v>
          </cell>
          <cell r="E19">
            <v>5.2999999999999992E-2</v>
          </cell>
          <cell r="J19">
            <v>13</v>
          </cell>
          <cell r="K19">
            <v>5.1339999999999997E-2</v>
          </cell>
          <cell r="P19">
            <v>13</v>
          </cell>
          <cell r="Q19">
            <v>4.3999999999999997E-2</v>
          </cell>
        </row>
        <row r="20">
          <cell r="D20">
            <v>14</v>
          </cell>
          <cell r="E20">
            <v>5.3100000000000001E-2</v>
          </cell>
          <cell r="J20">
            <v>14</v>
          </cell>
          <cell r="K20">
            <v>5.1339999999999997E-2</v>
          </cell>
          <cell r="P20">
            <v>14</v>
          </cell>
          <cell r="Q20">
            <v>4.3999999999999997E-2</v>
          </cell>
        </row>
        <row r="21">
          <cell r="D21">
            <v>15</v>
          </cell>
          <cell r="E21">
            <v>5.3199999999999997E-2</v>
          </cell>
          <cell r="J21">
            <v>15</v>
          </cell>
          <cell r="K21">
            <v>5.1339999999999997E-2</v>
          </cell>
          <cell r="P21">
            <v>15</v>
          </cell>
          <cell r="Q21">
            <v>4.3999999999999997E-2</v>
          </cell>
        </row>
        <row r="22">
          <cell r="D22">
            <v>16</v>
          </cell>
          <cell r="E22">
            <v>5.3299999999999986E-2</v>
          </cell>
          <cell r="J22">
            <v>16</v>
          </cell>
          <cell r="K22">
            <v>5.1339999999999997E-2</v>
          </cell>
          <cell r="P22">
            <v>16</v>
          </cell>
          <cell r="Q22">
            <v>4.3999999999999997E-2</v>
          </cell>
        </row>
        <row r="23">
          <cell r="D23">
            <v>17</v>
          </cell>
          <cell r="E23">
            <v>5.3400000000000003E-2</v>
          </cell>
          <cell r="J23">
            <v>17</v>
          </cell>
          <cell r="K23">
            <v>5.1339999999999997E-2</v>
          </cell>
          <cell r="P23">
            <v>17</v>
          </cell>
          <cell r="Q23">
            <v>4.3999999999999997E-2</v>
          </cell>
        </row>
        <row r="24">
          <cell r="D24">
            <v>18</v>
          </cell>
          <cell r="E24">
            <v>5.3499999999999992E-2</v>
          </cell>
          <cell r="J24">
            <v>18</v>
          </cell>
          <cell r="K24">
            <v>5.1339999999999997E-2</v>
          </cell>
          <cell r="P24">
            <v>18</v>
          </cell>
          <cell r="Q24">
            <v>4.3999999999999997E-2</v>
          </cell>
        </row>
        <row r="25">
          <cell r="D25">
            <v>19</v>
          </cell>
          <cell r="E25">
            <v>5.3600000000000002E-2</v>
          </cell>
          <cell r="J25">
            <v>19</v>
          </cell>
          <cell r="K25">
            <v>5.1339999999999997E-2</v>
          </cell>
          <cell r="P25">
            <v>19</v>
          </cell>
          <cell r="Q25">
            <v>4.3999999999999997E-2</v>
          </cell>
        </row>
        <row r="26">
          <cell r="D26">
            <v>20</v>
          </cell>
          <cell r="E26">
            <v>5.3699999999999998E-2</v>
          </cell>
          <cell r="J26">
            <v>20</v>
          </cell>
          <cell r="K26">
            <v>5.1339999999999997E-2</v>
          </cell>
          <cell r="P26">
            <v>20</v>
          </cell>
          <cell r="Q26">
            <v>4.3999999999999997E-2</v>
          </cell>
        </row>
        <row r="27">
          <cell r="D27">
            <v>21</v>
          </cell>
          <cell r="E27">
            <v>5.3800000000000001E-2</v>
          </cell>
          <cell r="J27">
            <v>21</v>
          </cell>
          <cell r="K27">
            <v>5.1339999999999997E-2</v>
          </cell>
          <cell r="P27">
            <v>21</v>
          </cell>
          <cell r="Q27">
            <v>4.3999999999999997E-2</v>
          </cell>
        </row>
        <row r="28">
          <cell r="D28">
            <v>22</v>
          </cell>
          <cell r="E28">
            <v>5.3899999999999997E-2</v>
          </cell>
          <cell r="J28">
            <v>22</v>
          </cell>
          <cell r="K28">
            <v>5.1339999999999997E-2</v>
          </cell>
          <cell r="P28">
            <v>22</v>
          </cell>
          <cell r="Q28">
            <v>4.3999999999999997E-2</v>
          </cell>
        </row>
        <row r="29">
          <cell r="D29">
            <v>23</v>
          </cell>
          <cell r="E29">
            <v>5.3999999999999999E-2</v>
          </cell>
          <cell r="J29">
            <v>23</v>
          </cell>
          <cell r="K29">
            <v>5.1339999999999997E-2</v>
          </cell>
          <cell r="P29">
            <v>23</v>
          </cell>
          <cell r="Q29">
            <v>4.3999999999999997E-2</v>
          </cell>
        </row>
        <row r="30">
          <cell r="D30">
            <v>24</v>
          </cell>
          <cell r="E30">
            <v>5.4099999999999995E-2</v>
          </cell>
          <cell r="J30">
            <v>24</v>
          </cell>
          <cell r="K30">
            <v>5.1339999999999997E-2</v>
          </cell>
          <cell r="P30">
            <v>24</v>
          </cell>
          <cell r="Q30">
            <v>4.3999999999999997E-2</v>
          </cell>
        </row>
        <row r="31">
          <cell r="D31">
            <v>25</v>
          </cell>
          <cell r="E31">
            <v>5.4199999999999998E-2</v>
          </cell>
          <cell r="J31">
            <v>25</v>
          </cell>
          <cell r="K31">
            <v>5.1339999999999997E-2</v>
          </cell>
          <cell r="P31">
            <v>25</v>
          </cell>
          <cell r="Q31">
            <v>4.3999999999999997E-2</v>
          </cell>
        </row>
        <row r="32">
          <cell r="D32">
            <v>26</v>
          </cell>
          <cell r="E32">
            <v>5.4300000000000001E-2</v>
          </cell>
          <cell r="J32">
            <v>26</v>
          </cell>
          <cell r="K32">
            <v>5.1339999999999997E-2</v>
          </cell>
          <cell r="P32">
            <v>26</v>
          </cell>
          <cell r="Q32">
            <v>4.3999999999999997E-2</v>
          </cell>
        </row>
        <row r="33">
          <cell r="D33">
            <v>27</v>
          </cell>
          <cell r="E33">
            <v>5.439999999999999E-2</v>
          </cell>
          <cell r="J33">
            <v>27</v>
          </cell>
          <cell r="K33">
            <v>5.1339999999999997E-2</v>
          </cell>
          <cell r="P33">
            <v>27</v>
          </cell>
          <cell r="Q33">
            <v>4.3999999999999997E-2</v>
          </cell>
        </row>
        <row r="34">
          <cell r="D34">
            <v>28</v>
          </cell>
          <cell r="E34">
            <v>5.4500000000000007E-2</v>
          </cell>
          <cell r="J34">
            <v>28</v>
          </cell>
          <cell r="K34">
            <v>5.1339999999999997E-2</v>
          </cell>
          <cell r="P34">
            <v>28</v>
          </cell>
          <cell r="Q34">
            <v>4.3999999999999997E-2</v>
          </cell>
        </row>
        <row r="35">
          <cell r="D35">
            <v>29</v>
          </cell>
          <cell r="E35">
            <v>5.4599999999999996E-2</v>
          </cell>
          <cell r="J35">
            <v>29</v>
          </cell>
          <cell r="K35">
            <v>5.1339999999999997E-2</v>
          </cell>
          <cell r="P35">
            <v>29</v>
          </cell>
          <cell r="Q35">
            <v>4.3999999999999997E-2</v>
          </cell>
        </row>
        <row r="36">
          <cell r="D36">
            <v>30</v>
          </cell>
          <cell r="E36">
            <v>5.4699999999999999E-2</v>
          </cell>
          <cell r="J36">
            <v>30</v>
          </cell>
          <cell r="K36">
            <v>5.1339999999999997E-2</v>
          </cell>
          <cell r="P36">
            <v>30</v>
          </cell>
          <cell r="Q36">
            <v>4.3999999999999997E-2</v>
          </cell>
        </row>
        <row r="37">
          <cell r="D37">
            <v>31</v>
          </cell>
          <cell r="E37">
            <v>5.4699999999999999E-2</v>
          </cell>
          <cell r="J37">
            <v>31</v>
          </cell>
          <cell r="K37">
            <v>5.1339999999999997E-2</v>
          </cell>
          <cell r="P37">
            <v>31</v>
          </cell>
          <cell r="Q37">
            <v>4.3999999999999997E-2</v>
          </cell>
        </row>
        <row r="38">
          <cell r="D38">
            <v>32</v>
          </cell>
          <cell r="E38">
            <v>5.4699999999999999E-2</v>
          </cell>
          <cell r="J38">
            <v>32</v>
          </cell>
          <cell r="K38">
            <v>5.1339999999999997E-2</v>
          </cell>
          <cell r="P38">
            <v>32</v>
          </cell>
          <cell r="Q38">
            <v>4.3999999999999997E-2</v>
          </cell>
        </row>
        <row r="39">
          <cell r="D39">
            <v>33</v>
          </cell>
          <cell r="E39">
            <v>5.4699999999999999E-2</v>
          </cell>
          <cell r="J39">
            <v>33</v>
          </cell>
          <cell r="K39">
            <v>5.1339999999999997E-2</v>
          </cell>
          <cell r="P39">
            <v>33</v>
          </cell>
          <cell r="Q39">
            <v>4.3999999999999997E-2</v>
          </cell>
        </row>
        <row r="40">
          <cell r="D40">
            <v>34</v>
          </cell>
          <cell r="E40">
            <v>5.4699999999999999E-2</v>
          </cell>
          <cell r="J40">
            <v>34</v>
          </cell>
          <cell r="K40">
            <v>5.1339999999999997E-2</v>
          </cell>
          <cell r="P40">
            <v>34</v>
          </cell>
          <cell r="Q40">
            <v>4.3999999999999997E-2</v>
          </cell>
        </row>
        <row r="41">
          <cell r="D41">
            <v>35</v>
          </cell>
          <cell r="E41">
            <v>5.4699999999999999E-2</v>
          </cell>
          <cell r="J41">
            <v>35</v>
          </cell>
          <cell r="K41">
            <v>5.1339999999999997E-2</v>
          </cell>
          <cell r="P41">
            <v>35</v>
          </cell>
          <cell r="Q41">
            <v>4.3999999999999997E-2</v>
          </cell>
        </row>
        <row r="42">
          <cell r="D42">
            <v>36</v>
          </cell>
          <cell r="E42">
            <v>5.4699999999999999E-2</v>
          </cell>
          <cell r="J42">
            <v>36</v>
          </cell>
          <cell r="K42">
            <v>5.1339999999999997E-2</v>
          </cell>
          <cell r="P42">
            <v>36</v>
          </cell>
          <cell r="Q42">
            <v>4.3999999999999997E-2</v>
          </cell>
        </row>
        <row r="43">
          <cell r="D43">
            <v>37</v>
          </cell>
          <cell r="E43">
            <v>5.4699999999999999E-2</v>
          </cell>
          <cell r="J43">
            <v>37</v>
          </cell>
          <cell r="K43">
            <v>5.1339999999999997E-2</v>
          </cell>
          <cell r="P43">
            <v>37</v>
          </cell>
          <cell r="Q43">
            <v>4.3999999999999997E-2</v>
          </cell>
        </row>
        <row r="44">
          <cell r="D44">
            <v>38</v>
          </cell>
          <cell r="E44">
            <v>5.4699999999999999E-2</v>
          </cell>
          <cell r="J44">
            <v>38</v>
          </cell>
          <cell r="K44">
            <v>5.1339999999999997E-2</v>
          </cell>
          <cell r="P44">
            <v>38</v>
          </cell>
          <cell r="Q44">
            <v>4.3999999999999997E-2</v>
          </cell>
        </row>
        <row r="45">
          <cell r="D45">
            <v>39</v>
          </cell>
          <cell r="E45">
            <v>5.4699999999999999E-2</v>
          </cell>
          <cell r="J45">
            <v>39</v>
          </cell>
          <cell r="K45">
            <v>5.1339999999999997E-2</v>
          </cell>
          <cell r="P45">
            <v>39</v>
          </cell>
          <cell r="Q45">
            <v>4.3999999999999997E-2</v>
          </cell>
        </row>
        <row r="46">
          <cell r="D46">
            <v>40</v>
          </cell>
          <cell r="E46">
            <v>5.4699999999999999E-2</v>
          </cell>
          <cell r="J46">
            <v>40</v>
          </cell>
          <cell r="K46">
            <v>5.1339999999999997E-2</v>
          </cell>
          <cell r="P46">
            <v>40</v>
          </cell>
          <cell r="Q46">
            <v>4.3999999999999997E-2</v>
          </cell>
        </row>
      </sheetData>
      <sheetData sheetId="1"/>
      <sheetData sheetId="2"/>
      <sheetData sheetId="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2004 Rates"/>
      <sheetName val="Tables"/>
      <sheetName val="Sheet1"/>
    </sheetNames>
    <sheetDataSet>
      <sheetData sheetId="0" refreshError="1"/>
      <sheetData sheetId="1" refreshError="1"/>
      <sheetData sheetId="2" refreshError="1">
        <row r="5">
          <cell r="E5">
            <v>101</v>
          </cell>
          <cell r="F5">
            <v>18</v>
          </cell>
          <cell r="H5">
            <v>101</v>
          </cell>
          <cell r="I5">
            <v>18</v>
          </cell>
          <cell r="K5">
            <v>251</v>
          </cell>
          <cell r="L5">
            <v>32.86</v>
          </cell>
          <cell r="N5">
            <v>101</v>
          </cell>
          <cell r="O5">
            <v>18</v>
          </cell>
          <cell r="Q5">
            <v>101</v>
          </cell>
          <cell r="R5">
            <v>25.56</v>
          </cell>
        </row>
        <row r="6">
          <cell r="E6">
            <v>102</v>
          </cell>
          <cell r="F6">
            <v>22</v>
          </cell>
          <cell r="H6">
            <v>102</v>
          </cell>
          <cell r="I6">
            <v>18</v>
          </cell>
          <cell r="K6">
            <v>252</v>
          </cell>
          <cell r="L6">
            <v>41.09</v>
          </cell>
          <cell r="N6">
            <v>102</v>
          </cell>
          <cell r="O6">
            <v>22</v>
          </cell>
          <cell r="Q6">
            <v>102</v>
          </cell>
          <cell r="R6">
            <v>31.24</v>
          </cell>
        </row>
        <row r="7">
          <cell r="E7">
            <v>103</v>
          </cell>
          <cell r="F7">
            <v>27</v>
          </cell>
          <cell r="H7">
            <v>103</v>
          </cell>
          <cell r="I7">
            <v>35</v>
          </cell>
          <cell r="K7">
            <v>253</v>
          </cell>
          <cell r="L7">
            <v>48.64</v>
          </cell>
          <cell r="N7">
            <v>103</v>
          </cell>
          <cell r="O7">
            <v>32</v>
          </cell>
          <cell r="Q7">
            <v>103</v>
          </cell>
          <cell r="R7">
            <v>45.44</v>
          </cell>
        </row>
        <row r="8">
          <cell r="E8">
            <v>104</v>
          </cell>
          <cell r="F8">
            <v>31</v>
          </cell>
          <cell r="H8">
            <v>104</v>
          </cell>
          <cell r="I8">
            <v>27</v>
          </cell>
          <cell r="K8">
            <v>254</v>
          </cell>
          <cell r="L8">
            <v>57.26</v>
          </cell>
          <cell r="N8">
            <v>104</v>
          </cell>
          <cell r="O8">
            <v>31</v>
          </cell>
          <cell r="Q8">
            <v>104</v>
          </cell>
          <cell r="R8">
            <v>44.019999999999996</v>
          </cell>
        </row>
        <row r="9">
          <cell r="E9">
            <v>105</v>
          </cell>
          <cell r="F9">
            <v>31</v>
          </cell>
          <cell r="H9">
            <v>105</v>
          </cell>
          <cell r="I9">
            <v>34</v>
          </cell>
          <cell r="K9">
            <v>255</v>
          </cell>
          <cell r="L9">
            <v>78.66</v>
          </cell>
          <cell r="N9">
            <v>105</v>
          </cell>
          <cell r="O9">
            <v>34</v>
          </cell>
          <cell r="Q9">
            <v>105</v>
          </cell>
          <cell r="R9">
            <v>48.28</v>
          </cell>
        </row>
        <row r="10">
          <cell r="E10">
            <v>106</v>
          </cell>
          <cell r="F10">
            <v>36</v>
          </cell>
          <cell r="H10">
            <v>106</v>
          </cell>
          <cell r="I10">
            <v>37</v>
          </cell>
          <cell r="K10">
            <v>256</v>
          </cell>
          <cell r="L10">
            <v>115.1</v>
          </cell>
          <cell r="N10">
            <v>106</v>
          </cell>
          <cell r="O10">
            <v>37</v>
          </cell>
          <cell r="Q10">
            <v>106</v>
          </cell>
          <cell r="R10">
            <v>52.54</v>
          </cell>
        </row>
        <row r="11">
          <cell r="E11">
            <v>107</v>
          </cell>
          <cell r="F11">
            <v>43</v>
          </cell>
          <cell r="H11">
            <v>107</v>
          </cell>
          <cell r="I11">
            <v>45</v>
          </cell>
          <cell r="K11">
            <v>257</v>
          </cell>
          <cell r="L11">
            <v>200.5</v>
          </cell>
          <cell r="N11">
            <v>107</v>
          </cell>
          <cell r="O11">
            <v>45</v>
          </cell>
          <cell r="Q11">
            <v>107</v>
          </cell>
          <cell r="R11">
            <v>63.9</v>
          </cell>
        </row>
        <row r="12">
          <cell r="E12">
            <v>108</v>
          </cell>
          <cell r="F12">
            <v>48</v>
          </cell>
          <cell r="H12">
            <v>108</v>
          </cell>
          <cell r="I12">
            <v>49</v>
          </cell>
          <cell r="K12">
            <v>258</v>
          </cell>
          <cell r="L12">
            <v>40</v>
          </cell>
          <cell r="N12">
            <v>108</v>
          </cell>
          <cell r="O12">
            <v>49</v>
          </cell>
          <cell r="Q12">
            <v>108</v>
          </cell>
          <cell r="R12">
            <v>69.58</v>
          </cell>
        </row>
        <row r="13">
          <cell r="E13">
            <v>109</v>
          </cell>
          <cell r="F13">
            <v>57</v>
          </cell>
          <cell r="H13">
            <v>109</v>
          </cell>
          <cell r="I13">
            <v>55</v>
          </cell>
          <cell r="K13">
            <v>259</v>
          </cell>
          <cell r="L13">
            <v>45</v>
          </cell>
          <cell r="N13">
            <v>109</v>
          </cell>
          <cell r="O13">
            <v>57</v>
          </cell>
          <cell r="Q13">
            <v>109</v>
          </cell>
          <cell r="R13">
            <v>80.94</v>
          </cell>
        </row>
        <row r="14">
          <cell r="E14">
            <v>110</v>
          </cell>
          <cell r="F14">
            <v>61</v>
          </cell>
          <cell r="H14">
            <v>110</v>
          </cell>
          <cell r="I14">
            <v>60</v>
          </cell>
          <cell r="K14">
            <v>260</v>
          </cell>
          <cell r="L14">
            <v>50</v>
          </cell>
          <cell r="N14">
            <v>110</v>
          </cell>
          <cell r="O14">
            <v>61</v>
          </cell>
          <cell r="Q14">
            <v>110</v>
          </cell>
          <cell r="R14">
            <v>86.61999999999999</v>
          </cell>
        </row>
        <row r="15">
          <cell r="E15">
            <v>111</v>
          </cell>
          <cell r="F15">
            <v>73</v>
          </cell>
          <cell r="H15">
            <v>111</v>
          </cell>
          <cell r="I15">
            <v>72</v>
          </cell>
          <cell r="K15">
            <v>261</v>
          </cell>
          <cell r="L15">
            <v>55</v>
          </cell>
          <cell r="N15">
            <v>111</v>
          </cell>
          <cell r="O15">
            <v>73</v>
          </cell>
          <cell r="Q15">
            <v>111</v>
          </cell>
          <cell r="R15">
            <v>103.66</v>
          </cell>
        </row>
        <row r="16">
          <cell r="E16">
            <v>112</v>
          </cell>
          <cell r="F16">
            <v>96</v>
          </cell>
          <cell r="H16">
            <v>112</v>
          </cell>
          <cell r="I16">
            <v>80</v>
          </cell>
          <cell r="K16">
            <v>262</v>
          </cell>
          <cell r="L16">
            <v>65</v>
          </cell>
          <cell r="N16">
            <v>112</v>
          </cell>
          <cell r="O16">
            <v>96</v>
          </cell>
          <cell r="Q16">
            <v>112</v>
          </cell>
          <cell r="R16">
            <v>136.32</v>
          </cell>
        </row>
        <row r="17">
          <cell r="E17">
            <v>113</v>
          </cell>
          <cell r="F17">
            <v>107</v>
          </cell>
          <cell r="H17">
            <v>113</v>
          </cell>
          <cell r="I17">
            <v>98</v>
          </cell>
          <cell r="K17">
            <v>263</v>
          </cell>
          <cell r="L17">
            <v>70</v>
          </cell>
          <cell r="N17">
            <v>113</v>
          </cell>
          <cell r="O17">
            <v>107</v>
          </cell>
          <cell r="Q17">
            <v>113</v>
          </cell>
          <cell r="R17">
            <v>151.94</v>
          </cell>
        </row>
        <row r="18">
          <cell r="E18">
            <v>114</v>
          </cell>
          <cell r="F18">
            <v>124</v>
          </cell>
          <cell r="H18">
            <v>114</v>
          </cell>
          <cell r="I18">
            <v>120</v>
          </cell>
          <cell r="K18">
            <v>264</v>
          </cell>
          <cell r="L18">
            <v>75</v>
          </cell>
          <cell r="N18">
            <v>114</v>
          </cell>
          <cell r="O18">
            <v>124</v>
          </cell>
          <cell r="Q18">
            <v>114</v>
          </cell>
          <cell r="R18">
            <v>176.07999999999998</v>
          </cell>
        </row>
        <row r="19">
          <cell r="E19">
            <v>115</v>
          </cell>
          <cell r="F19">
            <v>139</v>
          </cell>
          <cell r="H19">
            <v>115</v>
          </cell>
          <cell r="I19">
            <v>139</v>
          </cell>
          <cell r="K19">
            <v>265</v>
          </cell>
          <cell r="L19">
            <v>85</v>
          </cell>
          <cell r="N19">
            <v>115</v>
          </cell>
          <cell r="O19">
            <v>139</v>
          </cell>
          <cell r="Q19">
            <v>115</v>
          </cell>
          <cell r="R19">
            <v>197.38</v>
          </cell>
        </row>
        <row r="20">
          <cell r="E20">
            <v>116</v>
          </cell>
          <cell r="F20">
            <v>175</v>
          </cell>
          <cell r="H20">
            <v>116</v>
          </cell>
          <cell r="I20">
            <v>175</v>
          </cell>
          <cell r="K20">
            <v>266</v>
          </cell>
          <cell r="L20">
            <v>90</v>
          </cell>
          <cell r="N20">
            <v>116</v>
          </cell>
          <cell r="O20">
            <v>175</v>
          </cell>
          <cell r="Q20">
            <v>116</v>
          </cell>
          <cell r="R20">
            <v>248.5</v>
          </cell>
        </row>
        <row r="21">
          <cell r="E21">
            <v>117</v>
          </cell>
          <cell r="F21">
            <v>185</v>
          </cell>
          <cell r="H21">
            <v>117</v>
          </cell>
          <cell r="I21">
            <v>185</v>
          </cell>
          <cell r="K21">
            <v>267</v>
          </cell>
          <cell r="L21">
            <v>105</v>
          </cell>
          <cell r="N21">
            <v>117</v>
          </cell>
          <cell r="O21">
            <v>185</v>
          </cell>
          <cell r="Q21">
            <v>117</v>
          </cell>
          <cell r="R21">
            <v>262.7</v>
          </cell>
        </row>
        <row r="22">
          <cell r="E22">
            <v>118</v>
          </cell>
          <cell r="F22">
            <v>185</v>
          </cell>
          <cell r="H22">
            <v>118</v>
          </cell>
          <cell r="I22">
            <v>185</v>
          </cell>
          <cell r="K22">
            <v>268</v>
          </cell>
          <cell r="L22">
            <v>135</v>
          </cell>
          <cell r="N22">
            <v>118</v>
          </cell>
          <cell r="O22">
            <v>185</v>
          </cell>
          <cell r="Q22">
            <v>118</v>
          </cell>
          <cell r="R22">
            <v>262.7</v>
          </cell>
        </row>
        <row r="23">
          <cell r="E23">
            <v>119</v>
          </cell>
          <cell r="F23">
            <v>313</v>
          </cell>
          <cell r="H23">
            <v>119</v>
          </cell>
          <cell r="I23">
            <v>313</v>
          </cell>
          <cell r="N23">
            <v>119</v>
          </cell>
          <cell r="O23">
            <v>313</v>
          </cell>
          <cell r="Q23">
            <v>119</v>
          </cell>
          <cell r="R23">
            <v>444.46</v>
          </cell>
        </row>
        <row r="24">
          <cell r="E24">
            <v>120</v>
          </cell>
          <cell r="F24">
            <v>282</v>
          </cell>
          <cell r="H24">
            <v>120</v>
          </cell>
          <cell r="I24">
            <v>282</v>
          </cell>
          <cell r="N24">
            <v>120</v>
          </cell>
          <cell r="O24">
            <v>282</v>
          </cell>
          <cell r="Q24">
            <v>120</v>
          </cell>
          <cell r="R24">
            <v>400.44</v>
          </cell>
        </row>
      </sheetData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T"/>
      <sheetName val="Activity Summary"/>
      <sheetName val="Activity Detail"/>
      <sheetName val="Heads and BU Mapping"/>
      <sheetName val="BU IDs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000003625</v>
          </cell>
          <cell r="B4" t="str">
            <v>Ridinger, Sara</v>
          </cell>
          <cell r="C4" t="str">
            <v>ZZ827</v>
          </cell>
          <cell r="D4" t="str">
            <v>Human Resources</v>
          </cell>
          <cell r="F4" t="str">
            <v>N</v>
          </cell>
          <cell r="G4" t="str">
            <v>?</v>
          </cell>
          <cell r="H4" t="str">
            <v>?</v>
          </cell>
          <cell r="I4" t="str">
            <v>?</v>
          </cell>
          <cell r="J4" t="str">
            <v>?</v>
          </cell>
          <cell r="K4" t="str">
            <v>?</v>
          </cell>
        </row>
        <row r="5">
          <cell r="A5" t="str">
            <v>000006217</v>
          </cell>
          <cell r="B5" t="str">
            <v>Santiago, Hector</v>
          </cell>
          <cell r="C5" t="str">
            <v>ZZ155</v>
          </cell>
          <cell r="F5" t="str">
            <v>N</v>
          </cell>
          <cell r="G5" t="str">
            <v>?</v>
          </cell>
          <cell r="H5" t="str">
            <v>?</v>
          </cell>
          <cell r="I5" t="str">
            <v>?</v>
          </cell>
          <cell r="J5" t="str">
            <v>?</v>
          </cell>
          <cell r="K5" t="str">
            <v>?</v>
          </cell>
        </row>
        <row r="6">
          <cell r="A6" t="str">
            <v>000006308</v>
          </cell>
          <cell r="B6" t="str">
            <v>Azzara, Joseph</v>
          </cell>
          <cell r="C6" t="str">
            <v>ZZ148</v>
          </cell>
          <cell r="D6" t="str">
            <v>IT Management</v>
          </cell>
          <cell r="F6" t="str">
            <v>Y</v>
          </cell>
          <cell r="G6">
            <v>1</v>
          </cell>
          <cell r="H6">
            <v>1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000006374</v>
          </cell>
          <cell r="B7" t="str">
            <v>Evans, Arnold</v>
          </cell>
          <cell r="C7" t="str">
            <v>ZZ149</v>
          </cell>
          <cell r="E7" t="str">
            <v>Is this Ted Evans in IM?</v>
          </cell>
          <cell r="F7" t="str">
            <v>N</v>
          </cell>
          <cell r="G7" t="str">
            <v>?</v>
          </cell>
          <cell r="H7" t="str">
            <v>?</v>
          </cell>
          <cell r="I7" t="str">
            <v>?</v>
          </cell>
          <cell r="J7" t="str">
            <v>?</v>
          </cell>
          <cell r="K7" t="str">
            <v>?</v>
          </cell>
        </row>
        <row r="8">
          <cell r="A8" t="str">
            <v>000006773</v>
          </cell>
          <cell r="B8" t="str">
            <v>Thomas, Michael</v>
          </cell>
          <cell r="C8" t="str">
            <v>ZZ820</v>
          </cell>
          <cell r="D8" t="str">
            <v>Finance &amp; Accounting</v>
          </cell>
          <cell r="F8" t="str">
            <v>Y</v>
          </cell>
          <cell r="G8">
            <v>0.625</v>
          </cell>
          <cell r="H8">
            <v>0.625</v>
          </cell>
          <cell r="I8">
            <v>0.625</v>
          </cell>
          <cell r="J8">
            <v>0.625</v>
          </cell>
          <cell r="K8">
            <v>0.625</v>
          </cell>
        </row>
        <row r="9">
          <cell r="A9" t="str">
            <v>000006810</v>
          </cell>
          <cell r="B9" t="str">
            <v>Freeman-Downs</v>
          </cell>
          <cell r="C9" t="str">
            <v>#N/A</v>
          </cell>
          <cell r="F9" t="str">
            <v>N</v>
          </cell>
          <cell r="G9" t="str">
            <v>?</v>
          </cell>
          <cell r="H9" t="str">
            <v>?</v>
          </cell>
          <cell r="I9" t="str">
            <v>?</v>
          </cell>
          <cell r="J9" t="str">
            <v>?</v>
          </cell>
          <cell r="K9" t="str">
            <v>?</v>
          </cell>
        </row>
        <row r="10">
          <cell r="A10" t="str">
            <v>000007862</v>
          </cell>
          <cell r="B10" t="str">
            <v>Dinicola, Barbara</v>
          </cell>
          <cell r="C10" t="str">
            <v>ZZ843</v>
          </cell>
          <cell r="D10" t="str">
            <v>Finance &amp; Accounting</v>
          </cell>
          <cell r="F10" t="str">
            <v>N</v>
          </cell>
          <cell r="G10">
            <v>0.1</v>
          </cell>
          <cell r="H10">
            <v>0.1</v>
          </cell>
          <cell r="I10">
            <v>0.1</v>
          </cell>
          <cell r="J10">
            <v>0.1</v>
          </cell>
          <cell r="K10">
            <v>0.1</v>
          </cell>
        </row>
        <row r="11">
          <cell r="A11" t="str">
            <v>000012653</v>
          </cell>
          <cell r="B11" t="str">
            <v>Colson, Charlotte</v>
          </cell>
          <cell r="C11" t="str">
            <v>ZZ844</v>
          </cell>
          <cell r="D11" t="str">
            <v>Human Resources</v>
          </cell>
          <cell r="F11" t="str">
            <v>N</v>
          </cell>
          <cell r="G11" t="str">
            <v>?</v>
          </cell>
          <cell r="H11" t="str">
            <v>?</v>
          </cell>
          <cell r="I11" t="str">
            <v>?</v>
          </cell>
          <cell r="J11" t="str">
            <v>?</v>
          </cell>
          <cell r="K11" t="str">
            <v>?</v>
          </cell>
        </row>
        <row r="12">
          <cell r="A12" t="str">
            <v>000014119</v>
          </cell>
          <cell r="B12" t="str">
            <v>Booth, Scott</v>
          </cell>
          <cell r="C12" t="str">
            <v>ZZ726</v>
          </cell>
          <cell r="D12" t="str">
            <v>IT Management</v>
          </cell>
          <cell r="F12" t="str">
            <v>N</v>
          </cell>
          <cell r="G12" t="str">
            <v>rolled off</v>
          </cell>
          <cell r="H12" t="str">
            <v>rolled off</v>
          </cell>
          <cell r="I12" t="str">
            <v>rolled off</v>
          </cell>
          <cell r="J12" t="str">
            <v>rolled off</v>
          </cell>
          <cell r="K12" t="str">
            <v>rolled off</v>
          </cell>
        </row>
        <row r="13">
          <cell r="A13" t="str">
            <v>000014126</v>
          </cell>
          <cell r="B13" t="str">
            <v>Curvey, Michael</v>
          </cell>
          <cell r="C13" t="str">
            <v>ZZ856</v>
          </cell>
          <cell r="D13" t="str">
            <v>Service Transition</v>
          </cell>
          <cell r="F13" t="str">
            <v>N</v>
          </cell>
          <cell r="G13">
            <v>0.4</v>
          </cell>
          <cell r="H13">
            <v>0.4</v>
          </cell>
          <cell r="I13">
            <v>0.4</v>
          </cell>
          <cell r="J13">
            <v>0.4</v>
          </cell>
          <cell r="K13">
            <v>0.4</v>
          </cell>
        </row>
        <row r="14">
          <cell r="A14" t="str">
            <v>000014127</v>
          </cell>
          <cell r="B14" t="str">
            <v>Schettino, Samantha</v>
          </cell>
          <cell r="C14" t="str">
            <v>ZZ827</v>
          </cell>
          <cell r="F14" t="str">
            <v>N</v>
          </cell>
          <cell r="G14" t="str">
            <v>?</v>
          </cell>
          <cell r="H14" t="str">
            <v>?</v>
          </cell>
          <cell r="I14" t="str">
            <v>?</v>
          </cell>
          <cell r="J14" t="str">
            <v>?</v>
          </cell>
          <cell r="K14" t="str">
            <v>?</v>
          </cell>
        </row>
        <row r="15">
          <cell r="A15" t="str">
            <v>000014144</v>
          </cell>
          <cell r="B15" t="str">
            <v>Saliba, Renita</v>
          </cell>
          <cell r="C15" t="str">
            <v>ZZ828</v>
          </cell>
          <cell r="D15" t="str">
            <v>Human Resources</v>
          </cell>
          <cell r="F15" t="str">
            <v>N</v>
          </cell>
          <cell r="G15" t="str">
            <v>?</v>
          </cell>
          <cell r="H15" t="str">
            <v>?</v>
          </cell>
          <cell r="I15" t="str">
            <v>?</v>
          </cell>
          <cell r="J15" t="str">
            <v>?</v>
          </cell>
          <cell r="K15" t="str">
            <v>?</v>
          </cell>
        </row>
        <row r="16">
          <cell r="A16" t="str">
            <v>000014166</v>
          </cell>
          <cell r="B16" t="str">
            <v>Pacheco, Andres</v>
          </cell>
          <cell r="C16" t="str">
            <v>ZZ199</v>
          </cell>
          <cell r="D16" t="str">
            <v>IT Management</v>
          </cell>
          <cell r="F16" t="str">
            <v>N</v>
          </cell>
          <cell r="G16">
            <v>1</v>
          </cell>
          <cell r="H16">
            <v>0.5</v>
          </cell>
          <cell r="I16" t="str">
            <v>rolled off</v>
          </cell>
          <cell r="J16" t="str">
            <v>rolled off</v>
          </cell>
          <cell r="K16" t="str">
            <v>rolled off</v>
          </cell>
        </row>
        <row r="17">
          <cell r="A17" t="str">
            <v>000014181</v>
          </cell>
          <cell r="B17" t="str">
            <v>Tharwani, Murad</v>
          </cell>
          <cell r="C17" t="str">
            <v>ZZ856</v>
          </cell>
          <cell r="D17" t="str">
            <v>IT Management</v>
          </cell>
          <cell r="F17" t="str">
            <v>N</v>
          </cell>
          <cell r="G17">
            <v>0.4</v>
          </cell>
          <cell r="H17">
            <v>0.4</v>
          </cell>
          <cell r="I17">
            <v>0.4</v>
          </cell>
          <cell r="J17">
            <v>0.4</v>
          </cell>
          <cell r="K17">
            <v>0.4</v>
          </cell>
        </row>
        <row r="18">
          <cell r="A18" t="str">
            <v>000014193</v>
          </cell>
          <cell r="B18" t="str">
            <v>Auchenbach, Scott</v>
          </cell>
          <cell r="C18" t="str">
            <v>ZZ835</v>
          </cell>
          <cell r="E18" t="str">
            <v>ISM?</v>
          </cell>
          <cell r="F18" t="str">
            <v>N</v>
          </cell>
          <cell r="G18" t="str">
            <v>?</v>
          </cell>
          <cell r="H18" t="str">
            <v>?</v>
          </cell>
          <cell r="I18" t="str">
            <v>?</v>
          </cell>
          <cell r="J18" t="str">
            <v>?</v>
          </cell>
          <cell r="K18" t="str">
            <v>?</v>
          </cell>
        </row>
        <row r="19">
          <cell r="A19" t="str">
            <v>000014198</v>
          </cell>
          <cell r="B19" t="str">
            <v>Selinsky, Paul</v>
          </cell>
          <cell r="C19" t="str">
            <v>ZZ738</v>
          </cell>
          <cell r="D19" t="str">
            <v>App Dev/Mgmt</v>
          </cell>
          <cell r="F19" t="str">
            <v>Y</v>
          </cell>
          <cell r="G19">
            <v>1</v>
          </cell>
          <cell r="H19">
            <v>1</v>
          </cell>
          <cell r="I19">
            <v>1</v>
          </cell>
          <cell r="J19">
            <v>0</v>
          </cell>
          <cell r="K19">
            <v>0</v>
          </cell>
        </row>
        <row r="20">
          <cell r="A20" t="str">
            <v>000014200</v>
          </cell>
          <cell r="B20" t="str">
            <v>Smithson, Grant</v>
          </cell>
          <cell r="C20" t="str">
            <v>ZZ823</v>
          </cell>
          <cell r="D20" t="str">
            <v>App Dev/Mgmt</v>
          </cell>
          <cell r="F20" t="str">
            <v>Y</v>
          </cell>
          <cell r="G20">
            <v>1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</row>
        <row r="21">
          <cell r="A21" t="str">
            <v>000014201</v>
          </cell>
          <cell r="B21" t="str">
            <v>Woolley, Dan</v>
          </cell>
          <cell r="C21" t="str">
            <v>ZZ835</v>
          </cell>
          <cell r="E21" t="str">
            <v>Contract mgmt?</v>
          </cell>
          <cell r="F21" t="str">
            <v>N</v>
          </cell>
          <cell r="G21" t="str">
            <v>?</v>
          </cell>
          <cell r="H21" t="str">
            <v>?</v>
          </cell>
          <cell r="I21" t="str">
            <v>?</v>
          </cell>
          <cell r="J21" t="str">
            <v>?</v>
          </cell>
          <cell r="K21" t="str">
            <v>?</v>
          </cell>
        </row>
        <row r="22">
          <cell r="A22" t="str">
            <v>000014204</v>
          </cell>
          <cell r="B22" t="str">
            <v>Joiner, Carlton</v>
          </cell>
          <cell r="C22" t="str">
            <v>ZZ832</v>
          </cell>
          <cell r="F22" t="str">
            <v>N</v>
          </cell>
          <cell r="G22" t="str">
            <v>?</v>
          </cell>
          <cell r="H22" t="str">
            <v>?</v>
          </cell>
          <cell r="I22" t="str">
            <v>?</v>
          </cell>
          <cell r="J22" t="str">
            <v>?</v>
          </cell>
          <cell r="K22" t="str">
            <v>?</v>
          </cell>
        </row>
        <row r="23">
          <cell r="A23" t="str">
            <v>000014205</v>
          </cell>
          <cell r="B23" t="str">
            <v>Riggs, Anthony</v>
          </cell>
          <cell r="C23" t="str">
            <v>ZZ837</v>
          </cell>
          <cell r="D23" t="str">
            <v>Finance &amp; Accounting</v>
          </cell>
          <cell r="F23" t="str">
            <v>Y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</row>
        <row r="24">
          <cell r="A24" t="str">
            <v>000014206</v>
          </cell>
          <cell r="B24" t="str">
            <v>Hawkins, Beth</v>
          </cell>
          <cell r="C24" t="str">
            <v>ZZ826</v>
          </cell>
          <cell r="D24" t="str">
            <v>Human Resources</v>
          </cell>
          <cell r="F24" t="str">
            <v>N</v>
          </cell>
          <cell r="G24" t="str">
            <v>rolled off</v>
          </cell>
          <cell r="H24" t="str">
            <v>rolled off</v>
          </cell>
          <cell r="I24" t="str">
            <v>rolled off</v>
          </cell>
          <cell r="J24" t="str">
            <v>rolled off</v>
          </cell>
          <cell r="K24" t="str">
            <v>rolled off</v>
          </cell>
        </row>
        <row r="25">
          <cell r="A25" t="str">
            <v>000014212</v>
          </cell>
          <cell r="B25" t="str">
            <v>Khadivar, Michael</v>
          </cell>
          <cell r="C25" t="str">
            <v>ZZ759</v>
          </cell>
          <cell r="D25" t="str">
            <v>App Dev/Mgmt</v>
          </cell>
          <cell r="F25" t="str">
            <v>Y</v>
          </cell>
          <cell r="G25">
            <v>0.5</v>
          </cell>
          <cell r="H25">
            <v>0.5</v>
          </cell>
          <cell r="I25">
            <v>0.5</v>
          </cell>
          <cell r="J25">
            <v>0.5</v>
          </cell>
          <cell r="K25">
            <v>0.5</v>
          </cell>
        </row>
        <row r="26">
          <cell r="A26" t="str">
            <v>000014215</v>
          </cell>
          <cell r="B26" t="str">
            <v>Lombardo, Anthony</v>
          </cell>
          <cell r="C26" t="str">
            <v>ZZ826</v>
          </cell>
          <cell r="D26" t="str">
            <v>Human Resources</v>
          </cell>
          <cell r="F26" t="str">
            <v>N</v>
          </cell>
          <cell r="G26" t="str">
            <v>rolled off</v>
          </cell>
          <cell r="H26" t="str">
            <v>rolled off</v>
          </cell>
          <cell r="I26" t="str">
            <v>rolled off</v>
          </cell>
          <cell r="J26" t="str">
            <v>rolled off</v>
          </cell>
          <cell r="K26" t="str">
            <v>rolled off</v>
          </cell>
        </row>
        <row r="27">
          <cell r="A27" t="str">
            <v>000014219</v>
          </cell>
          <cell r="B27" t="str">
            <v>Condon, Thomas</v>
          </cell>
          <cell r="C27" t="str">
            <v>ZZ822</v>
          </cell>
          <cell r="D27" t="str">
            <v>App Dev/Mgmt</v>
          </cell>
          <cell r="F27" t="str">
            <v>Y</v>
          </cell>
          <cell r="G27">
            <v>0.5</v>
          </cell>
          <cell r="H27">
            <v>0.5</v>
          </cell>
          <cell r="I27">
            <v>0.5</v>
          </cell>
          <cell r="J27">
            <v>0.5</v>
          </cell>
          <cell r="K27">
            <v>0.5</v>
          </cell>
        </row>
        <row r="28">
          <cell r="A28" t="str">
            <v>000014220</v>
          </cell>
          <cell r="B28" t="str">
            <v>Pressel, James</v>
          </cell>
          <cell r="C28" t="str">
            <v>ZZ197</v>
          </cell>
          <cell r="E28" t="str">
            <v>IM? AD/AM?</v>
          </cell>
          <cell r="F28" t="str">
            <v>Y</v>
          </cell>
          <cell r="G28">
            <v>0.5</v>
          </cell>
          <cell r="H28">
            <v>0.5</v>
          </cell>
          <cell r="I28">
            <v>0.5</v>
          </cell>
          <cell r="J28">
            <v>0.5</v>
          </cell>
          <cell r="K28">
            <v>0.5</v>
          </cell>
        </row>
        <row r="29">
          <cell r="A29" t="str">
            <v>000014223</v>
          </cell>
          <cell r="B29" t="str">
            <v>Curtis, Robin</v>
          </cell>
          <cell r="C29" t="str">
            <v>ZZ827</v>
          </cell>
          <cell r="D29" t="str">
            <v>Human Resources</v>
          </cell>
          <cell r="F29" t="str">
            <v>N</v>
          </cell>
          <cell r="G29" t="str">
            <v>?</v>
          </cell>
          <cell r="H29" t="str">
            <v>?</v>
          </cell>
          <cell r="I29" t="str">
            <v>?</v>
          </cell>
          <cell r="J29" t="str">
            <v>?</v>
          </cell>
          <cell r="K29" t="str">
            <v>?</v>
          </cell>
        </row>
        <row r="30">
          <cell r="A30" t="str">
            <v>000014225</v>
          </cell>
          <cell r="B30" t="str">
            <v>Hollander, Alison (contractor)</v>
          </cell>
          <cell r="C30" t="str">
            <v>#N/A</v>
          </cell>
          <cell r="D30" t="str">
            <v>App Dev/Mgmt</v>
          </cell>
          <cell r="E30" t="str">
            <v>Contractor</v>
          </cell>
          <cell r="F30" t="str">
            <v>N</v>
          </cell>
          <cell r="G30">
            <v>1</v>
          </cell>
          <cell r="H30">
            <v>1</v>
          </cell>
          <cell r="I30">
            <v>0.8</v>
          </cell>
          <cell r="J30">
            <v>0.8</v>
          </cell>
          <cell r="K30">
            <v>0</v>
          </cell>
        </row>
        <row r="31">
          <cell r="A31" t="str">
            <v>000014226</v>
          </cell>
          <cell r="B31" t="str">
            <v>Jordaan, Amanda</v>
          </cell>
          <cell r="C31" t="str">
            <v>ZZ828</v>
          </cell>
          <cell r="D31" t="str">
            <v>Human Resources</v>
          </cell>
          <cell r="F31" t="str">
            <v>N</v>
          </cell>
          <cell r="G31" t="str">
            <v>?</v>
          </cell>
          <cell r="H31" t="str">
            <v>?</v>
          </cell>
          <cell r="I31" t="str">
            <v>?</v>
          </cell>
          <cell r="J31" t="str">
            <v>?</v>
          </cell>
          <cell r="K31" t="str">
            <v>?</v>
          </cell>
        </row>
        <row r="32">
          <cell r="A32" t="str">
            <v>000014230</v>
          </cell>
          <cell r="B32" t="str">
            <v>Del Signore, Mark</v>
          </cell>
          <cell r="C32" t="str">
            <v>ZZ832</v>
          </cell>
          <cell r="D32" t="str">
            <v>App Dev/Mgmt</v>
          </cell>
          <cell r="F32" t="str">
            <v>N</v>
          </cell>
          <cell r="G32" t="str">
            <v>?</v>
          </cell>
          <cell r="H32" t="str">
            <v>?</v>
          </cell>
          <cell r="I32" t="str">
            <v>?</v>
          </cell>
          <cell r="J32" t="str">
            <v>?</v>
          </cell>
          <cell r="K32" t="str">
            <v>?</v>
          </cell>
        </row>
        <row r="33">
          <cell r="A33" t="str">
            <v>000014236</v>
          </cell>
          <cell r="B33" t="str">
            <v>O'Brien, Susan</v>
          </cell>
          <cell r="C33" t="str">
            <v>ZZ828</v>
          </cell>
          <cell r="D33" t="str">
            <v>Human Resources</v>
          </cell>
          <cell r="F33" t="str">
            <v>N</v>
          </cell>
          <cell r="G33" t="str">
            <v>?</v>
          </cell>
          <cell r="H33" t="str">
            <v>?</v>
          </cell>
          <cell r="I33" t="str">
            <v>?</v>
          </cell>
          <cell r="J33" t="str">
            <v>?</v>
          </cell>
          <cell r="K33" t="str">
            <v>?</v>
          </cell>
        </row>
        <row r="34">
          <cell r="A34" t="str">
            <v>000014237</v>
          </cell>
          <cell r="B34" t="str">
            <v>Greene, Charles</v>
          </cell>
          <cell r="C34" t="str">
            <v>ZZ832</v>
          </cell>
          <cell r="D34" t="str">
            <v>IT Management</v>
          </cell>
          <cell r="F34" t="str">
            <v>Y</v>
          </cell>
          <cell r="G34">
            <v>1</v>
          </cell>
          <cell r="H34">
            <v>1</v>
          </cell>
          <cell r="I34">
            <v>1</v>
          </cell>
          <cell r="J34">
            <v>1</v>
          </cell>
          <cell r="K34">
            <v>1</v>
          </cell>
        </row>
        <row r="35">
          <cell r="A35" t="str">
            <v>000014245</v>
          </cell>
          <cell r="B35" t="str">
            <v>Moeen, Jamileh</v>
          </cell>
          <cell r="C35" t="str">
            <v>ZZ832</v>
          </cell>
          <cell r="E35" t="str">
            <v>ISM - Sales Support?</v>
          </cell>
          <cell r="F35" t="str">
            <v>N</v>
          </cell>
          <cell r="G35" t="str">
            <v>?</v>
          </cell>
          <cell r="H35" t="str">
            <v>?</v>
          </cell>
          <cell r="I35" t="str">
            <v>?</v>
          </cell>
          <cell r="J35" t="str">
            <v>?</v>
          </cell>
          <cell r="K35" t="str">
            <v>?</v>
          </cell>
        </row>
        <row r="36">
          <cell r="A36" t="str">
            <v>000014249</v>
          </cell>
          <cell r="B36" t="str">
            <v>Yeates, George</v>
          </cell>
          <cell r="C36" t="str">
            <v>ZZ826</v>
          </cell>
          <cell r="D36" t="str">
            <v>Human Resources</v>
          </cell>
          <cell r="F36" t="str">
            <v>N</v>
          </cell>
          <cell r="G36" t="str">
            <v>?</v>
          </cell>
          <cell r="H36" t="str">
            <v>?</v>
          </cell>
          <cell r="I36" t="str">
            <v>?</v>
          </cell>
          <cell r="J36" t="str">
            <v>?</v>
          </cell>
          <cell r="K36" t="str">
            <v>?</v>
          </cell>
        </row>
        <row r="37">
          <cell r="A37" t="str">
            <v>000014251</v>
          </cell>
          <cell r="B37" t="str">
            <v>Dave Robbins</v>
          </cell>
          <cell r="F37" t="str">
            <v>Ben's list</v>
          </cell>
          <cell r="G37">
            <v>0.35</v>
          </cell>
          <cell r="H37">
            <v>0.35</v>
          </cell>
          <cell r="I37">
            <v>0.35</v>
          </cell>
          <cell r="J37">
            <v>0.35</v>
          </cell>
          <cell r="K37">
            <v>0.35</v>
          </cell>
        </row>
        <row r="38">
          <cell r="A38" t="str">
            <v>000014256</v>
          </cell>
          <cell r="B38" t="str">
            <v>Franklin, Benjamin</v>
          </cell>
          <cell r="C38" t="str">
            <v>ZZ820</v>
          </cell>
          <cell r="E38" t="str">
            <v>Contract mgmt</v>
          </cell>
          <cell r="F38" t="str">
            <v>Y</v>
          </cell>
          <cell r="G38">
            <v>0.9</v>
          </cell>
          <cell r="H38">
            <v>0.9</v>
          </cell>
          <cell r="I38">
            <v>0.9</v>
          </cell>
          <cell r="J38">
            <v>0.9</v>
          </cell>
          <cell r="K38">
            <v>0.9</v>
          </cell>
        </row>
        <row r="39">
          <cell r="A39" t="str">
            <v>000014260</v>
          </cell>
          <cell r="B39" t="str">
            <v>Tims, Kevin</v>
          </cell>
          <cell r="C39" t="str">
            <v>ZZ832</v>
          </cell>
          <cell r="D39" t="str">
            <v>Customer Care/Rev Mgmt</v>
          </cell>
          <cell r="F39" t="str">
            <v>Y</v>
          </cell>
          <cell r="G39">
            <v>1</v>
          </cell>
          <cell r="H39">
            <v>1</v>
          </cell>
          <cell r="I39">
            <v>1</v>
          </cell>
          <cell r="J39">
            <v>1</v>
          </cell>
          <cell r="K39">
            <v>1</v>
          </cell>
        </row>
        <row r="40">
          <cell r="A40" t="str">
            <v>000014262</v>
          </cell>
          <cell r="B40" t="str">
            <v>Frech, William</v>
          </cell>
          <cell r="C40" t="str">
            <v>ZZ820</v>
          </cell>
          <cell r="D40" t="str">
            <v>Finance &amp; Accounting</v>
          </cell>
          <cell r="F40" t="str">
            <v>Y</v>
          </cell>
          <cell r="G40" t="str">
            <v>rolled off</v>
          </cell>
          <cell r="H40" t="str">
            <v>rolled off</v>
          </cell>
          <cell r="I40" t="str">
            <v>rolled off</v>
          </cell>
          <cell r="J40" t="str">
            <v>rolled off</v>
          </cell>
          <cell r="K40" t="str">
            <v>rolled off</v>
          </cell>
        </row>
        <row r="41">
          <cell r="A41" t="str">
            <v>000014267</v>
          </cell>
          <cell r="B41" t="str">
            <v>Bradbury, David</v>
          </cell>
          <cell r="C41" t="str">
            <v>ZZ823</v>
          </cell>
          <cell r="D41" t="str">
            <v>Service Transition</v>
          </cell>
          <cell r="F41" t="str">
            <v>Y</v>
          </cell>
          <cell r="G41">
            <v>0.5</v>
          </cell>
          <cell r="H41">
            <v>0.5</v>
          </cell>
          <cell r="I41">
            <v>0.5</v>
          </cell>
          <cell r="J41">
            <v>0</v>
          </cell>
          <cell r="K41">
            <v>0</v>
          </cell>
        </row>
        <row r="42">
          <cell r="A42" t="str">
            <v>000014275</v>
          </cell>
          <cell r="B42" t="str">
            <v>Kline, James</v>
          </cell>
          <cell r="C42" t="str">
            <v>ZZ822</v>
          </cell>
          <cell r="D42" t="str">
            <v>App Dev/Mgmt</v>
          </cell>
          <cell r="F42" t="str">
            <v>Y</v>
          </cell>
          <cell r="G42">
            <v>0.5</v>
          </cell>
          <cell r="H42">
            <v>0.5</v>
          </cell>
          <cell r="I42">
            <v>0.5</v>
          </cell>
          <cell r="J42">
            <v>0.5</v>
          </cell>
          <cell r="K42">
            <v>0.5</v>
          </cell>
        </row>
        <row r="43">
          <cell r="A43" t="str">
            <v>000014281</v>
          </cell>
          <cell r="B43" t="str">
            <v>Bonner, David</v>
          </cell>
          <cell r="C43" t="str">
            <v>ZZ820</v>
          </cell>
          <cell r="E43" t="str">
            <v>multiple groups? ISM?</v>
          </cell>
          <cell r="F43" t="str">
            <v>N</v>
          </cell>
          <cell r="G43" t="str">
            <v>?</v>
          </cell>
          <cell r="H43" t="str">
            <v>?</v>
          </cell>
          <cell r="I43" t="str">
            <v>?</v>
          </cell>
          <cell r="J43" t="str">
            <v>?</v>
          </cell>
          <cell r="K43" t="str">
            <v>?</v>
          </cell>
        </row>
        <row r="44">
          <cell r="A44" t="str">
            <v>000014282</v>
          </cell>
          <cell r="B44" t="str">
            <v>Pellerin, Michael</v>
          </cell>
          <cell r="C44" t="str">
            <v>ZZ823</v>
          </cell>
          <cell r="D44" t="str">
            <v>Service Transition</v>
          </cell>
          <cell r="F44" t="str">
            <v>N</v>
          </cell>
          <cell r="G44" t="str">
            <v>?</v>
          </cell>
          <cell r="H44" t="str">
            <v>?</v>
          </cell>
          <cell r="I44" t="str">
            <v>?</v>
          </cell>
          <cell r="J44" t="str">
            <v>?</v>
          </cell>
          <cell r="K44" t="str">
            <v>?</v>
          </cell>
        </row>
        <row r="45">
          <cell r="A45" t="str">
            <v>000014283</v>
          </cell>
          <cell r="B45" t="str">
            <v>Cameron, Todd</v>
          </cell>
          <cell r="C45" t="str">
            <v>ZZ820</v>
          </cell>
          <cell r="D45" t="str">
            <v>Service Transition</v>
          </cell>
          <cell r="F45" t="str">
            <v>N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000014287</v>
          </cell>
          <cell r="B46" t="str">
            <v>Turnipseed-Johnson, Easter</v>
          </cell>
          <cell r="C46" t="str">
            <v>ZZ823</v>
          </cell>
          <cell r="F46" t="str">
            <v>N</v>
          </cell>
          <cell r="G46" t="str">
            <v>?</v>
          </cell>
          <cell r="H46" t="str">
            <v>?</v>
          </cell>
          <cell r="I46" t="str">
            <v>?</v>
          </cell>
          <cell r="J46" t="str">
            <v>?</v>
          </cell>
          <cell r="K46" t="str">
            <v>?</v>
          </cell>
        </row>
        <row r="47">
          <cell r="A47" t="str">
            <v>000014304</v>
          </cell>
          <cell r="B47" t="str">
            <v>Nunn, Kent</v>
          </cell>
          <cell r="C47" t="str">
            <v>ZZ820</v>
          </cell>
          <cell r="F47" t="str">
            <v>Y</v>
          </cell>
          <cell r="G47">
            <v>0.25</v>
          </cell>
          <cell r="H47">
            <v>0.25</v>
          </cell>
          <cell r="I47">
            <v>0.25</v>
          </cell>
          <cell r="J47">
            <v>0.25</v>
          </cell>
          <cell r="K47">
            <v>0.25</v>
          </cell>
        </row>
        <row r="48">
          <cell r="A48" t="str">
            <v>000014444</v>
          </cell>
          <cell r="B48" t="str">
            <v>Smith, James</v>
          </cell>
          <cell r="C48" t="str">
            <v>ZZ823</v>
          </cell>
          <cell r="D48" t="str">
            <v>Service Transition</v>
          </cell>
          <cell r="F48" t="str">
            <v>N</v>
          </cell>
          <cell r="G48" t="str">
            <v>?</v>
          </cell>
          <cell r="H48" t="str">
            <v>?</v>
          </cell>
          <cell r="I48" t="str">
            <v>?</v>
          </cell>
          <cell r="J48" t="str">
            <v>?</v>
          </cell>
          <cell r="K48" t="str">
            <v>?</v>
          </cell>
        </row>
        <row r="49">
          <cell r="A49" t="str">
            <v>000014737</v>
          </cell>
          <cell r="B49" t="str">
            <v>Krohne, Ellen</v>
          </cell>
          <cell r="C49" t="str">
            <v>ZZ831</v>
          </cell>
          <cell r="D49" t="str">
            <v>Customer Care</v>
          </cell>
          <cell r="E49" t="str">
            <v>Ellen says she is CGE now but Ben has planned for her</v>
          </cell>
          <cell r="F49" t="str">
            <v>Y</v>
          </cell>
          <cell r="G49" t="str">
            <v>rolled off</v>
          </cell>
          <cell r="H49" t="str">
            <v>rolled off</v>
          </cell>
          <cell r="I49" t="str">
            <v>rolled off</v>
          </cell>
          <cell r="J49" t="str">
            <v>rolled off</v>
          </cell>
          <cell r="K49" t="str">
            <v>rolled off</v>
          </cell>
        </row>
        <row r="50">
          <cell r="A50" t="str">
            <v>000014758</v>
          </cell>
          <cell r="B50" t="str">
            <v>Tyne, Raymond</v>
          </cell>
          <cell r="C50" t="str">
            <v>ZZ831</v>
          </cell>
          <cell r="D50" t="str">
            <v>Finance &amp; Accounting</v>
          </cell>
          <cell r="E50" t="str">
            <v>Will be CGE employee?</v>
          </cell>
          <cell r="F50" t="str">
            <v>Y</v>
          </cell>
          <cell r="G50">
            <v>1</v>
          </cell>
          <cell r="H50">
            <v>1</v>
          </cell>
          <cell r="I50">
            <v>1</v>
          </cell>
          <cell r="J50">
            <v>1</v>
          </cell>
          <cell r="K50">
            <v>1</v>
          </cell>
        </row>
        <row r="51">
          <cell r="A51" t="str">
            <v>000014766</v>
          </cell>
          <cell r="B51" t="str">
            <v>Jarosz, Johnny</v>
          </cell>
          <cell r="C51" t="str">
            <v>ZZ197</v>
          </cell>
          <cell r="D51" t="str">
            <v>IT Management</v>
          </cell>
          <cell r="F51" t="str">
            <v>N</v>
          </cell>
          <cell r="G51" t="str">
            <v>rolled off</v>
          </cell>
          <cell r="H51" t="str">
            <v>rolled off</v>
          </cell>
          <cell r="I51" t="str">
            <v>rolled off</v>
          </cell>
          <cell r="J51" t="str">
            <v>rolled off</v>
          </cell>
          <cell r="K51" t="str">
            <v>rolled off</v>
          </cell>
        </row>
        <row r="52">
          <cell r="A52" t="str">
            <v>000014775</v>
          </cell>
          <cell r="B52" t="str">
            <v>Woolley, Tanya</v>
          </cell>
          <cell r="C52" t="str">
            <v>ZZ827</v>
          </cell>
          <cell r="F52" t="str">
            <v>N</v>
          </cell>
          <cell r="G52" t="str">
            <v>?</v>
          </cell>
          <cell r="H52" t="str">
            <v>?</v>
          </cell>
          <cell r="I52" t="str">
            <v>?</v>
          </cell>
          <cell r="J52" t="str">
            <v>?</v>
          </cell>
          <cell r="K52" t="str">
            <v>?</v>
          </cell>
        </row>
        <row r="53">
          <cell r="A53" t="str">
            <v>000014776</v>
          </cell>
          <cell r="B53" t="str">
            <v>DeAngelis, Carolyn</v>
          </cell>
          <cell r="C53" t="str">
            <v>ZZ827</v>
          </cell>
          <cell r="D53" t="str">
            <v>Human Resources</v>
          </cell>
          <cell r="F53" t="str">
            <v>N</v>
          </cell>
          <cell r="G53" t="str">
            <v>?</v>
          </cell>
          <cell r="H53" t="str">
            <v>?</v>
          </cell>
          <cell r="I53" t="str">
            <v>?</v>
          </cell>
          <cell r="J53" t="str">
            <v>?</v>
          </cell>
          <cell r="K53" t="str">
            <v>?</v>
          </cell>
        </row>
        <row r="54">
          <cell r="A54" t="str">
            <v>000014778</v>
          </cell>
          <cell r="B54" t="str">
            <v>Frederick, Norman</v>
          </cell>
          <cell r="C54" t="str">
            <v>ZZ197</v>
          </cell>
          <cell r="D54" t="str">
            <v>IT Management</v>
          </cell>
          <cell r="F54" t="str">
            <v>Y</v>
          </cell>
          <cell r="G54">
            <v>1</v>
          </cell>
          <cell r="H54">
            <v>1</v>
          </cell>
          <cell r="I54">
            <v>0</v>
          </cell>
          <cell r="J54">
            <v>0</v>
          </cell>
          <cell r="K54">
            <v>0</v>
          </cell>
        </row>
        <row r="55">
          <cell r="A55" t="str">
            <v>000020092</v>
          </cell>
          <cell r="B55" t="str">
            <v>Singleton, Amy</v>
          </cell>
          <cell r="C55" t="str">
            <v>ZZ827</v>
          </cell>
          <cell r="D55" t="str">
            <v>Human Resources</v>
          </cell>
          <cell r="F55" t="str">
            <v>N</v>
          </cell>
          <cell r="G55" t="str">
            <v>?</v>
          </cell>
          <cell r="H55" t="str">
            <v>?</v>
          </cell>
          <cell r="I55" t="str">
            <v>?</v>
          </cell>
          <cell r="J55" t="str">
            <v>?</v>
          </cell>
          <cell r="K55" t="str">
            <v>?</v>
          </cell>
        </row>
        <row r="56">
          <cell r="A56" t="str">
            <v>000022730</v>
          </cell>
          <cell r="B56" t="str">
            <v>Banerjee, Anjan</v>
          </cell>
          <cell r="C56" t="str">
            <v>#N/A</v>
          </cell>
          <cell r="E56" t="str">
            <v>Sales support?</v>
          </cell>
          <cell r="F56" t="str">
            <v>N</v>
          </cell>
          <cell r="G56" t="str">
            <v>?</v>
          </cell>
          <cell r="H56" t="str">
            <v>?</v>
          </cell>
          <cell r="I56" t="str">
            <v>?</v>
          </cell>
          <cell r="J56" t="str">
            <v>?</v>
          </cell>
          <cell r="K56" t="str">
            <v>?</v>
          </cell>
        </row>
        <row r="57">
          <cell r="A57" t="str">
            <v>000022754</v>
          </cell>
          <cell r="B57" t="str">
            <v>Tober, Richard</v>
          </cell>
          <cell r="C57" t="str">
            <v>ZZ830</v>
          </cell>
          <cell r="E57" t="str">
            <v>Account mgmt?</v>
          </cell>
          <cell r="F57" t="str">
            <v>N</v>
          </cell>
          <cell r="G57" t="str">
            <v>?</v>
          </cell>
          <cell r="H57" t="str">
            <v>?</v>
          </cell>
          <cell r="I57" t="str">
            <v>?</v>
          </cell>
          <cell r="J57" t="str">
            <v>?</v>
          </cell>
          <cell r="K57" t="str">
            <v>?</v>
          </cell>
        </row>
        <row r="58">
          <cell r="A58" t="str">
            <v>000022783</v>
          </cell>
          <cell r="B58" t="str">
            <v>Ille, Paul</v>
          </cell>
          <cell r="C58" t="str">
            <v>ZZ126</v>
          </cell>
          <cell r="D58" t="str">
            <v>IT Management</v>
          </cell>
          <cell r="F58" t="str">
            <v>N</v>
          </cell>
          <cell r="G58" t="str">
            <v>rolled off</v>
          </cell>
          <cell r="H58" t="str">
            <v>rolled off</v>
          </cell>
          <cell r="I58" t="str">
            <v>rolled off</v>
          </cell>
          <cell r="J58" t="str">
            <v>rolled off</v>
          </cell>
          <cell r="K58" t="str">
            <v>rolled off</v>
          </cell>
        </row>
        <row r="59">
          <cell r="A59" t="str">
            <v>000022931</v>
          </cell>
          <cell r="B59" t="str">
            <v>Rushing, James (contactor)</v>
          </cell>
          <cell r="C59" t="str">
            <v>#N/A</v>
          </cell>
          <cell r="D59" t="str">
            <v>App Dev/Mgmt</v>
          </cell>
          <cell r="E59" t="str">
            <v>Contractor</v>
          </cell>
          <cell r="F59" t="str">
            <v>N</v>
          </cell>
          <cell r="G59">
            <v>1</v>
          </cell>
          <cell r="H59">
            <v>1</v>
          </cell>
          <cell r="I59">
            <v>1</v>
          </cell>
          <cell r="J59">
            <v>1</v>
          </cell>
          <cell r="K59">
            <v>1</v>
          </cell>
        </row>
        <row r="60">
          <cell r="A60" t="str">
            <v>000022971</v>
          </cell>
          <cell r="B60" t="str">
            <v>Baucher, James</v>
          </cell>
          <cell r="C60" t="str">
            <v>ZZ839</v>
          </cell>
          <cell r="E60" t="str">
            <v>Sales</v>
          </cell>
          <cell r="F60" t="str">
            <v>N</v>
          </cell>
          <cell r="G60" t="str">
            <v>?</v>
          </cell>
          <cell r="H60" t="str">
            <v>?</v>
          </cell>
          <cell r="I60" t="str">
            <v>?</v>
          </cell>
          <cell r="J60" t="str">
            <v>?</v>
          </cell>
          <cell r="K60" t="str">
            <v>?</v>
          </cell>
        </row>
        <row r="61">
          <cell r="A61" t="str">
            <v>000022972</v>
          </cell>
          <cell r="B61" t="str">
            <v>Faisal, Syed</v>
          </cell>
          <cell r="C61" t="str">
            <v>ZZ839</v>
          </cell>
          <cell r="E61" t="str">
            <v>ISM - Financial Advisory Services ?</v>
          </cell>
          <cell r="F61" t="str">
            <v>N</v>
          </cell>
          <cell r="G61" t="str">
            <v>?</v>
          </cell>
          <cell r="H61" t="str">
            <v>?</v>
          </cell>
          <cell r="I61" t="str">
            <v>?</v>
          </cell>
          <cell r="J61" t="str">
            <v>?</v>
          </cell>
          <cell r="K61" t="str">
            <v>?</v>
          </cell>
        </row>
        <row r="62">
          <cell r="A62" t="str">
            <v>000022973</v>
          </cell>
          <cell r="B62" t="str">
            <v>Pereira, Edward</v>
          </cell>
          <cell r="C62" t="str">
            <v>ZZ839</v>
          </cell>
          <cell r="E62" t="str">
            <v>ISM - Financial Advisory Services ?</v>
          </cell>
          <cell r="F62" t="str">
            <v>N</v>
          </cell>
          <cell r="G62" t="str">
            <v>?</v>
          </cell>
          <cell r="H62" t="str">
            <v>?</v>
          </cell>
          <cell r="I62" t="str">
            <v>?</v>
          </cell>
          <cell r="J62" t="str">
            <v>?</v>
          </cell>
          <cell r="K62" t="str">
            <v>?</v>
          </cell>
        </row>
        <row r="63">
          <cell r="A63" t="str">
            <v>000022976</v>
          </cell>
          <cell r="B63" t="str">
            <v>Smith-Butz, Wolf</v>
          </cell>
          <cell r="C63" t="str">
            <v>ZZ823</v>
          </cell>
          <cell r="D63" t="str">
            <v>Service Transition</v>
          </cell>
          <cell r="F63" t="str">
            <v>N</v>
          </cell>
          <cell r="G63" t="str">
            <v>?</v>
          </cell>
          <cell r="H63" t="str">
            <v>?</v>
          </cell>
          <cell r="I63" t="str">
            <v>?</v>
          </cell>
          <cell r="J63" t="str">
            <v>?</v>
          </cell>
          <cell r="K63" t="str">
            <v>?</v>
          </cell>
        </row>
        <row r="64">
          <cell r="A64" t="str">
            <v>000022981</v>
          </cell>
          <cell r="B64" t="str">
            <v>Ryan, Thomas</v>
          </cell>
          <cell r="C64" t="str">
            <v>ZZ823</v>
          </cell>
          <cell r="E64" t="str">
            <v>ISM - Transitions</v>
          </cell>
          <cell r="F64" t="str">
            <v>N</v>
          </cell>
          <cell r="G64" t="str">
            <v>?</v>
          </cell>
          <cell r="H64" t="str">
            <v>?</v>
          </cell>
          <cell r="I64" t="str">
            <v>?</v>
          </cell>
          <cell r="J64" t="str">
            <v>?</v>
          </cell>
          <cell r="K64" t="str">
            <v>?</v>
          </cell>
        </row>
        <row r="65">
          <cell r="A65" t="str">
            <v>000022991</v>
          </cell>
          <cell r="B65" t="str">
            <v>Wall, Darren</v>
          </cell>
          <cell r="C65" t="str">
            <v>ZZ197</v>
          </cell>
          <cell r="D65" t="str">
            <v>IT Management</v>
          </cell>
          <cell r="F65" t="str">
            <v>Y</v>
          </cell>
          <cell r="G65">
            <v>0.25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000031678</v>
          </cell>
          <cell r="B66" t="str">
            <v>Myers, Stephen</v>
          </cell>
          <cell r="C66" t="str">
            <v>ZZ856</v>
          </cell>
          <cell r="D66" t="str">
            <v>Service Transition</v>
          </cell>
          <cell r="F66" t="str">
            <v>N</v>
          </cell>
          <cell r="G66" t="str">
            <v>rolled off</v>
          </cell>
          <cell r="H66" t="str">
            <v>rolled off</v>
          </cell>
          <cell r="I66" t="str">
            <v>rolled off</v>
          </cell>
          <cell r="J66" t="str">
            <v>rolled off</v>
          </cell>
          <cell r="K66" t="str">
            <v>rolled off</v>
          </cell>
        </row>
        <row r="67">
          <cell r="A67" t="str">
            <v>000039173</v>
          </cell>
          <cell r="B67" t="str">
            <v>Beinert, Paul</v>
          </cell>
          <cell r="C67" t="str">
            <v>ZZ758</v>
          </cell>
          <cell r="D67" t="str">
            <v>Application Management</v>
          </cell>
          <cell r="F67" t="str">
            <v>N</v>
          </cell>
          <cell r="G67">
            <v>0.75</v>
          </cell>
          <cell r="H67">
            <v>1</v>
          </cell>
          <cell r="I67">
            <v>1</v>
          </cell>
          <cell r="J67">
            <v>1</v>
          </cell>
          <cell r="K67">
            <v>0.75</v>
          </cell>
        </row>
        <row r="68">
          <cell r="A68" t="str">
            <v>000042957</v>
          </cell>
          <cell r="B68" t="str">
            <v>Macdonald, Douglas</v>
          </cell>
          <cell r="C68" t="str">
            <v>ZZ823</v>
          </cell>
          <cell r="D68" t="str">
            <v>Service Transition</v>
          </cell>
          <cell r="F68" t="str">
            <v>N</v>
          </cell>
          <cell r="G68">
            <v>1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A69" t="str">
            <v>000060550</v>
          </cell>
          <cell r="B69" t="str">
            <v>Smith, Jon</v>
          </cell>
          <cell r="C69" t="str">
            <v>ZZ841</v>
          </cell>
          <cell r="D69" t="str">
            <v>Finance &amp; Accounting</v>
          </cell>
          <cell r="F69" t="str">
            <v>N</v>
          </cell>
          <cell r="G69">
            <v>1</v>
          </cell>
          <cell r="H69">
            <v>1</v>
          </cell>
          <cell r="I69">
            <v>1</v>
          </cell>
          <cell r="J69">
            <v>1</v>
          </cell>
          <cell r="K69">
            <v>1</v>
          </cell>
        </row>
        <row r="70">
          <cell r="A70" t="str">
            <v>000071293</v>
          </cell>
          <cell r="B70" t="str">
            <v>D'Angelo, Anthony</v>
          </cell>
          <cell r="C70" t="str">
            <v>ZZ823</v>
          </cell>
          <cell r="D70" t="str">
            <v>App Dev/Mgmt</v>
          </cell>
          <cell r="F70" t="str">
            <v>Y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</row>
        <row r="71">
          <cell r="A71" t="str">
            <v>000072236</v>
          </cell>
          <cell r="B71" t="str">
            <v>Hogan, Kevin</v>
          </cell>
          <cell r="C71" t="str">
            <v>ZZ856</v>
          </cell>
          <cell r="D71" t="str">
            <v>IT Management</v>
          </cell>
          <cell r="F71" t="str">
            <v>N</v>
          </cell>
          <cell r="G71" t="str">
            <v>?</v>
          </cell>
          <cell r="H71" t="str">
            <v>?</v>
          </cell>
          <cell r="I71" t="str">
            <v>?</v>
          </cell>
          <cell r="J71" t="str">
            <v>?</v>
          </cell>
          <cell r="K71" t="str">
            <v>?</v>
          </cell>
        </row>
        <row r="72">
          <cell r="A72" t="str">
            <v>000073607</v>
          </cell>
          <cell r="B72" t="str">
            <v>Laplante, Paul</v>
          </cell>
          <cell r="C72" t="str">
            <v>ZZ823</v>
          </cell>
          <cell r="D72" t="str">
            <v>Service Transition</v>
          </cell>
          <cell r="F72" t="str">
            <v>N</v>
          </cell>
          <cell r="G72" t="str">
            <v>?</v>
          </cell>
          <cell r="H72" t="str">
            <v>?</v>
          </cell>
          <cell r="I72" t="str">
            <v>?</v>
          </cell>
          <cell r="J72" t="str">
            <v>?</v>
          </cell>
          <cell r="K72" t="str">
            <v>?</v>
          </cell>
        </row>
        <row r="73">
          <cell r="A73" t="str">
            <v>000074940</v>
          </cell>
          <cell r="B73" t="str">
            <v>Hill, Burton (contactor)</v>
          </cell>
          <cell r="C73" t="str">
            <v>#N/A</v>
          </cell>
          <cell r="D73" t="str">
            <v>Finance &amp; Accounting</v>
          </cell>
          <cell r="E73" t="str">
            <v>Contractor</v>
          </cell>
          <cell r="F73" t="str">
            <v>N</v>
          </cell>
          <cell r="G73">
            <v>1</v>
          </cell>
          <cell r="H73">
            <v>1</v>
          </cell>
          <cell r="I73">
            <v>1</v>
          </cell>
          <cell r="J73">
            <v>1</v>
          </cell>
          <cell r="K73">
            <v>1</v>
          </cell>
        </row>
        <row r="74">
          <cell r="A74" t="str">
            <v>000075173</v>
          </cell>
          <cell r="B74" t="str">
            <v>Jost, Terry</v>
          </cell>
          <cell r="C74" t="str">
            <v>ZZ830</v>
          </cell>
          <cell r="E74" t="str">
            <v>ISM - Sales Support?</v>
          </cell>
          <cell r="F74" t="str">
            <v>N</v>
          </cell>
          <cell r="G74" t="str">
            <v>?</v>
          </cell>
          <cell r="H74" t="str">
            <v>?</v>
          </cell>
          <cell r="I74" t="str">
            <v>?</v>
          </cell>
          <cell r="J74" t="str">
            <v>?</v>
          </cell>
          <cell r="K74" t="str">
            <v>?</v>
          </cell>
        </row>
        <row r="75">
          <cell r="A75" t="str">
            <v>000075175</v>
          </cell>
          <cell r="B75" t="str">
            <v>Fryar, Thomas</v>
          </cell>
          <cell r="C75" t="str">
            <v>ZZ197</v>
          </cell>
          <cell r="D75" t="str">
            <v>IT Infrastructure</v>
          </cell>
          <cell r="F75" t="str">
            <v>N</v>
          </cell>
          <cell r="G75" t="str">
            <v>?</v>
          </cell>
          <cell r="H75" t="str">
            <v>?</v>
          </cell>
          <cell r="I75" t="str">
            <v>?</v>
          </cell>
          <cell r="J75" t="str">
            <v>?</v>
          </cell>
          <cell r="K75" t="str">
            <v>?</v>
          </cell>
        </row>
        <row r="76">
          <cell r="A76" t="str">
            <v>000075249</v>
          </cell>
          <cell r="B76" t="str">
            <v>Brad Rucker</v>
          </cell>
          <cell r="F76" t="str">
            <v>Ben's list</v>
          </cell>
          <cell r="G76">
            <v>1</v>
          </cell>
          <cell r="H76">
            <v>1</v>
          </cell>
          <cell r="I76">
            <v>1</v>
          </cell>
          <cell r="J76">
            <v>1</v>
          </cell>
          <cell r="K76">
            <v>1</v>
          </cell>
        </row>
        <row r="77">
          <cell r="A77" t="str">
            <v>000077367</v>
          </cell>
          <cell r="B77" t="str">
            <v>Bailey, Philip</v>
          </cell>
          <cell r="C77" t="str">
            <v>ZZ126</v>
          </cell>
          <cell r="E77" t="str">
            <v>App Dev/Mgmt or Customer Care???</v>
          </cell>
          <cell r="F77" t="str">
            <v>N</v>
          </cell>
          <cell r="G77" t="str">
            <v>?</v>
          </cell>
          <cell r="H77" t="str">
            <v>?</v>
          </cell>
          <cell r="I77" t="str">
            <v>?</v>
          </cell>
          <cell r="J77" t="str">
            <v>?</v>
          </cell>
          <cell r="K77" t="str">
            <v>?</v>
          </cell>
        </row>
        <row r="78">
          <cell r="A78" t="str">
            <v>000087296</v>
          </cell>
          <cell r="B78" t="str">
            <v>Alyea, Lewis</v>
          </cell>
          <cell r="C78" t="str">
            <v>ZZ823</v>
          </cell>
          <cell r="D78" t="str">
            <v>Service Transition</v>
          </cell>
          <cell r="F78" t="str">
            <v>N</v>
          </cell>
          <cell r="G78">
            <v>0.8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000089001</v>
          </cell>
          <cell r="B79" t="str">
            <v>Crowson, Mark</v>
          </cell>
          <cell r="C79" t="str">
            <v>ZZ831</v>
          </cell>
          <cell r="F79" t="str">
            <v>N</v>
          </cell>
          <cell r="G79" t="str">
            <v>?</v>
          </cell>
          <cell r="H79" t="str">
            <v>?</v>
          </cell>
          <cell r="I79" t="str">
            <v>?</v>
          </cell>
          <cell r="J79" t="str">
            <v>?</v>
          </cell>
          <cell r="K79" t="str">
            <v>?</v>
          </cell>
        </row>
        <row r="80">
          <cell r="B80" t="str">
            <v>Al Boucher</v>
          </cell>
          <cell r="F80" t="str">
            <v>Ben's list</v>
          </cell>
          <cell r="G80">
            <v>1</v>
          </cell>
          <cell r="H80">
            <v>1</v>
          </cell>
          <cell r="I80">
            <v>1</v>
          </cell>
          <cell r="J80">
            <v>1</v>
          </cell>
          <cell r="K80">
            <v>1</v>
          </cell>
        </row>
        <row r="81">
          <cell r="B81" t="str">
            <v>John P</v>
          </cell>
          <cell r="F81" t="str">
            <v>Ben's list</v>
          </cell>
          <cell r="G81" t="str">
            <v>?</v>
          </cell>
          <cell r="H81" t="str">
            <v>?</v>
          </cell>
          <cell r="I81" t="str">
            <v>?</v>
          </cell>
          <cell r="J81" t="str">
            <v>?</v>
          </cell>
          <cell r="K81" t="str">
            <v>?</v>
          </cell>
        </row>
        <row r="82">
          <cell r="B82" t="str">
            <v>Troy Smith</v>
          </cell>
          <cell r="F82" t="str">
            <v>Ben's list</v>
          </cell>
          <cell r="G82">
            <v>0.5</v>
          </cell>
          <cell r="H82" t="str">
            <v>rolled off</v>
          </cell>
          <cell r="I82" t="str">
            <v>rolled off</v>
          </cell>
          <cell r="J82" t="str">
            <v>rolled off</v>
          </cell>
          <cell r="K82" t="str">
            <v>rolled off</v>
          </cell>
        </row>
        <row r="83">
          <cell r="B83" t="str">
            <v>Tom A</v>
          </cell>
          <cell r="F83" t="str">
            <v>Ben's list</v>
          </cell>
          <cell r="G83">
            <v>1</v>
          </cell>
          <cell r="H83">
            <v>1</v>
          </cell>
          <cell r="I83">
            <v>0</v>
          </cell>
          <cell r="J83">
            <v>0</v>
          </cell>
          <cell r="K83">
            <v>0</v>
          </cell>
        </row>
      </sheetData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1"/>
      <sheetName val="PL3"/>
      <sheetName val="P6"/>
      <sheetName val="P7"/>
      <sheetName val="P8"/>
      <sheetName val="P9"/>
      <sheetName val="P11"/>
      <sheetName val="P12"/>
      <sheetName val="P20"/>
      <sheetName val="P21"/>
      <sheetName val="C.10"/>
      <sheetName val="C.11"/>
      <sheetName val="C.12"/>
      <sheetName val="C.13"/>
      <sheetName val="C.14"/>
      <sheetName val="C.15"/>
      <sheetName val="C.16"/>
      <sheetName val="C.17"/>
      <sheetName val="C.18"/>
      <sheetName val="C.19"/>
      <sheetName val="C.20"/>
      <sheetName val="C.21"/>
      <sheetName val="CC TABLES"/>
      <sheetName val="Channel - Competitors"/>
      <sheetName val="Heads and BU Mapping"/>
      <sheetName val="PNL for COA Values"/>
      <sheetName val="Project Info"/>
      <sheetName val="Shee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conciliation"/>
      <sheetName val="Sheet1"/>
      <sheetName val="All Source"/>
      <sheetName val="Query from AR Jan 99"/>
      <sheetName val="Sheet3"/>
      <sheetName val="David Roundtree JE"/>
      <sheetName val="PL1"/>
      <sheetName val="Portfolio Walkforward"/>
      <sheetName val="Heads and BU Mapping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lasses &amp; Groups"/>
      <sheetName val="Forecast (Collections)"/>
      <sheetName val="Forecast Variance"/>
      <sheetName val="Forecast (Var - Capped)"/>
      <sheetName val="RAAF's"/>
      <sheetName val="baseTC"/>
      <sheetName val="Class Comp"/>
      <sheetName val="Bond Cashflows"/>
      <sheetName val="AIC"/>
      <sheetName val="OC Tables"/>
      <sheetName val="TC Charges"/>
      <sheetName val="TC Chart"/>
    </sheetNames>
    <sheetDataSet>
      <sheetData sheetId="0" refreshError="1"/>
      <sheetData sheetId="1" refreshError="1">
        <row r="89">
          <cell r="C89">
            <v>0</v>
          </cell>
        </row>
      </sheetData>
      <sheetData sheetId="2" refreshError="1"/>
      <sheetData sheetId="3" refreshError="1"/>
      <sheetData sheetId="4" refreshError="1">
        <row r="4">
          <cell r="E4">
            <v>2441046.2768039419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all Summary Schedule"/>
      <sheetName val="PHYSICAL INVENTORY "/>
      <sheetName val="Plant Basis WACC"/>
      <sheetName val="INV. VALUATION using Plant WACC"/>
      <sheetName val="Oil_Consumed in mmbtu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OVER"/>
      <sheetName val="NEW WIRE PAYMENT"/>
      <sheetName val="TXU COVER"/>
      <sheetName val="TXU Can COVER"/>
      <sheetName val="Banking"/>
      <sheetName val="EES DALLAS - 7371"/>
      <sheetName val="EES CANADA-6077"/>
      <sheetName val="TABLES_08"/>
    </sheetNames>
    <sheetDataSet>
      <sheetData sheetId="0" refreshError="1">
        <row r="6">
          <cell r="B6" t="str">
            <v>Adams Resources Marketing</v>
          </cell>
          <cell r="C6">
            <v>0</v>
          </cell>
          <cell r="D6">
            <v>100127</v>
          </cell>
          <cell r="E6" t="str">
            <v>CHASELINK</v>
          </cell>
          <cell r="F6" t="str">
            <v>CHEE</v>
          </cell>
          <cell r="G6" t="str">
            <v>TRADING</v>
          </cell>
          <cell r="H6" t="str">
            <v>3751376297</v>
          </cell>
          <cell r="I6" t="str">
            <v>111000012</v>
          </cell>
          <cell r="J6" t="str">
            <v>BANK OF AMERICA</v>
          </cell>
          <cell r="K6">
            <v>37015.504977083336</v>
          </cell>
          <cell r="L6">
            <v>37027.315610879632</v>
          </cell>
          <cell r="M6" t="str">
            <v>MARCH 2001 GAS PURCHASES</v>
          </cell>
          <cell r="N6" t="str">
            <v>MARCH 2001 GAS PURCHASES</v>
          </cell>
          <cell r="R6" t="str">
            <v>TXU ENERGY TRADING</v>
          </cell>
          <cell r="S6" t="str">
            <v>CHASE</v>
          </cell>
          <cell r="T6" t="str">
            <v>08805017371</v>
          </cell>
          <cell r="U6" t="str">
            <v>08805017371</v>
          </cell>
        </row>
        <row r="7">
          <cell r="B7" t="str">
            <v>AEC  Storage &amp; Hub Svcs</v>
          </cell>
          <cell r="C7">
            <v>0</v>
          </cell>
          <cell r="D7">
            <v>100046</v>
          </cell>
          <cell r="E7" t="str">
            <v>CHASELINK</v>
          </cell>
          <cell r="F7" t="str">
            <v>CHEE</v>
          </cell>
          <cell r="G7" t="str">
            <v>TRADING</v>
          </cell>
          <cell r="H7" t="str">
            <v>40789744</v>
          </cell>
          <cell r="I7" t="str">
            <v>021000089</v>
          </cell>
          <cell r="J7" t="str">
            <v>Citybank NA</v>
          </cell>
          <cell r="K7">
            <v>37015.504977083336</v>
          </cell>
          <cell r="L7">
            <v>37027.315610879632</v>
          </cell>
          <cell r="M7" t="str">
            <v>MARCH 2001 GAS PURCHASES</v>
          </cell>
          <cell r="N7" t="str">
            <v>MARCH 2001 GAS PURCHASES</v>
          </cell>
          <cell r="R7" t="str">
            <v>TXU ENERGY TRADING</v>
          </cell>
          <cell r="S7" t="str">
            <v>CHASE</v>
          </cell>
          <cell r="T7" t="str">
            <v>08805017371</v>
          </cell>
          <cell r="U7" t="str">
            <v>08805017371</v>
          </cell>
        </row>
        <row r="8">
          <cell r="B8" t="str">
            <v>AEC MARKETING (USA) INC</v>
          </cell>
          <cell r="C8">
            <v>0</v>
          </cell>
          <cell r="D8">
            <v>87514</v>
          </cell>
          <cell r="E8" t="str">
            <v>CHASELINK</v>
          </cell>
          <cell r="F8" t="str">
            <v>CHEE</v>
          </cell>
          <cell r="G8" t="str">
            <v>TRADING</v>
          </cell>
          <cell r="H8" t="str">
            <v>40706948</v>
          </cell>
          <cell r="I8" t="str">
            <v>021000089</v>
          </cell>
          <cell r="J8" t="str">
            <v>Citibank</v>
          </cell>
          <cell r="K8">
            <v>37015.504977083336</v>
          </cell>
          <cell r="L8">
            <v>37027.315610879632</v>
          </cell>
          <cell r="M8" t="str">
            <v>MARCH 2001 GAS PURCHASES</v>
          </cell>
          <cell r="N8" t="str">
            <v>MARCH 2001 GAS PURCHASES</v>
          </cell>
          <cell r="R8" t="str">
            <v>TXU ENERGY TRADING</v>
          </cell>
          <cell r="S8" t="str">
            <v>CHASE</v>
          </cell>
          <cell r="T8" t="str">
            <v>08805017371</v>
          </cell>
          <cell r="U8" t="str">
            <v>08805017371</v>
          </cell>
        </row>
        <row r="9">
          <cell r="B9" t="str">
            <v>Agave Energy Co.</v>
          </cell>
          <cell r="C9">
            <v>0</v>
          </cell>
          <cell r="D9">
            <v>100029</v>
          </cell>
          <cell r="E9" t="str">
            <v>CHASELINK</v>
          </cell>
          <cell r="F9" t="str">
            <v>CHEE</v>
          </cell>
          <cell r="G9" t="str">
            <v>TRADING</v>
          </cell>
          <cell r="H9" t="str">
            <v>3750049907</v>
          </cell>
          <cell r="I9" t="str">
            <v>111000012</v>
          </cell>
          <cell r="J9" t="str">
            <v xml:space="preserve">NATIONSBANK          </v>
          </cell>
          <cell r="K9">
            <v>37015.504977083336</v>
          </cell>
          <cell r="L9">
            <v>37027.315610879632</v>
          </cell>
          <cell r="M9" t="str">
            <v>MARCH 2001 GAS PURCHASES</v>
          </cell>
          <cell r="N9" t="str">
            <v>MARCH 2001 GAS PURCHASES</v>
          </cell>
          <cell r="R9" t="str">
            <v>TXU ENERGY TRADING</v>
          </cell>
          <cell r="S9" t="str">
            <v>CHASE</v>
          </cell>
          <cell r="T9" t="str">
            <v>08805017371</v>
          </cell>
          <cell r="U9" t="str">
            <v>08805017371</v>
          </cell>
        </row>
        <row r="10">
          <cell r="B10" t="str">
            <v>AGF Direct Gas Sales &amp; Service</v>
          </cell>
          <cell r="C10">
            <v>0</v>
          </cell>
          <cell r="D10">
            <v>87566</v>
          </cell>
          <cell r="E10" t="str">
            <v>CHASELINK</v>
          </cell>
          <cell r="F10" t="str">
            <v>CHEE</v>
          </cell>
          <cell r="G10" t="str">
            <v>TRADING</v>
          </cell>
          <cell r="H10" t="str">
            <v>9358360837</v>
          </cell>
          <cell r="I10" t="str">
            <v>011400495</v>
          </cell>
          <cell r="J10" t="str">
            <v xml:space="preserve">FLEET BANK NH        </v>
          </cell>
          <cell r="K10">
            <v>37015.504977083336</v>
          </cell>
          <cell r="L10">
            <v>37027.315610879632</v>
          </cell>
          <cell r="M10" t="str">
            <v>MARCH 2001 GAS PURCHASES</v>
          </cell>
          <cell r="N10" t="str">
            <v>MARCH 2001 GAS PURCHASES</v>
          </cell>
          <cell r="R10" t="str">
            <v>TXU ENERGY TRADING</v>
          </cell>
          <cell r="S10" t="str">
            <v>CHASE</v>
          </cell>
          <cell r="T10" t="str">
            <v>08805017371</v>
          </cell>
          <cell r="U10" t="str">
            <v>08805017371</v>
          </cell>
        </row>
        <row r="11">
          <cell r="B11" t="str">
            <v>AIG Trading Corporation</v>
          </cell>
          <cell r="C11">
            <v>0</v>
          </cell>
          <cell r="D11">
            <v>78192</v>
          </cell>
          <cell r="E11" t="str">
            <v>CHASELINK</v>
          </cell>
          <cell r="F11" t="str">
            <v>CHEE</v>
          </cell>
          <cell r="G11" t="str">
            <v>TRADING</v>
          </cell>
          <cell r="H11" t="str">
            <v>1046960</v>
          </cell>
          <cell r="I11" t="str">
            <v>026009797</v>
          </cell>
          <cell r="J11" t="str">
            <v xml:space="preserve">FIRST CHICAGO INTNL  </v>
          </cell>
          <cell r="K11">
            <v>37015.504977083336</v>
          </cell>
          <cell r="L11">
            <v>37027.315610879632</v>
          </cell>
          <cell r="M11" t="str">
            <v>MARCH 2001 GAS PURCHASES</v>
          </cell>
          <cell r="N11" t="str">
            <v>MARCH 2001 GAS PURCHASES</v>
          </cell>
          <cell r="R11" t="str">
            <v>TXU ENERGY TRADING</v>
          </cell>
          <cell r="S11" t="str">
            <v>CHASE</v>
          </cell>
          <cell r="T11" t="str">
            <v>08805017371</v>
          </cell>
          <cell r="U11" t="str">
            <v>08805017371</v>
          </cell>
        </row>
        <row r="12">
          <cell r="B12" t="str">
            <v>Algonquin Gas Transmission Co.</v>
          </cell>
          <cell r="C12">
            <v>0</v>
          </cell>
          <cell r="D12">
            <v>81717</v>
          </cell>
          <cell r="E12" t="str">
            <v>CHASELINK</v>
          </cell>
          <cell r="F12" t="str">
            <v>CHEE</v>
          </cell>
          <cell r="G12" t="str">
            <v>TRADING</v>
          </cell>
          <cell r="H12" t="str">
            <v>9102771459</v>
          </cell>
          <cell r="I12" t="str">
            <v>021000021</v>
          </cell>
          <cell r="J12" t="str">
            <v>Chase Manhattan</v>
          </cell>
          <cell r="K12">
            <v>37015.504977083336</v>
          </cell>
          <cell r="L12">
            <v>37027.315610879632</v>
          </cell>
          <cell r="M12" t="str">
            <v>MARCH 2001 GAS PURCHASES</v>
          </cell>
          <cell r="N12" t="str">
            <v>MARCH 2001 GAS PURCHASES</v>
          </cell>
          <cell r="R12" t="str">
            <v>TXU ENERGY TRADING</v>
          </cell>
          <cell r="S12" t="str">
            <v>CHASE</v>
          </cell>
          <cell r="T12" t="str">
            <v>08805017371</v>
          </cell>
          <cell r="U12" t="str">
            <v>08805017371</v>
          </cell>
        </row>
        <row r="13">
          <cell r="B13" t="str">
            <v>ALLEnergy</v>
          </cell>
          <cell r="C13">
            <v>0</v>
          </cell>
          <cell r="D13">
            <v>87567</v>
          </cell>
          <cell r="E13" t="str">
            <v>CHASELINK</v>
          </cell>
          <cell r="F13" t="str">
            <v>CHEE</v>
          </cell>
          <cell r="G13" t="str">
            <v>TRADING</v>
          </cell>
          <cell r="H13" t="str">
            <v>56095995</v>
          </cell>
          <cell r="I13" t="str">
            <v>011000390</v>
          </cell>
          <cell r="J13" t="str">
            <v>Bank of Boston</v>
          </cell>
          <cell r="K13">
            <v>37015.504977083336</v>
          </cell>
          <cell r="L13">
            <v>37027.315610879632</v>
          </cell>
          <cell r="M13" t="str">
            <v>MARCH 2001 GAS PURCHASES</v>
          </cell>
          <cell r="N13" t="str">
            <v>MARCH 2001 GAS PURCHASES</v>
          </cell>
          <cell r="R13" t="str">
            <v>TXU ENERGY TRADING</v>
          </cell>
          <cell r="S13" t="str">
            <v>CHASE</v>
          </cell>
          <cell r="T13" t="str">
            <v>08805017371</v>
          </cell>
          <cell r="U13" t="str">
            <v>08805017371</v>
          </cell>
        </row>
        <row r="14">
          <cell r="B14" t="str">
            <v>Alliant  Interstate Power/WPL</v>
          </cell>
          <cell r="C14">
            <v>0</v>
          </cell>
          <cell r="D14">
            <v>100000</v>
          </cell>
          <cell r="E14" t="str">
            <v>CHASELINK</v>
          </cell>
          <cell r="F14" t="str">
            <v>CHEE</v>
          </cell>
          <cell r="G14" t="str">
            <v>TRADING</v>
          </cell>
          <cell r="H14" t="str">
            <v>183146167</v>
          </cell>
          <cell r="I14" t="str">
            <v>075000022</v>
          </cell>
          <cell r="J14" t="str">
            <v>Firstar Bank</v>
          </cell>
          <cell r="K14">
            <v>37015.504977083336</v>
          </cell>
          <cell r="L14">
            <v>37027.315610879632</v>
          </cell>
          <cell r="M14" t="str">
            <v>MARCH 2001 GAS PURCHASES</v>
          </cell>
          <cell r="N14" t="str">
            <v>MARCH 2001 GAS PURCHASES</v>
          </cell>
          <cell r="R14" t="str">
            <v>TXU ENERGY TRADING</v>
          </cell>
          <cell r="S14" t="str">
            <v>CHASE</v>
          </cell>
          <cell r="T14" t="str">
            <v>08805017371</v>
          </cell>
          <cell r="U14" t="str">
            <v>08805017371</v>
          </cell>
        </row>
        <row r="15">
          <cell r="B15" t="str">
            <v>ALLIANT ENERGY DESDEMONA LP</v>
          </cell>
          <cell r="C15">
            <v>0</v>
          </cell>
          <cell r="D15">
            <v>100170</v>
          </cell>
          <cell r="E15" t="str">
            <v>CHASELINK</v>
          </cell>
          <cell r="F15" t="str">
            <v>CHEE</v>
          </cell>
          <cell r="G15" t="str">
            <v>TRADING</v>
          </cell>
          <cell r="H15" t="str">
            <v>014894</v>
          </cell>
          <cell r="I15" t="str">
            <v>113017883</v>
          </cell>
          <cell r="J15" t="str">
            <v>BANK OF TANGLEWOOD</v>
          </cell>
          <cell r="K15">
            <v>37015.504977083336</v>
          </cell>
          <cell r="L15">
            <v>37027.315610879632</v>
          </cell>
          <cell r="M15" t="str">
            <v>MARCH 2001 GAS PURCHASES</v>
          </cell>
          <cell r="N15" t="str">
            <v>MARCH 2001 GAS PURCHASES</v>
          </cell>
          <cell r="R15" t="str">
            <v>TXU ENERGY TRADING</v>
          </cell>
          <cell r="S15" t="str">
            <v>CHASE</v>
          </cell>
          <cell r="T15" t="str">
            <v>08805017371</v>
          </cell>
          <cell r="U15" t="str">
            <v>08805017371</v>
          </cell>
        </row>
        <row r="16">
          <cell r="B16" t="str">
            <v>Altra Energy Technologies</v>
          </cell>
          <cell r="C16">
            <v>0</v>
          </cell>
          <cell r="D16">
            <v>79427</v>
          </cell>
          <cell r="E16" t="str">
            <v>CHASELINK</v>
          </cell>
          <cell r="F16" t="str">
            <v>CHEE</v>
          </cell>
          <cell r="G16" t="str">
            <v>TRADING</v>
          </cell>
          <cell r="H16" t="str">
            <v>5265908</v>
          </cell>
          <cell r="I16" t="str">
            <v>071000013</v>
          </cell>
          <cell r="J16" t="str">
            <v xml:space="preserve">FNB - CHICAGO, IL    </v>
          </cell>
          <cell r="K16">
            <v>37015.504977083336</v>
          </cell>
          <cell r="L16">
            <v>37027.315610879632</v>
          </cell>
          <cell r="M16" t="str">
            <v>MARCH 2001 GAS PURCHASES</v>
          </cell>
          <cell r="N16" t="str">
            <v>MARCH 2001 GAS PURCHASES</v>
          </cell>
          <cell r="R16" t="str">
            <v>TXU ENERGY TRADING</v>
          </cell>
          <cell r="S16" t="str">
            <v>CHASE</v>
          </cell>
          <cell r="T16" t="str">
            <v>08805017371</v>
          </cell>
          <cell r="U16" t="str">
            <v>08805017371</v>
          </cell>
        </row>
        <row r="17">
          <cell r="B17" t="str">
            <v>AMERADA HESS CORPORATION</v>
          </cell>
          <cell r="C17">
            <v>0</v>
          </cell>
          <cell r="D17">
            <v>100001</v>
          </cell>
          <cell r="E17" t="str">
            <v>CHASELINK</v>
          </cell>
          <cell r="F17" t="str">
            <v>CHEE</v>
          </cell>
          <cell r="G17" t="str">
            <v>TRADING</v>
          </cell>
          <cell r="H17" t="str">
            <v>9102475192</v>
          </cell>
          <cell r="I17" t="str">
            <v>021000021</v>
          </cell>
          <cell r="J17" t="str">
            <v>Chase Manhattan</v>
          </cell>
          <cell r="K17">
            <v>37015.504977083336</v>
          </cell>
          <cell r="L17">
            <v>37027.315610879632</v>
          </cell>
          <cell r="M17" t="str">
            <v>MARCH 2001 GAS PURCHASES</v>
          </cell>
          <cell r="N17" t="str">
            <v>MARCH 2001 GAS PURCHASES</v>
          </cell>
          <cell r="R17" t="str">
            <v>TXU ENERGY TRADING</v>
          </cell>
          <cell r="S17" t="str">
            <v>CHASE</v>
          </cell>
          <cell r="T17" t="str">
            <v>08805017371</v>
          </cell>
          <cell r="U17" t="str">
            <v>08805017371</v>
          </cell>
        </row>
        <row r="18">
          <cell r="B18" t="str">
            <v>AMEREN ENERGY</v>
          </cell>
          <cell r="C18">
            <v>0</v>
          </cell>
          <cell r="D18">
            <v>100220</v>
          </cell>
          <cell r="E18" t="str">
            <v>CHASELINK</v>
          </cell>
          <cell r="F18" t="str">
            <v>CHEE</v>
          </cell>
          <cell r="G18" t="str">
            <v>TRADING</v>
          </cell>
          <cell r="H18" t="str">
            <v>3750915853</v>
          </cell>
          <cell r="I18" t="str">
            <v>111000012</v>
          </cell>
          <cell r="J18" t="str">
            <v>BANK OF AMERICA</v>
          </cell>
          <cell r="K18">
            <v>37015.504977083336</v>
          </cell>
          <cell r="L18">
            <v>37027.315610879632</v>
          </cell>
          <cell r="M18" t="str">
            <v>MARCH 2001 GAS PURCHASES</v>
          </cell>
          <cell r="N18" t="str">
            <v>MARCH 2001 GAS PURCHASES</v>
          </cell>
          <cell r="R18" t="str">
            <v>TXU ENERGY TRADING</v>
          </cell>
          <cell r="S18" t="str">
            <v>CHASE</v>
          </cell>
          <cell r="T18" t="str">
            <v>08805017371</v>
          </cell>
          <cell r="U18" t="str">
            <v>08805017371</v>
          </cell>
        </row>
        <row r="19">
          <cell r="B19" t="str">
            <v>American  Electric  Power</v>
          </cell>
          <cell r="C19">
            <v>0</v>
          </cell>
          <cell r="D19">
            <v>87427</v>
          </cell>
          <cell r="E19" t="str">
            <v>CHASELINK</v>
          </cell>
          <cell r="F19" t="str">
            <v>CHEE</v>
          </cell>
          <cell r="G19" t="str">
            <v>TRADING</v>
          </cell>
          <cell r="H19" t="str">
            <v>40712918</v>
          </cell>
          <cell r="I19" t="str">
            <v>021000089</v>
          </cell>
          <cell r="J19" t="str">
            <v>Citibank</v>
          </cell>
          <cell r="K19">
            <v>37015.504977083336</v>
          </cell>
          <cell r="L19">
            <v>37027.315610879632</v>
          </cell>
          <cell r="M19" t="str">
            <v>MARCH 2001 GAS PURCHASES</v>
          </cell>
          <cell r="N19" t="str">
            <v>MARCH 2001 GAS PURCHASES</v>
          </cell>
          <cell r="R19" t="str">
            <v>TXU ENERGY TRADING</v>
          </cell>
          <cell r="S19" t="str">
            <v>CHASE</v>
          </cell>
          <cell r="T19" t="str">
            <v>08805017371</v>
          </cell>
          <cell r="U19" t="str">
            <v>08805017371</v>
          </cell>
        </row>
        <row r="20">
          <cell r="B20" t="str">
            <v>American Hunter Energy</v>
          </cell>
          <cell r="C20">
            <v>0</v>
          </cell>
          <cell r="D20" t="str">
            <v>AMERICAN</v>
          </cell>
          <cell r="E20" t="str">
            <v>CHASELINK</v>
          </cell>
          <cell r="F20" t="str">
            <v>CHEE</v>
          </cell>
          <cell r="G20" t="str">
            <v>TRADING</v>
          </cell>
          <cell r="H20" t="str">
            <v>405963</v>
          </cell>
          <cell r="I20" t="str">
            <v>072000326</v>
          </cell>
          <cell r="J20" t="str">
            <v xml:space="preserve">NBD BANK NA          </v>
          </cell>
          <cell r="K20">
            <v>37015.504977083336</v>
          </cell>
          <cell r="L20">
            <v>37027.315610879632</v>
          </cell>
          <cell r="M20" t="str">
            <v>MARCH 2001 GAS PURCHASES</v>
          </cell>
          <cell r="N20" t="str">
            <v>MARCH 2001 GAS PURCHASES</v>
          </cell>
          <cell r="R20" t="str">
            <v>TXU ENERGY TRADING</v>
          </cell>
          <cell r="S20" t="str">
            <v>CHASE</v>
          </cell>
          <cell r="T20" t="str">
            <v>08805017371</v>
          </cell>
          <cell r="U20" t="str">
            <v>08805017371</v>
          </cell>
        </row>
        <row r="21">
          <cell r="B21" t="str">
            <v>AMOCO CANADA MARKETING CORP</v>
          </cell>
          <cell r="C21">
            <v>0</v>
          </cell>
          <cell r="D21">
            <v>100199</v>
          </cell>
          <cell r="E21" t="str">
            <v>CHASELINK</v>
          </cell>
          <cell r="F21" t="str">
            <v>CHEE</v>
          </cell>
          <cell r="G21" t="str">
            <v>TRADING</v>
          </cell>
          <cell r="H21" t="str">
            <v>5127823</v>
          </cell>
          <cell r="I21" t="str">
            <v>071000013</v>
          </cell>
          <cell r="J21" t="str">
            <v>FIRST NATIONAL BANK</v>
          </cell>
          <cell r="K21">
            <v>37015.504977083336</v>
          </cell>
          <cell r="L21">
            <v>37027.315610879632</v>
          </cell>
          <cell r="M21" t="str">
            <v>MARCH 2001 GAS PURCHASES</v>
          </cell>
          <cell r="N21" t="str">
            <v>MARCH 2001 GAS PURCHASES</v>
          </cell>
          <cell r="R21" t="str">
            <v>TXU ENERGY TRADING</v>
          </cell>
          <cell r="S21" t="str">
            <v>CHASE</v>
          </cell>
          <cell r="T21" t="str">
            <v>08805017371</v>
          </cell>
          <cell r="U21" t="str">
            <v>08805017371</v>
          </cell>
        </row>
        <row r="22">
          <cell r="B22" t="str">
            <v>Anadarko Trading Co</v>
          </cell>
          <cell r="C22">
            <v>0</v>
          </cell>
          <cell r="D22">
            <v>79300</v>
          </cell>
          <cell r="E22" t="str">
            <v>CHASELINK</v>
          </cell>
          <cell r="F22" t="str">
            <v>CHEE</v>
          </cell>
          <cell r="G22" t="str">
            <v>TRADING</v>
          </cell>
          <cell r="H22" t="str">
            <v>1157237</v>
          </cell>
          <cell r="I22" t="str">
            <v>043000261</v>
          </cell>
          <cell r="J22" t="str">
            <v xml:space="preserve">MELLON BANK          </v>
          </cell>
          <cell r="K22">
            <v>37015.504977083336</v>
          </cell>
          <cell r="L22">
            <v>37027.315610879632</v>
          </cell>
          <cell r="M22" t="str">
            <v>MARCH 2001 GAS PURCHASES</v>
          </cell>
          <cell r="N22" t="str">
            <v>MARCH 2001 GAS PURCHASES</v>
          </cell>
          <cell r="R22" t="str">
            <v>TXU ENERGY TRADING</v>
          </cell>
          <cell r="S22" t="str">
            <v>CHASE</v>
          </cell>
          <cell r="T22" t="str">
            <v>08805017371</v>
          </cell>
          <cell r="U22" t="str">
            <v>08805017371</v>
          </cell>
        </row>
        <row r="23">
          <cell r="B23" t="str">
            <v>ANARDARKO PETROLEUM CORP</v>
          </cell>
          <cell r="C23">
            <v>0</v>
          </cell>
          <cell r="D23">
            <v>100231</v>
          </cell>
          <cell r="E23" t="str">
            <v>CHASELINK</v>
          </cell>
          <cell r="F23" t="str">
            <v>CHEE</v>
          </cell>
          <cell r="G23" t="str">
            <v>TRADING</v>
          </cell>
          <cell r="H23" t="str">
            <v>1862921</v>
          </cell>
          <cell r="I23" t="str">
            <v>043000261</v>
          </cell>
          <cell r="J23" t="str">
            <v xml:space="preserve">MELLON BANK          </v>
          </cell>
          <cell r="K23">
            <v>37015.504977083336</v>
          </cell>
          <cell r="L23">
            <v>37027.315610879632</v>
          </cell>
          <cell r="M23" t="str">
            <v>MARCH 2001 GAS PURCHASES</v>
          </cell>
          <cell r="N23" t="str">
            <v>MARCH 2001 GAS PURCHASES</v>
          </cell>
          <cell r="R23" t="str">
            <v>TXU ENERGY TRADING</v>
          </cell>
          <cell r="S23" t="str">
            <v>CHASE</v>
          </cell>
          <cell r="T23" t="str">
            <v>08805017371</v>
          </cell>
          <cell r="U23" t="str">
            <v>08805017371</v>
          </cell>
        </row>
        <row r="24">
          <cell r="B24" t="str">
            <v>ANR  Pipeline  Company</v>
          </cell>
          <cell r="C24">
            <v>0</v>
          </cell>
          <cell r="D24">
            <v>87568</v>
          </cell>
          <cell r="E24" t="str">
            <v>CHASELINK</v>
          </cell>
          <cell r="F24" t="str">
            <v>CHEE</v>
          </cell>
          <cell r="G24" t="str">
            <v>TRADING</v>
          </cell>
          <cell r="H24" t="str">
            <v>00038455</v>
          </cell>
          <cell r="I24" t="str">
            <v>021000089</v>
          </cell>
          <cell r="J24" t="str">
            <v>Citibank</v>
          </cell>
          <cell r="K24">
            <v>37015.504977083336</v>
          </cell>
          <cell r="L24">
            <v>37027.315610879632</v>
          </cell>
          <cell r="M24" t="str">
            <v>MARCH 2001 GAS PURCHASES</v>
          </cell>
          <cell r="N24" t="str">
            <v>MARCH 2001 GAS PURCHASES</v>
          </cell>
          <cell r="R24" t="str">
            <v>TXU ENERGY TRADING</v>
          </cell>
          <cell r="S24" t="str">
            <v>CHASE</v>
          </cell>
          <cell r="T24" t="str">
            <v>08805017371</v>
          </cell>
          <cell r="U24" t="str">
            <v>08805017371</v>
          </cell>
        </row>
        <row r="25">
          <cell r="B25" t="str">
            <v>Antara Resources Inc</v>
          </cell>
          <cell r="C25">
            <v>0</v>
          </cell>
          <cell r="D25">
            <v>100045</v>
          </cell>
          <cell r="E25" t="str">
            <v>CHASELINK</v>
          </cell>
          <cell r="F25" t="str">
            <v>CHEE</v>
          </cell>
          <cell r="G25" t="str">
            <v>TRADING</v>
          </cell>
          <cell r="H25" t="str">
            <v>1890322942</v>
          </cell>
          <cell r="I25" t="str">
            <v>111000614</v>
          </cell>
          <cell r="J25" t="str">
            <v>Bank One</v>
          </cell>
          <cell r="K25">
            <v>37015.504977083336</v>
          </cell>
          <cell r="L25">
            <v>37027.315610879632</v>
          </cell>
          <cell r="M25" t="str">
            <v>MARCH 2001 GAS PURCHASES</v>
          </cell>
          <cell r="N25" t="str">
            <v>MARCH 2001 GAS PURCHASES</v>
          </cell>
          <cell r="R25" t="str">
            <v>TXU ENERGY TRADING</v>
          </cell>
          <cell r="S25" t="str">
            <v>CHASE</v>
          </cell>
          <cell r="T25" t="str">
            <v>08805017371</v>
          </cell>
          <cell r="U25" t="str">
            <v>08805017371</v>
          </cell>
        </row>
        <row r="26">
          <cell r="B26" t="str">
            <v>Aquila  Energy  Marketing</v>
          </cell>
          <cell r="C26">
            <v>0</v>
          </cell>
          <cell r="D26">
            <v>87569</v>
          </cell>
          <cell r="E26" t="str">
            <v>CHASELINK</v>
          </cell>
          <cell r="F26" t="str">
            <v>CHEE</v>
          </cell>
          <cell r="G26" t="str">
            <v>TRADING</v>
          </cell>
          <cell r="H26" t="str">
            <v>80330</v>
          </cell>
          <cell r="I26" t="str">
            <v>071000152</v>
          </cell>
          <cell r="J26" t="str">
            <v>NORTHERN TRUST CO -IL</v>
          </cell>
          <cell r="K26">
            <v>37015.504977083336</v>
          </cell>
          <cell r="L26">
            <v>37027.315610879632</v>
          </cell>
          <cell r="M26" t="str">
            <v>MARCH 2001 GAS PURCHASES</v>
          </cell>
          <cell r="N26" t="str">
            <v>MARCH 2001 GAS PURCHASES</v>
          </cell>
          <cell r="R26" t="str">
            <v>TXU ENERGY TRADING</v>
          </cell>
          <cell r="S26" t="str">
            <v>CHASE</v>
          </cell>
          <cell r="T26" t="str">
            <v>08805017371</v>
          </cell>
          <cell r="U26" t="str">
            <v>08805017371</v>
          </cell>
        </row>
        <row r="27">
          <cell r="B27" t="str">
            <v>Aquila Energy Marketing</v>
          </cell>
          <cell r="C27">
            <v>0</v>
          </cell>
          <cell r="D27">
            <v>83774</v>
          </cell>
          <cell r="E27" t="str">
            <v>CHASELINK</v>
          </cell>
          <cell r="F27" t="str">
            <v>CHEE</v>
          </cell>
          <cell r="G27" t="str">
            <v>TRADING</v>
          </cell>
          <cell r="H27" t="str">
            <v>52930</v>
          </cell>
          <cell r="I27" t="str">
            <v>071000152</v>
          </cell>
          <cell r="J27" t="str">
            <v>NORTHERN TRUST CO -IL</v>
          </cell>
          <cell r="K27">
            <v>37015.504977083336</v>
          </cell>
          <cell r="L27">
            <v>37027.315610879632</v>
          </cell>
          <cell r="M27" t="str">
            <v>MARCH 2001 GAS PURCHASES</v>
          </cell>
          <cell r="N27" t="str">
            <v>MARCH 2001 GAS PURCHASES</v>
          </cell>
          <cell r="R27" t="str">
            <v>TXU ENERGY TRADING</v>
          </cell>
          <cell r="S27" t="str">
            <v>CHASE</v>
          </cell>
          <cell r="T27" t="str">
            <v>08805017371</v>
          </cell>
          <cell r="U27" t="str">
            <v>08805017371</v>
          </cell>
        </row>
        <row r="28">
          <cell r="B28" t="str">
            <v>Aquila Risk Management</v>
          </cell>
          <cell r="C28">
            <v>0</v>
          </cell>
          <cell r="D28">
            <v>81718</v>
          </cell>
          <cell r="E28" t="str">
            <v>CHASELINK</v>
          </cell>
          <cell r="F28" t="str">
            <v>CHEE</v>
          </cell>
          <cell r="G28" t="str">
            <v>TRADING</v>
          </cell>
          <cell r="H28" t="str">
            <v>52795</v>
          </cell>
          <cell r="I28" t="str">
            <v>071000152</v>
          </cell>
          <cell r="J28" t="str">
            <v>NORTHERN TRUST CO -IL</v>
          </cell>
          <cell r="K28">
            <v>37015.504977083336</v>
          </cell>
          <cell r="L28">
            <v>37027.315610879632</v>
          </cell>
          <cell r="M28" t="str">
            <v>MARCH 2001 GAS PURCHASES</v>
          </cell>
          <cell r="N28" t="str">
            <v>MARCH 2001 GAS PURCHASES</v>
          </cell>
          <cell r="R28" t="str">
            <v>TXU ENERGY TRADING</v>
          </cell>
          <cell r="S28" t="str">
            <v>CHASE</v>
          </cell>
          <cell r="T28" t="str">
            <v>08805017371</v>
          </cell>
          <cell r="U28" t="str">
            <v>08805017371</v>
          </cell>
        </row>
        <row r="29">
          <cell r="B29" t="str">
            <v>Aquila Southwest Gas Marketing</v>
          </cell>
          <cell r="C29">
            <v>0</v>
          </cell>
          <cell r="D29">
            <v>81714</v>
          </cell>
          <cell r="E29" t="str">
            <v>CHASELINK</v>
          </cell>
          <cell r="F29" t="str">
            <v>CHEE</v>
          </cell>
          <cell r="G29" t="str">
            <v>TRADING</v>
          </cell>
          <cell r="H29" t="str">
            <v>30852930</v>
          </cell>
          <cell r="I29" t="str">
            <v>071000152</v>
          </cell>
          <cell r="J29" t="str">
            <v>NORTHERN TRUST CO -IL</v>
          </cell>
          <cell r="K29">
            <v>37015.504977083336</v>
          </cell>
          <cell r="L29">
            <v>37027.315610879632</v>
          </cell>
          <cell r="M29" t="str">
            <v>MARCH 2001 GAS PURCHASES</v>
          </cell>
          <cell r="N29" t="str">
            <v>MARCH 2001 GAS PURCHASES</v>
          </cell>
          <cell r="R29" t="str">
            <v>TXU ENERGY TRADING</v>
          </cell>
          <cell r="S29" t="str">
            <v>CHASE</v>
          </cell>
          <cell r="T29" t="str">
            <v>08805017371</v>
          </cell>
          <cell r="U29" t="str">
            <v>08805017371</v>
          </cell>
        </row>
        <row r="30">
          <cell r="B30" t="str">
            <v>ARAPAHOE MARKETING SERVICES LLC</v>
          </cell>
          <cell r="C30">
            <v>0</v>
          </cell>
          <cell r="D30">
            <v>100164</v>
          </cell>
          <cell r="E30" t="str">
            <v>CHASELINK</v>
          </cell>
          <cell r="F30" t="str">
            <v>CHEE</v>
          </cell>
          <cell r="G30" t="str">
            <v>TRADING</v>
          </cell>
          <cell r="H30" t="str">
            <v>810104613</v>
          </cell>
          <cell r="I30" t="str">
            <v>103900036</v>
          </cell>
          <cell r="J30" t="str">
            <v xml:space="preserve">BANK OF OKLAHOMA     </v>
          </cell>
          <cell r="K30">
            <v>37015.504977083336</v>
          </cell>
          <cell r="L30">
            <v>37027.315610879632</v>
          </cell>
          <cell r="M30" t="str">
            <v>MARCH 2001 GAS PURCHASES</v>
          </cell>
          <cell r="N30" t="str">
            <v>MARCH 2001 GAS PURCHASES</v>
          </cell>
          <cell r="R30" t="str">
            <v>TXU ENERGY TRADING</v>
          </cell>
          <cell r="S30" t="str">
            <v>CHASE</v>
          </cell>
          <cell r="T30" t="str">
            <v>08805017371</v>
          </cell>
          <cell r="U30" t="str">
            <v>08805017371</v>
          </cell>
        </row>
        <row r="31">
          <cell r="B31" t="str">
            <v>Arcadia Energy Corp</v>
          </cell>
          <cell r="C31">
            <v>0</v>
          </cell>
          <cell r="D31">
            <v>100047</v>
          </cell>
          <cell r="E31" t="str">
            <v>CHASELINK</v>
          </cell>
          <cell r="F31" t="str">
            <v>CHEE</v>
          </cell>
          <cell r="G31" t="str">
            <v>TRADING</v>
          </cell>
          <cell r="H31" t="str">
            <v>3002248791</v>
          </cell>
          <cell r="I31" t="str">
            <v>083000108</v>
          </cell>
          <cell r="J31" t="str">
            <v>PNC Bank</v>
          </cell>
          <cell r="K31">
            <v>37015.504977083336</v>
          </cell>
          <cell r="L31">
            <v>37027.315610879632</v>
          </cell>
          <cell r="M31" t="str">
            <v>MARCH 2001 GAS PURCHASES</v>
          </cell>
          <cell r="N31" t="str">
            <v>MARCH 2001 GAS PURCHASES</v>
          </cell>
          <cell r="R31" t="str">
            <v>TXU ENERGY TRADING</v>
          </cell>
          <cell r="S31" t="str">
            <v>CHASE</v>
          </cell>
          <cell r="T31" t="str">
            <v>08805017371</v>
          </cell>
          <cell r="U31" t="str">
            <v>08805017371</v>
          </cell>
        </row>
        <row r="32">
          <cell r="B32" t="str">
            <v>Arco Permian</v>
          </cell>
          <cell r="C32">
            <v>0</v>
          </cell>
          <cell r="D32">
            <v>84971</v>
          </cell>
          <cell r="E32" t="str">
            <v>CHASELINK</v>
          </cell>
          <cell r="F32" t="str">
            <v>CHEE</v>
          </cell>
          <cell r="G32" t="str">
            <v>TRADING</v>
          </cell>
          <cell r="H32" t="str">
            <v>40659563</v>
          </cell>
          <cell r="I32" t="str">
            <v>021000089</v>
          </cell>
          <cell r="J32" t="str">
            <v>Citibank</v>
          </cell>
          <cell r="K32">
            <v>37015.504977083336</v>
          </cell>
          <cell r="L32">
            <v>37027.315610879632</v>
          </cell>
          <cell r="M32" t="str">
            <v>MARCH 2001 GAS PURCHASES</v>
          </cell>
          <cell r="N32" t="str">
            <v>MARCH 2001 GAS PURCHASES</v>
          </cell>
          <cell r="R32" t="str">
            <v>TXU ENERGY TRADING</v>
          </cell>
          <cell r="S32" t="str">
            <v>CHASE</v>
          </cell>
          <cell r="T32" t="str">
            <v>08805017371</v>
          </cell>
          <cell r="U32" t="str">
            <v>08805017371</v>
          </cell>
        </row>
        <row r="33">
          <cell r="B33" t="str">
            <v>Arco Permian</v>
          </cell>
          <cell r="C33">
            <v>0</v>
          </cell>
          <cell r="D33">
            <v>87498</v>
          </cell>
          <cell r="E33" t="str">
            <v>CHASELINK</v>
          </cell>
          <cell r="F33" t="str">
            <v>CHEE</v>
          </cell>
          <cell r="G33" t="str">
            <v>TRADING</v>
          </cell>
          <cell r="H33" t="str">
            <v>40753437</v>
          </cell>
          <cell r="I33" t="str">
            <v>021000089</v>
          </cell>
          <cell r="J33" t="str">
            <v>Citibank</v>
          </cell>
          <cell r="K33">
            <v>37015.504977083336</v>
          </cell>
          <cell r="L33">
            <v>37027.315610879632</v>
          </cell>
          <cell r="M33" t="str">
            <v>MARCH 2001 GAS PURCHASES</v>
          </cell>
          <cell r="N33" t="str">
            <v>MARCH 2001 GAS PURCHASES</v>
          </cell>
          <cell r="R33" t="str">
            <v>TXU ENERGY TRADING</v>
          </cell>
          <cell r="S33" t="str">
            <v>CHASE</v>
          </cell>
          <cell r="T33" t="str">
            <v>08805017371</v>
          </cell>
          <cell r="U33" t="str">
            <v>08805017371</v>
          </cell>
        </row>
        <row r="34">
          <cell r="B34" t="str">
            <v>ARIZONA PUBLIC SERVICE</v>
          </cell>
          <cell r="C34">
            <v>0</v>
          </cell>
          <cell r="D34">
            <v>100002</v>
          </cell>
          <cell r="E34" t="str">
            <v>CHASELINK</v>
          </cell>
          <cell r="F34" t="str">
            <v>CHEE</v>
          </cell>
          <cell r="G34" t="str">
            <v>TRADING</v>
          </cell>
          <cell r="H34" t="str">
            <v>4159540921</v>
          </cell>
          <cell r="I34" t="str">
            <v>121000248</v>
          </cell>
          <cell r="J34" t="str">
            <v>WELLS FARGO BANK</v>
          </cell>
          <cell r="K34">
            <v>37015.504977083336</v>
          </cell>
          <cell r="L34">
            <v>37027.315610879632</v>
          </cell>
          <cell r="M34" t="str">
            <v>MARCH 2001 GAS PURCHASES</v>
          </cell>
          <cell r="N34" t="str">
            <v>MARCH 2001 GAS PURCHASES</v>
          </cell>
          <cell r="R34" t="str">
            <v>TXU ENERGY TRADING</v>
          </cell>
          <cell r="S34" t="str">
            <v>CHASE</v>
          </cell>
          <cell r="T34" t="str">
            <v>08805017371</v>
          </cell>
          <cell r="U34" t="str">
            <v>08805017371</v>
          </cell>
        </row>
        <row r="35">
          <cell r="B35" t="str">
            <v>Ashland Chemical Co</v>
          </cell>
          <cell r="C35">
            <v>0</v>
          </cell>
          <cell r="D35">
            <v>100039</v>
          </cell>
          <cell r="E35" t="str">
            <v>CHASELINK</v>
          </cell>
          <cell r="F35" t="str">
            <v>CHEE</v>
          </cell>
          <cell r="G35" t="str">
            <v>TRADING</v>
          </cell>
          <cell r="H35" t="str">
            <v>0968468</v>
          </cell>
          <cell r="I35" t="str">
            <v>043000261</v>
          </cell>
          <cell r="J35" t="str">
            <v xml:space="preserve">MELLON BANK          </v>
          </cell>
          <cell r="K35">
            <v>37015.504977083336</v>
          </cell>
          <cell r="L35">
            <v>37027.315610879632</v>
          </cell>
          <cell r="M35" t="str">
            <v>MARCH 2001 GAS PURCHASES</v>
          </cell>
          <cell r="N35" t="str">
            <v>MARCH 2001 GAS PURCHASES</v>
          </cell>
          <cell r="R35" t="str">
            <v>TXU ENERGY TRADING</v>
          </cell>
          <cell r="S35" t="str">
            <v>CHASE</v>
          </cell>
          <cell r="T35" t="str">
            <v>08805017371</v>
          </cell>
          <cell r="U35" t="str">
            <v>08805017371</v>
          </cell>
        </row>
        <row r="36">
          <cell r="B36" t="str">
            <v>Atlas Gas Marketing</v>
          </cell>
          <cell r="C36">
            <v>0</v>
          </cell>
          <cell r="D36">
            <v>87570</v>
          </cell>
          <cell r="E36" t="str">
            <v>CHASELINK</v>
          </cell>
          <cell r="F36" t="str">
            <v>CHEE</v>
          </cell>
          <cell r="G36" t="str">
            <v>TRADING</v>
          </cell>
          <cell r="H36" t="str">
            <v>1002415095</v>
          </cell>
          <cell r="I36" t="str">
            <v>043000096</v>
          </cell>
          <cell r="J36" t="str">
            <v xml:space="preserve">PNC                  </v>
          </cell>
          <cell r="K36">
            <v>37015.504977083336</v>
          </cell>
          <cell r="L36">
            <v>37027.315610879632</v>
          </cell>
          <cell r="M36" t="str">
            <v>MARCH 2001 GAS PURCHASES</v>
          </cell>
          <cell r="N36" t="str">
            <v>MARCH 2001 GAS PURCHASES</v>
          </cell>
          <cell r="R36" t="str">
            <v>TXU ENERGY TRADING</v>
          </cell>
          <cell r="S36" t="str">
            <v>CHASE</v>
          </cell>
          <cell r="T36" t="str">
            <v>08805017371</v>
          </cell>
          <cell r="U36" t="str">
            <v>08805017371</v>
          </cell>
        </row>
        <row r="37">
          <cell r="B37" t="str">
            <v>Avista  Energy,  Inc.</v>
          </cell>
          <cell r="C37">
            <v>0</v>
          </cell>
          <cell r="D37">
            <v>87326</v>
          </cell>
          <cell r="E37" t="str">
            <v>CHASELINK</v>
          </cell>
          <cell r="F37" t="str">
            <v>CHEE</v>
          </cell>
          <cell r="G37" t="str">
            <v>TRADING</v>
          </cell>
          <cell r="H37" t="str">
            <v>1233026461</v>
          </cell>
          <cell r="I37" t="str">
            <v>121000358</v>
          </cell>
          <cell r="J37" t="str">
            <v xml:space="preserve">BANK OF AMERICA      </v>
          </cell>
          <cell r="K37">
            <v>37015.504977083336</v>
          </cell>
          <cell r="L37">
            <v>37027.315610879632</v>
          </cell>
          <cell r="M37" t="str">
            <v>MARCH 2001 GAS PURCHASES</v>
          </cell>
          <cell r="N37" t="str">
            <v>MARCH 2001 GAS PURCHASES</v>
          </cell>
          <cell r="R37" t="str">
            <v>TXU ENERGY TRADING</v>
          </cell>
          <cell r="S37" t="str">
            <v>CHASE</v>
          </cell>
          <cell r="T37" t="str">
            <v>08805017371</v>
          </cell>
          <cell r="U37" t="str">
            <v>08805017371</v>
          </cell>
        </row>
        <row r="38">
          <cell r="B38" t="str">
            <v>B&amp;M Oil Field Services</v>
          </cell>
          <cell r="C38">
            <v>0</v>
          </cell>
          <cell r="D38">
            <v>100129</v>
          </cell>
          <cell r="E38" t="str">
            <v>CHASELINK</v>
          </cell>
          <cell r="F38" t="str">
            <v>CHEE</v>
          </cell>
          <cell r="G38" t="str">
            <v>TRADING</v>
          </cell>
          <cell r="H38" t="str">
            <v>011029</v>
          </cell>
          <cell r="I38" t="str">
            <v>111305746</v>
          </cell>
          <cell r="J38" t="str">
            <v>BANK OF SANTA ANNA</v>
          </cell>
          <cell r="K38">
            <v>37015.504977083336</v>
          </cell>
          <cell r="L38">
            <v>37027.315610879632</v>
          </cell>
          <cell r="M38" t="str">
            <v>MARCH 2001 GAS PURCHASES</v>
          </cell>
          <cell r="N38" t="str">
            <v>MARCH 2001 GAS PURCHASES</v>
          </cell>
          <cell r="R38" t="str">
            <v>TXU ENERGY TRADING</v>
          </cell>
          <cell r="S38" t="str">
            <v>CHASE</v>
          </cell>
          <cell r="T38" t="str">
            <v>08805017371</v>
          </cell>
          <cell r="U38" t="str">
            <v>08805017371</v>
          </cell>
        </row>
        <row r="39">
          <cell r="B39" t="str">
            <v>Balance Production Corp</v>
          </cell>
          <cell r="C39">
            <v>0</v>
          </cell>
          <cell r="D39">
            <v>100048</v>
          </cell>
          <cell r="E39" t="str">
            <v>CHASELINK</v>
          </cell>
          <cell r="F39" t="str">
            <v>CHEE</v>
          </cell>
          <cell r="G39" t="str">
            <v>TRADING</v>
          </cell>
          <cell r="H39" t="str">
            <v>0011866</v>
          </cell>
          <cell r="I39" t="str">
            <v>111910005</v>
          </cell>
          <cell r="J39" t="str">
            <v>First State Bank</v>
          </cell>
          <cell r="K39">
            <v>37015.504977083336</v>
          </cell>
          <cell r="L39">
            <v>37027.315610879632</v>
          </cell>
          <cell r="M39" t="str">
            <v>MARCH 2001 GAS PURCHASES</v>
          </cell>
          <cell r="N39" t="str">
            <v>MARCH 2001 GAS PURCHASES</v>
          </cell>
          <cell r="R39" t="str">
            <v>TXU ENERGY TRADING</v>
          </cell>
          <cell r="S39" t="str">
            <v>CHASE</v>
          </cell>
          <cell r="T39" t="str">
            <v>08805017371</v>
          </cell>
          <cell r="U39" t="str">
            <v>08805017371</v>
          </cell>
        </row>
        <row r="40">
          <cell r="B40" t="str">
            <v>BALTIMORE GAS &amp; ELECTRIC</v>
          </cell>
          <cell r="C40">
            <v>0</v>
          </cell>
          <cell r="D40">
            <v>87535</v>
          </cell>
          <cell r="E40" t="str">
            <v>CHASELINK</v>
          </cell>
          <cell r="F40" t="str">
            <v>CHEE</v>
          </cell>
          <cell r="G40" t="str">
            <v>TRADING</v>
          </cell>
          <cell r="H40" t="str">
            <v>2044003973059</v>
          </cell>
          <cell r="I40" t="str">
            <v>055003201</v>
          </cell>
          <cell r="J40" t="str">
            <v>FIRST UNION NATL BANK</v>
          </cell>
          <cell r="K40">
            <v>37015.504977083336</v>
          </cell>
          <cell r="L40">
            <v>37027.315610879632</v>
          </cell>
          <cell r="M40" t="str">
            <v>MARCH 2001 GAS PURCHASES</v>
          </cell>
          <cell r="N40" t="str">
            <v>MARCH 2001 GAS PURCHASES</v>
          </cell>
          <cell r="R40" t="str">
            <v>TXU ENERGY TRADING</v>
          </cell>
          <cell r="S40" t="str">
            <v>CHASE</v>
          </cell>
          <cell r="T40" t="str">
            <v>08805017371</v>
          </cell>
          <cell r="U40" t="str">
            <v>08805017371</v>
          </cell>
        </row>
        <row r="41">
          <cell r="B41" t="str">
            <v>Bank of America</v>
          </cell>
          <cell r="C41">
            <v>0</v>
          </cell>
          <cell r="D41" t="str">
            <v>BOFACMO</v>
          </cell>
          <cell r="E41" t="str">
            <v>CHASELINK</v>
          </cell>
          <cell r="F41" t="str">
            <v>CHEE</v>
          </cell>
          <cell r="G41" t="str">
            <v>TRADING</v>
          </cell>
          <cell r="H41" t="str">
            <v>CASHBOOK 345</v>
          </cell>
          <cell r="I41" t="str">
            <v>071000039</v>
          </cell>
          <cell r="J41" t="str">
            <v>BANK OF AMERICA - ILLIN</v>
          </cell>
          <cell r="K41">
            <v>37015.504977083336</v>
          </cell>
          <cell r="L41">
            <v>37027.315610879632</v>
          </cell>
          <cell r="M41" t="str">
            <v>MARCH 2001 GAS PURCHASES</v>
          </cell>
          <cell r="N41" t="str">
            <v>MARCH 2001 GAS PURCHASES</v>
          </cell>
          <cell r="R41" t="str">
            <v>TXU ENERGY TRADING</v>
          </cell>
          <cell r="S41" t="str">
            <v>CHASE</v>
          </cell>
          <cell r="T41" t="str">
            <v>08805017371</v>
          </cell>
          <cell r="U41" t="str">
            <v>08805017371</v>
          </cell>
        </row>
        <row r="42">
          <cell r="B42" t="str">
            <v>Bank of Montreal Chicago</v>
          </cell>
          <cell r="C42">
            <v>0</v>
          </cell>
          <cell r="D42" t="str">
            <v>MONTREAL</v>
          </cell>
          <cell r="E42" t="str">
            <v>CHASELINK</v>
          </cell>
          <cell r="F42" t="str">
            <v>CHEE</v>
          </cell>
          <cell r="G42" t="str">
            <v>TRADING</v>
          </cell>
          <cell r="H42" t="str">
            <v>99033333</v>
          </cell>
          <cell r="I42" t="str">
            <v>026007760</v>
          </cell>
          <cell r="J42" t="str">
            <v>HARRISBANK INTL, N.Y.</v>
          </cell>
          <cell r="K42">
            <v>37015.504977083336</v>
          </cell>
          <cell r="L42">
            <v>37027.315610879632</v>
          </cell>
          <cell r="M42" t="str">
            <v>MARCH 2001 GAS PURCHASES</v>
          </cell>
          <cell r="N42" t="str">
            <v>MARCH 2001 GAS PURCHASES</v>
          </cell>
          <cell r="R42" t="str">
            <v>TXU ENERGY TRADING</v>
          </cell>
          <cell r="S42" t="str">
            <v>CHASE</v>
          </cell>
          <cell r="T42" t="str">
            <v>08805017371</v>
          </cell>
          <cell r="U42" t="str">
            <v>08805017371</v>
          </cell>
        </row>
        <row r="43">
          <cell r="B43" t="str">
            <v>Bankers Trust International</v>
          </cell>
          <cell r="C43">
            <v>0</v>
          </cell>
          <cell r="D43">
            <v>82425</v>
          </cell>
          <cell r="E43" t="str">
            <v>CHASELINK</v>
          </cell>
          <cell r="F43" t="str">
            <v>CHEE</v>
          </cell>
          <cell r="G43" t="str">
            <v>TRADING</v>
          </cell>
          <cell r="H43" t="str">
            <v>04025168</v>
          </cell>
          <cell r="I43" t="str">
            <v>021001033</v>
          </cell>
          <cell r="J43" t="str">
            <v xml:space="preserve">BANKERS TRUST CO,NY  </v>
          </cell>
          <cell r="K43">
            <v>37015.504977083336</v>
          </cell>
          <cell r="L43">
            <v>37027.315610879632</v>
          </cell>
          <cell r="M43" t="str">
            <v>MARCH 2001 GAS PURCHASES</v>
          </cell>
          <cell r="N43" t="str">
            <v>MARCH 2001 GAS PURCHASES</v>
          </cell>
          <cell r="R43" t="str">
            <v>TXU ENERGY TRADING</v>
          </cell>
          <cell r="S43" t="str">
            <v>CHASE</v>
          </cell>
          <cell r="T43" t="str">
            <v>08805017371</v>
          </cell>
          <cell r="U43" t="str">
            <v>08805017371</v>
          </cell>
        </row>
        <row r="44">
          <cell r="B44" t="str">
            <v>Barrett Resource Corporation</v>
          </cell>
          <cell r="C44">
            <v>0</v>
          </cell>
          <cell r="D44">
            <v>87571</v>
          </cell>
          <cell r="E44" t="str">
            <v>CHASELINK</v>
          </cell>
          <cell r="F44" t="str">
            <v>CHEE</v>
          </cell>
          <cell r="G44" t="str">
            <v>TRADING</v>
          </cell>
          <cell r="H44" t="str">
            <v>08806277479</v>
          </cell>
          <cell r="I44" t="str">
            <v>113000609</v>
          </cell>
          <cell r="J44" t="str">
            <v xml:space="preserve">Chase Bank of Texas  </v>
          </cell>
          <cell r="K44">
            <v>37015.504977083336</v>
          </cell>
          <cell r="L44">
            <v>37027.315610879632</v>
          </cell>
          <cell r="M44" t="str">
            <v>MARCH 2001 GAS PURCHASES</v>
          </cell>
          <cell r="N44" t="str">
            <v>MARCH 2001 GAS PURCHASES</v>
          </cell>
          <cell r="R44" t="str">
            <v>TXU ENERGY TRADING</v>
          </cell>
          <cell r="S44" t="str">
            <v>CHASE</v>
          </cell>
          <cell r="T44" t="str">
            <v>08805017371</v>
          </cell>
          <cell r="U44" t="str">
            <v>08805017371</v>
          </cell>
        </row>
        <row r="45">
          <cell r="B45" t="str">
            <v>BARROW-SHAVER RESOURCES CO</v>
          </cell>
          <cell r="C45">
            <v>0</v>
          </cell>
          <cell r="D45">
            <v>100165</v>
          </cell>
          <cell r="E45" t="str">
            <v>CHASELINK</v>
          </cell>
          <cell r="F45" t="str">
            <v>CHEE</v>
          </cell>
          <cell r="G45" t="str">
            <v>TRADING</v>
          </cell>
          <cell r="H45" t="str">
            <v>8442066424</v>
          </cell>
          <cell r="I45" t="str">
            <v>062005690</v>
          </cell>
          <cell r="J45" t="str">
            <v>REGIONS BANK OF TEXAS</v>
          </cell>
          <cell r="K45">
            <v>37015.504977083336</v>
          </cell>
          <cell r="L45">
            <v>37027.315610879632</v>
          </cell>
          <cell r="M45" t="str">
            <v>MARCH 2001 GAS PURCHASES</v>
          </cell>
          <cell r="N45" t="str">
            <v>MARCH 2001 GAS PURCHASES</v>
          </cell>
          <cell r="R45" t="str">
            <v>TXU ENERGY TRADING</v>
          </cell>
          <cell r="S45" t="str">
            <v>CHASE</v>
          </cell>
          <cell r="T45" t="str">
            <v>08805017371</v>
          </cell>
          <cell r="U45" t="str">
            <v>08805017371</v>
          </cell>
        </row>
        <row r="46">
          <cell r="B46" t="str">
            <v>BASA RESOURCES INC</v>
          </cell>
          <cell r="C46">
            <v>0</v>
          </cell>
          <cell r="D46">
            <v>100221</v>
          </cell>
          <cell r="E46" t="str">
            <v>CHASELINK</v>
          </cell>
          <cell r="F46" t="str">
            <v>CHEE</v>
          </cell>
          <cell r="G46" t="str">
            <v>TRADING</v>
          </cell>
          <cell r="H46" t="str">
            <v>1111002596</v>
          </cell>
          <cell r="I46" t="str">
            <v>111017979</v>
          </cell>
          <cell r="J46" t="str">
            <v>RESOURCE BANK</v>
          </cell>
          <cell r="K46">
            <v>37015.504977083336</v>
          </cell>
          <cell r="L46">
            <v>37027.315610879632</v>
          </cell>
          <cell r="M46" t="str">
            <v>MARCH 2001 GAS PURCHASES</v>
          </cell>
          <cell r="N46" t="str">
            <v>MARCH 2001 GAS PURCHASES</v>
          </cell>
          <cell r="R46" t="str">
            <v>TXU ENERGY TRADING</v>
          </cell>
          <cell r="S46" t="str">
            <v>CHASE</v>
          </cell>
          <cell r="T46" t="str">
            <v>08805017371</v>
          </cell>
          <cell r="U46" t="str">
            <v>08805017371</v>
          </cell>
        </row>
        <row r="47">
          <cell r="B47" t="str">
            <v>Bass Petroleum Inc</v>
          </cell>
          <cell r="C47">
            <v>0</v>
          </cell>
          <cell r="D47">
            <v>100049</v>
          </cell>
          <cell r="E47" t="str">
            <v>CHASELINK</v>
          </cell>
          <cell r="F47" t="str">
            <v>CHEE</v>
          </cell>
          <cell r="G47" t="str">
            <v>TRADING</v>
          </cell>
          <cell r="H47" t="str">
            <v>01221004318</v>
          </cell>
          <cell r="I47" t="str">
            <v>044000024</v>
          </cell>
          <cell r="J47" t="str">
            <v>Huntington National Bank</v>
          </cell>
          <cell r="K47">
            <v>37015.504977083336</v>
          </cell>
          <cell r="L47">
            <v>37027.315610879632</v>
          </cell>
          <cell r="M47" t="str">
            <v>MARCH 2001 GAS PURCHASES</v>
          </cell>
          <cell r="N47" t="str">
            <v>MARCH 2001 GAS PURCHASES</v>
          </cell>
          <cell r="R47" t="str">
            <v>TXU ENERGY TRADING</v>
          </cell>
          <cell r="S47" t="str">
            <v>CHASE</v>
          </cell>
          <cell r="T47" t="str">
            <v>08805017371</v>
          </cell>
          <cell r="U47" t="str">
            <v>08805017371</v>
          </cell>
        </row>
        <row r="48">
          <cell r="B48" t="str">
            <v>Bay  State  Gas  Co.</v>
          </cell>
          <cell r="C48">
            <v>0</v>
          </cell>
          <cell r="D48">
            <v>87363</v>
          </cell>
          <cell r="E48" t="str">
            <v>CHASELINK</v>
          </cell>
          <cell r="F48" t="str">
            <v>CHEE</v>
          </cell>
          <cell r="G48" t="str">
            <v>TRADING</v>
          </cell>
          <cell r="H48" t="str">
            <v xml:space="preserve">52568631    </v>
          </cell>
          <cell r="I48" t="str">
            <v>011000390</v>
          </cell>
          <cell r="J48" t="str">
            <v>First Natl Bank Boston</v>
          </cell>
          <cell r="K48">
            <v>37015.504977083336</v>
          </cell>
          <cell r="L48">
            <v>37027.315610879632</v>
          </cell>
          <cell r="M48" t="str">
            <v>MARCH 2001 GAS PURCHASES</v>
          </cell>
          <cell r="N48" t="str">
            <v>MARCH 2001 GAS PURCHASES</v>
          </cell>
          <cell r="R48" t="str">
            <v>TXU ENERGY TRADING</v>
          </cell>
          <cell r="S48" t="str">
            <v>CHASE</v>
          </cell>
          <cell r="T48" t="str">
            <v>08805017371</v>
          </cell>
          <cell r="U48" t="str">
            <v>08805017371</v>
          </cell>
        </row>
        <row r="49">
          <cell r="B49" t="str">
            <v>BC GAS UTILITY</v>
          </cell>
          <cell r="C49">
            <v>0</v>
          </cell>
          <cell r="D49">
            <v>100208</v>
          </cell>
          <cell r="E49" t="str">
            <v>CHASELINK</v>
          </cell>
          <cell r="F49" t="str">
            <v>CHEE</v>
          </cell>
          <cell r="G49" t="str">
            <v>TRADING</v>
          </cell>
          <cell r="H49" t="str">
            <v>09027302311</v>
          </cell>
          <cell r="I49" t="str">
            <v>026009593</v>
          </cell>
          <cell r="J49" t="str">
            <v>TORONTO DOMINION</v>
          </cell>
          <cell r="K49">
            <v>37015.504977083336</v>
          </cell>
          <cell r="L49">
            <v>37027.315610879632</v>
          </cell>
          <cell r="M49" t="str">
            <v>MARCH 2001 GAS PURCHASES</v>
          </cell>
          <cell r="N49" t="str">
            <v>MARCH 2001 GAS PURCHASES</v>
          </cell>
          <cell r="R49" t="str">
            <v>TXU ENERGY TRADING</v>
          </cell>
          <cell r="S49" t="str">
            <v>CHASE</v>
          </cell>
          <cell r="T49" t="str">
            <v>08805017371</v>
          </cell>
          <cell r="U49" t="str">
            <v>08805017371</v>
          </cell>
        </row>
        <row r="50">
          <cell r="B50" t="str">
            <v>Belco Energy Corp</v>
          </cell>
          <cell r="C50">
            <v>0</v>
          </cell>
          <cell r="D50">
            <v>100050</v>
          </cell>
          <cell r="E50" t="str">
            <v>CHASELINK</v>
          </cell>
          <cell r="F50" t="str">
            <v>CHEE</v>
          </cell>
          <cell r="G50" t="str">
            <v>TRADING</v>
          </cell>
          <cell r="H50" t="str">
            <v>08806170468</v>
          </cell>
          <cell r="I50" t="str">
            <v>113000609</v>
          </cell>
          <cell r="J50" t="str">
            <v xml:space="preserve">Chase Bank of Texas  </v>
          </cell>
          <cell r="K50">
            <v>37015.504977083336</v>
          </cell>
          <cell r="L50">
            <v>37027.315610879632</v>
          </cell>
          <cell r="M50" t="str">
            <v>MARCH 2001 GAS PURCHASES</v>
          </cell>
          <cell r="N50" t="str">
            <v>MARCH 2001 GAS PURCHASES</v>
          </cell>
          <cell r="R50" t="str">
            <v>TXU ENERGY TRADING</v>
          </cell>
          <cell r="S50" t="str">
            <v>CHASE</v>
          </cell>
          <cell r="T50" t="str">
            <v>08805017371</v>
          </cell>
          <cell r="U50" t="str">
            <v>08805017371</v>
          </cell>
        </row>
        <row r="51">
          <cell r="B51" t="str">
            <v>BLACK HILLS ENERGY RESOURCES</v>
          </cell>
          <cell r="C51">
            <v>0</v>
          </cell>
          <cell r="D51">
            <v>87536</v>
          </cell>
          <cell r="E51" t="str">
            <v>CHASELINK</v>
          </cell>
          <cell r="F51" t="str">
            <v>CHEE</v>
          </cell>
          <cell r="G51" t="str">
            <v>TRADING</v>
          </cell>
          <cell r="H51" t="str">
            <v>1233025679</v>
          </cell>
          <cell r="I51" t="str">
            <v>121000358</v>
          </cell>
          <cell r="J51" t="str">
            <v xml:space="preserve">BANK OF AMERICA      </v>
          </cell>
          <cell r="K51">
            <v>37015.504977083336</v>
          </cell>
          <cell r="L51">
            <v>37027.315610879632</v>
          </cell>
          <cell r="M51" t="str">
            <v>MARCH 2001 GAS PURCHASES</v>
          </cell>
          <cell r="N51" t="str">
            <v>MARCH 2001 GAS PURCHASES</v>
          </cell>
          <cell r="R51" t="str">
            <v>TXU ENERGY TRADING</v>
          </cell>
          <cell r="S51" t="str">
            <v>CHASE</v>
          </cell>
          <cell r="T51" t="str">
            <v>08805017371</v>
          </cell>
          <cell r="U51" t="str">
            <v>08805017371</v>
          </cell>
        </row>
        <row r="52">
          <cell r="B52" t="str">
            <v>Bledsoe Petroleum Corp</v>
          </cell>
          <cell r="C52">
            <v>0</v>
          </cell>
          <cell r="D52">
            <v>100128</v>
          </cell>
          <cell r="E52" t="str">
            <v>CHASELINK</v>
          </cell>
          <cell r="F52" t="str">
            <v>CHEE</v>
          </cell>
          <cell r="G52" t="str">
            <v>TRADING</v>
          </cell>
          <cell r="H52" t="str">
            <v>1045644</v>
          </cell>
          <cell r="I52" t="str">
            <v>111922624</v>
          </cell>
          <cell r="J52" t="str">
            <v>Citizens Bank</v>
          </cell>
          <cell r="K52">
            <v>37015.504977083336</v>
          </cell>
          <cell r="L52">
            <v>37027.315610879632</v>
          </cell>
          <cell r="M52" t="str">
            <v>MARCH 2001 GAS PURCHASES</v>
          </cell>
          <cell r="N52" t="str">
            <v>MARCH 2001 GAS PURCHASES</v>
          </cell>
          <cell r="R52" t="str">
            <v>TXU ENERGY TRADING</v>
          </cell>
          <cell r="S52" t="str">
            <v>CHASE</v>
          </cell>
          <cell r="T52" t="str">
            <v>08805017371</v>
          </cell>
          <cell r="U52" t="str">
            <v>08805017371</v>
          </cell>
        </row>
        <row r="53">
          <cell r="B53" t="str">
            <v>Boston  Edison  Co</v>
          </cell>
          <cell r="C53">
            <v>0</v>
          </cell>
          <cell r="D53">
            <v>87398</v>
          </cell>
          <cell r="E53" t="str">
            <v>CHASELINK</v>
          </cell>
          <cell r="F53" t="str">
            <v>CHEE</v>
          </cell>
          <cell r="G53" t="str">
            <v>TRADING</v>
          </cell>
          <cell r="H53" t="str">
            <v>262460002</v>
          </cell>
          <cell r="I53" t="str">
            <v>011000390</v>
          </cell>
          <cell r="J53" t="str">
            <v xml:space="preserve">First National Bank  </v>
          </cell>
          <cell r="K53">
            <v>37015.504977083336</v>
          </cell>
          <cell r="L53">
            <v>37027.315610879632</v>
          </cell>
          <cell r="M53" t="str">
            <v>MARCH 2001 GAS PURCHASES</v>
          </cell>
          <cell r="N53" t="str">
            <v>MARCH 2001 GAS PURCHASES</v>
          </cell>
          <cell r="R53" t="str">
            <v>TXU ENERGY TRADING</v>
          </cell>
          <cell r="S53" t="str">
            <v>CHASE</v>
          </cell>
          <cell r="T53" t="str">
            <v>08805017371</v>
          </cell>
          <cell r="U53" t="str">
            <v>08805017371</v>
          </cell>
        </row>
        <row r="54">
          <cell r="B54" t="str">
            <v>Boston  Gas  Co.</v>
          </cell>
          <cell r="C54">
            <v>0</v>
          </cell>
          <cell r="D54">
            <v>87422</v>
          </cell>
          <cell r="E54" t="str">
            <v>CHASELINK</v>
          </cell>
          <cell r="F54" t="str">
            <v>CHEE</v>
          </cell>
          <cell r="G54" t="str">
            <v>TRADING</v>
          </cell>
          <cell r="H54" t="str">
            <v>020000403900101</v>
          </cell>
          <cell r="I54" t="str">
            <v>011500010</v>
          </cell>
          <cell r="J54" t="str">
            <v xml:space="preserve">FLEET BANK           </v>
          </cell>
          <cell r="K54">
            <v>37015.504977083336</v>
          </cell>
          <cell r="L54">
            <v>37027.315610879632</v>
          </cell>
          <cell r="M54" t="str">
            <v>MARCH 2001 GAS PURCHASES</v>
          </cell>
          <cell r="N54" t="str">
            <v>MARCH 2001 GAS PURCHASES</v>
          </cell>
          <cell r="R54" t="str">
            <v>TXU ENERGY TRADING</v>
          </cell>
          <cell r="S54" t="str">
            <v>CHASE</v>
          </cell>
          <cell r="T54" t="str">
            <v>08805017371</v>
          </cell>
          <cell r="U54" t="str">
            <v>08805017371</v>
          </cell>
        </row>
        <row r="55">
          <cell r="B55" t="str">
            <v>BP CANADA ENERGY</v>
          </cell>
          <cell r="C55">
            <v>0</v>
          </cell>
          <cell r="D55">
            <v>100209</v>
          </cell>
          <cell r="E55" t="str">
            <v>CHASELINK</v>
          </cell>
          <cell r="F55" t="str">
            <v>CHEE</v>
          </cell>
          <cell r="G55" t="str">
            <v>TRADING</v>
          </cell>
          <cell r="H55" t="str">
            <v>5127823</v>
          </cell>
          <cell r="I55" t="str">
            <v>071000013</v>
          </cell>
          <cell r="J55" t="str">
            <v>FIRST NATIONAL BANK</v>
          </cell>
          <cell r="K55">
            <v>37015.504977083336</v>
          </cell>
          <cell r="L55">
            <v>37027.315610879632</v>
          </cell>
          <cell r="M55" t="str">
            <v>MARCH 2001 GAS PURCHASES</v>
          </cell>
          <cell r="N55" t="str">
            <v>MARCH 2001 GAS PURCHASES</v>
          </cell>
          <cell r="R55" t="str">
            <v>TXU ENERGY TRADING</v>
          </cell>
          <cell r="S55" t="str">
            <v>CHASE</v>
          </cell>
          <cell r="T55" t="str">
            <v>08805017371</v>
          </cell>
          <cell r="U55" t="str">
            <v>08805017371</v>
          </cell>
        </row>
        <row r="56">
          <cell r="B56" t="str">
            <v>BP ENERGY CO</v>
          </cell>
          <cell r="C56">
            <v>0</v>
          </cell>
          <cell r="D56">
            <v>79237</v>
          </cell>
          <cell r="E56" t="str">
            <v>CHASELINK</v>
          </cell>
          <cell r="F56" t="str">
            <v>CHEE</v>
          </cell>
          <cell r="G56" t="str">
            <v>TRADING</v>
          </cell>
          <cell r="H56" t="str">
            <v>9102548097</v>
          </cell>
          <cell r="I56" t="str">
            <v>021000021</v>
          </cell>
          <cell r="J56" t="str">
            <v>Chase Manhattan</v>
          </cell>
          <cell r="K56">
            <v>37015.504977083336</v>
          </cell>
          <cell r="L56">
            <v>37027.315610879632</v>
          </cell>
          <cell r="M56" t="str">
            <v>MARCH 2001 GAS PURCHASES</v>
          </cell>
          <cell r="N56" t="str">
            <v>MARCH 2001 GAS PURCHASES</v>
          </cell>
          <cell r="R56" t="str">
            <v>TXU ENERGY TRADING</v>
          </cell>
          <cell r="S56" t="str">
            <v>CHASE</v>
          </cell>
          <cell r="T56" t="str">
            <v>08805017371</v>
          </cell>
          <cell r="U56" t="str">
            <v>08805017371</v>
          </cell>
        </row>
        <row r="57">
          <cell r="B57" t="str">
            <v>BRISTOL RESOURCES CORPORATION</v>
          </cell>
          <cell r="C57">
            <v>0</v>
          </cell>
          <cell r="D57">
            <v>87500</v>
          </cell>
          <cell r="E57" t="str">
            <v>CHASELINK</v>
          </cell>
          <cell r="F57" t="str">
            <v>CHEE</v>
          </cell>
          <cell r="G57" t="str">
            <v>TRADING</v>
          </cell>
          <cell r="H57" t="str">
            <v>1886450467</v>
          </cell>
          <cell r="I57" t="str">
            <v>111000614</v>
          </cell>
          <cell r="J57" t="str">
            <v xml:space="preserve">BANK ONE             </v>
          </cell>
          <cell r="K57">
            <v>37015.504977083336</v>
          </cell>
          <cell r="L57">
            <v>37027.315610879632</v>
          </cell>
          <cell r="M57" t="str">
            <v>MARCH 2001 GAS PURCHASES</v>
          </cell>
          <cell r="N57" t="str">
            <v>MARCH 2001 GAS PURCHASES</v>
          </cell>
          <cell r="R57" t="str">
            <v>TXU ENERGY TRADING</v>
          </cell>
          <cell r="S57" t="str">
            <v>CHASE</v>
          </cell>
          <cell r="T57" t="str">
            <v>08805017371</v>
          </cell>
          <cell r="U57" t="str">
            <v>08805017371</v>
          </cell>
        </row>
        <row r="58">
          <cell r="B58" t="str">
            <v>BRYANT CHASE ENERGY CORP</v>
          </cell>
          <cell r="C58">
            <v>0</v>
          </cell>
          <cell r="D58">
            <v>100232</v>
          </cell>
          <cell r="E58" t="str">
            <v>CHASELINK</v>
          </cell>
          <cell r="F58" t="str">
            <v>CHEE</v>
          </cell>
          <cell r="G58" t="str">
            <v>TRADING</v>
          </cell>
          <cell r="H58" t="str">
            <v>1223585</v>
          </cell>
          <cell r="I58" t="str">
            <v>111923607</v>
          </cell>
          <cell r="J58" t="str">
            <v>SOUTHSIDE STATE BANK</v>
          </cell>
          <cell r="K58">
            <v>37015.504977083336</v>
          </cell>
          <cell r="L58">
            <v>37027.315610879632</v>
          </cell>
          <cell r="M58" t="str">
            <v>MARCH 2001 GAS PURCHASES</v>
          </cell>
          <cell r="N58" t="str">
            <v>MARCH 2001 GAS PURCHASES</v>
          </cell>
          <cell r="R58" t="str">
            <v>TXU ENERGY TRADING</v>
          </cell>
          <cell r="S58" t="str">
            <v>CHASE</v>
          </cell>
          <cell r="T58" t="str">
            <v>08805017371</v>
          </cell>
          <cell r="U58" t="str">
            <v>08805017371</v>
          </cell>
        </row>
        <row r="59">
          <cell r="B59" t="str">
            <v>BSR Gas Marketing LTD</v>
          </cell>
          <cell r="C59">
            <v>0</v>
          </cell>
          <cell r="D59">
            <v>100051</v>
          </cell>
          <cell r="E59" t="str">
            <v>CHASELINK</v>
          </cell>
          <cell r="F59" t="str">
            <v>CHEE</v>
          </cell>
          <cell r="G59" t="str">
            <v>TRADING</v>
          </cell>
          <cell r="H59" t="str">
            <v>8440062251</v>
          </cell>
          <cell r="I59" t="str">
            <v>062005690</v>
          </cell>
          <cell r="J59" t="str">
            <v>Regions Bank of Texas</v>
          </cell>
          <cell r="K59">
            <v>37015.504977083336</v>
          </cell>
          <cell r="L59">
            <v>37027.315610879632</v>
          </cell>
          <cell r="M59" t="str">
            <v>MARCH 2001 GAS PURCHASES</v>
          </cell>
          <cell r="N59" t="str">
            <v>MARCH 2001 GAS PURCHASES</v>
          </cell>
          <cell r="R59" t="str">
            <v>TXU ENERGY TRADING</v>
          </cell>
          <cell r="S59" t="str">
            <v>CHASE</v>
          </cell>
          <cell r="T59" t="str">
            <v>08805017371</v>
          </cell>
          <cell r="U59" t="str">
            <v>08805017371</v>
          </cell>
        </row>
        <row r="60">
          <cell r="B60" t="str">
            <v>BURK ROYALTY CO</v>
          </cell>
          <cell r="C60">
            <v>0</v>
          </cell>
          <cell r="D60">
            <v>100233</v>
          </cell>
          <cell r="E60" t="str">
            <v>CHASELINK</v>
          </cell>
          <cell r="F60" t="str">
            <v>CHEE</v>
          </cell>
          <cell r="G60" t="str">
            <v>TRADING</v>
          </cell>
          <cell r="H60" t="str">
            <v>8581019061</v>
          </cell>
          <cell r="I60" t="str">
            <v>111000025</v>
          </cell>
          <cell r="J60" t="str">
            <v>BANK OF AMERICA</v>
          </cell>
          <cell r="K60">
            <v>37015.504977083336</v>
          </cell>
          <cell r="L60">
            <v>37027.315610879632</v>
          </cell>
          <cell r="M60" t="str">
            <v>MARCH 2001 GAS PURCHASES</v>
          </cell>
          <cell r="N60" t="str">
            <v>MARCH 2001 GAS PURCHASES</v>
          </cell>
          <cell r="R60" t="str">
            <v>TXU ENERGY TRADING</v>
          </cell>
          <cell r="S60" t="str">
            <v>CHASE</v>
          </cell>
          <cell r="T60" t="str">
            <v>08805017371</v>
          </cell>
          <cell r="U60" t="str">
            <v>08805017371</v>
          </cell>
        </row>
        <row r="61">
          <cell r="B61" t="str">
            <v>Burlington Resources Trading Inc.</v>
          </cell>
          <cell r="C61">
            <v>0</v>
          </cell>
          <cell r="D61">
            <v>87572</v>
          </cell>
          <cell r="E61" t="str">
            <v>CHASELINK</v>
          </cell>
          <cell r="F61" t="str">
            <v>CHEE</v>
          </cell>
          <cell r="G61" t="str">
            <v>TRADING</v>
          </cell>
          <cell r="H61" t="str">
            <v>1049050</v>
          </cell>
          <cell r="I61" t="str">
            <v>043000261</v>
          </cell>
          <cell r="J61" t="str">
            <v xml:space="preserve">MELLON BANK          </v>
          </cell>
          <cell r="K61">
            <v>37015.504977083336</v>
          </cell>
          <cell r="L61">
            <v>37027.315610879632</v>
          </cell>
          <cell r="M61" t="str">
            <v>MARCH 2001 GAS PURCHASES</v>
          </cell>
          <cell r="N61" t="str">
            <v>MARCH 2001 GAS PURCHASES</v>
          </cell>
          <cell r="R61" t="str">
            <v>TXU ENERGY TRADING</v>
          </cell>
          <cell r="S61" t="str">
            <v>CHASE</v>
          </cell>
          <cell r="T61" t="str">
            <v>08805017371</v>
          </cell>
          <cell r="U61" t="str">
            <v>08805017371</v>
          </cell>
        </row>
        <row r="62">
          <cell r="B62" t="str">
            <v>Cabot Oil &amp; Gas Inc.</v>
          </cell>
          <cell r="C62">
            <v>0</v>
          </cell>
          <cell r="D62">
            <v>79423</v>
          </cell>
          <cell r="E62" t="str">
            <v>CHASELINK</v>
          </cell>
          <cell r="F62" t="str">
            <v>CHEE</v>
          </cell>
          <cell r="G62" t="str">
            <v>TRADING</v>
          </cell>
          <cell r="H62" t="str">
            <v>323205925</v>
          </cell>
          <cell r="I62" t="str">
            <v>021000021</v>
          </cell>
          <cell r="J62" t="str">
            <v>Chase Manhattan</v>
          </cell>
          <cell r="K62">
            <v>37015.504977083336</v>
          </cell>
          <cell r="L62">
            <v>37027.315610879632</v>
          </cell>
          <cell r="M62" t="str">
            <v>MARCH 2001 GAS PURCHASES</v>
          </cell>
          <cell r="N62" t="str">
            <v>MARCH 2001 GAS PURCHASES</v>
          </cell>
          <cell r="R62" t="str">
            <v>TXU ENERGY TRADING</v>
          </cell>
          <cell r="S62" t="str">
            <v>CHASE</v>
          </cell>
          <cell r="T62" t="str">
            <v>08805017371</v>
          </cell>
          <cell r="U62" t="str">
            <v>08805017371</v>
          </cell>
        </row>
        <row r="63">
          <cell r="B63" t="str">
            <v>Calpine  fuels  Corp</v>
          </cell>
          <cell r="C63">
            <v>0</v>
          </cell>
          <cell r="D63">
            <v>87501</v>
          </cell>
          <cell r="E63" t="str">
            <v>CHASELINK</v>
          </cell>
          <cell r="F63" t="str">
            <v>CHEE</v>
          </cell>
          <cell r="G63" t="str">
            <v>TRADING</v>
          </cell>
          <cell r="H63" t="str">
            <v>3160017901</v>
          </cell>
          <cell r="I63" t="str">
            <v>122000496</v>
          </cell>
          <cell r="J63" t="str">
            <v>UNION BK OF CALIFORNI</v>
          </cell>
          <cell r="K63">
            <v>37015.504977083336</v>
          </cell>
          <cell r="L63">
            <v>37027.315610879632</v>
          </cell>
          <cell r="M63" t="str">
            <v>MARCH 2001 GAS PURCHASES</v>
          </cell>
          <cell r="N63" t="str">
            <v>MARCH 2001 GAS PURCHASES</v>
          </cell>
          <cell r="R63" t="str">
            <v>TXU ENERGY TRADING</v>
          </cell>
          <cell r="S63" t="str">
            <v>CHASE</v>
          </cell>
          <cell r="T63" t="str">
            <v>08805017371</v>
          </cell>
          <cell r="U63" t="str">
            <v>08805017371</v>
          </cell>
        </row>
        <row r="64">
          <cell r="B64" t="str">
            <v>CALPINE NATURAL GAS CO</v>
          </cell>
          <cell r="C64">
            <v>0</v>
          </cell>
          <cell r="D64">
            <v>100234</v>
          </cell>
          <cell r="E64" t="str">
            <v>CHASELINK</v>
          </cell>
          <cell r="F64" t="str">
            <v>CHEE</v>
          </cell>
          <cell r="G64" t="str">
            <v>TRADING</v>
          </cell>
          <cell r="H64" t="str">
            <v>1884148246</v>
          </cell>
          <cell r="I64" t="str">
            <v>111000614</v>
          </cell>
          <cell r="J64" t="str">
            <v>BANK ONE TEXAS NA</v>
          </cell>
          <cell r="K64">
            <v>37015.504977083336</v>
          </cell>
          <cell r="L64">
            <v>37027.315610879632</v>
          </cell>
          <cell r="M64" t="str">
            <v>MARCH 2001 GAS PURCHASES</v>
          </cell>
          <cell r="N64" t="str">
            <v>MARCH 2001 GAS PURCHASES</v>
          </cell>
          <cell r="R64" t="str">
            <v>TXU ENERGY TRADING</v>
          </cell>
          <cell r="S64" t="str">
            <v>CHASE</v>
          </cell>
          <cell r="T64" t="str">
            <v>08805017371</v>
          </cell>
          <cell r="U64" t="str">
            <v>08805017371</v>
          </cell>
        </row>
        <row r="65">
          <cell r="B65" t="str">
            <v>CanEnerco Energy Services</v>
          </cell>
          <cell r="C65">
            <v>0</v>
          </cell>
          <cell r="D65">
            <v>100052</v>
          </cell>
          <cell r="E65" t="str">
            <v>CHASELINK</v>
          </cell>
          <cell r="F65" t="str">
            <v>CHEE</v>
          </cell>
          <cell r="G65" t="str">
            <v>TRADING</v>
          </cell>
          <cell r="H65" t="str">
            <v>0026960</v>
          </cell>
          <cell r="I65" t="str">
            <v>026009797</v>
          </cell>
          <cell r="J65" t="str">
            <v>First Chicago</v>
          </cell>
          <cell r="K65">
            <v>37015.504977083336</v>
          </cell>
          <cell r="L65">
            <v>37027.315610879632</v>
          </cell>
          <cell r="M65" t="str">
            <v>MARCH 2001 GAS PURCHASES</v>
          </cell>
          <cell r="N65" t="str">
            <v>MARCH 2001 GAS PURCHASES</v>
          </cell>
          <cell r="R65" t="str">
            <v>TXU ENERGY TRADING</v>
          </cell>
          <cell r="S65" t="str">
            <v>CHASE</v>
          </cell>
          <cell r="T65" t="str">
            <v>08805017371</v>
          </cell>
          <cell r="U65" t="str">
            <v>08805017371</v>
          </cell>
        </row>
        <row r="66">
          <cell r="B66" t="str">
            <v>CANTERA RESOURCES INC</v>
          </cell>
          <cell r="C66">
            <v>0</v>
          </cell>
          <cell r="D66">
            <v>100187</v>
          </cell>
          <cell r="E66" t="str">
            <v>CHASELINK</v>
          </cell>
          <cell r="F66" t="str">
            <v>CHEE</v>
          </cell>
          <cell r="G66" t="str">
            <v>TRADING</v>
          </cell>
          <cell r="H66" t="str">
            <v>00103342169</v>
          </cell>
          <cell r="I66" t="str">
            <v>113000609</v>
          </cell>
          <cell r="J66" t="str">
            <v xml:space="preserve">Chase Bank of Texas  </v>
          </cell>
          <cell r="K66">
            <v>37015.504977083336</v>
          </cell>
          <cell r="L66">
            <v>37027.315610879632</v>
          </cell>
          <cell r="M66" t="str">
            <v>MARCH 2001 GAS PURCHASES</v>
          </cell>
          <cell r="N66" t="str">
            <v>MARCH 2001 GAS PURCHASES</v>
          </cell>
          <cell r="R66" t="str">
            <v>TXU ENERGY TRADING</v>
          </cell>
          <cell r="S66" t="str">
            <v>CHASE</v>
          </cell>
          <cell r="T66" t="str">
            <v>08805017371</v>
          </cell>
          <cell r="U66" t="str">
            <v>08805017371</v>
          </cell>
        </row>
        <row r="67">
          <cell r="B67" t="str">
            <v>Cargill  Energy  Division</v>
          </cell>
          <cell r="C67">
            <v>0</v>
          </cell>
          <cell r="D67">
            <v>87327</v>
          </cell>
          <cell r="E67" t="str">
            <v>CHASELINK</v>
          </cell>
          <cell r="F67" t="str">
            <v>CHEE</v>
          </cell>
          <cell r="G67" t="str">
            <v>TRADING</v>
          </cell>
          <cell r="H67" t="str">
            <v>9102714038</v>
          </cell>
          <cell r="I67" t="str">
            <v>021000021</v>
          </cell>
          <cell r="J67" t="str">
            <v>Chase Manhattan</v>
          </cell>
          <cell r="K67">
            <v>37015.504977083336</v>
          </cell>
          <cell r="L67">
            <v>37027.315610879632</v>
          </cell>
          <cell r="M67" t="str">
            <v>MARCH 2001 GAS PURCHASES</v>
          </cell>
          <cell r="N67" t="str">
            <v>MARCH 2001 GAS PURCHASES</v>
          </cell>
          <cell r="R67" t="str">
            <v>TXU ENERGY TRADING</v>
          </cell>
          <cell r="S67" t="str">
            <v>CHASE</v>
          </cell>
          <cell r="T67" t="str">
            <v>08805017371</v>
          </cell>
          <cell r="U67" t="str">
            <v>08805017371</v>
          </cell>
        </row>
        <row r="68">
          <cell r="B68" t="str">
            <v>Carnegie Natural Gas Co.</v>
          </cell>
          <cell r="C68">
            <v>0</v>
          </cell>
          <cell r="D68">
            <v>87328</v>
          </cell>
          <cell r="E68" t="str">
            <v>CHASELINK</v>
          </cell>
          <cell r="F68" t="str">
            <v>CHEE</v>
          </cell>
          <cell r="G68" t="str">
            <v>TRADING</v>
          </cell>
          <cell r="H68" t="str">
            <v>1202878</v>
          </cell>
          <cell r="I68" t="str">
            <v>043000261</v>
          </cell>
          <cell r="J68" t="str">
            <v xml:space="preserve">MELLON BANK          </v>
          </cell>
          <cell r="K68">
            <v>37015.504977083336</v>
          </cell>
          <cell r="L68">
            <v>37027.315610879632</v>
          </cell>
          <cell r="M68" t="str">
            <v>MARCH 2001 GAS PURCHASES</v>
          </cell>
          <cell r="N68" t="str">
            <v>MARCH 2001 GAS PURCHASES</v>
          </cell>
          <cell r="R68" t="str">
            <v>TXU ENERGY TRADING</v>
          </cell>
          <cell r="S68" t="str">
            <v>CHASE</v>
          </cell>
          <cell r="T68" t="str">
            <v>08805017371</v>
          </cell>
          <cell r="U68" t="str">
            <v>08805017371</v>
          </cell>
        </row>
        <row r="69">
          <cell r="B69" t="str">
            <v>Carthage Energy Services Inc</v>
          </cell>
          <cell r="C69">
            <v>0</v>
          </cell>
          <cell r="D69">
            <v>100053</v>
          </cell>
          <cell r="E69" t="str">
            <v>CHASELINK</v>
          </cell>
          <cell r="F69" t="str">
            <v>CHEE</v>
          </cell>
          <cell r="G69" t="str">
            <v>TRADING</v>
          </cell>
          <cell r="H69" t="str">
            <v>201041197</v>
          </cell>
          <cell r="I69" t="str">
            <v>051000020</v>
          </cell>
          <cell r="J69" t="str">
            <v>Crestar Bank</v>
          </cell>
          <cell r="K69">
            <v>37015.504977083336</v>
          </cell>
          <cell r="L69">
            <v>37027.315610879632</v>
          </cell>
          <cell r="M69" t="str">
            <v>MARCH 2001 GAS PURCHASES</v>
          </cell>
          <cell r="N69" t="str">
            <v>MARCH 2001 GAS PURCHASES</v>
          </cell>
          <cell r="R69" t="str">
            <v>TXU ENERGY TRADING</v>
          </cell>
          <cell r="S69" t="str">
            <v>CHASE</v>
          </cell>
          <cell r="T69" t="str">
            <v>08805017371</v>
          </cell>
          <cell r="U69" t="str">
            <v>08805017371</v>
          </cell>
        </row>
        <row r="70">
          <cell r="B70" t="str">
            <v>Castle Power LLC</v>
          </cell>
          <cell r="C70">
            <v>0</v>
          </cell>
          <cell r="D70">
            <v>100130</v>
          </cell>
          <cell r="E70" t="str">
            <v>CHASELINK</v>
          </cell>
          <cell r="F70" t="str">
            <v>CHEE</v>
          </cell>
          <cell r="G70" t="str">
            <v>TRADING</v>
          </cell>
          <cell r="H70" t="str">
            <v>9361362649</v>
          </cell>
          <cell r="I70" t="str">
            <v>011900571</v>
          </cell>
          <cell r="J70" t="str">
            <v>FLEET NATIONAL BANK</v>
          </cell>
          <cell r="K70">
            <v>37015.504977083336</v>
          </cell>
          <cell r="L70">
            <v>37027.315610879632</v>
          </cell>
          <cell r="M70" t="str">
            <v>MARCH 2001 GAS PURCHASES</v>
          </cell>
          <cell r="N70" t="str">
            <v>MARCH 2001 GAS PURCHASES</v>
          </cell>
          <cell r="R70" t="str">
            <v>TXU ENERGY TRADING</v>
          </cell>
          <cell r="S70" t="str">
            <v>CHASE</v>
          </cell>
          <cell r="T70" t="str">
            <v>08805017371</v>
          </cell>
          <cell r="U70" t="str">
            <v>08805017371</v>
          </cell>
        </row>
        <row r="71">
          <cell r="B71" t="str">
            <v>Catex Coral Energy LLC</v>
          </cell>
          <cell r="C71">
            <v>0</v>
          </cell>
          <cell r="D71">
            <v>84974</v>
          </cell>
          <cell r="E71" t="str">
            <v>CHASELINK</v>
          </cell>
          <cell r="F71" t="str">
            <v>CHEE</v>
          </cell>
          <cell r="G71" t="str">
            <v>TRADING</v>
          </cell>
          <cell r="H71" t="str">
            <v>3750770030</v>
          </cell>
          <cell r="I71" t="str">
            <v>111000012</v>
          </cell>
          <cell r="J71" t="str">
            <v xml:space="preserve">NATIONSBANK          </v>
          </cell>
          <cell r="K71">
            <v>37015.504977083336</v>
          </cell>
          <cell r="L71">
            <v>37027.315610879632</v>
          </cell>
          <cell r="M71" t="str">
            <v>MARCH 2001 GAS PURCHASES</v>
          </cell>
          <cell r="N71" t="str">
            <v>MARCH 2001 GAS PURCHASES</v>
          </cell>
          <cell r="R71" t="str">
            <v>TXU ENERGY TRADING</v>
          </cell>
          <cell r="S71" t="str">
            <v>CHASE</v>
          </cell>
          <cell r="T71" t="str">
            <v>08805017371</v>
          </cell>
          <cell r="U71" t="str">
            <v>08805017371</v>
          </cell>
        </row>
        <row r="72">
          <cell r="B72" t="str">
            <v>Catex Energy, Inc.</v>
          </cell>
          <cell r="C72">
            <v>0</v>
          </cell>
          <cell r="D72">
            <v>79245</v>
          </cell>
          <cell r="E72" t="str">
            <v>CHASELINK</v>
          </cell>
          <cell r="F72" t="str">
            <v>CHEE</v>
          </cell>
          <cell r="G72" t="str">
            <v>TRADING</v>
          </cell>
          <cell r="H72" t="str">
            <v>52259191</v>
          </cell>
          <cell r="I72" t="str">
            <v>011000390</v>
          </cell>
          <cell r="J72" t="str">
            <v xml:space="preserve">First National Bank  </v>
          </cell>
          <cell r="K72">
            <v>37015.504977083336</v>
          </cell>
          <cell r="L72">
            <v>37027.315610879632</v>
          </cell>
          <cell r="M72" t="str">
            <v>MARCH 2001 GAS PURCHASES</v>
          </cell>
          <cell r="N72" t="str">
            <v>MARCH 2001 GAS PURCHASES</v>
          </cell>
          <cell r="R72" t="str">
            <v>TXU ENERGY TRADING</v>
          </cell>
          <cell r="S72" t="str">
            <v>CHASE</v>
          </cell>
          <cell r="T72" t="str">
            <v>08805017371</v>
          </cell>
          <cell r="U72" t="str">
            <v>08805017371</v>
          </cell>
        </row>
        <row r="73">
          <cell r="B73" t="str">
            <v>Catex Vitol Gas Inc.</v>
          </cell>
          <cell r="C73">
            <v>0</v>
          </cell>
          <cell r="D73">
            <v>81712</v>
          </cell>
          <cell r="E73" t="str">
            <v>CHASELINK</v>
          </cell>
          <cell r="F73" t="str">
            <v>CHEE</v>
          </cell>
          <cell r="G73" t="str">
            <v>TRADING</v>
          </cell>
          <cell r="H73" t="str">
            <v xml:space="preserve">52259861    </v>
          </cell>
          <cell r="I73" t="str">
            <v>011000390</v>
          </cell>
          <cell r="J73" t="str">
            <v xml:space="preserve">First National Bank  </v>
          </cell>
          <cell r="K73">
            <v>37015.504977083336</v>
          </cell>
          <cell r="L73">
            <v>37027.315610879632</v>
          </cell>
          <cell r="M73" t="str">
            <v>MARCH 2001 GAS PURCHASES</v>
          </cell>
          <cell r="N73" t="str">
            <v>MARCH 2001 GAS PURCHASES</v>
          </cell>
          <cell r="R73" t="str">
            <v>TXU ENERGY TRADING</v>
          </cell>
          <cell r="S73" t="str">
            <v>CHASE</v>
          </cell>
          <cell r="T73" t="str">
            <v>08805017371</v>
          </cell>
          <cell r="U73" t="str">
            <v>08805017371</v>
          </cell>
        </row>
        <row r="74">
          <cell r="B74" t="str">
            <v>CCGM, LP</v>
          </cell>
          <cell r="C74">
            <v>0</v>
          </cell>
          <cell r="D74">
            <v>100171</v>
          </cell>
          <cell r="E74" t="str">
            <v>CHASELINK</v>
          </cell>
          <cell r="F74" t="str">
            <v>CHEE</v>
          </cell>
          <cell r="G74" t="str">
            <v>TRADING</v>
          </cell>
          <cell r="H74" t="str">
            <v>005770499855</v>
          </cell>
          <cell r="I74" t="str">
            <v>111000025</v>
          </cell>
          <cell r="J74" t="str">
            <v>BANK OF AMERICA</v>
          </cell>
          <cell r="K74">
            <v>37015.504977083336</v>
          </cell>
          <cell r="L74">
            <v>37027.315610879632</v>
          </cell>
          <cell r="M74" t="str">
            <v>MARCH 2001 GAS PURCHASES</v>
          </cell>
          <cell r="N74" t="str">
            <v>MARCH 2001 GAS PURCHASES</v>
          </cell>
          <cell r="R74" t="str">
            <v>TXU ENERGY TRADING</v>
          </cell>
          <cell r="S74" t="str">
            <v>CHASE</v>
          </cell>
          <cell r="T74" t="str">
            <v>08805017371</v>
          </cell>
          <cell r="U74" t="str">
            <v>08805017371</v>
          </cell>
        </row>
        <row r="75">
          <cell r="B75" t="str">
            <v>CENTRAL LOUISIANA ELECTRIC CO</v>
          </cell>
          <cell r="C75">
            <v>0</v>
          </cell>
          <cell r="D75">
            <v>87515</v>
          </cell>
          <cell r="E75" t="str">
            <v>CHASELINK</v>
          </cell>
          <cell r="F75" t="str">
            <v>CHEE</v>
          </cell>
          <cell r="G75" t="str">
            <v>TRADING</v>
          </cell>
          <cell r="H75" t="str">
            <v>061015028</v>
          </cell>
          <cell r="I75" t="str">
            <v>113005549</v>
          </cell>
          <cell r="J75" t="str">
            <v xml:space="preserve">STERLING BANK        </v>
          </cell>
          <cell r="K75">
            <v>37015.504977083336</v>
          </cell>
          <cell r="L75">
            <v>37027.315610879632</v>
          </cell>
          <cell r="M75" t="str">
            <v>MARCH 2001 GAS PURCHASES</v>
          </cell>
          <cell r="N75" t="str">
            <v>MARCH 2001 GAS PURCHASES</v>
          </cell>
          <cell r="R75" t="str">
            <v>TXU ENERGY TRADING</v>
          </cell>
          <cell r="S75" t="str">
            <v>CHASE</v>
          </cell>
          <cell r="T75" t="str">
            <v>08805017371</v>
          </cell>
          <cell r="U75" t="str">
            <v>08805017371</v>
          </cell>
        </row>
        <row r="76">
          <cell r="B76" t="str">
            <v>Chase Commodity Swap Operations</v>
          </cell>
          <cell r="C76">
            <v>0</v>
          </cell>
          <cell r="D76">
            <v>78620</v>
          </cell>
          <cell r="E76" t="str">
            <v>CHASELINK</v>
          </cell>
          <cell r="F76" t="str">
            <v>CHEE</v>
          </cell>
          <cell r="G76" t="str">
            <v>TRADING</v>
          </cell>
          <cell r="H76" t="str">
            <v>9009000267</v>
          </cell>
          <cell r="I76" t="str">
            <v>021000021</v>
          </cell>
          <cell r="J76" t="str">
            <v>Chase Manhattan</v>
          </cell>
          <cell r="K76">
            <v>37015.504977083336</v>
          </cell>
          <cell r="L76">
            <v>37027.315610879632</v>
          </cell>
          <cell r="M76" t="str">
            <v>MARCH 2001 GAS PURCHASES</v>
          </cell>
          <cell r="N76" t="str">
            <v>MARCH 2001 GAS PURCHASES</v>
          </cell>
          <cell r="R76" t="str">
            <v>TXU ENERGY TRADING</v>
          </cell>
          <cell r="S76" t="str">
            <v>CHASE</v>
          </cell>
          <cell r="T76" t="str">
            <v>08805017371</v>
          </cell>
          <cell r="U76" t="str">
            <v>08805017371</v>
          </cell>
        </row>
        <row r="77">
          <cell r="B77" t="str">
            <v>CIBC  fx  purchase</v>
          </cell>
          <cell r="C77">
            <v>0</v>
          </cell>
          <cell r="D77">
            <v>79422</v>
          </cell>
          <cell r="E77" t="str">
            <v>CHASELINK</v>
          </cell>
          <cell r="F77" t="str">
            <v>CHEE</v>
          </cell>
          <cell r="G77" t="str">
            <v>TRADING</v>
          </cell>
          <cell r="H77" t="str">
            <v>544708234</v>
          </cell>
          <cell r="I77" t="str">
            <v>021000021</v>
          </cell>
          <cell r="J77" t="str">
            <v>Chase Manhattan</v>
          </cell>
          <cell r="K77">
            <v>37015.504977083336</v>
          </cell>
          <cell r="L77">
            <v>37027.315610879632</v>
          </cell>
          <cell r="M77" t="str">
            <v>MARCH 2001 GAS PURCHASES</v>
          </cell>
          <cell r="N77" t="str">
            <v>MARCH 2001 GAS PURCHASES</v>
          </cell>
          <cell r="R77" t="str">
            <v>TXU ENERGY TRADING</v>
          </cell>
          <cell r="S77" t="str">
            <v>CHASE</v>
          </cell>
          <cell r="T77" t="str">
            <v>08805017371</v>
          </cell>
          <cell r="U77" t="str">
            <v>08805017371</v>
          </cell>
        </row>
        <row r="78">
          <cell r="B78" t="str">
            <v>CIBOLA ENERGY SERVICES CORP</v>
          </cell>
          <cell r="C78">
            <v>0</v>
          </cell>
          <cell r="D78">
            <v>87516</v>
          </cell>
          <cell r="E78" t="str">
            <v>CHASELINK</v>
          </cell>
          <cell r="F78" t="str">
            <v>CHEE</v>
          </cell>
          <cell r="G78" t="str">
            <v>TRADING</v>
          </cell>
          <cell r="H78" t="str">
            <v>40705347</v>
          </cell>
          <cell r="I78" t="str">
            <v>021000089</v>
          </cell>
          <cell r="J78" t="str">
            <v>Citibank</v>
          </cell>
          <cell r="K78">
            <v>37015.504977083336</v>
          </cell>
          <cell r="L78">
            <v>37027.315610879632</v>
          </cell>
          <cell r="M78" t="str">
            <v>MARCH 2001 GAS PURCHASES</v>
          </cell>
          <cell r="N78" t="str">
            <v>MARCH 2001 GAS PURCHASES</v>
          </cell>
          <cell r="R78" t="str">
            <v>TXU ENERGY TRADING</v>
          </cell>
          <cell r="S78" t="str">
            <v>CHASE</v>
          </cell>
          <cell r="T78" t="str">
            <v>08805017371</v>
          </cell>
          <cell r="U78" t="str">
            <v>08805017371</v>
          </cell>
        </row>
        <row r="79">
          <cell r="B79" t="str">
            <v>CIMA Energy LLC</v>
          </cell>
          <cell r="C79">
            <v>0</v>
          </cell>
          <cell r="D79">
            <v>100054</v>
          </cell>
          <cell r="E79" t="str">
            <v>CHASELINK</v>
          </cell>
          <cell r="F79" t="str">
            <v>CHEE</v>
          </cell>
          <cell r="G79" t="str">
            <v>TRADING</v>
          </cell>
          <cell r="H79" t="str">
            <v>71232344</v>
          </cell>
          <cell r="I79" t="str">
            <v>113010547</v>
          </cell>
          <cell r="J79" t="str">
            <v>Compass Bank</v>
          </cell>
          <cell r="K79">
            <v>37015.504977083336</v>
          </cell>
          <cell r="L79">
            <v>37027.315610879632</v>
          </cell>
          <cell r="M79" t="str">
            <v>MARCH 2001 GAS PURCHASES</v>
          </cell>
          <cell r="N79" t="str">
            <v>MARCH 2001 GAS PURCHASES</v>
          </cell>
          <cell r="R79" t="str">
            <v>TXU ENERGY TRADING</v>
          </cell>
          <cell r="S79" t="str">
            <v>CHASE</v>
          </cell>
          <cell r="T79" t="str">
            <v>08805017371</v>
          </cell>
          <cell r="U79" t="str">
            <v>08805017371</v>
          </cell>
        </row>
        <row r="80">
          <cell r="B80" t="str">
            <v>Cinergy Marketing &amp; Trading LLC</v>
          </cell>
          <cell r="C80">
            <v>0</v>
          </cell>
          <cell r="D80" t="str">
            <v>EES0013</v>
          </cell>
          <cell r="E80" t="str">
            <v>CHASELINK</v>
          </cell>
          <cell r="F80" t="str">
            <v>CHEE</v>
          </cell>
          <cell r="G80" t="str">
            <v>TRADING</v>
          </cell>
          <cell r="H80" t="str">
            <v>5559340</v>
          </cell>
          <cell r="I80" t="str">
            <v>071000013</v>
          </cell>
          <cell r="J80" t="str">
            <v xml:space="preserve">First National Bank  </v>
          </cell>
          <cell r="K80">
            <v>37015.504977083336</v>
          </cell>
          <cell r="L80">
            <v>37027.315610879632</v>
          </cell>
          <cell r="M80" t="str">
            <v>MARCH 2001 GAS PURCHASES</v>
          </cell>
          <cell r="N80" t="str">
            <v>MARCH 2001 GAS PURCHASES</v>
          </cell>
          <cell r="R80" t="str">
            <v>TXU ENERGY TRADING</v>
          </cell>
          <cell r="S80" t="str">
            <v>CHASE</v>
          </cell>
          <cell r="T80" t="str">
            <v>08805017371</v>
          </cell>
          <cell r="U80" t="str">
            <v>08805017371</v>
          </cell>
        </row>
        <row r="81">
          <cell r="B81" t="str">
            <v>Citibank - Financial  Futures</v>
          </cell>
          <cell r="C81">
            <v>0</v>
          </cell>
          <cell r="D81" t="str">
            <v>EES0026</v>
          </cell>
          <cell r="E81" t="str">
            <v>CHASELINK</v>
          </cell>
          <cell r="F81" t="str">
            <v>CHEE</v>
          </cell>
          <cell r="G81" t="str">
            <v>TRADING</v>
          </cell>
          <cell r="H81" t="str">
            <v>00167679</v>
          </cell>
          <cell r="I81" t="str">
            <v>021000089</v>
          </cell>
          <cell r="J81" t="str">
            <v>Citibank</v>
          </cell>
          <cell r="K81">
            <v>37015.504977083336</v>
          </cell>
          <cell r="L81">
            <v>37027.315610879632</v>
          </cell>
          <cell r="M81" t="str">
            <v>MARCH 2001 GAS PURCHASES</v>
          </cell>
          <cell r="N81" t="str">
            <v>MARCH 2001 GAS PURCHASES</v>
          </cell>
          <cell r="R81" t="str">
            <v>TXU ENERGY TRADING</v>
          </cell>
          <cell r="S81" t="str">
            <v>CHASE</v>
          </cell>
          <cell r="T81" t="str">
            <v>08805017371</v>
          </cell>
          <cell r="U81" t="str">
            <v>08805017371</v>
          </cell>
        </row>
        <row r="82">
          <cell r="B82" t="str">
            <v>CLASSIC OIL &amp; GAS INC</v>
          </cell>
          <cell r="C82">
            <v>0</v>
          </cell>
          <cell r="D82">
            <v>100215</v>
          </cell>
          <cell r="E82" t="str">
            <v>CHASELINK</v>
          </cell>
          <cell r="F82" t="str">
            <v>CHEE</v>
          </cell>
          <cell r="G82" t="str">
            <v>TRADING</v>
          </cell>
          <cell r="H82" t="str">
            <v>58607795</v>
          </cell>
          <cell r="I82" t="str">
            <v>043000261</v>
          </cell>
          <cell r="J82" t="str">
            <v xml:space="preserve">MELLON BANK          </v>
          </cell>
          <cell r="K82">
            <v>37015.504977083336</v>
          </cell>
          <cell r="L82">
            <v>37027.315610879632</v>
          </cell>
          <cell r="M82" t="str">
            <v>MARCH 2001 GAS PURCHASES</v>
          </cell>
          <cell r="N82" t="str">
            <v>MARCH 2001 GAS PURCHASES</v>
          </cell>
          <cell r="R82" t="str">
            <v>TXU ENERGY TRADING</v>
          </cell>
          <cell r="S82" t="str">
            <v>CHASE</v>
          </cell>
          <cell r="T82" t="str">
            <v>08805017371</v>
          </cell>
          <cell r="U82" t="str">
            <v>08805017371</v>
          </cell>
        </row>
        <row r="83">
          <cell r="B83" t="str">
            <v>CLASSIC OIL &amp; GAS INC</v>
          </cell>
          <cell r="C83">
            <v>0</v>
          </cell>
          <cell r="D83">
            <v>100235</v>
          </cell>
          <cell r="E83" t="str">
            <v>CHASELINK</v>
          </cell>
          <cell r="F83" t="str">
            <v>CHEE</v>
          </cell>
          <cell r="G83" t="str">
            <v>TRADING</v>
          </cell>
          <cell r="H83" t="str">
            <v>1570694537</v>
          </cell>
          <cell r="I83" t="str">
            <v>111000614</v>
          </cell>
          <cell r="J83" t="str">
            <v>BANK ONE TEXAS NA</v>
          </cell>
          <cell r="K83">
            <v>37015.504977083336</v>
          </cell>
          <cell r="L83">
            <v>37027.315610879632</v>
          </cell>
          <cell r="M83" t="str">
            <v>MARCH 2001 GAS PURCHASES</v>
          </cell>
          <cell r="N83" t="str">
            <v>MARCH 2001 GAS PURCHASES</v>
          </cell>
          <cell r="R83" t="str">
            <v>TXU ENERGY TRADING</v>
          </cell>
          <cell r="S83" t="str">
            <v>CHASE</v>
          </cell>
          <cell r="T83" t="str">
            <v>08805017371</v>
          </cell>
          <cell r="U83" t="str">
            <v>08805017371</v>
          </cell>
        </row>
        <row r="84">
          <cell r="B84" t="str">
            <v>Clayton Williams Energy Inc</v>
          </cell>
          <cell r="C84">
            <v>0</v>
          </cell>
          <cell r="D84">
            <v>100055</v>
          </cell>
          <cell r="E84" t="str">
            <v>CHASELINK</v>
          </cell>
          <cell r="F84" t="str">
            <v>CHEE</v>
          </cell>
          <cell r="G84" t="str">
            <v>TRADING</v>
          </cell>
          <cell r="H84" t="str">
            <v>7400552372</v>
          </cell>
          <cell r="I84" t="str">
            <v>111900659</v>
          </cell>
          <cell r="J84" t="str">
            <v>Norwest Bank Texas</v>
          </cell>
          <cell r="K84">
            <v>37015.504977083336</v>
          </cell>
          <cell r="L84">
            <v>37027.315610879632</v>
          </cell>
          <cell r="M84" t="str">
            <v>MARCH 2001 GAS PURCHASES</v>
          </cell>
          <cell r="N84" t="str">
            <v>MARCH 2001 GAS PURCHASES</v>
          </cell>
          <cell r="R84" t="str">
            <v>TXU ENERGY TRADING</v>
          </cell>
          <cell r="S84" t="str">
            <v>CHASE</v>
          </cell>
          <cell r="T84" t="str">
            <v>08805017371</v>
          </cell>
          <cell r="U84" t="str">
            <v>08805017371</v>
          </cell>
        </row>
        <row r="85">
          <cell r="B85" t="str">
            <v>Cleco Corp</v>
          </cell>
          <cell r="C85">
            <v>0</v>
          </cell>
          <cell r="D85">
            <v>100131</v>
          </cell>
          <cell r="E85" t="str">
            <v>CHASELINK</v>
          </cell>
          <cell r="F85" t="str">
            <v>CHEE</v>
          </cell>
          <cell r="G85" t="str">
            <v>TRADING</v>
          </cell>
          <cell r="H85" t="str">
            <v>5737400</v>
          </cell>
          <cell r="I85" t="str">
            <v>07100013</v>
          </cell>
          <cell r="J85" t="str">
            <v xml:space="preserve">FNB - CHICAGO, IL    </v>
          </cell>
          <cell r="K85">
            <v>37015.504977083336</v>
          </cell>
          <cell r="L85">
            <v>37027.315610879632</v>
          </cell>
          <cell r="M85" t="str">
            <v>MARCH 2001 GAS PURCHASES</v>
          </cell>
          <cell r="N85" t="str">
            <v>MARCH 2001 GAS PURCHASES</v>
          </cell>
          <cell r="R85" t="str">
            <v>TXU ENERGY TRADING</v>
          </cell>
          <cell r="S85" t="str">
            <v>CHASE</v>
          </cell>
          <cell r="T85" t="str">
            <v>08805017371</v>
          </cell>
          <cell r="U85" t="str">
            <v>08805017371</v>
          </cell>
          <cell r="BY85">
            <v>0</v>
          </cell>
          <cell r="BZ85">
            <v>0</v>
          </cell>
        </row>
        <row r="86">
          <cell r="B86" t="str">
            <v>CLINTON ENERGY MANAGEMENT SERVICES</v>
          </cell>
          <cell r="C86">
            <v>0</v>
          </cell>
          <cell r="D86">
            <v>100003</v>
          </cell>
          <cell r="E86" t="str">
            <v>CHASELINK</v>
          </cell>
          <cell r="F86" t="str">
            <v>CHEE</v>
          </cell>
          <cell r="G86" t="str">
            <v>TRADING</v>
          </cell>
          <cell r="H86" t="str">
            <v>3751257714</v>
          </cell>
          <cell r="I86" t="str">
            <v>111000012</v>
          </cell>
          <cell r="J86" t="str">
            <v>Bank of America</v>
          </cell>
          <cell r="K86">
            <v>37015.504977083336</v>
          </cell>
          <cell r="L86">
            <v>37027.315610879632</v>
          </cell>
          <cell r="M86" t="str">
            <v>MARCH 2001 GAS PURCHASES</v>
          </cell>
          <cell r="N86" t="str">
            <v>MARCH 2001 GAS PURCHASES</v>
          </cell>
          <cell r="R86" t="str">
            <v>TXU ENERGY TRADING</v>
          </cell>
          <cell r="S86" t="str">
            <v>CHASE</v>
          </cell>
          <cell r="T86" t="str">
            <v>08805017371</v>
          </cell>
          <cell r="U86" t="str">
            <v>08805017371</v>
          </cell>
        </row>
        <row r="87">
          <cell r="B87" t="str">
            <v>CMS  Marketing  Services  &amp;  Trading</v>
          </cell>
          <cell r="C87">
            <v>0</v>
          </cell>
          <cell r="D87">
            <v>87317</v>
          </cell>
          <cell r="E87" t="str">
            <v>CHASELINK</v>
          </cell>
          <cell r="F87" t="str">
            <v>CHEE</v>
          </cell>
          <cell r="G87" t="str">
            <v>TRADING</v>
          </cell>
          <cell r="H87" t="str">
            <v>40727394</v>
          </cell>
          <cell r="I87" t="str">
            <v>021000089</v>
          </cell>
          <cell r="J87" t="str">
            <v>Citibank</v>
          </cell>
          <cell r="K87">
            <v>37015.504977083336</v>
          </cell>
          <cell r="L87">
            <v>37027.315610879632</v>
          </cell>
          <cell r="M87" t="str">
            <v>MARCH 2001 GAS PURCHASES</v>
          </cell>
          <cell r="N87" t="str">
            <v>MARCH 2001 GAS PURCHASES</v>
          </cell>
          <cell r="R87" t="str">
            <v>TXU ENERGY TRADING</v>
          </cell>
          <cell r="S87" t="str">
            <v>CHASE</v>
          </cell>
          <cell r="T87" t="str">
            <v>08805017371</v>
          </cell>
          <cell r="U87" t="str">
            <v>08805017371</v>
          </cell>
        </row>
        <row r="88">
          <cell r="B88" t="str">
            <v>CMS  Marketing  Services  &amp;  Trading</v>
          </cell>
          <cell r="C88">
            <v>0</v>
          </cell>
          <cell r="D88" t="str">
            <v>EES0005</v>
          </cell>
          <cell r="E88" t="str">
            <v>CHASELINK</v>
          </cell>
          <cell r="F88" t="str">
            <v>CHEE</v>
          </cell>
          <cell r="G88" t="str">
            <v>TRADING</v>
          </cell>
          <cell r="H88" t="str">
            <v>1087653</v>
          </cell>
          <cell r="I88" t="str">
            <v>072000326</v>
          </cell>
          <cell r="J88" t="str">
            <v xml:space="preserve">NBD BANK NA          </v>
          </cell>
          <cell r="K88">
            <v>37015.504977083336</v>
          </cell>
          <cell r="L88">
            <v>37027.315610879632</v>
          </cell>
          <cell r="M88" t="str">
            <v>MARCH 2001 GAS PURCHASES</v>
          </cell>
          <cell r="N88" t="str">
            <v>MARCH 2001 GAS PURCHASES</v>
          </cell>
          <cell r="R88" t="str">
            <v>TXU ENERGY TRADING</v>
          </cell>
          <cell r="S88" t="str">
            <v>CHASE</v>
          </cell>
          <cell r="T88" t="str">
            <v>08805017371</v>
          </cell>
          <cell r="U88" t="str">
            <v>08805017371</v>
          </cell>
        </row>
        <row r="89">
          <cell r="B89" t="str">
            <v>CMS Continental Natural Gas, Inc.</v>
          </cell>
          <cell r="C89">
            <v>0</v>
          </cell>
          <cell r="D89">
            <v>100004</v>
          </cell>
          <cell r="E89" t="str">
            <v>CHASELINK</v>
          </cell>
          <cell r="F89" t="str">
            <v>CHEE</v>
          </cell>
          <cell r="G89" t="str">
            <v>TRADING</v>
          </cell>
          <cell r="H89" t="str">
            <v>40775505</v>
          </cell>
          <cell r="I89" t="str">
            <v>021000089</v>
          </cell>
          <cell r="J89" t="str">
            <v>Citibank</v>
          </cell>
          <cell r="K89">
            <v>37015.504977083336</v>
          </cell>
          <cell r="L89">
            <v>37027.315610879632</v>
          </cell>
          <cell r="M89" t="str">
            <v>MARCH 2001 GAS PURCHASES</v>
          </cell>
          <cell r="N89" t="str">
            <v>MARCH 2001 GAS PURCHASES</v>
          </cell>
          <cell r="R89" t="str">
            <v>TXU ENERGY TRADING</v>
          </cell>
          <cell r="S89" t="str">
            <v>CHASE</v>
          </cell>
          <cell r="T89" t="str">
            <v>08805017371</v>
          </cell>
          <cell r="U89" t="str">
            <v>08805017371</v>
          </cell>
        </row>
        <row r="90">
          <cell r="B90" t="str">
            <v>CMS Grands LACS Holding Co.</v>
          </cell>
          <cell r="C90">
            <v>0</v>
          </cell>
          <cell r="D90">
            <v>100132</v>
          </cell>
          <cell r="E90" t="str">
            <v>CHASELINK</v>
          </cell>
          <cell r="F90" t="str">
            <v>CHEE</v>
          </cell>
          <cell r="G90" t="str">
            <v>TRADING</v>
          </cell>
          <cell r="H90" t="str">
            <v>40727351</v>
          </cell>
          <cell r="I90" t="str">
            <v>021000089</v>
          </cell>
          <cell r="J90" t="str">
            <v>CITIBANK</v>
          </cell>
          <cell r="K90">
            <v>37015.504977083336</v>
          </cell>
          <cell r="L90">
            <v>37027.315610879632</v>
          </cell>
          <cell r="M90" t="str">
            <v>MARCH 2001 GAS PURCHASES</v>
          </cell>
          <cell r="N90" t="str">
            <v>MARCH 2001 GAS PURCHASES</v>
          </cell>
          <cell r="R90" t="str">
            <v>TXU ENERGY TRADING</v>
          </cell>
          <cell r="S90" t="str">
            <v>CHASE</v>
          </cell>
          <cell r="T90" t="str">
            <v>08805017371</v>
          </cell>
          <cell r="U90" t="str">
            <v>08805017371</v>
          </cell>
        </row>
        <row r="91">
          <cell r="B91" t="str">
            <v>CNG / Sabine  Center</v>
          </cell>
          <cell r="C91">
            <v>0</v>
          </cell>
          <cell r="D91">
            <v>87321</v>
          </cell>
          <cell r="E91" t="str">
            <v>CHASELINK</v>
          </cell>
          <cell r="F91" t="str">
            <v>CHEE</v>
          </cell>
          <cell r="G91" t="str">
            <v>TRADING</v>
          </cell>
          <cell r="H91" t="str">
            <v>9102775013</v>
          </cell>
          <cell r="I91" t="str">
            <v>021000021</v>
          </cell>
          <cell r="J91" t="str">
            <v>Chase Manhattan</v>
          </cell>
          <cell r="K91">
            <v>37015.504977083336</v>
          </cell>
          <cell r="L91">
            <v>37027.315610879632</v>
          </cell>
          <cell r="M91" t="str">
            <v>MARCH 2001 GAS PURCHASES</v>
          </cell>
          <cell r="N91" t="str">
            <v>MARCH 2001 GAS PURCHASES</v>
          </cell>
          <cell r="R91" t="str">
            <v>TXU ENERGY TRADING</v>
          </cell>
          <cell r="S91" t="str">
            <v>CHASE</v>
          </cell>
          <cell r="T91" t="str">
            <v>08805017371</v>
          </cell>
          <cell r="U91" t="str">
            <v>08805017371</v>
          </cell>
        </row>
        <row r="92">
          <cell r="B92" t="str">
            <v>CNG Energy Services Corp.</v>
          </cell>
          <cell r="C92">
            <v>0</v>
          </cell>
          <cell r="D92">
            <v>79235</v>
          </cell>
          <cell r="E92" t="str">
            <v>CHASELINK</v>
          </cell>
          <cell r="F92" t="str">
            <v>CHEE</v>
          </cell>
          <cell r="G92" t="str">
            <v>TRADING</v>
          </cell>
          <cell r="H92" t="str">
            <v>9102565117</v>
          </cell>
          <cell r="I92" t="str">
            <v>021000021</v>
          </cell>
          <cell r="J92" t="str">
            <v>Chase Manhattan</v>
          </cell>
          <cell r="K92">
            <v>37015.504977083336</v>
          </cell>
          <cell r="L92">
            <v>37027.315610879632</v>
          </cell>
          <cell r="M92" t="str">
            <v>MARCH 2001 GAS PURCHASES</v>
          </cell>
          <cell r="N92" t="str">
            <v>MARCH 2001 GAS PURCHASES</v>
          </cell>
          <cell r="R92" t="str">
            <v>TXU ENERGY TRADING</v>
          </cell>
          <cell r="S92" t="str">
            <v>CHASE</v>
          </cell>
          <cell r="T92" t="str">
            <v>08805017371</v>
          </cell>
          <cell r="U92" t="str">
            <v>08805017371</v>
          </cell>
        </row>
        <row r="93">
          <cell r="B93" t="str">
            <v>CNG Field Services Co.</v>
          </cell>
          <cell r="C93">
            <v>0</v>
          </cell>
          <cell r="D93">
            <v>100005</v>
          </cell>
          <cell r="E93" t="str">
            <v>CHASELINK</v>
          </cell>
          <cell r="F93" t="str">
            <v>CHEE</v>
          </cell>
          <cell r="G93" t="str">
            <v>TRADING</v>
          </cell>
          <cell r="H93" t="str">
            <v>9102660892</v>
          </cell>
          <cell r="I93" t="str">
            <v>021000021</v>
          </cell>
          <cell r="J93" t="str">
            <v>Chase Manhattan</v>
          </cell>
          <cell r="K93">
            <v>37015.504977083336</v>
          </cell>
          <cell r="L93">
            <v>37027.315610879632</v>
          </cell>
          <cell r="M93" t="str">
            <v>MARCH 2001 GAS PURCHASES</v>
          </cell>
          <cell r="N93" t="str">
            <v>MARCH 2001 GAS PURCHASES</v>
          </cell>
          <cell r="R93" t="str">
            <v>TXU ENERGY TRADING</v>
          </cell>
          <cell r="S93" t="str">
            <v>CHASE</v>
          </cell>
          <cell r="T93" t="str">
            <v>08805017371</v>
          </cell>
          <cell r="U93" t="str">
            <v>08805017371</v>
          </cell>
        </row>
        <row r="94">
          <cell r="B94" t="str">
            <v>CNG Transmission Corp.</v>
          </cell>
          <cell r="C94">
            <v>0</v>
          </cell>
          <cell r="D94">
            <v>78619</v>
          </cell>
          <cell r="E94" t="str">
            <v>CHASELINK</v>
          </cell>
          <cell r="F94" t="str">
            <v>CHEE</v>
          </cell>
          <cell r="G94" t="str">
            <v>TRADING</v>
          </cell>
          <cell r="H94" t="str">
            <v>9102486710</v>
          </cell>
          <cell r="I94" t="str">
            <v>021000021</v>
          </cell>
          <cell r="J94" t="str">
            <v>Chase Manhattan</v>
          </cell>
          <cell r="K94">
            <v>37015.504977083336</v>
          </cell>
          <cell r="L94">
            <v>37027.315610879632</v>
          </cell>
          <cell r="M94" t="str">
            <v>MARCH 2001 GAS PURCHASES</v>
          </cell>
          <cell r="N94" t="str">
            <v>MARCH 2001 GAS PURCHASES</v>
          </cell>
          <cell r="R94" t="str">
            <v>TXU ENERGY TRADING</v>
          </cell>
          <cell r="S94" t="str">
            <v>CHASE</v>
          </cell>
          <cell r="T94" t="str">
            <v>08805017371</v>
          </cell>
          <cell r="U94" t="str">
            <v>08805017371</v>
          </cell>
        </row>
        <row r="95">
          <cell r="B95" t="str">
            <v>Coast  Energy  Group</v>
          </cell>
          <cell r="C95">
            <v>0</v>
          </cell>
          <cell r="D95" t="str">
            <v>COASTENE</v>
          </cell>
          <cell r="E95" t="str">
            <v>CHASELINK</v>
          </cell>
          <cell r="F95" t="str">
            <v>CHEE</v>
          </cell>
          <cell r="G95" t="str">
            <v>TRADING</v>
          </cell>
          <cell r="H95" t="str">
            <v>1487603661</v>
          </cell>
          <cell r="I95" t="str">
            <v>121000358</v>
          </cell>
          <cell r="J95" t="str">
            <v xml:space="preserve">BANK OF AMERICA      </v>
          </cell>
          <cell r="K95">
            <v>37015.504977083336</v>
          </cell>
          <cell r="L95">
            <v>37027.315610879632</v>
          </cell>
          <cell r="M95" t="str">
            <v>MARCH 2001 GAS PURCHASES</v>
          </cell>
          <cell r="N95" t="str">
            <v>MARCH 2001 GAS PURCHASES</v>
          </cell>
          <cell r="R95" t="str">
            <v>TXU ENERGY TRADING</v>
          </cell>
          <cell r="S95" t="str">
            <v>CHASE</v>
          </cell>
          <cell r="T95" t="str">
            <v>08805017371</v>
          </cell>
          <cell r="U95" t="str">
            <v>08805017371</v>
          </cell>
        </row>
        <row r="96">
          <cell r="B96" t="str">
            <v>Coastal Gas Marketing Co.</v>
          </cell>
          <cell r="C96">
            <v>0</v>
          </cell>
          <cell r="D96">
            <v>78195</v>
          </cell>
          <cell r="E96" t="str">
            <v>CHASELINK</v>
          </cell>
          <cell r="F96" t="str">
            <v>CHEE</v>
          </cell>
          <cell r="G96" t="str">
            <v>TRADING</v>
          </cell>
          <cell r="H96" t="str">
            <v>40552643</v>
          </cell>
          <cell r="I96" t="str">
            <v>021000089</v>
          </cell>
          <cell r="J96" t="str">
            <v>Citibank</v>
          </cell>
          <cell r="K96">
            <v>37015.504977083336</v>
          </cell>
          <cell r="L96">
            <v>37027.315610879632</v>
          </cell>
          <cell r="M96" t="str">
            <v>MARCH 2001 GAS PURCHASES</v>
          </cell>
          <cell r="N96" t="str">
            <v>MARCH 2001 GAS PURCHASES</v>
          </cell>
          <cell r="R96" t="str">
            <v>TXU ENERGY TRADING</v>
          </cell>
          <cell r="S96" t="str">
            <v>CHASE</v>
          </cell>
          <cell r="T96" t="str">
            <v>08805017371</v>
          </cell>
          <cell r="U96" t="str">
            <v>08805017371</v>
          </cell>
        </row>
        <row r="97">
          <cell r="B97" t="str">
            <v>COASTAL MERCHANT ENERGY (ENGAGE ENERGY US LP)</v>
          </cell>
          <cell r="C97">
            <v>0</v>
          </cell>
          <cell r="D97" t="str">
            <v>EES0019</v>
          </cell>
          <cell r="E97" t="str">
            <v>CHASELINK</v>
          </cell>
          <cell r="F97" t="str">
            <v>CHEE</v>
          </cell>
          <cell r="G97" t="str">
            <v>TRADING</v>
          </cell>
          <cell r="H97" t="str">
            <v>40719415</v>
          </cell>
          <cell r="I97" t="str">
            <v>021000089</v>
          </cell>
          <cell r="J97" t="str">
            <v>Citibank</v>
          </cell>
          <cell r="K97">
            <v>37015.504977083336</v>
          </cell>
          <cell r="L97">
            <v>37027.315610879632</v>
          </cell>
          <cell r="M97" t="str">
            <v>MARCH 2001 GAS PURCHASES</v>
          </cell>
          <cell r="N97" t="str">
            <v>MARCH 2001 GAS PURCHASES</v>
          </cell>
          <cell r="R97" t="str">
            <v>TXU ENERGY TRADING</v>
          </cell>
          <cell r="S97" t="str">
            <v>CHASE</v>
          </cell>
          <cell r="T97" t="str">
            <v>08805017371</v>
          </cell>
          <cell r="U97" t="str">
            <v>08805017371</v>
          </cell>
        </row>
        <row r="98">
          <cell r="B98" t="str">
            <v>Coenergy Trading Co.</v>
          </cell>
          <cell r="C98">
            <v>0</v>
          </cell>
          <cell r="D98">
            <v>79242</v>
          </cell>
          <cell r="E98" t="str">
            <v>CHASELINK</v>
          </cell>
          <cell r="F98" t="str">
            <v>CHEE</v>
          </cell>
          <cell r="G98" t="str">
            <v>TRADING</v>
          </cell>
          <cell r="H98" t="str">
            <v>1253483</v>
          </cell>
          <cell r="I98" t="str">
            <v>072000326</v>
          </cell>
          <cell r="J98" t="str">
            <v xml:space="preserve">NBD BANK NA          </v>
          </cell>
          <cell r="K98">
            <v>37015.504977083336</v>
          </cell>
          <cell r="L98">
            <v>37027.315610879632</v>
          </cell>
          <cell r="M98" t="str">
            <v>MARCH 2001 GAS PURCHASES</v>
          </cell>
          <cell r="N98" t="str">
            <v>MARCH 2001 GAS PURCHASES</v>
          </cell>
          <cell r="R98" t="str">
            <v>TXU ENERGY TRADING</v>
          </cell>
          <cell r="S98" t="str">
            <v>CHASE</v>
          </cell>
          <cell r="T98" t="str">
            <v>08805017371</v>
          </cell>
          <cell r="U98" t="str">
            <v>08805017371</v>
          </cell>
        </row>
        <row r="99">
          <cell r="B99" t="str">
            <v>Cogs Gas Gathering LLC.</v>
          </cell>
          <cell r="C99">
            <v>0</v>
          </cell>
          <cell r="D99">
            <v>84970</v>
          </cell>
          <cell r="E99" t="str">
            <v>CHASELINK</v>
          </cell>
          <cell r="F99" t="str">
            <v>CHEE</v>
          </cell>
          <cell r="G99" t="str">
            <v>TRADING</v>
          </cell>
          <cell r="H99" t="str">
            <v>38551973</v>
          </cell>
          <cell r="I99" t="str">
            <v>113010547</v>
          </cell>
          <cell r="J99" t="str">
            <v>COMPASS BANK</v>
          </cell>
          <cell r="K99">
            <v>37015.504977083336</v>
          </cell>
          <cell r="L99">
            <v>37027.315610879632</v>
          </cell>
          <cell r="M99" t="str">
            <v>MARCH 2001 GAS PURCHASES</v>
          </cell>
          <cell r="N99" t="str">
            <v>MARCH 2001 GAS PURCHASES</v>
          </cell>
          <cell r="R99" t="str">
            <v>TXU ENERGY TRADING</v>
          </cell>
          <cell r="S99" t="str">
            <v>CHASE</v>
          </cell>
          <cell r="T99" t="str">
            <v>08805017371</v>
          </cell>
          <cell r="U99" t="str">
            <v>08805017371</v>
          </cell>
        </row>
        <row r="100">
          <cell r="B100" t="str">
            <v>Cokinos  Natural  Gas  Co.</v>
          </cell>
          <cell r="C100">
            <v>0</v>
          </cell>
          <cell r="D100" t="str">
            <v>COKINOS</v>
          </cell>
          <cell r="E100" t="str">
            <v>CHASELINK</v>
          </cell>
          <cell r="F100" t="str">
            <v>CHEE</v>
          </cell>
          <cell r="G100" t="str">
            <v>TRADING</v>
          </cell>
          <cell r="H100" t="str">
            <v>00310022226</v>
          </cell>
          <cell r="I100" t="str">
            <v>113000609</v>
          </cell>
          <cell r="J100" t="str">
            <v xml:space="preserve">Chase Bank of Texas  </v>
          </cell>
          <cell r="K100">
            <v>37015.504977083336</v>
          </cell>
          <cell r="L100">
            <v>37027.315610879632</v>
          </cell>
          <cell r="M100" t="str">
            <v>MARCH 2001 GAS PURCHASES</v>
          </cell>
          <cell r="N100" t="str">
            <v>MARCH 2001 GAS PURCHASES</v>
          </cell>
          <cell r="R100" t="str">
            <v>TXU ENERGY TRADING</v>
          </cell>
          <cell r="S100" t="str">
            <v>CHASE</v>
          </cell>
          <cell r="T100" t="str">
            <v>08805017371</v>
          </cell>
          <cell r="U100" t="str">
            <v>08805017371</v>
          </cell>
        </row>
        <row r="101">
          <cell r="B101" t="str">
            <v>Colonial Energy Inc.</v>
          </cell>
          <cell r="C101">
            <v>0</v>
          </cell>
          <cell r="D101" t="str">
            <v>COLOENER</v>
          </cell>
          <cell r="E101" t="str">
            <v>CHASELINK</v>
          </cell>
          <cell r="F101" t="str">
            <v>CHEE</v>
          </cell>
          <cell r="G101" t="str">
            <v>TRADING</v>
          </cell>
          <cell r="H101" t="str">
            <v>3250389931</v>
          </cell>
          <cell r="I101" t="str">
            <v>061000052</v>
          </cell>
          <cell r="J101" t="str">
            <v xml:space="preserve">NATIONSBANK          </v>
          </cell>
          <cell r="K101">
            <v>37015.504977083336</v>
          </cell>
          <cell r="L101">
            <v>37027.315610879632</v>
          </cell>
          <cell r="M101" t="str">
            <v>MARCH 2001 GAS PURCHASES</v>
          </cell>
          <cell r="N101" t="str">
            <v>MARCH 2001 GAS PURCHASES</v>
          </cell>
          <cell r="R101" t="str">
            <v>TXU ENERGY TRADING</v>
          </cell>
          <cell r="S101" t="str">
            <v>CHASE</v>
          </cell>
          <cell r="T101" t="str">
            <v>08805017371</v>
          </cell>
          <cell r="U101" t="str">
            <v>08805017371</v>
          </cell>
        </row>
        <row r="102">
          <cell r="B102" t="str">
            <v>Colonial Energy, Inc.</v>
          </cell>
          <cell r="C102">
            <v>0</v>
          </cell>
          <cell r="D102">
            <v>87573</v>
          </cell>
          <cell r="E102" t="str">
            <v>CHASELINK</v>
          </cell>
          <cell r="F102" t="str">
            <v>CHEE</v>
          </cell>
          <cell r="G102" t="str">
            <v>TRADING</v>
          </cell>
          <cell r="H102" t="str">
            <v>3250389931</v>
          </cell>
          <cell r="I102" t="str">
            <v>061000052</v>
          </cell>
          <cell r="J102" t="str">
            <v xml:space="preserve">NATIONSBANK          </v>
          </cell>
          <cell r="K102">
            <v>37015.504977083336</v>
          </cell>
          <cell r="L102">
            <v>37027.315610879632</v>
          </cell>
          <cell r="M102" t="str">
            <v>MARCH 2001 GAS PURCHASES</v>
          </cell>
          <cell r="N102" t="str">
            <v>MARCH 2001 GAS PURCHASES</v>
          </cell>
          <cell r="R102" t="str">
            <v>TXU ENERGY TRADING</v>
          </cell>
          <cell r="S102" t="str">
            <v>CHASE</v>
          </cell>
          <cell r="T102" t="str">
            <v>08805017371</v>
          </cell>
          <cell r="U102" t="str">
            <v>08805017371</v>
          </cell>
        </row>
        <row r="103">
          <cell r="B103" t="str">
            <v>Colonial Gas  Co</v>
          </cell>
          <cell r="C103">
            <v>0</v>
          </cell>
          <cell r="D103">
            <v>87322</v>
          </cell>
          <cell r="E103" t="str">
            <v>CHASELINK</v>
          </cell>
          <cell r="F103" t="str">
            <v>CHEE</v>
          </cell>
          <cell r="G103" t="str">
            <v>TRADING</v>
          </cell>
          <cell r="H103" t="str">
            <v>52984266</v>
          </cell>
          <cell r="I103" t="str">
            <v>011000390</v>
          </cell>
          <cell r="J103" t="str">
            <v>Bank of Boston</v>
          </cell>
          <cell r="K103">
            <v>37015.504977083336</v>
          </cell>
          <cell r="L103">
            <v>37027.315610879632</v>
          </cell>
          <cell r="M103" t="str">
            <v>MARCH 2001 GAS PURCHASES</v>
          </cell>
          <cell r="N103" t="str">
            <v>MARCH 2001 GAS PURCHASES</v>
          </cell>
          <cell r="R103" t="str">
            <v>TXU ENERGY TRADING</v>
          </cell>
          <cell r="S103" t="str">
            <v>CHASE</v>
          </cell>
          <cell r="T103" t="str">
            <v>08805017371</v>
          </cell>
          <cell r="U103" t="str">
            <v>08805017371</v>
          </cell>
        </row>
        <row r="104">
          <cell r="B104" t="str">
            <v>Columbia  Energy  Services</v>
          </cell>
          <cell r="C104">
            <v>0</v>
          </cell>
          <cell r="D104" t="str">
            <v>EES0015</v>
          </cell>
          <cell r="E104" t="str">
            <v>CHASELINK</v>
          </cell>
          <cell r="F104" t="str">
            <v>CHEE</v>
          </cell>
          <cell r="G104" t="str">
            <v>TRADING</v>
          </cell>
          <cell r="H104" t="str">
            <v>00101439140</v>
          </cell>
          <cell r="I104" t="str">
            <v>113000609</v>
          </cell>
          <cell r="J104" t="str">
            <v xml:space="preserve">Chase Bank of Texas  </v>
          </cell>
          <cell r="K104">
            <v>37015.504977083336</v>
          </cell>
          <cell r="L104">
            <v>37027.315610879632</v>
          </cell>
          <cell r="M104" t="str">
            <v>MARCH 2001 GAS PURCHASES</v>
          </cell>
          <cell r="N104" t="str">
            <v>MARCH 2001 GAS PURCHASES</v>
          </cell>
          <cell r="R104" t="str">
            <v>TXU ENERGY TRADING</v>
          </cell>
          <cell r="S104" t="str">
            <v>CHASE</v>
          </cell>
          <cell r="T104" t="str">
            <v>08805017371</v>
          </cell>
          <cell r="U104" t="str">
            <v>08805017371</v>
          </cell>
        </row>
        <row r="105">
          <cell r="B105" t="str">
            <v>Columbia  Gas  of  Ohio  Inc</v>
          </cell>
          <cell r="C105">
            <v>0</v>
          </cell>
          <cell r="D105" t="str">
            <v>EES0016</v>
          </cell>
          <cell r="E105" t="str">
            <v>CHASELINK</v>
          </cell>
          <cell r="F105" t="str">
            <v>CHEE</v>
          </cell>
          <cell r="G105" t="str">
            <v>TRADING</v>
          </cell>
          <cell r="H105" t="str">
            <v>1008985232</v>
          </cell>
          <cell r="I105" t="str">
            <v>043000096</v>
          </cell>
          <cell r="J105" t="str">
            <v xml:space="preserve">PNC                  </v>
          </cell>
          <cell r="K105">
            <v>37015.504977083336</v>
          </cell>
          <cell r="L105">
            <v>37027.315610879632</v>
          </cell>
          <cell r="M105" t="str">
            <v>MARCH 2001 GAS PURCHASES</v>
          </cell>
          <cell r="N105" t="str">
            <v>MARCH 2001 GAS PURCHASES</v>
          </cell>
          <cell r="R105" t="str">
            <v>TXU ENERGY TRADING</v>
          </cell>
          <cell r="S105" t="str">
            <v>CHASE</v>
          </cell>
          <cell r="T105" t="str">
            <v>08805017371</v>
          </cell>
          <cell r="U105" t="str">
            <v>08805017371</v>
          </cell>
        </row>
        <row r="106">
          <cell r="B106" t="str">
            <v>Columbia Energy Services Co.</v>
          </cell>
          <cell r="C106">
            <v>0</v>
          </cell>
          <cell r="D106">
            <v>87329</v>
          </cell>
          <cell r="E106" t="str">
            <v>CHASELINK</v>
          </cell>
          <cell r="F106" t="str">
            <v>CHEE</v>
          </cell>
          <cell r="G106" t="str">
            <v>TRADING</v>
          </cell>
          <cell r="H106" t="str">
            <v>1006794344</v>
          </cell>
          <cell r="I106" t="str">
            <v>043000096</v>
          </cell>
          <cell r="J106" t="str">
            <v xml:space="preserve">PNC BANK - PITTS     </v>
          </cell>
          <cell r="K106">
            <v>37015.504977083336</v>
          </cell>
          <cell r="L106">
            <v>37027.315610879632</v>
          </cell>
          <cell r="M106" t="str">
            <v>MARCH 2001 GAS PURCHASES</v>
          </cell>
          <cell r="N106" t="str">
            <v>MARCH 2001 GAS PURCHASES</v>
          </cell>
          <cell r="R106" t="str">
            <v>TXU ENERGY TRADING</v>
          </cell>
          <cell r="S106" t="str">
            <v>CHASE</v>
          </cell>
          <cell r="T106" t="str">
            <v>08805017371</v>
          </cell>
          <cell r="U106" t="str">
            <v>08805017371</v>
          </cell>
        </row>
        <row r="107">
          <cell r="B107" t="str">
            <v>Columbia Energy Services Co.</v>
          </cell>
          <cell r="C107">
            <v>0</v>
          </cell>
          <cell r="D107" t="str">
            <v>COLUENER</v>
          </cell>
          <cell r="E107" t="str">
            <v>CHASELINK</v>
          </cell>
          <cell r="F107" t="str">
            <v>CHEE</v>
          </cell>
          <cell r="G107" t="str">
            <v>TRADING</v>
          </cell>
          <cell r="H107" t="str">
            <v>1001743046</v>
          </cell>
          <cell r="I107" t="str">
            <v>043000096</v>
          </cell>
          <cell r="J107" t="str">
            <v xml:space="preserve">PNC                  </v>
          </cell>
          <cell r="K107">
            <v>37015.504977083336</v>
          </cell>
          <cell r="L107">
            <v>37027.315610879632</v>
          </cell>
          <cell r="M107" t="str">
            <v>MARCH 2001 GAS PURCHASES</v>
          </cell>
          <cell r="N107" t="str">
            <v>MARCH 2001 GAS PURCHASES</v>
          </cell>
          <cell r="R107" t="str">
            <v>TXU ENERGY TRADING</v>
          </cell>
          <cell r="S107" t="str">
            <v>CHASE</v>
          </cell>
          <cell r="T107" t="str">
            <v>08805017371</v>
          </cell>
          <cell r="U107" t="str">
            <v>08805017371</v>
          </cell>
        </row>
        <row r="108">
          <cell r="B108" t="str">
            <v>Columbia Gas Company</v>
          </cell>
          <cell r="C108">
            <v>0</v>
          </cell>
          <cell r="D108" t="str">
            <v>COLUMBIA</v>
          </cell>
          <cell r="E108" t="str">
            <v>CHASELINK</v>
          </cell>
          <cell r="F108" t="str">
            <v>CHEE</v>
          </cell>
          <cell r="G108" t="str">
            <v>TRADING</v>
          </cell>
          <cell r="H108" t="str">
            <v>52984266</v>
          </cell>
          <cell r="I108" t="str">
            <v>011000390</v>
          </cell>
          <cell r="J108" t="str">
            <v>Bank of Boston</v>
          </cell>
          <cell r="K108">
            <v>37015.504977083336</v>
          </cell>
          <cell r="L108">
            <v>37027.315610879632</v>
          </cell>
          <cell r="M108" t="str">
            <v>MARCH 2001 GAS PURCHASES</v>
          </cell>
          <cell r="N108" t="str">
            <v>MARCH 2001 GAS PURCHASES</v>
          </cell>
          <cell r="R108" t="str">
            <v>TXU ENERGY TRADING</v>
          </cell>
          <cell r="S108" t="str">
            <v>CHASE</v>
          </cell>
          <cell r="T108" t="str">
            <v>08805017371</v>
          </cell>
          <cell r="U108" t="str">
            <v>08805017371</v>
          </cell>
        </row>
        <row r="109">
          <cell r="B109" t="str">
            <v>Columbia Gas of Kentucky</v>
          </cell>
          <cell r="C109">
            <v>0</v>
          </cell>
          <cell r="D109">
            <v>87512</v>
          </cell>
          <cell r="E109" t="str">
            <v>CHASELINK</v>
          </cell>
          <cell r="F109" t="str">
            <v>CHEE</v>
          </cell>
          <cell r="G109" t="str">
            <v>TRADING</v>
          </cell>
          <cell r="H109" t="str">
            <v>1010935234</v>
          </cell>
          <cell r="I109" t="str">
            <v>043000096</v>
          </cell>
          <cell r="J109" t="str">
            <v xml:space="preserve">PNC                  </v>
          </cell>
          <cell r="K109">
            <v>37015.504977083336</v>
          </cell>
          <cell r="L109">
            <v>37027.315610879632</v>
          </cell>
          <cell r="M109" t="str">
            <v>MARCH 2001 GAS PURCHASES</v>
          </cell>
          <cell r="N109" t="str">
            <v>MARCH 2001 GAS PURCHASES</v>
          </cell>
          <cell r="R109" t="str">
            <v>TXU ENERGY TRADING</v>
          </cell>
          <cell r="S109" t="str">
            <v>CHASE</v>
          </cell>
          <cell r="T109" t="str">
            <v>08805017371</v>
          </cell>
          <cell r="U109" t="str">
            <v>08805017371</v>
          </cell>
        </row>
        <row r="110">
          <cell r="B110" t="str">
            <v>COLUMBIA GAS OF MARYLAND</v>
          </cell>
          <cell r="C110">
            <v>0</v>
          </cell>
          <cell r="D110">
            <v>87517</v>
          </cell>
          <cell r="E110" t="str">
            <v>CHASELINK</v>
          </cell>
          <cell r="F110" t="str">
            <v>CHEE</v>
          </cell>
          <cell r="G110" t="str">
            <v>TRADING</v>
          </cell>
          <cell r="H110" t="str">
            <v>2127638</v>
          </cell>
          <cell r="I110" t="str">
            <v>043000096</v>
          </cell>
          <cell r="J110" t="str">
            <v xml:space="preserve">PNC                  </v>
          </cell>
          <cell r="K110">
            <v>37015.504977083336</v>
          </cell>
          <cell r="L110">
            <v>37027.315610879632</v>
          </cell>
          <cell r="M110" t="str">
            <v>MARCH 2001 GAS PURCHASES</v>
          </cell>
          <cell r="N110" t="str">
            <v>MARCH 2001 GAS PURCHASES</v>
          </cell>
          <cell r="R110" t="str">
            <v>TXU ENERGY TRADING</v>
          </cell>
          <cell r="S110" t="str">
            <v>CHASE</v>
          </cell>
          <cell r="T110" t="str">
            <v>08805017371</v>
          </cell>
          <cell r="U110" t="str">
            <v>08805017371</v>
          </cell>
        </row>
        <row r="111">
          <cell r="B111" t="str">
            <v>Columbia Gas of Pennsylvania</v>
          </cell>
          <cell r="C111">
            <v>0</v>
          </cell>
          <cell r="D111" t="str">
            <v>COLU</v>
          </cell>
          <cell r="E111" t="str">
            <v>CHASELINK</v>
          </cell>
          <cell r="F111" t="str">
            <v>CHEE</v>
          </cell>
          <cell r="G111" t="str">
            <v>TRADING</v>
          </cell>
          <cell r="H111" t="str">
            <v>1010935277</v>
          </cell>
          <cell r="I111" t="str">
            <v>043000096</v>
          </cell>
          <cell r="J111" t="str">
            <v xml:space="preserve">PNC                  </v>
          </cell>
          <cell r="K111">
            <v>37015.504977083336</v>
          </cell>
          <cell r="L111">
            <v>37027.315610879632</v>
          </cell>
          <cell r="M111" t="str">
            <v>MARCH 2001 GAS PURCHASES</v>
          </cell>
          <cell r="N111" t="str">
            <v>MARCH 2001 GAS PURCHASES</v>
          </cell>
          <cell r="R111" t="str">
            <v>TXU ENERGY TRADING</v>
          </cell>
          <cell r="S111" t="str">
            <v>CHASE</v>
          </cell>
          <cell r="T111" t="str">
            <v>08805017371</v>
          </cell>
          <cell r="U111" t="str">
            <v>08805017371</v>
          </cell>
        </row>
        <row r="112">
          <cell r="B112" t="str">
            <v>COLUMBIA GAS OF VIRGINIA</v>
          </cell>
          <cell r="C112">
            <v>0</v>
          </cell>
          <cell r="D112">
            <v>87518</v>
          </cell>
          <cell r="E112" t="str">
            <v>CHASELINK</v>
          </cell>
          <cell r="F112" t="str">
            <v>CHEE</v>
          </cell>
          <cell r="G112" t="str">
            <v>TRADING</v>
          </cell>
          <cell r="H112" t="str">
            <v>1010935322</v>
          </cell>
          <cell r="I112" t="str">
            <v>043000096</v>
          </cell>
          <cell r="J112" t="str">
            <v xml:space="preserve">PNC                  </v>
          </cell>
          <cell r="K112">
            <v>37015.504977083336</v>
          </cell>
          <cell r="L112">
            <v>37027.315610879632</v>
          </cell>
          <cell r="M112" t="str">
            <v>MARCH 2001 GAS PURCHASES</v>
          </cell>
          <cell r="N112" t="str">
            <v>MARCH 2001 GAS PURCHASES</v>
          </cell>
          <cell r="R112" t="str">
            <v>TXU ENERGY TRADING</v>
          </cell>
          <cell r="S112" t="str">
            <v>CHASE</v>
          </cell>
          <cell r="T112" t="str">
            <v>08805017371</v>
          </cell>
          <cell r="U112" t="str">
            <v>08805017371</v>
          </cell>
        </row>
        <row r="113">
          <cell r="B113" t="str">
            <v>Columbia Gas Transmission Corp.</v>
          </cell>
          <cell r="C113">
            <v>0</v>
          </cell>
          <cell r="D113">
            <v>79247</v>
          </cell>
          <cell r="E113" t="str">
            <v>CHASELINK</v>
          </cell>
          <cell r="F113" t="str">
            <v>CHEE</v>
          </cell>
          <cell r="G113" t="str">
            <v>TRADING</v>
          </cell>
          <cell r="H113" t="str">
            <v>1001742895</v>
          </cell>
          <cell r="I113" t="str">
            <v>043000096</v>
          </cell>
          <cell r="J113" t="str">
            <v xml:space="preserve">PNC                  </v>
          </cell>
          <cell r="K113">
            <v>37015.504977083336</v>
          </cell>
          <cell r="L113">
            <v>37027.315610879632</v>
          </cell>
          <cell r="M113" t="str">
            <v>MARCH 2001 GAS PURCHASES</v>
          </cell>
          <cell r="N113" t="str">
            <v>MARCH 2001 GAS PURCHASES</v>
          </cell>
          <cell r="R113" t="str">
            <v>TXU ENERGY TRADING</v>
          </cell>
          <cell r="S113" t="str">
            <v>CHASE</v>
          </cell>
          <cell r="T113" t="str">
            <v>08805017371</v>
          </cell>
          <cell r="U113" t="str">
            <v>08805017371</v>
          </cell>
        </row>
        <row r="114">
          <cell r="B114" t="str">
            <v>Columbia Gulf Corp.</v>
          </cell>
          <cell r="C114">
            <v>0</v>
          </cell>
          <cell r="D114">
            <v>79248</v>
          </cell>
          <cell r="E114" t="str">
            <v>CHASELINK</v>
          </cell>
          <cell r="F114" t="str">
            <v>CHEE</v>
          </cell>
          <cell r="G114" t="str">
            <v>TRADING</v>
          </cell>
          <cell r="H114" t="str">
            <v>1001742852</v>
          </cell>
          <cell r="I114" t="str">
            <v>043000096</v>
          </cell>
          <cell r="J114" t="str">
            <v xml:space="preserve">PNC                  </v>
          </cell>
          <cell r="K114">
            <v>37015.504977083336</v>
          </cell>
          <cell r="L114">
            <v>37027.315610879632</v>
          </cell>
          <cell r="M114" t="str">
            <v>MARCH 2001 GAS PURCHASES</v>
          </cell>
          <cell r="N114" t="str">
            <v>MARCH 2001 GAS PURCHASES</v>
          </cell>
          <cell r="R114" t="str">
            <v>TXU ENERGY TRADING</v>
          </cell>
          <cell r="S114" t="str">
            <v>CHASE</v>
          </cell>
          <cell r="T114" t="str">
            <v>08805017371</v>
          </cell>
          <cell r="U114" t="str">
            <v>08805017371</v>
          </cell>
        </row>
        <row r="115">
          <cell r="B115" t="str">
            <v>Columbia Natural Resources Inc</v>
          </cell>
          <cell r="C115">
            <v>0</v>
          </cell>
          <cell r="D115">
            <v>100056</v>
          </cell>
          <cell r="E115" t="str">
            <v>CHASELINK</v>
          </cell>
          <cell r="F115" t="str">
            <v>CHEE</v>
          </cell>
          <cell r="G115" t="str">
            <v>TRADING</v>
          </cell>
          <cell r="H115" t="str">
            <v>1001742828</v>
          </cell>
          <cell r="I115" t="str">
            <v>043000096</v>
          </cell>
          <cell r="J115" t="str">
            <v>PNC Bank</v>
          </cell>
          <cell r="K115">
            <v>37015.504977083336</v>
          </cell>
          <cell r="L115">
            <v>37027.315610879632</v>
          </cell>
          <cell r="M115" t="str">
            <v>MARCH 2001 GAS PURCHASES</v>
          </cell>
          <cell r="N115" t="str">
            <v>MARCH 2001 GAS PURCHASES</v>
          </cell>
          <cell r="R115" t="str">
            <v>TXU ENERGY TRADING</v>
          </cell>
          <cell r="S115" t="str">
            <v>CHASE</v>
          </cell>
          <cell r="T115" t="str">
            <v>08805017371</v>
          </cell>
          <cell r="U115" t="str">
            <v>08805017371</v>
          </cell>
        </row>
        <row r="116">
          <cell r="B116" t="str">
            <v>Commonwealth  Gas  Services  Inc</v>
          </cell>
          <cell r="C116">
            <v>0</v>
          </cell>
          <cell r="D116" t="str">
            <v>EES0017</v>
          </cell>
          <cell r="E116" t="str">
            <v>CHASELINK</v>
          </cell>
          <cell r="F116" t="str">
            <v>CHEE</v>
          </cell>
          <cell r="G116" t="str">
            <v>TRADING</v>
          </cell>
          <cell r="H116" t="str">
            <v>1010935322</v>
          </cell>
          <cell r="I116" t="str">
            <v>043000096</v>
          </cell>
          <cell r="J116" t="str">
            <v xml:space="preserve">PNC                  </v>
          </cell>
          <cell r="K116">
            <v>37015.504977083336</v>
          </cell>
          <cell r="L116">
            <v>37027.315610879632</v>
          </cell>
          <cell r="M116" t="str">
            <v>MARCH 2001 GAS PURCHASES</v>
          </cell>
          <cell r="N116" t="str">
            <v>MARCH 2001 GAS PURCHASES</v>
          </cell>
          <cell r="R116" t="str">
            <v>TXU ENERGY TRADING</v>
          </cell>
          <cell r="S116" t="str">
            <v>CHASE</v>
          </cell>
          <cell r="T116" t="str">
            <v>08805017371</v>
          </cell>
          <cell r="U116" t="str">
            <v>08805017371</v>
          </cell>
        </row>
        <row r="117">
          <cell r="B117" t="str">
            <v>Commonwealth Gas, Inc.</v>
          </cell>
          <cell r="C117">
            <v>0</v>
          </cell>
          <cell r="D117">
            <v>87574</v>
          </cell>
          <cell r="E117" t="str">
            <v>CHASELINK</v>
          </cell>
          <cell r="F117" t="str">
            <v>CHEE</v>
          </cell>
          <cell r="G117" t="str">
            <v>TRADING</v>
          </cell>
          <cell r="H117" t="str">
            <v>74099371</v>
          </cell>
          <cell r="I117" t="str">
            <v>011000390</v>
          </cell>
          <cell r="J117" t="str">
            <v>Bank of Boston</v>
          </cell>
          <cell r="K117">
            <v>37015.504977083336</v>
          </cell>
          <cell r="L117">
            <v>37027.315610879632</v>
          </cell>
          <cell r="M117" t="str">
            <v>MARCH 2001 GAS PURCHASES</v>
          </cell>
          <cell r="N117" t="str">
            <v>MARCH 2001 GAS PURCHASES</v>
          </cell>
          <cell r="R117" t="str">
            <v>TXU ENERGY TRADING</v>
          </cell>
          <cell r="S117" t="str">
            <v>CHASE</v>
          </cell>
          <cell r="T117" t="str">
            <v>08805017371</v>
          </cell>
          <cell r="U117" t="str">
            <v>08805017371</v>
          </cell>
        </row>
        <row r="118">
          <cell r="B118" t="str">
            <v>Con Edison Co of NY</v>
          </cell>
          <cell r="C118">
            <v>0</v>
          </cell>
          <cell r="D118">
            <v>100057</v>
          </cell>
          <cell r="E118" t="str">
            <v>CHASELINK</v>
          </cell>
          <cell r="F118" t="str">
            <v>CHEE</v>
          </cell>
          <cell r="G118" t="str">
            <v>TRADING</v>
          </cell>
          <cell r="H118" t="str">
            <v>00000158</v>
          </cell>
          <cell r="I118" t="str">
            <v>021000089</v>
          </cell>
          <cell r="J118" t="str">
            <v>Citibank NY</v>
          </cell>
          <cell r="K118">
            <v>37015.504977083336</v>
          </cell>
          <cell r="L118">
            <v>37027.315610879632</v>
          </cell>
          <cell r="M118" t="str">
            <v>MARCH 2001 GAS PURCHASES</v>
          </cell>
          <cell r="N118" t="str">
            <v>MARCH 2001 GAS PURCHASES</v>
          </cell>
          <cell r="R118" t="str">
            <v>TXU ENERGY TRADING</v>
          </cell>
          <cell r="S118" t="str">
            <v>CHASE</v>
          </cell>
          <cell r="T118" t="str">
            <v>08805017371</v>
          </cell>
          <cell r="U118" t="str">
            <v>08805017371</v>
          </cell>
        </row>
        <row r="119">
          <cell r="B119" t="str">
            <v>Conagra  Energy  Services,  Inc.</v>
          </cell>
          <cell r="C119">
            <v>0</v>
          </cell>
          <cell r="D119" t="str">
            <v>EES0029</v>
          </cell>
          <cell r="E119" t="str">
            <v>CHASELINK</v>
          </cell>
          <cell r="F119" t="str">
            <v>CHEE</v>
          </cell>
          <cell r="G119" t="str">
            <v>TRADING</v>
          </cell>
          <cell r="H119" t="str">
            <v>9102781995</v>
          </cell>
          <cell r="I119" t="str">
            <v>021000021</v>
          </cell>
          <cell r="J119" t="str">
            <v>Chase Manhattan</v>
          </cell>
          <cell r="K119">
            <v>37015.504977083336</v>
          </cell>
          <cell r="L119">
            <v>37027.315610879632</v>
          </cell>
          <cell r="M119" t="str">
            <v>MARCH 2001 GAS PURCHASES</v>
          </cell>
          <cell r="N119" t="str">
            <v>MARCH 2001 GAS PURCHASES</v>
          </cell>
          <cell r="R119" t="str">
            <v>TXU ENERGY TRADING</v>
          </cell>
          <cell r="S119" t="str">
            <v>CHASE</v>
          </cell>
          <cell r="T119" t="str">
            <v>08805017371</v>
          </cell>
          <cell r="U119" t="str">
            <v>08805017371</v>
          </cell>
        </row>
        <row r="120">
          <cell r="B120" t="str">
            <v>Conectiv</v>
          </cell>
          <cell r="C120">
            <v>0</v>
          </cell>
          <cell r="D120">
            <v>87420</v>
          </cell>
          <cell r="E120" t="str">
            <v>CHASELINK</v>
          </cell>
          <cell r="F120" t="str">
            <v>CHEE</v>
          </cell>
          <cell r="G120" t="str">
            <v>TRADING</v>
          </cell>
          <cell r="H120" t="str">
            <v>2020000337502</v>
          </cell>
          <cell r="I120" t="str">
            <v>031201467</v>
          </cell>
          <cell r="J120" t="str">
            <v>FIRST UNION NATL BANK</v>
          </cell>
          <cell r="K120">
            <v>37015.504977083336</v>
          </cell>
          <cell r="L120">
            <v>37027.315610879632</v>
          </cell>
          <cell r="M120" t="str">
            <v>MARCH 2001 GAS PURCHASES</v>
          </cell>
          <cell r="N120" t="str">
            <v>MARCH 2001 GAS PURCHASES</v>
          </cell>
          <cell r="R120" t="str">
            <v>TXU ENERGY TRADING</v>
          </cell>
          <cell r="S120" t="str">
            <v>CHASE</v>
          </cell>
          <cell r="T120" t="str">
            <v>08805017371</v>
          </cell>
          <cell r="U120" t="str">
            <v>08805017371</v>
          </cell>
        </row>
        <row r="121">
          <cell r="B121" t="str">
            <v>Connecticut Natural Gas Corporation</v>
          </cell>
          <cell r="C121">
            <v>0</v>
          </cell>
          <cell r="D121">
            <v>83126</v>
          </cell>
          <cell r="E121" t="str">
            <v>CHASELINK</v>
          </cell>
          <cell r="F121" t="str">
            <v>CHEE</v>
          </cell>
          <cell r="G121" t="str">
            <v>TRADING</v>
          </cell>
          <cell r="H121" t="str">
            <v>0001538</v>
          </cell>
          <cell r="I121" t="str">
            <v>011900571</v>
          </cell>
          <cell r="J121" t="str">
            <v xml:space="preserve">FLEET NATIONAL BK     </v>
          </cell>
          <cell r="K121">
            <v>37015.504977083336</v>
          </cell>
          <cell r="L121">
            <v>37027.315610879632</v>
          </cell>
          <cell r="M121" t="str">
            <v>MARCH 2001 GAS PURCHASES</v>
          </cell>
          <cell r="N121" t="str">
            <v>MARCH 2001 GAS PURCHASES</v>
          </cell>
          <cell r="R121" t="str">
            <v>TXU ENERGY TRADING</v>
          </cell>
          <cell r="S121" t="str">
            <v>CHASE</v>
          </cell>
          <cell r="T121" t="str">
            <v>08805017371</v>
          </cell>
          <cell r="U121" t="str">
            <v>08805017371</v>
          </cell>
        </row>
        <row r="122">
          <cell r="B122" t="str">
            <v>Conoco</v>
          </cell>
          <cell r="C122">
            <v>0</v>
          </cell>
          <cell r="D122">
            <v>87367</v>
          </cell>
          <cell r="E122" t="str">
            <v>CHASELINK</v>
          </cell>
          <cell r="F122" t="str">
            <v>CHEE</v>
          </cell>
          <cell r="G122" t="str">
            <v>TRADING</v>
          </cell>
          <cell r="H122" t="str">
            <v>9102001659</v>
          </cell>
          <cell r="I122" t="str">
            <v>021000021</v>
          </cell>
          <cell r="J122" t="str">
            <v>Chase Manhattan</v>
          </cell>
          <cell r="K122">
            <v>37015.504977083336</v>
          </cell>
          <cell r="L122">
            <v>37027.315610879632</v>
          </cell>
          <cell r="M122" t="str">
            <v>MARCH 2001 GAS PURCHASES</v>
          </cell>
          <cell r="N122" t="str">
            <v>MARCH 2001 GAS PURCHASES</v>
          </cell>
          <cell r="R122" t="str">
            <v>TXU ENERGY TRADING</v>
          </cell>
          <cell r="S122" t="str">
            <v>CHASE</v>
          </cell>
          <cell r="T122" t="str">
            <v>08805017371</v>
          </cell>
          <cell r="U122" t="str">
            <v>08805017371</v>
          </cell>
          <cell r="AP122">
            <v>0</v>
          </cell>
          <cell r="AQ122">
            <v>0</v>
          </cell>
          <cell r="BM122">
            <v>0</v>
          </cell>
          <cell r="BN122">
            <v>0</v>
          </cell>
        </row>
        <row r="123">
          <cell r="B123" t="str">
            <v>Conoco</v>
          </cell>
          <cell r="C123">
            <v>0</v>
          </cell>
          <cell r="D123" t="str">
            <v>CONOCHAS</v>
          </cell>
          <cell r="E123" t="str">
            <v>CHASELINK</v>
          </cell>
          <cell r="F123" t="str">
            <v>CHEE</v>
          </cell>
          <cell r="G123" t="str">
            <v>TRADING</v>
          </cell>
          <cell r="H123" t="str">
            <v>9102101659</v>
          </cell>
          <cell r="I123" t="str">
            <v>021000021</v>
          </cell>
          <cell r="J123" t="str">
            <v>Chase Manhattan</v>
          </cell>
          <cell r="K123">
            <v>37015.504977083336</v>
          </cell>
          <cell r="L123">
            <v>37027.315610879632</v>
          </cell>
          <cell r="M123" t="str">
            <v>MARCH 2001 GAS PURCHASES</v>
          </cell>
          <cell r="N123" t="str">
            <v>MARCH 2001 GAS PURCHASES</v>
          </cell>
          <cell r="R123" t="str">
            <v>TXU ENERGY TRADING</v>
          </cell>
          <cell r="S123" t="str">
            <v>CHASE</v>
          </cell>
          <cell r="T123" t="str">
            <v>08805017371</v>
          </cell>
          <cell r="U123" t="str">
            <v>08805017371</v>
          </cell>
        </row>
        <row r="124">
          <cell r="B124" t="str">
            <v>Conoco Inc.</v>
          </cell>
          <cell r="C124">
            <v>0</v>
          </cell>
          <cell r="D124">
            <v>84969</v>
          </cell>
          <cell r="E124" t="str">
            <v>CHASELINK</v>
          </cell>
          <cell r="F124" t="str">
            <v>CHEE</v>
          </cell>
          <cell r="G124" t="str">
            <v>TRADING</v>
          </cell>
          <cell r="H124" t="str">
            <v>73900006</v>
          </cell>
          <cell r="I124" t="str">
            <v>021000238</v>
          </cell>
          <cell r="J124" t="str">
            <v>MORGAN GUARANTY TRUST</v>
          </cell>
          <cell r="K124">
            <v>37015.504977083336</v>
          </cell>
          <cell r="L124">
            <v>37027.315610879632</v>
          </cell>
          <cell r="M124" t="str">
            <v>MARCH 2001 GAS PURCHASES</v>
          </cell>
          <cell r="N124" t="str">
            <v>MARCH 2001 GAS PURCHASES</v>
          </cell>
          <cell r="R124" t="str">
            <v>TXU ENERGY TRADING</v>
          </cell>
          <cell r="S124" t="str">
            <v>CHASE</v>
          </cell>
          <cell r="T124" t="str">
            <v>08805017371</v>
          </cell>
          <cell r="U124" t="str">
            <v>08805017371</v>
          </cell>
        </row>
        <row r="125">
          <cell r="B125" t="str">
            <v>Conoco Inc.</v>
          </cell>
          <cell r="C125">
            <v>0</v>
          </cell>
          <cell r="D125" t="str">
            <v>CONOCO</v>
          </cell>
          <cell r="E125" t="str">
            <v>CHASELINK</v>
          </cell>
          <cell r="F125" t="str">
            <v>CHEE</v>
          </cell>
          <cell r="G125" t="str">
            <v>TRADING</v>
          </cell>
          <cell r="H125" t="str">
            <v>73900006</v>
          </cell>
          <cell r="I125" t="str">
            <v>021000238</v>
          </cell>
          <cell r="J125" t="str">
            <v>MORGAN GUARANTY TRUST</v>
          </cell>
          <cell r="K125">
            <v>37015.504977083336</v>
          </cell>
          <cell r="L125">
            <v>37027.315610879632</v>
          </cell>
          <cell r="M125" t="str">
            <v>MARCH 2001 GAS PURCHASES</v>
          </cell>
          <cell r="N125" t="str">
            <v>MARCH 2001 GAS PURCHASES</v>
          </cell>
          <cell r="R125" t="str">
            <v>TXU ENERGY TRADING</v>
          </cell>
          <cell r="S125" t="str">
            <v>CHASE</v>
          </cell>
          <cell r="T125" t="str">
            <v>08805017371</v>
          </cell>
          <cell r="U125" t="str">
            <v>08805017371</v>
          </cell>
        </row>
        <row r="126">
          <cell r="B126" t="str">
            <v>Consolidated  Edison  Co.  of  New  York,  Inc.</v>
          </cell>
          <cell r="C126">
            <v>0</v>
          </cell>
          <cell r="D126">
            <v>87426</v>
          </cell>
          <cell r="E126" t="str">
            <v>CHASELINK</v>
          </cell>
          <cell r="F126" t="str">
            <v>CHEE</v>
          </cell>
          <cell r="G126" t="str">
            <v>TRADING</v>
          </cell>
          <cell r="H126" t="str">
            <v>00000158</v>
          </cell>
          <cell r="I126" t="str">
            <v>021000089</v>
          </cell>
          <cell r="J126" t="str">
            <v>Citibank</v>
          </cell>
          <cell r="K126">
            <v>37015.504977083336</v>
          </cell>
          <cell r="L126">
            <v>37027.315610879632</v>
          </cell>
          <cell r="M126" t="str">
            <v>MARCH 2001 GAS PURCHASES</v>
          </cell>
          <cell r="N126" t="str">
            <v>MARCH 2001 GAS PURCHASES</v>
          </cell>
          <cell r="R126" t="str">
            <v>TXU ENERGY TRADING</v>
          </cell>
          <cell r="S126" t="str">
            <v>CHASE</v>
          </cell>
          <cell r="T126" t="str">
            <v>08805017371</v>
          </cell>
          <cell r="U126" t="str">
            <v>08805017371</v>
          </cell>
        </row>
        <row r="127">
          <cell r="B127" t="str">
            <v>Consolidated Edison</v>
          </cell>
          <cell r="C127">
            <v>0</v>
          </cell>
          <cell r="D127">
            <v>100133</v>
          </cell>
          <cell r="E127" t="str">
            <v>CHASELINK</v>
          </cell>
          <cell r="F127" t="str">
            <v>CHEE</v>
          </cell>
          <cell r="G127" t="str">
            <v>TRADING</v>
          </cell>
          <cell r="H127" t="str">
            <v>9102714038</v>
          </cell>
          <cell r="I127" t="str">
            <v>021000021</v>
          </cell>
          <cell r="J127" t="str">
            <v>Chase Manhattan</v>
          </cell>
          <cell r="K127">
            <v>37015.504977083336</v>
          </cell>
          <cell r="L127">
            <v>37027.315610879632</v>
          </cell>
          <cell r="M127" t="str">
            <v>MARCH 2001 GAS PURCHASES</v>
          </cell>
          <cell r="N127" t="str">
            <v>MARCH 2001 GAS PURCHASES</v>
          </cell>
          <cell r="R127" t="str">
            <v>TXU ENERGY TRADING</v>
          </cell>
          <cell r="S127" t="str">
            <v>CHASE</v>
          </cell>
          <cell r="T127" t="str">
            <v>08805017371</v>
          </cell>
          <cell r="U127" t="str">
            <v>08805017371</v>
          </cell>
        </row>
        <row r="128">
          <cell r="B128" t="str">
            <v>CONSOLIDATED EDISON</v>
          </cell>
          <cell r="C128">
            <v>0</v>
          </cell>
          <cell r="D128">
            <v>100180</v>
          </cell>
          <cell r="E128" t="str">
            <v>CHASELINK</v>
          </cell>
          <cell r="F128" t="str">
            <v>CHEE</v>
          </cell>
          <cell r="G128" t="str">
            <v>TRADING</v>
          </cell>
          <cell r="H128" t="str">
            <v>9101264514</v>
          </cell>
          <cell r="I128" t="str">
            <v>021000021</v>
          </cell>
          <cell r="J128" t="str">
            <v>Chase Manhattan</v>
          </cell>
          <cell r="K128">
            <v>37015.504977083336</v>
          </cell>
          <cell r="L128">
            <v>37027.315610879632</v>
          </cell>
          <cell r="M128" t="str">
            <v>MARCH 2001 GAS PURCHASES</v>
          </cell>
          <cell r="N128" t="str">
            <v>MARCH 2001 GAS PURCHASES</v>
          </cell>
          <cell r="R128" t="str">
            <v>TXU ENERGY TRADING</v>
          </cell>
          <cell r="S128" t="str">
            <v>CHASE</v>
          </cell>
          <cell r="T128" t="str">
            <v>08805017371</v>
          </cell>
          <cell r="U128" t="str">
            <v>08805017371</v>
          </cell>
        </row>
        <row r="129">
          <cell r="B129" t="str">
            <v>Consolidated Edison Solutions</v>
          </cell>
          <cell r="C129">
            <v>0</v>
          </cell>
          <cell r="D129">
            <v>87575</v>
          </cell>
          <cell r="E129" t="str">
            <v>CHASELINK</v>
          </cell>
          <cell r="F129" t="str">
            <v>CHEE</v>
          </cell>
          <cell r="G129" t="str">
            <v>TRADING</v>
          </cell>
          <cell r="H129" t="str">
            <v>590013653</v>
          </cell>
          <cell r="I129" t="str">
            <v>021000021</v>
          </cell>
          <cell r="J129" t="str">
            <v>Chase Manhattan</v>
          </cell>
          <cell r="K129">
            <v>37015.504977083336</v>
          </cell>
          <cell r="L129">
            <v>37027.315610879632</v>
          </cell>
          <cell r="M129" t="str">
            <v>MARCH 2001 GAS PURCHASES</v>
          </cell>
          <cell r="N129" t="str">
            <v>MARCH 2001 GAS PURCHASES</v>
          </cell>
          <cell r="R129" t="str">
            <v>TXU ENERGY TRADING</v>
          </cell>
          <cell r="S129" t="str">
            <v>CHASE</v>
          </cell>
          <cell r="T129" t="str">
            <v>08805017371</v>
          </cell>
          <cell r="U129" t="str">
            <v>08805017371</v>
          </cell>
        </row>
        <row r="130">
          <cell r="B130" t="str">
            <v>Constellation  Energy  Source</v>
          </cell>
          <cell r="C130">
            <v>0</v>
          </cell>
          <cell r="D130">
            <v>87330</v>
          </cell>
          <cell r="E130" t="str">
            <v>CHASELINK</v>
          </cell>
          <cell r="F130" t="str">
            <v>CHEE</v>
          </cell>
          <cell r="G130" t="str">
            <v>TRADING</v>
          </cell>
          <cell r="H130" t="str">
            <v>3750300824</v>
          </cell>
          <cell r="I130" t="str">
            <v>111000012</v>
          </cell>
          <cell r="J130" t="str">
            <v xml:space="preserve">NATIONSBANK          </v>
          </cell>
          <cell r="K130">
            <v>37015.504977083336</v>
          </cell>
          <cell r="L130">
            <v>37027.315610879632</v>
          </cell>
          <cell r="M130" t="str">
            <v>MARCH 2001 GAS PURCHASES</v>
          </cell>
          <cell r="N130" t="str">
            <v>MARCH 2001 GAS PURCHASES</v>
          </cell>
          <cell r="R130" t="str">
            <v>TXU ENERGY TRADING</v>
          </cell>
          <cell r="S130" t="str">
            <v>CHASE</v>
          </cell>
          <cell r="T130" t="str">
            <v>08805017371</v>
          </cell>
          <cell r="U130" t="str">
            <v>08805017371</v>
          </cell>
        </row>
        <row r="131">
          <cell r="B131" t="str">
            <v>CONSUMERS</v>
          </cell>
          <cell r="C131">
            <v>0</v>
          </cell>
          <cell r="D131">
            <v>100172</v>
          </cell>
          <cell r="E131" t="str">
            <v>CHASELINK</v>
          </cell>
          <cell r="F131" t="str">
            <v>CHEE</v>
          </cell>
          <cell r="G131" t="str">
            <v>TRADING</v>
          </cell>
          <cell r="H131" t="str">
            <v>11310</v>
          </cell>
          <cell r="I131" t="str">
            <v>072000326</v>
          </cell>
          <cell r="J131" t="str">
            <v>BANK ONE MICHIGAN</v>
          </cell>
          <cell r="K131">
            <v>37015.504977083336</v>
          </cell>
          <cell r="L131">
            <v>37027.315610879632</v>
          </cell>
          <cell r="M131" t="str">
            <v>MARCH 2001 GAS PURCHASES</v>
          </cell>
          <cell r="N131" t="str">
            <v>MARCH 2001 GAS PURCHASES</v>
          </cell>
          <cell r="R131" t="str">
            <v>TXU ENERGY TRADING</v>
          </cell>
          <cell r="S131" t="str">
            <v>CHASE</v>
          </cell>
          <cell r="T131" t="str">
            <v>08805017371</v>
          </cell>
          <cell r="U131" t="str">
            <v>08805017371</v>
          </cell>
        </row>
        <row r="132">
          <cell r="B132" t="str">
            <v>Continental Natural Gas Inc.</v>
          </cell>
          <cell r="C132">
            <v>0</v>
          </cell>
          <cell r="D132" t="str">
            <v>CONTINEN</v>
          </cell>
          <cell r="E132" t="str">
            <v>CHASELINK</v>
          </cell>
          <cell r="F132" t="str">
            <v>CHEE</v>
          </cell>
          <cell r="G132" t="str">
            <v>TRADING</v>
          </cell>
          <cell r="H132" t="str">
            <v>5335039</v>
          </cell>
          <cell r="I132" t="str">
            <v>103000648</v>
          </cell>
          <cell r="J132" t="str">
            <v xml:space="preserve">BANK ONE OK CITY     </v>
          </cell>
          <cell r="K132">
            <v>37015.504977083336</v>
          </cell>
          <cell r="L132">
            <v>37027.315610879632</v>
          </cell>
          <cell r="M132" t="str">
            <v>MARCH 2001 GAS PURCHASES</v>
          </cell>
          <cell r="N132" t="str">
            <v>MARCH 2001 GAS PURCHASES</v>
          </cell>
          <cell r="R132" t="str">
            <v>TXU ENERGY TRADING</v>
          </cell>
          <cell r="S132" t="str">
            <v>CHASE</v>
          </cell>
          <cell r="T132" t="str">
            <v>08805017371</v>
          </cell>
          <cell r="U132" t="str">
            <v>08805017371</v>
          </cell>
        </row>
        <row r="133">
          <cell r="B133" t="str">
            <v>Continental/Okla Natl Gas Gathering LLC</v>
          </cell>
          <cell r="C133">
            <v>0</v>
          </cell>
          <cell r="D133">
            <v>100058</v>
          </cell>
          <cell r="E133" t="str">
            <v>CHASELINK</v>
          </cell>
          <cell r="F133" t="str">
            <v>CHEE</v>
          </cell>
          <cell r="G133" t="str">
            <v>TRADING</v>
          </cell>
          <cell r="H133" t="str">
            <v>40775572</v>
          </cell>
          <cell r="I133" t="str">
            <v>021000089</v>
          </cell>
          <cell r="J133" t="str">
            <v>Citibank NY</v>
          </cell>
          <cell r="K133">
            <v>37015.504977083336</v>
          </cell>
          <cell r="L133">
            <v>37027.315610879632</v>
          </cell>
          <cell r="M133" t="str">
            <v>MARCH 2001 GAS PURCHASES</v>
          </cell>
          <cell r="N133" t="str">
            <v>MARCH 2001 GAS PURCHASES</v>
          </cell>
          <cell r="R133" t="str">
            <v>TXU ENERGY TRADING</v>
          </cell>
          <cell r="S133" t="str">
            <v>CHASE</v>
          </cell>
          <cell r="T133" t="str">
            <v>08805017371</v>
          </cell>
          <cell r="U133" t="str">
            <v>08805017371</v>
          </cell>
        </row>
        <row r="134">
          <cell r="B134" t="str">
            <v>Cook Inlet Energy Supply</v>
          </cell>
          <cell r="C134">
            <v>0</v>
          </cell>
          <cell r="D134" t="str">
            <v>COOKINLT</v>
          </cell>
          <cell r="E134" t="str">
            <v>CHASELINK</v>
          </cell>
          <cell r="F134" t="str">
            <v>CHEE</v>
          </cell>
          <cell r="G134" t="str">
            <v>TRADING</v>
          </cell>
          <cell r="H134" t="str">
            <v>0880414887</v>
          </cell>
          <cell r="I134" t="str">
            <v>122000496</v>
          </cell>
          <cell r="J134" t="str">
            <v>UNION BANK OF CALIFOR</v>
          </cell>
          <cell r="K134">
            <v>37015.504977083336</v>
          </cell>
          <cell r="L134">
            <v>37027.315610879632</v>
          </cell>
          <cell r="M134" t="str">
            <v>MARCH 2001 GAS PURCHASES</v>
          </cell>
          <cell r="N134" t="str">
            <v>MARCH 2001 GAS PURCHASES</v>
          </cell>
          <cell r="R134" t="str">
            <v>TXU ENERGY TRADING</v>
          </cell>
          <cell r="S134" t="str">
            <v>CHASE</v>
          </cell>
          <cell r="T134" t="str">
            <v>08805017371</v>
          </cell>
          <cell r="U134" t="str">
            <v>08805017371</v>
          </cell>
        </row>
        <row r="135">
          <cell r="B135" t="str">
            <v>Coral  Energy  L.P.</v>
          </cell>
          <cell r="C135">
            <v>0</v>
          </cell>
          <cell r="D135" t="str">
            <v>CORAL</v>
          </cell>
          <cell r="E135" t="str">
            <v>CHASELINK</v>
          </cell>
          <cell r="F135" t="str">
            <v>CHEE</v>
          </cell>
          <cell r="G135" t="str">
            <v>TRADING</v>
          </cell>
          <cell r="H135" t="str">
            <v>3750769973</v>
          </cell>
          <cell r="I135" t="str">
            <v>111000012</v>
          </cell>
          <cell r="J135" t="str">
            <v xml:space="preserve">NATIONSBANK          </v>
          </cell>
          <cell r="K135">
            <v>37015.504977083336</v>
          </cell>
          <cell r="L135">
            <v>37027.315610879632</v>
          </cell>
          <cell r="M135" t="str">
            <v>MARCH 2001 GAS PURCHASES</v>
          </cell>
          <cell r="N135" t="str">
            <v>MARCH 2001 GAS PURCHASES</v>
          </cell>
          <cell r="R135" t="str">
            <v>TXU ENERGY TRADING</v>
          </cell>
          <cell r="S135" t="str">
            <v>CHASE</v>
          </cell>
          <cell r="T135" t="str">
            <v>08805017371</v>
          </cell>
          <cell r="U135" t="str">
            <v>08805017371</v>
          </cell>
        </row>
        <row r="136">
          <cell r="B136" t="str">
            <v>Coral  Redwood  L.L.C.</v>
          </cell>
          <cell r="C136">
            <v>0</v>
          </cell>
          <cell r="D136" t="str">
            <v>EES0018</v>
          </cell>
          <cell r="E136" t="str">
            <v>CHASELINK</v>
          </cell>
          <cell r="F136" t="str">
            <v>CHEE</v>
          </cell>
          <cell r="G136" t="str">
            <v>TRADING</v>
          </cell>
          <cell r="H136" t="str">
            <v>3750798850</v>
          </cell>
          <cell r="I136" t="str">
            <v>111000012</v>
          </cell>
          <cell r="J136" t="str">
            <v xml:space="preserve">NATIONSBANK          </v>
          </cell>
          <cell r="K136">
            <v>37015.504977083336</v>
          </cell>
          <cell r="L136">
            <v>37027.315610879632</v>
          </cell>
          <cell r="M136" t="str">
            <v>MARCH 2001 GAS PURCHASES</v>
          </cell>
          <cell r="N136" t="str">
            <v>MARCH 2001 GAS PURCHASES</v>
          </cell>
          <cell r="R136" t="str">
            <v>TXU ENERGY TRADING</v>
          </cell>
          <cell r="S136" t="str">
            <v>CHASE</v>
          </cell>
          <cell r="T136" t="str">
            <v>08805017371</v>
          </cell>
          <cell r="U136" t="str">
            <v>08805017371</v>
          </cell>
        </row>
        <row r="137">
          <cell r="B137" t="str">
            <v>CORAL ENERGY</v>
          </cell>
          <cell r="C137">
            <v>0</v>
          </cell>
          <cell r="D137">
            <v>100210</v>
          </cell>
          <cell r="E137" t="str">
            <v>CHASELINK</v>
          </cell>
          <cell r="F137" t="str">
            <v>CHEE</v>
          </cell>
          <cell r="G137" t="str">
            <v>TRADING</v>
          </cell>
          <cell r="H137" t="str">
            <v>323863876</v>
          </cell>
          <cell r="I137" t="str">
            <v>021000021</v>
          </cell>
          <cell r="J137" t="str">
            <v>Chase Manhattan</v>
          </cell>
          <cell r="K137">
            <v>37015.504977083336</v>
          </cell>
          <cell r="L137">
            <v>37027.315610879632</v>
          </cell>
          <cell r="M137" t="str">
            <v>MARCH 2001 GAS PURCHASES</v>
          </cell>
          <cell r="N137" t="str">
            <v>MARCH 2001 GAS PURCHASES</v>
          </cell>
          <cell r="R137" t="str">
            <v>TXU ENERGY TRADING</v>
          </cell>
          <cell r="S137" t="str">
            <v>CHASE</v>
          </cell>
          <cell r="T137" t="str">
            <v>08805017371</v>
          </cell>
          <cell r="U137" t="str">
            <v>08805017371</v>
          </cell>
        </row>
        <row r="138">
          <cell r="B138" t="str">
            <v>Coral Energy Canada Inc</v>
          </cell>
          <cell r="C138">
            <v>0</v>
          </cell>
          <cell r="D138">
            <v>100059</v>
          </cell>
          <cell r="E138" t="str">
            <v>CHASELINK</v>
          </cell>
          <cell r="F138" t="str">
            <v>CHEE</v>
          </cell>
          <cell r="G138" t="str">
            <v>TRADING</v>
          </cell>
          <cell r="H138" t="str">
            <v>2408317</v>
          </cell>
          <cell r="I138" t="str">
            <v>2408317</v>
          </cell>
          <cell r="J138" t="str">
            <v>CIBC</v>
          </cell>
          <cell r="K138">
            <v>37015.504977083336</v>
          </cell>
          <cell r="L138">
            <v>37027.315610879632</v>
          </cell>
          <cell r="M138" t="str">
            <v>MARCH 2001 GAS PURCHASES</v>
          </cell>
          <cell r="N138" t="str">
            <v>MARCH 2001 GAS PURCHASES</v>
          </cell>
          <cell r="R138" t="str">
            <v>TXU ENERGY TRADING</v>
          </cell>
          <cell r="S138" t="str">
            <v>CHASE</v>
          </cell>
          <cell r="T138" t="str">
            <v>08805017371</v>
          </cell>
          <cell r="U138" t="str">
            <v>08805017371</v>
          </cell>
        </row>
        <row r="139">
          <cell r="B139" t="str">
            <v>Coral Energy Resources LP</v>
          </cell>
          <cell r="C139">
            <v>0</v>
          </cell>
          <cell r="D139" t="str">
            <v>CORAENER</v>
          </cell>
          <cell r="E139" t="str">
            <v>CHASELINK</v>
          </cell>
          <cell r="F139" t="str">
            <v>CHEE</v>
          </cell>
          <cell r="G139" t="str">
            <v>TRADING</v>
          </cell>
          <cell r="H139" t="str">
            <v>3750770027</v>
          </cell>
          <cell r="I139" t="str">
            <v>111000012</v>
          </cell>
          <cell r="J139" t="str">
            <v xml:space="preserve">NATIONSBANK          </v>
          </cell>
          <cell r="K139">
            <v>37015.504977083336</v>
          </cell>
          <cell r="L139">
            <v>37027.315610879632</v>
          </cell>
          <cell r="M139" t="str">
            <v>MARCH 2001 GAS PURCHASES</v>
          </cell>
          <cell r="N139" t="str">
            <v>MARCH 2001 GAS PURCHASES</v>
          </cell>
          <cell r="R139" t="str">
            <v>TXU ENERGY TRADING</v>
          </cell>
          <cell r="S139" t="str">
            <v>CHASE</v>
          </cell>
          <cell r="T139" t="str">
            <v>08805017371</v>
          </cell>
          <cell r="U139" t="str">
            <v>08805017371</v>
          </cell>
        </row>
        <row r="140">
          <cell r="B140" t="str">
            <v>Corpus  Christi  Gas  Marketing</v>
          </cell>
          <cell r="C140">
            <v>0</v>
          </cell>
          <cell r="D140">
            <v>87331</v>
          </cell>
          <cell r="E140" t="str">
            <v>CHASELINK</v>
          </cell>
          <cell r="F140" t="str">
            <v>CHEE</v>
          </cell>
          <cell r="G140" t="str">
            <v>TRADING</v>
          </cell>
          <cell r="H140" t="str">
            <v>6110622605</v>
          </cell>
          <cell r="I140" t="str">
            <v>111000025</v>
          </cell>
          <cell r="J140" t="str">
            <v xml:space="preserve">NATIONSBANK          </v>
          </cell>
          <cell r="K140">
            <v>37015.504977083336</v>
          </cell>
          <cell r="L140">
            <v>37027.315610879632</v>
          </cell>
          <cell r="M140" t="str">
            <v>MARCH 2001 GAS PURCHASES</v>
          </cell>
          <cell r="N140" t="str">
            <v>MARCH 2001 GAS PURCHASES</v>
          </cell>
          <cell r="R140" t="str">
            <v>TXU ENERGY TRADING</v>
          </cell>
          <cell r="S140" t="str">
            <v>CHASE</v>
          </cell>
          <cell r="T140" t="str">
            <v>08805017371</v>
          </cell>
          <cell r="U140" t="str">
            <v>08805017371</v>
          </cell>
        </row>
        <row r="141">
          <cell r="B141" t="str">
            <v>Corpus  Christi  Gas  Marketing</v>
          </cell>
          <cell r="C141">
            <v>0</v>
          </cell>
          <cell r="D141">
            <v>87397</v>
          </cell>
          <cell r="E141" t="str">
            <v>CHASELINK</v>
          </cell>
          <cell r="F141" t="str">
            <v>CHEE</v>
          </cell>
          <cell r="G141" t="str">
            <v>TRADING</v>
          </cell>
          <cell r="H141" t="str">
            <v>323842321</v>
          </cell>
          <cell r="I141" t="str">
            <v>021000021</v>
          </cell>
          <cell r="J141" t="str">
            <v>Chase Manhattan</v>
          </cell>
          <cell r="K141">
            <v>37015.504977083336</v>
          </cell>
          <cell r="L141">
            <v>37027.315610879632</v>
          </cell>
          <cell r="M141" t="str">
            <v>MARCH 2001 GAS PURCHASES</v>
          </cell>
          <cell r="N141" t="str">
            <v>MARCH 2001 GAS PURCHASES</v>
          </cell>
          <cell r="R141" t="str">
            <v>TXU ENERGY TRADING</v>
          </cell>
          <cell r="S141" t="str">
            <v>CHASE</v>
          </cell>
          <cell r="T141" t="str">
            <v>08805017371</v>
          </cell>
          <cell r="U141" t="str">
            <v>08805017371</v>
          </cell>
        </row>
        <row r="142">
          <cell r="B142" t="str">
            <v>Credit Suisse Financial Products</v>
          </cell>
          <cell r="C142">
            <v>0</v>
          </cell>
          <cell r="D142">
            <v>83125</v>
          </cell>
          <cell r="E142" t="str">
            <v>CHASELINK</v>
          </cell>
          <cell r="F142" t="str">
            <v>CHEE</v>
          </cell>
          <cell r="G142" t="str">
            <v>TRADING</v>
          </cell>
          <cell r="H142" t="str">
            <v>60021900</v>
          </cell>
          <cell r="I142" t="str">
            <v>021000238</v>
          </cell>
          <cell r="J142" t="str">
            <v>MORGAN GUARANTY TRUST</v>
          </cell>
          <cell r="K142">
            <v>37015.504977083336</v>
          </cell>
          <cell r="L142">
            <v>37027.315610879632</v>
          </cell>
          <cell r="M142" t="str">
            <v>MARCH 2001 GAS PURCHASES</v>
          </cell>
          <cell r="N142" t="str">
            <v>MARCH 2001 GAS PURCHASES</v>
          </cell>
          <cell r="R142" t="str">
            <v>TXU ENERGY TRADING</v>
          </cell>
          <cell r="S142" t="str">
            <v>CHASE</v>
          </cell>
          <cell r="T142" t="str">
            <v>08805017371</v>
          </cell>
          <cell r="U142" t="str">
            <v>08805017371</v>
          </cell>
        </row>
        <row r="143">
          <cell r="B143" t="str">
            <v>Creole  Gas  Pipeline  Corp</v>
          </cell>
          <cell r="C143">
            <v>0</v>
          </cell>
          <cell r="D143">
            <v>87364</v>
          </cell>
          <cell r="E143" t="str">
            <v>CHASELINK</v>
          </cell>
          <cell r="F143" t="str">
            <v>CHEE</v>
          </cell>
          <cell r="G143" t="str">
            <v>TRADING</v>
          </cell>
          <cell r="H143" t="str">
            <v>0209517</v>
          </cell>
          <cell r="I143" t="str">
            <v>043000261</v>
          </cell>
          <cell r="J143" t="str">
            <v xml:space="preserve">MELLON BANK          </v>
          </cell>
          <cell r="K143">
            <v>37015.504977083336</v>
          </cell>
          <cell r="L143">
            <v>37027.315610879632</v>
          </cell>
          <cell r="M143" t="str">
            <v>MARCH 2001 GAS PURCHASES</v>
          </cell>
          <cell r="N143" t="str">
            <v>MARCH 2001 GAS PURCHASES</v>
          </cell>
          <cell r="R143" t="str">
            <v>TXU ENERGY TRADING</v>
          </cell>
          <cell r="S143" t="str">
            <v>CHASE</v>
          </cell>
          <cell r="T143" t="str">
            <v>08805017371</v>
          </cell>
          <cell r="U143" t="str">
            <v>08805017371</v>
          </cell>
        </row>
        <row r="144">
          <cell r="B144" t="str">
            <v>Crimson Energy Co LC</v>
          </cell>
          <cell r="C144">
            <v>0</v>
          </cell>
          <cell r="D144">
            <v>100134</v>
          </cell>
          <cell r="E144" t="str">
            <v>CHASELINK</v>
          </cell>
          <cell r="F144" t="str">
            <v>CHEE</v>
          </cell>
          <cell r="G144" t="str">
            <v>TRADING</v>
          </cell>
          <cell r="H144" t="str">
            <v>1576099905</v>
          </cell>
          <cell r="I144" t="str">
            <v>111000614</v>
          </cell>
          <cell r="J144" t="str">
            <v>BANK ONE</v>
          </cell>
          <cell r="K144">
            <v>37015.504977083336</v>
          </cell>
          <cell r="L144">
            <v>37027.315610879632</v>
          </cell>
          <cell r="M144" t="str">
            <v>MARCH 2001 GAS PURCHASES</v>
          </cell>
          <cell r="N144" t="str">
            <v>MARCH 2001 GAS PURCHASES</v>
          </cell>
          <cell r="R144" t="str">
            <v>TXU ENERGY TRADING</v>
          </cell>
          <cell r="S144" t="str">
            <v>CHASE</v>
          </cell>
          <cell r="T144" t="str">
            <v>08805017371</v>
          </cell>
          <cell r="U144" t="str">
            <v>08805017371</v>
          </cell>
        </row>
        <row r="145">
          <cell r="B145" t="str">
            <v>CROSSTEX</v>
          </cell>
          <cell r="C145">
            <v>0</v>
          </cell>
          <cell r="D145">
            <v>100173</v>
          </cell>
          <cell r="E145" t="str">
            <v>CHASELINK</v>
          </cell>
          <cell r="F145" t="str">
            <v>CHEE</v>
          </cell>
          <cell r="G145" t="str">
            <v>TRADING</v>
          </cell>
          <cell r="H145" t="str">
            <v>0880423622</v>
          </cell>
          <cell r="I145" t="str">
            <v>122000496</v>
          </cell>
          <cell r="J145" t="str">
            <v>UNION BANK OF CALIFORNIA</v>
          </cell>
          <cell r="K145">
            <v>37015.504977083336</v>
          </cell>
          <cell r="L145">
            <v>37027.315610879632</v>
          </cell>
          <cell r="M145" t="str">
            <v>MARCH 2001 GAS PURCHASES</v>
          </cell>
          <cell r="N145" t="str">
            <v>MARCH 2001 GAS PURCHASES</v>
          </cell>
          <cell r="R145" t="str">
            <v>TXU ENERGY TRADING</v>
          </cell>
          <cell r="S145" t="str">
            <v>CHASE</v>
          </cell>
          <cell r="T145" t="str">
            <v>08805017371</v>
          </cell>
          <cell r="U145" t="str">
            <v>08805017371</v>
          </cell>
        </row>
        <row r="146">
          <cell r="B146" t="str">
            <v>CROSSTEX ENERGY SERVICES LTD</v>
          </cell>
          <cell r="C146">
            <v>0</v>
          </cell>
          <cell r="D146">
            <v>87557</v>
          </cell>
          <cell r="E146" t="str">
            <v>CHASELINK</v>
          </cell>
          <cell r="F146" t="str">
            <v>CHEE</v>
          </cell>
          <cell r="G146" t="str">
            <v>TRADING</v>
          </cell>
          <cell r="H146" t="str">
            <v>208311349</v>
          </cell>
          <cell r="I146" t="str">
            <v>103900036</v>
          </cell>
          <cell r="J146" t="str">
            <v xml:space="preserve">BANK OF OKLAHOMA     </v>
          </cell>
          <cell r="K146">
            <v>37015.504977083336</v>
          </cell>
          <cell r="L146">
            <v>37027.315610879632</v>
          </cell>
          <cell r="M146" t="str">
            <v>MARCH 2001 GAS PURCHASES</v>
          </cell>
          <cell r="N146" t="str">
            <v>MARCH 2001 GAS PURCHASES</v>
          </cell>
          <cell r="R146" t="str">
            <v>TXU ENERGY TRADING</v>
          </cell>
          <cell r="S146" t="str">
            <v>CHASE</v>
          </cell>
          <cell r="T146" t="str">
            <v>08805017371</v>
          </cell>
          <cell r="U146" t="str">
            <v>08805017371</v>
          </cell>
          <cell r="AS146">
            <v>0</v>
          </cell>
          <cell r="AT146">
            <v>0</v>
          </cell>
        </row>
        <row r="147">
          <cell r="B147" t="str">
            <v>Crosstex Energy Services, LTD</v>
          </cell>
          <cell r="C147">
            <v>0</v>
          </cell>
          <cell r="D147">
            <v>87576</v>
          </cell>
          <cell r="E147" t="str">
            <v>CHASELINK</v>
          </cell>
          <cell r="F147" t="str">
            <v>CHEE</v>
          </cell>
          <cell r="G147" t="str">
            <v>TRADING</v>
          </cell>
          <cell r="H147" t="str">
            <v>0043364</v>
          </cell>
          <cell r="I147" t="str">
            <v>111014325</v>
          </cell>
          <cell r="J147" t="str">
            <v xml:space="preserve">FIRST NATL BANK      </v>
          </cell>
          <cell r="K147">
            <v>37015.504977083336</v>
          </cell>
          <cell r="L147">
            <v>37027.315610879632</v>
          </cell>
          <cell r="M147" t="str">
            <v>MARCH 2001 GAS PURCHASES</v>
          </cell>
          <cell r="N147" t="str">
            <v>MARCH 2001 GAS PURCHASES</v>
          </cell>
          <cell r="R147" t="str">
            <v>TXU ENERGY TRADING</v>
          </cell>
          <cell r="S147" t="str">
            <v>CHASE</v>
          </cell>
          <cell r="T147" t="str">
            <v>08805017371</v>
          </cell>
          <cell r="U147" t="str">
            <v>08805017371</v>
          </cell>
        </row>
        <row r="148">
          <cell r="B148" t="str">
            <v>Crosstimbers  Energy  Service</v>
          </cell>
          <cell r="C148">
            <v>0</v>
          </cell>
          <cell r="D148">
            <v>87425</v>
          </cell>
          <cell r="E148" t="str">
            <v>CHASELINK</v>
          </cell>
          <cell r="F148" t="str">
            <v>CHEE</v>
          </cell>
          <cell r="G148" t="str">
            <v>TRADING</v>
          </cell>
          <cell r="H148" t="str">
            <v>000005050623264</v>
          </cell>
          <cell r="I148" t="str">
            <v>111000012</v>
          </cell>
          <cell r="J148" t="str">
            <v xml:space="preserve">NATIONSBANK          </v>
          </cell>
          <cell r="K148">
            <v>37015.504977083336</v>
          </cell>
          <cell r="L148">
            <v>37027.315610879632</v>
          </cell>
          <cell r="M148" t="str">
            <v>MARCH 2001 GAS PURCHASES</v>
          </cell>
          <cell r="N148" t="str">
            <v>MARCH 2001 GAS PURCHASES</v>
          </cell>
          <cell r="R148" t="str">
            <v>TXU ENERGY TRADING</v>
          </cell>
          <cell r="S148" t="str">
            <v>CHASE</v>
          </cell>
          <cell r="T148" t="str">
            <v>08805017371</v>
          </cell>
          <cell r="U148" t="str">
            <v>08805017371</v>
          </cell>
        </row>
        <row r="149">
          <cell r="B149" t="str">
            <v>Cxy  Energy  Marketing</v>
          </cell>
          <cell r="C149">
            <v>0</v>
          </cell>
          <cell r="D149">
            <v>87401</v>
          </cell>
          <cell r="E149" t="str">
            <v>CHASELINK</v>
          </cell>
          <cell r="F149" t="str">
            <v>CHEE</v>
          </cell>
          <cell r="G149" t="str">
            <v>TRADING</v>
          </cell>
          <cell r="H149" t="str">
            <v>1233520273</v>
          </cell>
          <cell r="I149" t="str">
            <v>121000358</v>
          </cell>
          <cell r="J149" t="str">
            <v xml:space="preserve">BANK OF AMERICA      </v>
          </cell>
          <cell r="K149">
            <v>37015.504977083336</v>
          </cell>
          <cell r="L149">
            <v>37027.315610879632</v>
          </cell>
          <cell r="M149" t="str">
            <v>MARCH 2001 GAS PURCHASES</v>
          </cell>
          <cell r="N149" t="str">
            <v>MARCH 2001 GAS PURCHASES</v>
          </cell>
          <cell r="R149" t="str">
            <v>TXU ENERGY TRADING</v>
          </cell>
          <cell r="S149" t="str">
            <v>CHASE</v>
          </cell>
          <cell r="T149" t="str">
            <v>08805017371</v>
          </cell>
          <cell r="U149" t="str">
            <v>08805017371</v>
          </cell>
        </row>
        <row r="150">
          <cell r="B150" t="str">
            <v>Dallas Production Inc</v>
          </cell>
          <cell r="C150">
            <v>0</v>
          </cell>
          <cell r="D150">
            <v>100135</v>
          </cell>
          <cell r="E150" t="str">
            <v>CHASELINK</v>
          </cell>
          <cell r="F150" t="str">
            <v>CHEE</v>
          </cell>
          <cell r="G150" t="str">
            <v>TRADING</v>
          </cell>
          <cell r="H150" t="str">
            <v>004774604372</v>
          </cell>
          <cell r="I150" t="str">
            <v>111000025</v>
          </cell>
          <cell r="J150" t="str">
            <v>BANK OF AMERICA</v>
          </cell>
          <cell r="K150">
            <v>37015.504977083336</v>
          </cell>
          <cell r="L150">
            <v>37027.315610879632</v>
          </cell>
          <cell r="M150" t="str">
            <v>MARCH 2001 GAS PURCHASES</v>
          </cell>
          <cell r="N150" t="str">
            <v>MARCH 2001 GAS PURCHASES</v>
          </cell>
          <cell r="R150" t="str">
            <v>TXU ENERGY TRADING</v>
          </cell>
          <cell r="S150" t="str">
            <v>CHASE</v>
          </cell>
          <cell r="T150" t="str">
            <v>08805017371</v>
          </cell>
          <cell r="U150" t="str">
            <v>08805017371</v>
          </cell>
        </row>
        <row r="151">
          <cell r="B151" t="str">
            <v>DART OIL &amp; GAS</v>
          </cell>
          <cell r="C151">
            <v>0</v>
          </cell>
          <cell r="D151">
            <v>100200</v>
          </cell>
          <cell r="E151" t="str">
            <v>CHASELINK</v>
          </cell>
          <cell r="F151" t="str">
            <v>CHEE</v>
          </cell>
          <cell r="G151" t="str">
            <v>TRADING</v>
          </cell>
          <cell r="H151" t="str">
            <v>240011014806</v>
          </cell>
          <cell r="I151" t="str">
            <v>072000326</v>
          </cell>
          <cell r="J151" t="str">
            <v>BANK ONE</v>
          </cell>
          <cell r="K151">
            <v>37015.504977083336</v>
          </cell>
          <cell r="L151">
            <v>37027.315610879632</v>
          </cell>
          <cell r="M151" t="str">
            <v>MARCH 2001 GAS PURCHASES</v>
          </cell>
          <cell r="N151" t="str">
            <v>MARCH 2001 GAS PURCHASES</v>
          </cell>
          <cell r="R151" t="str">
            <v>TXU ENERGY TRADING</v>
          </cell>
          <cell r="S151" t="str">
            <v>CHASE</v>
          </cell>
          <cell r="T151" t="str">
            <v>08805017371</v>
          </cell>
          <cell r="U151" t="str">
            <v>08805017371</v>
          </cell>
        </row>
        <row r="152">
          <cell r="B152" t="str">
            <v>Davis Gas Processing Inc</v>
          </cell>
          <cell r="C152">
            <v>0</v>
          </cell>
          <cell r="D152">
            <v>100060</v>
          </cell>
          <cell r="E152" t="str">
            <v>CHASELINK</v>
          </cell>
          <cell r="F152" t="str">
            <v>CHEE</v>
          </cell>
          <cell r="G152" t="str">
            <v>TRADING</v>
          </cell>
          <cell r="H152" t="str">
            <v>05101000039</v>
          </cell>
          <cell r="I152" t="str">
            <v>113000609</v>
          </cell>
          <cell r="J152" t="str">
            <v xml:space="preserve">Chase Bank of Texas  </v>
          </cell>
          <cell r="K152">
            <v>37015.504977083336</v>
          </cell>
          <cell r="L152">
            <v>37027.315610879632</v>
          </cell>
          <cell r="M152" t="str">
            <v>MARCH 2001 GAS PURCHASES</v>
          </cell>
          <cell r="N152" t="str">
            <v>MARCH 2001 GAS PURCHASES</v>
          </cell>
          <cell r="R152" t="str">
            <v>TXU ENERGY TRADING</v>
          </cell>
          <cell r="S152" t="str">
            <v>CHASE</v>
          </cell>
          <cell r="T152" t="str">
            <v>08805017371</v>
          </cell>
          <cell r="U152" t="str">
            <v>08805017371</v>
          </cell>
        </row>
        <row r="153">
          <cell r="B153" t="str">
            <v>Davis JL</v>
          </cell>
          <cell r="C153">
            <v>0</v>
          </cell>
          <cell r="D153">
            <v>100061</v>
          </cell>
          <cell r="E153" t="str">
            <v>CHASELINK</v>
          </cell>
          <cell r="F153" t="str">
            <v>CHEE</v>
          </cell>
          <cell r="G153" t="str">
            <v>TRADING</v>
          </cell>
          <cell r="H153" t="str">
            <v>05101003658</v>
          </cell>
          <cell r="I153" t="str">
            <v>113000609</v>
          </cell>
          <cell r="J153" t="str">
            <v xml:space="preserve">Chase Bank of Texas  </v>
          </cell>
          <cell r="K153">
            <v>37015.504977083336</v>
          </cell>
          <cell r="L153">
            <v>37027.315610879632</v>
          </cell>
          <cell r="M153" t="str">
            <v>MARCH 2001 GAS PURCHASES</v>
          </cell>
          <cell r="N153" t="str">
            <v>MARCH 2001 GAS PURCHASES</v>
          </cell>
          <cell r="R153" t="str">
            <v>TXU ENERGY TRADING</v>
          </cell>
          <cell r="S153" t="str">
            <v>CHASE</v>
          </cell>
          <cell r="T153" t="str">
            <v>08805017371</v>
          </cell>
          <cell r="U153" t="str">
            <v>08805017371</v>
          </cell>
        </row>
        <row r="154">
          <cell r="B154" t="str">
            <v>Davis Operating Co Inc</v>
          </cell>
          <cell r="C154">
            <v>0</v>
          </cell>
          <cell r="D154">
            <v>100062</v>
          </cell>
          <cell r="E154" t="str">
            <v>CHASELINK</v>
          </cell>
          <cell r="F154" t="str">
            <v>CHEE</v>
          </cell>
          <cell r="G154" t="str">
            <v>TRADING</v>
          </cell>
          <cell r="H154" t="str">
            <v>621014810</v>
          </cell>
          <cell r="I154" t="str">
            <v>103000648</v>
          </cell>
          <cell r="J154" t="str">
            <v>Bank One Oklahoma</v>
          </cell>
          <cell r="K154">
            <v>37015.504977083336</v>
          </cell>
          <cell r="L154">
            <v>37027.315610879632</v>
          </cell>
          <cell r="M154" t="str">
            <v>MARCH 2001 GAS PURCHASES</v>
          </cell>
          <cell r="N154" t="str">
            <v>MARCH 2001 GAS PURCHASES</v>
          </cell>
          <cell r="R154" t="str">
            <v>TXU ENERGY TRADING</v>
          </cell>
          <cell r="S154" t="str">
            <v>CHASE</v>
          </cell>
          <cell r="T154" t="str">
            <v>08805017371</v>
          </cell>
          <cell r="U154" t="str">
            <v>08805017371</v>
          </cell>
        </row>
        <row r="155">
          <cell r="B155" t="str">
            <v>DEIMARVA POWER</v>
          </cell>
          <cell r="C155">
            <v>0</v>
          </cell>
          <cell r="D155">
            <v>87332</v>
          </cell>
          <cell r="E155" t="str">
            <v>CHASELINK</v>
          </cell>
          <cell r="F155" t="str">
            <v>CHEE</v>
          </cell>
          <cell r="G155" t="str">
            <v>TRADING</v>
          </cell>
          <cell r="H155" t="str">
            <v>2020000337502</v>
          </cell>
          <cell r="I155" t="str">
            <v>031201467</v>
          </cell>
          <cell r="J155" t="str">
            <v>FIRST UNION NATL BANK</v>
          </cell>
          <cell r="K155">
            <v>37015.504977083336</v>
          </cell>
          <cell r="L155">
            <v>37027.315610879632</v>
          </cell>
          <cell r="M155" t="str">
            <v>MARCH 2001 GAS PURCHASES</v>
          </cell>
          <cell r="N155" t="str">
            <v>MARCH 2001 GAS PURCHASES</v>
          </cell>
          <cell r="R155" t="str">
            <v>TXU ENERGY TRADING</v>
          </cell>
          <cell r="S155" t="str">
            <v>CHASE</v>
          </cell>
          <cell r="T155" t="str">
            <v>08805017371</v>
          </cell>
          <cell r="U155" t="str">
            <v>08805017371</v>
          </cell>
        </row>
        <row r="156">
          <cell r="B156" t="str">
            <v>Delhi  Gas  Pipeline</v>
          </cell>
          <cell r="C156">
            <v>0</v>
          </cell>
          <cell r="D156" t="str">
            <v>ees0027</v>
          </cell>
          <cell r="E156" t="str">
            <v>CHASELINK</v>
          </cell>
          <cell r="F156" t="str">
            <v>CHEE</v>
          </cell>
          <cell r="G156" t="str">
            <v>TRADING</v>
          </cell>
          <cell r="H156" t="str">
            <v>08005169552</v>
          </cell>
          <cell r="I156" t="str">
            <v>113000609</v>
          </cell>
          <cell r="J156" t="str">
            <v xml:space="preserve">Chase Bank of Texas  </v>
          </cell>
          <cell r="K156">
            <v>37015.504977083336</v>
          </cell>
          <cell r="L156">
            <v>37027.315610879632</v>
          </cell>
          <cell r="M156" t="str">
            <v>MARCH 2001 GAS PURCHASES</v>
          </cell>
          <cell r="N156" t="str">
            <v>MARCH 2001 GAS PURCHASES</v>
          </cell>
          <cell r="R156" t="str">
            <v>TXU ENERGY TRADING</v>
          </cell>
          <cell r="S156" t="str">
            <v>CHASE</v>
          </cell>
          <cell r="T156" t="str">
            <v>08805017371</v>
          </cell>
          <cell r="U156" t="str">
            <v>08805017371</v>
          </cell>
        </row>
        <row r="157">
          <cell r="B157" t="str">
            <v>DEVON ENERGY PRODUCTION CO</v>
          </cell>
          <cell r="C157">
            <v>0</v>
          </cell>
          <cell r="D157">
            <v>100236</v>
          </cell>
          <cell r="E157" t="str">
            <v>CHASELINK</v>
          </cell>
          <cell r="F157" t="str">
            <v>CHEE</v>
          </cell>
          <cell r="G157" t="str">
            <v>TRADING</v>
          </cell>
          <cell r="H157" t="str">
            <v>1252483696</v>
          </cell>
          <cell r="I157" t="str">
            <v>111000012</v>
          </cell>
          <cell r="J157" t="str">
            <v>BANK OF AMERICA</v>
          </cell>
          <cell r="K157">
            <v>37015.504977083336</v>
          </cell>
          <cell r="L157">
            <v>37027.315610879632</v>
          </cell>
          <cell r="M157" t="str">
            <v>MARCH 2001 GAS PURCHASES</v>
          </cell>
          <cell r="N157" t="str">
            <v>MARCH 2001 GAS PURCHASES</v>
          </cell>
          <cell r="R157" t="str">
            <v>TXU ENERGY TRADING</v>
          </cell>
          <cell r="S157" t="str">
            <v>CHASE</v>
          </cell>
          <cell r="T157" t="str">
            <v>08805017371</v>
          </cell>
          <cell r="U157" t="str">
            <v>08805017371</v>
          </cell>
        </row>
        <row r="158">
          <cell r="B158" t="str">
            <v>DIGHTON POWER ASSOCIATES LP</v>
          </cell>
          <cell r="C158">
            <v>0</v>
          </cell>
          <cell r="D158">
            <v>100136</v>
          </cell>
          <cell r="E158" t="str">
            <v>CHASELINK</v>
          </cell>
          <cell r="F158" t="str">
            <v>CHEE</v>
          </cell>
          <cell r="G158" t="str">
            <v>TRADING</v>
          </cell>
          <cell r="H158" t="str">
            <v>65506552270</v>
          </cell>
          <cell r="I158" t="str">
            <v>026009593</v>
          </cell>
          <cell r="J158" t="str">
            <v>Bank of America</v>
          </cell>
          <cell r="K158">
            <v>37015.504977083336</v>
          </cell>
          <cell r="L158">
            <v>37027.315610879632</v>
          </cell>
          <cell r="M158" t="str">
            <v>MARCH 2001 GAS PURCHASES</v>
          </cell>
          <cell r="N158" t="str">
            <v>MARCH 2001 GAS PURCHASES</v>
          </cell>
          <cell r="R158" t="str">
            <v>TXU ENERGY TRADING</v>
          </cell>
          <cell r="S158" t="str">
            <v>CHASE</v>
          </cell>
          <cell r="T158" t="str">
            <v>08805017371</v>
          </cell>
          <cell r="U158" t="str">
            <v>08805017371</v>
          </cell>
        </row>
        <row r="159">
          <cell r="B159" t="str">
            <v>Distrigas  of  Massachusetts</v>
          </cell>
          <cell r="C159">
            <v>0</v>
          </cell>
          <cell r="D159">
            <v>87333</v>
          </cell>
          <cell r="E159" t="str">
            <v>CHASELINK</v>
          </cell>
          <cell r="F159" t="str">
            <v>CHEE</v>
          </cell>
          <cell r="G159" t="str">
            <v>TRADING</v>
          </cell>
          <cell r="H159" t="str">
            <v>50221969</v>
          </cell>
          <cell r="I159" t="str">
            <v>011000390</v>
          </cell>
          <cell r="J159" t="str">
            <v>Bank of Boston</v>
          </cell>
          <cell r="K159">
            <v>37015.504977083336</v>
          </cell>
          <cell r="L159">
            <v>37027.315610879632</v>
          </cell>
          <cell r="M159" t="str">
            <v>MARCH 2001 GAS PURCHASES</v>
          </cell>
          <cell r="N159" t="str">
            <v>MARCH 2001 GAS PURCHASES</v>
          </cell>
          <cell r="R159" t="str">
            <v>TXU ENERGY TRADING</v>
          </cell>
          <cell r="S159" t="str">
            <v>CHASE</v>
          </cell>
          <cell r="T159" t="str">
            <v>08805017371</v>
          </cell>
          <cell r="U159" t="str">
            <v>08805017371</v>
          </cell>
        </row>
        <row r="160">
          <cell r="B160" t="str">
            <v>Dominion Field Services</v>
          </cell>
          <cell r="C160">
            <v>0</v>
          </cell>
          <cell r="D160">
            <v>87414</v>
          </cell>
          <cell r="E160" t="str">
            <v>CHASELINK</v>
          </cell>
          <cell r="F160" t="str">
            <v>CHEE</v>
          </cell>
          <cell r="G160" t="str">
            <v>TRADING</v>
          </cell>
          <cell r="H160" t="str">
            <v>201791293</v>
          </cell>
          <cell r="I160" t="str">
            <v>051000020</v>
          </cell>
          <cell r="J160" t="str">
            <v xml:space="preserve">CRESTAR BANK         </v>
          </cell>
          <cell r="K160">
            <v>37015.504977083336</v>
          </cell>
          <cell r="L160">
            <v>37027.315610879632</v>
          </cell>
          <cell r="M160" t="str">
            <v>MARCH 2001 GAS PURCHASES</v>
          </cell>
          <cell r="N160" t="str">
            <v>MARCH 2001 GAS PURCHASES</v>
          </cell>
          <cell r="R160" t="str">
            <v>TXU ENERGY TRADING</v>
          </cell>
          <cell r="S160" t="str">
            <v>CHASE</v>
          </cell>
          <cell r="T160" t="str">
            <v>08805017371</v>
          </cell>
          <cell r="U160" t="str">
            <v>08805017371</v>
          </cell>
        </row>
        <row r="161">
          <cell r="B161" t="str">
            <v>DOMINION TRANSMISSION INC</v>
          </cell>
          <cell r="C161">
            <v>0</v>
          </cell>
          <cell r="D161">
            <v>100188</v>
          </cell>
          <cell r="E161" t="str">
            <v>CHASELINK</v>
          </cell>
          <cell r="F161" t="str">
            <v>CHEE</v>
          </cell>
          <cell r="G161" t="str">
            <v>TRADING</v>
          </cell>
          <cell r="H161" t="str">
            <v>9102486710</v>
          </cell>
          <cell r="I161" t="str">
            <v>021000021</v>
          </cell>
          <cell r="J161" t="str">
            <v>Chase Manhattan</v>
          </cell>
          <cell r="K161">
            <v>37015.504977083336</v>
          </cell>
          <cell r="L161">
            <v>37027.315610879632</v>
          </cell>
          <cell r="M161" t="str">
            <v>MARCH 2001 GAS PURCHASES</v>
          </cell>
          <cell r="N161" t="str">
            <v>MARCH 2001 GAS PURCHASES</v>
          </cell>
          <cell r="R161" t="str">
            <v>TXU ENERGY TRADING</v>
          </cell>
          <cell r="S161" t="str">
            <v>CHASE</v>
          </cell>
          <cell r="T161" t="str">
            <v>08805017371</v>
          </cell>
          <cell r="U161" t="str">
            <v>08805017371</v>
          </cell>
        </row>
        <row r="162">
          <cell r="B162" t="str">
            <v>Dominion/Panther  Gathering  Co.</v>
          </cell>
          <cell r="C162">
            <v>0</v>
          </cell>
          <cell r="D162">
            <v>87502</v>
          </cell>
          <cell r="E162" t="str">
            <v>CHASELINK</v>
          </cell>
          <cell r="F162" t="str">
            <v>CHEE</v>
          </cell>
          <cell r="G162" t="str">
            <v>TRADING</v>
          </cell>
          <cell r="H162" t="str">
            <v>1820760302</v>
          </cell>
          <cell r="I162" t="str">
            <v>111000614</v>
          </cell>
          <cell r="J162" t="str">
            <v xml:space="preserve">BANK ONE             </v>
          </cell>
          <cell r="K162">
            <v>37015.504977083336</v>
          </cell>
          <cell r="L162">
            <v>37027.315610879632</v>
          </cell>
          <cell r="M162" t="str">
            <v>MARCH 2001 GAS PURCHASES</v>
          </cell>
          <cell r="N162" t="str">
            <v>MARCH 2001 GAS PURCHASES</v>
          </cell>
          <cell r="R162" t="str">
            <v>TXU ENERGY TRADING</v>
          </cell>
          <cell r="S162" t="str">
            <v>CHASE</v>
          </cell>
          <cell r="T162" t="str">
            <v>08805017371</v>
          </cell>
          <cell r="U162" t="str">
            <v>08805017371</v>
          </cell>
        </row>
        <row r="163">
          <cell r="B163" t="str">
            <v>Don Yohe Enterprises Inc</v>
          </cell>
          <cell r="C163">
            <v>0</v>
          </cell>
          <cell r="D163">
            <v>100063</v>
          </cell>
          <cell r="E163" t="str">
            <v>CHASELINK</v>
          </cell>
          <cell r="F163" t="str">
            <v>CHEE</v>
          </cell>
          <cell r="G163" t="str">
            <v>TRADING</v>
          </cell>
          <cell r="H163" t="str">
            <v>5103275</v>
          </cell>
          <cell r="I163" t="str">
            <v>072400052</v>
          </cell>
          <cell r="J163" t="str">
            <v>Old Kent Bank</v>
          </cell>
          <cell r="K163">
            <v>37015.504977083336</v>
          </cell>
          <cell r="L163">
            <v>37027.315610879632</v>
          </cell>
          <cell r="M163" t="str">
            <v>MARCH 2001 GAS PURCHASES</v>
          </cell>
          <cell r="N163" t="str">
            <v>MARCH 2001 GAS PURCHASES</v>
          </cell>
          <cell r="R163" t="str">
            <v>TXU ENERGY TRADING</v>
          </cell>
          <cell r="S163" t="str">
            <v>CHASE</v>
          </cell>
          <cell r="T163" t="str">
            <v>08805017371</v>
          </cell>
          <cell r="U163" t="str">
            <v>08805017371</v>
          </cell>
        </row>
        <row r="164">
          <cell r="B164" t="str">
            <v>DORSO ENERGY</v>
          </cell>
          <cell r="C164">
            <v>0</v>
          </cell>
          <cell r="D164">
            <v>100162</v>
          </cell>
          <cell r="E164" t="str">
            <v>CHASELINK</v>
          </cell>
          <cell r="F164" t="str">
            <v>CHEE</v>
          </cell>
          <cell r="G164" t="str">
            <v>TRADING</v>
          </cell>
          <cell r="H164" t="str">
            <v>1005263699</v>
          </cell>
          <cell r="I164" t="str">
            <v>043000096</v>
          </cell>
          <cell r="J164" t="str">
            <v xml:space="preserve">PNC                  </v>
          </cell>
          <cell r="K164">
            <v>37015.504977083336</v>
          </cell>
          <cell r="L164">
            <v>37027.315610879632</v>
          </cell>
          <cell r="M164" t="str">
            <v>MARCH 2001 GAS PURCHASES</v>
          </cell>
          <cell r="N164" t="str">
            <v>MARCH 2001 GAS PURCHASES</v>
          </cell>
          <cell r="R164" t="str">
            <v>TXU ENERGY TRADING</v>
          </cell>
          <cell r="S164" t="str">
            <v>CHASE</v>
          </cell>
          <cell r="T164" t="str">
            <v>08805017371</v>
          </cell>
          <cell r="U164" t="str">
            <v>08805017371</v>
          </cell>
        </row>
        <row r="165">
          <cell r="B165" t="str">
            <v>DORVA CORP</v>
          </cell>
          <cell r="C165">
            <v>0</v>
          </cell>
          <cell r="D165">
            <v>100216</v>
          </cell>
          <cell r="E165" t="str">
            <v>CHASELINK</v>
          </cell>
          <cell r="F165" t="str">
            <v>CHEE</v>
          </cell>
          <cell r="G165" t="str">
            <v>TRADING</v>
          </cell>
          <cell r="H165" t="str">
            <v>01891143133</v>
          </cell>
          <cell r="I165" t="str">
            <v>044000024</v>
          </cell>
          <cell r="J165" t="str">
            <v>Huntington National Bank</v>
          </cell>
          <cell r="K165">
            <v>37015.504977083336</v>
          </cell>
          <cell r="L165">
            <v>37027.315610879632</v>
          </cell>
          <cell r="M165" t="str">
            <v>MARCH 2001 GAS PURCHASES</v>
          </cell>
          <cell r="N165" t="str">
            <v>MARCH 2001 GAS PURCHASES</v>
          </cell>
          <cell r="R165" t="str">
            <v>TXU ENERGY TRADING</v>
          </cell>
          <cell r="S165" t="str">
            <v>CHASE</v>
          </cell>
          <cell r="T165" t="str">
            <v>08805017371</v>
          </cell>
          <cell r="U165" t="str">
            <v>08805017371</v>
          </cell>
        </row>
        <row r="166">
          <cell r="B166" t="str">
            <v>DORWARD ENERGY CORP</v>
          </cell>
          <cell r="C166">
            <v>0</v>
          </cell>
          <cell r="D166">
            <v>100217</v>
          </cell>
          <cell r="E166" t="str">
            <v>CHASELINK</v>
          </cell>
          <cell r="F166" t="str">
            <v>CHEE</v>
          </cell>
          <cell r="G166" t="str">
            <v>TRADING</v>
          </cell>
          <cell r="H166" t="str">
            <v>5365660</v>
          </cell>
          <cell r="I166" t="str">
            <v>051501846</v>
          </cell>
          <cell r="J166" t="str">
            <v>THE TRADERS BANK</v>
          </cell>
          <cell r="K166">
            <v>37015.504977083336</v>
          </cell>
          <cell r="L166">
            <v>37027.315610879632</v>
          </cell>
          <cell r="M166" t="str">
            <v>MARCH 2001 GAS PURCHASES</v>
          </cell>
          <cell r="N166" t="str">
            <v>MARCH 2001 GAS PURCHASES</v>
          </cell>
          <cell r="R166" t="str">
            <v>TXU ENERGY TRADING</v>
          </cell>
          <cell r="S166" t="str">
            <v>CHASE</v>
          </cell>
          <cell r="T166" t="str">
            <v>08805017371</v>
          </cell>
          <cell r="U166" t="str">
            <v>08805017371</v>
          </cell>
        </row>
        <row r="167">
          <cell r="B167" t="str">
            <v>Duke  Energy</v>
          </cell>
          <cell r="C167">
            <v>0</v>
          </cell>
          <cell r="D167" t="str">
            <v>EES0010</v>
          </cell>
          <cell r="E167" t="str">
            <v>CHASELINK</v>
          </cell>
          <cell r="F167" t="str">
            <v>CHEE</v>
          </cell>
          <cell r="G167" t="str">
            <v>TRADING</v>
          </cell>
          <cell r="H167" t="str">
            <v>9102771285</v>
          </cell>
          <cell r="I167" t="str">
            <v>021000021</v>
          </cell>
          <cell r="J167" t="str">
            <v>Chase Manhattan</v>
          </cell>
          <cell r="K167">
            <v>37015.504977083336</v>
          </cell>
          <cell r="L167">
            <v>37027.315610879632</v>
          </cell>
          <cell r="M167" t="str">
            <v>MARCH 2001 GAS PURCHASES</v>
          </cell>
          <cell r="N167" t="str">
            <v>MARCH 2001 GAS PURCHASES</v>
          </cell>
          <cell r="R167" t="str">
            <v>TXU ENERGY TRADING</v>
          </cell>
          <cell r="S167" t="str">
            <v>CHASE</v>
          </cell>
          <cell r="T167" t="str">
            <v>08805017371</v>
          </cell>
          <cell r="U167" t="str">
            <v>08805017371</v>
          </cell>
        </row>
        <row r="168">
          <cell r="B168" t="str">
            <v>Duke  Energy  Trading</v>
          </cell>
          <cell r="C168">
            <v>0</v>
          </cell>
          <cell r="D168" t="str">
            <v>EES0006</v>
          </cell>
          <cell r="E168" t="str">
            <v>CHASELINK</v>
          </cell>
          <cell r="F168" t="str">
            <v>CHEE</v>
          </cell>
          <cell r="G168" t="str">
            <v>TRADING</v>
          </cell>
          <cell r="H168" t="str">
            <v>9102771285</v>
          </cell>
          <cell r="I168" t="str">
            <v>021000021</v>
          </cell>
          <cell r="J168" t="str">
            <v>Chase Manhattan</v>
          </cell>
          <cell r="K168">
            <v>37015.504977083336</v>
          </cell>
          <cell r="L168">
            <v>37027.315610879632</v>
          </cell>
          <cell r="M168" t="str">
            <v>MARCH 2001 GAS PURCHASES</v>
          </cell>
          <cell r="N168" t="str">
            <v>MARCH 2001 GAS PURCHASES</v>
          </cell>
          <cell r="R168" t="str">
            <v>TXU ENERGY TRADING</v>
          </cell>
          <cell r="S168" t="str">
            <v>CHASE</v>
          </cell>
          <cell r="T168" t="str">
            <v>08805017371</v>
          </cell>
          <cell r="U168" t="str">
            <v>08805017371</v>
          </cell>
        </row>
        <row r="169">
          <cell r="B169" t="str">
            <v>Duke  Energy  Trading  Co.</v>
          </cell>
          <cell r="C169">
            <v>0</v>
          </cell>
          <cell r="D169">
            <v>87334</v>
          </cell>
          <cell r="E169" t="str">
            <v>CHASELINK</v>
          </cell>
          <cell r="F169" t="str">
            <v>CHEE</v>
          </cell>
          <cell r="G169" t="str">
            <v>TRADING</v>
          </cell>
          <cell r="H169" t="str">
            <v>9102771269</v>
          </cell>
          <cell r="I169" t="str">
            <v>021000021</v>
          </cell>
          <cell r="J169" t="str">
            <v>Chase Manhattan</v>
          </cell>
          <cell r="K169">
            <v>37015.504977083336</v>
          </cell>
          <cell r="L169">
            <v>37027.315610879632</v>
          </cell>
          <cell r="M169" t="str">
            <v>MARCH 2001 GAS PURCHASES</v>
          </cell>
          <cell r="N169" t="str">
            <v>MARCH 2001 GAS PURCHASES</v>
          </cell>
          <cell r="R169" t="str">
            <v>TXU ENERGY TRADING</v>
          </cell>
          <cell r="S169" t="str">
            <v>CHASE</v>
          </cell>
          <cell r="T169" t="str">
            <v>08805017371</v>
          </cell>
          <cell r="U169" t="str">
            <v>08805017371</v>
          </cell>
        </row>
        <row r="170">
          <cell r="B170" t="str">
            <v>Duke Energy Marketing LP</v>
          </cell>
          <cell r="C170">
            <v>0</v>
          </cell>
          <cell r="D170">
            <v>100064</v>
          </cell>
          <cell r="E170" t="str">
            <v>CHASELINK</v>
          </cell>
          <cell r="F170" t="str">
            <v>CHEE</v>
          </cell>
          <cell r="G170" t="str">
            <v>TRADING</v>
          </cell>
          <cell r="H170" t="str">
            <v>9102771301</v>
          </cell>
          <cell r="I170" t="str">
            <v>021000021</v>
          </cell>
          <cell r="J170" t="str">
            <v>Chase Manhattan</v>
          </cell>
          <cell r="K170">
            <v>37015.504977083336</v>
          </cell>
          <cell r="L170">
            <v>37027.315610879632</v>
          </cell>
          <cell r="M170" t="str">
            <v>MARCH 2001 GAS PURCHASES</v>
          </cell>
          <cell r="N170" t="str">
            <v>MARCH 2001 GAS PURCHASES</v>
          </cell>
          <cell r="R170" t="str">
            <v>TXU ENERGY TRADING</v>
          </cell>
          <cell r="S170" t="str">
            <v>CHASE</v>
          </cell>
          <cell r="T170" t="str">
            <v>08805017371</v>
          </cell>
          <cell r="U170" t="str">
            <v>08805017371</v>
          </cell>
        </row>
        <row r="171">
          <cell r="B171" t="str">
            <v>Duke/Louis  Dreyfus  L.L.C.</v>
          </cell>
          <cell r="C171">
            <v>0</v>
          </cell>
          <cell r="D171" t="str">
            <v>EES0007</v>
          </cell>
          <cell r="E171" t="str">
            <v>CHASELINK</v>
          </cell>
          <cell r="F171" t="str">
            <v>CHEE</v>
          </cell>
          <cell r="G171" t="str">
            <v>TRADING</v>
          </cell>
          <cell r="H171" t="str">
            <v>9102786994</v>
          </cell>
          <cell r="I171" t="str">
            <v>021000021</v>
          </cell>
          <cell r="J171" t="str">
            <v>Chase Manhattan</v>
          </cell>
          <cell r="K171">
            <v>37015.504977083336</v>
          </cell>
          <cell r="L171">
            <v>37027.315610879632</v>
          </cell>
          <cell r="M171" t="str">
            <v>MARCH 2001 GAS PURCHASES</v>
          </cell>
          <cell r="N171" t="str">
            <v>MARCH 2001 GAS PURCHASES</v>
          </cell>
          <cell r="R171" t="str">
            <v>TXU ENERGY TRADING</v>
          </cell>
          <cell r="S171" t="str">
            <v>CHASE</v>
          </cell>
          <cell r="T171" t="str">
            <v>08805017371</v>
          </cell>
          <cell r="U171" t="str">
            <v>08805017371</v>
          </cell>
        </row>
        <row r="172">
          <cell r="B172" t="str">
            <v>Dupont/Conoco  Inc</v>
          </cell>
          <cell r="C172">
            <v>0</v>
          </cell>
          <cell r="D172">
            <v>87403</v>
          </cell>
          <cell r="E172" t="str">
            <v>CHASELINK</v>
          </cell>
          <cell r="F172" t="str">
            <v>CHEE</v>
          </cell>
          <cell r="G172" t="str">
            <v>TRADING</v>
          </cell>
          <cell r="H172" t="str">
            <v>9102782019</v>
          </cell>
          <cell r="I172" t="str">
            <v>021000021</v>
          </cell>
          <cell r="J172" t="str">
            <v>Chase Manhattan</v>
          </cell>
          <cell r="K172">
            <v>37015.504977083336</v>
          </cell>
          <cell r="L172">
            <v>37027.315610879632</v>
          </cell>
          <cell r="M172" t="str">
            <v>MARCH 2001 GAS PURCHASES</v>
          </cell>
          <cell r="N172" t="str">
            <v>MARCH 2001 GAS PURCHASES</v>
          </cell>
          <cell r="R172" t="str">
            <v>TXU ENERGY TRADING</v>
          </cell>
          <cell r="S172" t="str">
            <v>CHASE</v>
          </cell>
          <cell r="T172" t="str">
            <v>08805017371</v>
          </cell>
          <cell r="U172" t="str">
            <v>08805017371</v>
          </cell>
        </row>
        <row r="173">
          <cell r="B173" t="str">
            <v>DYNEGY INC</v>
          </cell>
          <cell r="C173">
            <v>0</v>
          </cell>
          <cell r="D173">
            <v>87538</v>
          </cell>
          <cell r="E173" t="str">
            <v>CHASELINK</v>
          </cell>
          <cell r="F173" t="str">
            <v>CHEE</v>
          </cell>
          <cell r="G173" t="str">
            <v>TRADING</v>
          </cell>
          <cell r="H173" t="str">
            <v>5553911</v>
          </cell>
          <cell r="I173" t="str">
            <v>071000013</v>
          </cell>
          <cell r="J173" t="str">
            <v xml:space="preserve">FNB - CHICAGO, IL    </v>
          </cell>
          <cell r="K173">
            <v>37015.504977083336</v>
          </cell>
          <cell r="L173">
            <v>37027.315610879632</v>
          </cell>
          <cell r="M173" t="str">
            <v>MARCH 2001 GAS PURCHASES</v>
          </cell>
          <cell r="N173" t="str">
            <v>MARCH 2001 GAS PURCHASES</v>
          </cell>
          <cell r="R173" t="str">
            <v>TXU ENERGY TRADING</v>
          </cell>
          <cell r="S173" t="str">
            <v>CHASE</v>
          </cell>
          <cell r="T173" t="str">
            <v>08805017371</v>
          </cell>
          <cell r="U173" t="str">
            <v>08805017371</v>
          </cell>
        </row>
        <row r="174">
          <cell r="B174" t="str">
            <v>DYNEGY MARKETING &amp; TRADE</v>
          </cell>
          <cell r="C174">
            <v>0</v>
          </cell>
          <cell r="D174">
            <v>87539</v>
          </cell>
          <cell r="E174" t="str">
            <v>CHASELINK</v>
          </cell>
          <cell r="F174" t="str">
            <v>CHEE</v>
          </cell>
          <cell r="G174" t="str">
            <v>TRADING</v>
          </cell>
          <cell r="H174" t="str">
            <v>5553911</v>
          </cell>
          <cell r="I174" t="str">
            <v>071000013</v>
          </cell>
          <cell r="J174" t="str">
            <v xml:space="preserve">FNB - CHICAGO, IL    </v>
          </cell>
          <cell r="K174">
            <v>37015.504977083336</v>
          </cell>
          <cell r="L174">
            <v>37027.315610879632</v>
          </cell>
          <cell r="M174" t="str">
            <v>MARCH 2001 GAS PURCHASES</v>
          </cell>
          <cell r="N174" t="str">
            <v>MARCH 2001 GAS PURCHASES</v>
          </cell>
          <cell r="R174" t="str">
            <v>TXU ENERGY TRADING</v>
          </cell>
          <cell r="S174" t="str">
            <v>CHASE</v>
          </cell>
          <cell r="T174" t="str">
            <v>08805017371</v>
          </cell>
          <cell r="U174" t="str">
            <v>08805017371</v>
          </cell>
        </row>
        <row r="175">
          <cell r="B175" t="str">
            <v>EAGLE GAS MARKETING CO</v>
          </cell>
          <cell r="C175">
            <v>0</v>
          </cell>
          <cell r="D175">
            <v>100006</v>
          </cell>
          <cell r="E175" t="str">
            <v>CHASELINK</v>
          </cell>
          <cell r="F175" t="str">
            <v>CHEE</v>
          </cell>
          <cell r="G175" t="str">
            <v>TRADING</v>
          </cell>
          <cell r="H175" t="str">
            <v>105659</v>
          </cell>
          <cell r="I175" t="str">
            <v>103900036</v>
          </cell>
          <cell r="J175" t="str">
            <v>BANK OF OKLAHOMA</v>
          </cell>
          <cell r="K175">
            <v>37015.504977083336</v>
          </cell>
          <cell r="L175">
            <v>37027.315610879632</v>
          </cell>
          <cell r="M175" t="str">
            <v>MARCH 2001 GAS PURCHASES</v>
          </cell>
          <cell r="N175" t="str">
            <v>MARCH 2001 GAS PURCHASES</v>
          </cell>
          <cell r="R175" t="str">
            <v>TXU ENERGY TRADING</v>
          </cell>
          <cell r="S175" t="str">
            <v>CHASE</v>
          </cell>
          <cell r="T175" t="str">
            <v>08805017371</v>
          </cell>
          <cell r="U175" t="str">
            <v>08805017371</v>
          </cell>
        </row>
        <row r="176">
          <cell r="B176" t="str">
            <v>East Coast Natural Gas Coop LLC</v>
          </cell>
          <cell r="C176">
            <v>0</v>
          </cell>
          <cell r="D176">
            <v>100065</v>
          </cell>
          <cell r="E176" t="str">
            <v>CHASELINK</v>
          </cell>
          <cell r="F176" t="str">
            <v>CHEE</v>
          </cell>
          <cell r="G176" t="str">
            <v>TRADING</v>
          </cell>
          <cell r="H176" t="str">
            <v>206717857</v>
          </cell>
          <cell r="I176" t="str">
            <v>054000522</v>
          </cell>
          <cell r="J176" t="str">
            <v>Crestar Bank</v>
          </cell>
          <cell r="K176">
            <v>37015.504977083336</v>
          </cell>
          <cell r="L176">
            <v>37027.315610879632</v>
          </cell>
          <cell r="M176" t="str">
            <v>MARCH 2001 GAS PURCHASES</v>
          </cell>
          <cell r="N176" t="str">
            <v>MARCH 2001 GAS PURCHASES</v>
          </cell>
          <cell r="R176" t="str">
            <v>TXU ENERGY TRADING</v>
          </cell>
          <cell r="S176" t="str">
            <v>CHASE</v>
          </cell>
          <cell r="T176" t="str">
            <v>08805017371</v>
          </cell>
          <cell r="U176" t="str">
            <v>08805017371</v>
          </cell>
        </row>
        <row r="177">
          <cell r="B177" t="str">
            <v>EASTERN AMERICAN ENERGY CORP</v>
          </cell>
          <cell r="C177">
            <v>0</v>
          </cell>
          <cell r="D177">
            <v>87537</v>
          </cell>
          <cell r="E177" t="str">
            <v>CHASELINK</v>
          </cell>
          <cell r="F177" t="str">
            <v>CHEE</v>
          </cell>
          <cell r="G177" t="str">
            <v>TRADING</v>
          </cell>
          <cell r="H177" t="str">
            <v>2453074</v>
          </cell>
          <cell r="I177" t="str">
            <v>071000288</v>
          </cell>
          <cell r="J177" t="str">
            <v>HARRIS TRUST &amp; SAVING</v>
          </cell>
          <cell r="K177">
            <v>37015.504977083336</v>
          </cell>
          <cell r="L177">
            <v>37027.315610879632</v>
          </cell>
          <cell r="M177" t="str">
            <v>MARCH 2001 GAS PURCHASES</v>
          </cell>
          <cell r="N177" t="str">
            <v>MARCH 2001 GAS PURCHASES</v>
          </cell>
          <cell r="R177" t="str">
            <v>TXU ENERGY TRADING</v>
          </cell>
          <cell r="S177" t="str">
            <v>CHASE</v>
          </cell>
          <cell r="T177" t="str">
            <v>08805017371</v>
          </cell>
          <cell r="U177" t="str">
            <v>08805017371</v>
          </cell>
        </row>
        <row r="178">
          <cell r="B178" t="str">
            <v>EASTERN STATES EXPLORATION</v>
          </cell>
          <cell r="C178">
            <v>0</v>
          </cell>
          <cell r="D178">
            <v>100137</v>
          </cell>
          <cell r="E178" t="str">
            <v>CHASELINK</v>
          </cell>
          <cell r="F178" t="str">
            <v>CHEE</v>
          </cell>
          <cell r="G178" t="str">
            <v>TRADING</v>
          </cell>
          <cell r="H178" t="str">
            <v>2451315</v>
          </cell>
          <cell r="I178" t="str">
            <v>043000096</v>
          </cell>
          <cell r="J178" t="str">
            <v xml:space="preserve">PNC                  </v>
          </cell>
          <cell r="K178">
            <v>37015.504977083336</v>
          </cell>
          <cell r="L178">
            <v>37027.315610879632</v>
          </cell>
          <cell r="M178" t="str">
            <v>MARCH 2001 GAS PURCHASES</v>
          </cell>
          <cell r="N178" t="str">
            <v>MARCH 2001 GAS PURCHASES</v>
          </cell>
          <cell r="R178" t="str">
            <v>TXU ENERGY TRADING</v>
          </cell>
          <cell r="S178" t="str">
            <v>CHASE</v>
          </cell>
          <cell r="T178" t="str">
            <v>08805017371</v>
          </cell>
          <cell r="U178" t="str">
            <v>08805017371</v>
          </cell>
        </row>
        <row r="179">
          <cell r="B179" t="str">
            <v>Egan Hub Partners LP</v>
          </cell>
          <cell r="C179">
            <v>0</v>
          </cell>
          <cell r="D179">
            <v>100066</v>
          </cell>
          <cell r="E179" t="str">
            <v>CHASELINK</v>
          </cell>
          <cell r="F179" t="str">
            <v>CHEE</v>
          </cell>
          <cell r="G179" t="str">
            <v>TRADING</v>
          </cell>
          <cell r="H179" t="str">
            <v>323180663</v>
          </cell>
          <cell r="I179" t="str">
            <v>021000021</v>
          </cell>
          <cell r="J179" t="str">
            <v>Chase Manhattan</v>
          </cell>
          <cell r="K179">
            <v>37015.504977083336</v>
          </cell>
          <cell r="L179">
            <v>37027.315610879632</v>
          </cell>
          <cell r="M179" t="str">
            <v>MARCH 2001 GAS PURCHASES</v>
          </cell>
          <cell r="N179" t="str">
            <v>MARCH 2001 GAS PURCHASES</v>
          </cell>
          <cell r="R179" t="str">
            <v>TXU ENERGY TRADING</v>
          </cell>
          <cell r="S179" t="str">
            <v>CHASE</v>
          </cell>
          <cell r="T179" t="str">
            <v>08805017371</v>
          </cell>
          <cell r="U179" t="str">
            <v>08805017371</v>
          </cell>
        </row>
        <row r="180">
          <cell r="B180" t="str">
            <v>El Paso Energy Marketing Co.</v>
          </cell>
          <cell r="C180">
            <v>0</v>
          </cell>
          <cell r="D180">
            <v>84976</v>
          </cell>
          <cell r="E180" t="str">
            <v>CHASELINK</v>
          </cell>
          <cell r="F180" t="str">
            <v>CHEE</v>
          </cell>
          <cell r="G180" t="str">
            <v>TRADING</v>
          </cell>
          <cell r="H180" t="str">
            <v>0063087</v>
          </cell>
          <cell r="I180" t="str">
            <v>043000261</v>
          </cell>
          <cell r="J180" t="str">
            <v xml:space="preserve">MELLON BANK          </v>
          </cell>
          <cell r="K180">
            <v>37015.504977083336</v>
          </cell>
          <cell r="L180">
            <v>37027.315610879632</v>
          </cell>
          <cell r="M180" t="str">
            <v>MARCH 2001 GAS PURCHASES</v>
          </cell>
          <cell r="N180" t="str">
            <v>MARCH 2001 GAS PURCHASES</v>
          </cell>
          <cell r="R180" t="str">
            <v>TXU ENERGY TRADING</v>
          </cell>
          <cell r="S180" t="str">
            <v>CHASE</v>
          </cell>
          <cell r="T180" t="str">
            <v>08805017371</v>
          </cell>
          <cell r="U180" t="str">
            <v>08805017371</v>
          </cell>
        </row>
        <row r="181">
          <cell r="B181" t="str">
            <v>El Paso Energy Marketing Co.</v>
          </cell>
          <cell r="C181">
            <v>0</v>
          </cell>
          <cell r="D181">
            <v>87391</v>
          </cell>
          <cell r="E181" t="str">
            <v>CHASELINK</v>
          </cell>
          <cell r="F181" t="str">
            <v>CHEE</v>
          </cell>
          <cell r="G181" t="str">
            <v>TRADING</v>
          </cell>
          <cell r="H181" t="str">
            <v>0209517</v>
          </cell>
          <cell r="I181" t="str">
            <v>043000261</v>
          </cell>
          <cell r="J181" t="str">
            <v xml:space="preserve">MELLON BANK          </v>
          </cell>
          <cell r="K181">
            <v>37015.504977083336</v>
          </cell>
          <cell r="L181">
            <v>37027.315610879632</v>
          </cell>
          <cell r="M181" t="str">
            <v>MARCH 2001 GAS PURCHASES</v>
          </cell>
          <cell r="N181" t="str">
            <v>MARCH 2001 GAS PURCHASES</v>
          </cell>
          <cell r="R181" t="str">
            <v>TXU ENERGY TRADING</v>
          </cell>
          <cell r="S181" t="str">
            <v>CHASE</v>
          </cell>
          <cell r="T181" t="str">
            <v>08805017371</v>
          </cell>
          <cell r="U181" t="str">
            <v>08805017371</v>
          </cell>
        </row>
        <row r="182">
          <cell r="B182" t="str">
            <v>El Paso Energy Marketing Co.</v>
          </cell>
          <cell r="C182">
            <v>0</v>
          </cell>
          <cell r="D182" t="str">
            <v>ELPASO</v>
          </cell>
          <cell r="E182" t="str">
            <v>CHASELINK</v>
          </cell>
          <cell r="F182" t="str">
            <v>CHEE</v>
          </cell>
          <cell r="G182" t="str">
            <v>TRADING</v>
          </cell>
          <cell r="H182" t="str">
            <v>7712626</v>
          </cell>
          <cell r="I182" t="str">
            <v>071000039</v>
          </cell>
          <cell r="J182" t="str">
            <v>BANK OF AMERICA - ILLIN</v>
          </cell>
          <cell r="K182">
            <v>37015.504977083336</v>
          </cell>
          <cell r="L182">
            <v>37027.315610879632</v>
          </cell>
          <cell r="M182" t="str">
            <v>MARCH 2001 GAS PURCHASES</v>
          </cell>
          <cell r="N182" t="str">
            <v>MARCH 2001 GAS PURCHASES</v>
          </cell>
          <cell r="R182" t="str">
            <v>TXU ENERGY TRADING</v>
          </cell>
          <cell r="S182" t="str">
            <v>CHASE</v>
          </cell>
          <cell r="T182" t="str">
            <v>08805017371</v>
          </cell>
          <cell r="U182" t="str">
            <v>08805017371</v>
          </cell>
        </row>
        <row r="183">
          <cell r="B183" t="str">
            <v>EL PASO MERCHANT ENERGY CANADA</v>
          </cell>
          <cell r="C183">
            <v>0</v>
          </cell>
          <cell r="D183">
            <v>100179</v>
          </cell>
          <cell r="E183" t="str">
            <v>CHASELINK</v>
          </cell>
          <cell r="F183" t="str">
            <v>CHEE</v>
          </cell>
          <cell r="G183" t="str">
            <v>TRADING</v>
          </cell>
          <cell r="H183" t="str">
            <v>0218245</v>
          </cell>
          <cell r="I183" t="str">
            <v>043000261</v>
          </cell>
          <cell r="J183" t="str">
            <v xml:space="preserve">MELLON BANK          </v>
          </cell>
          <cell r="K183">
            <v>37015.504977083336</v>
          </cell>
          <cell r="L183">
            <v>37027.315610879632</v>
          </cell>
          <cell r="M183" t="str">
            <v>MARCH 2001 GAS PURCHASES</v>
          </cell>
          <cell r="N183" t="str">
            <v>MARCH 2001 GAS PURCHASES</v>
          </cell>
          <cell r="R183" t="str">
            <v>TXU ENERGY TRADING</v>
          </cell>
          <cell r="S183" t="str">
            <v>CHASE</v>
          </cell>
          <cell r="T183" t="str">
            <v>08805017371</v>
          </cell>
          <cell r="U183" t="str">
            <v>08805017371</v>
          </cell>
        </row>
        <row r="184">
          <cell r="B184" t="str">
            <v>EL PASO NATURAL GAS CO</v>
          </cell>
          <cell r="C184">
            <v>0</v>
          </cell>
          <cell r="D184">
            <v>87519</v>
          </cell>
          <cell r="E184" t="str">
            <v>CHASELINK</v>
          </cell>
          <cell r="F184" t="str">
            <v>CHEE</v>
          </cell>
          <cell r="G184" t="str">
            <v>TRADING</v>
          </cell>
          <cell r="H184" t="str">
            <v>1048778</v>
          </cell>
          <cell r="I184" t="str">
            <v>043000261</v>
          </cell>
          <cell r="J184" t="str">
            <v xml:space="preserve">MELLON BANK          </v>
          </cell>
          <cell r="K184">
            <v>37015.504977083336</v>
          </cell>
          <cell r="L184">
            <v>37027.315610879632</v>
          </cell>
          <cell r="M184" t="str">
            <v>MARCH 2001 GAS PURCHASES</v>
          </cell>
          <cell r="N184" t="str">
            <v>MARCH 2001 GAS PURCHASES</v>
          </cell>
          <cell r="R184" t="str">
            <v>TXU ENERGY TRADING</v>
          </cell>
          <cell r="S184" t="str">
            <v>CHASE</v>
          </cell>
          <cell r="T184" t="str">
            <v>08805017371</v>
          </cell>
          <cell r="U184" t="str">
            <v>08805017371</v>
          </cell>
        </row>
        <row r="185">
          <cell r="B185" t="str">
            <v>Empire  State  Pipeline</v>
          </cell>
          <cell r="C185">
            <v>0</v>
          </cell>
          <cell r="D185" t="str">
            <v>EMPIREST</v>
          </cell>
          <cell r="E185" t="str">
            <v>CHASELINK</v>
          </cell>
          <cell r="F185" t="str">
            <v>CHEE</v>
          </cell>
          <cell r="G185" t="str">
            <v>TRADING</v>
          </cell>
          <cell r="H185" t="str">
            <v>00100557488</v>
          </cell>
          <cell r="I185" t="str">
            <v>113000609</v>
          </cell>
          <cell r="J185" t="str">
            <v xml:space="preserve">Chase Bank of Texas  </v>
          </cell>
          <cell r="K185">
            <v>37015.504977083336</v>
          </cell>
          <cell r="L185">
            <v>37027.315610879632</v>
          </cell>
          <cell r="M185" t="str">
            <v>MARCH 2001 GAS PURCHASES</v>
          </cell>
          <cell r="N185" t="str">
            <v>MARCH 2001 GAS PURCHASES</v>
          </cell>
          <cell r="R185" t="str">
            <v>TXU ENERGY TRADING</v>
          </cell>
          <cell r="S185" t="str">
            <v>CHASE</v>
          </cell>
          <cell r="T185" t="str">
            <v>08805017371</v>
          </cell>
          <cell r="U185" t="str">
            <v>08805017371</v>
          </cell>
        </row>
        <row r="186">
          <cell r="B186" t="str">
            <v>EMPIRE NATURAL GAS</v>
          </cell>
          <cell r="C186">
            <v>0</v>
          </cell>
          <cell r="D186">
            <v>100222</v>
          </cell>
          <cell r="E186" t="str">
            <v>CHASELINK</v>
          </cell>
          <cell r="F186" t="str">
            <v>CHEE</v>
          </cell>
          <cell r="G186" t="str">
            <v>TRADING</v>
          </cell>
          <cell r="H186" t="str">
            <v>340035203</v>
          </cell>
          <cell r="I186" t="str">
            <v>221370108</v>
          </cell>
          <cell r="J186" t="str">
            <v>BSB BANK &amp; TRUST CO</v>
          </cell>
          <cell r="K186">
            <v>37015.504977083336</v>
          </cell>
          <cell r="L186">
            <v>37027.315610879632</v>
          </cell>
          <cell r="M186" t="str">
            <v>MARCH 2001 GAS PURCHASES</v>
          </cell>
          <cell r="N186" t="str">
            <v>MARCH 2001 GAS PURCHASES</v>
          </cell>
          <cell r="R186" t="str">
            <v>TXU ENERGY TRADING</v>
          </cell>
          <cell r="S186" t="str">
            <v>CHASE</v>
          </cell>
          <cell r="T186" t="str">
            <v>08805017371</v>
          </cell>
          <cell r="U186" t="str">
            <v>08805017371</v>
          </cell>
        </row>
        <row r="187">
          <cell r="B187" t="str">
            <v>Encina  Gas  Marketing  Co.</v>
          </cell>
          <cell r="C187">
            <v>0</v>
          </cell>
          <cell r="D187">
            <v>87520</v>
          </cell>
          <cell r="E187" t="str">
            <v>CHASELINK</v>
          </cell>
          <cell r="F187" t="str">
            <v>CHEE</v>
          </cell>
          <cell r="G187" t="str">
            <v>TRADING</v>
          </cell>
          <cell r="H187" t="str">
            <v>51040158</v>
          </cell>
          <cell r="I187" t="str">
            <v>114909013</v>
          </cell>
          <cell r="J187" t="str">
            <v xml:space="preserve">TEXAS STATE BANK     </v>
          </cell>
          <cell r="K187">
            <v>37015.504977083336</v>
          </cell>
          <cell r="L187">
            <v>37027.315610879632</v>
          </cell>
          <cell r="M187" t="str">
            <v>MARCH 2001 GAS PURCHASES</v>
          </cell>
          <cell r="N187" t="str">
            <v>MARCH 2001 GAS PURCHASES</v>
          </cell>
          <cell r="R187" t="str">
            <v>TXU ENERGY TRADING</v>
          </cell>
          <cell r="S187" t="str">
            <v>CHASE</v>
          </cell>
          <cell r="T187" t="str">
            <v>08805017371</v>
          </cell>
          <cell r="U187" t="str">
            <v>08805017371</v>
          </cell>
        </row>
        <row r="188">
          <cell r="B188" t="str">
            <v>ENCOGEN ONE PARTNERS</v>
          </cell>
          <cell r="C188">
            <v>0</v>
          </cell>
          <cell r="D188">
            <v>87540</v>
          </cell>
          <cell r="E188" t="str">
            <v>CHASELINK</v>
          </cell>
          <cell r="F188" t="str">
            <v>CHEE</v>
          </cell>
          <cell r="G188" t="str">
            <v>TRADING</v>
          </cell>
          <cell r="H188" t="str">
            <v>180121167365</v>
          </cell>
          <cell r="I188" t="str">
            <v>091000022</v>
          </cell>
          <cell r="J188" t="str">
            <v>US Bank NA</v>
          </cell>
          <cell r="K188">
            <v>37015.504977083336</v>
          </cell>
          <cell r="L188">
            <v>37027.315610879632</v>
          </cell>
          <cell r="M188" t="str">
            <v>MARCH 2001 GAS PURCHASES</v>
          </cell>
          <cell r="N188" t="str">
            <v>MARCH 2001 GAS PURCHASES</v>
          </cell>
          <cell r="R188" t="str">
            <v>TXU ENERGY TRADING</v>
          </cell>
          <cell r="S188" t="str">
            <v>CHASE</v>
          </cell>
          <cell r="T188" t="str">
            <v>08805017371</v>
          </cell>
          <cell r="U188" t="str">
            <v>08805017371</v>
          </cell>
        </row>
        <row r="189">
          <cell r="B189" t="str">
            <v>Encogen One Partners Ltd.</v>
          </cell>
          <cell r="C189">
            <v>0</v>
          </cell>
          <cell r="D189">
            <v>83132</v>
          </cell>
          <cell r="E189" t="str">
            <v>CHASELINK</v>
          </cell>
          <cell r="F189" t="str">
            <v>CHEE</v>
          </cell>
          <cell r="G189" t="str">
            <v>TRADING</v>
          </cell>
          <cell r="H189" t="str">
            <v>180121167365</v>
          </cell>
          <cell r="I189" t="str">
            <v>091000022</v>
          </cell>
          <cell r="J189" t="str">
            <v xml:space="preserve">FIRST BANK           </v>
          </cell>
          <cell r="K189">
            <v>37015.504977083336</v>
          </cell>
          <cell r="L189">
            <v>37027.315610879632</v>
          </cell>
          <cell r="M189" t="str">
            <v>MARCH 2001 GAS PURCHASES</v>
          </cell>
          <cell r="N189" t="str">
            <v>MARCH 2001 GAS PURCHASES</v>
          </cell>
          <cell r="R189" t="str">
            <v>TXU ENERGY TRADING</v>
          </cell>
          <cell r="S189" t="str">
            <v>CHASE</v>
          </cell>
          <cell r="T189" t="str">
            <v>08805017371</v>
          </cell>
          <cell r="U189" t="str">
            <v>08805017371</v>
          </cell>
        </row>
        <row r="190">
          <cell r="B190" t="str">
            <v>Ener  Z  Corp.</v>
          </cell>
          <cell r="C190">
            <v>0</v>
          </cell>
          <cell r="D190">
            <v>87335</v>
          </cell>
          <cell r="E190" t="str">
            <v>CHASELINK</v>
          </cell>
          <cell r="F190" t="str">
            <v>CHEE</v>
          </cell>
          <cell r="G190" t="str">
            <v>TRADING</v>
          </cell>
          <cell r="H190" t="str">
            <v>7314949</v>
          </cell>
          <cell r="I190" t="str">
            <v>071000039</v>
          </cell>
          <cell r="J190" t="str">
            <v>BANK OF AMERICA - ILLIN</v>
          </cell>
          <cell r="K190">
            <v>37015.504977083336</v>
          </cell>
          <cell r="L190">
            <v>37027.315610879632</v>
          </cell>
          <cell r="M190" t="str">
            <v>MARCH 2001 GAS PURCHASES</v>
          </cell>
          <cell r="N190" t="str">
            <v>MARCH 2001 GAS PURCHASES</v>
          </cell>
          <cell r="R190" t="str">
            <v>TXU ENERGY TRADING</v>
          </cell>
          <cell r="S190" t="str">
            <v>CHASE</v>
          </cell>
          <cell r="T190" t="str">
            <v>08805017371</v>
          </cell>
          <cell r="U190" t="str">
            <v>08805017371</v>
          </cell>
        </row>
        <row r="191">
          <cell r="B191" t="str">
            <v>Energy Source, Inc.</v>
          </cell>
          <cell r="C191">
            <v>0</v>
          </cell>
          <cell r="D191">
            <v>79226</v>
          </cell>
          <cell r="E191" t="str">
            <v>CHASELINK</v>
          </cell>
          <cell r="F191" t="str">
            <v>CHEE</v>
          </cell>
          <cell r="G191" t="str">
            <v>TRADING</v>
          </cell>
          <cell r="H191" t="str">
            <v>1884149806</v>
          </cell>
          <cell r="I191" t="str">
            <v>111000614</v>
          </cell>
          <cell r="J191" t="str">
            <v xml:space="preserve">BANK ONE             </v>
          </cell>
          <cell r="K191">
            <v>37015.504977083336</v>
          </cell>
          <cell r="L191">
            <v>37027.315610879632</v>
          </cell>
          <cell r="M191" t="str">
            <v>MARCH 2001 GAS PURCHASES</v>
          </cell>
          <cell r="N191" t="str">
            <v>MARCH 2001 GAS PURCHASES</v>
          </cell>
          <cell r="R191" t="str">
            <v>TXU ENERGY TRADING</v>
          </cell>
          <cell r="S191" t="str">
            <v>CHASE</v>
          </cell>
          <cell r="T191" t="str">
            <v>08805017371</v>
          </cell>
          <cell r="U191" t="str">
            <v>08805017371</v>
          </cell>
        </row>
        <row r="192">
          <cell r="B192" t="str">
            <v>Engage  Energy  Canada  L.P.</v>
          </cell>
          <cell r="C192">
            <v>0</v>
          </cell>
          <cell r="D192" t="str">
            <v>EES0025</v>
          </cell>
          <cell r="E192" t="str">
            <v>CHASELINK</v>
          </cell>
          <cell r="F192" t="str">
            <v>CHEE</v>
          </cell>
          <cell r="G192" t="str">
            <v>TRADING</v>
          </cell>
          <cell r="H192" t="str">
            <v>64101470</v>
          </cell>
          <cell r="I192" t="str">
            <v>021000238</v>
          </cell>
          <cell r="J192" t="str">
            <v>MORGAN GUARANTY TRUST</v>
          </cell>
          <cell r="K192">
            <v>37015.504977083336</v>
          </cell>
          <cell r="L192">
            <v>37027.315610879632</v>
          </cell>
          <cell r="M192" t="str">
            <v>MARCH 2001 GAS PURCHASES</v>
          </cell>
          <cell r="N192" t="str">
            <v>MARCH 2001 GAS PURCHASES</v>
          </cell>
          <cell r="R192" t="str">
            <v>TXU ENERGY TRADING</v>
          </cell>
          <cell r="S192" t="str">
            <v>CHASE</v>
          </cell>
          <cell r="T192" t="str">
            <v>08805017371</v>
          </cell>
          <cell r="U192" t="str">
            <v>08805017371</v>
          </cell>
        </row>
        <row r="193">
          <cell r="B193" t="str">
            <v>ENGAGE ENERGY CANADA LP</v>
          </cell>
          <cell r="C193">
            <v>0</v>
          </cell>
          <cell r="D193">
            <v>100138</v>
          </cell>
          <cell r="E193" t="str">
            <v>CHASELINK</v>
          </cell>
          <cell r="F193" t="str">
            <v>CHEE</v>
          </cell>
          <cell r="G193" t="str">
            <v>TRADING</v>
          </cell>
          <cell r="H193" t="str">
            <v>1037159</v>
          </cell>
          <cell r="I193" t="str">
            <v>071000013</v>
          </cell>
          <cell r="J193" t="str">
            <v>Bank One NA</v>
          </cell>
          <cell r="K193">
            <v>37015.504977083336</v>
          </cell>
          <cell r="L193">
            <v>37027.315610879632</v>
          </cell>
          <cell r="M193" t="str">
            <v>MARCH 2001 GAS PURCHASES</v>
          </cell>
          <cell r="N193" t="str">
            <v>MARCH 2001 GAS PURCHASES</v>
          </cell>
          <cell r="R193" t="str">
            <v>TXU ENERGY TRADING</v>
          </cell>
          <cell r="S193" t="str">
            <v>CHASE</v>
          </cell>
          <cell r="T193" t="str">
            <v>08805017371</v>
          </cell>
          <cell r="U193" t="str">
            <v>08805017371</v>
          </cell>
        </row>
        <row r="194">
          <cell r="B194" t="str">
            <v>Engelhard  Corp</v>
          </cell>
          <cell r="C194">
            <v>0</v>
          </cell>
          <cell r="D194">
            <v>87413</v>
          </cell>
          <cell r="E194" t="str">
            <v>CHASELINK</v>
          </cell>
          <cell r="F194" t="str">
            <v>CHEE</v>
          </cell>
          <cell r="G194" t="str">
            <v>TRADING</v>
          </cell>
          <cell r="H194" t="str">
            <v>0064557</v>
          </cell>
          <cell r="I194" t="str">
            <v>043000261</v>
          </cell>
          <cell r="J194" t="str">
            <v xml:space="preserve">MELLON BANK          </v>
          </cell>
          <cell r="K194">
            <v>37015.504977083336</v>
          </cell>
          <cell r="L194">
            <v>37027.315610879632</v>
          </cell>
          <cell r="M194" t="str">
            <v>MARCH 2001 GAS PURCHASES</v>
          </cell>
          <cell r="N194" t="str">
            <v>MARCH 2001 GAS PURCHASES</v>
          </cell>
          <cell r="R194" t="str">
            <v>TXU ENERGY TRADING</v>
          </cell>
          <cell r="S194" t="str">
            <v>CHASE</v>
          </cell>
          <cell r="T194" t="str">
            <v>08805017371</v>
          </cell>
          <cell r="U194" t="str">
            <v>08805017371</v>
          </cell>
        </row>
        <row r="195">
          <cell r="B195" t="str">
            <v>Enron Canada Corp</v>
          </cell>
          <cell r="C195">
            <v>0</v>
          </cell>
          <cell r="D195">
            <v>100067</v>
          </cell>
          <cell r="E195" t="str">
            <v>CHASELINK</v>
          </cell>
          <cell r="F195" t="str">
            <v>CHEE</v>
          </cell>
          <cell r="G195" t="str">
            <v>TRADING</v>
          </cell>
          <cell r="H195" t="str">
            <v>0465537</v>
          </cell>
          <cell r="I195" t="str">
            <v>0465537</v>
          </cell>
          <cell r="J195" t="str">
            <v>Toronto Dominion</v>
          </cell>
          <cell r="K195">
            <v>37015.504977083336</v>
          </cell>
          <cell r="L195">
            <v>37027.315610879632</v>
          </cell>
          <cell r="M195" t="str">
            <v>MARCH 2001 GAS PURCHASES</v>
          </cell>
          <cell r="N195" t="str">
            <v>MARCH 2001 GAS PURCHASES</v>
          </cell>
          <cell r="R195" t="str">
            <v>TXU ENERGY TRADING</v>
          </cell>
          <cell r="S195" t="str">
            <v>CHASE</v>
          </cell>
          <cell r="T195" t="str">
            <v>08805017371</v>
          </cell>
          <cell r="U195" t="str">
            <v>08805017371</v>
          </cell>
        </row>
        <row r="196">
          <cell r="B196" t="str">
            <v>Enron Capital &amp; Trade</v>
          </cell>
          <cell r="C196">
            <v>0</v>
          </cell>
          <cell r="D196">
            <v>82429</v>
          </cell>
          <cell r="E196" t="str">
            <v>CHASELINK</v>
          </cell>
          <cell r="F196" t="str">
            <v>CHEE</v>
          </cell>
          <cell r="G196" t="str">
            <v>TRADING</v>
          </cell>
          <cell r="H196" t="str">
            <v>3750494099</v>
          </cell>
          <cell r="I196" t="str">
            <v>111000012</v>
          </cell>
          <cell r="J196" t="str">
            <v xml:space="preserve">NATIONSBANK          </v>
          </cell>
          <cell r="K196">
            <v>37015.504977083336</v>
          </cell>
          <cell r="L196">
            <v>37027.315610879632</v>
          </cell>
          <cell r="M196" t="str">
            <v>MARCH 2001 GAS PURCHASES</v>
          </cell>
          <cell r="N196" t="str">
            <v>MARCH 2001 GAS PURCHASES</v>
          </cell>
          <cell r="R196" t="str">
            <v>TXU ENERGY TRADING</v>
          </cell>
          <cell r="S196" t="str">
            <v>CHASE</v>
          </cell>
          <cell r="T196" t="str">
            <v>08805017371</v>
          </cell>
          <cell r="U196" t="str">
            <v>08805017371</v>
          </cell>
        </row>
        <row r="197">
          <cell r="B197" t="str">
            <v>Enron Capital &amp; Trade</v>
          </cell>
          <cell r="C197">
            <v>0</v>
          </cell>
          <cell r="D197">
            <v>87503</v>
          </cell>
          <cell r="E197" t="str">
            <v>CHASELINK</v>
          </cell>
          <cell r="F197" t="str">
            <v>CHEE</v>
          </cell>
          <cell r="G197" t="str">
            <v>TRADING</v>
          </cell>
          <cell r="H197" t="str">
            <v>3750494099</v>
          </cell>
          <cell r="I197" t="str">
            <v>111000012</v>
          </cell>
          <cell r="J197" t="str">
            <v xml:space="preserve">NATIONSBANK          </v>
          </cell>
          <cell r="K197">
            <v>37015.504977083336</v>
          </cell>
          <cell r="L197">
            <v>37027.315610879632</v>
          </cell>
          <cell r="M197" t="str">
            <v>MARCH 2001 GAS PURCHASES</v>
          </cell>
          <cell r="N197" t="str">
            <v>MARCH 2001 GAS PURCHASES</v>
          </cell>
          <cell r="R197" t="str">
            <v>TXU ENERGY TRADING</v>
          </cell>
          <cell r="S197" t="str">
            <v>CHASE</v>
          </cell>
          <cell r="T197" t="str">
            <v>08805017371</v>
          </cell>
          <cell r="U197" t="str">
            <v>08805017371</v>
          </cell>
        </row>
        <row r="198">
          <cell r="B198" t="str">
            <v>Enron Capital &amp; Trade Resources</v>
          </cell>
          <cell r="C198">
            <v>0</v>
          </cell>
          <cell r="D198">
            <v>78335</v>
          </cell>
          <cell r="E198" t="str">
            <v>CHASELINK</v>
          </cell>
          <cell r="F198" t="str">
            <v>CHEE</v>
          </cell>
          <cell r="G198" t="str">
            <v>TRADING</v>
          </cell>
          <cell r="H198" t="str">
            <v>3750494727</v>
          </cell>
          <cell r="I198" t="str">
            <v>111000012</v>
          </cell>
          <cell r="J198" t="str">
            <v xml:space="preserve">NATIONSBANK          </v>
          </cell>
          <cell r="K198">
            <v>37015.504977083336</v>
          </cell>
          <cell r="L198">
            <v>37027.315610879632</v>
          </cell>
          <cell r="M198" t="str">
            <v>MARCH 2001 GAS PURCHASES</v>
          </cell>
          <cell r="N198" t="str">
            <v>MARCH 2001 GAS PURCHASES</v>
          </cell>
          <cell r="R198" t="str">
            <v>TXU ENERGY TRADING</v>
          </cell>
          <cell r="S198" t="str">
            <v>CHASE</v>
          </cell>
          <cell r="T198" t="str">
            <v>08805017371</v>
          </cell>
          <cell r="U198" t="str">
            <v>08805017371</v>
          </cell>
        </row>
        <row r="199">
          <cell r="B199" t="str">
            <v>Enron Energy Services</v>
          </cell>
          <cell r="C199">
            <v>0</v>
          </cell>
          <cell r="D199">
            <v>100007</v>
          </cell>
          <cell r="E199" t="str">
            <v>CHASELINK</v>
          </cell>
          <cell r="F199" t="str">
            <v>CHEE</v>
          </cell>
          <cell r="G199" t="str">
            <v>TRADING</v>
          </cell>
          <cell r="H199" t="str">
            <v>010981745</v>
          </cell>
          <cell r="I199" t="str">
            <v>041001039</v>
          </cell>
          <cell r="J199" t="str">
            <v>KEYBANK</v>
          </cell>
          <cell r="K199">
            <v>37015.504977083336</v>
          </cell>
          <cell r="L199">
            <v>37027.315610879632</v>
          </cell>
          <cell r="M199" t="str">
            <v>MARCH 2001 GAS PURCHASES</v>
          </cell>
          <cell r="N199" t="str">
            <v>MARCH 2001 GAS PURCHASES</v>
          </cell>
          <cell r="R199" t="str">
            <v>TXU ENERGY TRADING</v>
          </cell>
          <cell r="S199" t="str">
            <v>CHASE</v>
          </cell>
          <cell r="T199" t="str">
            <v>08805017371</v>
          </cell>
          <cell r="U199" t="str">
            <v>08805017371</v>
          </cell>
        </row>
        <row r="200">
          <cell r="B200" t="str">
            <v>Enserch  Energy  Services  from  Nationsbank</v>
          </cell>
          <cell r="C200">
            <v>0</v>
          </cell>
          <cell r="D200" t="str">
            <v>DDEES01</v>
          </cell>
          <cell r="E200" t="str">
            <v>CHASELINK</v>
          </cell>
          <cell r="F200" t="str">
            <v>CHEE</v>
          </cell>
          <cell r="G200" t="str">
            <v>TRADING</v>
          </cell>
          <cell r="H200" t="str">
            <v>08805017371</v>
          </cell>
          <cell r="I200" t="str">
            <v>113000609</v>
          </cell>
          <cell r="J200" t="str">
            <v xml:space="preserve">Chase Bank of Texas  </v>
          </cell>
          <cell r="K200">
            <v>37015.504977083336</v>
          </cell>
          <cell r="L200">
            <v>37027.315610879632</v>
          </cell>
          <cell r="M200" t="str">
            <v>MARCH 2001 GAS PURCHASES</v>
          </cell>
          <cell r="N200" t="str">
            <v>MARCH 2001 GAS PURCHASES</v>
          </cell>
          <cell r="R200" t="str">
            <v>TXU ENERGY TRADING</v>
          </cell>
          <cell r="S200" t="str">
            <v>CHASE</v>
          </cell>
          <cell r="T200" t="str">
            <v>08805017371</v>
          </cell>
          <cell r="U200" t="str">
            <v>08805017371</v>
          </cell>
        </row>
        <row r="201">
          <cell r="B201" t="str">
            <v>Enserco  Energy  Inc.</v>
          </cell>
          <cell r="C201">
            <v>0</v>
          </cell>
          <cell r="D201">
            <v>87337</v>
          </cell>
          <cell r="E201" t="str">
            <v>CHASELINK</v>
          </cell>
          <cell r="F201" t="str">
            <v>CHEE</v>
          </cell>
          <cell r="G201" t="str">
            <v>TRADING</v>
          </cell>
          <cell r="H201" t="str">
            <v>1233632563</v>
          </cell>
          <cell r="I201" t="str">
            <v>121000358</v>
          </cell>
          <cell r="J201" t="str">
            <v xml:space="preserve">BANK OF AMERICA      </v>
          </cell>
          <cell r="K201">
            <v>37015.504977083336</v>
          </cell>
          <cell r="L201">
            <v>37027.315610879632</v>
          </cell>
          <cell r="M201" t="str">
            <v>MARCH 2001 GAS PURCHASES</v>
          </cell>
          <cell r="N201" t="str">
            <v>MARCH 2001 GAS PURCHASES</v>
          </cell>
          <cell r="R201" t="str">
            <v>TXU ENERGY TRADING</v>
          </cell>
          <cell r="S201" t="str">
            <v>CHASE</v>
          </cell>
          <cell r="T201" t="str">
            <v>08805017371</v>
          </cell>
          <cell r="U201" t="str">
            <v>08805017371</v>
          </cell>
        </row>
        <row r="202">
          <cell r="B202" t="str">
            <v>Ensource</v>
          </cell>
          <cell r="C202">
            <v>0</v>
          </cell>
          <cell r="D202">
            <v>87338</v>
          </cell>
          <cell r="E202" t="str">
            <v>CHASELINK</v>
          </cell>
          <cell r="F202" t="str">
            <v>CHEE</v>
          </cell>
          <cell r="G202" t="str">
            <v>TRADING</v>
          </cell>
          <cell r="H202" t="str">
            <v>0700487032</v>
          </cell>
          <cell r="I202" t="str">
            <v>122000496</v>
          </cell>
          <cell r="J202" t="str">
            <v>UNION BANK OF CALIFOR</v>
          </cell>
          <cell r="K202">
            <v>37015.504977083336</v>
          </cell>
          <cell r="L202">
            <v>37027.315610879632</v>
          </cell>
          <cell r="M202" t="str">
            <v>MARCH 2001 GAS PURCHASES</v>
          </cell>
          <cell r="N202" t="str">
            <v>MARCH 2001 GAS PURCHASES</v>
          </cell>
          <cell r="R202" t="str">
            <v>TXU ENERGY TRADING</v>
          </cell>
          <cell r="S202" t="str">
            <v>CHASE</v>
          </cell>
          <cell r="T202" t="str">
            <v>08805017371</v>
          </cell>
          <cell r="U202" t="str">
            <v>08805017371</v>
          </cell>
        </row>
        <row r="203">
          <cell r="B203" t="str">
            <v>Ensource</v>
          </cell>
          <cell r="C203">
            <v>0</v>
          </cell>
          <cell r="D203" t="str">
            <v>ENSOURCE</v>
          </cell>
          <cell r="E203" t="str">
            <v>CHASELINK</v>
          </cell>
          <cell r="F203" t="str">
            <v>CHEE</v>
          </cell>
          <cell r="G203" t="str">
            <v>TRADING</v>
          </cell>
          <cell r="H203" t="str">
            <v>070633614</v>
          </cell>
          <cell r="I203" t="str">
            <v>122003516</v>
          </cell>
          <cell r="J203" t="str">
            <v xml:space="preserve">SANWA BANK           </v>
          </cell>
          <cell r="K203">
            <v>37015.504977083336</v>
          </cell>
          <cell r="L203">
            <v>37027.315610879632</v>
          </cell>
          <cell r="M203" t="str">
            <v>MARCH 2001 GAS PURCHASES</v>
          </cell>
          <cell r="N203" t="str">
            <v>MARCH 2001 GAS PURCHASES</v>
          </cell>
          <cell r="R203" t="str">
            <v>TXU ENERGY TRADING</v>
          </cell>
          <cell r="S203" t="str">
            <v>CHASE</v>
          </cell>
          <cell r="T203" t="str">
            <v>08805017371</v>
          </cell>
          <cell r="U203" t="str">
            <v>08805017371</v>
          </cell>
        </row>
        <row r="204">
          <cell r="B204" t="str">
            <v>Entergy</v>
          </cell>
          <cell r="C204">
            <v>0</v>
          </cell>
          <cell r="D204">
            <v>87366</v>
          </cell>
          <cell r="E204" t="str">
            <v>CHASELINK</v>
          </cell>
          <cell r="F204" t="str">
            <v>CHEE</v>
          </cell>
          <cell r="G204" t="str">
            <v>TRADING</v>
          </cell>
          <cell r="H204" t="str">
            <v>00100546408</v>
          </cell>
          <cell r="I204" t="str">
            <v>113000609</v>
          </cell>
          <cell r="J204" t="str">
            <v xml:space="preserve">Chase Bank of Texas  </v>
          </cell>
          <cell r="K204">
            <v>37015.504977083336</v>
          </cell>
          <cell r="L204">
            <v>37027.315610879632</v>
          </cell>
          <cell r="M204" t="str">
            <v>MARCH 2001 GAS PURCHASES</v>
          </cell>
          <cell r="N204" t="str">
            <v>MARCH 2001 GAS PURCHASES</v>
          </cell>
          <cell r="R204" t="str">
            <v>TXU ENERGY TRADING</v>
          </cell>
          <cell r="S204" t="str">
            <v>CHASE</v>
          </cell>
          <cell r="T204" t="str">
            <v>08805017371</v>
          </cell>
          <cell r="U204" t="str">
            <v>08805017371</v>
          </cell>
        </row>
        <row r="205">
          <cell r="B205" t="str">
            <v>EQUITABLE ENERGY LLC</v>
          </cell>
          <cell r="C205">
            <v>0</v>
          </cell>
          <cell r="D205">
            <v>100139</v>
          </cell>
          <cell r="E205" t="str">
            <v>CHASELINK</v>
          </cell>
          <cell r="F205" t="str">
            <v>CHEE</v>
          </cell>
          <cell r="G205" t="str">
            <v>TRADING</v>
          </cell>
          <cell r="H205" t="str">
            <v>0054906</v>
          </cell>
          <cell r="I205" t="str">
            <v>043000261</v>
          </cell>
          <cell r="J205" t="str">
            <v xml:space="preserve">MELLON BANK          </v>
          </cell>
          <cell r="K205">
            <v>37015.504977083336</v>
          </cell>
          <cell r="L205">
            <v>37027.315610879632</v>
          </cell>
          <cell r="M205" t="str">
            <v>MARCH 2001 GAS PURCHASES</v>
          </cell>
          <cell r="N205" t="str">
            <v>MARCH 2001 GAS PURCHASES</v>
          </cell>
          <cell r="R205" t="str">
            <v>TXU ENERGY TRADING</v>
          </cell>
          <cell r="S205" t="str">
            <v>CHASE</v>
          </cell>
          <cell r="T205" t="str">
            <v>08805017371</v>
          </cell>
          <cell r="U205" t="str">
            <v>08805017371</v>
          </cell>
        </row>
        <row r="206">
          <cell r="B206" t="str">
            <v>Equitable Gas Co</v>
          </cell>
          <cell r="C206">
            <v>0</v>
          </cell>
          <cell r="D206">
            <v>100008</v>
          </cell>
          <cell r="E206" t="str">
            <v>CHASELINK</v>
          </cell>
          <cell r="F206" t="str">
            <v>CHEE</v>
          </cell>
          <cell r="G206" t="str">
            <v>TRADING</v>
          </cell>
          <cell r="H206" t="str">
            <v>0026112</v>
          </cell>
          <cell r="I206" t="str">
            <v>043000261</v>
          </cell>
          <cell r="J206" t="str">
            <v xml:space="preserve">MELLON BANK          </v>
          </cell>
          <cell r="K206">
            <v>37015.504977083336</v>
          </cell>
          <cell r="L206">
            <v>37027.315610879632</v>
          </cell>
          <cell r="M206" t="str">
            <v>MARCH 2001 GAS PURCHASES</v>
          </cell>
          <cell r="N206" t="str">
            <v>MARCH 2001 GAS PURCHASES</v>
          </cell>
          <cell r="R206" t="str">
            <v>TXU ENERGY TRADING</v>
          </cell>
          <cell r="S206" t="str">
            <v>CHASE</v>
          </cell>
          <cell r="T206" t="str">
            <v>08805017371</v>
          </cell>
          <cell r="U206" t="str">
            <v>08805017371</v>
          </cell>
        </row>
        <row r="207">
          <cell r="B207" t="str">
            <v>Equitable Resources Marketing Co (ERI)</v>
          </cell>
          <cell r="C207">
            <v>0</v>
          </cell>
          <cell r="D207">
            <v>78198</v>
          </cell>
          <cell r="E207" t="str">
            <v>CHASELINK</v>
          </cell>
          <cell r="F207" t="str">
            <v>CHEE</v>
          </cell>
          <cell r="G207" t="str">
            <v>TRADING</v>
          </cell>
          <cell r="H207" t="str">
            <v>1921039</v>
          </cell>
          <cell r="I207" t="str">
            <v>043000261</v>
          </cell>
          <cell r="J207" t="str">
            <v xml:space="preserve">MELLON BANK          </v>
          </cell>
          <cell r="K207">
            <v>37015.504977083336</v>
          </cell>
          <cell r="L207">
            <v>37027.315610879632</v>
          </cell>
          <cell r="M207" t="str">
            <v>MARCH 2001 GAS PURCHASES</v>
          </cell>
          <cell r="N207" t="str">
            <v>MARCH 2001 GAS PURCHASES</v>
          </cell>
          <cell r="R207" t="str">
            <v>TXU ENERGY TRADING</v>
          </cell>
          <cell r="S207" t="str">
            <v>CHASE</v>
          </cell>
          <cell r="T207" t="str">
            <v>08805017371</v>
          </cell>
          <cell r="U207" t="str">
            <v>08805017371</v>
          </cell>
        </row>
        <row r="208">
          <cell r="B208" t="str">
            <v>Equitrans</v>
          </cell>
          <cell r="C208">
            <v>0</v>
          </cell>
          <cell r="D208">
            <v>100068</v>
          </cell>
          <cell r="E208" t="str">
            <v>CHASELINK</v>
          </cell>
          <cell r="F208" t="str">
            <v>CHEE</v>
          </cell>
          <cell r="G208" t="str">
            <v>TRADING</v>
          </cell>
          <cell r="H208" t="str">
            <v>1998984</v>
          </cell>
          <cell r="I208" t="str">
            <v>043000261</v>
          </cell>
          <cell r="J208" t="str">
            <v>Mellon Bank</v>
          </cell>
          <cell r="K208">
            <v>37015.504977083336</v>
          </cell>
          <cell r="L208">
            <v>37027.315610879632</v>
          </cell>
          <cell r="M208" t="str">
            <v>MARCH 2001 GAS PURCHASES</v>
          </cell>
          <cell r="N208" t="str">
            <v>MARCH 2001 GAS PURCHASES</v>
          </cell>
          <cell r="R208" t="str">
            <v>TXU ENERGY TRADING</v>
          </cell>
          <cell r="S208" t="str">
            <v>CHASE</v>
          </cell>
          <cell r="T208" t="str">
            <v>08805017371</v>
          </cell>
          <cell r="U208" t="str">
            <v>08805017371</v>
          </cell>
        </row>
        <row r="209">
          <cell r="B209" t="str">
            <v>ERI SERVICES INC</v>
          </cell>
          <cell r="C209">
            <v>0</v>
          </cell>
          <cell r="D209">
            <v>87521</v>
          </cell>
          <cell r="E209" t="str">
            <v>CHASELINK</v>
          </cell>
          <cell r="F209" t="str">
            <v>CHEE</v>
          </cell>
          <cell r="G209" t="str">
            <v>TRADING</v>
          </cell>
          <cell r="H209" t="str">
            <v>0405420</v>
          </cell>
          <cell r="I209" t="str">
            <v>043000261</v>
          </cell>
          <cell r="J209" t="str">
            <v xml:space="preserve">MELLON BANK          </v>
          </cell>
          <cell r="K209">
            <v>37015.504977083336</v>
          </cell>
          <cell r="L209">
            <v>37027.315610879632</v>
          </cell>
          <cell r="M209" t="str">
            <v>MARCH 2001 GAS PURCHASES</v>
          </cell>
          <cell r="N209" t="str">
            <v>MARCH 2001 GAS PURCHASES</v>
          </cell>
          <cell r="R209" t="str">
            <v>TXU ENERGY TRADING</v>
          </cell>
          <cell r="S209" t="str">
            <v>CHASE</v>
          </cell>
          <cell r="T209" t="str">
            <v>08805017371</v>
          </cell>
          <cell r="U209" t="str">
            <v>08805017371</v>
          </cell>
        </row>
        <row r="210">
          <cell r="B210" t="str">
            <v>Exxon Company USA</v>
          </cell>
          <cell r="C210">
            <v>0</v>
          </cell>
          <cell r="D210">
            <v>87577</v>
          </cell>
          <cell r="E210" t="str">
            <v>CHASELINK</v>
          </cell>
          <cell r="F210" t="str">
            <v>CHEE</v>
          </cell>
          <cell r="G210" t="str">
            <v>TRADING</v>
          </cell>
          <cell r="H210" t="str">
            <v>00034219</v>
          </cell>
          <cell r="I210" t="str">
            <v>021000089</v>
          </cell>
          <cell r="J210" t="str">
            <v>Citibank</v>
          </cell>
          <cell r="K210">
            <v>37015.504977083336</v>
          </cell>
          <cell r="L210">
            <v>37027.315610879632</v>
          </cell>
          <cell r="M210" t="str">
            <v>MARCH 2001 GAS PURCHASES</v>
          </cell>
          <cell r="N210" t="str">
            <v>MARCH 2001 GAS PURCHASES</v>
          </cell>
          <cell r="R210" t="str">
            <v>TXU ENERGY TRADING</v>
          </cell>
          <cell r="S210" t="str">
            <v>CHASE</v>
          </cell>
          <cell r="T210" t="str">
            <v>08805017371</v>
          </cell>
          <cell r="U210" t="str">
            <v>08805017371</v>
          </cell>
        </row>
        <row r="211">
          <cell r="B211" t="str">
            <v>FAGADAU ENERGY CORP</v>
          </cell>
          <cell r="C211">
            <v>0</v>
          </cell>
          <cell r="D211">
            <v>100140</v>
          </cell>
          <cell r="E211" t="str">
            <v>CHASELINK</v>
          </cell>
          <cell r="F211" t="str">
            <v>CHEE</v>
          </cell>
          <cell r="G211" t="str">
            <v>TRADING</v>
          </cell>
          <cell r="H211" t="str">
            <v>1111004683</v>
          </cell>
          <cell r="I211" t="str">
            <v>111017979</v>
          </cell>
          <cell r="J211" t="str">
            <v>RESOURCE BANK</v>
          </cell>
          <cell r="K211">
            <v>37015.504977083336</v>
          </cell>
          <cell r="L211">
            <v>37027.315610879632</v>
          </cell>
          <cell r="M211" t="str">
            <v>MARCH 2001 GAS PURCHASES</v>
          </cell>
          <cell r="N211" t="str">
            <v>MARCH 2001 GAS PURCHASES</v>
          </cell>
          <cell r="R211" t="str">
            <v>TXU ENERGY TRADING</v>
          </cell>
          <cell r="S211" t="str">
            <v>CHASE</v>
          </cell>
          <cell r="T211" t="str">
            <v>08805017371</v>
          </cell>
          <cell r="U211" t="str">
            <v>08805017371</v>
          </cell>
        </row>
        <row r="212">
          <cell r="B212" t="str">
            <v>Faulconer Vernon E Inc</v>
          </cell>
          <cell r="C212">
            <v>0</v>
          </cell>
          <cell r="D212">
            <v>100069</v>
          </cell>
          <cell r="E212" t="str">
            <v>CHASELINK</v>
          </cell>
          <cell r="F212" t="str">
            <v>CHEE</v>
          </cell>
          <cell r="G212" t="str">
            <v>TRADING</v>
          </cell>
          <cell r="H212" t="str">
            <v>207905328</v>
          </cell>
          <cell r="I212" t="str">
            <v>103900036</v>
          </cell>
          <cell r="J212" t="str">
            <v>Bank of Oklahoma</v>
          </cell>
          <cell r="K212">
            <v>37015.504977083336</v>
          </cell>
          <cell r="L212">
            <v>37027.315610879632</v>
          </cell>
          <cell r="M212" t="str">
            <v>MARCH 2001 GAS PURCHASES</v>
          </cell>
          <cell r="N212" t="str">
            <v>MARCH 2001 GAS PURCHASES</v>
          </cell>
          <cell r="R212" t="str">
            <v>TXU ENERGY TRADING</v>
          </cell>
          <cell r="S212" t="str">
            <v>CHASE</v>
          </cell>
          <cell r="T212" t="str">
            <v>08805017371</v>
          </cell>
          <cell r="U212" t="str">
            <v>08805017371</v>
          </cell>
        </row>
        <row r="213">
          <cell r="B213" t="str">
            <v>Federal Oil Co</v>
          </cell>
          <cell r="C213">
            <v>0</v>
          </cell>
          <cell r="D213">
            <v>100070</v>
          </cell>
          <cell r="E213" t="str">
            <v>CHASELINK</v>
          </cell>
          <cell r="F213" t="str">
            <v>CHEE</v>
          </cell>
          <cell r="G213" t="str">
            <v>TRADING</v>
          </cell>
          <cell r="H213" t="str">
            <v>0101972</v>
          </cell>
          <cell r="I213" t="str">
            <v>072403004</v>
          </cell>
          <cell r="J213" t="str">
            <v>Isabella Bank &amp; Trust</v>
          </cell>
          <cell r="K213">
            <v>37015.504977083336</v>
          </cell>
          <cell r="L213">
            <v>37027.315610879632</v>
          </cell>
          <cell r="M213" t="str">
            <v>MARCH 2001 GAS PURCHASES</v>
          </cell>
          <cell r="N213" t="str">
            <v>MARCH 2001 GAS PURCHASES</v>
          </cell>
          <cell r="R213" t="str">
            <v>TXU ENERGY TRADING</v>
          </cell>
          <cell r="S213" t="str">
            <v>CHASE</v>
          </cell>
          <cell r="T213" t="str">
            <v>08805017371</v>
          </cell>
          <cell r="U213" t="str">
            <v>08805017371</v>
          </cell>
        </row>
        <row r="214">
          <cell r="B214" t="str">
            <v>Ferrell  Resources</v>
          </cell>
          <cell r="C214">
            <v>0</v>
          </cell>
          <cell r="D214" t="str">
            <v>EES0020</v>
          </cell>
          <cell r="E214" t="str">
            <v>CHASELINK</v>
          </cell>
          <cell r="F214" t="str">
            <v>CHEE</v>
          </cell>
          <cell r="G214" t="str">
            <v>TRADING</v>
          </cell>
          <cell r="H214" t="str">
            <v>1233715327</v>
          </cell>
          <cell r="I214" t="str">
            <v>121000358</v>
          </cell>
          <cell r="J214" t="str">
            <v xml:space="preserve">BANK OF AMERICA      </v>
          </cell>
          <cell r="K214">
            <v>37015.504977083336</v>
          </cell>
          <cell r="L214">
            <v>37027.315610879632</v>
          </cell>
          <cell r="M214" t="str">
            <v>MARCH 2001 GAS PURCHASES</v>
          </cell>
          <cell r="N214" t="str">
            <v>MARCH 2001 GAS PURCHASES</v>
          </cell>
          <cell r="R214" t="str">
            <v>TXU ENERGY TRADING</v>
          </cell>
          <cell r="S214" t="str">
            <v>CHASE</v>
          </cell>
          <cell r="T214" t="str">
            <v>08805017371</v>
          </cell>
          <cell r="U214" t="str">
            <v>08805017371</v>
          </cell>
        </row>
        <row r="215">
          <cell r="B215" t="str">
            <v>Fina Natural Gas Co.</v>
          </cell>
          <cell r="C215">
            <v>0</v>
          </cell>
          <cell r="D215">
            <v>79225</v>
          </cell>
          <cell r="E215" t="str">
            <v>CHASELINK</v>
          </cell>
          <cell r="F215" t="str">
            <v>CHEE</v>
          </cell>
          <cell r="G215" t="str">
            <v>TRADING</v>
          </cell>
          <cell r="H215" t="str">
            <v>1878747</v>
          </cell>
          <cell r="I215" t="str">
            <v>043000261</v>
          </cell>
          <cell r="J215" t="str">
            <v xml:space="preserve">MELLON BANK          </v>
          </cell>
          <cell r="K215">
            <v>37015.504977083336</v>
          </cell>
          <cell r="L215">
            <v>37027.315610879632</v>
          </cell>
          <cell r="M215" t="str">
            <v>MARCH 2001 GAS PURCHASES</v>
          </cell>
          <cell r="N215" t="str">
            <v>MARCH 2001 GAS PURCHASES</v>
          </cell>
          <cell r="R215" t="str">
            <v>TXU ENERGY TRADING</v>
          </cell>
          <cell r="S215" t="str">
            <v>CHASE</v>
          </cell>
          <cell r="T215" t="str">
            <v>08805017371</v>
          </cell>
          <cell r="U215" t="str">
            <v>08805017371</v>
          </cell>
        </row>
        <row r="216">
          <cell r="B216" t="str">
            <v>FirstEnergy Trading Services</v>
          </cell>
          <cell r="C216">
            <v>0</v>
          </cell>
          <cell r="D216">
            <v>100071</v>
          </cell>
          <cell r="E216" t="str">
            <v>CHASELINK</v>
          </cell>
          <cell r="F216" t="str">
            <v>CHEE</v>
          </cell>
          <cell r="G216" t="str">
            <v>TRADING</v>
          </cell>
          <cell r="H216" t="str">
            <v>685049084</v>
          </cell>
          <cell r="I216" t="str">
            <v>041000124</v>
          </cell>
          <cell r="J216" t="str">
            <v>National City Bank</v>
          </cell>
          <cell r="K216">
            <v>37015.504977083336</v>
          </cell>
          <cell r="L216">
            <v>37027.315610879632</v>
          </cell>
          <cell r="M216" t="str">
            <v>MARCH 2001 GAS PURCHASES</v>
          </cell>
          <cell r="N216" t="str">
            <v>MARCH 2001 GAS PURCHASES</v>
          </cell>
          <cell r="R216" t="str">
            <v>TXU ENERGY TRADING</v>
          </cell>
          <cell r="S216" t="str">
            <v>CHASE</v>
          </cell>
          <cell r="T216" t="str">
            <v>08805017371</v>
          </cell>
          <cell r="U216" t="str">
            <v>08805017371</v>
          </cell>
        </row>
        <row r="217">
          <cell r="B217" t="str">
            <v>FLORIDA POWER &amp; LIGHT CO</v>
          </cell>
          <cell r="C217">
            <v>0</v>
          </cell>
          <cell r="D217">
            <v>87541</v>
          </cell>
          <cell r="E217" t="str">
            <v>CHASELINK</v>
          </cell>
          <cell r="F217" t="str">
            <v>CHEE</v>
          </cell>
          <cell r="G217" t="str">
            <v>TRADING</v>
          </cell>
          <cell r="H217" t="str">
            <v>3750132076</v>
          </cell>
          <cell r="I217" t="str">
            <v>111000012</v>
          </cell>
          <cell r="J217" t="str">
            <v xml:space="preserve">NATIONSBANK          </v>
          </cell>
          <cell r="K217">
            <v>37015.504977083336</v>
          </cell>
          <cell r="L217">
            <v>37027.315610879632</v>
          </cell>
          <cell r="M217" t="str">
            <v>MARCH 2001 GAS PURCHASES</v>
          </cell>
          <cell r="N217" t="str">
            <v>MARCH 2001 GAS PURCHASES</v>
          </cell>
          <cell r="R217" t="str">
            <v>TXU ENERGY TRADING</v>
          </cell>
          <cell r="S217" t="str">
            <v>CHASE</v>
          </cell>
          <cell r="T217" t="str">
            <v>08805017371</v>
          </cell>
          <cell r="U217" t="str">
            <v>08805017371</v>
          </cell>
        </row>
        <row r="218">
          <cell r="B218" t="str">
            <v>Force  Energy  On  Shore</v>
          </cell>
          <cell r="C218">
            <v>0</v>
          </cell>
          <cell r="D218">
            <v>87323</v>
          </cell>
          <cell r="E218" t="str">
            <v>CHASELINK</v>
          </cell>
          <cell r="F218" t="str">
            <v>CHEE</v>
          </cell>
          <cell r="G218" t="str">
            <v>TRADING</v>
          </cell>
          <cell r="H218" t="str">
            <v>1617003278</v>
          </cell>
          <cell r="I218" t="str">
            <v>066009650</v>
          </cell>
          <cell r="J218" t="str">
            <v xml:space="preserve">NORTHERN TRUST BANK  </v>
          </cell>
          <cell r="K218">
            <v>37015.504977083336</v>
          </cell>
          <cell r="L218">
            <v>37027.315610879632</v>
          </cell>
          <cell r="M218" t="str">
            <v>MARCH 2001 GAS PURCHASES</v>
          </cell>
          <cell r="N218" t="str">
            <v>MARCH 2001 GAS PURCHASES</v>
          </cell>
          <cell r="R218" t="str">
            <v>TXU ENERGY TRADING</v>
          </cell>
          <cell r="S218" t="str">
            <v>CHASE</v>
          </cell>
          <cell r="T218" t="str">
            <v>08805017371</v>
          </cell>
          <cell r="U218" t="str">
            <v>08805017371</v>
          </cell>
        </row>
        <row r="219">
          <cell r="B219" t="str">
            <v>FOREST OIL CO</v>
          </cell>
          <cell r="C219">
            <v>0</v>
          </cell>
          <cell r="D219">
            <v>100237</v>
          </cell>
          <cell r="E219" t="str">
            <v>CHASELINK</v>
          </cell>
          <cell r="F219" t="str">
            <v>CHEE</v>
          </cell>
          <cell r="G219" t="str">
            <v>TRADING</v>
          </cell>
          <cell r="H219" t="str">
            <v>9101014703</v>
          </cell>
          <cell r="I219" t="str">
            <v>021000021</v>
          </cell>
          <cell r="J219" t="str">
            <v>CHASE MANHATTAN BANK</v>
          </cell>
          <cell r="K219">
            <v>37015.504977083336</v>
          </cell>
          <cell r="L219">
            <v>37027.315610879632</v>
          </cell>
          <cell r="M219" t="str">
            <v>MARCH 2001 GAS PURCHASES</v>
          </cell>
          <cell r="N219" t="str">
            <v>MARCH 2001 GAS PURCHASES</v>
          </cell>
          <cell r="R219" t="str">
            <v>TXU ENERGY TRADING</v>
          </cell>
          <cell r="S219" t="str">
            <v>CHASE</v>
          </cell>
          <cell r="T219" t="str">
            <v>08805017371</v>
          </cell>
          <cell r="U219" t="str">
            <v>08805017371</v>
          </cell>
        </row>
        <row r="220">
          <cell r="B220" t="str">
            <v>FOUR SQUARE</v>
          </cell>
          <cell r="C220">
            <v>0</v>
          </cell>
          <cell r="D220">
            <v>87556</v>
          </cell>
          <cell r="E220" t="str">
            <v>CHASELINK</v>
          </cell>
          <cell r="F220" t="str">
            <v>CHEE</v>
          </cell>
          <cell r="G220" t="str">
            <v>TRADING</v>
          </cell>
          <cell r="H220" t="str">
            <v>061017632</v>
          </cell>
          <cell r="I220" t="str">
            <v>113005549</v>
          </cell>
          <cell r="J220" t="str">
            <v xml:space="preserve">STERLING BANK        </v>
          </cell>
          <cell r="K220">
            <v>37015.504977083336</v>
          </cell>
          <cell r="L220">
            <v>37027.315610879632</v>
          </cell>
          <cell r="M220" t="str">
            <v>MARCH 2001 GAS PURCHASES</v>
          </cell>
          <cell r="N220" t="str">
            <v>MARCH 2001 GAS PURCHASES</v>
          </cell>
          <cell r="R220" t="str">
            <v>TXU ENERGY TRADING</v>
          </cell>
          <cell r="S220" t="str">
            <v>CHASE</v>
          </cell>
          <cell r="T220" t="str">
            <v>08805017371</v>
          </cell>
          <cell r="U220" t="str">
            <v>08805017371</v>
          </cell>
        </row>
        <row r="221">
          <cell r="B221" t="str">
            <v>FSG ENERGY SERVICES</v>
          </cell>
          <cell r="C221">
            <v>0</v>
          </cell>
          <cell r="D221">
            <v>100223</v>
          </cell>
          <cell r="E221" t="str">
            <v>CHASELINK</v>
          </cell>
          <cell r="F221" t="str">
            <v>CHEE</v>
          </cell>
          <cell r="G221" t="str">
            <v>TRADING</v>
          </cell>
          <cell r="H221" t="str">
            <v>121740451</v>
          </cell>
          <cell r="I221" t="str">
            <v>075000022</v>
          </cell>
          <cell r="J221" t="str">
            <v xml:space="preserve">Chase Bank of Texas  </v>
          </cell>
          <cell r="K221">
            <v>37015.504977083336</v>
          </cell>
          <cell r="L221">
            <v>37027.315610879632</v>
          </cell>
          <cell r="M221" t="str">
            <v>MARCH 2001 GAS PURCHASES</v>
          </cell>
          <cell r="N221" t="str">
            <v>MARCH 2001 GAS PURCHASES</v>
          </cell>
          <cell r="R221" t="str">
            <v>TXU ENERGY TRADING</v>
          </cell>
          <cell r="S221" t="str">
            <v>CHASE</v>
          </cell>
          <cell r="T221" t="str">
            <v>08805017371</v>
          </cell>
          <cell r="U221" t="str">
            <v>08805017371</v>
          </cell>
        </row>
        <row r="222">
          <cell r="B222" t="str">
            <v>GCRL Marketing</v>
          </cell>
          <cell r="C222">
            <v>0</v>
          </cell>
          <cell r="D222" t="str">
            <v>GCRLMARK</v>
          </cell>
          <cell r="E222" t="str">
            <v>CHASELINK</v>
          </cell>
          <cell r="F222" t="str">
            <v>CHEE</v>
          </cell>
          <cell r="G222" t="str">
            <v>TRADING</v>
          </cell>
          <cell r="H222" t="str">
            <v>08057308815</v>
          </cell>
          <cell r="I222" t="str">
            <v>026009593</v>
          </cell>
          <cell r="J222" t="str">
            <v xml:space="preserve">BANK OF AMERICA      </v>
          </cell>
          <cell r="K222">
            <v>37015.504977083336</v>
          </cell>
          <cell r="L222">
            <v>37027.315610879632</v>
          </cell>
          <cell r="M222" t="str">
            <v>MARCH 2001 GAS PURCHASES</v>
          </cell>
          <cell r="N222" t="str">
            <v>MARCH 2001 GAS PURCHASES</v>
          </cell>
          <cell r="R222" t="str">
            <v>TXU ENERGY TRADING</v>
          </cell>
          <cell r="S222" t="str">
            <v>CHASE</v>
          </cell>
          <cell r="T222" t="str">
            <v>08805017371</v>
          </cell>
          <cell r="U222" t="str">
            <v>08805017371</v>
          </cell>
        </row>
        <row r="223">
          <cell r="B223" t="str">
            <v>GearyEnergy LLC</v>
          </cell>
          <cell r="C223">
            <v>0</v>
          </cell>
          <cell r="D223">
            <v>100072</v>
          </cell>
          <cell r="E223" t="str">
            <v>CHASELINK</v>
          </cell>
          <cell r="F223" t="str">
            <v>CHEE</v>
          </cell>
          <cell r="G223" t="str">
            <v>TRADING</v>
          </cell>
          <cell r="H223" t="str">
            <v>0880423045</v>
          </cell>
          <cell r="I223" t="str">
            <v>122000496</v>
          </cell>
          <cell r="J223" t="str">
            <v>Union Bank</v>
          </cell>
          <cell r="K223">
            <v>37015.504977083336</v>
          </cell>
          <cell r="L223">
            <v>37027.315610879632</v>
          </cell>
          <cell r="M223" t="str">
            <v>MARCH 2001 GAS PURCHASES</v>
          </cell>
          <cell r="N223" t="str">
            <v>MARCH 2001 GAS PURCHASES</v>
          </cell>
          <cell r="R223" t="str">
            <v>TXU ENERGY TRADING</v>
          </cell>
          <cell r="S223" t="str">
            <v>CHASE</v>
          </cell>
          <cell r="T223" t="str">
            <v>08805017371</v>
          </cell>
          <cell r="U223" t="str">
            <v>08805017371</v>
          </cell>
        </row>
        <row r="224">
          <cell r="B224" t="str">
            <v>Global  Petroleum  Corp</v>
          </cell>
          <cell r="C224">
            <v>0</v>
          </cell>
          <cell r="D224" t="str">
            <v>global</v>
          </cell>
          <cell r="E224" t="str">
            <v>CHASELINK</v>
          </cell>
          <cell r="F224" t="str">
            <v>CHEE</v>
          </cell>
          <cell r="G224" t="str">
            <v>TRADING</v>
          </cell>
          <cell r="H224" t="str">
            <v xml:space="preserve">27239466         </v>
          </cell>
          <cell r="I224" t="str">
            <v>011000028</v>
          </cell>
          <cell r="J224" t="str">
            <v xml:space="preserve">State Street Bank             </v>
          </cell>
          <cell r="K224">
            <v>37015.504977083336</v>
          </cell>
          <cell r="L224">
            <v>37027.315610879632</v>
          </cell>
          <cell r="M224" t="str">
            <v>MARCH 2001 GAS PURCHASES</v>
          </cell>
          <cell r="N224" t="str">
            <v>MARCH 2001 GAS PURCHASES</v>
          </cell>
          <cell r="R224" t="str">
            <v>TXU ENERGY TRADING</v>
          </cell>
          <cell r="S224" t="str">
            <v>CHASE</v>
          </cell>
          <cell r="T224" t="str">
            <v>08805017371</v>
          </cell>
          <cell r="U224" t="str">
            <v>08805017371</v>
          </cell>
        </row>
        <row r="225">
          <cell r="B225" t="str">
            <v>Global Energy Services, LLC</v>
          </cell>
          <cell r="C225">
            <v>0</v>
          </cell>
          <cell r="D225">
            <v>87578</v>
          </cell>
          <cell r="E225" t="str">
            <v>CHASELINK</v>
          </cell>
          <cell r="F225" t="str">
            <v>CHEE</v>
          </cell>
          <cell r="G225" t="str">
            <v>TRADING</v>
          </cell>
          <cell r="H225" t="str">
            <v>56018833</v>
          </cell>
          <cell r="I225" t="str">
            <v>011000390</v>
          </cell>
          <cell r="J225" t="str">
            <v xml:space="preserve">First National Bank  </v>
          </cell>
          <cell r="K225">
            <v>37015.504977083336</v>
          </cell>
          <cell r="L225">
            <v>37027.315610879632</v>
          </cell>
          <cell r="M225" t="str">
            <v>MARCH 2001 GAS PURCHASES</v>
          </cell>
          <cell r="N225" t="str">
            <v>MARCH 2001 GAS PURCHASES</v>
          </cell>
          <cell r="R225" t="str">
            <v>TXU ENERGY TRADING</v>
          </cell>
          <cell r="S225" t="str">
            <v>CHASE</v>
          </cell>
          <cell r="T225" t="str">
            <v>08805017371</v>
          </cell>
          <cell r="U225" t="str">
            <v>08805017371</v>
          </cell>
        </row>
        <row r="226">
          <cell r="B226" t="str">
            <v>GRD Resources Inc</v>
          </cell>
          <cell r="C226">
            <v>0</v>
          </cell>
          <cell r="D226">
            <v>100073</v>
          </cell>
          <cell r="E226" t="str">
            <v>CHASELINK</v>
          </cell>
          <cell r="F226" t="str">
            <v>CHEE</v>
          </cell>
          <cell r="G226" t="str">
            <v>TRADING</v>
          </cell>
          <cell r="H226" t="str">
            <v>135000159115</v>
          </cell>
          <cell r="I226" t="str">
            <v>072000326</v>
          </cell>
          <cell r="J226" t="str">
            <v xml:space="preserve">NBD BANK NA          </v>
          </cell>
          <cell r="K226">
            <v>37015.504977083336</v>
          </cell>
          <cell r="L226">
            <v>37027.315610879632</v>
          </cell>
          <cell r="M226" t="str">
            <v>MARCH 2001 GAS PURCHASES</v>
          </cell>
          <cell r="N226" t="str">
            <v>MARCH 2001 GAS PURCHASES</v>
          </cell>
          <cell r="R226" t="str">
            <v>TXU ENERGY TRADING</v>
          </cell>
          <cell r="S226" t="str">
            <v>CHASE</v>
          </cell>
          <cell r="T226" t="str">
            <v>08805017371</v>
          </cell>
          <cell r="U226" t="str">
            <v>08805017371</v>
          </cell>
        </row>
        <row r="227">
          <cell r="B227" t="str">
            <v>GREAT LAKES GAS TRANSMISSION LTD</v>
          </cell>
          <cell r="C227">
            <v>0</v>
          </cell>
          <cell r="D227">
            <v>100194</v>
          </cell>
          <cell r="E227" t="str">
            <v>CHASELINK</v>
          </cell>
          <cell r="F227" t="str">
            <v>CHEE</v>
          </cell>
          <cell r="G227" t="str">
            <v>TRADING</v>
          </cell>
          <cell r="H227" t="str">
            <v>730843</v>
          </cell>
          <cell r="I227" t="str">
            <v>072000326</v>
          </cell>
          <cell r="J227" t="str">
            <v xml:space="preserve">NBD BANK NA          </v>
          </cell>
          <cell r="K227">
            <v>37015.504977083336</v>
          </cell>
          <cell r="L227">
            <v>37027.315610879632</v>
          </cell>
          <cell r="M227" t="str">
            <v>MARCH 2001 GAS PURCHASES</v>
          </cell>
          <cell r="N227" t="str">
            <v>MARCH 2001 GAS PURCHASES</v>
          </cell>
          <cell r="R227" t="str">
            <v>TXU ENERGY TRADING</v>
          </cell>
          <cell r="S227" t="str">
            <v>CHASE</v>
          </cell>
          <cell r="T227" t="str">
            <v>08805017371</v>
          </cell>
          <cell r="U227" t="str">
            <v>08805017371</v>
          </cell>
        </row>
        <row r="228">
          <cell r="B228" t="str">
            <v>GULF CANADA RESOURCES LTD</v>
          </cell>
          <cell r="C228">
            <v>0</v>
          </cell>
          <cell r="D228">
            <v>100224</v>
          </cell>
          <cell r="E228" t="str">
            <v>CHASELINK</v>
          </cell>
          <cell r="F228" t="str">
            <v>CHEE</v>
          </cell>
          <cell r="G228" t="str">
            <v>TRADING</v>
          </cell>
          <cell r="H228" t="str">
            <v>08057308920</v>
          </cell>
          <cell r="I228" t="str">
            <v>08057308920</v>
          </cell>
          <cell r="J228" t="str">
            <v>TORONTO DOMINION BANK</v>
          </cell>
          <cell r="K228">
            <v>37015.504977083336</v>
          </cell>
          <cell r="L228">
            <v>37027.315610879632</v>
          </cell>
          <cell r="M228" t="str">
            <v>MARCH 2001 GAS PURCHASES</v>
          </cell>
          <cell r="N228" t="str">
            <v>MARCH 2001 GAS PURCHASES</v>
          </cell>
          <cell r="R228" t="str">
            <v>TXU ENERGY TRADING</v>
          </cell>
          <cell r="S228" t="str">
            <v>CHASE</v>
          </cell>
          <cell r="T228" t="str">
            <v>08805017371</v>
          </cell>
          <cell r="U228" t="str">
            <v>08805017371</v>
          </cell>
        </row>
        <row r="229">
          <cell r="B229" t="str">
            <v>Gulfmark Energy, Inc.</v>
          </cell>
          <cell r="C229">
            <v>0</v>
          </cell>
          <cell r="D229">
            <v>87579</v>
          </cell>
          <cell r="E229" t="str">
            <v>CHASELINK</v>
          </cell>
          <cell r="F229" t="str">
            <v>CHEE</v>
          </cell>
          <cell r="G229" t="str">
            <v>TRADING</v>
          </cell>
          <cell r="H229" t="str">
            <v>3751195096</v>
          </cell>
          <cell r="I229" t="str">
            <v>111000012</v>
          </cell>
          <cell r="J229" t="str">
            <v xml:space="preserve">NATIONSBANK          </v>
          </cell>
          <cell r="K229">
            <v>37015.504977083336</v>
          </cell>
          <cell r="L229">
            <v>37027.315610879632</v>
          </cell>
          <cell r="M229" t="str">
            <v>MARCH 2001 GAS PURCHASES</v>
          </cell>
          <cell r="N229" t="str">
            <v>MARCH 2001 GAS PURCHASES</v>
          </cell>
          <cell r="R229" t="str">
            <v>TXU ENERGY TRADING</v>
          </cell>
          <cell r="S229" t="str">
            <v>CHASE</v>
          </cell>
          <cell r="T229" t="str">
            <v>08805017371</v>
          </cell>
          <cell r="U229" t="str">
            <v>08805017371</v>
          </cell>
        </row>
        <row r="230">
          <cell r="B230" t="str">
            <v>H &amp; N Gas,  LTD</v>
          </cell>
          <cell r="C230">
            <v>0</v>
          </cell>
          <cell r="D230">
            <v>79227</v>
          </cell>
          <cell r="E230" t="str">
            <v>CHASELINK</v>
          </cell>
          <cell r="F230" t="str">
            <v>CHEE</v>
          </cell>
          <cell r="G230" t="str">
            <v>TRADING</v>
          </cell>
          <cell r="H230" t="str">
            <v>135000110944</v>
          </cell>
          <cell r="I230" t="str">
            <v>072000326</v>
          </cell>
          <cell r="J230" t="str">
            <v xml:space="preserve">NBD BANK NA          </v>
          </cell>
          <cell r="K230">
            <v>37015.504977083336</v>
          </cell>
          <cell r="L230">
            <v>37027.315610879632</v>
          </cell>
          <cell r="M230" t="str">
            <v>MARCH 2001 GAS PURCHASES</v>
          </cell>
          <cell r="N230" t="str">
            <v>MARCH 2001 GAS PURCHASES</v>
          </cell>
          <cell r="R230" t="str">
            <v>TXU ENERGY TRADING</v>
          </cell>
          <cell r="S230" t="str">
            <v>CHASE</v>
          </cell>
          <cell r="T230" t="str">
            <v>08805017371</v>
          </cell>
          <cell r="U230" t="str">
            <v>08805017371</v>
          </cell>
        </row>
        <row r="231">
          <cell r="B231" t="str">
            <v>H &amp; N Gas,  LTD</v>
          </cell>
          <cell r="C231">
            <v>0</v>
          </cell>
          <cell r="D231">
            <v>87339</v>
          </cell>
          <cell r="E231" t="str">
            <v>CHASELINK</v>
          </cell>
          <cell r="F231" t="str">
            <v>CHEE</v>
          </cell>
          <cell r="G231" t="str">
            <v>TRADING</v>
          </cell>
          <cell r="H231" t="str">
            <v>7315058</v>
          </cell>
          <cell r="I231" t="str">
            <v>071000039</v>
          </cell>
          <cell r="J231" t="str">
            <v>BANK OF AMERICA - ILLIN</v>
          </cell>
          <cell r="K231">
            <v>37015.504977083336</v>
          </cell>
          <cell r="L231">
            <v>37027.315610879632</v>
          </cell>
          <cell r="M231" t="str">
            <v>MARCH 2001 GAS PURCHASES</v>
          </cell>
          <cell r="N231" t="str">
            <v>MARCH 2001 GAS PURCHASES</v>
          </cell>
          <cell r="R231" t="str">
            <v>TXU ENERGY TRADING</v>
          </cell>
          <cell r="S231" t="str">
            <v>CHASE</v>
          </cell>
          <cell r="T231" t="str">
            <v>08805017371</v>
          </cell>
          <cell r="U231" t="str">
            <v>08805017371</v>
          </cell>
        </row>
        <row r="232">
          <cell r="B232" t="str">
            <v>H &amp; N Gas,  LTD</v>
          </cell>
          <cell r="C232">
            <v>0</v>
          </cell>
          <cell r="D232" t="str">
            <v>HNGASLTD</v>
          </cell>
          <cell r="E232" t="str">
            <v>CHASELINK</v>
          </cell>
          <cell r="F232" t="str">
            <v>CHEE</v>
          </cell>
          <cell r="G232" t="str">
            <v>TRADING</v>
          </cell>
          <cell r="H232" t="str">
            <v>7315058</v>
          </cell>
          <cell r="I232" t="str">
            <v>071000039</v>
          </cell>
          <cell r="J232" t="str">
            <v>BANK OF AMERICA - ILLIN</v>
          </cell>
          <cell r="K232">
            <v>37015.504977083336</v>
          </cell>
          <cell r="L232">
            <v>37027.315610879632</v>
          </cell>
          <cell r="M232" t="str">
            <v>MARCH 2001 GAS PURCHASES</v>
          </cell>
          <cell r="N232" t="str">
            <v>MARCH 2001 GAS PURCHASES</v>
          </cell>
          <cell r="R232" t="str">
            <v>TXU ENERGY TRADING</v>
          </cell>
          <cell r="S232" t="str">
            <v>CHASE</v>
          </cell>
          <cell r="T232" t="str">
            <v>08805017371</v>
          </cell>
          <cell r="U232" t="str">
            <v>08805017371</v>
          </cell>
        </row>
        <row r="233">
          <cell r="B233" t="str">
            <v>Harper Wayne</v>
          </cell>
          <cell r="C233">
            <v>0</v>
          </cell>
          <cell r="D233">
            <v>100075</v>
          </cell>
          <cell r="E233" t="str">
            <v>CHASELINK</v>
          </cell>
          <cell r="F233" t="str">
            <v>CHEE</v>
          </cell>
          <cell r="G233" t="str">
            <v>TRADING</v>
          </cell>
          <cell r="H233" t="str">
            <v>3320553</v>
          </cell>
          <cell r="I233" t="str">
            <v>111000960</v>
          </cell>
          <cell r="J233" t="str">
            <v>North Dallas B &amp; T</v>
          </cell>
          <cell r="K233">
            <v>37015.504977083336</v>
          </cell>
          <cell r="L233">
            <v>37027.315610879632</v>
          </cell>
          <cell r="M233" t="str">
            <v>MARCH 2001 GAS PURCHASES</v>
          </cell>
          <cell r="N233" t="str">
            <v>MARCH 2001 GAS PURCHASES</v>
          </cell>
          <cell r="R233" t="str">
            <v>TXU ENERGY TRADING</v>
          </cell>
          <cell r="S233" t="str">
            <v>CHASE</v>
          </cell>
          <cell r="T233" t="str">
            <v>08805017371</v>
          </cell>
          <cell r="U233" t="str">
            <v>08805017371</v>
          </cell>
        </row>
        <row r="234">
          <cell r="B234" t="str">
            <v>HELMERICH &amp; PAYNE ENERGY SERVICES INC</v>
          </cell>
          <cell r="C234">
            <v>0</v>
          </cell>
          <cell r="D234">
            <v>100196</v>
          </cell>
          <cell r="E234" t="str">
            <v>CHASELINK</v>
          </cell>
          <cell r="F234" t="str">
            <v>CHEE</v>
          </cell>
          <cell r="G234" t="str">
            <v>TRADING</v>
          </cell>
          <cell r="H234" t="str">
            <v>208325286</v>
          </cell>
          <cell r="I234" t="str">
            <v>103900036</v>
          </cell>
          <cell r="J234" t="str">
            <v xml:space="preserve">BANK OF OKLAHOMA     </v>
          </cell>
          <cell r="K234">
            <v>37015.504977083336</v>
          </cell>
          <cell r="L234">
            <v>37027.315610879632</v>
          </cell>
          <cell r="M234" t="str">
            <v>MARCH 2001 GAS PURCHASES</v>
          </cell>
          <cell r="N234" t="str">
            <v>MARCH 2001 GAS PURCHASES</v>
          </cell>
          <cell r="R234" t="str">
            <v>TXU ENERGY TRADING</v>
          </cell>
          <cell r="S234" t="str">
            <v>CHASE</v>
          </cell>
          <cell r="T234" t="str">
            <v>08805017371</v>
          </cell>
          <cell r="U234" t="str">
            <v>08805017371</v>
          </cell>
        </row>
        <row r="235">
          <cell r="B235" t="str">
            <v>Herzfeld Fabricators Inc</v>
          </cell>
          <cell r="C235">
            <v>0</v>
          </cell>
          <cell r="D235">
            <v>100076</v>
          </cell>
          <cell r="E235" t="str">
            <v>CHASELINK</v>
          </cell>
          <cell r="F235" t="str">
            <v>CHEE</v>
          </cell>
          <cell r="G235" t="str">
            <v>TRADING</v>
          </cell>
          <cell r="H235" t="str">
            <v>811154012</v>
          </cell>
          <cell r="I235" t="str">
            <v>111914218</v>
          </cell>
          <cell r="J235" t="str">
            <v>Weatherfored Natl Bank</v>
          </cell>
          <cell r="K235">
            <v>37015.504977083336</v>
          </cell>
          <cell r="L235">
            <v>37027.315610879632</v>
          </cell>
          <cell r="M235" t="str">
            <v>MARCH 2001 GAS PURCHASES</v>
          </cell>
          <cell r="N235" t="str">
            <v>MARCH 2001 GAS PURCHASES</v>
          </cell>
          <cell r="R235" t="str">
            <v>TXU ENERGY TRADING</v>
          </cell>
          <cell r="S235" t="str">
            <v>CHASE</v>
          </cell>
          <cell r="T235" t="str">
            <v>08805017371</v>
          </cell>
          <cell r="U235" t="str">
            <v>08805017371</v>
          </cell>
        </row>
        <row r="236">
          <cell r="B236" t="str">
            <v>Hess  Energy  Trading</v>
          </cell>
          <cell r="C236">
            <v>0</v>
          </cell>
          <cell r="D236" t="str">
            <v>EES0021</v>
          </cell>
          <cell r="E236" t="str">
            <v>CHASELINK</v>
          </cell>
          <cell r="F236" t="str">
            <v>CHEE</v>
          </cell>
          <cell r="G236" t="str">
            <v>TRADING</v>
          </cell>
          <cell r="H236" t="str">
            <v>9102783124</v>
          </cell>
          <cell r="I236" t="str">
            <v>021000021</v>
          </cell>
          <cell r="J236" t="str">
            <v>Chase Manhattan</v>
          </cell>
          <cell r="K236">
            <v>37015.504977083336</v>
          </cell>
          <cell r="L236">
            <v>37027.315610879632</v>
          </cell>
          <cell r="M236" t="str">
            <v>MARCH 2001 GAS PURCHASES</v>
          </cell>
          <cell r="N236" t="str">
            <v>MARCH 2001 GAS PURCHASES</v>
          </cell>
          <cell r="R236" t="str">
            <v>TXU ENERGY TRADING</v>
          </cell>
          <cell r="S236" t="str">
            <v>CHASE</v>
          </cell>
          <cell r="T236" t="str">
            <v>08805017371</v>
          </cell>
          <cell r="U236" t="str">
            <v>08805017371</v>
          </cell>
        </row>
        <row r="237">
          <cell r="B237" t="str">
            <v>Hess Corporation</v>
          </cell>
          <cell r="C237">
            <v>0</v>
          </cell>
          <cell r="D237">
            <v>87580</v>
          </cell>
          <cell r="E237" t="str">
            <v>CHASELINK</v>
          </cell>
          <cell r="F237" t="str">
            <v>CHEE</v>
          </cell>
          <cell r="G237" t="str">
            <v>TRADING</v>
          </cell>
          <cell r="H237" t="str">
            <v>9102475192</v>
          </cell>
          <cell r="I237" t="str">
            <v>021000021</v>
          </cell>
          <cell r="J237" t="str">
            <v>Chase Manhattan</v>
          </cell>
          <cell r="K237">
            <v>37015.504977083336</v>
          </cell>
          <cell r="L237">
            <v>37027.315610879632</v>
          </cell>
          <cell r="M237" t="str">
            <v>MARCH 2001 GAS PURCHASES</v>
          </cell>
          <cell r="N237" t="str">
            <v>MARCH 2001 GAS PURCHASES</v>
          </cell>
          <cell r="R237" t="str">
            <v>TXU ENERGY TRADING</v>
          </cell>
          <cell r="S237" t="str">
            <v>CHASE</v>
          </cell>
          <cell r="T237" t="str">
            <v>08805017371</v>
          </cell>
          <cell r="U237" t="str">
            <v>08805017371</v>
          </cell>
        </row>
        <row r="238">
          <cell r="B238" t="str">
            <v>HESS ENERGY SERVICES CO</v>
          </cell>
          <cell r="C238">
            <v>0</v>
          </cell>
          <cell r="D238">
            <v>87542</v>
          </cell>
          <cell r="E238" t="str">
            <v>CHASELINK</v>
          </cell>
          <cell r="F238" t="str">
            <v>CHEE</v>
          </cell>
          <cell r="G238" t="str">
            <v>TRADING</v>
          </cell>
          <cell r="H238" t="str">
            <v>323090702</v>
          </cell>
          <cell r="I238" t="str">
            <v>021000021</v>
          </cell>
          <cell r="J238" t="str">
            <v>Chase Manhattan</v>
          </cell>
          <cell r="K238">
            <v>37015.504977083336</v>
          </cell>
          <cell r="L238">
            <v>37027.315610879632</v>
          </cell>
          <cell r="M238" t="str">
            <v>MARCH 2001 GAS PURCHASES</v>
          </cell>
          <cell r="N238" t="str">
            <v>MARCH 2001 GAS PURCHASES</v>
          </cell>
          <cell r="R238" t="str">
            <v>TXU ENERGY TRADING</v>
          </cell>
          <cell r="S238" t="str">
            <v>CHASE</v>
          </cell>
          <cell r="T238" t="str">
            <v>08805017371</v>
          </cell>
          <cell r="U238" t="str">
            <v>08805017371</v>
          </cell>
        </row>
        <row r="239">
          <cell r="B239" t="str">
            <v>Hess Energy Trading Company, LLC</v>
          </cell>
          <cell r="C239">
            <v>0</v>
          </cell>
          <cell r="D239">
            <v>87581</v>
          </cell>
          <cell r="E239" t="str">
            <v>CHASELINK</v>
          </cell>
          <cell r="F239" t="str">
            <v>CHEE</v>
          </cell>
          <cell r="G239" t="str">
            <v>TRADING</v>
          </cell>
          <cell r="H239" t="str">
            <v>9102783124</v>
          </cell>
          <cell r="I239" t="str">
            <v>021000021</v>
          </cell>
          <cell r="J239" t="str">
            <v>Chase Manhattan</v>
          </cell>
          <cell r="K239">
            <v>37015.504977083336</v>
          </cell>
          <cell r="L239">
            <v>37027.315610879632</v>
          </cell>
          <cell r="M239" t="str">
            <v>MARCH 2001 GAS PURCHASES</v>
          </cell>
          <cell r="N239" t="str">
            <v>MARCH 2001 GAS PURCHASES</v>
          </cell>
          <cell r="R239" t="str">
            <v>TXU ENERGY TRADING</v>
          </cell>
          <cell r="S239" t="str">
            <v>CHASE</v>
          </cell>
          <cell r="T239" t="str">
            <v>08805017371</v>
          </cell>
          <cell r="U239" t="str">
            <v>08805017371</v>
          </cell>
        </row>
        <row r="240">
          <cell r="B240" t="str">
            <v>Highland Energy Co</v>
          </cell>
          <cell r="C240">
            <v>0</v>
          </cell>
          <cell r="D240">
            <v>100009</v>
          </cell>
          <cell r="E240" t="str">
            <v>CHASELINK</v>
          </cell>
          <cell r="F240" t="str">
            <v>CHEE</v>
          </cell>
          <cell r="G240" t="str">
            <v>TRADING</v>
          </cell>
          <cell r="H240" t="str">
            <v>0090152887</v>
          </cell>
          <cell r="I240" t="str">
            <v>111000614</v>
          </cell>
          <cell r="J240" t="str">
            <v xml:space="preserve">BANK ONE             </v>
          </cell>
          <cell r="K240">
            <v>37015.504977083336</v>
          </cell>
          <cell r="L240">
            <v>37027.315610879632</v>
          </cell>
          <cell r="M240" t="str">
            <v>MARCH 2001 GAS PURCHASES</v>
          </cell>
          <cell r="N240" t="str">
            <v>MARCH 2001 GAS PURCHASES</v>
          </cell>
          <cell r="R240" t="str">
            <v>TXU ENERGY TRADING</v>
          </cell>
          <cell r="S240" t="str">
            <v>CHASE</v>
          </cell>
          <cell r="T240" t="str">
            <v>08805017371</v>
          </cell>
          <cell r="U240" t="str">
            <v>08805017371</v>
          </cell>
        </row>
        <row r="241">
          <cell r="B241" t="str">
            <v>Houston Pipe Line Co</v>
          </cell>
          <cell r="C241">
            <v>0</v>
          </cell>
          <cell r="D241">
            <v>100078</v>
          </cell>
          <cell r="E241" t="str">
            <v>CHASELINK</v>
          </cell>
          <cell r="F241" t="str">
            <v>CHEE</v>
          </cell>
          <cell r="G241" t="str">
            <v>TRADING</v>
          </cell>
          <cell r="H241" t="str">
            <v>3750494141</v>
          </cell>
          <cell r="I241" t="str">
            <v>111000012</v>
          </cell>
          <cell r="J241" t="str">
            <v>Bank of America</v>
          </cell>
          <cell r="K241">
            <v>37015.504977083336</v>
          </cell>
          <cell r="L241">
            <v>37027.315610879632</v>
          </cell>
          <cell r="M241" t="str">
            <v>MARCH 2001 GAS PURCHASES</v>
          </cell>
          <cell r="N241" t="str">
            <v>MARCH 2001 GAS PURCHASES</v>
          </cell>
          <cell r="R241" t="str">
            <v>TXU ENERGY TRADING</v>
          </cell>
          <cell r="S241" t="str">
            <v>CHASE</v>
          </cell>
          <cell r="T241" t="str">
            <v>08805017371</v>
          </cell>
          <cell r="U241" t="str">
            <v>08805017371</v>
          </cell>
        </row>
        <row r="242">
          <cell r="B242" t="str">
            <v>Howard Energy</v>
          </cell>
          <cell r="C242">
            <v>0</v>
          </cell>
          <cell r="D242">
            <v>79228</v>
          </cell>
          <cell r="E242" t="str">
            <v>CHASELINK</v>
          </cell>
          <cell r="F242" t="str">
            <v>CHEE</v>
          </cell>
          <cell r="G242" t="str">
            <v>TRADING</v>
          </cell>
          <cell r="H242" t="str">
            <v>135000110936</v>
          </cell>
          <cell r="I242" t="str">
            <v>072000326</v>
          </cell>
          <cell r="J242" t="str">
            <v xml:space="preserve">NBD BANK NA          </v>
          </cell>
          <cell r="K242">
            <v>37015.504977083336</v>
          </cell>
          <cell r="L242">
            <v>37027.315610879632</v>
          </cell>
          <cell r="M242" t="str">
            <v>MARCH 2001 GAS PURCHASES</v>
          </cell>
          <cell r="N242" t="str">
            <v>MARCH 2001 GAS PURCHASES</v>
          </cell>
          <cell r="R242" t="str">
            <v>TXU ENERGY TRADING</v>
          </cell>
          <cell r="S242" t="str">
            <v>CHASE</v>
          </cell>
          <cell r="T242" t="str">
            <v>08805017371</v>
          </cell>
          <cell r="U242" t="str">
            <v>08805017371</v>
          </cell>
        </row>
        <row r="243">
          <cell r="B243" t="str">
            <v>HOWARD ENERGY MARKETING</v>
          </cell>
          <cell r="C243">
            <v>0</v>
          </cell>
          <cell r="D243">
            <v>87522</v>
          </cell>
          <cell r="E243" t="str">
            <v>CHASELINK</v>
          </cell>
          <cell r="F243" t="str">
            <v>CHEE</v>
          </cell>
          <cell r="G243" t="str">
            <v>TRADING</v>
          </cell>
          <cell r="H243" t="str">
            <v>1233928215</v>
          </cell>
          <cell r="I243" t="str">
            <v>121000358</v>
          </cell>
          <cell r="J243" t="str">
            <v xml:space="preserve">BANK OF AMERICA      </v>
          </cell>
          <cell r="K243">
            <v>37015.504977083336</v>
          </cell>
          <cell r="L243">
            <v>37027.315610879632</v>
          </cell>
          <cell r="M243" t="str">
            <v>MARCH 2001 GAS PURCHASES</v>
          </cell>
          <cell r="N243" t="str">
            <v>MARCH 2001 GAS PURCHASES</v>
          </cell>
          <cell r="R243" t="str">
            <v>TXU ENERGY TRADING</v>
          </cell>
          <cell r="S243" t="str">
            <v>CHASE</v>
          </cell>
          <cell r="T243" t="str">
            <v>08805017371</v>
          </cell>
          <cell r="U243" t="str">
            <v>08805017371</v>
          </cell>
        </row>
        <row r="244">
          <cell r="B244" t="str">
            <v>Howard Energy Marketing Inc.</v>
          </cell>
          <cell r="C244">
            <v>0</v>
          </cell>
          <cell r="D244">
            <v>84972</v>
          </cell>
          <cell r="E244" t="str">
            <v>CHASELINK</v>
          </cell>
          <cell r="F244" t="str">
            <v>CHEE</v>
          </cell>
          <cell r="G244" t="str">
            <v>TRADING</v>
          </cell>
          <cell r="H244" t="str">
            <v>7314973</v>
          </cell>
          <cell r="I244" t="str">
            <v>071000039</v>
          </cell>
          <cell r="J244" t="str">
            <v>BANK OF AMERICA - ILLIN</v>
          </cell>
          <cell r="K244">
            <v>37015.504977083336</v>
          </cell>
          <cell r="L244">
            <v>37027.315610879632</v>
          </cell>
          <cell r="M244" t="str">
            <v>MARCH 2001 GAS PURCHASES</v>
          </cell>
          <cell r="N244" t="str">
            <v>MARCH 2001 GAS PURCHASES</v>
          </cell>
          <cell r="R244" t="str">
            <v>TXU ENERGY TRADING</v>
          </cell>
          <cell r="S244" t="str">
            <v>CHASE</v>
          </cell>
          <cell r="T244" t="str">
            <v>08805017371</v>
          </cell>
          <cell r="U244" t="str">
            <v>08805017371</v>
          </cell>
        </row>
        <row r="245">
          <cell r="B245" t="str">
            <v>Howard Energy Marketing Inc.</v>
          </cell>
          <cell r="C245">
            <v>0</v>
          </cell>
          <cell r="D245">
            <v>87340</v>
          </cell>
          <cell r="E245" t="str">
            <v>CHASELINK</v>
          </cell>
          <cell r="F245" t="str">
            <v>CHEE</v>
          </cell>
          <cell r="G245" t="str">
            <v>TRADING</v>
          </cell>
          <cell r="H245" t="str">
            <v>7317395</v>
          </cell>
          <cell r="I245" t="str">
            <v>071000039</v>
          </cell>
          <cell r="J245" t="str">
            <v>BANK OF AMERICA - ILLIN</v>
          </cell>
          <cell r="K245">
            <v>37015.504977083336</v>
          </cell>
          <cell r="L245">
            <v>37027.315610879632</v>
          </cell>
          <cell r="M245" t="str">
            <v>MARCH 2001 GAS PURCHASES</v>
          </cell>
          <cell r="N245" t="str">
            <v>MARCH 2001 GAS PURCHASES</v>
          </cell>
          <cell r="R245" t="str">
            <v>TXU ENERGY TRADING</v>
          </cell>
          <cell r="S245" t="str">
            <v>CHASE</v>
          </cell>
          <cell r="T245" t="str">
            <v>08805017371</v>
          </cell>
          <cell r="U245" t="str">
            <v>08805017371</v>
          </cell>
        </row>
        <row r="246">
          <cell r="B246" t="str">
            <v>HOWARD ENERGY MARKETING LLC</v>
          </cell>
          <cell r="C246">
            <v>0</v>
          </cell>
          <cell r="D246">
            <v>100192</v>
          </cell>
          <cell r="E246" t="str">
            <v>CHASELINK</v>
          </cell>
          <cell r="F246" t="str">
            <v>CHEE</v>
          </cell>
          <cell r="G246" t="str">
            <v>TRADING</v>
          </cell>
          <cell r="H246" t="str">
            <v>7514606529</v>
          </cell>
          <cell r="I246" t="str">
            <v>072400052</v>
          </cell>
          <cell r="J246" t="str">
            <v>Old Kent Bank</v>
          </cell>
          <cell r="K246">
            <v>37015.504977083336</v>
          </cell>
          <cell r="L246">
            <v>37027.315610879632</v>
          </cell>
          <cell r="M246" t="str">
            <v>MARCH 2001 GAS PURCHASES</v>
          </cell>
          <cell r="N246" t="str">
            <v>MARCH 2001 GAS PURCHASES</v>
          </cell>
          <cell r="R246" t="str">
            <v>TXU ENERGY TRADING</v>
          </cell>
          <cell r="S246" t="str">
            <v>CHASE</v>
          </cell>
          <cell r="T246" t="str">
            <v>08805017371</v>
          </cell>
          <cell r="U246" t="str">
            <v>08805017371</v>
          </cell>
        </row>
        <row r="247">
          <cell r="B247" t="str">
            <v>HPL  Resources  Co.</v>
          </cell>
          <cell r="C247">
            <v>0</v>
          </cell>
          <cell r="D247" t="str">
            <v>HPLRESO</v>
          </cell>
          <cell r="E247" t="str">
            <v>CHASELINK</v>
          </cell>
          <cell r="F247" t="str">
            <v>CHEE</v>
          </cell>
          <cell r="G247" t="str">
            <v>TRADING</v>
          </cell>
          <cell r="H247" t="str">
            <v>3750494167</v>
          </cell>
          <cell r="I247" t="str">
            <v>111000012</v>
          </cell>
          <cell r="J247" t="str">
            <v xml:space="preserve">NATIONSBANK          </v>
          </cell>
          <cell r="K247">
            <v>37015.504977083336</v>
          </cell>
          <cell r="L247">
            <v>37027.315610879632</v>
          </cell>
          <cell r="M247" t="str">
            <v>MARCH 2001 GAS PURCHASES</v>
          </cell>
          <cell r="N247" t="str">
            <v>MARCH 2001 GAS PURCHASES</v>
          </cell>
          <cell r="R247" t="str">
            <v>TXU ENERGY TRADING</v>
          </cell>
          <cell r="S247" t="str">
            <v>CHASE</v>
          </cell>
          <cell r="T247" t="str">
            <v>08805017371</v>
          </cell>
          <cell r="U247" t="str">
            <v>08805017371</v>
          </cell>
        </row>
        <row r="248">
          <cell r="B248" t="str">
            <v>HRF Exploration &amp; Production Inc</v>
          </cell>
          <cell r="C248">
            <v>0</v>
          </cell>
          <cell r="D248">
            <v>100077</v>
          </cell>
          <cell r="E248" t="str">
            <v>CHASELINK</v>
          </cell>
          <cell r="F248" t="str">
            <v>CHEE</v>
          </cell>
          <cell r="G248" t="str">
            <v>TRADING</v>
          </cell>
          <cell r="H248" t="str">
            <v>72A07605</v>
          </cell>
          <cell r="I248" t="str">
            <v>043000261</v>
          </cell>
          <cell r="J248" t="str">
            <v>Mellon Bank</v>
          </cell>
          <cell r="K248">
            <v>37015.504977083336</v>
          </cell>
          <cell r="L248">
            <v>37027.315610879632</v>
          </cell>
          <cell r="M248" t="str">
            <v>MARCH 2001 GAS PURCHASES</v>
          </cell>
          <cell r="N248" t="str">
            <v>MARCH 2001 GAS PURCHASES</v>
          </cell>
          <cell r="R248" t="str">
            <v>TXU ENERGY TRADING</v>
          </cell>
          <cell r="S248" t="str">
            <v>CHASE</v>
          </cell>
          <cell r="T248" t="str">
            <v>08805017371</v>
          </cell>
          <cell r="U248" t="str">
            <v>08805017371</v>
          </cell>
        </row>
        <row r="249">
          <cell r="B249" t="str">
            <v>HS  Energy Services,  Inc.</v>
          </cell>
          <cell r="C249">
            <v>0</v>
          </cell>
          <cell r="D249" t="str">
            <v>HSENERGY</v>
          </cell>
          <cell r="E249" t="str">
            <v>CHASELINK</v>
          </cell>
          <cell r="F249" t="str">
            <v>CHEE</v>
          </cell>
          <cell r="G249" t="str">
            <v>TRADING</v>
          </cell>
          <cell r="H249" t="str">
            <v>207928824</v>
          </cell>
          <cell r="I249" t="str">
            <v>103900036</v>
          </cell>
          <cell r="J249" t="str">
            <v xml:space="preserve">BANK OF OKLAHOMA     </v>
          </cell>
          <cell r="K249">
            <v>37015.504977083336</v>
          </cell>
          <cell r="L249">
            <v>37027.315610879632</v>
          </cell>
          <cell r="M249" t="str">
            <v>MARCH 2001 GAS PURCHASES</v>
          </cell>
          <cell r="N249" t="str">
            <v>MARCH 2001 GAS PURCHASES</v>
          </cell>
          <cell r="R249" t="str">
            <v>TXU ENERGY TRADING</v>
          </cell>
          <cell r="S249" t="str">
            <v>CHASE</v>
          </cell>
          <cell r="T249" t="str">
            <v>08805017371</v>
          </cell>
          <cell r="U249" t="str">
            <v>08805017371</v>
          </cell>
        </row>
        <row r="250">
          <cell r="B250" t="str">
            <v>HUNT OIL CO</v>
          </cell>
          <cell r="C250">
            <v>0</v>
          </cell>
          <cell r="D250">
            <v>100141</v>
          </cell>
          <cell r="E250" t="str">
            <v>CHASELINK</v>
          </cell>
          <cell r="F250" t="str">
            <v>CHEE</v>
          </cell>
          <cell r="G250" t="str">
            <v>TRADING</v>
          </cell>
          <cell r="H250" t="str">
            <v>38489614</v>
          </cell>
          <cell r="I250" t="str">
            <v>021000089</v>
          </cell>
          <cell r="J250" t="str">
            <v>CITIBANK</v>
          </cell>
          <cell r="K250">
            <v>37015.504977083336</v>
          </cell>
          <cell r="L250">
            <v>37027.315610879632</v>
          </cell>
          <cell r="M250" t="str">
            <v>MARCH 2001 GAS PURCHASES</v>
          </cell>
          <cell r="N250" t="str">
            <v>MARCH 2001 GAS PURCHASES</v>
          </cell>
          <cell r="R250" t="str">
            <v>TXU ENERGY TRADING</v>
          </cell>
          <cell r="S250" t="str">
            <v>CHASE</v>
          </cell>
          <cell r="T250" t="str">
            <v>08805017371</v>
          </cell>
          <cell r="U250" t="str">
            <v>08805017371</v>
          </cell>
        </row>
        <row r="251">
          <cell r="B251" t="str">
            <v>HUSKY OIL</v>
          </cell>
          <cell r="C251">
            <v>0</v>
          </cell>
          <cell r="D251">
            <v>100243</v>
          </cell>
          <cell r="E251" t="str">
            <v>CHASELINK</v>
          </cell>
          <cell r="F251" t="str">
            <v>CHEE</v>
          </cell>
          <cell r="G251" t="str">
            <v>TRADING</v>
          </cell>
          <cell r="H251" t="str">
            <v>6550826157 /0346217</v>
          </cell>
          <cell r="I251" t="str">
            <v>026009593</v>
          </cell>
          <cell r="J251" t="str">
            <v>CIBC TRANSIT# 010-00009</v>
          </cell>
          <cell r="K251">
            <v>37015.504977083336</v>
          </cell>
          <cell r="L251">
            <v>37027.315610879632</v>
          </cell>
          <cell r="M251" t="str">
            <v>MARCH 2001 GAS PURCHASES</v>
          </cell>
          <cell r="N251" t="str">
            <v>MARCH 2001 GAS PURCHASES</v>
          </cell>
          <cell r="R251" t="str">
            <v>TXU ENERGY TRADING</v>
          </cell>
          <cell r="S251" t="str">
            <v>CHASE</v>
          </cell>
          <cell r="T251" t="str">
            <v>08805017371</v>
          </cell>
          <cell r="U251" t="str">
            <v>08805017371</v>
          </cell>
        </row>
        <row r="252">
          <cell r="B252" t="str">
            <v>Idacorp Energy Solutions</v>
          </cell>
          <cell r="C252">
            <v>0</v>
          </cell>
          <cell r="D252">
            <v>100079</v>
          </cell>
          <cell r="E252" t="str">
            <v>CHASELINK</v>
          </cell>
          <cell r="F252" t="str">
            <v>CHEE</v>
          </cell>
          <cell r="G252" t="str">
            <v>TRADING</v>
          </cell>
          <cell r="H252" t="str">
            <v>153390192638</v>
          </cell>
          <cell r="I252" t="str">
            <v>123103729</v>
          </cell>
          <cell r="J252" t="str">
            <v>US Bank of Idaho</v>
          </cell>
          <cell r="K252">
            <v>37015.504977083336</v>
          </cell>
          <cell r="L252">
            <v>37027.315610879632</v>
          </cell>
          <cell r="M252" t="str">
            <v>MARCH 2001 GAS PURCHASES</v>
          </cell>
          <cell r="N252" t="str">
            <v>MARCH 2001 GAS PURCHASES</v>
          </cell>
          <cell r="R252" t="str">
            <v>TXU ENERGY TRADING</v>
          </cell>
          <cell r="S252" t="str">
            <v>CHASE</v>
          </cell>
          <cell r="T252" t="str">
            <v>08805017371</v>
          </cell>
          <cell r="U252" t="str">
            <v>08805017371</v>
          </cell>
        </row>
        <row r="253">
          <cell r="B253" t="str">
            <v>IES OF SILVER SPRINGS INC</v>
          </cell>
          <cell r="C253">
            <v>0</v>
          </cell>
          <cell r="D253">
            <v>100181</v>
          </cell>
          <cell r="E253" t="str">
            <v>CHASELINK</v>
          </cell>
          <cell r="F253" t="str">
            <v>CHEE</v>
          </cell>
          <cell r="G253" t="str">
            <v>TRADING</v>
          </cell>
          <cell r="H253" t="str">
            <v>0796703676</v>
          </cell>
          <cell r="I253" t="str">
            <v>011000138</v>
          </cell>
          <cell r="J253" t="str">
            <v>FLEET NATIONAL BANK</v>
          </cell>
          <cell r="K253">
            <v>37015.504977083336</v>
          </cell>
          <cell r="L253">
            <v>37027.315610879632</v>
          </cell>
          <cell r="M253" t="str">
            <v>MARCH 2001 GAS PURCHASES</v>
          </cell>
          <cell r="N253" t="str">
            <v>MARCH 2001 GAS PURCHASES</v>
          </cell>
          <cell r="R253" t="str">
            <v>TXU ENERGY TRADING</v>
          </cell>
          <cell r="S253" t="str">
            <v>CHASE</v>
          </cell>
          <cell r="T253" t="str">
            <v>08805017371</v>
          </cell>
          <cell r="U253" t="str">
            <v>08805017371</v>
          </cell>
        </row>
        <row r="254">
          <cell r="B254" t="str">
            <v>IES OF SILVER SPRINGS INC</v>
          </cell>
          <cell r="C254">
            <v>0</v>
          </cell>
          <cell r="D254">
            <v>100197</v>
          </cell>
          <cell r="E254" t="str">
            <v>CHASELINK</v>
          </cell>
          <cell r="F254" t="str">
            <v>CHEE</v>
          </cell>
          <cell r="G254" t="str">
            <v>TRADING</v>
          </cell>
          <cell r="H254" t="str">
            <v>85010021740</v>
          </cell>
          <cell r="I254" t="str">
            <v>011075150</v>
          </cell>
          <cell r="J254" t="str">
            <v>SOVEREIGN BANK OF NEW ENGLAND</v>
          </cell>
          <cell r="K254">
            <v>37015.504977083336</v>
          </cell>
          <cell r="L254">
            <v>37027.315610879632</v>
          </cell>
          <cell r="M254" t="str">
            <v>MARCH 2001 GAS PURCHASES</v>
          </cell>
          <cell r="N254" t="str">
            <v>MARCH 2001 GAS PURCHASES</v>
          </cell>
          <cell r="R254" t="str">
            <v>TXU ENERGY TRADING</v>
          </cell>
          <cell r="S254" t="str">
            <v>CHASE</v>
          </cell>
          <cell r="T254" t="str">
            <v>08805017371</v>
          </cell>
          <cell r="U254" t="str">
            <v>08805017371</v>
          </cell>
        </row>
        <row r="255">
          <cell r="B255" t="str">
            <v>IMD-STORAGE, TRANSP &amp; ASSET MGMT CO</v>
          </cell>
          <cell r="C255">
            <v>0</v>
          </cell>
          <cell r="D255">
            <v>87543</v>
          </cell>
          <cell r="E255" t="str">
            <v>CHASELINK</v>
          </cell>
          <cell r="F255" t="str">
            <v>CHEE</v>
          </cell>
          <cell r="G255" t="str">
            <v>TRADING</v>
          </cell>
          <cell r="H255" t="str">
            <v>323009980</v>
          </cell>
          <cell r="I255" t="str">
            <v>021000021</v>
          </cell>
          <cell r="J255" t="str">
            <v>Chase Manhattan</v>
          </cell>
          <cell r="K255">
            <v>37015.504977083336</v>
          </cell>
          <cell r="L255">
            <v>37027.315610879632</v>
          </cell>
          <cell r="M255" t="str">
            <v>MARCH 2001 GAS PURCHASES</v>
          </cell>
          <cell r="N255" t="str">
            <v>MARCH 2001 GAS PURCHASES</v>
          </cell>
          <cell r="R255" t="str">
            <v>TXU ENERGY TRADING</v>
          </cell>
          <cell r="S255" t="str">
            <v>CHASE</v>
          </cell>
          <cell r="T255" t="str">
            <v>08805017371</v>
          </cell>
          <cell r="U255" t="str">
            <v>08805017371</v>
          </cell>
        </row>
        <row r="256">
          <cell r="B256" t="str">
            <v>Indeck-Corinth  Limited  Partnership</v>
          </cell>
          <cell r="C256">
            <v>0</v>
          </cell>
          <cell r="D256">
            <v>87400</v>
          </cell>
          <cell r="E256" t="str">
            <v>CHASELINK</v>
          </cell>
          <cell r="F256" t="str">
            <v>CHEE</v>
          </cell>
          <cell r="G256" t="str">
            <v>TRADING</v>
          </cell>
          <cell r="H256" t="str">
            <v xml:space="preserve">99003147         </v>
          </cell>
          <cell r="I256" t="str">
            <v>011000028</v>
          </cell>
          <cell r="J256" t="str">
            <v xml:space="preserve">State Street Bank              </v>
          </cell>
          <cell r="K256">
            <v>37015.504977083336</v>
          </cell>
          <cell r="L256">
            <v>37027.315610879632</v>
          </cell>
          <cell r="M256" t="str">
            <v>MARCH 2001 GAS PURCHASES</v>
          </cell>
          <cell r="N256" t="str">
            <v>MARCH 2001 GAS PURCHASES</v>
          </cell>
          <cell r="R256" t="str">
            <v>TXU ENERGY TRADING</v>
          </cell>
          <cell r="S256" t="str">
            <v>CHASE</v>
          </cell>
          <cell r="T256" t="str">
            <v>08805017371</v>
          </cell>
          <cell r="U256" t="str">
            <v>08805017371</v>
          </cell>
        </row>
        <row r="257">
          <cell r="B257" t="str">
            <v>INDECK-OLEAN LP</v>
          </cell>
          <cell r="C257">
            <v>0</v>
          </cell>
          <cell r="D257">
            <v>100214</v>
          </cell>
          <cell r="E257" t="str">
            <v>CHASELINK</v>
          </cell>
          <cell r="F257" t="str">
            <v>CHEE</v>
          </cell>
          <cell r="G257" t="str">
            <v>TRADING</v>
          </cell>
          <cell r="H257" t="str">
            <v>121581112</v>
          </cell>
          <cell r="I257" t="str">
            <v>075000022</v>
          </cell>
          <cell r="J257" t="str">
            <v>FIRSTSTAR BANK MILWAUKEE</v>
          </cell>
          <cell r="K257">
            <v>37015.504977083336</v>
          </cell>
          <cell r="L257">
            <v>37027.315610879632</v>
          </cell>
          <cell r="M257" t="str">
            <v>MARCH 2001 GAS PURCHASES</v>
          </cell>
          <cell r="N257" t="str">
            <v>MARCH 2001 GAS PURCHASES</v>
          </cell>
          <cell r="R257" t="str">
            <v>TXU ENERGY TRADING</v>
          </cell>
          <cell r="S257" t="str">
            <v>CHASE</v>
          </cell>
          <cell r="T257" t="str">
            <v>08805017371</v>
          </cell>
          <cell r="U257" t="str">
            <v>08805017371</v>
          </cell>
        </row>
        <row r="258">
          <cell r="B258" t="str">
            <v>Indeck-Yerkes Limited Partnership</v>
          </cell>
          <cell r="C258">
            <v>0</v>
          </cell>
          <cell r="D258">
            <v>100010</v>
          </cell>
          <cell r="E258" t="str">
            <v>CHASELINK</v>
          </cell>
          <cell r="F258" t="str">
            <v>CHEE</v>
          </cell>
          <cell r="G258" t="str">
            <v>TRADING</v>
          </cell>
          <cell r="H258" t="str">
            <v>121561058</v>
          </cell>
          <cell r="I258" t="str">
            <v>075000022</v>
          </cell>
          <cell r="J258" t="str">
            <v>Firstar Bank</v>
          </cell>
          <cell r="K258">
            <v>37015.504977083336</v>
          </cell>
          <cell r="L258">
            <v>37027.315610879632</v>
          </cell>
          <cell r="M258" t="str">
            <v>MARCH 2001 GAS PURCHASES</v>
          </cell>
          <cell r="N258" t="str">
            <v>MARCH 2001 GAS PURCHASES</v>
          </cell>
          <cell r="R258" t="str">
            <v>TXU ENERGY TRADING</v>
          </cell>
          <cell r="S258" t="str">
            <v>CHASE</v>
          </cell>
          <cell r="T258" t="str">
            <v>08805017371</v>
          </cell>
          <cell r="U258" t="str">
            <v>08805017371</v>
          </cell>
        </row>
        <row r="259">
          <cell r="B259" t="str">
            <v>Industrial Energy Applications Inc.</v>
          </cell>
          <cell r="C259">
            <v>0</v>
          </cell>
          <cell r="D259" t="str">
            <v>INDUENER</v>
          </cell>
          <cell r="E259" t="str">
            <v>CHASELINK</v>
          </cell>
          <cell r="F259" t="str">
            <v>CHEE</v>
          </cell>
          <cell r="G259" t="str">
            <v>TRADING</v>
          </cell>
          <cell r="H259" t="str">
            <v>5050002534</v>
          </cell>
          <cell r="I259" t="str">
            <v>073000228</v>
          </cell>
          <cell r="J259" t="str">
            <v xml:space="preserve">NORWEST BANK         </v>
          </cell>
          <cell r="K259">
            <v>37015.504977083336</v>
          </cell>
          <cell r="L259">
            <v>37027.315610879632</v>
          </cell>
          <cell r="M259" t="str">
            <v>MARCH 2001 GAS PURCHASES</v>
          </cell>
          <cell r="N259" t="str">
            <v>MARCH 2001 GAS PURCHASES</v>
          </cell>
          <cell r="R259" t="str">
            <v>TXU ENERGY TRADING</v>
          </cell>
          <cell r="S259" t="str">
            <v>CHASE</v>
          </cell>
          <cell r="T259" t="str">
            <v>08805017371</v>
          </cell>
          <cell r="U259" t="str">
            <v>08805017371</v>
          </cell>
        </row>
        <row r="260">
          <cell r="B260" t="str">
            <v>INDUSTRIAL NATURAL GAS CO</v>
          </cell>
          <cell r="C260">
            <v>0</v>
          </cell>
          <cell r="D260">
            <v>100238</v>
          </cell>
          <cell r="E260" t="str">
            <v>CHASELINK</v>
          </cell>
          <cell r="F260" t="str">
            <v>CHEE</v>
          </cell>
          <cell r="G260" t="str">
            <v>TRADING</v>
          </cell>
          <cell r="H260" t="str">
            <v>3751239376</v>
          </cell>
          <cell r="I260" t="str">
            <v>111000012</v>
          </cell>
          <cell r="J260" t="str">
            <v>BANK OF AMERICA</v>
          </cell>
          <cell r="K260">
            <v>37015.504977083336</v>
          </cell>
          <cell r="L260">
            <v>37027.315610879632</v>
          </cell>
          <cell r="M260" t="str">
            <v>MARCH 2001 GAS PURCHASES</v>
          </cell>
          <cell r="N260" t="str">
            <v>MARCH 2001 GAS PURCHASES</v>
          </cell>
          <cell r="R260" t="str">
            <v>TXU ENERGY TRADING</v>
          </cell>
          <cell r="S260" t="str">
            <v>CHASE</v>
          </cell>
          <cell r="T260" t="str">
            <v>08805017371</v>
          </cell>
          <cell r="U260" t="str">
            <v>08805017371</v>
          </cell>
        </row>
        <row r="261">
          <cell r="B261" t="str">
            <v>Innovative Gas Services, Inc.</v>
          </cell>
          <cell r="C261">
            <v>0</v>
          </cell>
          <cell r="D261">
            <v>87582</v>
          </cell>
          <cell r="E261" t="str">
            <v>CHASELINK</v>
          </cell>
          <cell r="F261" t="str">
            <v>CHEE</v>
          </cell>
          <cell r="G261" t="str">
            <v>TRADING</v>
          </cell>
          <cell r="H261" t="str">
            <v>0123730</v>
          </cell>
          <cell r="I261" t="str">
            <v>083900428</v>
          </cell>
          <cell r="J261" t="str">
            <v xml:space="preserve">OWENSBORO NATL BANK  </v>
          </cell>
          <cell r="K261">
            <v>37015.504977083336</v>
          </cell>
          <cell r="L261">
            <v>37027.315610879632</v>
          </cell>
          <cell r="M261" t="str">
            <v>MARCH 2001 GAS PURCHASES</v>
          </cell>
          <cell r="N261" t="str">
            <v>MARCH 2001 GAS PURCHASES</v>
          </cell>
          <cell r="R261" t="str">
            <v>TXU ENERGY TRADING</v>
          </cell>
          <cell r="S261" t="str">
            <v>CHASE</v>
          </cell>
          <cell r="T261" t="str">
            <v>08805017371</v>
          </cell>
          <cell r="U261" t="str">
            <v>08805017371</v>
          </cell>
        </row>
        <row r="262">
          <cell r="B262" t="str">
            <v>InterCoast Trade &amp; Resources</v>
          </cell>
          <cell r="C262">
            <v>0</v>
          </cell>
          <cell r="D262" t="str">
            <v>INTERCOA</v>
          </cell>
          <cell r="E262" t="str">
            <v>CHASELINK</v>
          </cell>
          <cell r="F262" t="str">
            <v>CHEE</v>
          </cell>
          <cell r="G262" t="str">
            <v>TRADING</v>
          </cell>
          <cell r="H262" t="str">
            <v>3000885463</v>
          </cell>
          <cell r="I262" t="str">
            <v>073000228</v>
          </cell>
          <cell r="J262" t="str">
            <v xml:space="preserve">NORWEST BANK         </v>
          </cell>
          <cell r="K262">
            <v>37015.504977083336</v>
          </cell>
          <cell r="L262">
            <v>37027.315610879632</v>
          </cell>
          <cell r="M262" t="str">
            <v>MARCH 2001 GAS PURCHASES</v>
          </cell>
          <cell r="N262" t="str">
            <v>MARCH 2001 GAS PURCHASES</v>
          </cell>
          <cell r="R262" t="str">
            <v>TXU ENERGY TRADING</v>
          </cell>
          <cell r="S262" t="str">
            <v>CHASE</v>
          </cell>
          <cell r="T262" t="str">
            <v>08805017371</v>
          </cell>
          <cell r="U262" t="str">
            <v>08805017371</v>
          </cell>
        </row>
        <row r="263">
          <cell r="B263" t="str">
            <v>Intercon Gas Inc</v>
          </cell>
          <cell r="C263">
            <v>0</v>
          </cell>
          <cell r="D263">
            <v>100080</v>
          </cell>
          <cell r="E263" t="str">
            <v>CHASELINK</v>
          </cell>
          <cell r="F263" t="str">
            <v>CHEE</v>
          </cell>
          <cell r="G263" t="str">
            <v>TRADING</v>
          </cell>
          <cell r="H263" t="str">
            <v>05101004093</v>
          </cell>
          <cell r="I263" t="str">
            <v>113000609</v>
          </cell>
          <cell r="J263" t="str">
            <v>Chase Bank of Texas</v>
          </cell>
          <cell r="K263">
            <v>37015.504977083336</v>
          </cell>
          <cell r="L263">
            <v>37027.315610879632</v>
          </cell>
          <cell r="M263" t="str">
            <v>MARCH 2001 GAS PURCHASES</v>
          </cell>
          <cell r="N263" t="str">
            <v>MARCH 2001 GAS PURCHASES</v>
          </cell>
          <cell r="R263" t="str">
            <v>TXU ENERGY TRADING</v>
          </cell>
          <cell r="S263" t="str">
            <v>CHASE</v>
          </cell>
          <cell r="T263" t="str">
            <v>08805017371</v>
          </cell>
          <cell r="U263" t="str">
            <v>08805017371</v>
          </cell>
        </row>
        <row r="264">
          <cell r="B264" t="str">
            <v>Intermarket Trading Company</v>
          </cell>
          <cell r="C264">
            <v>0</v>
          </cell>
          <cell r="D264">
            <v>85960</v>
          </cell>
          <cell r="E264" t="str">
            <v>CHASELINK</v>
          </cell>
          <cell r="F264" t="str">
            <v>CHEE</v>
          </cell>
          <cell r="G264" t="str">
            <v>TRADING</v>
          </cell>
          <cell r="H264" t="str">
            <v>1160656309</v>
          </cell>
          <cell r="I264" t="str">
            <v>122232109</v>
          </cell>
          <cell r="J264" t="str">
            <v>GROSSMONT BANK</v>
          </cell>
          <cell r="K264">
            <v>37015.504977083336</v>
          </cell>
          <cell r="L264">
            <v>37027.315610879632</v>
          </cell>
          <cell r="M264" t="str">
            <v>MARCH 2001 GAS PURCHASES</v>
          </cell>
          <cell r="N264" t="str">
            <v>MARCH 2001 GAS PURCHASES</v>
          </cell>
          <cell r="R264" t="str">
            <v>TXU ENERGY TRADING</v>
          </cell>
          <cell r="S264" t="str">
            <v>CHASE</v>
          </cell>
          <cell r="T264" t="str">
            <v>08805017371</v>
          </cell>
          <cell r="U264" t="str">
            <v>08805017371</v>
          </cell>
        </row>
        <row r="265">
          <cell r="B265" t="str">
            <v>Inventory Management and Distribution LLC</v>
          </cell>
          <cell r="C265">
            <v>0</v>
          </cell>
          <cell r="D265">
            <v>86271</v>
          </cell>
          <cell r="E265" t="str">
            <v>CHASELINK</v>
          </cell>
          <cell r="F265" t="str">
            <v>CHEE</v>
          </cell>
          <cell r="G265" t="str">
            <v>TRADING</v>
          </cell>
          <cell r="H265" t="str">
            <v>2029333</v>
          </cell>
          <cell r="I265" t="str">
            <v>041000124</v>
          </cell>
          <cell r="J265" t="str">
            <v xml:space="preserve">NATL CITY BANK CLEV  </v>
          </cell>
          <cell r="K265">
            <v>37015.504977083336</v>
          </cell>
          <cell r="L265">
            <v>37027.315610879632</v>
          </cell>
          <cell r="M265" t="str">
            <v>MARCH 2001 GAS PURCHASES</v>
          </cell>
          <cell r="N265" t="str">
            <v>MARCH 2001 GAS PURCHASES</v>
          </cell>
          <cell r="R265" t="str">
            <v>TXU ENERGY TRADING</v>
          </cell>
          <cell r="S265" t="str">
            <v>CHASE</v>
          </cell>
          <cell r="T265" t="str">
            <v>08805017371</v>
          </cell>
          <cell r="U265" t="str">
            <v>08805017371</v>
          </cell>
        </row>
        <row r="266">
          <cell r="B266" t="str">
            <v>IROQUOIS GAS TRANSMISSION SYSTEM</v>
          </cell>
          <cell r="C266">
            <v>0</v>
          </cell>
          <cell r="D266">
            <v>100191</v>
          </cell>
          <cell r="E266" t="str">
            <v>CHASELINK</v>
          </cell>
          <cell r="F266" t="str">
            <v>CHEE</v>
          </cell>
          <cell r="G266" t="str">
            <v>TRADING</v>
          </cell>
          <cell r="H266" t="str">
            <v>323226620</v>
          </cell>
          <cell r="I266" t="str">
            <v>021000021</v>
          </cell>
          <cell r="J266" t="str">
            <v>Chase Manhattan</v>
          </cell>
          <cell r="K266">
            <v>37015.504977083336</v>
          </cell>
          <cell r="L266">
            <v>37027.315610879632</v>
          </cell>
          <cell r="M266" t="str">
            <v>MARCH 2001 GAS PURCHASES</v>
          </cell>
          <cell r="N266" t="str">
            <v>MARCH 2001 GAS PURCHASES</v>
          </cell>
          <cell r="R266" t="str">
            <v>TXU ENERGY TRADING</v>
          </cell>
          <cell r="S266" t="str">
            <v>CHASE</v>
          </cell>
          <cell r="T266" t="str">
            <v>08805017371</v>
          </cell>
          <cell r="U266" t="str">
            <v>08805017371</v>
          </cell>
        </row>
        <row r="267">
          <cell r="B267" t="str">
            <v>Iroquois Gas Trasmission System</v>
          </cell>
          <cell r="C267">
            <v>0</v>
          </cell>
          <cell r="D267">
            <v>100081</v>
          </cell>
          <cell r="E267" t="str">
            <v>CHASELINK</v>
          </cell>
          <cell r="F267" t="str">
            <v>CHEE</v>
          </cell>
          <cell r="G267" t="str">
            <v>TRADING</v>
          </cell>
          <cell r="H267" t="str">
            <v>01419647</v>
          </cell>
          <cell r="I267" t="str">
            <v>021001033</v>
          </cell>
          <cell r="J267" t="str">
            <v>Bankers Trust Co</v>
          </cell>
          <cell r="K267">
            <v>37015.504977083336</v>
          </cell>
          <cell r="L267">
            <v>37027.315610879632</v>
          </cell>
          <cell r="M267" t="str">
            <v>MARCH 2001 GAS PURCHASES</v>
          </cell>
          <cell r="N267" t="str">
            <v>MARCH 2001 GAS PURCHASES</v>
          </cell>
          <cell r="R267" t="str">
            <v>TXU ENERGY TRADING</v>
          </cell>
          <cell r="S267" t="str">
            <v>CHASE</v>
          </cell>
          <cell r="T267" t="str">
            <v>08805017371</v>
          </cell>
          <cell r="U267" t="str">
            <v>08805017371</v>
          </cell>
        </row>
        <row r="268">
          <cell r="B268" t="str">
            <v>ITALIAN AMERICAN OIL INC</v>
          </cell>
          <cell r="C268">
            <v>0</v>
          </cell>
          <cell r="D268">
            <v>100142</v>
          </cell>
          <cell r="E268" t="str">
            <v>CHASELINK</v>
          </cell>
          <cell r="F268" t="str">
            <v>CHEE</v>
          </cell>
          <cell r="G268" t="str">
            <v>TRADING</v>
          </cell>
          <cell r="H268" t="str">
            <v>126128</v>
          </cell>
          <cell r="I268" t="str">
            <v>113008465</v>
          </cell>
          <cell r="J268" t="str">
            <v>WOODFOREST NATIONAL BANK</v>
          </cell>
          <cell r="K268">
            <v>37015.504977083336</v>
          </cell>
          <cell r="L268">
            <v>37027.315610879632</v>
          </cell>
          <cell r="M268" t="str">
            <v>MARCH 2001 GAS PURCHASES</v>
          </cell>
          <cell r="N268" t="str">
            <v>MARCH 2001 GAS PURCHASES</v>
          </cell>
          <cell r="R268" t="str">
            <v>TXU ENERGY TRADING</v>
          </cell>
          <cell r="S268" t="str">
            <v>CHASE</v>
          </cell>
          <cell r="T268" t="str">
            <v>08805017371</v>
          </cell>
          <cell r="U268" t="str">
            <v>08805017371</v>
          </cell>
        </row>
        <row r="269">
          <cell r="B269" t="str">
            <v>J. Aron &amp; Company</v>
          </cell>
          <cell r="C269">
            <v>0</v>
          </cell>
          <cell r="D269">
            <v>78200</v>
          </cell>
          <cell r="E269" t="str">
            <v>CHASELINK</v>
          </cell>
          <cell r="F269" t="str">
            <v>CHEE</v>
          </cell>
          <cell r="G269" t="str">
            <v>TRADING</v>
          </cell>
          <cell r="H269" t="str">
            <v>001820532</v>
          </cell>
          <cell r="I269" t="str">
            <v>021001088</v>
          </cell>
          <cell r="J269" t="str">
            <v>HSBC BANK NY</v>
          </cell>
          <cell r="K269">
            <v>37015.504977083336</v>
          </cell>
          <cell r="L269">
            <v>37027.315610879632</v>
          </cell>
          <cell r="M269" t="str">
            <v>MARCH 2001 GAS PURCHASES</v>
          </cell>
          <cell r="N269" t="str">
            <v>MARCH 2001 GAS PURCHASES</v>
          </cell>
          <cell r="R269" t="str">
            <v>TXU ENERGY TRADING</v>
          </cell>
          <cell r="S269" t="str">
            <v>CHASE</v>
          </cell>
          <cell r="T269" t="str">
            <v>08805017371</v>
          </cell>
          <cell r="U269" t="str">
            <v>08805017371</v>
          </cell>
        </row>
        <row r="270">
          <cell r="B270" t="str">
            <v>KANSAS GAS SERVICES</v>
          </cell>
          <cell r="C270">
            <v>0</v>
          </cell>
          <cell r="D270">
            <v>100225</v>
          </cell>
          <cell r="E270" t="str">
            <v>CHASELINK</v>
          </cell>
          <cell r="F270" t="str">
            <v>CHEE</v>
          </cell>
          <cell r="G270" t="str">
            <v>TRADING</v>
          </cell>
          <cell r="H270" t="str">
            <v>3751552435</v>
          </cell>
          <cell r="I270" t="str">
            <v>111000012</v>
          </cell>
          <cell r="J270" t="str">
            <v>BANK OF AMERICA</v>
          </cell>
          <cell r="K270">
            <v>37015.504977083336</v>
          </cell>
          <cell r="L270">
            <v>37027.315610879632</v>
          </cell>
          <cell r="M270" t="str">
            <v>MARCH 2001 GAS PURCHASES</v>
          </cell>
          <cell r="N270" t="str">
            <v>MARCH 2001 GAS PURCHASES</v>
          </cell>
          <cell r="R270" t="str">
            <v>TXU ENERGY TRADING</v>
          </cell>
          <cell r="S270" t="str">
            <v>CHASE</v>
          </cell>
          <cell r="T270" t="str">
            <v>08805017371</v>
          </cell>
          <cell r="U270" t="str">
            <v>08805017371</v>
          </cell>
        </row>
        <row r="271">
          <cell r="B271" t="str">
            <v>KCS Energy Marketing, Inc.</v>
          </cell>
          <cell r="C271">
            <v>0</v>
          </cell>
          <cell r="D271">
            <v>79236</v>
          </cell>
          <cell r="E271" t="str">
            <v>CHASELINK</v>
          </cell>
          <cell r="F271" t="str">
            <v>CHEE</v>
          </cell>
          <cell r="G271" t="str">
            <v>TRADING</v>
          </cell>
          <cell r="H271" t="str">
            <v>1888593264</v>
          </cell>
          <cell r="I271" t="str">
            <v>111000614</v>
          </cell>
          <cell r="J271" t="str">
            <v xml:space="preserve">BANK ONE             </v>
          </cell>
          <cell r="K271">
            <v>37015.504977083336</v>
          </cell>
          <cell r="L271">
            <v>37027.315610879632</v>
          </cell>
          <cell r="M271" t="str">
            <v>MARCH 2001 GAS PURCHASES</v>
          </cell>
          <cell r="N271" t="str">
            <v>MARCH 2001 GAS PURCHASES</v>
          </cell>
          <cell r="R271" t="str">
            <v>TXU ENERGY TRADING</v>
          </cell>
          <cell r="S271" t="str">
            <v>CHASE</v>
          </cell>
          <cell r="T271" t="str">
            <v>08805017371</v>
          </cell>
          <cell r="U271" t="str">
            <v>08805017371</v>
          </cell>
        </row>
        <row r="272">
          <cell r="B272" t="str">
            <v>KCS Michigan Resources Inc</v>
          </cell>
          <cell r="C272">
            <v>0</v>
          </cell>
          <cell r="D272">
            <v>100082</v>
          </cell>
          <cell r="E272" t="str">
            <v>CHASELINK</v>
          </cell>
          <cell r="F272" t="str">
            <v>CHEE</v>
          </cell>
          <cell r="G272" t="str">
            <v>TRADING</v>
          </cell>
          <cell r="H272" t="str">
            <v>1890324799</v>
          </cell>
          <cell r="I272" t="str">
            <v>111000614</v>
          </cell>
          <cell r="J272" t="str">
            <v>Bank One Texas</v>
          </cell>
          <cell r="K272">
            <v>37015.504977083336</v>
          </cell>
          <cell r="L272">
            <v>37027.315610879632</v>
          </cell>
          <cell r="M272" t="str">
            <v>MARCH 2001 GAS PURCHASES</v>
          </cell>
          <cell r="N272" t="str">
            <v>MARCH 2001 GAS PURCHASES</v>
          </cell>
          <cell r="R272" t="str">
            <v>TXU ENERGY TRADING</v>
          </cell>
          <cell r="S272" t="str">
            <v>CHASE</v>
          </cell>
          <cell r="T272" t="str">
            <v>08805017371</v>
          </cell>
          <cell r="U272" t="str">
            <v>08805017371</v>
          </cell>
        </row>
        <row r="273">
          <cell r="B273" t="str">
            <v>Keyspan Energy</v>
          </cell>
          <cell r="C273">
            <v>0</v>
          </cell>
          <cell r="D273">
            <v>100083</v>
          </cell>
          <cell r="E273" t="str">
            <v>CHASELINK</v>
          </cell>
          <cell r="F273" t="str">
            <v>CHEE</v>
          </cell>
          <cell r="G273" t="str">
            <v>TRADING</v>
          </cell>
          <cell r="H273" t="str">
            <v>00036871</v>
          </cell>
          <cell r="I273" t="str">
            <v>021000089</v>
          </cell>
          <cell r="J273" t="str">
            <v>Citybank Na</v>
          </cell>
          <cell r="K273">
            <v>37015.504977083336</v>
          </cell>
          <cell r="L273">
            <v>37027.315610879632</v>
          </cell>
          <cell r="M273" t="str">
            <v>MARCH 2001 GAS PURCHASES</v>
          </cell>
          <cell r="N273" t="str">
            <v>MARCH 2001 GAS PURCHASES</v>
          </cell>
          <cell r="R273" t="str">
            <v>TXU ENERGY TRADING</v>
          </cell>
          <cell r="S273" t="str">
            <v>CHASE</v>
          </cell>
          <cell r="T273" t="str">
            <v>08805017371</v>
          </cell>
          <cell r="U273" t="str">
            <v>08805017371</v>
          </cell>
        </row>
        <row r="274">
          <cell r="B274" t="str">
            <v>Kimball Trading Company, LLC</v>
          </cell>
          <cell r="C274">
            <v>0</v>
          </cell>
          <cell r="D274">
            <v>87583</v>
          </cell>
          <cell r="E274" t="str">
            <v>CHASELINK</v>
          </cell>
          <cell r="F274" t="str">
            <v>CHEE</v>
          </cell>
          <cell r="G274" t="str">
            <v>TRADING</v>
          </cell>
          <cell r="H274" t="str">
            <v>08100080465</v>
          </cell>
          <cell r="I274" t="str">
            <v>113000609</v>
          </cell>
          <cell r="J274" t="str">
            <v xml:space="preserve">Chase Bank of Texas  </v>
          </cell>
          <cell r="K274">
            <v>37015.504977083336</v>
          </cell>
          <cell r="L274">
            <v>37027.315610879632</v>
          </cell>
          <cell r="M274" t="str">
            <v>MARCH 2001 GAS PURCHASES</v>
          </cell>
          <cell r="N274" t="str">
            <v>MARCH 2001 GAS PURCHASES</v>
          </cell>
          <cell r="R274" t="str">
            <v>TXU ENERGY TRADING</v>
          </cell>
          <cell r="S274" t="str">
            <v>CHASE</v>
          </cell>
          <cell r="T274" t="str">
            <v>08805017371</v>
          </cell>
          <cell r="U274" t="str">
            <v>08805017371</v>
          </cell>
        </row>
        <row r="275">
          <cell r="B275" t="str">
            <v>KINDER MORGAN TEXAS PIPELINE INC</v>
          </cell>
          <cell r="C275">
            <v>0</v>
          </cell>
          <cell r="D275">
            <v>100201</v>
          </cell>
          <cell r="E275" t="str">
            <v>CHASELINK</v>
          </cell>
          <cell r="F275" t="str">
            <v>CHEE</v>
          </cell>
          <cell r="G275" t="str">
            <v>TRADING</v>
          </cell>
          <cell r="H275" t="str">
            <v>323206042</v>
          </cell>
          <cell r="I275" t="str">
            <v>021000021</v>
          </cell>
          <cell r="J275" t="str">
            <v>CHASE MANHATTAN</v>
          </cell>
          <cell r="K275">
            <v>37015.504977083336</v>
          </cell>
          <cell r="L275">
            <v>37027.315610879632</v>
          </cell>
          <cell r="M275" t="str">
            <v>MARCH 2001 GAS PURCHASES</v>
          </cell>
          <cell r="N275" t="str">
            <v>MARCH 2001 GAS PURCHASES</v>
          </cell>
          <cell r="R275" t="str">
            <v>TXU ENERGY TRADING</v>
          </cell>
          <cell r="S275" t="str">
            <v>CHASE</v>
          </cell>
          <cell r="T275" t="str">
            <v>08805017371</v>
          </cell>
          <cell r="U275" t="str">
            <v>08805017371</v>
          </cell>
        </row>
        <row r="276">
          <cell r="B276" t="str">
            <v>KN  Energy</v>
          </cell>
          <cell r="C276">
            <v>0</v>
          </cell>
          <cell r="D276" t="str">
            <v>KNENERGY</v>
          </cell>
          <cell r="E276" t="str">
            <v>CHASELINK</v>
          </cell>
          <cell r="F276" t="str">
            <v>CHEE</v>
          </cell>
          <cell r="G276" t="str">
            <v>TRADING</v>
          </cell>
          <cell r="H276" t="str">
            <v>1018024325</v>
          </cell>
          <cell r="I276" t="str">
            <v>102000076</v>
          </cell>
          <cell r="J276" t="str">
            <v>NORWEST BANK - DENVER</v>
          </cell>
          <cell r="K276">
            <v>37015.504977083336</v>
          </cell>
          <cell r="L276">
            <v>37027.315610879632</v>
          </cell>
          <cell r="M276" t="str">
            <v>MARCH 2001 GAS PURCHASES</v>
          </cell>
          <cell r="N276" t="str">
            <v>MARCH 2001 GAS PURCHASES</v>
          </cell>
          <cell r="R276" t="str">
            <v>TXU ENERGY TRADING</v>
          </cell>
          <cell r="S276" t="str">
            <v>CHASE</v>
          </cell>
          <cell r="T276" t="str">
            <v>08805017371</v>
          </cell>
          <cell r="U276" t="str">
            <v>08805017371</v>
          </cell>
        </row>
        <row r="277">
          <cell r="B277" t="str">
            <v>KN Marketing L.P.</v>
          </cell>
          <cell r="C277">
            <v>0</v>
          </cell>
          <cell r="D277">
            <v>87341</v>
          </cell>
          <cell r="E277" t="str">
            <v>CHASELINK</v>
          </cell>
          <cell r="F277" t="str">
            <v>CHEE</v>
          </cell>
          <cell r="G277" t="str">
            <v>TRADING</v>
          </cell>
          <cell r="H277" t="str">
            <v>323868312</v>
          </cell>
          <cell r="I277" t="str">
            <v>021000021</v>
          </cell>
          <cell r="J277" t="str">
            <v>Chase Manhattan</v>
          </cell>
          <cell r="K277">
            <v>37015.504977083336</v>
          </cell>
          <cell r="L277">
            <v>37027.315610879632</v>
          </cell>
          <cell r="M277" t="str">
            <v>MARCH 2001 GAS PURCHASES</v>
          </cell>
          <cell r="N277" t="str">
            <v>MARCH 2001 GAS PURCHASES</v>
          </cell>
          <cell r="R277" t="str">
            <v>TXU ENERGY TRADING</v>
          </cell>
          <cell r="S277" t="str">
            <v>CHASE</v>
          </cell>
          <cell r="T277" t="str">
            <v>08805017371</v>
          </cell>
          <cell r="U277" t="str">
            <v>08805017371</v>
          </cell>
        </row>
        <row r="278">
          <cell r="B278" t="str">
            <v>Koch  Energy  Trading</v>
          </cell>
          <cell r="C278">
            <v>0</v>
          </cell>
          <cell r="D278">
            <v>87405</v>
          </cell>
          <cell r="E278" t="str">
            <v>CHASELINK</v>
          </cell>
          <cell r="F278" t="str">
            <v>CHEE</v>
          </cell>
          <cell r="G278" t="str">
            <v>TRADING</v>
          </cell>
          <cell r="H278" t="str">
            <v>323009980</v>
          </cell>
          <cell r="I278" t="str">
            <v>021000021</v>
          </cell>
          <cell r="J278" t="str">
            <v>Chase Manhattan</v>
          </cell>
          <cell r="K278">
            <v>37015.504977083336</v>
          </cell>
          <cell r="L278">
            <v>37027.315610879632</v>
          </cell>
          <cell r="M278" t="str">
            <v>MARCH 2001 GAS PURCHASES</v>
          </cell>
          <cell r="N278" t="str">
            <v>MARCH 2001 GAS PURCHASES</v>
          </cell>
          <cell r="R278" t="str">
            <v>TXU ENERGY TRADING</v>
          </cell>
          <cell r="S278" t="str">
            <v>CHASE</v>
          </cell>
          <cell r="T278" t="str">
            <v>08805017371</v>
          </cell>
          <cell r="U278" t="str">
            <v>08805017371</v>
          </cell>
        </row>
        <row r="279">
          <cell r="B279" t="str">
            <v>Koch Gas Services Company</v>
          </cell>
          <cell r="C279">
            <v>0</v>
          </cell>
          <cell r="D279">
            <v>78201</v>
          </cell>
          <cell r="E279" t="str">
            <v>CHASELINK</v>
          </cell>
          <cell r="F279" t="str">
            <v>CHEE</v>
          </cell>
          <cell r="G279" t="str">
            <v>TRADING</v>
          </cell>
          <cell r="H279" t="str">
            <v>9102792299</v>
          </cell>
          <cell r="I279" t="str">
            <v>021000021</v>
          </cell>
          <cell r="J279" t="str">
            <v>Chase Manhattan</v>
          </cell>
          <cell r="K279">
            <v>37015.504977083336</v>
          </cell>
          <cell r="L279">
            <v>37027.315610879632</v>
          </cell>
          <cell r="M279" t="str">
            <v>MARCH 2001 GAS PURCHASES</v>
          </cell>
          <cell r="N279" t="str">
            <v>MARCH 2001 GAS PURCHASES</v>
          </cell>
          <cell r="R279" t="str">
            <v>TXU ENERGY TRADING</v>
          </cell>
          <cell r="S279" t="str">
            <v>CHASE</v>
          </cell>
          <cell r="T279" t="str">
            <v>08805017371</v>
          </cell>
          <cell r="U279" t="str">
            <v>08805017371</v>
          </cell>
        </row>
        <row r="280">
          <cell r="B280" t="str">
            <v>KOCH GATEWAY PIPELINE CO</v>
          </cell>
          <cell r="C280">
            <v>0</v>
          </cell>
          <cell r="D280">
            <v>100183</v>
          </cell>
          <cell r="E280" t="str">
            <v>CHASELINK</v>
          </cell>
          <cell r="F280" t="str">
            <v>CHEE</v>
          </cell>
          <cell r="G280" t="str">
            <v>TRADING</v>
          </cell>
          <cell r="H280" t="str">
            <v>5260493</v>
          </cell>
          <cell r="I280" t="str">
            <v>071000013</v>
          </cell>
          <cell r="J280" t="str">
            <v xml:space="preserve">First National Bank  </v>
          </cell>
          <cell r="K280">
            <v>37015.504977083336</v>
          </cell>
          <cell r="L280">
            <v>37027.315610879632</v>
          </cell>
          <cell r="M280" t="str">
            <v>MARCH 2001 GAS PURCHASES</v>
          </cell>
          <cell r="N280" t="str">
            <v>MARCH 2001 GAS PURCHASES</v>
          </cell>
          <cell r="R280" t="str">
            <v>TXU ENERGY TRADING</v>
          </cell>
          <cell r="S280" t="str">
            <v>CHASE</v>
          </cell>
          <cell r="T280" t="str">
            <v>08805017371</v>
          </cell>
          <cell r="U280" t="str">
            <v>08805017371</v>
          </cell>
        </row>
        <row r="281">
          <cell r="B281" t="str">
            <v>KOCH MIDSTREAM SERVICES CO</v>
          </cell>
          <cell r="C281">
            <v>0</v>
          </cell>
          <cell r="D281">
            <v>100176</v>
          </cell>
          <cell r="E281" t="str">
            <v>CHASELINK</v>
          </cell>
          <cell r="F281" t="str">
            <v>CHEE</v>
          </cell>
          <cell r="G281" t="str">
            <v>TRADING</v>
          </cell>
          <cell r="H281" t="str">
            <v>323089224</v>
          </cell>
          <cell r="I281" t="str">
            <v>021000021</v>
          </cell>
          <cell r="J281" t="str">
            <v>Chase Manhattan</v>
          </cell>
          <cell r="K281">
            <v>37015.504977083336</v>
          </cell>
          <cell r="L281">
            <v>37027.315610879632</v>
          </cell>
          <cell r="M281" t="str">
            <v>MARCH 2001 GAS PURCHASES</v>
          </cell>
          <cell r="N281" t="str">
            <v>MARCH 2001 GAS PURCHASES</v>
          </cell>
          <cell r="R281" t="str">
            <v>TXU ENERGY TRADING</v>
          </cell>
          <cell r="S281" t="str">
            <v>CHASE</v>
          </cell>
          <cell r="T281" t="str">
            <v>08805017371</v>
          </cell>
          <cell r="U281" t="str">
            <v>08805017371</v>
          </cell>
        </row>
        <row r="282">
          <cell r="B282" t="str">
            <v>KRIEBEL ORGANIZATION</v>
          </cell>
          <cell r="C282">
            <v>0</v>
          </cell>
          <cell r="D282">
            <v>100169</v>
          </cell>
          <cell r="E282" t="str">
            <v>CHASELINK</v>
          </cell>
          <cell r="F282" t="str">
            <v>CHEE</v>
          </cell>
          <cell r="G282" t="str">
            <v>TRADING</v>
          </cell>
          <cell r="H282" t="str">
            <v>0000428154</v>
          </cell>
          <cell r="I282" t="str">
            <v>043000122</v>
          </cell>
          <cell r="J282" t="str">
            <v>NATIONAL CITY BANK</v>
          </cell>
          <cell r="K282">
            <v>37015.504977083336</v>
          </cell>
          <cell r="L282">
            <v>37027.315610879632</v>
          </cell>
          <cell r="M282" t="str">
            <v>MARCH 2001 GAS PURCHASES</v>
          </cell>
          <cell r="N282" t="str">
            <v>MARCH 2001 GAS PURCHASES</v>
          </cell>
          <cell r="R282" t="str">
            <v>TXU ENERGY TRADING</v>
          </cell>
          <cell r="S282" t="str">
            <v>CHASE</v>
          </cell>
          <cell r="T282" t="str">
            <v>08805017371</v>
          </cell>
          <cell r="U282" t="str">
            <v>08805017371</v>
          </cell>
        </row>
        <row r="283">
          <cell r="B283" t="str">
            <v>Laclede Gas Co</v>
          </cell>
          <cell r="C283">
            <v>0</v>
          </cell>
          <cell r="D283">
            <v>100011</v>
          </cell>
          <cell r="E283" t="str">
            <v>CHASELINK</v>
          </cell>
          <cell r="F283" t="str">
            <v>CHEE</v>
          </cell>
          <cell r="G283" t="str">
            <v>TRADING</v>
          </cell>
          <cell r="H283" t="str">
            <v>3750918465</v>
          </cell>
          <cell r="I283" t="str">
            <v>111000012</v>
          </cell>
          <cell r="J283" t="str">
            <v xml:space="preserve">NATIONSBANK          </v>
          </cell>
          <cell r="K283">
            <v>37015.504977083336</v>
          </cell>
          <cell r="L283">
            <v>37027.315610879632</v>
          </cell>
          <cell r="M283" t="str">
            <v>MARCH 2001 GAS PURCHASES</v>
          </cell>
          <cell r="N283" t="str">
            <v>MARCH 2001 GAS PURCHASES</v>
          </cell>
          <cell r="R283" t="str">
            <v>TXU ENERGY TRADING</v>
          </cell>
          <cell r="S283" t="str">
            <v>CHASE</v>
          </cell>
          <cell r="T283" t="str">
            <v>08805017371</v>
          </cell>
          <cell r="U283" t="str">
            <v>08805017371</v>
          </cell>
        </row>
        <row r="284">
          <cell r="B284" t="str">
            <v>Larson Perry L Operating Co Inc</v>
          </cell>
          <cell r="C284">
            <v>0</v>
          </cell>
          <cell r="D284">
            <v>100084</v>
          </cell>
          <cell r="E284" t="str">
            <v>CHASELINK</v>
          </cell>
          <cell r="F284" t="str">
            <v>CHEE</v>
          </cell>
          <cell r="G284" t="str">
            <v>TRADING</v>
          </cell>
          <cell r="H284" t="str">
            <v>1880391600</v>
          </cell>
          <cell r="I284" t="str">
            <v>111000753</v>
          </cell>
          <cell r="J284" t="str">
            <v>Comerica Bank</v>
          </cell>
          <cell r="K284">
            <v>37015.504977083336</v>
          </cell>
          <cell r="L284">
            <v>37027.315610879632</v>
          </cell>
          <cell r="M284" t="str">
            <v>MARCH 2001 GAS PURCHASES</v>
          </cell>
          <cell r="N284" t="str">
            <v>MARCH 2001 GAS PURCHASES</v>
          </cell>
          <cell r="R284" t="str">
            <v>TXU ENERGY TRADING</v>
          </cell>
          <cell r="S284" t="str">
            <v>CHASE</v>
          </cell>
          <cell r="T284" t="str">
            <v>08805017371</v>
          </cell>
          <cell r="U284" t="str">
            <v>08805017371</v>
          </cell>
        </row>
        <row r="285">
          <cell r="B285" t="str">
            <v>Lehman Brothers</v>
          </cell>
          <cell r="C285">
            <v>0</v>
          </cell>
          <cell r="D285">
            <v>78331</v>
          </cell>
          <cell r="E285" t="str">
            <v>CHASELINK</v>
          </cell>
          <cell r="F285" t="str">
            <v>CHEE</v>
          </cell>
          <cell r="G285" t="str">
            <v>TRADING</v>
          </cell>
          <cell r="H285" t="str">
            <v>05624326</v>
          </cell>
          <cell r="I285" t="str">
            <v>021000238</v>
          </cell>
          <cell r="J285" t="str">
            <v>MORGAN GUARANTY TRUST</v>
          </cell>
          <cell r="K285">
            <v>37015.504977083336</v>
          </cell>
          <cell r="L285">
            <v>37027.315610879632</v>
          </cell>
          <cell r="M285" t="str">
            <v>MARCH 2001 GAS PURCHASES</v>
          </cell>
          <cell r="N285" t="str">
            <v>MARCH 2001 GAS PURCHASES</v>
          </cell>
          <cell r="R285" t="str">
            <v>TXU ENERGY TRADING</v>
          </cell>
          <cell r="S285" t="str">
            <v>CHASE</v>
          </cell>
          <cell r="T285" t="str">
            <v>08805017371</v>
          </cell>
          <cell r="U285" t="str">
            <v>08805017371</v>
          </cell>
        </row>
        <row r="286">
          <cell r="B286" t="str">
            <v>LG  &amp;  E  Natural  Marketing,  Inc.</v>
          </cell>
          <cell r="C286">
            <v>0</v>
          </cell>
          <cell r="D286" t="str">
            <v>LGENATR</v>
          </cell>
          <cell r="E286" t="str">
            <v>CHASELINK</v>
          </cell>
          <cell r="F286" t="str">
            <v>CHEE</v>
          </cell>
          <cell r="G286" t="str">
            <v>TRADING</v>
          </cell>
          <cell r="H286" t="str">
            <v>2927937</v>
          </cell>
          <cell r="I286" t="str">
            <v>031000037</v>
          </cell>
          <cell r="J286" t="str">
            <v xml:space="preserve">MELLON BANK          </v>
          </cell>
          <cell r="K286">
            <v>37015.504977083336</v>
          </cell>
          <cell r="L286">
            <v>37027.315610879632</v>
          </cell>
          <cell r="M286" t="str">
            <v>MARCH 2001 GAS PURCHASES</v>
          </cell>
          <cell r="N286" t="str">
            <v>MARCH 2001 GAS PURCHASES</v>
          </cell>
          <cell r="R286" t="str">
            <v>TXU ENERGY TRADING</v>
          </cell>
          <cell r="S286" t="str">
            <v>CHASE</v>
          </cell>
          <cell r="T286" t="str">
            <v>08805017371</v>
          </cell>
          <cell r="U286" t="str">
            <v>08805017371</v>
          </cell>
        </row>
        <row r="287">
          <cell r="B287" t="str">
            <v>LG&amp;E Energy Marketing</v>
          </cell>
          <cell r="C287">
            <v>0</v>
          </cell>
          <cell r="D287">
            <v>100085</v>
          </cell>
          <cell r="E287" t="str">
            <v>CHASELINK</v>
          </cell>
          <cell r="F287" t="str">
            <v>CHEE</v>
          </cell>
          <cell r="G287" t="str">
            <v>TRADING</v>
          </cell>
          <cell r="H287" t="str">
            <v>1008271264</v>
          </cell>
          <cell r="I287" t="str">
            <v>043000096</v>
          </cell>
          <cell r="J287" t="str">
            <v>PNC Bank</v>
          </cell>
          <cell r="K287">
            <v>37015.504977083336</v>
          </cell>
          <cell r="L287">
            <v>37027.315610879632</v>
          </cell>
          <cell r="M287" t="str">
            <v>MARCH 2001 GAS PURCHASES</v>
          </cell>
          <cell r="N287" t="str">
            <v>MARCH 2001 GAS PURCHASES</v>
          </cell>
          <cell r="R287" t="str">
            <v>TXU ENERGY TRADING</v>
          </cell>
          <cell r="S287" t="str">
            <v>CHASE</v>
          </cell>
          <cell r="T287" t="str">
            <v>08805017371</v>
          </cell>
          <cell r="U287" t="str">
            <v>08805017371</v>
          </cell>
        </row>
        <row r="288">
          <cell r="B288" t="str">
            <v>LG&amp;E Natural Gas Marketing</v>
          </cell>
          <cell r="C288">
            <v>0</v>
          </cell>
          <cell r="D288">
            <v>82430</v>
          </cell>
          <cell r="E288" t="str">
            <v>CHASELINK</v>
          </cell>
          <cell r="F288" t="str">
            <v>CHEE</v>
          </cell>
          <cell r="G288" t="str">
            <v>TRADING</v>
          </cell>
          <cell r="H288" t="str">
            <v>2927945</v>
          </cell>
          <cell r="I288" t="str">
            <v>031000037</v>
          </cell>
          <cell r="J288" t="str">
            <v xml:space="preserve">MELLON BANK          </v>
          </cell>
          <cell r="K288">
            <v>37015.504977083336</v>
          </cell>
          <cell r="L288">
            <v>37027.315610879632</v>
          </cell>
          <cell r="M288" t="str">
            <v>MARCH 2001 GAS PURCHASES</v>
          </cell>
          <cell r="N288" t="str">
            <v>MARCH 2001 GAS PURCHASES</v>
          </cell>
          <cell r="R288" t="str">
            <v>TXU ENERGY TRADING</v>
          </cell>
          <cell r="S288" t="str">
            <v>CHASE</v>
          </cell>
          <cell r="T288" t="str">
            <v>08805017371</v>
          </cell>
          <cell r="U288" t="str">
            <v>08805017371</v>
          </cell>
        </row>
        <row r="289">
          <cell r="B289" t="str">
            <v>Louis Dreyfus</v>
          </cell>
          <cell r="C289">
            <v>0</v>
          </cell>
          <cell r="D289">
            <v>79370</v>
          </cell>
          <cell r="E289" t="str">
            <v>CHASELINK</v>
          </cell>
          <cell r="F289" t="str">
            <v>CHEE</v>
          </cell>
          <cell r="G289" t="str">
            <v>TRADING</v>
          </cell>
          <cell r="H289" t="str">
            <v>9102558104</v>
          </cell>
          <cell r="I289" t="str">
            <v>021000021</v>
          </cell>
          <cell r="J289" t="str">
            <v>Chase Manhattan</v>
          </cell>
          <cell r="K289">
            <v>37015.504977083336</v>
          </cell>
          <cell r="L289">
            <v>37027.315610879632</v>
          </cell>
          <cell r="M289" t="str">
            <v>MARCH 2001 GAS PURCHASES</v>
          </cell>
          <cell r="N289" t="str">
            <v>MARCH 2001 GAS PURCHASES</v>
          </cell>
          <cell r="R289" t="str">
            <v>TXU ENERGY TRADING</v>
          </cell>
          <cell r="S289" t="str">
            <v>CHASE</v>
          </cell>
          <cell r="T289" t="str">
            <v>08805017371</v>
          </cell>
          <cell r="U289" t="str">
            <v>08805017371</v>
          </cell>
        </row>
        <row r="290">
          <cell r="B290" t="str">
            <v>Louisiana  Land  &amp;  Exploration  Co.</v>
          </cell>
          <cell r="C290">
            <v>0</v>
          </cell>
          <cell r="D290" t="str">
            <v>EES0022</v>
          </cell>
          <cell r="E290" t="str">
            <v>CHASELINK</v>
          </cell>
          <cell r="F290" t="str">
            <v>CHEE</v>
          </cell>
          <cell r="G290" t="str">
            <v>TRADING</v>
          </cell>
          <cell r="H290" t="str">
            <v>322003679</v>
          </cell>
          <cell r="I290" t="str">
            <v>021000021</v>
          </cell>
          <cell r="J290" t="str">
            <v>Chase Manhattan</v>
          </cell>
          <cell r="K290">
            <v>37015.504977083336</v>
          </cell>
          <cell r="L290">
            <v>37027.315610879632</v>
          </cell>
          <cell r="M290" t="str">
            <v>MARCH 2001 GAS PURCHASES</v>
          </cell>
          <cell r="N290" t="str">
            <v>MARCH 2001 GAS PURCHASES</v>
          </cell>
          <cell r="R290" t="str">
            <v>TXU ENERGY TRADING</v>
          </cell>
          <cell r="S290" t="str">
            <v>CHASE</v>
          </cell>
          <cell r="T290" t="str">
            <v>08805017371</v>
          </cell>
          <cell r="U290" t="str">
            <v>08805017371</v>
          </cell>
        </row>
        <row r="291">
          <cell r="B291" t="str">
            <v>Louisiana Western Gas Gathering Co</v>
          </cell>
          <cell r="C291">
            <v>0</v>
          </cell>
          <cell r="D291">
            <v>100086</v>
          </cell>
          <cell r="E291" t="str">
            <v>CHASELINK</v>
          </cell>
          <cell r="F291" t="str">
            <v>CHEE</v>
          </cell>
          <cell r="G291" t="str">
            <v>TRADING</v>
          </cell>
          <cell r="H291" t="str">
            <v>1114906736</v>
          </cell>
          <cell r="I291" t="str">
            <v>065400137</v>
          </cell>
          <cell r="J291" t="str">
            <v>Bank One</v>
          </cell>
          <cell r="K291">
            <v>37015.504977083336</v>
          </cell>
          <cell r="L291">
            <v>37027.315610879632</v>
          </cell>
          <cell r="M291" t="str">
            <v>MARCH 2001 GAS PURCHASES</v>
          </cell>
          <cell r="N291" t="str">
            <v>MARCH 2001 GAS PURCHASES</v>
          </cell>
          <cell r="R291" t="str">
            <v>TXU ENERGY TRADING</v>
          </cell>
          <cell r="S291" t="str">
            <v>CHASE</v>
          </cell>
          <cell r="T291" t="str">
            <v>08805017371</v>
          </cell>
          <cell r="U291" t="str">
            <v>08805017371</v>
          </cell>
        </row>
        <row r="292">
          <cell r="B292" t="str">
            <v>M &amp; B Industrial Gas</v>
          </cell>
          <cell r="C292">
            <v>0</v>
          </cell>
          <cell r="D292">
            <v>100094</v>
          </cell>
          <cell r="E292" t="str">
            <v>CHASELINK</v>
          </cell>
          <cell r="F292" t="str">
            <v>CHEE</v>
          </cell>
          <cell r="G292" t="str">
            <v>TRADING</v>
          </cell>
          <cell r="H292" t="str">
            <v>49608311</v>
          </cell>
          <cell r="I292" t="str">
            <v>021202162</v>
          </cell>
          <cell r="J292" t="str">
            <v>Summit Bank</v>
          </cell>
          <cell r="K292">
            <v>37015.504977083336</v>
          </cell>
          <cell r="L292">
            <v>37027.315610879632</v>
          </cell>
          <cell r="M292" t="str">
            <v>MARCH 2001 GAS PURCHASES</v>
          </cell>
          <cell r="N292" t="str">
            <v>MARCH 2001 GAS PURCHASES</v>
          </cell>
          <cell r="R292" t="str">
            <v>TXU ENERGY TRADING</v>
          </cell>
          <cell r="S292" t="str">
            <v>CHASE</v>
          </cell>
          <cell r="T292" t="str">
            <v>08805017371</v>
          </cell>
          <cell r="U292" t="str">
            <v>08805017371</v>
          </cell>
        </row>
        <row r="293">
          <cell r="B293" t="str">
            <v>Madison Gas &amp; Electric Co.</v>
          </cell>
          <cell r="C293">
            <v>0</v>
          </cell>
          <cell r="D293">
            <v>100030</v>
          </cell>
          <cell r="E293" t="str">
            <v>CHASELINK</v>
          </cell>
          <cell r="F293" t="str">
            <v>CHEE</v>
          </cell>
          <cell r="G293" t="str">
            <v>TRADING</v>
          </cell>
          <cell r="H293" t="str">
            <v>621950708</v>
          </cell>
          <cell r="I293" t="str">
            <v>075000019</v>
          </cell>
          <cell r="J293" t="str">
            <v>BANK ONE</v>
          </cell>
          <cell r="K293">
            <v>37015.504977083336</v>
          </cell>
          <cell r="L293">
            <v>37027.315610879632</v>
          </cell>
          <cell r="M293" t="str">
            <v>MARCH 2001 GAS PURCHASES</v>
          </cell>
          <cell r="N293" t="str">
            <v>MARCH 2001 GAS PURCHASES</v>
          </cell>
          <cell r="R293" t="str">
            <v>TXU ENERGY TRADING</v>
          </cell>
          <cell r="S293" t="str">
            <v>CHASE</v>
          </cell>
          <cell r="T293" t="str">
            <v>08805017371</v>
          </cell>
          <cell r="U293" t="str">
            <v>08805017371</v>
          </cell>
        </row>
        <row r="294">
          <cell r="B294" t="str">
            <v>Marathon Oil Company</v>
          </cell>
          <cell r="C294">
            <v>0</v>
          </cell>
          <cell r="D294">
            <v>87584</v>
          </cell>
          <cell r="E294" t="str">
            <v>CHASELINK</v>
          </cell>
          <cell r="F294" t="str">
            <v>CHEE</v>
          </cell>
          <cell r="G294" t="str">
            <v>TRADING</v>
          </cell>
          <cell r="H294" t="str">
            <v>0000027</v>
          </cell>
          <cell r="I294" t="str">
            <v>041000124</v>
          </cell>
          <cell r="J294" t="str">
            <v xml:space="preserve">NATL CITY BANK CLEV  </v>
          </cell>
          <cell r="K294">
            <v>37015.504977083336</v>
          </cell>
          <cell r="L294">
            <v>37027.315610879632</v>
          </cell>
          <cell r="M294" t="str">
            <v>MARCH 2001 GAS PURCHASES</v>
          </cell>
          <cell r="N294" t="str">
            <v>MARCH 2001 GAS PURCHASES</v>
          </cell>
          <cell r="R294" t="str">
            <v>TXU ENERGY TRADING</v>
          </cell>
          <cell r="S294" t="str">
            <v>CHASE</v>
          </cell>
          <cell r="T294" t="str">
            <v>08805017371</v>
          </cell>
          <cell r="U294" t="str">
            <v>08805017371</v>
          </cell>
        </row>
        <row r="295">
          <cell r="B295" t="str">
            <v>Marketspan Corp</v>
          </cell>
          <cell r="C295">
            <v>0</v>
          </cell>
          <cell r="D295">
            <v>100012</v>
          </cell>
          <cell r="E295" t="str">
            <v>CHASELINK</v>
          </cell>
          <cell r="F295" t="str">
            <v>CHEE</v>
          </cell>
          <cell r="G295" t="str">
            <v>TRADING</v>
          </cell>
          <cell r="H295" t="str">
            <v>00036871</v>
          </cell>
          <cell r="I295" t="str">
            <v>021000089</v>
          </cell>
          <cell r="J295" t="str">
            <v>Citibank</v>
          </cell>
          <cell r="K295">
            <v>37015.504977083336</v>
          </cell>
          <cell r="L295">
            <v>37027.315610879632</v>
          </cell>
          <cell r="M295" t="str">
            <v>MARCH 2001 GAS PURCHASES</v>
          </cell>
          <cell r="N295" t="str">
            <v>MARCH 2001 GAS PURCHASES</v>
          </cell>
          <cell r="R295" t="str">
            <v>TXU ENERGY TRADING</v>
          </cell>
          <cell r="S295" t="str">
            <v>CHASE</v>
          </cell>
          <cell r="T295" t="str">
            <v>08805017371</v>
          </cell>
          <cell r="U295" t="str">
            <v>08805017371</v>
          </cell>
        </row>
        <row r="296">
          <cell r="B296" t="str">
            <v>Markwest  Hydrocarbons,  Inc.</v>
          </cell>
          <cell r="C296">
            <v>0</v>
          </cell>
          <cell r="D296">
            <v>87319</v>
          </cell>
          <cell r="E296" t="str">
            <v>CHASELINK</v>
          </cell>
          <cell r="F296" t="str">
            <v>CHEE</v>
          </cell>
          <cell r="G296" t="str">
            <v>TRADING</v>
          </cell>
          <cell r="H296" t="str">
            <v>1233031953</v>
          </cell>
          <cell r="I296" t="str">
            <v>121000358</v>
          </cell>
          <cell r="J296" t="str">
            <v xml:space="preserve">BANK OF AMERICA      </v>
          </cell>
          <cell r="K296">
            <v>37015.504977083336</v>
          </cell>
          <cell r="L296">
            <v>37027.315610879632</v>
          </cell>
          <cell r="M296" t="str">
            <v>MARCH 2001 GAS PURCHASES</v>
          </cell>
          <cell r="N296" t="str">
            <v>MARCH 2001 GAS PURCHASES</v>
          </cell>
          <cell r="R296" t="str">
            <v>TXU ENERGY TRADING</v>
          </cell>
          <cell r="S296" t="str">
            <v>CHASE</v>
          </cell>
          <cell r="T296" t="str">
            <v>08805017371</v>
          </cell>
          <cell r="U296" t="str">
            <v>08805017371</v>
          </cell>
        </row>
        <row r="297">
          <cell r="B297" t="str">
            <v>Massachusetts  Municipal  Wholesale</v>
          </cell>
          <cell r="C297">
            <v>0</v>
          </cell>
          <cell r="D297">
            <v>87504</v>
          </cell>
          <cell r="E297" t="str">
            <v>CHASELINK</v>
          </cell>
          <cell r="F297" t="str">
            <v>CHEE</v>
          </cell>
          <cell r="G297" t="str">
            <v>TRADING</v>
          </cell>
          <cell r="H297" t="str">
            <v xml:space="preserve">12334065         </v>
          </cell>
          <cell r="I297" t="str">
            <v>011000138</v>
          </cell>
          <cell r="J297" t="str">
            <v>Fleet National Bank</v>
          </cell>
          <cell r="K297">
            <v>37015.504977083336</v>
          </cell>
          <cell r="L297">
            <v>37027.315610879632</v>
          </cell>
          <cell r="M297" t="str">
            <v>MARCH 2001 GAS PURCHASES</v>
          </cell>
          <cell r="N297" t="str">
            <v>MARCH 2001 GAS PURCHASES</v>
          </cell>
          <cell r="R297" t="str">
            <v>TXU ENERGY TRADING</v>
          </cell>
          <cell r="S297" t="str">
            <v>CHASE</v>
          </cell>
          <cell r="T297" t="str">
            <v>08805017371</v>
          </cell>
          <cell r="U297" t="str">
            <v>08805017371</v>
          </cell>
        </row>
        <row r="298">
          <cell r="B298" t="str">
            <v>MASSPOWER INC</v>
          </cell>
          <cell r="C298">
            <v>0</v>
          </cell>
          <cell r="D298">
            <v>100218</v>
          </cell>
          <cell r="E298" t="str">
            <v>CHASELINK</v>
          </cell>
          <cell r="F298" t="str">
            <v>CHEE</v>
          </cell>
          <cell r="G298" t="str">
            <v>TRADING</v>
          </cell>
          <cell r="H298" t="str">
            <v>9427779632</v>
          </cell>
          <cell r="I298" t="str">
            <v>011000138</v>
          </cell>
          <cell r="J298" t="str">
            <v>FLEET NATIONAL BANK</v>
          </cell>
          <cell r="K298">
            <v>37015.504977083336</v>
          </cell>
          <cell r="L298">
            <v>37027.315610879632</v>
          </cell>
          <cell r="M298" t="str">
            <v>MARCH 2001 GAS PURCHASES</v>
          </cell>
          <cell r="N298" t="str">
            <v>MARCH 2001 GAS PURCHASES</v>
          </cell>
          <cell r="R298" t="str">
            <v>TXU ENERGY TRADING</v>
          </cell>
          <cell r="S298" t="str">
            <v>CHASE</v>
          </cell>
          <cell r="T298" t="str">
            <v>08805017371</v>
          </cell>
          <cell r="U298" t="str">
            <v>08805017371</v>
          </cell>
        </row>
        <row r="299">
          <cell r="B299" t="str">
            <v>MASSPOWER-REVENUE ACCOUNT</v>
          </cell>
          <cell r="C299">
            <v>0</v>
          </cell>
          <cell r="D299">
            <v>100143</v>
          </cell>
          <cell r="E299" t="str">
            <v>CHASELINK</v>
          </cell>
          <cell r="F299" t="str">
            <v>CHEE</v>
          </cell>
          <cell r="G299" t="str">
            <v>TRADING</v>
          </cell>
          <cell r="H299" t="str">
            <v>9102659134</v>
          </cell>
          <cell r="I299" t="str">
            <v>021000021</v>
          </cell>
          <cell r="J299" t="str">
            <v>Chase Manhattan</v>
          </cell>
          <cell r="K299">
            <v>37015.504977083336</v>
          </cell>
          <cell r="L299">
            <v>37027.315610879632</v>
          </cell>
          <cell r="M299" t="str">
            <v>MARCH 2001 GAS PURCHASES</v>
          </cell>
          <cell r="N299" t="str">
            <v>MARCH 2001 GAS PURCHASES</v>
          </cell>
          <cell r="R299" t="str">
            <v>TXU ENERGY TRADING</v>
          </cell>
          <cell r="S299" t="str">
            <v>CHASE</v>
          </cell>
          <cell r="T299" t="str">
            <v>08805017371</v>
          </cell>
          <cell r="U299" t="str">
            <v>08805017371</v>
          </cell>
        </row>
        <row r="300">
          <cell r="B300" t="str">
            <v>McBride Jerrel L Enterprises</v>
          </cell>
          <cell r="C300">
            <v>0</v>
          </cell>
          <cell r="D300">
            <v>100087</v>
          </cell>
          <cell r="E300" t="str">
            <v>CHASELINK</v>
          </cell>
          <cell r="F300" t="str">
            <v>CHEE</v>
          </cell>
          <cell r="G300" t="str">
            <v>TRADING</v>
          </cell>
          <cell r="H300" t="str">
            <v>1012715</v>
          </cell>
          <cell r="I300" t="str">
            <v>111914917</v>
          </cell>
          <cell r="J300" t="str">
            <v>Community Bank</v>
          </cell>
          <cell r="K300">
            <v>37015.504977083336</v>
          </cell>
          <cell r="L300">
            <v>37027.315610879632</v>
          </cell>
          <cell r="M300" t="str">
            <v>MARCH 2001 GAS PURCHASES</v>
          </cell>
          <cell r="N300" t="str">
            <v>MARCH 2001 GAS PURCHASES</v>
          </cell>
          <cell r="R300" t="str">
            <v>TXU ENERGY TRADING</v>
          </cell>
          <cell r="S300" t="str">
            <v>CHASE</v>
          </cell>
          <cell r="T300" t="str">
            <v>08805017371</v>
          </cell>
          <cell r="U300" t="str">
            <v>08805017371</v>
          </cell>
        </row>
        <row r="301">
          <cell r="B301" t="str">
            <v>Medallion Gas Services</v>
          </cell>
          <cell r="C301">
            <v>0</v>
          </cell>
          <cell r="D301">
            <v>87585</v>
          </cell>
          <cell r="E301" t="str">
            <v>CHASELINK</v>
          </cell>
          <cell r="F301" t="str">
            <v>CHEE</v>
          </cell>
          <cell r="G301" t="str">
            <v>TRADING</v>
          </cell>
          <cell r="H301" t="str">
            <v>1824132276</v>
          </cell>
          <cell r="I301" t="str">
            <v>111000614</v>
          </cell>
          <cell r="J301" t="str">
            <v xml:space="preserve">BANK ONE             </v>
          </cell>
          <cell r="K301">
            <v>37015.504977083336</v>
          </cell>
          <cell r="L301">
            <v>37027.315610879632</v>
          </cell>
          <cell r="M301" t="str">
            <v>MARCH 2001 GAS PURCHASES</v>
          </cell>
          <cell r="N301" t="str">
            <v>MARCH 2001 GAS PURCHASES</v>
          </cell>
          <cell r="R301" t="str">
            <v>TXU ENERGY TRADING</v>
          </cell>
          <cell r="S301" t="str">
            <v>CHASE</v>
          </cell>
          <cell r="T301" t="str">
            <v>08805017371</v>
          </cell>
          <cell r="U301" t="str">
            <v>08805017371</v>
          </cell>
        </row>
        <row r="302">
          <cell r="B302" t="str">
            <v>Merchant Energy Group of the Americas, Inc.</v>
          </cell>
          <cell r="C302">
            <v>0</v>
          </cell>
          <cell r="D302">
            <v>87586</v>
          </cell>
          <cell r="E302" t="str">
            <v>CHASELINK</v>
          </cell>
          <cell r="F302" t="str">
            <v>CHEE</v>
          </cell>
          <cell r="G302" t="str">
            <v>TRADING</v>
          </cell>
          <cell r="H302" t="str">
            <v>6550827647</v>
          </cell>
          <cell r="I302" t="str">
            <v>026009593</v>
          </cell>
          <cell r="J302" t="str">
            <v xml:space="preserve">BANK OF AMERICA      </v>
          </cell>
          <cell r="K302">
            <v>37015.504977083336</v>
          </cell>
          <cell r="L302">
            <v>37027.315610879632</v>
          </cell>
          <cell r="M302" t="str">
            <v>MARCH 2001 GAS PURCHASES</v>
          </cell>
          <cell r="N302" t="str">
            <v>MARCH 2001 GAS PURCHASES</v>
          </cell>
          <cell r="R302" t="str">
            <v>TXU ENERGY TRADING</v>
          </cell>
          <cell r="S302" t="str">
            <v>CHASE</v>
          </cell>
          <cell r="T302" t="str">
            <v>08805017371</v>
          </cell>
          <cell r="U302" t="str">
            <v>08805017371</v>
          </cell>
        </row>
        <row r="303">
          <cell r="B303" t="str">
            <v>Mercury Exploration Co</v>
          </cell>
          <cell r="C303">
            <v>0</v>
          </cell>
          <cell r="D303">
            <v>100088</v>
          </cell>
          <cell r="E303" t="str">
            <v>CHASELINK</v>
          </cell>
          <cell r="F303" t="str">
            <v>CHEE</v>
          </cell>
          <cell r="G303" t="str">
            <v>TRADING</v>
          </cell>
          <cell r="H303" t="str">
            <v>3750798782</v>
          </cell>
          <cell r="I303" t="str">
            <v>111000012</v>
          </cell>
          <cell r="J303" t="str">
            <v>Bank of America</v>
          </cell>
          <cell r="K303">
            <v>37015.504977083336</v>
          </cell>
          <cell r="L303">
            <v>37027.315610879632</v>
          </cell>
          <cell r="M303" t="str">
            <v>MARCH 2001 GAS PURCHASES</v>
          </cell>
          <cell r="N303" t="str">
            <v>MARCH 2001 GAS PURCHASES</v>
          </cell>
          <cell r="R303" t="str">
            <v>TXU ENERGY TRADING</v>
          </cell>
          <cell r="S303" t="str">
            <v>CHASE</v>
          </cell>
          <cell r="T303" t="str">
            <v>08805017371</v>
          </cell>
          <cell r="U303" t="str">
            <v>08805017371</v>
          </cell>
        </row>
        <row r="304">
          <cell r="B304" t="str">
            <v>Meridian Oil Trading, Inc.</v>
          </cell>
          <cell r="C304">
            <v>0</v>
          </cell>
          <cell r="D304">
            <v>79421</v>
          </cell>
          <cell r="E304" t="str">
            <v>CHASELINK</v>
          </cell>
          <cell r="F304" t="str">
            <v>CHEE</v>
          </cell>
          <cell r="G304" t="str">
            <v>TRADING</v>
          </cell>
          <cell r="H304" t="str">
            <v>1049050</v>
          </cell>
          <cell r="I304" t="str">
            <v>101988484</v>
          </cell>
          <cell r="J304" t="str">
            <v xml:space="preserve">MELLON BANK          </v>
          </cell>
          <cell r="K304">
            <v>37015.504977083336</v>
          </cell>
          <cell r="L304">
            <v>37027.315610879632</v>
          </cell>
          <cell r="M304" t="str">
            <v>MARCH 2001 GAS PURCHASES</v>
          </cell>
          <cell r="N304" t="str">
            <v>MARCH 2001 GAS PURCHASES</v>
          </cell>
          <cell r="R304" t="str">
            <v>TXU ENERGY TRADING</v>
          </cell>
          <cell r="S304" t="str">
            <v>CHASE</v>
          </cell>
          <cell r="T304" t="str">
            <v>08805017371</v>
          </cell>
          <cell r="U304" t="str">
            <v>08805017371</v>
          </cell>
        </row>
        <row r="305">
          <cell r="B305" t="str">
            <v>Merrill Lynch</v>
          </cell>
          <cell r="C305">
            <v>0</v>
          </cell>
          <cell r="D305">
            <v>78333</v>
          </cell>
          <cell r="E305" t="str">
            <v>CHASELINK</v>
          </cell>
          <cell r="F305" t="str">
            <v>CHEE</v>
          </cell>
          <cell r="G305" t="str">
            <v>TRADING</v>
          </cell>
          <cell r="H305" t="str">
            <v>853601</v>
          </cell>
          <cell r="I305" t="str">
            <v>021001033</v>
          </cell>
          <cell r="J305" t="str">
            <v xml:space="preserve">BANKERS TRUST CO,NY  </v>
          </cell>
          <cell r="K305">
            <v>37015.504977083336</v>
          </cell>
          <cell r="L305">
            <v>37027.315610879632</v>
          </cell>
          <cell r="M305" t="str">
            <v>MARCH 2001 GAS PURCHASES</v>
          </cell>
          <cell r="N305" t="str">
            <v>MARCH 2001 GAS PURCHASES</v>
          </cell>
          <cell r="R305" t="str">
            <v>TXU ENERGY TRADING</v>
          </cell>
          <cell r="S305" t="str">
            <v>CHASE</v>
          </cell>
          <cell r="T305" t="str">
            <v>08805017371</v>
          </cell>
          <cell r="U305" t="str">
            <v>08805017371</v>
          </cell>
        </row>
        <row r="306">
          <cell r="B306" t="str">
            <v>MichCon Pipeline Co</v>
          </cell>
          <cell r="C306">
            <v>0</v>
          </cell>
          <cell r="D306">
            <v>100089</v>
          </cell>
          <cell r="E306" t="str">
            <v>CHASELINK</v>
          </cell>
          <cell r="F306" t="str">
            <v>CHEE</v>
          </cell>
          <cell r="G306" t="str">
            <v>TRADING</v>
          </cell>
          <cell r="H306" t="str">
            <v>397133</v>
          </cell>
          <cell r="I306" t="str">
            <v>072000326</v>
          </cell>
          <cell r="J306" t="str">
            <v>Bank One</v>
          </cell>
          <cell r="K306">
            <v>37015.504977083336</v>
          </cell>
          <cell r="L306">
            <v>37027.315610879632</v>
          </cell>
          <cell r="M306" t="str">
            <v>MARCH 2001 GAS PURCHASES</v>
          </cell>
          <cell r="N306" t="str">
            <v>MARCH 2001 GAS PURCHASES</v>
          </cell>
          <cell r="R306" t="str">
            <v>TXU ENERGY TRADING</v>
          </cell>
          <cell r="S306" t="str">
            <v>CHASE</v>
          </cell>
          <cell r="T306" t="str">
            <v>08805017371</v>
          </cell>
          <cell r="U306" t="str">
            <v>08805017371</v>
          </cell>
        </row>
        <row r="307">
          <cell r="B307" t="str">
            <v>Michigan Consolidated Gas Co</v>
          </cell>
          <cell r="C307">
            <v>0</v>
          </cell>
          <cell r="D307">
            <v>100013</v>
          </cell>
          <cell r="E307" t="str">
            <v>CHASELINK</v>
          </cell>
          <cell r="F307" t="str">
            <v>CHEE</v>
          </cell>
          <cell r="G307" t="str">
            <v>TRADING</v>
          </cell>
          <cell r="H307" t="str">
            <v>498523</v>
          </cell>
          <cell r="I307" t="str">
            <v>072000326</v>
          </cell>
          <cell r="J307" t="str">
            <v>National Bank</v>
          </cell>
          <cell r="K307">
            <v>37015.504977083336</v>
          </cell>
          <cell r="L307">
            <v>37027.315610879632</v>
          </cell>
          <cell r="M307" t="str">
            <v>MARCH 2001 GAS PURCHASES</v>
          </cell>
          <cell r="N307" t="str">
            <v>MARCH 2001 GAS PURCHASES</v>
          </cell>
          <cell r="R307" t="str">
            <v>TXU ENERGY TRADING</v>
          </cell>
          <cell r="S307" t="str">
            <v>CHASE</v>
          </cell>
          <cell r="T307" t="str">
            <v>08805017371</v>
          </cell>
          <cell r="U307" t="str">
            <v>08805017371</v>
          </cell>
        </row>
        <row r="308">
          <cell r="B308" t="str">
            <v>MID MICHIGAN GAS STORAGE</v>
          </cell>
          <cell r="C308">
            <v>0</v>
          </cell>
          <cell r="D308">
            <v>100144</v>
          </cell>
          <cell r="E308" t="str">
            <v>CHASELINK</v>
          </cell>
          <cell r="F308" t="str">
            <v>CHEE</v>
          </cell>
          <cell r="G308" t="str">
            <v>TRADING</v>
          </cell>
          <cell r="H308" t="str">
            <v>0219141</v>
          </cell>
          <cell r="I308" t="str">
            <v>043000261</v>
          </cell>
          <cell r="J308" t="str">
            <v xml:space="preserve">MELLON BANK          </v>
          </cell>
          <cell r="K308">
            <v>37015.504977083336</v>
          </cell>
          <cell r="L308">
            <v>37027.315610879632</v>
          </cell>
          <cell r="M308" t="str">
            <v>MARCH 2001 GAS PURCHASES</v>
          </cell>
          <cell r="N308" t="str">
            <v>MARCH 2001 GAS PURCHASES</v>
          </cell>
          <cell r="R308" t="str">
            <v>TXU ENERGY TRADING</v>
          </cell>
          <cell r="S308" t="str">
            <v>CHASE</v>
          </cell>
          <cell r="T308" t="str">
            <v>08805017371</v>
          </cell>
          <cell r="U308" t="str">
            <v>08805017371</v>
          </cell>
        </row>
        <row r="309">
          <cell r="B309" t="str">
            <v>MidAmerican  Energy  Co.</v>
          </cell>
          <cell r="C309">
            <v>0</v>
          </cell>
          <cell r="D309">
            <v>87342</v>
          </cell>
          <cell r="E309" t="str">
            <v>CHASELINK</v>
          </cell>
          <cell r="F309" t="str">
            <v>CHEE</v>
          </cell>
          <cell r="G309" t="str">
            <v>TRADING</v>
          </cell>
          <cell r="H309" t="str">
            <v>009016</v>
          </cell>
          <cell r="I309" t="str">
            <v>073000642</v>
          </cell>
          <cell r="J309" t="str">
            <v>BANKERS TRUST CO. - DES</v>
          </cell>
          <cell r="K309">
            <v>37015.504977083336</v>
          </cell>
          <cell r="L309">
            <v>37027.315610879632</v>
          </cell>
          <cell r="M309" t="str">
            <v>MARCH 2001 GAS PURCHASES</v>
          </cell>
          <cell r="N309" t="str">
            <v>MARCH 2001 GAS PURCHASES</v>
          </cell>
          <cell r="R309" t="str">
            <v>TXU ENERGY TRADING</v>
          </cell>
          <cell r="S309" t="str">
            <v>CHASE</v>
          </cell>
          <cell r="T309" t="str">
            <v>08805017371</v>
          </cell>
          <cell r="U309" t="str">
            <v>08805017371</v>
          </cell>
        </row>
        <row r="310">
          <cell r="B310" t="str">
            <v>MIDCOAST MARKETING INC</v>
          </cell>
          <cell r="C310">
            <v>0</v>
          </cell>
          <cell r="D310">
            <v>87523</v>
          </cell>
          <cell r="E310" t="str">
            <v>CHASELINK</v>
          </cell>
          <cell r="F310" t="str">
            <v>CHEE</v>
          </cell>
          <cell r="G310" t="str">
            <v>TRADING</v>
          </cell>
          <cell r="H310" t="str">
            <v>1820764841</v>
          </cell>
          <cell r="I310" t="str">
            <v>111000614</v>
          </cell>
          <cell r="J310" t="str">
            <v>BANK ONE</v>
          </cell>
          <cell r="K310">
            <v>37015.504977083336</v>
          </cell>
          <cell r="L310">
            <v>37027.315610879632</v>
          </cell>
          <cell r="M310" t="str">
            <v>MARCH 2001 GAS PURCHASES</v>
          </cell>
          <cell r="N310" t="str">
            <v>MARCH 2001 GAS PURCHASES</v>
          </cell>
          <cell r="R310" t="str">
            <v>TXU ENERGY TRADING</v>
          </cell>
          <cell r="S310" t="str">
            <v>CHASE</v>
          </cell>
          <cell r="T310" t="str">
            <v>08805017371</v>
          </cell>
          <cell r="U310" t="str">
            <v>08805017371</v>
          </cell>
        </row>
        <row r="311">
          <cell r="B311" t="str">
            <v>Midcon</v>
          </cell>
          <cell r="C311">
            <v>0</v>
          </cell>
          <cell r="D311">
            <v>79419</v>
          </cell>
          <cell r="E311" t="str">
            <v>CHASELINK</v>
          </cell>
          <cell r="F311" t="str">
            <v>CHEE</v>
          </cell>
          <cell r="G311" t="str">
            <v>TRADING</v>
          </cell>
          <cell r="H311" t="str">
            <v>40676152</v>
          </cell>
          <cell r="I311" t="str">
            <v>021000089</v>
          </cell>
          <cell r="J311" t="str">
            <v>Citibank</v>
          </cell>
          <cell r="K311">
            <v>37015.504977083336</v>
          </cell>
          <cell r="L311">
            <v>37027.315610879632</v>
          </cell>
          <cell r="M311" t="str">
            <v>MARCH 2001 GAS PURCHASES</v>
          </cell>
          <cell r="N311" t="str">
            <v>MARCH 2001 GAS PURCHASES</v>
          </cell>
          <cell r="R311" t="str">
            <v>TXU ENERGY TRADING</v>
          </cell>
          <cell r="S311" t="str">
            <v>CHASE</v>
          </cell>
          <cell r="T311" t="str">
            <v>08805017371</v>
          </cell>
          <cell r="U311" t="str">
            <v>08805017371</v>
          </cell>
        </row>
        <row r="312">
          <cell r="B312" t="str">
            <v>Midcon Texas Pipeline Operator Inc</v>
          </cell>
          <cell r="C312">
            <v>0</v>
          </cell>
          <cell r="D312">
            <v>100090</v>
          </cell>
          <cell r="E312" t="str">
            <v>CHASELINK</v>
          </cell>
          <cell r="F312" t="str">
            <v>CHEE</v>
          </cell>
          <cell r="G312" t="str">
            <v>TRADING</v>
          </cell>
          <cell r="H312" t="str">
            <v>323206042</v>
          </cell>
          <cell r="I312" t="str">
            <v>021000021</v>
          </cell>
          <cell r="J312" t="str">
            <v>Chase Manhattan</v>
          </cell>
          <cell r="K312">
            <v>37015.504977083336</v>
          </cell>
          <cell r="L312">
            <v>37027.315610879632</v>
          </cell>
          <cell r="M312" t="str">
            <v>MARCH 2001 GAS PURCHASES</v>
          </cell>
          <cell r="N312" t="str">
            <v>MARCH 2001 GAS PURCHASES</v>
          </cell>
          <cell r="R312" t="str">
            <v>TXU ENERGY TRADING</v>
          </cell>
          <cell r="S312" t="str">
            <v>CHASE</v>
          </cell>
          <cell r="T312" t="str">
            <v>08805017371</v>
          </cell>
          <cell r="U312" t="str">
            <v>08805017371</v>
          </cell>
        </row>
        <row r="313">
          <cell r="B313" t="str">
            <v>Midland Cogeneration Venture</v>
          </cell>
          <cell r="C313">
            <v>0</v>
          </cell>
          <cell r="D313">
            <v>100091</v>
          </cell>
          <cell r="E313" t="str">
            <v>CHASELINK</v>
          </cell>
          <cell r="F313" t="str">
            <v>CHEE</v>
          </cell>
          <cell r="G313" t="str">
            <v>TRADING</v>
          </cell>
          <cell r="H313" t="str">
            <v>180121167365</v>
          </cell>
          <cell r="I313" t="str">
            <v>091000022</v>
          </cell>
          <cell r="J313" t="str">
            <v>US Bank Trust NA</v>
          </cell>
          <cell r="K313">
            <v>37015.504977083336</v>
          </cell>
          <cell r="L313">
            <v>37027.315610879632</v>
          </cell>
          <cell r="M313" t="str">
            <v>MARCH 2001 GAS PURCHASES</v>
          </cell>
          <cell r="N313" t="str">
            <v>MARCH 2001 GAS PURCHASES</v>
          </cell>
          <cell r="R313" t="str">
            <v>TXU ENERGY TRADING</v>
          </cell>
          <cell r="S313" t="str">
            <v>CHASE</v>
          </cell>
          <cell r="T313" t="str">
            <v>08805017371</v>
          </cell>
          <cell r="U313" t="str">
            <v>08805017371</v>
          </cell>
        </row>
        <row r="314">
          <cell r="B314" t="str">
            <v>Midway Petroleum Co</v>
          </cell>
          <cell r="C314">
            <v>0</v>
          </cell>
          <cell r="D314">
            <v>100092</v>
          </cell>
          <cell r="E314" t="str">
            <v>CHASELINK</v>
          </cell>
          <cell r="F314" t="str">
            <v>CHEE</v>
          </cell>
          <cell r="G314" t="str">
            <v>TRADING</v>
          </cell>
          <cell r="H314" t="str">
            <v>2705482699</v>
          </cell>
          <cell r="I314" t="str">
            <v>072000805</v>
          </cell>
          <cell r="J314" t="str">
            <v>Michigan National Bank</v>
          </cell>
          <cell r="K314">
            <v>37015.504977083336</v>
          </cell>
          <cell r="L314">
            <v>37027.315610879632</v>
          </cell>
          <cell r="M314" t="str">
            <v>MARCH 2001 GAS PURCHASES</v>
          </cell>
          <cell r="N314" t="str">
            <v>MARCH 2001 GAS PURCHASES</v>
          </cell>
          <cell r="R314" t="str">
            <v>TXU ENERGY TRADING</v>
          </cell>
          <cell r="S314" t="str">
            <v>CHASE</v>
          </cell>
          <cell r="T314" t="str">
            <v>08805017371</v>
          </cell>
          <cell r="U314" t="str">
            <v>08805017371</v>
          </cell>
        </row>
        <row r="315">
          <cell r="B315" t="str">
            <v>Mieco  Inc.</v>
          </cell>
          <cell r="C315">
            <v>0</v>
          </cell>
          <cell r="D315">
            <v>87343</v>
          </cell>
          <cell r="E315" t="str">
            <v>CHASELINK</v>
          </cell>
          <cell r="F315" t="str">
            <v>CHEE</v>
          </cell>
          <cell r="G315" t="str">
            <v>TRADING</v>
          </cell>
          <cell r="H315" t="str">
            <v>1257354052</v>
          </cell>
          <cell r="I315" t="str">
            <v>121000358</v>
          </cell>
          <cell r="J315" t="str">
            <v xml:space="preserve">BANK OF AMERICA      </v>
          </cell>
          <cell r="K315">
            <v>37015.504977083336</v>
          </cell>
          <cell r="L315">
            <v>37027.315610879632</v>
          </cell>
          <cell r="M315" t="str">
            <v>MARCH 2001 GAS PURCHASES</v>
          </cell>
          <cell r="N315" t="str">
            <v>MARCH 2001 GAS PURCHASES</v>
          </cell>
          <cell r="R315" t="str">
            <v>TXU ENERGY TRADING</v>
          </cell>
          <cell r="S315" t="str">
            <v>CHASE</v>
          </cell>
          <cell r="T315" t="str">
            <v>08805017371</v>
          </cell>
          <cell r="U315" t="str">
            <v>08805017371</v>
          </cell>
        </row>
        <row r="316">
          <cell r="B316" t="str">
            <v>Mitchell Energy Marketing</v>
          </cell>
          <cell r="C316">
            <v>0</v>
          </cell>
          <cell r="D316">
            <v>81721</v>
          </cell>
          <cell r="E316" t="str">
            <v>CHASELINK</v>
          </cell>
          <cell r="F316" t="str">
            <v>CHEE</v>
          </cell>
          <cell r="G316" t="str">
            <v>TRADING</v>
          </cell>
          <cell r="H316" t="str">
            <v>144010072</v>
          </cell>
          <cell r="I316" t="str">
            <v>021000021</v>
          </cell>
          <cell r="J316" t="str">
            <v>Chase Manhattan</v>
          </cell>
          <cell r="K316">
            <v>37015.504977083336</v>
          </cell>
          <cell r="L316">
            <v>37027.315610879632</v>
          </cell>
          <cell r="M316" t="str">
            <v>MARCH 2001 GAS PURCHASES</v>
          </cell>
          <cell r="N316" t="str">
            <v>MARCH 2001 GAS PURCHASES</v>
          </cell>
          <cell r="R316" t="str">
            <v>TXU ENERGY TRADING</v>
          </cell>
          <cell r="S316" t="str">
            <v>CHASE</v>
          </cell>
          <cell r="T316" t="str">
            <v>08805017371</v>
          </cell>
          <cell r="U316" t="str">
            <v>08805017371</v>
          </cell>
        </row>
        <row r="317">
          <cell r="B317" t="str">
            <v>Mitchell Gas Services LP</v>
          </cell>
          <cell r="C317">
            <v>0</v>
          </cell>
          <cell r="D317">
            <v>100031</v>
          </cell>
          <cell r="E317" t="str">
            <v>CHASELINK</v>
          </cell>
          <cell r="F317" t="str">
            <v>CHEE</v>
          </cell>
          <cell r="G317" t="str">
            <v>TRADING</v>
          </cell>
          <cell r="H317" t="str">
            <v>3751007485</v>
          </cell>
          <cell r="I317" t="str">
            <v>111000012</v>
          </cell>
          <cell r="J317" t="str">
            <v xml:space="preserve">NATIONSBANK          </v>
          </cell>
          <cell r="K317">
            <v>37015.504977083336</v>
          </cell>
          <cell r="L317">
            <v>37027.315610879632</v>
          </cell>
          <cell r="M317" t="str">
            <v>MARCH 2001 GAS PURCHASES</v>
          </cell>
          <cell r="N317" t="str">
            <v>MARCH 2001 GAS PURCHASES</v>
          </cell>
          <cell r="R317" t="str">
            <v>TXU ENERGY TRADING</v>
          </cell>
          <cell r="S317" t="str">
            <v>CHASE</v>
          </cell>
          <cell r="T317" t="str">
            <v>08805017371</v>
          </cell>
          <cell r="U317" t="str">
            <v>08805017371</v>
          </cell>
        </row>
        <row r="318">
          <cell r="B318" t="str">
            <v>Mitchell Marketing  Co.</v>
          </cell>
          <cell r="C318">
            <v>0</v>
          </cell>
          <cell r="D318">
            <v>87506</v>
          </cell>
          <cell r="E318" t="str">
            <v>CHASELINK</v>
          </cell>
          <cell r="F318" t="str">
            <v>CHEE</v>
          </cell>
          <cell r="G318" t="str">
            <v>TRADING</v>
          </cell>
          <cell r="H318" t="str">
            <v>323068421</v>
          </cell>
          <cell r="I318" t="str">
            <v>021000021</v>
          </cell>
          <cell r="J318" t="str">
            <v>Chase Manhattan</v>
          </cell>
          <cell r="K318">
            <v>37015.504977083336</v>
          </cell>
          <cell r="L318">
            <v>37027.315610879632</v>
          </cell>
          <cell r="M318" t="str">
            <v>MARCH 2001 GAS PURCHASES</v>
          </cell>
          <cell r="N318" t="str">
            <v>MARCH 2001 GAS PURCHASES</v>
          </cell>
          <cell r="R318" t="str">
            <v>TXU ENERGY TRADING</v>
          </cell>
          <cell r="S318" t="str">
            <v>CHASE</v>
          </cell>
          <cell r="T318" t="str">
            <v>08805017371</v>
          </cell>
          <cell r="U318" t="str">
            <v>08805017371</v>
          </cell>
        </row>
        <row r="319">
          <cell r="B319" t="str">
            <v>Mock Energy Services</v>
          </cell>
          <cell r="C319">
            <v>0</v>
          </cell>
          <cell r="D319">
            <v>85957</v>
          </cell>
          <cell r="E319" t="str">
            <v>CHASELINK</v>
          </cell>
          <cell r="F319" t="str">
            <v>CHEE</v>
          </cell>
          <cell r="G319" t="str">
            <v>TRADING</v>
          </cell>
          <cell r="H319" t="str">
            <v>1233122057</v>
          </cell>
          <cell r="I319" t="str">
            <v>121000358</v>
          </cell>
          <cell r="J319" t="str">
            <v xml:space="preserve">BANK OF AMERICA      </v>
          </cell>
          <cell r="K319">
            <v>37015.504977083336</v>
          </cell>
          <cell r="L319">
            <v>37027.315610879632</v>
          </cell>
          <cell r="M319" t="str">
            <v>MARCH 2001 GAS PURCHASES</v>
          </cell>
          <cell r="N319" t="str">
            <v>MARCH 2001 GAS PURCHASES</v>
          </cell>
          <cell r="R319" t="str">
            <v>TXU ENERGY TRADING</v>
          </cell>
          <cell r="S319" t="str">
            <v>CHASE</v>
          </cell>
          <cell r="T319" t="str">
            <v>08805017371</v>
          </cell>
          <cell r="U319" t="str">
            <v>08805017371</v>
          </cell>
        </row>
        <row r="320">
          <cell r="B320" t="str">
            <v>Montana  Power  Trading  &amp;  Marketing</v>
          </cell>
          <cell r="C320">
            <v>0</v>
          </cell>
          <cell r="D320">
            <v>87525</v>
          </cell>
          <cell r="E320" t="str">
            <v>CHASELINK</v>
          </cell>
          <cell r="F320" t="str">
            <v>CHEE</v>
          </cell>
          <cell r="G320" t="str">
            <v>TRADING</v>
          </cell>
          <cell r="H320" t="str">
            <v>150080308482</v>
          </cell>
          <cell r="I320" t="str">
            <v>092900383</v>
          </cell>
          <cell r="J320" t="str">
            <v xml:space="preserve">US BANK - MONTANA    </v>
          </cell>
          <cell r="K320">
            <v>37015.504977083336</v>
          </cell>
          <cell r="L320">
            <v>37027.315610879632</v>
          </cell>
          <cell r="M320" t="str">
            <v>MARCH 2001 GAS PURCHASES</v>
          </cell>
          <cell r="N320" t="str">
            <v>MARCH 2001 GAS PURCHASES</v>
          </cell>
          <cell r="R320" t="str">
            <v>TXU ENERGY TRADING</v>
          </cell>
          <cell r="S320" t="str">
            <v>CHASE</v>
          </cell>
          <cell r="T320" t="str">
            <v>08805017371</v>
          </cell>
          <cell r="U320" t="str">
            <v>08805017371</v>
          </cell>
        </row>
        <row r="321">
          <cell r="B321" t="str">
            <v>Morgan Guaranty Commodity Derivatives Oper</v>
          </cell>
          <cell r="C321">
            <v>0</v>
          </cell>
          <cell r="D321">
            <v>79218</v>
          </cell>
          <cell r="E321" t="str">
            <v>CHASELINK</v>
          </cell>
          <cell r="F321" t="str">
            <v>CHEE</v>
          </cell>
          <cell r="G321" t="str">
            <v>TRADING</v>
          </cell>
          <cell r="H321" t="str">
            <v>99997330</v>
          </cell>
          <cell r="I321" t="str">
            <v>021000238</v>
          </cell>
          <cell r="J321" t="str">
            <v>MORGAN GUARANTY TRUST</v>
          </cell>
          <cell r="K321">
            <v>37015.504977083336</v>
          </cell>
          <cell r="L321">
            <v>37027.315610879632</v>
          </cell>
          <cell r="M321" t="str">
            <v>MARCH 2001 GAS PURCHASES</v>
          </cell>
          <cell r="N321" t="str">
            <v>MARCH 2001 GAS PURCHASES</v>
          </cell>
          <cell r="R321" t="str">
            <v>TXU ENERGY TRADING</v>
          </cell>
          <cell r="S321" t="str">
            <v>CHASE</v>
          </cell>
          <cell r="T321" t="str">
            <v>08805017371</v>
          </cell>
          <cell r="U321" t="str">
            <v>08805017371</v>
          </cell>
        </row>
        <row r="322">
          <cell r="B322" t="str">
            <v>Morgan Stanley Capital Group.</v>
          </cell>
          <cell r="C322">
            <v>0</v>
          </cell>
          <cell r="D322">
            <v>78332</v>
          </cell>
          <cell r="E322" t="str">
            <v>CHASELINK</v>
          </cell>
          <cell r="F322" t="str">
            <v>CHEE</v>
          </cell>
          <cell r="G322" t="str">
            <v>TRADING</v>
          </cell>
          <cell r="H322" t="str">
            <v>10289720010</v>
          </cell>
          <cell r="I322" t="str">
            <v>026001122</v>
          </cell>
          <cell r="J322" t="str">
            <v xml:space="preserve">NORTHERN TRUST INTL  </v>
          </cell>
          <cell r="K322">
            <v>37015.504977083336</v>
          </cell>
          <cell r="L322">
            <v>37027.315610879632</v>
          </cell>
          <cell r="M322" t="str">
            <v>MARCH 2001 GAS PURCHASES</v>
          </cell>
          <cell r="N322" t="str">
            <v>MARCH 2001 GAS PURCHASES</v>
          </cell>
          <cell r="R322" t="str">
            <v>TXU ENERGY TRADING</v>
          </cell>
          <cell r="S322" t="str">
            <v>CHASE</v>
          </cell>
          <cell r="T322" t="str">
            <v>08805017371</v>
          </cell>
          <cell r="U322" t="str">
            <v>08805017371</v>
          </cell>
        </row>
        <row r="323">
          <cell r="B323" t="str">
            <v>MOSBACHER ENERGY CO</v>
          </cell>
          <cell r="C323">
            <v>0</v>
          </cell>
          <cell r="D323">
            <v>100145</v>
          </cell>
          <cell r="E323" t="str">
            <v>CHASELINK</v>
          </cell>
          <cell r="F323" t="str">
            <v>CHEE</v>
          </cell>
          <cell r="G323" t="str">
            <v>TRADING</v>
          </cell>
          <cell r="H323" t="str">
            <v>00101392257</v>
          </cell>
          <cell r="I323" t="str">
            <v>113000609</v>
          </cell>
          <cell r="J323" t="str">
            <v xml:space="preserve">Chase Bank of Texas  </v>
          </cell>
          <cell r="K323">
            <v>37015.504977083336</v>
          </cell>
          <cell r="L323">
            <v>37027.315610879632</v>
          </cell>
          <cell r="M323" t="str">
            <v>MARCH 2001 GAS PURCHASES</v>
          </cell>
          <cell r="N323" t="str">
            <v>MARCH 2001 GAS PURCHASES</v>
          </cell>
          <cell r="R323" t="str">
            <v>TXU ENERGY TRADING</v>
          </cell>
          <cell r="S323" t="str">
            <v>CHASE</v>
          </cell>
          <cell r="T323" t="str">
            <v>08805017371</v>
          </cell>
          <cell r="U323" t="str">
            <v>08805017371</v>
          </cell>
        </row>
        <row r="324">
          <cell r="B324" t="str">
            <v>Moss Bluff Hub Partners LP</v>
          </cell>
          <cell r="C324">
            <v>0</v>
          </cell>
          <cell r="D324">
            <v>100093</v>
          </cell>
          <cell r="E324" t="str">
            <v>CHASELINK</v>
          </cell>
          <cell r="F324" t="str">
            <v>CHEE</v>
          </cell>
          <cell r="G324" t="str">
            <v>TRADING</v>
          </cell>
          <cell r="H324" t="str">
            <v>323180663</v>
          </cell>
          <cell r="I324" t="str">
            <v>021000021</v>
          </cell>
          <cell r="J324" t="str">
            <v>CHASE MANHATTAN</v>
          </cell>
          <cell r="K324">
            <v>37015.504977083336</v>
          </cell>
          <cell r="L324">
            <v>37027.315610879632</v>
          </cell>
          <cell r="M324" t="str">
            <v>MARCH 2001 GAS PURCHASES</v>
          </cell>
          <cell r="N324" t="str">
            <v>MARCH 2001 GAS PURCHASES</v>
          </cell>
          <cell r="R324" t="str">
            <v>TXU ENERGY TRADING</v>
          </cell>
          <cell r="S324" t="str">
            <v>CHASE</v>
          </cell>
          <cell r="T324" t="str">
            <v>08805017371</v>
          </cell>
          <cell r="U324" t="str">
            <v>08805017371</v>
          </cell>
        </row>
        <row r="325">
          <cell r="B325" t="str">
            <v>MOSS BLUFF HUB PARTNERS LP</v>
          </cell>
          <cell r="C325">
            <v>0</v>
          </cell>
          <cell r="D325">
            <v>100195</v>
          </cell>
          <cell r="E325" t="str">
            <v>CHASELINK</v>
          </cell>
          <cell r="F325" t="str">
            <v>CHEE</v>
          </cell>
          <cell r="G325" t="str">
            <v>TRADING</v>
          </cell>
          <cell r="H325" t="str">
            <v>1560186106</v>
          </cell>
          <cell r="I325" t="str">
            <v>111000614</v>
          </cell>
          <cell r="J325" t="str">
            <v>BANK ONE</v>
          </cell>
          <cell r="K325">
            <v>37015.504977083336</v>
          </cell>
          <cell r="L325">
            <v>37027.315610879632</v>
          </cell>
          <cell r="M325" t="str">
            <v>MARCH 2001 GAS PURCHASES</v>
          </cell>
          <cell r="N325" t="str">
            <v>MARCH 2001 GAS PURCHASES</v>
          </cell>
          <cell r="R325" t="str">
            <v>TXU ENERGY TRADING</v>
          </cell>
          <cell r="S325" t="str">
            <v>CHASE</v>
          </cell>
          <cell r="T325" t="str">
            <v>08805017371</v>
          </cell>
          <cell r="U325" t="str">
            <v>08805017371</v>
          </cell>
        </row>
        <row r="326">
          <cell r="B326" t="str">
            <v>MRT Energy Marketing</v>
          </cell>
          <cell r="C326">
            <v>0</v>
          </cell>
          <cell r="D326">
            <v>87344</v>
          </cell>
          <cell r="E326" t="str">
            <v>CHASELINK</v>
          </cell>
          <cell r="F326" t="str">
            <v>CHEE</v>
          </cell>
          <cell r="G326" t="str">
            <v>TRADING</v>
          </cell>
          <cell r="H326" t="str">
            <v>3750922891</v>
          </cell>
          <cell r="I326" t="str">
            <v>111000012</v>
          </cell>
          <cell r="J326" t="str">
            <v xml:space="preserve">NATIONSBANK          </v>
          </cell>
          <cell r="K326">
            <v>37015.504977083336</v>
          </cell>
          <cell r="L326">
            <v>37027.315610879632</v>
          </cell>
          <cell r="M326" t="str">
            <v>MARCH 2001 GAS PURCHASES</v>
          </cell>
          <cell r="N326" t="str">
            <v>MARCH 2001 GAS PURCHASES</v>
          </cell>
          <cell r="R326" t="str">
            <v>TXU ENERGY TRADING</v>
          </cell>
          <cell r="S326" t="str">
            <v>CHASE</v>
          </cell>
          <cell r="T326" t="str">
            <v>08805017371</v>
          </cell>
          <cell r="U326" t="str">
            <v>08805017371</v>
          </cell>
        </row>
        <row r="327">
          <cell r="B327" t="str">
            <v>National  Financial  Services Corporation</v>
          </cell>
          <cell r="C327">
            <v>0</v>
          </cell>
          <cell r="D327">
            <v>87345</v>
          </cell>
          <cell r="E327" t="str">
            <v>CHASELINK</v>
          </cell>
          <cell r="F327" t="str">
            <v>CHEE</v>
          </cell>
          <cell r="G327" t="str">
            <v>TRADING</v>
          </cell>
          <cell r="H327" t="str">
            <v>066196221</v>
          </cell>
          <cell r="I327" t="str">
            <v>021000021</v>
          </cell>
          <cell r="J327" t="str">
            <v>Chase Manhattan</v>
          </cell>
          <cell r="K327">
            <v>37015.504977083336</v>
          </cell>
          <cell r="L327">
            <v>37027.315610879632</v>
          </cell>
          <cell r="M327" t="str">
            <v>MARCH 2001 GAS PURCHASES</v>
          </cell>
          <cell r="N327" t="str">
            <v>MARCH 2001 GAS PURCHASES</v>
          </cell>
          <cell r="R327" t="str">
            <v>TXU ENERGY TRADING</v>
          </cell>
          <cell r="S327" t="str">
            <v>CHASE</v>
          </cell>
          <cell r="T327" t="str">
            <v>08805017371</v>
          </cell>
          <cell r="U327" t="str">
            <v>08805017371</v>
          </cell>
        </row>
        <row r="328">
          <cell r="B328" t="str">
            <v>National Fuel Gas Distribution Co.</v>
          </cell>
          <cell r="C328">
            <v>0</v>
          </cell>
          <cell r="D328">
            <v>85959</v>
          </cell>
          <cell r="E328" t="str">
            <v>CHASELINK</v>
          </cell>
          <cell r="F328" t="str">
            <v>CHEE</v>
          </cell>
          <cell r="G328" t="str">
            <v>TRADING</v>
          </cell>
          <cell r="H328" t="str">
            <v>2261014886</v>
          </cell>
          <cell r="I328" t="str">
            <v>021000021</v>
          </cell>
          <cell r="J328" t="str">
            <v>Chase Manhattan</v>
          </cell>
          <cell r="K328">
            <v>37015.504977083336</v>
          </cell>
          <cell r="L328">
            <v>37027.315610879632</v>
          </cell>
          <cell r="M328" t="str">
            <v>MARCH 2001 GAS PURCHASES</v>
          </cell>
          <cell r="N328" t="str">
            <v>MARCH 2001 GAS PURCHASES</v>
          </cell>
          <cell r="R328" t="str">
            <v>TXU ENERGY TRADING</v>
          </cell>
          <cell r="S328" t="str">
            <v>CHASE</v>
          </cell>
          <cell r="T328" t="str">
            <v>08805017371</v>
          </cell>
          <cell r="U328" t="str">
            <v>08805017371</v>
          </cell>
        </row>
        <row r="329">
          <cell r="B329" t="str">
            <v>National Fuel Gas Supply Corp.</v>
          </cell>
          <cell r="C329">
            <v>0</v>
          </cell>
          <cell r="D329">
            <v>87412</v>
          </cell>
          <cell r="E329" t="str">
            <v>CHASELINK</v>
          </cell>
          <cell r="F329" t="str">
            <v>CHEE</v>
          </cell>
          <cell r="G329" t="str">
            <v>TRADING</v>
          </cell>
          <cell r="H329" t="str">
            <v>2264012101</v>
          </cell>
          <cell r="I329" t="str">
            <v>021000021</v>
          </cell>
          <cell r="J329" t="str">
            <v>Chase Manhattan</v>
          </cell>
          <cell r="K329">
            <v>37015.504977083336</v>
          </cell>
          <cell r="L329">
            <v>37027.315610879632</v>
          </cell>
          <cell r="M329" t="str">
            <v>MARCH 2001 GAS PURCHASES</v>
          </cell>
          <cell r="N329" t="str">
            <v>MARCH 2001 GAS PURCHASES</v>
          </cell>
          <cell r="R329" t="str">
            <v>TXU ENERGY TRADING</v>
          </cell>
          <cell r="S329" t="str">
            <v>CHASE</v>
          </cell>
          <cell r="T329" t="str">
            <v>08805017371</v>
          </cell>
          <cell r="U329" t="str">
            <v>08805017371</v>
          </cell>
        </row>
        <row r="330">
          <cell r="B330" t="str">
            <v>National Fuel Resources, Inc.</v>
          </cell>
          <cell r="C330">
            <v>0</v>
          </cell>
          <cell r="D330">
            <v>87587</v>
          </cell>
          <cell r="E330" t="str">
            <v>CHASELINK</v>
          </cell>
          <cell r="F330" t="str">
            <v>CHEE</v>
          </cell>
          <cell r="G330" t="str">
            <v>TRADING</v>
          </cell>
          <cell r="H330" t="str">
            <v>752881230</v>
          </cell>
          <cell r="I330" t="str">
            <v>021001088</v>
          </cell>
          <cell r="J330" t="str">
            <v>HSBC BANK USA</v>
          </cell>
          <cell r="K330">
            <v>37015.504977083336</v>
          </cell>
          <cell r="L330">
            <v>37027.315610879632</v>
          </cell>
          <cell r="M330" t="str">
            <v>MARCH 2001 GAS PURCHASES</v>
          </cell>
          <cell r="N330" t="str">
            <v>MARCH 2001 GAS PURCHASES</v>
          </cell>
          <cell r="R330" t="str">
            <v>TXU ENERGY TRADING</v>
          </cell>
          <cell r="S330" t="str">
            <v>CHASE</v>
          </cell>
          <cell r="T330" t="str">
            <v>08805017371</v>
          </cell>
          <cell r="U330" t="str">
            <v>08805017371</v>
          </cell>
        </row>
        <row r="331">
          <cell r="B331" t="str">
            <v>National Gas and Electric LP</v>
          </cell>
          <cell r="C331">
            <v>0</v>
          </cell>
          <cell r="D331" t="str">
            <v>NATLGASE</v>
          </cell>
          <cell r="E331" t="str">
            <v>CHASELINK</v>
          </cell>
          <cell r="F331" t="str">
            <v>CHEE</v>
          </cell>
          <cell r="G331" t="str">
            <v>TRADING</v>
          </cell>
          <cell r="H331" t="str">
            <v>5577438</v>
          </cell>
          <cell r="I331" t="str">
            <v>071000013</v>
          </cell>
          <cell r="J331" t="str">
            <v xml:space="preserve">FNB - CHICAGO, IL    </v>
          </cell>
          <cell r="K331">
            <v>37015.504977083336</v>
          </cell>
          <cell r="L331">
            <v>37027.315610879632</v>
          </cell>
          <cell r="M331" t="str">
            <v>MARCH 2001 GAS PURCHASES</v>
          </cell>
          <cell r="N331" t="str">
            <v>MARCH 2001 GAS PURCHASES</v>
          </cell>
          <cell r="R331" t="str">
            <v>TXU ENERGY TRADING</v>
          </cell>
          <cell r="S331" t="str">
            <v>CHASE</v>
          </cell>
          <cell r="T331" t="str">
            <v>08805017371</v>
          </cell>
          <cell r="U331" t="str">
            <v>08805017371</v>
          </cell>
        </row>
        <row r="332">
          <cell r="B332" t="str">
            <v>NationsBank, N.A.</v>
          </cell>
          <cell r="C332">
            <v>0</v>
          </cell>
          <cell r="D332">
            <v>78835</v>
          </cell>
          <cell r="E332" t="str">
            <v>CHASELINK</v>
          </cell>
          <cell r="F332" t="str">
            <v>CHEE</v>
          </cell>
          <cell r="G332" t="str">
            <v>TRADING</v>
          </cell>
          <cell r="H332" t="str">
            <v>1245372</v>
          </cell>
          <cell r="I332" t="str">
            <v>071000288</v>
          </cell>
          <cell r="J332" t="str">
            <v>HARRIS TRUST &amp; SAVING</v>
          </cell>
          <cell r="K332">
            <v>37015.504977083336</v>
          </cell>
          <cell r="L332">
            <v>37027.315610879632</v>
          </cell>
          <cell r="M332" t="str">
            <v>MARCH 2001 GAS PURCHASES</v>
          </cell>
          <cell r="N332" t="str">
            <v>MARCH 2001 GAS PURCHASES</v>
          </cell>
          <cell r="R332" t="str">
            <v>TXU ENERGY TRADING</v>
          </cell>
          <cell r="S332" t="str">
            <v>CHASE</v>
          </cell>
          <cell r="T332" t="str">
            <v>08805017371</v>
          </cell>
          <cell r="U332" t="str">
            <v>08805017371</v>
          </cell>
        </row>
        <row r="333">
          <cell r="B333" t="str">
            <v>Natural Gas Clearing House</v>
          </cell>
          <cell r="C333">
            <v>0</v>
          </cell>
          <cell r="D333">
            <v>79239</v>
          </cell>
          <cell r="E333" t="str">
            <v>CHASELINK</v>
          </cell>
          <cell r="F333" t="str">
            <v>CHEE</v>
          </cell>
          <cell r="G333" t="str">
            <v>TRADING</v>
          </cell>
          <cell r="H333" t="str">
            <v>5553911</v>
          </cell>
          <cell r="I333" t="str">
            <v>071000013</v>
          </cell>
          <cell r="J333" t="str">
            <v xml:space="preserve">FNB - CHICAGO, IL    </v>
          </cell>
          <cell r="K333">
            <v>37015.504977083336</v>
          </cell>
          <cell r="L333">
            <v>37027.315610879632</v>
          </cell>
          <cell r="M333" t="str">
            <v>MARCH 2001 GAS PURCHASES</v>
          </cell>
          <cell r="N333" t="str">
            <v>MARCH 2001 GAS PURCHASES</v>
          </cell>
          <cell r="R333" t="str">
            <v>TXU ENERGY TRADING</v>
          </cell>
          <cell r="S333" t="str">
            <v>CHASE</v>
          </cell>
          <cell r="T333" t="str">
            <v>08805017371</v>
          </cell>
          <cell r="U333" t="str">
            <v>08805017371</v>
          </cell>
        </row>
        <row r="334">
          <cell r="B334" t="str">
            <v>Natural Gas Clearing House</v>
          </cell>
          <cell r="C334">
            <v>0</v>
          </cell>
          <cell r="D334">
            <v>87387</v>
          </cell>
          <cell r="E334" t="str">
            <v>CHASELINK</v>
          </cell>
          <cell r="F334" t="str">
            <v>CHEE</v>
          </cell>
          <cell r="G334" t="str">
            <v>TRADING</v>
          </cell>
          <cell r="H334" t="str">
            <v>5273803</v>
          </cell>
          <cell r="I334" t="str">
            <v>071000013</v>
          </cell>
          <cell r="J334" t="str">
            <v xml:space="preserve">FNB - CHICAGO, IL    </v>
          </cell>
          <cell r="K334">
            <v>37015.504977083336</v>
          </cell>
          <cell r="L334">
            <v>37027.315610879632</v>
          </cell>
          <cell r="M334" t="str">
            <v>MARCH 2001 GAS PURCHASES</v>
          </cell>
          <cell r="N334" t="str">
            <v>MARCH 2001 GAS PURCHASES</v>
          </cell>
          <cell r="R334" t="str">
            <v>TXU ENERGY TRADING</v>
          </cell>
          <cell r="S334" t="str">
            <v>CHASE</v>
          </cell>
          <cell r="T334" t="str">
            <v>08805017371</v>
          </cell>
          <cell r="U334" t="str">
            <v>08805017371</v>
          </cell>
        </row>
        <row r="335">
          <cell r="B335" t="str">
            <v>Natural Gas Pipeline Co. Of America</v>
          </cell>
          <cell r="C335">
            <v>0</v>
          </cell>
          <cell r="D335">
            <v>79224</v>
          </cell>
          <cell r="E335" t="str">
            <v>CHASELINK</v>
          </cell>
          <cell r="F335" t="str">
            <v>CHEE</v>
          </cell>
          <cell r="G335" t="str">
            <v>TRADING</v>
          </cell>
          <cell r="H335" t="str">
            <v>40676195</v>
          </cell>
          <cell r="I335" t="str">
            <v>021000089</v>
          </cell>
          <cell r="J335" t="str">
            <v>Citibank</v>
          </cell>
          <cell r="K335">
            <v>37015.504977083336</v>
          </cell>
          <cell r="L335">
            <v>37027.315610879632</v>
          </cell>
          <cell r="M335" t="str">
            <v>MARCH 2001 GAS PURCHASES</v>
          </cell>
          <cell r="N335" t="str">
            <v>MARCH 2001 GAS PURCHASES</v>
          </cell>
          <cell r="R335" t="str">
            <v>TXU ENERGY TRADING</v>
          </cell>
          <cell r="S335" t="str">
            <v>CHASE</v>
          </cell>
          <cell r="T335" t="str">
            <v>08805017371</v>
          </cell>
          <cell r="U335" t="str">
            <v>08805017371</v>
          </cell>
        </row>
        <row r="336">
          <cell r="B336" t="str">
            <v>Natural Gas Pipeline Company</v>
          </cell>
          <cell r="C336">
            <v>0</v>
          </cell>
          <cell r="D336">
            <v>87588</v>
          </cell>
          <cell r="E336" t="str">
            <v>CHASELINK</v>
          </cell>
          <cell r="F336" t="str">
            <v>CHEE</v>
          </cell>
          <cell r="G336" t="str">
            <v>TRADING</v>
          </cell>
          <cell r="H336" t="str">
            <v>323206042</v>
          </cell>
          <cell r="I336" t="str">
            <v>021000021</v>
          </cell>
          <cell r="J336" t="str">
            <v>Chase Manhattan</v>
          </cell>
          <cell r="K336">
            <v>37015.504977083336</v>
          </cell>
          <cell r="L336">
            <v>37027.315610879632</v>
          </cell>
          <cell r="M336" t="str">
            <v>MARCH 2001 GAS PURCHASES</v>
          </cell>
          <cell r="N336" t="str">
            <v>MARCH 2001 GAS PURCHASES</v>
          </cell>
          <cell r="R336" t="str">
            <v>TXU ENERGY TRADING</v>
          </cell>
          <cell r="S336" t="str">
            <v>CHASE</v>
          </cell>
          <cell r="T336" t="str">
            <v>08805017371</v>
          </cell>
          <cell r="U336" t="str">
            <v>08805017371</v>
          </cell>
        </row>
        <row r="337">
          <cell r="B337" t="str">
            <v>Natural Gas Transmission Service</v>
          </cell>
          <cell r="C337">
            <v>0</v>
          </cell>
          <cell r="D337">
            <v>81722</v>
          </cell>
          <cell r="E337" t="str">
            <v>CHASELINK</v>
          </cell>
          <cell r="F337" t="str">
            <v>CHEE</v>
          </cell>
          <cell r="G337" t="str">
            <v>TRADING</v>
          </cell>
          <cell r="H337" t="str">
            <v>7831051755</v>
          </cell>
          <cell r="I337" t="str">
            <v>111000753</v>
          </cell>
          <cell r="J337" t="str">
            <v xml:space="preserve">COMERICA BANK TEXAS  </v>
          </cell>
          <cell r="K337">
            <v>37015.504977083336</v>
          </cell>
          <cell r="L337">
            <v>37027.315610879632</v>
          </cell>
          <cell r="M337" t="str">
            <v>MARCH 2001 GAS PURCHASES</v>
          </cell>
          <cell r="N337" t="str">
            <v>MARCH 2001 GAS PURCHASES</v>
          </cell>
          <cell r="R337" t="str">
            <v>TXU ENERGY TRADING</v>
          </cell>
          <cell r="S337" t="str">
            <v>CHASE</v>
          </cell>
          <cell r="T337" t="str">
            <v>08805017371</v>
          </cell>
          <cell r="U337" t="str">
            <v>08805017371</v>
          </cell>
        </row>
        <row r="338">
          <cell r="B338" t="str">
            <v>Natural Gas Transmission Service</v>
          </cell>
          <cell r="C338">
            <v>0</v>
          </cell>
          <cell r="D338">
            <v>87419</v>
          </cell>
          <cell r="E338" t="str">
            <v>CHASELINK</v>
          </cell>
          <cell r="F338" t="str">
            <v>CHEE</v>
          </cell>
          <cell r="G338" t="str">
            <v>TRADING</v>
          </cell>
          <cell r="H338" t="str">
            <v>1233527307</v>
          </cell>
          <cell r="I338" t="str">
            <v>121000358</v>
          </cell>
          <cell r="J338" t="str">
            <v xml:space="preserve">BANK OF AMERICA      </v>
          </cell>
          <cell r="K338">
            <v>37015.504977083336</v>
          </cell>
          <cell r="L338">
            <v>37027.315610879632</v>
          </cell>
          <cell r="M338" t="str">
            <v>MARCH 2001 GAS PURCHASES</v>
          </cell>
          <cell r="N338" t="str">
            <v>MARCH 2001 GAS PURCHASES</v>
          </cell>
          <cell r="R338" t="str">
            <v>TXU ENERGY TRADING</v>
          </cell>
          <cell r="S338" t="str">
            <v>CHASE</v>
          </cell>
          <cell r="T338" t="str">
            <v>08805017371</v>
          </cell>
          <cell r="U338" t="str">
            <v>08805017371</v>
          </cell>
        </row>
        <row r="339">
          <cell r="B339" t="str">
            <v>Natural Gas Transmission Services</v>
          </cell>
          <cell r="C339">
            <v>0</v>
          </cell>
          <cell r="D339">
            <v>87348</v>
          </cell>
          <cell r="E339" t="str">
            <v>CHASELINK</v>
          </cell>
          <cell r="F339" t="str">
            <v>CHEE</v>
          </cell>
          <cell r="G339" t="str">
            <v>TRADING</v>
          </cell>
          <cell r="H339" t="str">
            <v>1821514237</v>
          </cell>
          <cell r="I339" t="str">
            <v>111000614</v>
          </cell>
          <cell r="J339" t="str">
            <v xml:space="preserve">BANK ONE             </v>
          </cell>
          <cell r="K339">
            <v>37015.504977083336</v>
          </cell>
          <cell r="L339">
            <v>37027.315610879632</v>
          </cell>
          <cell r="M339" t="str">
            <v>MARCH 2001 GAS PURCHASES</v>
          </cell>
          <cell r="N339" t="str">
            <v>MARCH 2001 GAS PURCHASES</v>
          </cell>
          <cell r="R339" t="str">
            <v>TXU ENERGY TRADING</v>
          </cell>
          <cell r="S339" t="str">
            <v>CHASE</v>
          </cell>
          <cell r="T339" t="str">
            <v>08805017371</v>
          </cell>
          <cell r="U339" t="str">
            <v>08805017371</v>
          </cell>
        </row>
        <row r="340">
          <cell r="B340" t="str">
            <v>Natural Utility Investors (NUI Corp.)</v>
          </cell>
          <cell r="C340">
            <v>0</v>
          </cell>
          <cell r="D340">
            <v>87346</v>
          </cell>
          <cell r="E340" t="str">
            <v>CHASELINK</v>
          </cell>
          <cell r="F340" t="str">
            <v>CHEE</v>
          </cell>
          <cell r="G340" t="str">
            <v>TRADING</v>
          </cell>
          <cell r="H340" t="str">
            <v>0049200</v>
          </cell>
          <cell r="I340" t="str">
            <v>043000261</v>
          </cell>
          <cell r="J340" t="str">
            <v xml:space="preserve">MELLON BANK          </v>
          </cell>
          <cell r="K340">
            <v>37015.504977083336</v>
          </cell>
          <cell r="L340">
            <v>37027.315610879632</v>
          </cell>
          <cell r="M340" t="str">
            <v>MARCH 2001 GAS PURCHASES</v>
          </cell>
          <cell r="N340" t="str">
            <v>MARCH 2001 GAS PURCHASES</v>
          </cell>
          <cell r="R340" t="str">
            <v>TXU ENERGY TRADING</v>
          </cell>
          <cell r="S340" t="str">
            <v>CHASE</v>
          </cell>
          <cell r="T340" t="str">
            <v>08805017371</v>
          </cell>
          <cell r="U340" t="str">
            <v>08805017371</v>
          </cell>
        </row>
        <row r="341">
          <cell r="B341" t="str">
            <v>NAVATEX GATHERING LLC</v>
          </cell>
          <cell r="C341">
            <v>0</v>
          </cell>
          <cell r="D341">
            <v>100244</v>
          </cell>
          <cell r="E341" t="str">
            <v>CHASELINK</v>
          </cell>
          <cell r="F341" t="str">
            <v>CHEE</v>
          </cell>
          <cell r="G341" t="str">
            <v>TRADING</v>
          </cell>
          <cell r="H341" t="str">
            <v>657205473</v>
          </cell>
          <cell r="I341" t="str">
            <v>041000124</v>
          </cell>
          <cell r="J341" t="str">
            <v>NATIONAL CITY BANK</v>
          </cell>
          <cell r="K341">
            <v>37015.504977083336</v>
          </cell>
          <cell r="L341">
            <v>37027.315610879632</v>
          </cell>
          <cell r="M341" t="str">
            <v>MARCH 2001 GAS PURCHASES</v>
          </cell>
          <cell r="N341" t="str">
            <v>MARCH 2001 GAS PURCHASES</v>
          </cell>
          <cell r="R341" t="str">
            <v>TXU ENERGY TRADING</v>
          </cell>
          <cell r="S341" t="str">
            <v>CHASE</v>
          </cell>
          <cell r="T341" t="str">
            <v>08805017371</v>
          </cell>
          <cell r="U341" t="str">
            <v>08805017371</v>
          </cell>
        </row>
        <row r="342">
          <cell r="B342" t="str">
            <v>Nesi Energy Marketing</v>
          </cell>
          <cell r="C342">
            <v>0</v>
          </cell>
          <cell r="D342">
            <v>87349</v>
          </cell>
          <cell r="E342" t="str">
            <v>CHASELINK</v>
          </cell>
          <cell r="F342" t="str">
            <v>CHEE</v>
          </cell>
          <cell r="G342" t="str">
            <v>TRADING</v>
          </cell>
          <cell r="H342" t="str">
            <v>7511639</v>
          </cell>
          <cell r="I342" t="str">
            <v>071000039</v>
          </cell>
          <cell r="J342" t="str">
            <v>BANK OF AMERICA - ILLIN</v>
          </cell>
          <cell r="K342">
            <v>37015.504977083336</v>
          </cell>
          <cell r="L342">
            <v>37027.315610879632</v>
          </cell>
          <cell r="M342" t="str">
            <v>MARCH 2001 GAS PURCHASES</v>
          </cell>
          <cell r="N342" t="str">
            <v>MARCH 2001 GAS PURCHASES</v>
          </cell>
          <cell r="R342" t="str">
            <v>TXU ENERGY TRADING</v>
          </cell>
          <cell r="S342" t="str">
            <v>CHASE</v>
          </cell>
          <cell r="T342" t="str">
            <v>08805017371</v>
          </cell>
          <cell r="U342" t="str">
            <v>08805017371</v>
          </cell>
        </row>
        <row r="343">
          <cell r="B343" t="str">
            <v>Neste</v>
          </cell>
          <cell r="C343">
            <v>0</v>
          </cell>
          <cell r="D343">
            <v>79298</v>
          </cell>
          <cell r="E343" t="str">
            <v>CHASELINK</v>
          </cell>
          <cell r="F343" t="str">
            <v>CHEE</v>
          </cell>
          <cell r="G343" t="str">
            <v>TRADING</v>
          </cell>
          <cell r="H343" t="str">
            <v>40669841</v>
          </cell>
          <cell r="I343" t="str">
            <v>021000089</v>
          </cell>
          <cell r="J343" t="str">
            <v>Citibank</v>
          </cell>
          <cell r="K343">
            <v>37015.504977083336</v>
          </cell>
          <cell r="L343">
            <v>37027.315610879632</v>
          </cell>
          <cell r="M343" t="str">
            <v>MARCH 2001 GAS PURCHASES</v>
          </cell>
          <cell r="N343" t="str">
            <v>MARCH 2001 GAS PURCHASES</v>
          </cell>
          <cell r="R343" t="str">
            <v>TXU ENERGY TRADING</v>
          </cell>
          <cell r="S343" t="str">
            <v>CHASE</v>
          </cell>
          <cell r="T343" t="str">
            <v>08805017371</v>
          </cell>
          <cell r="U343" t="str">
            <v>08805017371</v>
          </cell>
        </row>
        <row r="344">
          <cell r="B344" t="str">
            <v>NEVADA POWER CO</v>
          </cell>
          <cell r="C344">
            <v>0</v>
          </cell>
          <cell r="D344">
            <v>100202</v>
          </cell>
          <cell r="E344" t="str">
            <v>CHASELINK</v>
          </cell>
          <cell r="F344" t="str">
            <v>CHEE</v>
          </cell>
          <cell r="G344" t="str">
            <v>TRADING</v>
          </cell>
          <cell r="H344" t="str">
            <v>4159583899</v>
          </cell>
          <cell r="I344" t="str">
            <v>121000248</v>
          </cell>
          <cell r="J344" t="str">
            <v>WELLS FARGO BANK</v>
          </cell>
          <cell r="K344">
            <v>37015.504977083336</v>
          </cell>
          <cell r="L344">
            <v>37027.315610879632</v>
          </cell>
          <cell r="M344" t="str">
            <v>MARCH 2001 GAS PURCHASES</v>
          </cell>
          <cell r="N344" t="str">
            <v>MARCH 2001 GAS PURCHASES</v>
          </cell>
          <cell r="R344" t="str">
            <v>TXU ENERGY TRADING</v>
          </cell>
          <cell r="S344" t="str">
            <v>CHASE</v>
          </cell>
          <cell r="T344" t="str">
            <v>08805017371</v>
          </cell>
          <cell r="U344" t="str">
            <v>08805017371</v>
          </cell>
        </row>
        <row r="345">
          <cell r="B345" t="str">
            <v>New  Jersey  Natural  Energy</v>
          </cell>
          <cell r="C345">
            <v>0</v>
          </cell>
          <cell r="D345">
            <v>87351</v>
          </cell>
          <cell r="E345" t="str">
            <v>CHASELINK</v>
          </cell>
          <cell r="F345" t="str">
            <v>CHEE</v>
          </cell>
          <cell r="G345" t="str">
            <v>TRADING</v>
          </cell>
          <cell r="H345" t="str">
            <v>8102685633</v>
          </cell>
          <cell r="I345" t="str">
            <v>031207607</v>
          </cell>
          <cell r="J345" t="str">
            <v xml:space="preserve">PNC                  </v>
          </cell>
          <cell r="K345">
            <v>37015.504977083336</v>
          </cell>
          <cell r="L345">
            <v>37027.315610879632</v>
          </cell>
          <cell r="M345" t="str">
            <v>MARCH 2001 GAS PURCHASES</v>
          </cell>
          <cell r="N345" t="str">
            <v>MARCH 2001 GAS PURCHASES</v>
          </cell>
          <cell r="R345" t="str">
            <v>TXU ENERGY TRADING</v>
          </cell>
          <cell r="S345" t="str">
            <v>CHASE</v>
          </cell>
          <cell r="T345" t="str">
            <v>08805017371</v>
          </cell>
          <cell r="U345" t="str">
            <v>08805017371</v>
          </cell>
        </row>
        <row r="346">
          <cell r="B346" t="str">
            <v>New  Jersey  Natural  Gas  Co</v>
          </cell>
          <cell r="C346">
            <v>0</v>
          </cell>
          <cell r="D346">
            <v>87352</v>
          </cell>
          <cell r="E346" t="str">
            <v>CHASELINK</v>
          </cell>
          <cell r="F346" t="str">
            <v>CHEE</v>
          </cell>
          <cell r="G346" t="str">
            <v>TRADING</v>
          </cell>
          <cell r="H346" t="str">
            <v>8101104549</v>
          </cell>
          <cell r="I346" t="str">
            <v>031207607</v>
          </cell>
          <cell r="J346" t="str">
            <v xml:space="preserve">PNC                  </v>
          </cell>
          <cell r="K346">
            <v>37015.504977083336</v>
          </cell>
          <cell r="L346">
            <v>37027.315610879632</v>
          </cell>
          <cell r="M346" t="str">
            <v>MARCH 2001 GAS PURCHASES</v>
          </cell>
          <cell r="N346" t="str">
            <v>MARCH 2001 GAS PURCHASES</v>
          </cell>
          <cell r="R346" t="str">
            <v>TXU ENERGY TRADING</v>
          </cell>
          <cell r="S346" t="str">
            <v>CHASE</v>
          </cell>
          <cell r="T346" t="str">
            <v>08805017371</v>
          </cell>
          <cell r="U346" t="str">
            <v>08805017371</v>
          </cell>
        </row>
        <row r="347">
          <cell r="B347" t="str">
            <v>New  Jersey  Natural  Gas  Co</v>
          </cell>
          <cell r="C347">
            <v>0</v>
          </cell>
          <cell r="D347">
            <v>87423</v>
          </cell>
          <cell r="E347" t="str">
            <v>CHASELINK</v>
          </cell>
          <cell r="F347" t="str">
            <v>CHEE</v>
          </cell>
          <cell r="G347" t="str">
            <v>TRADING</v>
          </cell>
          <cell r="H347" t="str">
            <v>1004387307</v>
          </cell>
          <cell r="I347" t="str">
            <v>043000096</v>
          </cell>
          <cell r="J347" t="str">
            <v>PNC BANK - PITTSBURGH</v>
          </cell>
          <cell r="K347">
            <v>37015.504977083336</v>
          </cell>
          <cell r="L347">
            <v>37027.315610879632</v>
          </cell>
          <cell r="M347" t="str">
            <v>MARCH 2001 GAS PURCHASES</v>
          </cell>
          <cell r="N347" t="str">
            <v>MARCH 2001 GAS PURCHASES</v>
          </cell>
          <cell r="R347" t="str">
            <v>TXU ENERGY TRADING</v>
          </cell>
          <cell r="S347" t="str">
            <v>CHASE</v>
          </cell>
          <cell r="T347" t="str">
            <v>08805017371</v>
          </cell>
          <cell r="U347" t="str">
            <v>08805017371</v>
          </cell>
        </row>
        <row r="348">
          <cell r="B348" t="str">
            <v>New England Power</v>
          </cell>
          <cell r="C348">
            <v>0</v>
          </cell>
          <cell r="D348">
            <v>83773</v>
          </cell>
          <cell r="E348" t="str">
            <v>CHASELINK</v>
          </cell>
          <cell r="F348" t="str">
            <v>CHEE</v>
          </cell>
          <cell r="G348" t="str">
            <v>TRADING</v>
          </cell>
          <cell r="H348" t="str">
            <v>40574088</v>
          </cell>
          <cell r="I348" t="str">
            <v>011000390</v>
          </cell>
          <cell r="J348" t="str">
            <v xml:space="preserve">First National Bank  </v>
          </cell>
          <cell r="K348">
            <v>37015.504977083336</v>
          </cell>
          <cell r="L348">
            <v>37027.315610879632</v>
          </cell>
          <cell r="M348" t="str">
            <v>MARCH 2001 GAS PURCHASES</v>
          </cell>
          <cell r="N348" t="str">
            <v>MARCH 2001 GAS PURCHASES</v>
          </cell>
          <cell r="R348" t="str">
            <v>TXU ENERGY TRADING</v>
          </cell>
          <cell r="S348" t="str">
            <v>CHASE</v>
          </cell>
          <cell r="T348" t="str">
            <v>08805017371</v>
          </cell>
          <cell r="U348" t="str">
            <v>08805017371</v>
          </cell>
        </row>
        <row r="349">
          <cell r="B349" t="str">
            <v>NEW JESERY RESOURCES ENG SVC</v>
          </cell>
          <cell r="C349">
            <v>0</v>
          </cell>
          <cell r="D349">
            <v>87526</v>
          </cell>
          <cell r="E349" t="str">
            <v>CHASELINK</v>
          </cell>
          <cell r="F349" t="str">
            <v>CHEE</v>
          </cell>
          <cell r="G349" t="str">
            <v>TRADING</v>
          </cell>
          <cell r="H349" t="str">
            <v>1004387446</v>
          </cell>
          <cell r="I349" t="str">
            <v>043000096</v>
          </cell>
          <cell r="J349" t="str">
            <v xml:space="preserve">PNC                  </v>
          </cell>
          <cell r="K349">
            <v>37015.504977083336</v>
          </cell>
          <cell r="L349">
            <v>37027.315610879632</v>
          </cell>
          <cell r="M349" t="str">
            <v>MARCH 2001 GAS PURCHASES</v>
          </cell>
          <cell r="N349" t="str">
            <v>MARCH 2001 GAS PURCHASES</v>
          </cell>
          <cell r="R349" t="str">
            <v>TXU ENERGY TRADING</v>
          </cell>
          <cell r="S349" t="str">
            <v>CHASE</v>
          </cell>
          <cell r="T349" t="str">
            <v>08805017371</v>
          </cell>
          <cell r="U349" t="str">
            <v>08805017371</v>
          </cell>
        </row>
        <row r="350">
          <cell r="B350" t="str">
            <v>New York State Electric &amp; Gas Corp.</v>
          </cell>
          <cell r="C350">
            <v>0</v>
          </cell>
          <cell r="D350">
            <v>82789</v>
          </cell>
          <cell r="E350" t="str">
            <v>CHASELINK</v>
          </cell>
          <cell r="F350" t="str">
            <v>CHEE</v>
          </cell>
          <cell r="G350" t="str">
            <v>TRADING</v>
          </cell>
          <cell r="H350" t="str">
            <v>00040387</v>
          </cell>
          <cell r="I350" t="str">
            <v>021000089</v>
          </cell>
          <cell r="J350" t="str">
            <v>Citibank</v>
          </cell>
          <cell r="K350">
            <v>37015.504977083336</v>
          </cell>
          <cell r="L350">
            <v>37027.315610879632</v>
          </cell>
          <cell r="M350" t="str">
            <v>MARCH 2001 GAS PURCHASES</v>
          </cell>
          <cell r="N350" t="str">
            <v>MARCH 2001 GAS PURCHASES</v>
          </cell>
          <cell r="R350" t="str">
            <v>TXU ENERGY TRADING</v>
          </cell>
          <cell r="S350" t="str">
            <v>CHASE</v>
          </cell>
          <cell r="T350" t="str">
            <v>08805017371</v>
          </cell>
          <cell r="U350" t="str">
            <v>08805017371</v>
          </cell>
        </row>
        <row r="351">
          <cell r="B351" t="str">
            <v>Newstar Energy of Texas</v>
          </cell>
          <cell r="C351">
            <v>0</v>
          </cell>
          <cell r="D351">
            <v>87590</v>
          </cell>
          <cell r="E351" t="str">
            <v>CHASELINK</v>
          </cell>
          <cell r="F351" t="str">
            <v>CHEE</v>
          </cell>
          <cell r="G351" t="str">
            <v>TRADING</v>
          </cell>
          <cell r="H351" t="str">
            <v>31607538739</v>
          </cell>
          <cell r="I351" t="str">
            <v>113000609</v>
          </cell>
          <cell r="J351" t="str">
            <v xml:space="preserve">Chase Bank of Texas  </v>
          </cell>
          <cell r="K351">
            <v>37015.504977083336</v>
          </cell>
          <cell r="L351">
            <v>37027.315610879632</v>
          </cell>
          <cell r="M351" t="str">
            <v>MARCH 2001 GAS PURCHASES</v>
          </cell>
          <cell r="N351" t="str">
            <v>MARCH 2001 GAS PURCHASES</v>
          </cell>
          <cell r="R351" t="str">
            <v>TXU ENERGY TRADING</v>
          </cell>
          <cell r="S351" t="str">
            <v>CHASE</v>
          </cell>
          <cell r="T351" t="str">
            <v>08805017371</v>
          </cell>
          <cell r="U351" t="str">
            <v>08805017371</v>
          </cell>
        </row>
        <row r="352">
          <cell r="B352" t="str">
            <v>NEWSTAR ENERGY OF TEXAS LLC</v>
          </cell>
          <cell r="C352">
            <v>0</v>
          </cell>
          <cell r="D352">
            <v>100146</v>
          </cell>
          <cell r="E352" t="str">
            <v>CHASELINK</v>
          </cell>
          <cell r="F352" t="str">
            <v>CHEE</v>
          </cell>
          <cell r="G352" t="str">
            <v>TRADING</v>
          </cell>
          <cell r="H352" t="str">
            <v>628834502</v>
          </cell>
          <cell r="I352" t="str">
            <v>072000915</v>
          </cell>
          <cell r="J352" t="str">
            <v>NATIONAL CITY BANK</v>
          </cell>
          <cell r="K352">
            <v>37015.504977083336</v>
          </cell>
          <cell r="L352">
            <v>37027.315610879632</v>
          </cell>
          <cell r="M352" t="str">
            <v>MARCH 2001 GAS PURCHASES</v>
          </cell>
          <cell r="N352" t="str">
            <v>MARCH 2001 GAS PURCHASES</v>
          </cell>
          <cell r="R352" t="str">
            <v>TXU ENERGY TRADING</v>
          </cell>
          <cell r="S352" t="str">
            <v>CHASE</v>
          </cell>
          <cell r="T352" t="str">
            <v>08805017371</v>
          </cell>
          <cell r="U352" t="str">
            <v>08805017371</v>
          </cell>
        </row>
        <row r="353">
          <cell r="B353" t="str">
            <v>NEXEN MARKETING USA</v>
          </cell>
          <cell r="C353">
            <v>0</v>
          </cell>
          <cell r="D353">
            <v>100226</v>
          </cell>
          <cell r="E353" t="str">
            <v>CHASELINK</v>
          </cell>
          <cell r="F353" t="str">
            <v>CHEE</v>
          </cell>
          <cell r="G353" t="str">
            <v>TRADING</v>
          </cell>
          <cell r="H353" t="str">
            <v>1233520273</v>
          </cell>
          <cell r="I353" t="str">
            <v>121000358</v>
          </cell>
          <cell r="J353" t="str">
            <v xml:space="preserve">Chase Bank of Texas  </v>
          </cell>
          <cell r="K353">
            <v>37015.504977083336</v>
          </cell>
          <cell r="L353">
            <v>37027.315610879632</v>
          </cell>
          <cell r="M353" t="str">
            <v>MARCH 2001 GAS PURCHASES</v>
          </cell>
          <cell r="N353" t="str">
            <v>MARCH 2001 GAS PURCHASES</v>
          </cell>
          <cell r="R353" t="str">
            <v>TXU ENERGY TRADING</v>
          </cell>
          <cell r="S353" t="str">
            <v>CHASE</v>
          </cell>
          <cell r="T353" t="str">
            <v>08805017371</v>
          </cell>
          <cell r="U353" t="str">
            <v>08805017371</v>
          </cell>
        </row>
        <row r="354">
          <cell r="B354" t="str">
            <v>NIAGARA MOHAWK</v>
          </cell>
          <cell r="C354">
            <v>0</v>
          </cell>
          <cell r="D354">
            <v>100211</v>
          </cell>
          <cell r="E354" t="str">
            <v>CHASELINK</v>
          </cell>
          <cell r="F354" t="str">
            <v>CHEE</v>
          </cell>
          <cell r="G354" t="str">
            <v>TRADING</v>
          </cell>
          <cell r="H354" t="str">
            <v>40703018</v>
          </cell>
          <cell r="I354" t="str">
            <v>021000089</v>
          </cell>
          <cell r="J354" t="str">
            <v>CITIBANK</v>
          </cell>
          <cell r="K354">
            <v>37015.504977083336</v>
          </cell>
          <cell r="L354">
            <v>37027.315610879632</v>
          </cell>
          <cell r="M354" t="str">
            <v>MARCH 2001 GAS PURCHASES</v>
          </cell>
          <cell r="N354" t="str">
            <v>MARCH 2001 GAS PURCHASES</v>
          </cell>
          <cell r="R354" t="str">
            <v>TXU ENERGY TRADING</v>
          </cell>
          <cell r="S354" t="str">
            <v>CHASE</v>
          </cell>
          <cell r="T354" t="str">
            <v>08805017371</v>
          </cell>
          <cell r="U354" t="str">
            <v>08805017371</v>
          </cell>
        </row>
        <row r="355">
          <cell r="B355" t="str">
            <v>Niagara Mohawk Energy Marketing,Inc.</v>
          </cell>
          <cell r="C355">
            <v>0</v>
          </cell>
          <cell r="D355">
            <v>87589</v>
          </cell>
          <cell r="E355" t="str">
            <v>CHASELINK</v>
          </cell>
          <cell r="F355" t="str">
            <v>CHEE</v>
          </cell>
          <cell r="G355" t="str">
            <v>TRADING</v>
          </cell>
          <cell r="H355" t="str">
            <v>1002188470</v>
          </cell>
          <cell r="I355" t="str">
            <v>022000046</v>
          </cell>
          <cell r="J355" t="str">
            <v xml:space="preserve">MFGS TRADERS TRUST   </v>
          </cell>
          <cell r="K355">
            <v>37015.504977083336</v>
          </cell>
          <cell r="L355">
            <v>37027.315610879632</v>
          </cell>
          <cell r="M355" t="str">
            <v>MARCH 2001 GAS PURCHASES</v>
          </cell>
          <cell r="N355" t="str">
            <v>MARCH 2001 GAS PURCHASES</v>
          </cell>
          <cell r="R355" t="str">
            <v>TXU ENERGY TRADING</v>
          </cell>
          <cell r="S355" t="str">
            <v>CHASE</v>
          </cell>
          <cell r="T355" t="str">
            <v>08805017371</v>
          </cell>
          <cell r="U355" t="str">
            <v>08805017371</v>
          </cell>
        </row>
        <row r="356">
          <cell r="B356" t="str">
            <v>NIAGARA MOHAWK ENERGY MRKTING</v>
          </cell>
          <cell r="C356">
            <v>0</v>
          </cell>
          <cell r="D356">
            <v>100147</v>
          </cell>
          <cell r="E356" t="str">
            <v>CHASELINK</v>
          </cell>
          <cell r="F356" t="str">
            <v>CHEE</v>
          </cell>
          <cell r="G356" t="str">
            <v>TRADING</v>
          </cell>
          <cell r="H356" t="str">
            <v>204876940</v>
          </cell>
          <cell r="I356" t="str">
            <v>021001088</v>
          </cell>
          <cell r="J356" t="str">
            <v>HSBC BANK USA</v>
          </cell>
          <cell r="K356">
            <v>37015.504977083336</v>
          </cell>
          <cell r="L356">
            <v>37027.315610879632</v>
          </cell>
          <cell r="M356" t="str">
            <v>MARCH 2001 GAS PURCHASES</v>
          </cell>
          <cell r="N356" t="str">
            <v>MARCH 2001 GAS PURCHASES</v>
          </cell>
          <cell r="R356" t="str">
            <v>TXU ENERGY TRADING</v>
          </cell>
          <cell r="S356" t="str">
            <v>CHASE</v>
          </cell>
          <cell r="T356" t="str">
            <v>08805017371</v>
          </cell>
          <cell r="U356" t="str">
            <v>08805017371</v>
          </cell>
        </row>
        <row r="357">
          <cell r="B357" t="str">
            <v>Nicor  Energy  L.L.C</v>
          </cell>
          <cell r="C357">
            <v>0</v>
          </cell>
          <cell r="D357">
            <v>87424</v>
          </cell>
          <cell r="E357" t="str">
            <v>CHASELINK</v>
          </cell>
          <cell r="F357" t="str">
            <v>CHEE</v>
          </cell>
          <cell r="G357" t="str">
            <v>TRADING</v>
          </cell>
          <cell r="H357" t="str">
            <v>83771</v>
          </cell>
          <cell r="I357" t="str">
            <v>071000152</v>
          </cell>
          <cell r="J357" t="str">
            <v xml:space="preserve">NORTHERN TRUST BANK </v>
          </cell>
          <cell r="K357">
            <v>37015.504977083336</v>
          </cell>
          <cell r="L357">
            <v>37027.315610879632</v>
          </cell>
          <cell r="M357" t="str">
            <v>MARCH 2001 GAS PURCHASES</v>
          </cell>
          <cell r="N357" t="str">
            <v>MARCH 2001 GAS PURCHASES</v>
          </cell>
          <cell r="R357" t="str">
            <v>TXU ENERGY TRADING</v>
          </cell>
          <cell r="S357" t="str">
            <v>CHASE</v>
          </cell>
          <cell r="T357" t="str">
            <v>08805017371</v>
          </cell>
          <cell r="U357" t="str">
            <v>08805017371</v>
          </cell>
        </row>
        <row r="358">
          <cell r="B358" t="str">
            <v>NICOR ENERCHANGE LLC</v>
          </cell>
          <cell r="C358">
            <v>0</v>
          </cell>
          <cell r="D358">
            <v>100204</v>
          </cell>
          <cell r="E358" t="str">
            <v>CHASELINK</v>
          </cell>
          <cell r="F358" t="str">
            <v>CHEE</v>
          </cell>
          <cell r="G358" t="str">
            <v>TRADING</v>
          </cell>
          <cell r="H358" t="str">
            <v>91669</v>
          </cell>
          <cell r="I358" t="str">
            <v>071000152</v>
          </cell>
          <cell r="J358" t="str">
            <v>NORTHERN TRUST CO -IL</v>
          </cell>
          <cell r="K358">
            <v>37015.504977083336</v>
          </cell>
          <cell r="L358">
            <v>37027.315610879632</v>
          </cell>
          <cell r="M358" t="str">
            <v>MARCH 2001 GAS PURCHASES</v>
          </cell>
          <cell r="N358" t="str">
            <v>MARCH 2001 GAS PURCHASES</v>
          </cell>
          <cell r="R358" t="str">
            <v>TXU ENERGY TRADING</v>
          </cell>
          <cell r="S358" t="str">
            <v>CHASE</v>
          </cell>
          <cell r="T358" t="str">
            <v>08805017371</v>
          </cell>
          <cell r="U358" t="str">
            <v>08805017371</v>
          </cell>
        </row>
        <row r="359">
          <cell r="B359" t="str">
            <v>NINE ENERGY SERVICES</v>
          </cell>
          <cell r="C359">
            <v>0</v>
          </cell>
          <cell r="D359">
            <v>87544</v>
          </cell>
          <cell r="E359" t="str">
            <v>CHASELINK</v>
          </cell>
          <cell r="F359" t="str">
            <v>CHEE</v>
          </cell>
          <cell r="G359" t="str">
            <v>TRADING</v>
          </cell>
          <cell r="H359" t="str">
            <v>1824133332</v>
          </cell>
          <cell r="I359" t="str">
            <v>111000614</v>
          </cell>
          <cell r="J359" t="str">
            <v>BANK ONE</v>
          </cell>
          <cell r="K359">
            <v>37015.504977083336</v>
          </cell>
          <cell r="L359">
            <v>37027.315610879632</v>
          </cell>
          <cell r="M359" t="str">
            <v>MARCH 2001 GAS PURCHASES</v>
          </cell>
          <cell r="N359" t="str">
            <v>MARCH 2001 GAS PURCHASES</v>
          </cell>
          <cell r="R359" t="str">
            <v>TXU ENERGY TRADING</v>
          </cell>
          <cell r="S359" t="str">
            <v>CHASE</v>
          </cell>
          <cell r="T359" t="str">
            <v>08805017371</v>
          </cell>
          <cell r="U359" t="str">
            <v>08805017371</v>
          </cell>
        </row>
        <row r="360">
          <cell r="B360" t="str">
            <v>Noble Gas Marketing</v>
          </cell>
          <cell r="C360">
            <v>0</v>
          </cell>
          <cell r="D360">
            <v>79420</v>
          </cell>
          <cell r="E360" t="str">
            <v>CHASELINK</v>
          </cell>
          <cell r="F360" t="str">
            <v>CHEE</v>
          </cell>
          <cell r="G360" t="str">
            <v>TRADING</v>
          </cell>
          <cell r="H360" t="str">
            <v>8800944330</v>
          </cell>
          <cell r="I360" t="str">
            <v>113000609</v>
          </cell>
          <cell r="J360" t="str">
            <v xml:space="preserve">Chase Bank of Texas  </v>
          </cell>
          <cell r="K360">
            <v>37015.504977083336</v>
          </cell>
          <cell r="L360">
            <v>37027.315610879632</v>
          </cell>
          <cell r="M360" t="str">
            <v>MARCH 2001 GAS PURCHASES</v>
          </cell>
          <cell r="N360" t="str">
            <v>MARCH 2001 GAS PURCHASES</v>
          </cell>
          <cell r="R360" t="str">
            <v>TXU ENERGY TRADING</v>
          </cell>
          <cell r="S360" t="str">
            <v>CHASE</v>
          </cell>
          <cell r="T360" t="str">
            <v>08805017371</v>
          </cell>
          <cell r="U360" t="str">
            <v>08805017371</v>
          </cell>
        </row>
        <row r="361">
          <cell r="B361" t="str">
            <v>Noble Gas Marketing</v>
          </cell>
          <cell r="C361">
            <v>0</v>
          </cell>
          <cell r="D361">
            <v>87392</v>
          </cell>
          <cell r="E361" t="str">
            <v>CHASELINK</v>
          </cell>
          <cell r="F361" t="str">
            <v>CHEE</v>
          </cell>
          <cell r="G361" t="str">
            <v>TRADING</v>
          </cell>
          <cell r="H361" t="str">
            <v>08800944330</v>
          </cell>
          <cell r="I361" t="str">
            <v>113000609</v>
          </cell>
          <cell r="J361" t="str">
            <v xml:space="preserve">Chase Bank of Texas  </v>
          </cell>
          <cell r="K361">
            <v>37015.504977083336</v>
          </cell>
          <cell r="L361">
            <v>37027.315610879632</v>
          </cell>
          <cell r="M361" t="str">
            <v>MARCH 2001 GAS PURCHASES</v>
          </cell>
          <cell r="N361" t="str">
            <v>MARCH 2001 GAS PURCHASES</v>
          </cell>
          <cell r="R361" t="str">
            <v>TXU ENERGY TRADING</v>
          </cell>
          <cell r="S361" t="str">
            <v>CHASE</v>
          </cell>
          <cell r="T361" t="str">
            <v>08805017371</v>
          </cell>
          <cell r="U361" t="str">
            <v>08805017371</v>
          </cell>
        </row>
        <row r="362">
          <cell r="B362" t="str">
            <v>Noram Energy Services, Inc.</v>
          </cell>
          <cell r="C362">
            <v>0</v>
          </cell>
          <cell r="D362">
            <v>78205</v>
          </cell>
          <cell r="E362" t="str">
            <v>CHASELINK</v>
          </cell>
          <cell r="F362" t="str">
            <v>CHEE</v>
          </cell>
          <cell r="G362" t="str">
            <v>TRADING</v>
          </cell>
          <cell r="H362" t="str">
            <v>0470035544</v>
          </cell>
          <cell r="I362" t="str">
            <v>121000248</v>
          </cell>
          <cell r="J362" t="str">
            <v xml:space="preserve">WELLS FARGO BANK     </v>
          </cell>
          <cell r="K362">
            <v>37015.504977083336</v>
          </cell>
          <cell r="L362">
            <v>37027.315610879632</v>
          </cell>
          <cell r="M362" t="str">
            <v>MARCH 2001 GAS PURCHASES</v>
          </cell>
          <cell r="N362" t="str">
            <v>MARCH 2001 GAS PURCHASES</v>
          </cell>
          <cell r="R362" t="str">
            <v>TXU ENERGY TRADING</v>
          </cell>
          <cell r="S362" t="str">
            <v>CHASE</v>
          </cell>
          <cell r="T362" t="str">
            <v>08805017371</v>
          </cell>
          <cell r="U362" t="str">
            <v>08805017371</v>
          </cell>
        </row>
        <row r="363">
          <cell r="B363" t="str">
            <v>Noram Energy Services, Inc.</v>
          </cell>
          <cell r="C363">
            <v>0</v>
          </cell>
          <cell r="D363">
            <v>83131</v>
          </cell>
          <cell r="E363" t="str">
            <v>CHASELINK</v>
          </cell>
          <cell r="F363" t="str">
            <v>CHEE</v>
          </cell>
          <cell r="G363" t="str">
            <v>TRADING</v>
          </cell>
          <cell r="H363" t="str">
            <v>4159748185</v>
          </cell>
          <cell r="I363" t="str">
            <v>121000248</v>
          </cell>
          <cell r="J363" t="str">
            <v xml:space="preserve">WELLS FARGO BANK     </v>
          </cell>
          <cell r="K363">
            <v>37015.504977083336</v>
          </cell>
          <cell r="L363">
            <v>37027.315610879632</v>
          </cell>
          <cell r="M363" t="str">
            <v>MARCH 2001 GAS PURCHASES</v>
          </cell>
          <cell r="N363" t="str">
            <v>MARCH 2001 GAS PURCHASES</v>
          </cell>
          <cell r="R363" t="str">
            <v>TXU ENERGY TRADING</v>
          </cell>
          <cell r="S363" t="str">
            <v>CHASE</v>
          </cell>
          <cell r="T363" t="str">
            <v>08805017371</v>
          </cell>
          <cell r="U363" t="str">
            <v>08805017371</v>
          </cell>
        </row>
        <row r="364">
          <cell r="B364" t="str">
            <v>Noram Energy Services, Inc.</v>
          </cell>
          <cell r="C364">
            <v>0</v>
          </cell>
          <cell r="D364">
            <v>87393</v>
          </cell>
          <cell r="E364" t="str">
            <v>CHASELINK</v>
          </cell>
          <cell r="F364" t="str">
            <v>CHEE</v>
          </cell>
          <cell r="G364" t="str">
            <v>TRADING</v>
          </cell>
          <cell r="H364" t="str">
            <v>00102612158</v>
          </cell>
          <cell r="I364" t="str">
            <v>113000609</v>
          </cell>
          <cell r="J364" t="str">
            <v xml:space="preserve">Chase Bank of Texas  </v>
          </cell>
          <cell r="K364">
            <v>37015.504977083336</v>
          </cell>
          <cell r="L364">
            <v>37027.315610879632</v>
          </cell>
          <cell r="M364" t="str">
            <v>MARCH 2001 GAS PURCHASES</v>
          </cell>
          <cell r="N364" t="str">
            <v>MARCH 2001 GAS PURCHASES</v>
          </cell>
          <cell r="R364" t="str">
            <v>TXU ENERGY TRADING</v>
          </cell>
          <cell r="S364" t="str">
            <v>CHASE</v>
          </cell>
          <cell r="T364" t="str">
            <v>08805017371</v>
          </cell>
          <cell r="U364" t="str">
            <v>08805017371</v>
          </cell>
        </row>
        <row r="365">
          <cell r="B365" t="str">
            <v>North American Energy Conservation Inc.</v>
          </cell>
          <cell r="C365">
            <v>0</v>
          </cell>
          <cell r="D365">
            <v>86273</v>
          </cell>
          <cell r="E365" t="str">
            <v>CHASELINK</v>
          </cell>
          <cell r="F365" t="str">
            <v>CHEE</v>
          </cell>
          <cell r="G365" t="str">
            <v>TRADING</v>
          </cell>
          <cell r="H365" t="str">
            <v>006187900</v>
          </cell>
          <cell r="I365" t="str">
            <v>021000021</v>
          </cell>
          <cell r="J365" t="str">
            <v>Chase Manhattan</v>
          </cell>
          <cell r="K365">
            <v>37015.504977083336</v>
          </cell>
          <cell r="L365">
            <v>37027.315610879632</v>
          </cell>
          <cell r="M365" t="str">
            <v>MARCH 2001 GAS PURCHASES</v>
          </cell>
          <cell r="N365" t="str">
            <v>MARCH 2001 GAS PURCHASES</v>
          </cell>
          <cell r="R365" t="str">
            <v>TXU ENERGY TRADING</v>
          </cell>
          <cell r="S365" t="str">
            <v>CHASE</v>
          </cell>
          <cell r="T365" t="str">
            <v>08805017371</v>
          </cell>
          <cell r="U365" t="str">
            <v>08805017371</v>
          </cell>
        </row>
        <row r="366">
          <cell r="B366" t="str">
            <v>North American Energy Conservation Inc.</v>
          </cell>
          <cell r="C366">
            <v>0</v>
          </cell>
          <cell r="D366">
            <v>87350</v>
          </cell>
          <cell r="E366" t="str">
            <v>CHASELINK</v>
          </cell>
          <cell r="F366" t="str">
            <v>CHEE</v>
          </cell>
          <cell r="G366" t="str">
            <v>TRADING</v>
          </cell>
          <cell r="H366" t="str">
            <v>134646401</v>
          </cell>
          <cell r="I366" t="str">
            <v>021000021</v>
          </cell>
          <cell r="J366" t="str">
            <v>Chase Manhattan</v>
          </cell>
          <cell r="K366">
            <v>37015.504977083336</v>
          </cell>
          <cell r="L366">
            <v>37027.315610879632</v>
          </cell>
          <cell r="M366" t="str">
            <v>MARCH 2001 GAS PURCHASES</v>
          </cell>
          <cell r="N366" t="str">
            <v>MARCH 2001 GAS PURCHASES</v>
          </cell>
          <cell r="R366" t="str">
            <v>TXU ENERGY TRADING</v>
          </cell>
          <cell r="S366" t="str">
            <v>CHASE</v>
          </cell>
          <cell r="T366" t="str">
            <v>08805017371</v>
          </cell>
          <cell r="U366" t="str">
            <v>08805017371</v>
          </cell>
        </row>
        <row r="367">
          <cell r="B367" t="str">
            <v>NORTH SHORE GAS CO</v>
          </cell>
          <cell r="C367">
            <v>0</v>
          </cell>
          <cell r="D367">
            <v>100203</v>
          </cell>
          <cell r="E367" t="str">
            <v>CHASELINK</v>
          </cell>
          <cell r="F367" t="str">
            <v>CHEE</v>
          </cell>
          <cell r="G367" t="str">
            <v>TRADING</v>
          </cell>
          <cell r="H367" t="str">
            <v>3628807</v>
          </cell>
          <cell r="I367" t="str">
            <v>071000288</v>
          </cell>
          <cell r="J367" t="str">
            <v>HARRIS TRUST &amp; SAVING</v>
          </cell>
          <cell r="K367">
            <v>37015.504977083336</v>
          </cell>
          <cell r="L367">
            <v>37027.315610879632</v>
          </cell>
          <cell r="M367" t="str">
            <v>MARCH 2001 GAS PURCHASES</v>
          </cell>
          <cell r="N367" t="str">
            <v>MARCH 2001 GAS PURCHASES</v>
          </cell>
          <cell r="R367" t="str">
            <v>TXU ENERGY TRADING</v>
          </cell>
          <cell r="S367" t="str">
            <v>CHASE</v>
          </cell>
          <cell r="T367" t="str">
            <v>08805017371</v>
          </cell>
          <cell r="U367" t="str">
            <v>08805017371</v>
          </cell>
        </row>
        <row r="368">
          <cell r="B368" t="str">
            <v>Northeast Ohio Gas Marketing</v>
          </cell>
          <cell r="C368">
            <v>0</v>
          </cell>
          <cell r="D368">
            <v>100014</v>
          </cell>
          <cell r="E368" t="str">
            <v>CHASELINK</v>
          </cell>
          <cell r="F368" t="str">
            <v>CHEE</v>
          </cell>
          <cell r="G368" t="str">
            <v>TRADING</v>
          </cell>
          <cell r="H368" t="str">
            <v>642409804</v>
          </cell>
          <cell r="I368" t="str">
            <v>041001039</v>
          </cell>
          <cell r="J368" t="str">
            <v>KEYBANK</v>
          </cell>
          <cell r="K368">
            <v>37015.504977083336</v>
          </cell>
          <cell r="L368">
            <v>37027.315610879632</v>
          </cell>
          <cell r="M368" t="str">
            <v>MARCH 2001 GAS PURCHASES</v>
          </cell>
          <cell r="N368" t="str">
            <v>MARCH 2001 GAS PURCHASES</v>
          </cell>
          <cell r="R368" t="str">
            <v>TXU ENERGY TRADING</v>
          </cell>
          <cell r="S368" t="str">
            <v>CHASE</v>
          </cell>
          <cell r="T368" t="str">
            <v>08805017371</v>
          </cell>
          <cell r="U368" t="str">
            <v>08805017371</v>
          </cell>
        </row>
        <row r="369">
          <cell r="B369" t="str">
            <v>NORTHEAST UTILITIES SVC CO</v>
          </cell>
          <cell r="C369">
            <v>0</v>
          </cell>
          <cell r="D369">
            <v>87527</v>
          </cell>
          <cell r="E369" t="str">
            <v>CHASELINK</v>
          </cell>
          <cell r="F369" t="str">
            <v>CHEE</v>
          </cell>
          <cell r="G369" t="str">
            <v>TRADING</v>
          </cell>
          <cell r="H369" t="str">
            <v>00361203</v>
          </cell>
          <cell r="I369" t="str">
            <v>011500010</v>
          </cell>
          <cell r="J369" t="str">
            <v xml:space="preserve">FLEET NATIONAL       </v>
          </cell>
          <cell r="K369">
            <v>37015.504977083336</v>
          </cell>
          <cell r="L369">
            <v>37027.315610879632</v>
          </cell>
          <cell r="M369" t="str">
            <v>MARCH 2001 GAS PURCHASES</v>
          </cell>
          <cell r="N369" t="str">
            <v>MARCH 2001 GAS PURCHASES</v>
          </cell>
          <cell r="R369" t="str">
            <v>TXU ENERGY TRADING</v>
          </cell>
          <cell r="S369" t="str">
            <v>CHASE</v>
          </cell>
          <cell r="T369" t="str">
            <v>08805017371</v>
          </cell>
          <cell r="U369" t="str">
            <v>08805017371</v>
          </cell>
        </row>
        <row r="370">
          <cell r="B370" t="str">
            <v>Northern Indiana Public Service Co.</v>
          </cell>
          <cell r="C370">
            <v>0</v>
          </cell>
          <cell r="D370">
            <v>100040</v>
          </cell>
          <cell r="E370" t="str">
            <v>CHASELINK</v>
          </cell>
          <cell r="F370" t="str">
            <v>CHEE</v>
          </cell>
          <cell r="G370" t="str">
            <v>TRADING</v>
          </cell>
          <cell r="H370" t="str">
            <v>8188102177</v>
          </cell>
          <cell r="I370" t="str">
            <v>071000039</v>
          </cell>
          <cell r="J370" t="str">
            <v xml:space="preserve">BANK OF AMERICA      </v>
          </cell>
          <cell r="K370">
            <v>37015.504977083336</v>
          </cell>
          <cell r="L370">
            <v>37027.315610879632</v>
          </cell>
          <cell r="M370" t="str">
            <v>MARCH 2001 GAS PURCHASES</v>
          </cell>
          <cell r="N370" t="str">
            <v>MARCH 2001 GAS PURCHASES</v>
          </cell>
          <cell r="R370" t="str">
            <v>TXU ENERGY TRADING</v>
          </cell>
          <cell r="S370" t="str">
            <v>CHASE</v>
          </cell>
          <cell r="T370" t="str">
            <v>08805017371</v>
          </cell>
          <cell r="U370" t="str">
            <v>08805017371</v>
          </cell>
        </row>
        <row r="371">
          <cell r="B371" t="str">
            <v>Northern Natural Gas Co</v>
          </cell>
          <cell r="C371">
            <v>0</v>
          </cell>
          <cell r="D371" t="str">
            <v>EES0012</v>
          </cell>
          <cell r="E371" t="str">
            <v>CHASELINK</v>
          </cell>
          <cell r="F371" t="str">
            <v>CHEE</v>
          </cell>
          <cell r="G371" t="str">
            <v>TRADING</v>
          </cell>
          <cell r="H371" t="str">
            <v>40498026</v>
          </cell>
          <cell r="I371" t="str">
            <v>021000089</v>
          </cell>
          <cell r="J371" t="str">
            <v>Citibank</v>
          </cell>
          <cell r="K371">
            <v>37015.504977083336</v>
          </cell>
          <cell r="L371">
            <v>37027.315610879632</v>
          </cell>
          <cell r="M371" t="str">
            <v>MARCH 2001 GAS PURCHASES</v>
          </cell>
          <cell r="N371" t="str">
            <v>MARCH 2001 GAS PURCHASES</v>
          </cell>
          <cell r="R371" t="str">
            <v>TXU ENERGY TRADING</v>
          </cell>
          <cell r="S371" t="str">
            <v>CHASE</v>
          </cell>
          <cell r="T371" t="str">
            <v>08805017371</v>
          </cell>
          <cell r="U371" t="str">
            <v>08805017371</v>
          </cell>
        </row>
        <row r="372">
          <cell r="B372" t="str">
            <v>Northern Natural Gas Co</v>
          </cell>
          <cell r="C372">
            <v>0</v>
          </cell>
          <cell r="D372" t="str">
            <v>EES0028</v>
          </cell>
          <cell r="E372" t="str">
            <v>CHASELINK</v>
          </cell>
          <cell r="F372" t="str">
            <v>CHEE</v>
          </cell>
          <cell r="G372" t="str">
            <v>TRADING</v>
          </cell>
          <cell r="H372" t="str">
            <v>3750494170</v>
          </cell>
          <cell r="I372" t="str">
            <v>111000012</v>
          </cell>
          <cell r="J372" t="str">
            <v xml:space="preserve">NATIONSBANK          </v>
          </cell>
          <cell r="K372">
            <v>37015.504977083336</v>
          </cell>
          <cell r="L372">
            <v>37027.315610879632</v>
          </cell>
          <cell r="M372" t="str">
            <v>MARCH 2001 GAS PURCHASES</v>
          </cell>
          <cell r="N372" t="str">
            <v>MARCH 2001 GAS PURCHASES</v>
          </cell>
          <cell r="R372" t="str">
            <v>TXU ENERGY TRADING</v>
          </cell>
          <cell r="S372" t="str">
            <v>CHASE</v>
          </cell>
          <cell r="T372" t="str">
            <v>08805017371</v>
          </cell>
          <cell r="U372" t="str">
            <v>08805017371</v>
          </cell>
        </row>
        <row r="373">
          <cell r="B373" t="str">
            <v>NUI ENERGY BROKERS</v>
          </cell>
          <cell r="C373">
            <v>0</v>
          </cell>
          <cell r="D373">
            <v>100227</v>
          </cell>
          <cell r="E373" t="str">
            <v>CHASELINK</v>
          </cell>
          <cell r="F373" t="str">
            <v>CHEE</v>
          </cell>
          <cell r="G373" t="str">
            <v>TRADING</v>
          </cell>
          <cell r="H373" t="str">
            <v>0049200</v>
          </cell>
          <cell r="I373" t="str">
            <v>043000261</v>
          </cell>
          <cell r="J373" t="str">
            <v xml:space="preserve">MELLON BANK          </v>
          </cell>
          <cell r="K373">
            <v>37015.504977083336</v>
          </cell>
          <cell r="L373">
            <v>37027.315610879632</v>
          </cell>
          <cell r="M373" t="str">
            <v>MARCH 2001 GAS PURCHASES</v>
          </cell>
          <cell r="N373" t="str">
            <v>MARCH 2001 GAS PURCHASES</v>
          </cell>
          <cell r="R373" t="str">
            <v>TXU ENERGY TRADING</v>
          </cell>
          <cell r="S373" t="str">
            <v>CHASE</v>
          </cell>
          <cell r="T373" t="str">
            <v>08805017371</v>
          </cell>
          <cell r="U373" t="str">
            <v>08805017371</v>
          </cell>
        </row>
        <row r="374">
          <cell r="B374" t="str">
            <v>OCEAN ENERGY</v>
          </cell>
          <cell r="C374">
            <v>0</v>
          </cell>
          <cell r="D374">
            <v>100184</v>
          </cell>
          <cell r="E374" t="str">
            <v>CHASELINK</v>
          </cell>
          <cell r="F374" t="str">
            <v>CHEE</v>
          </cell>
          <cell r="G374" t="str">
            <v>TRADING</v>
          </cell>
          <cell r="H374" t="str">
            <v>4375681020</v>
          </cell>
          <cell r="I374" t="str">
            <v>121000248</v>
          </cell>
          <cell r="J374" t="str">
            <v xml:space="preserve">WELLS FARGO BANK     </v>
          </cell>
          <cell r="K374">
            <v>37015.504977083336</v>
          </cell>
          <cell r="L374">
            <v>37027.315610879632</v>
          </cell>
          <cell r="M374" t="str">
            <v>MARCH 2001 GAS PURCHASES</v>
          </cell>
          <cell r="N374" t="str">
            <v>MARCH 2001 GAS PURCHASES</v>
          </cell>
          <cell r="R374" t="str">
            <v>TXU ENERGY TRADING</v>
          </cell>
          <cell r="S374" t="str">
            <v>CHASE</v>
          </cell>
          <cell r="T374" t="str">
            <v>08805017371</v>
          </cell>
          <cell r="U374" t="str">
            <v>08805017371</v>
          </cell>
        </row>
        <row r="375">
          <cell r="B375" t="str">
            <v>OGE Energy Resources, Inc.</v>
          </cell>
          <cell r="C375">
            <v>0</v>
          </cell>
          <cell r="D375">
            <v>87591</v>
          </cell>
          <cell r="E375" t="str">
            <v>CHASELINK</v>
          </cell>
          <cell r="F375" t="str">
            <v>CHEE</v>
          </cell>
          <cell r="G375" t="str">
            <v>TRADING</v>
          </cell>
          <cell r="H375" t="str">
            <v>814072764</v>
          </cell>
          <cell r="I375" t="str">
            <v>103900036</v>
          </cell>
          <cell r="J375" t="str">
            <v xml:space="preserve">BANK OF OKLAHOMA     </v>
          </cell>
          <cell r="K375">
            <v>37015.504977083336</v>
          </cell>
          <cell r="L375">
            <v>37027.315610879632</v>
          </cell>
          <cell r="M375" t="str">
            <v>MARCH 2001 GAS PURCHASES</v>
          </cell>
          <cell r="N375" t="str">
            <v>MARCH 2001 GAS PURCHASES</v>
          </cell>
          <cell r="R375" t="str">
            <v>TXU ENERGY TRADING</v>
          </cell>
          <cell r="S375" t="str">
            <v>CHASE</v>
          </cell>
          <cell r="T375" t="str">
            <v>08805017371</v>
          </cell>
          <cell r="U375" t="str">
            <v>08805017371</v>
          </cell>
        </row>
        <row r="376">
          <cell r="B376" t="str">
            <v>Olympic Gas Marketing, Inc.</v>
          </cell>
          <cell r="C376">
            <v>0</v>
          </cell>
          <cell r="D376">
            <v>84975</v>
          </cell>
          <cell r="E376" t="str">
            <v>CHASELINK</v>
          </cell>
          <cell r="F376" t="str">
            <v>CHEE</v>
          </cell>
          <cell r="G376" t="str">
            <v>TRADING</v>
          </cell>
          <cell r="H376" t="str">
            <v>1882905670</v>
          </cell>
          <cell r="I376" t="str">
            <v>111000614</v>
          </cell>
          <cell r="J376" t="str">
            <v xml:space="preserve">BANK ONE             </v>
          </cell>
          <cell r="K376">
            <v>37015.504977083336</v>
          </cell>
          <cell r="L376">
            <v>37027.315610879632</v>
          </cell>
          <cell r="M376" t="str">
            <v>MARCH 2001 GAS PURCHASES</v>
          </cell>
          <cell r="N376" t="str">
            <v>MARCH 2001 GAS PURCHASES</v>
          </cell>
          <cell r="R376" t="str">
            <v>TXU ENERGY TRADING</v>
          </cell>
          <cell r="S376" t="str">
            <v>CHASE</v>
          </cell>
          <cell r="T376" t="str">
            <v>08805017371</v>
          </cell>
          <cell r="U376" t="str">
            <v>08805017371</v>
          </cell>
        </row>
        <row r="377">
          <cell r="B377" t="str">
            <v>Omimex Energy Inc</v>
          </cell>
          <cell r="C377">
            <v>0</v>
          </cell>
          <cell r="D377">
            <v>100095</v>
          </cell>
          <cell r="E377" t="str">
            <v>CHASELINK</v>
          </cell>
          <cell r="F377" t="str">
            <v>CHEE</v>
          </cell>
          <cell r="G377" t="str">
            <v>TRADING</v>
          </cell>
          <cell r="H377" t="str">
            <v>1889048243</v>
          </cell>
          <cell r="I377" t="str">
            <v>111000614</v>
          </cell>
          <cell r="J377" t="str">
            <v>Bank One Texas</v>
          </cell>
          <cell r="K377">
            <v>37015.504977083336</v>
          </cell>
          <cell r="L377">
            <v>37027.315610879632</v>
          </cell>
          <cell r="M377" t="str">
            <v>MARCH 2001 GAS PURCHASES</v>
          </cell>
          <cell r="N377" t="str">
            <v>MARCH 2001 GAS PURCHASES</v>
          </cell>
          <cell r="R377" t="str">
            <v>TXU ENERGY TRADING</v>
          </cell>
          <cell r="S377" t="str">
            <v>CHASE</v>
          </cell>
          <cell r="T377" t="str">
            <v>08805017371</v>
          </cell>
          <cell r="U377" t="str">
            <v>08805017371</v>
          </cell>
        </row>
        <row r="378">
          <cell r="B378" t="str">
            <v>Oneok Energy Marketing and Trading</v>
          </cell>
          <cell r="C378">
            <v>0</v>
          </cell>
          <cell r="D378">
            <v>79417</v>
          </cell>
          <cell r="E378" t="str">
            <v>CHASELINK</v>
          </cell>
          <cell r="F378" t="str">
            <v>CHEE</v>
          </cell>
          <cell r="G378" t="str">
            <v>TRADING</v>
          </cell>
          <cell r="H378" t="str">
            <v>032026103162</v>
          </cell>
          <cell r="I378" t="str">
            <v>103000017</v>
          </cell>
          <cell r="J378" t="str">
            <v xml:space="preserve">NATIONSBANK          </v>
          </cell>
          <cell r="K378">
            <v>37015.504977083336</v>
          </cell>
          <cell r="L378">
            <v>37027.315610879632</v>
          </cell>
          <cell r="M378" t="str">
            <v>MARCH 2001 GAS PURCHASES</v>
          </cell>
          <cell r="N378" t="str">
            <v>MARCH 2001 GAS PURCHASES</v>
          </cell>
          <cell r="R378" t="str">
            <v>TXU ENERGY TRADING</v>
          </cell>
          <cell r="S378" t="str">
            <v>CHASE</v>
          </cell>
          <cell r="T378" t="str">
            <v>08805017371</v>
          </cell>
          <cell r="U378" t="str">
            <v>08805017371</v>
          </cell>
        </row>
        <row r="379">
          <cell r="B379" t="str">
            <v>Oneok Gas Marketing</v>
          </cell>
          <cell r="C379">
            <v>0</v>
          </cell>
          <cell r="D379" t="str">
            <v>ONEKGAS</v>
          </cell>
          <cell r="E379" t="str">
            <v>CHASELINK</v>
          </cell>
          <cell r="F379" t="str">
            <v>CHEE</v>
          </cell>
          <cell r="G379" t="str">
            <v>TRADING</v>
          </cell>
          <cell r="H379" t="str">
            <v>032026103162</v>
          </cell>
          <cell r="I379" t="str">
            <v>103000017</v>
          </cell>
          <cell r="J379" t="str">
            <v xml:space="preserve">NATIONSBANK          </v>
          </cell>
          <cell r="K379">
            <v>37015.504977083336</v>
          </cell>
          <cell r="L379">
            <v>37027.315610879632</v>
          </cell>
          <cell r="M379" t="str">
            <v>MARCH 2001 GAS PURCHASES</v>
          </cell>
          <cell r="N379" t="str">
            <v>MARCH 2001 GAS PURCHASES</v>
          </cell>
          <cell r="R379" t="str">
            <v>TXU ENERGY TRADING</v>
          </cell>
          <cell r="S379" t="str">
            <v>CHASE</v>
          </cell>
          <cell r="T379" t="str">
            <v>08805017371</v>
          </cell>
          <cell r="U379" t="str">
            <v>08805017371</v>
          </cell>
        </row>
        <row r="380">
          <cell r="B380" t="str">
            <v>ONEOK WESTEX TRANSMISSION INC</v>
          </cell>
          <cell r="C380">
            <v>0</v>
          </cell>
          <cell r="D380">
            <v>100228</v>
          </cell>
          <cell r="E380" t="str">
            <v>CHASELINK</v>
          </cell>
          <cell r="F380" t="str">
            <v>CHEE</v>
          </cell>
          <cell r="G380" t="str">
            <v>TRADING</v>
          </cell>
          <cell r="H380" t="str">
            <v>002865057335</v>
          </cell>
          <cell r="I380" t="str">
            <v>101001173</v>
          </cell>
          <cell r="J380" t="str">
            <v>BANK OF AMERICA</v>
          </cell>
          <cell r="K380">
            <v>37015.504977083336</v>
          </cell>
          <cell r="L380">
            <v>37027.315610879632</v>
          </cell>
          <cell r="M380" t="str">
            <v>MARCH 2001 GAS PURCHASES</v>
          </cell>
          <cell r="N380" t="str">
            <v>MARCH 2001 GAS PURCHASES</v>
          </cell>
          <cell r="R380" t="str">
            <v>TXU ENERGY TRADING</v>
          </cell>
          <cell r="S380" t="str">
            <v>CHASE</v>
          </cell>
          <cell r="T380" t="str">
            <v>08805017371</v>
          </cell>
          <cell r="U380" t="str">
            <v>08805017371</v>
          </cell>
        </row>
        <row r="381">
          <cell r="B381" t="str">
            <v>Onyx Gas Marketing Co LC</v>
          </cell>
          <cell r="C381">
            <v>0</v>
          </cell>
          <cell r="D381">
            <v>100096</v>
          </cell>
          <cell r="E381" t="str">
            <v>CHASELINK</v>
          </cell>
          <cell r="F381" t="str">
            <v>CHEE</v>
          </cell>
          <cell r="G381" t="str">
            <v>TRADING</v>
          </cell>
          <cell r="H381" t="str">
            <v>664014804</v>
          </cell>
          <cell r="I381" t="str">
            <v>114000093</v>
          </cell>
          <cell r="J381" t="str">
            <v>Frost National Bank</v>
          </cell>
          <cell r="K381">
            <v>37015.504977083336</v>
          </cell>
          <cell r="L381">
            <v>37027.315610879632</v>
          </cell>
          <cell r="M381" t="str">
            <v>MARCH 2001 GAS PURCHASES</v>
          </cell>
          <cell r="N381" t="str">
            <v>MARCH 2001 GAS PURCHASES</v>
          </cell>
          <cell r="R381" t="str">
            <v>TXU ENERGY TRADING</v>
          </cell>
          <cell r="S381" t="str">
            <v>CHASE</v>
          </cell>
          <cell r="T381" t="str">
            <v>08805017371</v>
          </cell>
          <cell r="U381" t="str">
            <v>08805017371</v>
          </cell>
        </row>
        <row r="382">
          <cell r="B382" t="str">
            <v>Otter Tail Energy Services</v>
          </cell>
          <cell r="C382">
            <v>0</v>
          </cell>
          <cell r="D382">
            <v>100015</v>
          </cell>
          <cell r="E382" t="str">
            <v>CHASELINK</v>
          </cell>
          <cell r="F382" t="str">
            <v>CHEE</v>
          </cell>
          <cell r="G382" t="str">
            <v>TRADING</v>
          </cell>
          <cell r="H382" t="str">
            <v>1053868</v>
          </cell>
          <cell r="I382" t="str">
            <v>091400020</v>
          </cell>
          <cell r="J382" t="str">
            <v>First National Bank</v>
          </cell>
          <cell r="K382">
            <v>37015.504977083336</v>
          </cell>
          <cell r="L382">
            <v>37027.315610879632</v>
          </cell>
          <cell r="M382" t="str">
            <v>MARCH 2001 GAS PURCHASES</v>
          </cell>
          <cell r="N382" t="str">
            <v>MARCH 2001 GAS PURCHASES</v>
          </cell>
          <cell r="R382" t="str">
            <v>TXU ENERGY TRADING</v>
          </cell>
          <cell r="S382" t="str">
            <v>CHASE</v>
          </cell>
          <cell r="T382" t="str">
            <v>08805017371</v>
          </cell>
          <cell r="U382" t="str">
            <v>08805017371</v>
          </cell>
        </row>
        <row r="383">
          <cell r="B383" t="str">
            <v>Oxy  USA,  Inc.</v>
          </cell>
          <cell r="C383">
            <v>0</v>
          </cell>
          <cell r="D383">
            <v>87320</v>
          </cell>
          <cell r="E383" t="str">
            <v>CHASELINK</v>
          </cell>
          <cell r="F383" t="str">
            <v>CHEE</v>
          </cell>
          <cell r="G383" t="str">
            <v>TRADING</v>
          </cell>
          <cell r="H383" t="str">
            <v>323010709</v>
          </cell>
          <cell r="I383" t="str">
            <v>021000021</v>
          </cell>
          <cell r="J383" t="str">
            <v>Chase Manhattan</v>
          </cell>
          <cell r="K383">
            <v>37015.504977083336</v>
          </cell>
          <cell r="L383">
            <v>37027.315610879632</v>
          </cell>
          <cell r="M383" t="str">
            <v>MARCH 2001 GAS PURCHASES</v>
          </cell>
          <cell r="N383" t="str">
            <v>MARCH 2001 GAS PURCHASES</v>
          </cell>
          <cell r="R383" t="str">
            <v>TXU ENERGY TRADING</v>
          </cell>
          <cell r="S383" t="str">
            <v>CHASE</v>
          </cell>
          <cell r="T383" t="str">
            <v>08805017371</v>
          </cell>
          <cell r="U383" t="str">
            <v>08805017371</v>
          </cell>
        </row>
        <row r="384">
          <cell r="B384" t="str">
            <v>Oxy  USA,  Inc.</v>
          </cell>
          <cell r="C384">
            <v>0</v>
          </cell>
          <cell r="D384">
            <v>87336</v>
          </cell>
          <cell r="E384" t="str">
            <v>CHASELINK</v>
          </cell>
          <cell r="F384" t="str">
            <v>CHEE</v>
          </cell>
          <cell r="G384" t="str">
            <v>TRADING</v>
          </cell>
          <cell r="H384" t="str">
            <v>4001442</v>
          </cell>
          <cell r="I384" t="str">
            <v>101972553</v>
          </cell>
          <cell r="J384" t="str">
            <v xml:space="preserve">ROYAL BANK OF CANADA </v>
          </cell>
          <cell r="K384">
            <v>37015.504977083336</v>
          </cell>
          <cell r="L384">
            <v>37027.315610879632</v>
          </cell>
          <cell r="M384" t="str">
            <v>MARCH 2001 GAS PURCHASES</v>
          </cell>
          <cell r="N384" t="str">
            <v>MARCH 2001 GAS PURCHASES</v>
          </cell>
          <cell r="R384" t="str">
            <v>TXU ENERGY TRADING</v>
          </cell>
          <cell r="S384" t="str">
            <v>CHASE</v>
          </cell>
          <cell r="T384" t="str">
            <v>08805017371</v>
          </cell>
          <cell r="U384" t="str">
            <v>08805017371</v>
          </cell>
        </row>
        <row r="385">
          <cell r="B385" t="str">
            <v>PACESETTER ENERGY INC</v>
          </cell>
          <cell r="C385">
            <v>0</v>
          </cell>
          <cell r="D385">
            <v>100239</v>
          </cell>
          <cell r="E385" t="str">
            <v>CHASELINK</v>
          </cell>
          <cell r="F385" t="str">
            <v>CHEE</v>
          </cell>
          <cell r="G385" t="str">
            <v>TRADING</v>
          </cell>
          <cell r="H385" t="str">
            <v>0510015738</v>
          </cell>
          <cell r="I385" t="str">
            <v>111000614</v>
          </cell>
          <cell r="J385" t="str">
            <v>BANK ONE TEXAS NA</v>
          </cell>
          <cell r="K385">
            <v>37015.504977083336</v>
          </cell>
          <cell r="L385">
            <v>37027.315610879632</v>
          </cell>
          <cell r="M385" t="str">
            <v>MARCH 2001 GAS PURCHASES</v>
          </cell>
          <cell r="N385" t="str">
            <v>MARCH 2001 GAS PURCHASES</v>
          </cell>
          <cell r="R385" t="str">
            <v>TXU ENERGY TRADING</v>
          </cell>
          <cell r="S385" t="str">
            <v>CHASE</v>
          </cell>
          <cell r="T385" t="str">
            <v>08805017371</v>
          </cell>
          <cell r="U385" t="str">
            <v>08805017371</v>
          </cell>
        </row>
        <row r="386">
          <cell r="B386" t="str">
            <v>PACIFIC GAS &amp; ELECTIC (CORE)</v>
          </cell>
          <cell r="C386">
            <v>0</v>
          </cell>
          <cell r="D386">
            <v>87528</v>
          </cell>
          <cell r="E386" t="str">
            <v>CHASELINK</v>
          </cell>
          <cell r="F386" t="str">
            <v>CHEE</v>
          </cell>
          <cell r="G386" t="str">
            <v>TRADING</v>
          </cell>
          <cell r="H386" t="str">
            <v>059994</v>
          </cell>
          <cell r="I386" t="str">
            <v>011001234</v>
          </cell>
          <cell r="J386" t="str">
            <v>Boston Safe Deposit</v>
          </cell>
          <cell r="K386">
            <v>37015.504977083336</v>
          </cell>
          <cell r="L386">
            <v>37027.315610879632</v>
          </cell>
          <cell r="M386" t="str">
            <v>MARCH 2001 GAS PURCHASES</v>
          </cell>
          <cell r="N386" t="str">
            <v>MARCH 2001 GAS PURCHASES</v>
          </cell>
          <cell r="R386" t="str">
            <v>TXU ENERGY TRADING</v>
          </cell>
          <cell r="S386" t="str">
            <v>CHASE</v>
          </cell>
          <cell r="T386" t="str">
            <v>08805017371</v>
          </cell>
          <cell r="U386" t="str">
            <v>08805017371</v>
          </cell>
        </row>
        <row r="387">
          <cell r="B387" t="str">
            <v>Pacific Gas Transmission Co.</v>
          </cell>
          <cell r="C387">
            <v>0</v>
          </cell>
          <cell r="D387" t="str">
            <v>PACIFIC</v>
          </cell>
          <cell r="E387" t="str">
            <v>CHASELINK</v>
          </cell>
          <cell r="F387" t="str">
            <v>CHEE</v>
          </cell>
          <cell r="G387" t="str">
            <v>TRADING</v>
          </cell>
          <cell r="H387" t="str">
            <v>064254</v>
          </cell>
          <cell r="I387" t="str">
            <v>011001234</v>
          </cell>
          <cell r="J387" t="str">
            <v>Boston Safe Deposit</v>
          </cell>
          <cell r="K387">
            <v>37015.504977083336</v>
          </cell>
          <cell r="L387">
            <v>37027.315610879632</v>
          </cell>
          <cell r="M387" t="str">
            <v>MARCH 2001 GAS PURCHASES</v>
          </cell>
          <cell r="N387" t="str">
            <v>MARCH 2001 GAS PURCHASES</v>
          </cell>
          <cell r="R387" t="str">
            <v>TXU ENERGY TRADING</v>
          </cell>
          <cell r="S387" t="str">
            <v>CHASE</v>
          </cell>
          <cell r="T387" t="str">
            <v>08805017371</v>
          </cell>
          <cell r="U387" t="str">
            <v>08805017371</v>
          </cell>
        </row>
        <row r="388">
          <cell r="B388" t="str">
            <v>Pacificorp  Wholesale</v>
          </cell>
          <cell r="C388">
            <v>0</v>
          </cell>
          <cell r="D388">
            <v>87416</v>
          </cell>
          <cell r="E388" t="str">
            <v>CHASELINK</v>
          </cell>
          <cell r="F388" t="str">
            <v>CHEE</v>
          </cell>
          <cell r="G388" t="str">
            <v>TRADING</v>
          </cell>
          <cell r="H388" t="str">
            <v>5544688</v>
          </cell>
          <cell r="I388" t="str">
            <v>071000013</v>
          </cell>
          <cell r="J388" t="str">
            <v>FNB - CHICATO, IL</v>
          </cell>
          <cell r="K388">
            <v>37015.504977083336</v>
          </cell>
          <cell r="L388">
            <v>37027.315610879632</v>
          </cell>
          <cell r="M388" t="str">
            <v>MARCH 2001 GAS PURCHASES</v>
          </cell>
          <cell r="N388" t="str">
            <v>MARCH 2001 GAS PURCHASES</v>
          </cell>
          <cell r="R388" t="str">
            <v>TXU ENERGY TRADING</v>
          </cell>
          <cell r="S388" t="str">
            <v>CHASE</v>
          </cell>
          <cell r="T388" t="str">
            <v>08805017371</v>
          </cell>
          <cell r="U388" t="str">
            <v>08805017371</v>
          </cell>
        </row>
        <row r="389">
          <cell r="B389" t="str">
            <v>PALMER PETROLEUM INC</v>
          </cell>
          <cell r="C389">
            <v>0</v>
          </cell>
          <cell r="D389">
            <v>100206</v>
          </cell>
          <cell r="E389" t="str">
            <v>CHASELINK</v>
          </cell>
          <cell r="F389" t="str">
            <v>CHEE</v>
          </cell>
          <cell r="G389" t="str">
            <v>TRADING</v>
          </cell>
          <cell r="H389" t="str">
            <v>101173012</v>
          </cell>
          <cell r="I389" t="str">
            <v>043000261</v>
          </cell>
          <cell r="J389" t="str">
            <v xml:space="preserve">MELLON BANK          </v>
          </cell>
          <cell r="K389">
            <v>37015.504977083336</v>
          </cell>
          <cell r="L389">
            <v>37027.315610879632</v>
          </cell>
          <cell r="M389" t="str">
            <v>MARCH 2001 GAS PURCHASES</v>
          </cell>
          <cell r="N389" t="str">
            <v>MARCH 2001 GAS PURCHASES</v>
          </cell>
          <cell r="R389" t="str">
            <v>TXU ENERGY TRADING</v>
          </cell>
          <cell r="S389" t="str">
            <v>CHASE</v>
          </cell>
          <cell r="T389" t="str">
            <v>08805017371</v>
          </cell>
          <cell r="U389" t="str">
            <v>08805017371</v>
          </cell>
        </row>
        <row r="390">
          <cell r="B390" t="str">
            <v>Pan-Alberta  Gas  (U.S.)  Inc.</v>
          </cell>
          <cell r="C390">
            <v>0</v>
          </cell>
          <cell r="D390">
            <v>87421</v>
          </cell>
          <cell r="E390" t="str">
            <v>CHASELINK</v>
          </cell>
          <cell r="F390" t="str">
            <v>CHEE</v>
          </cell>
          <cell r="G390" t="str">
            <v>TRADING</v>
          </cell>
          <cell r="H390" t="str">
            <v>111565 197638</v>
          </cell>
          <cell r="I390" t="str">
            <v>021000018</v>
          </cell>
          <cell r="J390" t="str">
            <v>BANK OF NEW YORK</v>
          </cell>
          <cell r="K390">
            <v>37015.504977083336</v>
          </cell>
          <cell r="L390">
            <v>37027.315610879632</v>
          </cell>
          <cell r="M390" t="str">
            <v>MARCH 2001 GAS PURCHASES</v>
          </cell>
          <cell r="N390" t="str">
            <v>MARCH 2001 GAS PURCHASES</v>
          </cell>
          <cell r="R390" t="str">
            <v>TXU ENERGY TRADING</v>
          </cell>
          <cell r="S390" t="str">
            <v>CHASE</v>
          </cell>
          <cell r="T390" t="str">
            <v>08805017371</v>
          </cell>
          <cell r="U390" t="str">
            <v>08805017371</v>
          </cell>
        </row>
        <row r="391">
          <cell r="B391" t="str">
            <v>PANCANADIAN ENERGY</v>
          </cell>
          <cell r="C391">
            <v>0</v>
          </cell>
          <cell r="D391">
            <v>87390</v>
          </cell>
          <cell r="E391" t="str">
            <v>CHASELINK</v>
          </cell>
          <cell r="F391" t="str">
            <v>CHEE</v>
          </cell>
          <cell r="G391" t="str">
            <v>TRADING</v>
          </cell>
          <cell r="H391" t="str">
            <v>5577438</v>
          </cell>
          <cell r="I391" t="str">
            <v>071000013</v>
          </cell>
          <cell r="J391" t="str">
            <v xml:space="preserve">FNB - CHICAGO, IL    </v>
          </cell>
          <cell r="K391">
            <v>37015.504977083336</v>
          </cell>
          <cell r="L391">
            <v>37027.315610879632</v>
          </cell>
          <cell r="M391" t="str">
            <v>MARCH 2001 GAS PURCHASES</v>
          </cell>
          <cell r="N391" t="str">
            <v>MARCH 2001 GAS PURCHASES</v>
          </cell>
          <cell r="R391" t="str">
            <v>TXU ENERGY TRADING</v>
          </cell>
          <cell r="S391" t="str">
            <v>CHASE</v>
          </cell>
          <cell r="T391" t="str">
            <v>08805017371</v>
          </cell>
          <cell r="U391" t="str">
            <v>08805017371</v>
          </cell>
        </row>
        <row r="392">
          <cell r="B392" t="str">
            <v>Panenergy</v>
          </cell>
          <cell r="C392">
            <v>0</v>
          </cell>
          <cell r="D392" t="str">
            <v>PANENERG</v>
          </cell>
          <cell r="E392" t="str">
            <v>CHASELINK</v>
          </cell>
          <cell r="F392" t="str">
            <v>CHEE</v>
          </cell>
          <cell r="G392" t="str">
            <v>TRADING</v>
          </cell>
          <cell r="H392" t="str">
            <v>9102771285</v>
          </cell>
          <cell r="I392" t="str">
            <v>021000021</v>
          </cell>
          <cell r="J392" t="str">
            <v>Chase Manhattan</v>
          </cell>
          <cell r="K392">
            <v>37015.504977083336</v>
          </cell>
          <cell r="L392">
            <v>37027.315610879632</v>
          </cell>
          <cell r="M392" t="str">
            <v>MARCH 2001 GAS PURCHASES</v>
          </cell>
          <cell r="N392" t="str">
            <v>MARCH 2001 GAS PURCHASES</v>
          </cell>
          <cell r="R392" t="str">
            <v>TXU ENERGY TRADING</v>
          </cell>
          <cell r="S392" t="str">
            <v>CHASE</v>
          </cell>
          <cell r="T392" t="str">
            <v>08805017371</v>
          </cell>
          <cell r="U392" t="str">
            <v>08805017371</v>
          </cell>
        </row>
        <row r="393">
          <cell r="B393" t="str">
            <v>Panenergy Gas Services</v>
          </cell>
          <cell r="C393">
            <v>0</v>
          </cell>
          <cell r="D393">
            <v>81715</v>
          </cell>
          <cell r="E393" t="str">
            <v>CHASELINK</v>
          </cell>
          <cell r="F393" t="str">
            <v>CHEE</v>
          </cell>
          <cell r="G393" t="str">
            <v>TRADING</v>
          </cell>
          <cell r="H393" t="str">
            <v>9102771269</v>
          </cell>
          <cell r="I393" t="str">
            <v>021000021</v>
          </cell>
          <cell r="J393" t="str">
            <v>Chase Manhattan</v>
          </cell>
          <cell r="K393">
            <v>37015.504977083336</v>
          </cell>
          <cell r="L393">
            <v>37027.315610879632</v>
          </cell>
          <cell r="M393" t="str">
            <v>MARCH 2001 GAS PURCHASES</v>
          </cell>
          <cell r="N393" t="str">
            <v>MARCH 2001 GAS PURCHASES</v>
          </cell>
          <cell r="R393" t="str">
            <v>TXU ENERGY TRADING</v>
          </cell>
          <cell r="S393" t="str">
            <v>CHASE</v>
          </cell>
          <cell r="T393" t="str">
            <v>08805017371</v>
          </cell>
          <cell r="U393" t="str">
            <v>08805017371</v>
          </cell>
        </row>
        <row r="394">
          <cell r="B394" t="str">
            <v>Panenergy Risk Management</v>
          </cell>
          <cell r="C394">
            <v>0</v>
          </cell>
          <cell r="D394">
            <v>79297</v>
          </cell>
          <cell r="E394" t="str">
            <v>CHASELINK</v>
          </cell>
          <cell r="F394" t="str">
            <v>CHEE</v>
          </cell>
          <cell r="G394" t="str">
            <v>TRADING</v>
          </cell>
          <cell r="H394" t="str">
            <v>9102771285</v>
          </cell>
          <cell r="I394" t="str">
            <v>021000021</v>
          </cell>
          <cell r="J394" t="str">
            <v>Chase Manhattan</v>
          </cell>
          <cell r="K394">
            <v>37015.504977083336</v>
          </cell>
          <cell r="L394">
            <v>37027.315610879632</v>
          </cell>
          <cell r="M394" t="str">
            <v>MARCH 2001 GAS PURCHASES</v>
          </cell>
          <cell r="N394" t="str">
            <v>MARCH 2001 GAS PURCHASES</v>
          </cell>
          <cell r="R394" t="str">
            <v>TXU ENERGY TRADING</v>
          </cell>
          <cell r="S394" t="str">
            <v>CHASE</v>
          </cell>
          <cell r="T394" t="str">
            <v>08805017371</v>
          </cell>
          <cell r="U394" t="str">
            <v>08805017371</v>
          </cell>
        </row>
        <row r="395">
          <cell r="B395" t="str">
            <v>Panhandle Eastern Pipeline</v>
          </cell>
          <cell r="C395">
            <v>0</v>
          </cell>
          <cell r="D395">
            <v>79415</v>
          </cell>
          <cell r="E395" t="str">
            <v>CHASELINK</v>
          </cell>
          <cell r="F395" t="str">
            <v>CHEE</v>
          </cell>
          <cell r="G395" t="str">
            <v>TRADING</v>
          </cell>
          <cell r="H395" t="str">
            <v>9102771202</v>
          </cell>
          <cell r="I395" t="str">
            <v>021000021</v>
          </cell>
          <cell r="J395" t="str">
            <v>Chase Manhattan</v>
          </cell>
          <cell r="K395">
            <v>37015.504977083336</v>
          </cell>
          <cell r="L395">
            <v>37027.315610879632</v>
          </cell>
          <cell r="M395" t="str">
            <v>MARCH 2001 GAS PURCHASES</v>
          </cell>
          <cell r="N395" t="str">
            <v>MARCH 2001 GAS PURCHASES</v>
          </cell>
          <cell r="R395" t="str">
            <v>TXU ENERGY TRADING</v>
          </cell>
          <cell r="S395" t="str">
            <v>CHASE</v>
          </cell>
          <cell r="T395" t="str">
            <v>08805017371</v>
          </cell>
          <cell r="U395" t="str">
            <v>08805017371</v>
          </cell>
        </row>
        <row r="396">
          <cell r="B396" t="str">
            <v>Panhandle Eastern Pipeline Company</v>
          </cell>
          <cell r="C396">
            <v>0</v>
          </cell>
          <cell r="D396">
            <v>87592</v>
          </cell>
          <cell r="E396" t="str">
            <v>CHASELINK</v>
          </cell>
          <cell r="F396" t="str">
            <v>CHEE</v>
          </cell>
          <cell r="G396" t="str">
            <v>TRADING</v>
          </cell>
          <cell r="H396" t="str">
            <v>9102771202</v>
          </cell>
          <cell r="I396" t="str">
            <v>021000021</v>
          </cell>
          <cell r="J396" t="str">
            <v>Chase Manhattan</v>
          </cell>
          <cell r="K396">
            <v>37015.504977083336</v>
          </cell>
          <cell r="L396">
            <v>37027.315610879632</v>
          </cell>
          <cell r="M396" t="str">
            <v>MARCH 2001 GAS PURCHASES</v>
          </cell>
          <cell r="N396" t="str">
            <v>MARCH 2001 GAS PURCHASES</v>
          </cell>
          <cell r="R396" t="str">
            <v>TXU ENERGY TRADING</v>
          </cell>
          <cell r="S396" t="str">
            <v>CHASE</v>
          </cell>
          <cell r="T396" t="str">
            <v>08805017371</v>
          </cell>
          <cell r="U396" t="str">
            <v>08805017371</v>
          </cell>
        </row>
        <row r="397">
          <cell r="B397" t="str">
            <v>PANTHER PIPELINE LIMITED</v>
          </cell>
          <cell r="C397">
            <v>0</v>
          </cell>
          <cell r="D397">
            <v>87558</v>
          </cell>
          <cell r="E397" t="str">
            <v>CHASELINK</v>
          </cell>
          <cell r="F397" t="str">
            <v>CHEE</v>
          </cell>
          <cell r="G397" t="str">
            <v>TRADING</v>
          </cell>
          <cell r="H397" t="str">
            <v>131007017</v>
          </cell>
          <cell r="I397" t="str">
            <v>113005549</v>
          </cell>
          <cell r="J397" t="str">
            <v xml:space="preserve">STERLING BANK        </v>
          </cell>
          <cell r="K397">
            <v>37015.504977083336</v>
          </cell>
          <cell r="L397">
            <v>37027.315610879632</v>
          </cell>
          <cell r="M397" t="str">
            <v>MARCH 2001 GAS PURCHASES</v>
          </cell>
          <cell r="N397" t="str">
            <v>MARCH 2001 GAS PURCHASES</v>
          </cell>
          <cell r="R397" t="str">
            <v>TXU ENERGY TRADING</v>
          </cell>
          <cell r="S397" t="str">
            <v>CHASE</v>
          </cell>
          <cell r="T397" t="str">
            <v>08805017371</v>
          </cell>
          <cell r="U397" t="str">
            <v>08805017371</v>
          </cell>
        </row>
        <row r="398">
          <cell r="B398" t="str">
            <v>Paramount Gas Gathering Corp</v>
          </cell>
          <cell r="C398">
            <v>0</v>
          </cell>
          <cell r="D398">
            <v>100097</v>
          </cell>
          <cell r="E398" t="str">
            <v>CHASELINK</v>
          </cell>
          <cell r="F398" t="str">
            <v>CHEE</v>
          </cell>
          <cell r="G398" t="str">
            <v>TRADING</v>
          </cell>
          <cell r="H398" t="str">
            <v>2200010441</v>
          </cell>
          <cell r="I398" t="str">
            <v>113103276</v>
          </cell>
          <cell r="J398" t="str">
            <v>Austin Bank</v>
          </cell>
          <cell r="K398">
            <v>37015.504977083336</v>
          </cell>
          <cell r="L398">
            <v>37027.315610879632</v>
          </cell>
          <cell r="M398" t="str">
            <v>MARCH 2001 GAS PURCHASES</v>
          </cell>
          <cell r="N398" t="str">
            <v>MARCH 2001 GAS PURCHASES</v>
          </cell>
          <cell r="R398" t="str">
            <v>TXU ENERGY TRADING</v>
          </cell>
          <cell r="S398" t="str">
            <v>CHASE</v>
          </cell>
          <cell r="T398" t="str">
            <v>08805017371</v>
          </cell>
          <cell r="U398" t="str">
            <v>08805017371</v>
          </cell>
        </row>
        <row r="399">
          <cell r="B399" t="str">
            <v>PARTEN OPERATING INC</v>
          </cell>
          <cell r="C399">
            <v>0</v>
          </cell>
          <cell r="D399">
            <v>100148</v>
          </cell>
          <cell r="E399" t="str">
            <v>CHASELINK</v>
          </cell>
          <cell r="F399" t="str">
            <v>CHEE</v>
          </cell>
          <cell r="G399" t="str">
            <v>TRADING</v>
          </cell>
          <cell r="H399" t="str">
            <v>501217631</v>
          </cell>
          <cell r="I399" t="str">
            <v>114000093</v>
          </cell>
          <cell r="J399" t="str">
            <v>FROST NATIONAL BANK</v>
          </cell>
          <cell r="K399">
            <v>37015.504977083336</v>
          </cell>
          <cell r="L399">
            <v>37027.315610879632</v>
          </cell>
          <cell r="M399" t="str">
            <v>MARCH 2001 GAS PURCHASES</v>
          </cell>
          <cell r="N399" t="str">
            <v>MARCH 2001 GAS PURCHASES</v>
          </cell>
          <cell r="R399" t="str">
            <v>TXU ENERGY TRADING</v>
          </cell>
          <cell r="S399" t="str">
            <v>CHASE</v>
          </cell>
          <cell r="T399" t="str">
            <v>08805017371</v>
          </cell>
          <cell r="U399" t="str">
            <v>08805017371</v>
          </cell>
        </row>
        <row r="400">
          <cell r="B400" t="str">
            <v>Paxton Resources</v>
          </cell>
          <cell r="C400">
            <v>0</v>
          </cell>
          <cell r="D400">
            <v>100098</v>
          </cell>
          <cell r="E400" t="str">
            <v>CHASELINK</v>
          </cell>
          <cell r="F400" t="str">
            <v>CHEE</v>
          </cell>
          <cell r="G400" t="str">
            <v>TRADING</v>
          </cell>
          <cell r="H400" t="str">
            <v>4511649461</v>
          </cell>
          <cell r="I400" t="str">
            <v>072400528</v>
          </cell>
          <cell r="J400" t="str">
            <v>Citizens Bank</v>
          </cell>
          <cell r="K400">
            <v>37015.504977083336</v>
          </cell>
          <cell r="L400">
            <v>37027.315610879632</v>
          </cell>
          <cell r="M400" t="str">
            <v>MARCH 2001 GAS PURCHASES</v>
          </cell>
          <cell r="N400" t="str">
            <v>MARCH 2001 GAS PURCHASES</v>
          </cell>
          <cell r="R400" t="str">
            <v>TXU ENERGY TRADING</v>
          </cell>
          <cell r="S400" t="str">
            <v>CHASE</v>
          </cell>
          <cell r="T400" t="str">
            <v>08805017371</v>
          </cell>
          <cell r="U400" t="str">
            <v>08805017371</v>
          </cell>
        </row>
        <row r="401">
          <cell r="B401" t="str">
            <v>PECO Energy Company</v>
          </cell>
          <cell r="C401">
            <v>0</v>
          </cell>
          <cell r="D401">
            <v>87593</v>
          </cell>
          <cell r="E401" t="str">
            <v>CHASELINK</v>
          </cell>
          <cell r="F401" t="str">
            <v>CHEE</v>
          </cell>
          <cell r="G401" t="str">
            <v>TRADING</v>
          </cell>
          <cell r="H401" t="str">
            <v>2070548</v>
          </cell>
          <cell r="I401" t="str">
            <v>031000037</v>
          </cell>
          <cell r="J401" t="str">
            <v xml:space="preserve">MELLON BANK          </v>
          </cell>
          <cell r="K401">
            <v>37015.504977083336</v>
          </cell>
          <cell r="L401">
            <v>37027.315610879632</v>
          </cell>
          <cell r="M401" t="str">
            <v>MARCH 2001 GAS PURCHASES</v>
          </cell>
          <cell r="N401" t="str">
            <v>MARCH 2001 GAS PURCHASES</v>
          </cell>
          <cell r="R401" t="str">
            <v>TXU ENERGY TRADING</v>
          </cell>
          <cell r="S401" t="str">
            <v>CHASE</v>
          </cell>
          <cell r="T401" t="str">
            <v>08805017371</v>
          </cell>
          <cell r="U401" t="str">
            <v>08805017371</v>
          </cell>
        </row>
        <row r="402">
          <cell r="B402" t="str">
            <v>PECO Energy Company</v>
          </cell>
          <cell r="C402">
            <v>0</v>
          </cell>
          <cell r="D402">
            <v>87594</v>
          </cell>
          <cell r="E402" t="str">
            <v>CHASELINK</v>
          </cell>
          <cell r="F402" t="str">
            <v>CHEE</v>
          </cell>
          <cell r="G402" t="str">
            <v>TRADING</v>
          </cell>
          <cell r="H402" t="str">
            <v>2958072</v>
          </cell>
          <cell r="I402" t="str">
            <v>031000037</v>
          </cell>
          <cell r="J402" t="str">
            <v xml:space="preserve">MELLON BANK          </v>
          </cell>
          <cell r="K402">
            <v>37015.504977083336</v>
          </cell>
          <cell r="L402">
            <v>37027.315610879632</v>
          </cell>
          <cell r="M402" t="str">
            <v>MARCH 2001 GAS PURCHASES</v>
          </cell>
          <cell r="N402" t="str">
            <v>MARCH 2001 GAS PURCHASES</v>
          </cell>
          <cell r="R402" t="str">
            <v>TXU ENERGY TRADING</v>
          </cell>
          <cell r="S402" t="str">
            <v>CHASE</v>
          </cell>
          <cell r="T402" t="str">
            <v>08805017371</v>
          </cell>
          <cell r="U402" t="str">
            <v>08805017371</v>
          </cell>
        </row>
        <row r="403">
          <cell r="B403" t="str">
            <v>PENNSYLVANIA POWER &amp; LIGHT CO</v>
          </cell>
          <cell r="C403">
            <v>0</v>
          </cell>
          <cell r="D403">
            <v>87529</v>
          </cell>
          <cell r="E403" t="str">
            <v>CHASELINK</v>
          </cell>
          <cell r="F403" t="str">
            <v>CHEE</v>
          </cell>
          <cell r="G403" t="str">
            <v>TRADING</v>
          </cell>
          <cell r="H403" t="str">
            <v>2334233</v>
          </cell>
          <cell r="I403" t="str">
            <v>031000037</v>
          </cell>
          <cell r="J403" t="str">
            <v xml:space="preserve">MELLON BANK          </v>
          </cell>
          <cell r="K403">
            <v>37015.504977083336</v>
          </cell>
          <cell r="L403">
            <v>37027.315610879632</v>
          </cell>
          <cell r="M403" t="str">
            <v>MARCH 2001 GAS PURCHASES</v>
          </cell>
          <cell r="N403" t="str">
            <v>MARCH 2001 GAS PURCHASES</v>
          </cell>
          <cell r="R403" t="str">
            <v>TXU ENERGY TRADING</v>
          </cell>
          <cell r="S403" t="str">
            <v>CHASE</v>
          </cell>
          <cell r="T403" t="str">
            <v>08805017371</v>
          </cell>
          <cell r="U403" t="str">
            <v>08805017371</v>
          </cell>
        </row>
        <row r="404">
          <cell r="B404" t="str">
            <v>Pennunion Energy Services</v>
          </cell>
          <cell r="C404">
            <v>0</v>
          </cell>
          <cell r="D404">
            <v>81725</v>
          </cell>
          <cell r="E404" t="str">
            <v>CHASELINK</v>
          </cell>
          <cell r="F404" t="str">
            <v>CHEE</v>
          </cell>
          <cell r="G404" t="str">
            <v>TRADING</v>
          </cell>
          <cell r="H404" t="str">
            <v>00101439140</v>
          </cell>
          <cell r="I404" t="str">
            <v>113000609</v>
          </cell>
          <cell r="J404" t="str">
            <v xml:space="preserve">Chase Bank of Texas  </v>
          </cell>
          <cell r="K404">
            <v>37015.504977083336</v>
          </cell>
          <cell r="L404">
            <v>37027.315610879632</v>
          </cell>
          <cell r="M404" t="str">
            <v>MARCH 2001 GAS PURCHASES</v>
          </cell>
          <cell r="N404" t="str">
            <v>MARCH 2001 GAS PURCHASES</v>
          </cell>
          <cell r="R404" t="str">
            <v>TXU ENERGY TRADING</v>
          </cell>
          <cell r="S404" t="str">
            <v>CHASE</v>
          </cell>
          <cell r="T404" t="str">
            <v>08805017371</v>
          </cell>
          <cell r="U404" t="str">
            <v>08805017371</v>
          </cell>
        </row>
        <row r="405">
          <cell r="B405" t="str">
            <v>PEOPLES GAS LIGHT &amp; COKE CO</v>
          </cell>
          <cell r="C405">
            <v>0</v>
          </cell>
          <cell r="D405">
            <v>87551</v>
          </cell>
          <cell r="E405" t="str">
            <v>CHASELINK</v>
          </cell>
          <cell r="F405" t="str">
            <v>CHEE</v>
          </cell>
          <cell r="G405" t="str">
            <v>TRADING</v>
          </cell>
          <cell r="H405" t="str">
            <v>3753605</v>
          </cell>
          <cell r="I405" t="str">
            <v>071000288</v>
          </cell>
          <cell r="J405" t="str">
            <v>HARRIS TRUST &amp; SAVING</v>
          </cell>
          <cell r="K405">
            <v>37015.504977083336</v>
          </cell>
          <cell r="L405">
            <v>37027.315610879632</v>
          </cell>
          <cell r="M405" t="str">
            <v>MARCH 2001 GAS PURCHASES</v>
          </cell>
          <cell r="N405" t="str">
            <v>MARCH 2001 GAS PURCHASES</v>
          </cell>
          <cell r="R405" t="str">
            <v>TXU ENERGY TRADING</v>
          </cell>
          <cell r="S405" t="str">
            <v>CHASE</v>
          </cell>
          <cell r="T405" t="str">
            <v>08805017371</v>
          </cell>
          <cell r="U405" t="str">
            <v>08805017371</v>
          </cell>
        </row>
        <row r="406">
          <cell r="B406" t="str">
            <v>Pepco Gas Services, Inc.</v>
          </cell>
          <cell r="C406">
            <v>0</v>
          </cell>
          <cell r="D406">
            <v>87595</v>
          </cell>
          <cell r="E406" t="str">
            <v>CHASELINK</v>
          </cell>
          <cell r="F406" t="str">
            <v>CHEE</v>
          </cell>
          <cell r="G406" t="str">
            <v>TRADING</v>
          </cell>
          <cell r="H406" t="str">
            <v>2000006350930</v>
          </cell>
          <cell r="I406" t="str">
            <v>055003201</v>
          </cell>
          <cell r="J406" t="str">
            <v>FIRST UNION NATL BANK</v>
          </cell>
          <cell r="K406">
            <v>37015.504977083336</v>
          </cell>
          <cell r="L406">
            <v>37027.315610879632</v>
          </cell>
          <cell r="M406" t="str">
            <v>MARCH 2001 GAS PURCHASES</v>
          </cell>
          <cell r="N406" t="str">
            <v>MARCH 2001 GAS PURCHASES</v>
          </cell>
          <cell r="R406" t="str">
            <v>TXU ENERGY TRADING</v>
          </cell>
          <cell r="S406" t="str">
            <v>CHASE</v>
          </cell>
          <cell r="T406" t="str">
            <v>08805017371</v>
          </cell>
          <cell r="U406" t="str">
            <v>08805017371</v>
          </cell>
        </row>
        <row r="407">
          <cell r="B407" t="str">
            <v>Perry Gas Companies, Inc.</v>
          </cell>
          <cell r="C407">
            <v>0</v>
          </cell>
          <cell r="D407">
            <v>87596</v>
          </cell>
          <cell r="E407" t="str">
            <v>CHASELINK</v>
          </cell>
          <cell r="F407" t="str">
            <v>CHEE</v>
          </cell>
          <cell r="G407" t="str">
            <v>TRADING</v>
          </cell>
          <cell r="H407" t="str">
            <v>0134325</v>
          </cell>
          <cell r="I407" t="str">
            <v>113011258</v>
          </cell>
          <cell r="J407" t="str">
            <v xml:space="preserve">SOUTHWEST BANK       </v>
          </cell>
          <cell r="K407">
            <v>37015.504977083336</v>
          </cell>
          <cell r="L407">
            <v>37027.315610879632</v>
          </cell>
          <cell r="M407" t="str">
            <v>MARCH 2001 GAS PURCHASES</v>
          </cell>
          <cell r="N407" t="str">
            <v>MARCH 2001 GAS PURCHASES</v>
          </cell>
          <cell r="R407" t="str">
            <v>TXU ENERGY TRADING</v>
          </cell>
          <cell r="S407" t="str">
            <v>CHASE</v>
          </cell>
          <cell r="T407" t="str">
            <v>08805017371</v>
          </cell>
          <cell r="U407" t="str">
            <v>08805017371</v>
          </cell>
        </row>
        <row r="408">
          <cell r="B408" t="str">
            <v>Petroreal Inc</v>
          </cell>
          <cell r="C408">
            <v>0</v>
          </cell>
          <cell r="D408">
            <v>100099</v>
          </cell>
          <cell r="E408" t="str">
            <v>CHASELINK</v>
          </cell>
          <cell r="F408" t="str">
            <v>CHEE</v>
          </cell>
          <cell r="G408" t="str">
            <v>TRADING</v>
          </cell>
          <cell r="H408" t="str">
            <v>1211101</v>
          </cell>
          <cell r="I408" t="str">
            <v>111902275</v>
          </cell>
          <cell r="J408" t="str">
            <v>First Texas Bank</v>
          </cell>
          <cell r="K408">
            <v>37015.504977083336</v>
          </cell>
          <cell r="L408">
            <v>37027.315610879632</v>
          </cell>
          <cell r="M408" t="str">
            <v>MARCH 2001 GAS PURCHASES</v>
          </cell>
          <cell r="N408" t="str">
            <v>MARCH 2001 GAS PURCHASES</v>
          </cell>
          <cell r="R408" t="str">
            <v>TXU ENERGY TRADING</v>
          </cell>
          <cell r="S408" t="str">
            <v>CHASE</v>
          </cell>
          <cell r="T408" t="str">
            <v>08805017371</v>
          </cell>
          <cell r="U408" t="str">
            <v>08805017371</v>
          </cell>
        </row>
        <row r="409">
          <cell r="B409" t="str">
            <v>Petrostar Energy</v>
          </cell>
          <cell r="C409">
            <v>0</v>
          </cell>
          <cell r="D409">
            <v>100074</v>
          </cell>
          <cell r="E409" t="str">
            <v>CHASELINK</v>
          </cell>
          <cell r="F409" t="str">
            <v>CHEE</v>
          </cell>
          <cell r="G409" t="str">
            <v>TRADING</v>
          </cell>
          <cell r="H409" t="str">
            <v>8543316</v>
          </cell>
          <cell r="I409" t="str">
            <v>072400052</v>
          </cell>
          <cell r="J409" t="str">
            <v>Old Kent Bank</v>
          </cell>
          <cell r="K409">
            <v>37015.504977083336</v>
          </cell>
          <cell r="L409">
            <v>37027.315610879632</v>
          </cell>
          <cell r="M409" t="str">
            <v>MARCH 2001 GAS PURCHASES</v>
          </cell>
          <cell r="N409" t="str">
            <v>MARCH 2001 GAS PURCHASES</v>
          </cell>
          <cell r="R409" t="str">
            <v>TXU ENERGY TRADING</v>
          </cell>
          <cell r="S409" t="str">
            <v>CHASE</v>
          </cell>
          <cell r="T409" t="str">
            <v>08805017371</v>
          </cell>
          <cell r="U409" t="str">
            <v>08805017371</v>
          </cell>
        </row>
        <row r="410">
          <cell r="B410" t="str">
            <v>PG&amp;E</v>
          </cell>
          <cell r="C410">
            <v>0</v>
          </cell>
          <cell r="D410" t="str">
            <v>EES0011</v>
          </cell>
          <cell r="E410" t="str">
            <v>CHASELINK</v>
          </cell>
          <cell r="F410" t="str">
            <v>CHEE</v>
          </cell>
          <cell r="G410" t="str">
            <v>TRADING</v>
          </cell>
          <cell r="H410" t="str">
            <v>075477</v>
          </cell>
          <cell r="I410" t="str">
            <v>011001234</v>
          </cell>
          <cell r="J410" t="str">
            <v>Boston Safe Deposit</v>
          </cell>
          <cell r="K410">
            <v>37015.504977083336</v>
          </cell>
          <cell r="L410">
            <v>37027.315610879632</v>
          </cell>
          <cell r="M410" t="str">
            <v>MARCH 2001 GAS PURCHASES</v>
          </cell>
          <cell r="N410" t="str">
            <v>MARCH 2001 GAS PURCHASES</v>
          </cell>
          <cell r="R410" t="str">
            <v>TXU ENERGY TRADING</v>
          </cell>
          <cell r="S410" t="str">
            <v>CHASE</v>
          </cell>
          <cell r="T410" t="str">
            <v>08805017371</v>
          </cell>
          <cell r="U410" t="str">
            <v>08805017371</v>
          </cell>
        </row>
        <row r="411">
          <cell r="B411" t="str">
            <v>PG&amp;E Energy Trading Corp.</v>
          </cell>
          <cell r="C411">
            <v>0</v>
          </cell>
          <cell r="D411">
            <v>87318</v>
          </cell>
          <cell r="E411" t="str">
            <v>CHASELINK</v>
          </cell>
          <cell r="F411" t="str">
            <v>CHEE</v>
          </cell>
          <cell r="G411" t="str">
            <v>TRADING</v>
          </cell>
          <cell r="H411" t="str">
            <v>101036</v>
          </cell>
          <cell r="I411" t="str">
            <v>011001234</v>
          </cell>
          <cell r="J411" t="str">
            <v>Boston Safe Deposit</v>
          </cell>
          <cell r="K411">
            <v>37015.504977083336</v>
          </cell>
          <cell r="L411">
            <v>37027.315610879632</v>
          </cell>
          <cell r="M411" t="str">
            <v>MARCH 2001 GAS PURCHASES</v>
          </cell>
          <cell r="N411" t="str">
            <v>MARCH 2001 GAS PURCHASES</v>
          </cell>
          <cell r="R411" t="str">
            <v>TXU ENERGY TRADING</v>
          </cell>
          <cell r="S411" t="str">
            <v>CHASE</v>
          </cell>
          <cell r="T411" t="str">
            <v>08805017371</v>
          </cell>
          <cell r="U411" t="str">
            <v>08805017371</v>
          </cell>
        </row>
        <row r="412">
          <cell r="B412" t="str">
            <v>PG&amp;E Energy Trading Corp.</v>
          </cell>
          <cell r="C412">
            <v>0</v>
          </cell>
          <cell r="D412" t="str">
            <v>Pgeetrad</v>
          </cell>
          <cell r="E412" t="str">
            <v>CHASELINK</v>
          </cell>
          <cell r="F412" t="str">
            <v>CHEE</v>
          </cell>
          <cell r="G412" t="str">
            <v>TRADING</v>
          </cell>
          <cell r="H412" t="str">
            <v>1884149806</v>
          </cell>
          <cell r="I412" t="str">
            <v>111000614</v>
          </cell>
          <cell r="J412" t="str">
            <v xml:space="preserve">BANK ONE             </v>
          </cell>
          <cell r="K412">
            <v>37015.504977083336</v>
          </cell>
          <cell r="L412">
            <v>37027.315610879632</v>
          </cell>
          <cell r="M412" t="str">
            <v>MARCH 2001 GAS PURCHASES</v>
          </cell>
          <cell r="N412" t="str">
            <v>MARCH 2001 GAS PURCHASES</v>
          </cell>
          <cell r="R412" t="str">
            <v>TXU ENERGY TRADING</v>
          </cell>
          <cell r="S412" t="str">
            <v>CHASE</v>
          </cell>
          <cell r="T412" t="str">
            <v>08805017371</v>
          </cell>
          <cell r="U412" t="str">
            <v>08805017371</v>
          </cell>
        </row>
        <row r="413">
          <cell r="B413" t="str">
            <v>PG&amp;E Energy Trading Corp. (Canada)</v>
          </cell>
          <cell r="C413">
            <v>0</v>
          </cell>
          <cell r="D413">
            <v>100032</v>
          </cell>
          <cell r="E413" t="str">
            <v>CHASELINK</v>
          </cell>
          <cell r="F413" t="str">
            <v>CHEE</v>
          </cell>
          <cell r="G413" t="str">
            <v>TRADING</v>
          </cell>
          <cell r="H413" t="str">
            <v>4016820</v>
          </cell>
          <cell r="I413" t="str">
            <v>021000021</v>
          </cell>
          <cell r="J413" t="str">
            <v>Chase Manhattan</v>
          </cell>
          <cell r="K413">
            <v>37015.504977083336</v>
          </cell>
          <cell r="L413">
            <v>37027.315610879632</v>
          </cell>
          <cell r="M413" t="str">
            <v>MARCH 2001 GAS PURCHASES</v>
          </cell>
          <cell r="N413" t="str">
            <v>MARCH 2001 GAS PURCHASES</v>
          </cell>
          <cell r="R413" t="str">
            <v>TXU ENERGY TRADING</v>
          </cell>
          <cell r="S413" t="str">
            <v>CHASE</v>
          </cell>
          <cell r="T413" t="str">
            <v>08805017371</v>
          </cell>
          <cell r="U413" t="str">
            <v>08805017371</v>
          </cell>
        </row>
        <row r="414">
          <cell r="B414" t="str">
            <v>PG&amp;E TEXAS INDUSTRIAL ENERGY LP</v>
          </cell>
          <cell r="C414">
            <v>0</v>
          </cell>
          <cell r="D414">
            <v>100149</v>
          </cell>
          <cell r="E414" t="str">
            <v>CHASELINK</v>
          </cell>
          <cell r="F414" t="str">
            <v>CHEE</v>
          </cell>
          <cell r="G414" t="str">
            <v>TRADING</v>
          </cell>
          <cell r="H414" t="str">
            <v>139254</v>
          </cell>
          <cell r="I414" t="str">
            <v>011001234</v>
          </cell>
          <cell r="J414" t="str">
            <v>BOSTON SAFE DEPOSIT &amp; TRUST</v>
          </cell>
          <cell r="K414">
            <v>37015.504977083336</v>
          </cell>
          <cell r="L414">
            <v>37027.315610879632</v>
          </cell>
          <cell r="M414" t="str">
            <v>MARCH 2001 GAS PURCHASES</v>
          </cell>
          <cell r="N414" t="str">
            <v>MARCH 2001 GAS PURCHASES</v>
          </cell>
          <cell r="R414" t="str">
            <v>TXU ENERGY TRADING</v>
          </cell>
          <cell r="S414" t="str">
            <v>CHASE</v>
          </cell>
          <cell r="T414" t="str">
            <v>08805017371</v>
          </cell>
          <cell r="U414" t="str">
            <v>08805017371</v>
          </cell>
        </row>
        <row r="415">
          <cell r="B415" t="str">
            <v>Phibro Inc.</v>
          </cell>
          <cell r="C415">
            <v>0</v>
          </cell>
          <cell r="D415">
            <v>78209</v>
          </cell>
          <cell r="E415" t="str">
            <v>CHASELINK</v>
          </cell>
          <cell r="F415" t="str">
            <v>CHEE</v>
          </cell>
          <cell r="G415" t="str">
            <v>TRADING</v>
          </cell>
          <cell r="H415" t="str">
            <v>38523309</v>
          </cell>
          <cell r="I415" t="str">
            <v>021000089</v>
          </cell>
          <cell r="J415" t="str">
            <v>Citibank</v>
          </cell>
          <cell r="K415">
            <v>37015.504977083336</v>
          </cell>
          <cell r="L415">
            <v>37027.315610879632</v>
          </cell>
          <cell r="M415" t="str">
            <v>MARCH 2001 GAS PURCHASES</v>
          </cell>
          <cell r="N415" t="str">
            <v>MARCH 2001 GAS PURCHASES</v>
          </cell>
          <cell r="R415" t="str">
            <v>TXU ENERGY TRADING</v>
          </cell>
          <cell r="S415" t="str">
            <v>CHASE</v>
          </cell>
          <cell r="T415" t="str">
            <v>08805017371</v>
          </cell>
          <cell r="U415" t="str">
            <v>08805017371</v>
          </cell>
        </row>
        <row r="416">
          <cell r="B416" t="str">
            <v>PHILADELPHIA GAS WORKS</v>
          </cell>
          <cell r="C416">
            <v>0</v>
          </cell>
          <cell r="D416">
            <v>87530</v>
          </cell>
          <cell r="E416" t="str">
            <v>CHASELINK</v>
          </cell>
          <cell r="F416" t="str">
            <v>CHEE</v>
          </cell>
          <cell r="G416" t="str">
            <v>TRADING</v>
          </cell>
          <cell r="H416" t="str">
            <v>00330958</v>
          </cell>
          <cell r="I416" t="str">
            <v>031000011</v>
          </cell>
          <cell r="J416" t="str">
            <v>First Union National Bank</v>
          </cell>
          <cell r="K416">
            <v>37015.504977083336</v>
          </cell>
          <cell r="L416">
            <v>37027.315610879632</v>
          </cell>
          <cell r="M416" t="str">
            <v>MARCH 2001 GAS PURCHASES</v>
          </cell>
          <cell r="N416" t="str">
            <v>MARCH 2001 GAS PURCHASES</v>
          </cell>
          <cell r="R416" t="str">
            <v>TXU ENERGY TRADING</v>
          </cell>
          <cell r="S416" t="str">
            <v>CHASE</v>
          </cell>
          <cell r="T416" t="str">
            <v>08805017371</v>
          </cell>
          <cell r="U416" t="str">
            <v>08805017371</v>
          </cell>
        </row>
        <row r="417">
          <cell r="B417" t="str">
            <v>Phillips Petroleum Company</v>
          </cell>
          <cell r="C417">
            <v>0</v>
          </cell>
          <cell r="D417">
            <v>78210</v>
          </cell>
          <cell r="E417" t="str">
            <v>CHASELINK</v>
          </cell>
          <cell r="F417" t="str">
            <v>CHEE</v>
          </cell>
          <cell r="G417" t="str">
            <v>TRADING</v>
          </cell>
          <cell r="H417" t="str">
            <v>144032570</v>
          </cell>
          <cell r="I417" t="str">
            <v>021000021</v>
          </cell>
          <cell r="J417" t="str">
            <v>Chase Manhattan</v>
          </cell>
          <cell r="K417">
            <v>37015.504977083336</v>
          </cell>
          <cell r="L417">
            <v>37027.315610879632</v>
          </cell>
          <cell r="M417" t="str">
            <v>MARCH 2001 GAS PURCHASES</v>
          </cell>
          <cell r="N417" t="str">
            <v>MARCH 2001 GAS PURCHASES</v>
          </cell>
          <cell r="R417" t="str">
            <v>TXU ENERGY TRADING</v>
          </cell>
          <cell r="S417" t="str">
            <v>CHASE</v>
          </cell>
          <cell r="T417" t="str">
            <v>08805017371</v>
          </cell>
          <cell r="U417" t="str">
            <v>08805017371</v>
          </cell>
        </row>
        <row r="418">
          <cell r="B418" t="str">
            <v>Phillips Petroleum Company</v>
          </cell>
          <cell r="C418">
            <v>0</v>
          </cell>
          <cell r="D418">
            <v>83127</v>
          </cell>
          <cell r="E418" t="str">
            <v>CHASELINK</v>
          </cell>
          <cell r="F418" t="str">
            <v>CHEE</v>
          </cell>
          <cell r="G418" t="str">
            <v>TRADING</v>
          </cell>
          <cell r="H418" t="str">
            <v>144067060</v>
          </cell>
          <cell r="I418" t="str">
            <v>021000021</v>
          </cell>
          <cell r="J418" t="str">
            <v>Chase Manhattan</v>
          </cell>
          <cell r="K418">
            <v>37015.504977083336</v>
          </cell>
          <cell r="L418">
            <v>37027.315610879632</v>
          </cell>
          <cell r="M418" t="str">
            <v>MARCH 2001 GAS PURCHASES</v>
          </cell>
          <cell r="N418" t="str">
            <v>MARCH 2001 GAS PURCHASES</v>
          </cell>
          <cell r="R418" t="str">
            <v>TXU ENERGY TRADING</v>
          </cell>
          <cell r="S418" t="str">
            <v>CHASE</v>
          </cell>
          <cell r="T418" t="str">
            <v>08805017371</v>
          </cell>
          <cell r="U418" t="str">
            <v>08805017371</v>
          </cell>
        </row>
        <row r="419">
          <cell r="B419" t="str">
            <v>Phoenix Gas Pipeline Co</v>
          </cell>
          <cell r="C419">
            <v>0</v>
          </cell>
          <cell r="D419">
            <v>100100</v>
          </cell>
          <cell r="E419" t="str">
            <v>CHASELINK</v>
          </cell>
          <cell r="F419" t="str">
            <v>CHEE</v>
          </cell>
          <cell r="G419" t="str">
            <v>TRADING</v>
          </cell>
          <cell r="H419" t="str">
            <v>3981994656</v>
          </cell>
          <cell r="I419" t="str">
            <v>111000025</v>
          </cell>
          <cell r="J419" t="str">
            <v>NationsBank</v>
          </cell>
          <cell r="K419">
            <v>37015.504977083336</v>
          </cell>
          <cell r="L419">
            <v>37027.315610879632</v>
          </cell>
          <cell r="M419" t="str">
            <v>MARCH 2001 GAS PURCHASES</v>
          </cell>
          <cell r="N419" t="str">
            <v>MARCH 2001 GAS PURCHASES</v>
          </cell>
          <cell r="R419" t="str">
            <v>TXU ENERGY TRADING</v>
          </cell>
          <cell r="S419" t="str">
            <v>CHASE</v>
          </cell>
          <cell r="T419" t="str">
            <v>08805017371</v>
          </cell>
          <cell r="U419" t="str">
            <v>08805017371</v>
          </cell>
        </row>
        <row r="420">
          <cell r="B420" t="str">
            <v>Piedmont Natural Gas Co. Inc.</v>
          </cell>
          <cell r="C420">
            <v>0</v>
          </cell>
          <cell r="D420">
            <v>100041</v>
          </cell>
          <cell r="E420" t="str">
            <v>CHASELINK</v>
          </cell>
          <cell r="F420" t="str">
            <v>CHEE</v>
          </cell>
          <cell r="G420" t="str">
            <v>TRADING</v>
          </cell>
          <cell r="H420" t="str">
            <v>1862125947</v>
          </cell>
          <cell r="I420" t="str">
            <v>053100494</v>
          </cell>
          <cell r="J420" t="str">
            <v>WACHOVIA BANK</v>
          </cell>
          <cell r="K420">
            <v>37015.504977083336</v>
          </cell>
          <cell r="L420">
            <v>37027.315610879632</v>
          </cell>
          <cell r="M420" t="str">
            <v>MARCH 2001 GAS PURCHASES</v>
          </cell>
          <cell r="N420" t="str">
            <v>MARCH 2001 GAS PURCHASES</v>
          </cell>
          <cell r="R420" t="str">
            <v>TXU ENERGY TRADING</v>
          </cell>
          <cell r="S420" t="str">
            <v>CHASE</v>
          </cell>
          <cell r="T420" t="str">
            <v>08805017371</v>
          </cell>
          <cell r="U420" t="str">
            <v>08805017371</v>
          </cell>
        </row>
        <row r="421">
          <cell r="B421" t="str">
            <v>PINNACLE NATURAL GAS CO</v>
          </cell>
          <cell r="C421">
            <v>0</v>
          </cell>
          <cell r="D421">
            <v>87545</v>
          </cell>
          <cell r="E421" t="str">
            <v>CHASELINK</v>
          </cell>
          <cell r="F421" t="str">
            <v>CHEE</v>
          </cell>
          <cell r="G421" t="str">
            <v>TRADING</v>
          </cell>
          <cell r="H421" t="str">
            <v>1883864462</v>
          </cell>
          <cell r="I421" t="str">
            <v>111000614</v>
          </cell>
          <cell r="J421" t="str">
            <v>BANK ONE</v>
          </cell>
          <cell r="K421">
            <v>37015.504977083336</v>
          </cell>
          <cell r="L421">
            <v>37027.315610879632</v>
          </cell>
          <cell r="M421" t="str">
            <v>MARCH 2001 GAS PURCHASES</v>
          </cell>
          <cell r="N421" t="str">
            <v>MARCH 2001 GAS PURCHASES</v>
          </cell>
          <cell r="R421" t="str">
            <v>TXU ENERGY TRADING</v>
          </cell>
          <cell r="S421" t="str">
            <v>CHASE</v>
          </cell>
          <cell r="T421" t="str">
            <v>08805017371</v>
          </cell>
          <cell r="U421" t="str">
            <v>08805017371</v>
          </cell>
        </row>
        <row r="422">
          <cell r="B422" t="str">
            <v>Pioneer  Energy  Marketing  Co.  Inc.</v>
          </cell>
          <cell r="C422">
            <v>0</v>
          </cell>
          <cell r="D422">
            <v>87418</v>
          </cell>
          <cell r="E422" t="str">
            <v>CHASELINK</v>
          </cell>
          <cell r="F422" t="str">
            <v>CHEE</v>
          </cell>
          <cell r="G422" t="str">
            <v>TRADING</v>
          </cell>
          <cell r="H422" t="str">
            <v>04202195</v>
          </cell>
          <cell r="I422" t="str">
            <v>021001033</v>
          </cell>
          <cell r="J422" t="str">
            <v xml:space="preserve">BANKERS TRUST CO,NY  </v>
          </cell>
          <cell r="K422">
            <v>37015.504977083336</v>
          </cell>
          <cell r="L422">
            <v>37027.315610879632</v>
          </cell>
          <cell r="M422" t="str">
            <v>MARCH 2001 GAS PURCHASES</v>
          </cell>
          <cell r="N422" t="str">
            <v>MARCH 2001 GAS PURCHASES</v>
          </cell>
          <cell r="R422" t="str">
            <v>TXU ENERGY TRADING</v>
          </cell>
          <cell r="S422" t="str">
            <v>CHASE</v>
          </cell>
          <cell r="T422" t="str">
            <v>08805017371</v>
          </cell>
          <cell r="U422" t="str">
            <v>08805017371</v>
          </cell>
        </row>
        <row r="423">
          <cell r="B423" t="str">
            <v>Poco Marketing Ltd</v>
          </cell>
          <cell r="C423">
            <v>0</v>
          </cell>
          <cell r="D423">
            <v>83128</v>
          </cell>
          <cell r="E423" t="str">
            <v>CHASELINK</v>
          </cell>
          <cell r="F423" t="str">
            <v>CHEE</v>
          </cell>
          <cell r="G423" t="str">
            <v>TRADING</v>
          </cell>
          <cell r="H423" t="str">
            <v>0420611</v>
          </cell>
          <cell r="I423" t="str">
            <v>021000238</v>
          </cell>
          <cell r="J423" t="str">
            <v>MORGAN GUARANTY TRUST</v>
          </cell>
          <cell r="K423">
            <v>37015.504977083336</v>
          </cell>
          <cell r="L423">
            <v>37027.315610879632</v>
          </cell>
          <cell r="M423" t="str">
            <v>MARCH 2001 GAS PURCHASES</v>
          </cell>
          <cell r="N423" t="str">
            <v>MARCH 2001 GAS PURCHASES</v>
          </cell>
          <cell r="R423" t="str">
            <v>TXU ENERGY TRADING</v>
          </cell>
          <cell r="S423" t="str">
            <v>CHASE</v>
          </cell>
          <cell r="T423" t="str">
            <v>08805017371</v>
          </cell>
          <cell r="U423" t="str">
            <v>08805017371</v>
          </cell>
        </row>
        <row r="424">
          <cell r="B424" t="str">
            <v>Poco Marketing Ltd</v>
          </cell>
          <cell r="C424">
            <v>0</v>
          </cell>
          <cell r="D424">
            <v>87353</v>
          </cell>
          <cell r="E424" t="str">
            <v>CHASELINK</v>
          </cell>
          <cell r="F424" t="str">
            <v>CHEE</v>
          </cell>
          <cell r="G424" t="str">
            <v>TRADING</v>
          </cell>
          <cell r="H424" t="str">
            <v>6550826157</v>
          </cell>
          <cell r="I424" t="str">
            <v>026009593</v>
          </cell>
          <cell r="J424" t="str">
            <v xml:space="preserve">BANK OF AMERICA      </v>
          </cell>
          <cell r="K424">
            <v>37015.504977083336</v>
          </cell>
          <cell r="L424">
            <v>37027.315610879632</v>
          </cell>
          <cell r="M424" t="str">
            <v>MARCH 2001 GAS PURCHASES</v>
          </cell>
          <cell r="N424" t="str">
            <v>MARCH 2001 GAS PURCHASES</v>
          </cell>
          <cell r="R424" t="str">
            <v>TXU ENERGY TRADING</v>
          </cell>
          <cell r="S424" t="str">
            <v>CHASE</v>
          </cell>
          <cell r="T424" t="str">
            <v>08805017371</v>
          </cell>
          <cell r="U424" t="str">
            <v>08805017371</v>
          </cell>
        </row>
        <row r="425">
          <cell r="B425" t="str">
            <v>Power  Company  of  America</v>
          </cell>
          <cell r="C425">
            <v>0</v>
          </cell>
          <cell r="D425">
            <v>87394</v>
          </cell>
          <cell r="E425" t="str">
            <v>CHASELINK</v>
          </cell>
          <cell r="F425" t="str">
            <v>CHEE</v>
          </cell>
          <cell r="G425" t="str">
            <v>TRADING</v>
          </cell>
          <cell r="H425" t="str">
            <v>0463992</v>
          </cell>
          <cell r="I425" t="str">
            <v>021001033</v>
          </cell>
          <cell r="J425" t="str">
            <v xml:space="preserve">BANKERS TRUST CO,NY  </v>
          </cell>
          <cell r="K425">
            <v>37015.504977083336</v>
          </cell>
          <cell r="L425">
            <v>37027.315610879632</v>
          </cell>
          <cell r="M425" t="str">
            <v>MARCH 2001 GAS PURCHASES</v>
          </cell>
          <cell r="N425" t="str">
            <v>MARCH 2001 GAS PURCHASES</v>
          </cell>
          <cell r="R425" t="str">
            <v>TXU ENERGY TRADING</v>
          </cell>
          <cell r="S425" t="str">
            <v>CHASE</v>
          </cell>
          <cell r="T425" t="str">
            <v>08805017371</v>
          </cell>
          <cell r="U425" t="str">
            <v>08805017371</v>
          </cell>
        </row>
        <row r="426">
          <cell r="B426" t="str">
            <v>PP&amp;L GAS UTILITIES</v>
          </cell>
          <cell r="C426">
            <v>0</v>
          </cell>
          <cell r="D426">
            <v>100229</v>
          </cell>
          <cell r="E426" t="str">
            <v>CHASELINK</v>
          </cell>
          <cell r="F426" t="str">
            <v>CHEE</v>
          </cell>
          <cell r="G426" t="str">
            <v>TRADING</v>
          </cell>
          <cell r="H426" t="str">
            <v>2959989</v>
          </cell>
          <cell r="I426" t="str">
            <v>031000037</v>
          </cell>
          <cell r="J426" t="str">
            <v xml:space="preserve">MELLON BANK          </v>
          </cell>
          <cell r="K426">
            <v>37015.504977083336</v>
          </cell>
          <cell r="L426">
            <v>37027.315610879632</v>
          </cell>
          <cell r="M426" t="str">
            <v>MARCH 2001 GAS PURCHASES</v>
          </cell>
          <cell r="N426" t="str">
            <v>MARCH 2001 GAS PURCHASES</v>
          </cell>
          <cell r="R426" t="str">
            <v>TXU ENERGY TRADING</v>
          </cell>
          <cell r="S426" t="str">
            <v>CHASE</v>
          </cell>
          <cell r="T426" t="str">
            <v>08805017371</v>
          </cell>
          <cell r="U426" t="str">
            <v>08805017371</v>
          </cell>
        </row>
        <row r="427">
          <cell r="B427" t="str">
            <v>Prebon  Energy  Inc</v>
          </cell>
          <cell r="C427">
            <v>0</v>
          </cell>
          <cell r="D427">
            <v>87365</v>
          </cell>
          <cell r="E427" t="str">
            <v>CHASELINK</v>
          </cell>
          <cell r="F427" t="str">
            <v>CHEE</v>
          </cell>
          <cell r="G427" t="str">
            <v>TRADING</v>
          </cell>
          <cell r="H427" t="str">
            <v>4076027338</v>
          </cell>
          <cell r="I427" t="str">
            <v>021202162</v>
          </cell>
          <cell r="J427" t="str">
            <v xml:space="preserve">SUMMIT BANK          </v>
          </cell>
          <cell r="K427">
            <v>37015.504977083336</v>
          </cell>
          <cell r="L427">
            <v>37027.315610879632</v>
          </cell>
          <cell r="M427" t="str">
            <v>MARCH 2001 GAS PURCHASES</v>
          </cell>
          <cell r="N427" t="str">
            <v>MARCH 2001 GAS PURCHASES</v>
          </cell>
          <cell r="R427" t="str">
            <v>TXU ENERGY TRADING</v>
          </cell>
          <cell r="S427" t="str">
            <v>CHASE</v>
          </cell>
          <cell r="T427" t="str">
            <v>08805017371</v>
          </cell>
          <cell r="U427" t="str">
            <v>08805017371</v>
          </cell>
        </row>
        <row r="428">
          <cell r="B428" t="str">
            <v>PREMSTAR ENERGY CANADA LTD</v>
          </cell>
          <cell r="C428">
            <v>0</v>
          </cell>
          <cell r="D428">
            <v>100189</v>
          </cell>
          <cell r="E428" t="str">
            <v>CHASELINK</v>
          </cell>
          <cell r="F428" t="str">
            <v>CHEE</v>
          </cell>
          <cell r="G428" t="str">
            <v>TRADING</v>
          </cell>
          <cell r="H428" t="str">
            <v>03217300190</v>
          </cell>
          <cell r="I428" t="str">
            <v>004/2232</v>
          </cell>
          <cell r="J428" t="str">
            <v>TORONTO DOMINION BANK</v>
          </cell>
          <cell r="K428">
            <v>37015.504977083336</v>
          </cell>
          <cell r="L428">
            <v>37027.315610879632</v>
          </cell>
          <cell r="M428" t="str">
            <v>MARCH 2001 GAS PURCHASES</v>
          </cell>
          <cell r="N428" t="str">
            <v>MARCH 2001 GAS PURCHASES</v>
          </cell>
          <cell r="R428" t="str">
            <v>TXU ENERGY TRADING</v>
          </cell>
          <cell r="S428" t="str">
            <v>CHASE</v>
          </cell>
          <cell r="T428" t="str">
            <v>08805017371</v>
          </cell>
          <cell r="U428" t="str">
            <v>08805017371</v>
          </cell>
        </row>
        <row r="429">
          <cell r="B429" t="str">
            <v>PRIOR ENERGY</v>
          </cell>
          <cell r="C429">
            <v>0</v>
          </cell>
          <cell r="D429">
            <v>100150</v>
          </cell>
          <cell r="E429" t="str">
            <v>CHASELINK</v>
          </cell>
          <cell r="F429" t="str">
            <v>CHEE</v>
          </cell>
          <cell r="G429" t="str">
            <v>TRADING</v>
          </cell>
          <cell r="H429" t="str">
            <v>60884741</v>
          </cell>
          <cell r="I429" t="str">
            <v>062000080</v>
          </cell>
          <cell r="J429" t="str">
            <v>SOUTHTRUST BANK OF ALBAMA</v>
          </cell>
          <cell r="K429">
            <v>37015.504977083336</v>
          </cell>
          <cell r="L429">
            <v>37027.315610879632</v>
          </cell>
          <cell r="M429" t="str">
            <v>MARCH 2001 GAS PURCHASES</v>
          </cell>
          <cell r="N429" t="str">
            <v>MARCH 2001 GAS PURCHASES</v>
          </cell>
          <cell r="R429" t="str">
            <v>TXU ENERGY TRADING</v>
          </cell>
          <cell r="S429" t="str">
            <v>CHASE</v>
          </cell>
          <cell r="T429" t="str">
            <v>08805017371</v>
          </cell>
          <cell r="U429" t="str">
            <v>08805017371</v>
          </cell>
        </row>
        <row r="430">
          <cell r="B430" t="str">
            <v>Producers Energy Marketing ( Pro Energy )</v>
          </cell>
          <cell r="C430">
            <v>0</v>
          </cell>
          <cell r="D430">
            <v>82183</v>
          </cell>
          <cell r="E430" t="str">
            <v>CHASELINK</v>
          </cell>
          <cell r="F430" t="str">
            <v>CHEE</v>
          </cell>
          <cell r="G430" t="str">
            <v>TRADING</v>
          </cell>
          <cell r="H430" t="str">
            <v>5559340</v>
          </cell>
          <cell r="I430" t="str">
            <v>071000013</v>
          </cell>
          <cell r="J430" t="str">
            <v xml:space="preserve">FNB - CHICAGO, IL    </v>
          </cell>
          <cell r="K430">
            <v>37015.504977083336</v>
          </cell>
          <cell r="L430">
            <v>37027.315610879632</v>
          </cell>
          <cell r="M430" t="str">
            <v>MARCH 2001 GAS PURCHASES</v>
          </cell>
          <cell r="N430" t="str">
            <v>MARCH 2001 GAS PURCHASES</v>
          </cell>
          <cell r="R430" t="str">
            <v>TXU ENERGY TRADING</v>
          </cell>
          <cell r="S430" t="str">
            <v>CHASE</v>
          </cell>
          <cell r="T430" t="str">
            <v>08805017371</v>
          </cell>
          <cell r="U430" t="str">
            <v>08805017371</v>
          </cell>
        </row>
        <row r="431">
          <cell r="B431" t="str">
            <v>Proenergy</v>
          </cell>
          <cell r="C431">
            <v>0</v>
          </cell>
          <cell r="D431">
            <v>87389</v>
          </cell>
          <cell r="E431" t="str">
            <v>CHASELINK</v>
          </cell>
          <cell r="F431" t="str">
            <v>CHEE</v>
          </cell>
          <cell r="G431" t="str">
            <v>TRADING</v>
          </cell>
          <cell r="H431" t="str">
            <v>5559340</v>
          </cell>
          <cell r="I431" t="str">
            <v>071000013</v>
          </cell>
          <cell r="J431" t="str">
            <v xml:space="preserve">FNB - CHICAGO, IL    </v>
          </cell>
          <cell r="K431">
            <v>37015.504977083336</v>
          </cell>
          <cell r="L431">
            <v>37027.315610879632</v>
          </cell>
          <cell r="M431" t="str">
            <v>MARCH 2001 GAS PURCHASES</v>
          </cell>
          <cell r="N431" t="str">
            <v>MARCH 2001 GAS PURCHASES</v>
          </cell>
          <cell r="R431" t="str">
            <v>TXU ENERGY TRADING</v>
          </cell>
          <cell r="S431" t="str">
            <v>CHASE</v>
          </cell>
          <cell r="T431" t="str">
            <v>08805017371</v>
          </cell>
          <cell r="U431" t="str">
            <v>08805017371</v>
          </cell>
        </row>
        <row r="432">
          <cell r="B432" t="str">
            <v>ProGas  U.S.A</v>
          </cell>
          <cell r="C432">
            <v>0</v>
          </cell>
          <cell r="D432">
            <v>87354</v>
          </cell>
          <cell r="E432" t="str">
            <v>CHASELINK</v>
          </cell>
          <cell r="F432" t="str">
            <v>CHEE</v>
          </cell>
          <cell r="G432" t="str">
            <v>TRADING</v>
          </cell>
          <cell r="H432" t="str">
            <v>00104611278</v>
          </cell>
          <cell r="I432" t="str">
            <v>026007760</v>
          </cell>
          <cell r="J432" t="str">
            <v>HARRISBANK INTL, N.Y.</v>
          </cell>
          <cell r="K432">
            <v>37015.504977083336</v>
          </cell>
          <cell r="L432">
            <v>37027.315610879632</v>
          </cell>
          <cell r="M432" t="str">
            <v>MARCH 2001 GAS PURCHASES</v>
          </cell>
          <cell r="N432" t="str">
            <v>MARCH 2001 GAS PURCHASES</v>
          </cell>
          <cell r="R432" t="str">
            <v>TXU ENERGY TRADING</v>
          </cell>
          <cell r="S432" t="str">
            <v>CHASE</v>
          </cell>
          <cell r="T432" t="str">
            <v>08805017371</v>
          </cell>
          <cell r="U432" t="str">
            <v>08805017371</v>
          </cell>
        </row>
        <row r="433">
          <cell r="B433" t="str">
            <v>ProLiance Energy, LLC</v>
          </cell>
          <cell r="C433">
            <v>0</v>
          </cell>
          <cell r="D433">
            <v>87597</v>
          </cell>
          <cell r="E433" t="str">
            <v>CHASELINK</v>
          </cell>
          <cell r="F433" t="str">
            <v>CHEE</v>
          </cell>
          <cell r="G433" t="str">
            <v>TRADING</v>
          </cell>
          <cell r="H433" t="str">
            <v>623815248</v>
          </cell>
          <cell r="I433" t="str">
            <v>074000010</v>
          </cell>
          <cell r="J433" t="str">
            <v>BANK ONE INT'L</v>
          </cell>
          <cell r="K433">
            <v>37015.504977083336</v>
          </cell>
          <cell r="L433">
            <v>37027.315610879632</v>
          </cell>
          <cell r="M433" t="str">
            <v>MARCH 2001 GAS PURCHASES</v>
          </cell>
          <cell r="N433" t="str">
            <v>MARCH 2001 GAS PURCHASES</v>
          </cell>
          <cell r="R433" t="str">
            <v>TXU ENERGY TRADING</v>
          </cell>
          <cell r="S433" t="str">
            <v>CHASE</v>
          </cell>
          <cell r="T433" t="str">
            <v>08805017371</v>
          </cell>
          <cell r="U433" t="str">
            <v>08805017371</v>
          </cell>
        </row>
        <row r="434">
          <cell r="B434" t="str">
            <v>PROSPECTIVE INVESTMENT AND TRADING</v>
          </cell>
          <cell r="C434">
            <v>0</v>
          </cell>
          <cell r="D434">
            <v>100151</v>
          </cell>
          <cell r="E434" t="str">
            <v>CHASELINK</v>
          </cell>
          <cell r="F434" t="str">
            <v>CHEE</v>
          </cell>
          <cell r="G434" t="str">
            <v>TRADING</v>
          </cell>
          <cell r="H434" t="str">
            <v>847006038</v>
          </cell>
          <cell r="I434" t="str">
            <v>103900036</v>
          </cell>
          <cell r="J434" t="str">
            <v xml:space="preserve">BANK OF OKLAHOMA     </v>
          </cell>
          <cell r="K434">
            <v>37015.504977083336</v>
          </cell>
          <cell r="L434">
            <v>37027.315610879632</v>
          </cell>
          <cell r="M434" t="str">
            <v>MARCH 2001 GAS PURCHASES</v>
          </cell>
          <cell r="N434" t="str">
            <v>MARCH 2001 GAS PURCHASES</v>
          </cell>
          <cell r="R434" t="str">
            <v>TXU ENERGY TRADING</v>
          </cell>
          <cell r="S434" t="str">
            <v>CHASE</v>
          </cell>
          <cell r="T434" t="str">
            <v>08805017371</v>
          </cell>
          <cell r="U434" t="str">
            <v>08805017371</v>
          </cell>
        </row>
        <row r="435">
          <cell r="B435" t="str">
            <v>PSEG Energy Technologies</v>
          </cell>
          <cell r="C435">
            <v>0</v>
          </cell>
          <cell r="D435">
            <v>87598</v>
          </cell>
          <cell r="E435" t="str">
            <v>CHASELINK</v>
          </cell>
          <cell r="F435" t="str">
            <v>CHEE</v>
          </cell>
          <cell r="G435" t="str">
            <v>TRADING</v>
          </cell>
          <cell r="H435" t="str">
            <v>2000001095740</v>
          </cell>
          <cell r="I435" t="str">
            <v>031201467</v>
          </cell>
          <cell r="J435" t="str">
            <v>FIRST UNION NATL BANK</v>
          </cell>
          <cell r="K435">
            <v>37015.504977083336</v>
          </cell>
          <cell r="L435">
            <v>37027.315610879632</v>
          </cell>
          <cell r="M435" t="str">
            <v>MARCH 2001 GAS PURCHASES</v>
          </cell>
          <cell r="N435" t="str">
            <v>MARCH 2001 GAS PURCHASES</v>
          </cell>
          <cell r="R435" t="str">
            <v>TXU ENERGY TRADING</v>
          </cell>
          <cell r="S435" t="str">
            <v>CHASE</v>
          </cell>
          <cell r="T435" t="str">
            <v>08805017371</v>
          </cell>
          <cell r="U435" t="str">
            <v>08805017371</v>
          </cell>
        </row>
        <row r="436">
          <cell r="B436" t="str">
            <v>Public  Service  Electric  &amp;  Gas  Co</v>
          </cell>
          <cell r="C436">
            <v>0</v>
          </cell>
          <cell r="D436">
            <v>87355</v>
          </cell>
          <cell r="E436" t="str">
            <v>CHASELINK</v>
          </cell>
          <cell r="F436" t="str">
            <v>CHEE</v>
          </cell>
          <cell r="G436" t="str">
            <v>TRADING</v>
          </cell>
          <cell r="H436" t="str">
            <v>9101093939</v>
          </cell>
          <cell r="I436" t="str">
            <v>021000021</v>
          </cell>
          <cell r="J436" t="str">
            <v>Chase Manhattan</v>
          </cell>
          <cell r="K436">
            <v>37015.504977083336</v>
          </cell>
          <cell r="L436">
            <v>37027.315610879632</v>
          </cell>
          <cell r="M436" t="str">
            <v>MARCH 2001 GAS PURCHASES</v>
          </cell>
          <cell r="N436" t="str">
            <v>MARCH 2001 GAS PURCHASES</v>
          </cell>
          <cell r="R436" t="str">
            <v>TXU ENERGY TRADING</v>
          </cell>
          <cell r="S436" t="str">
            <v>CHASE</v>
          </cell>
          <cell r="T436" t="str">
            <v>08805017371</v>
          </cell>
          <cell r="U436" t="str">
            <v>08805017371</v>
          </cell>
        </row>
        <row r="437">
          <cell r="B437" t="str">
            <v>Public  Service  of  NM  Energy  Marketing</v>
          </cell>
          <cell r="C437">
            <v>0</v>
          </cell>
          <cell r="D437">
            <v>87415</v>
          </cell>
          <cell r="E437" t="str">
            <v>CHASELINK</v>
          </cell>
          <cell r="F437" t="str">
            <v>CHEE</v>
          </cell>
          <cell r="G437" t="str">
            <v>TRADING</v>
          </cell>
          <cell r="H437" t="str">
            <v>6515377916</v>
          </cell>
          <cell r="I437" t="str">
            <v>107000275</v>
          </cell>
          <cell r="J437" t="str">
            <v>FIRST SECURITY BK, NM</v>
          </cell>
          <cell r="K437">
            <v>37015.504977083336</v>
          </cell>
          <cell r="L437">
            <v>37027.315610879632</v>
          </cell>
          <cell r="M437" t="str">
            <v>MARCH 2001 GAS PURCHASES</v>
          </cell>
          <cell r="N437" t="str">
            <v>MARCH 2001 GAS PURCHASES</v>
          </cell>
          <cell r="R437" t="str">
            <v>TXU ENERGY TRADING</v>
          </cell>
          <cell r="S437" t="str">
            <v>CHASE</v>
          </cell>
          <cell r="T437" t="str">
            <v>08805017371</v>
          </cell>
          <cell r="U437" t="str">
            <v>08805017371</v>
          </cell>
        </row>
        <row r="438">
          <cell r="B438" t="str">
            <v>Public Service Co.</v>
          </cell>
          <cell r="C438">
            <v>0</v>
          </cell>
          <cell r="D438">
            <v>100033</v>
          </cell>
          <cell r="E438" t="str">
            <v>CHASELINK</v>
          </cell>
          <cell r="F438" t="str">
            <v>CHEE</v>
          </cell>
          <cell r="G438" t="str">
            <v>TRADING</v>
          </cell>
          <cell r="H438" t="str">
            <v>2070659001624</v>
          </cell>
          <cell r="I438" t="str">
            <v>053000219</v>
          </cell>
          <cell r="J438" t="str">
            <v>FIRST UNION NATL BANK</v>
          </cell>
          <cell r="K438">
            <v>37015.504977083336</v>
          </cell>
          <cell r="L438">
            <v>37027.315610879632</v>
          </cell>
          <cell r="M438" t="str">
            <v>MARCH 2001 GAS PURCHASES</v>
          </cell>
          <cell r="N438" t="str">
            <v>MARCH 2001 GAS PURCHASES</v>
          </cell>
          <cell r="R438" t="str">
            <v>TXU ENERGY TRADING</v>
          </cell>
          <cell r="S438" t="str">
            <v>CHASE</v>
          </cell>
          <cell r="T438" t="str">
            <v>08805017371</v>
          </cell>
          <cell r="U438" t="str">
            <v>08805017371</v>
          </cell>
        </row>
        <row r="439">
          <cell r="B439" t="str">
            <v>PURE RESOURCES</v>
          </cell>
          <cell r="C439">
            <v>0</v>
          </cell>
          <cell r="D439">
            <v>100245</v>
          </cell>
          <cell r="E439" t="str">
            <v>CHASELINK</v>
          </cell>
          <cell r="F439" t="str">
            <v>CHEE</v>
          </cell>
          <cell r="G439" t="str">
            <v>TRADING</v>
          </cell>
          <cell r="H439" t="str">
            <v>05101029529</v>
          </cell>
          <cell r="I439" t="str">
            <v>113000609</v>
          </cell>
          <cell r="J439" t="str">
            <v xml:space="preserve">Chase Bank of Texas  </v>
          </cell>
          <cell r="K439">
            <v>37015.504977083336</v>
          </cell>
          <cell r="L439">
            <v>37027.315610879632</v>
          </cell>
          <cell r="M439" t="str">
            <v>MARCH 2001 GAS PURCHASES</v>
          </cell>
          <cell r="N439" t="str">
            <v>MARCH 2001 GAS PURCHASES</v>
          </cell>
          <cell r="R439" t="str">
            <v>TXU ENERGY TRADING</v>
          </cell>
          <cell r="S439" t="str">
            <v>CHASE</v>
          </cell>
          <cell r="T439" t="str">
            <v>08805017371</v>
          </cell>
          <cell r="U439" t="str">
            <v>08805017371</v>
          </cell>
        </row>
        <row r="440">
          <cell r="B440" t="str">
            <v>QST  Energy  Trading</v>
          </cell>
          <cell r="C440">
            <v>0</v>
          </cell>
          <cell r="D440" t="str">
            <v>87395 ???</v>
          </cell>
          <cell r="E440" t="str">
            <v>CHASELINK</v>
          </cell>
          <cell r="F440" t="str">
            <v>CHEE</v>
          </cell>
          <cell r="G440" t="str">
            <v>TRADING</v>
          </cell>
          <cell r="H440" t="str">
            <v>6830029002</v>
          </cell>
          <cell r="I440" t="str">
            <v>072000915</v>
          </cell>
          <cell r="J440" t="str">
            <v>FIRST OF AMERICA BK    ??</v>
          </cell>
          <cell r="K440">
            <v>37015.504977083336</v>
          </cell>
          <cell r="L440">
            <v>37027.315610879632</v>
          </cell>
          <cell r="M440" t="str">
            <v>MARCH 2001 GAS PURCHASES</v>
          </cell>
          <cell r="N440" t="str">
            <v>MARCH 2001 GAS PURCHASES</v>
          </cell>
          <cell r="R440" t="str">
            <v>TXU ENERGY TRADING</v>
          </cell>
          <cell r="S440" t="str">
            <v>CHASE</v>
          </cell>
          <cell r="T440" t="str">
            <v>08805017371</v>
          </cell>
          <cell r="U440" t="str">
            <v>08805017371</v>
          </cell>
        </row>
        <row r="441">
          <cell r="B441" t="str">
            <v>Questa  Petroleum  Co.</v>
          </cell>
          <cell r="C441">
            <v>0</v>
          </cell>
          <cell r="D441">
            <v>87396</v>
          </cell>
          <cell r="E441" t="str">
            <v>CHASELINK</v>
          </cell>
          <cell r="F441" t="str">
            <v>CHEE</v>
          </cell>
          <cell r="G441" t="str">
            <v>TRADING</v>
          </cell>
          <cell r="H441" t="str">
            <v>1084218</v>
          </cell>
          <cell r="I441" t="str">
            <v>043000096</v>
          </cell>
          <cell r="J441" t="str">
            <v xml:space="preserve">PNC                  </v>
          </cell>
          <cell r="K441">
            <v>37015.504977083336</v>
          </cell>
          <cell r="L441">
            <v>37027.315610879632</v>
          </cell>
          <cell r="M441" t="str">
            <v>MARCH 2001 GAS PURCHASES</v>
          </cell>
          <cell r="N441" t="str">
            <v>MARCH 2001 GAS PURCHASES</v>
          </cell>
          <cell r="R441" t="str">
            <v>TXU ENERGY TRADING</v>
          </cell>
          <cell r="S441" t="str">
            <v>CHASE</v>
          </cell>
          <cell r="T441" t="str">
            <v>08805017371</v>
          </cell>
          <cell r="U441" t="str">
            <v>08805017371</v>
          </cell>
        </row>
        <row r="442">
          <cell r="B442" t="str">
            <v>Questar  Energy  Trading</v>
          </cell>
          <cell r="C442">
            <v>0</v>
          </cell>
          <cell r="D442">
            <v>87399</v>
          </cell>
          <cell r="E442" t="str">
            <v>CHASELINK</v>
          </cell>
          <cell r="F442" t="str">
            <v>CHEE</v>
          </cell>
          <cell r="G442" t="str">
            <v>TRADING</v>
          </cell>
          <cell r="H442" t="str">
            <v>0600015598</v>
          </cell>
          <cell r="I442" t="str">
            <v>124000012</v>
          </cell>
          <cell r="J442" t="str">
            <v xml:space="preserve">FIRST SECURITY BANK  </v>
          </cell>
          <cell r="K442">
            <v>37015.504977083336</v>
          </cell>
          <cell r="L442">
            <v>37027.315610879632</v>
          </cell>
          <cell r="M442" t="str">
            <v>MARCH 2001 GAS PURCHASES</v>
          </cell>
          <cell r="N442" t="str">
            <v>MARCH 2001 GAS PURCHASES</v>
          </cell>
          <cell r="R442" t="str">
            <v>TXU ENERGY TRADING</v>
          </cell>
          <cell r="S442" t="str">
            <v>CHASE</v>
          </cell>
          <cell r="T442" t="str">
            <v>08805017371</v>
          </cell>
          <cell r="U442" t="str">
            <v>08805017371</v>
          </cell>
        </row>
        <row r="443">
          <cell r="B443" t="str">
            <v>QUESTAR EXPLORATION &amp; PRODUCTION CO</v>
          </cell>
          <cell r="C443">
            <v>0</v>
          </cell>
          <cell r="D443">
            <v>100190</v>
          </cell>
          <cell r="E443" t="str">
            <v>CHASELINK</v>
          </cell>
          <cell r="F443" t="str">
            <v>CHEE</v>
          </cell>
          <cell r="G443" t="str">
            <v>TRADING</v>
          </cell>
          <cell r="H443" t="str">
            <v>0600013668</v>
          </cell>
          <cell r="I443" t="str">
            <v>124000012</v>
          </cell>
          <cell r="J443" t="str">
            <v>FSBU</v>
          </cell>
          <cell r="K443">
            <v>37015.504977083336</v>
          </cell>
          <cell r="L443">
            <v>37027.315610879632</v>
          </cell>
          <cell r="M443" t="str">
            <v>MARCH 2001 GAS PURCHASES</v>
          </cell>
          <cell r="N443" t="str">
            <v>MARCH 2001 GAS PURCHASES</v>
          </cell>
          <cell r="R443" t="str">
            <v>TXU ENERGY TRADING</v>
          </cell>
          <cell r="S443" t="str">
            <v>CHASE</v>
          </cell>
          <cell r="T443" t="str">
            <v>08805017371</v>
          </cell>
          <cell r="U443" t="str">
            <v>08805017371</v>
          </cell>
        </row>
        <row r="444">
          <cell r="B444" t="str">
            <v>Quick Trade L.L.C. Trust</v>
          </cell>
          <cell r="C444">
            <v>0</v>
          </cell>
          <cell r="D444">
            <v>86277</v>
          </cell>
          <cell r="E444" t="str">
            <v>CHASELINK</v>
          </cell>
          <cell r="F444" t="str">
            <v>CHEE</v>
          </cell>
          <cell r="G444" t="str">
            <v>TRADING</v>
          </cell>
          <cell r="H444" t="str">
            <v>5540127</v>
          </cell>
          <cell r="I444" t="str">
            <v>071000013</v>
          </cell>
          <cell r="J444" t="str">
            <v xml:space="preserve">FNB - CHICAGO, IL    </v>
          </cell>
          <cell r="K444">
            <v>37015.504977083336</v>
          </cell>
          <cell r="L444">
            <v>37027.315610879632</v>
          </cell>
          <cell r="M444" t="str">
            <v>MARCH 2001 GAS PURCHASES</v>
          </cell>
          <cell r="N444" t="str">
            <v>MARCH 2001 GAS PURCHASES</v>
          </cell>
          <cell r="R444" t="str">
            <v>TXU ENERGY TRADING</v>
          </cell>
          <cell r="S444" t="str">
            <v>CHASE</v>
          </cell>
          <cell r="T444" t="str">
            <v>08805017371</v>
          </cell>
          <cell r="U444" t="str">
            <v>08805017371</v>
          </cell>
        </row>
        <row r="445">
          <cell r="B445" t="str">
            <v>QUICKSILVER RESOURCES INC</v>
          </cell>
          <cell r="C445">
            <v>0</v>
          </cell>
          <cell r="D445">
            <v>100177</v>
          </cell>
          <cell r="E445" t="str">
            <v>CHASELINK</v>
          </cell>
          <cell r="F445" t="str">
            <v>CHEE</v>
          </cell>
          <cell r="G445" t="str">
            <v>TRADING</v>
          </cell>
          <cell r="H445" t="str">
            <v>3751032722</v>
          </cell>
          <cell r="I445" t="str">
            <v>111000012</v>
          </cell>
          <cell r="J445" t="str">
            <v>BANK OF AMERICA</v>
          </cell>
          <cell r="K445">
            <v>37015.504977083336</v>
          </cell>
          <cell r="L445">
            <v>37027.315610879632</v>
          </cell>
          <cell r="M445" t="str">
            <v>MARCH 2001 GAS PURCHASES</v>
          </cell>
          <cell r="N445" t="str">
            <v>MARCH 2001 GAS PURCHASES</v>
          </cell>
          <cell r="R445" t="str">
            <v>TXU ENERGY TRADING</v>
          </cell>
          <cell r="S445" t="str">
            <v>CHASE</v>
          </cell>
          <cell r="T445" t="str">
            <v>08805017371</v>
          </cell>
          <cell r="U445" t="str">
            <v>08805017371</v>
          </cell>
        </row>
        <row r="446">
          <cell r="B446" t="str">
            <v>R. E. Fox &amp; Associates.</v>
          </cell>
          <cell r="C446">
            <v>0</v>
          </cell>
          <cell r="D446">
            <v>82432</v>
          </cell>
          <cell r="E446" t="str">
            <v>CHASELINK</v>
          </cell>
          <cell r="F446" t="str">
            <v>CHEE</v>
          </cell>
          <cell r="G446" t="str">
            <v>TRADING</v>
          </cell>
          <cell r="H446" t="str">
            <v>0056010730</v>
          </cell>
          <cell r="I446" t="str">
            <v>043306855</v>
          </cell>
          <cell r="J446" t="str">
            <v xml:space="preserve">S&amp;T BANK             </v>
          </cell>
          <cell r="K446">
            <v>37015.504977083336</v>
          </cell>
          <cell r="L446">
            <v>37027.315610879632</v>
          </cell>
          <cell r="M446" t="str">
            <v>MARCH 2001 GAS PURCHASES</v>
          </cell>
          <cell r="N446" t="str">
            <v>MARCH 2001 GAS PURCHASES</v>
          </cell>
          <cell r="R446" t="str">
            <v>TXU ENERGY TRADING</v>
          </cell>
          <cell r="S446" t="str">
            <v>CHASE</v>
          </cell>
          <cell r="T446" t="str">
            <v>08805017371</v>
          </cell>
          <cell r="U446" t="str">
            <v>08805017371</v>
          </cell>
        </row>
        <row r="447">
          <cell r="B447" t="str">
            <v>Rally Pipeline Corp</v>
          </cell>
          <cell r="C447">
            <v>0</v>
          </cell>
          <cell r="D447">
            <v>100101</v>
          </cell>
          <cell r="E447" t="str">
            <v>CHASELINK</v>
          </cell>
          <cell r="F447" t="str">
            <v>CHEE</v>
          </cell>
          <cell r="G447" t="str">
            <v>TRADING</v>
          </cell>
          <cell r="H447" t="str">
            <v>2703</v>
          </cell>
          <cell r="I447" t="str">
            <v>111923607</v>
          </cell>
          <cell r="J447" t="str">
            <v>Southside Bank</v>
          </cell>
          <cell r="K447">
            <v>37015.504977083336</v>
          </cell>
          <cell r="L447">
            <v>37027.315610879632</v>
          </cell>
          <cell r="M447" t="str">
            <v>MARCH 2001 GAS PURCHASES</v>
          </cell>
          <cell r="N447" t="str">
            <v>MARCH 2001 GAS PURCHASES</v>
          </cell>
          <cell r="R447" t="str">
            <v>TXU ENERGY TRADING</v>
          </cell>
          <cell r="S447" t="str">
            <v>CHASE</v>
          </cell>
          <cell r="T447" t="str">
            <v>08805017371</v>
          </cell>
          <cell r="U447" t="str">
            <v>08805017371</v>
          </cell>
        </row>
        <row r="448">
          <cell r="B448" t="str">
            <v>Rally Pipeline Marketing Co.</v>
          </cell>
          <cell r="C448">
            <v>0</v>
          </cell>
          <cell r="D448" t="str">
            <v>RALLYPIP</v>
          </cell>
          <cell r="E448" t="str">
            <v>CHASELINK</v>
          </cell>
          <cell r="F448" t="str">
            <v>CHEE</v>
          </cell>
          <cell r="G448" t="str">
            <v>TRADING</v>
          </cell>
          <cell r="H448" t="str">
            <v>0197513</v>
          </cell>
          <cell r="I448" t="str">
            <v>111923238</v>
          </cell>
          <cell r="J448" t="str">
            <v xml:space="preserve">LONGVIEW BK &amp; TRUST  </v>
          </cell>
          <cell r="K448">
            <v>37015.504977083336</v>
          </cell>
          <cell r="L448">
            <v>37027.315610879632</v>
          </cell>
          <cell r="M448" t="str">
            <v>MARCH 2001 GAS PURCHASES</v>
          </cell>
          <cell r="N448" t="str">
            <v>MARCH 2001 GAS PURCHASES</v>
          </cell>
          <cell r="R448" t="str">
            <v>TXU ENERGY TRADING</v>
          </cell>
          <cell r="S448" t="str">
            <v>CHASE</v>
          </cell>
          <cell r="T448" t="str">
            <v>08805017371</v>
          </cell>
          <cell r="U448" t="str">
            <v>08805017371</v>
          </cell>
        </row>
        <row r="449">
          <cell r="B449" t="str">
            <v>Range Energy Services Co.</v>
          </cell>
          <cell r="C449">
            <v>0</v>
          </cell>
          <cell r="D449">
            <v>100016</v>
          </cell>
          <cell r="E449" t="str">
            <v>CHASELINK</v>
          </cell>
          <cell r="F449" t="str">
            <v>CHEE</v>
          </cell>
          <cell r="G449" t="str">
            <v>TRADING</v>
          </cell>
          <cell r="H449" t="str">
            <v>0740015433</v>
          </cell>
          <cell r="I449" t="str">
            <v>111000614</v>
          </cell>
          <cell r="J449" t="str">
            <v xml:space="preserve">BANK ONE             </v>
          </cell>
          <cell r="K449">
            <v>37015.504977083336</v>
          </cell>
          <cell r="L449">
            <v>37027.315610879632</v>
          </cell>
          <cell r="M449" t="str">
            <v>MARCH 2001 GAS PURCHASES</v>
          </cell>
          <cell r="N449" t="str">
            <v>MARCH 2001 GAS PURCHASES</v>
          </cell>
          <cell r="R449" t="str">
            <v>TXU ENERGY TRADING</v>
          </cell>
          <cell r="S449" t="str">
            <v>CHASE</v>
          </cell>
          <cell r="T449" t="str">
            <v>08805017371</v>
          </cell>
          <cell r="U449" t="str">
            <v>08805017371</v>
          </cell>
        </row>
        <row r="450">
          <cell r="B450" t="str">
            <v>REJISS ASSOCIATES</v>
          </cell>
          <cell r="C450">
            <v>0</v>
          </cell>
          <cell r="D450">
            <v>100161</v>
          </cell>
          <cell r="E450" t="str">
            <v>CHASELINK</v>
          </cell>
          <cell r="F450" t="str">
            <v>CHEE</v>
          </cell>
          <cell r="G450" t="str">
            <v>TRADING</v>
          </cell>
          <cell r="H450" t="str">
            <v>3095000276</v>
          </cell>
          <cell r="I450" t="str">
            <v>043301216</v>
          </cell>
          <cell r="J450" t="str">
            <v>THREE RIVERS BANK AND TRUST</v>
          </cell>
          <cell r="K450">
            <v>37015.504977083336</v>
          </cell>
          <cell r="L450">
            <v>37027.315610879632</v>
          </cell>
          <cell r="M450" t="str">
            <v>MARCH 2001 GAS PURCHASES</v>
          </cell>
          <cell r="N450" t="str">
            <v>MARCH 2001 GAS PURCHASES</v>
          </cell>
          <cell r="R450" t="str">
            <v>TXU ENERGY TRADING</v>
          </cell>
          <cell r="S450" t="str">
            <v>CHASE</v>
          </cell>
          <cell r="T450" t="str">
            <v>08805017371</v>
          </cell>
          <cell r="U450" t="str">
            <v>08805017371</v>
          </cell>
        </row>
        <row r="451">
          <cell r="B451" t="str">
            <v>RELIANT ENERGY GAS TRANSMISSION</v>
          </cell>
          <cell r="C451">
            <v>0</v>
          </cell>
          <cell r="D451">
            <v>100166</v>
          </cell>
          <cell r="E451" t="str">
            <v>CHASELINK</v>
          </cell>
          <cell r="F451" t="str">
            <v>CHEE</v>
          </cell>
          <cell r="G451" t="str">
            <v>TRADING</v>
          </cell>
          <cell r="H451" t="str">
            <v>00103275633</v>
          </cell>
          <cell r="I451" t="str">
            <v>113000609</v>
          </cell>
          <cell r="J451" t="str">
            <v xml:space="preserve">Chase Bank of Texas  </v>
          </cell>
          <cell r="K451">
            <v>37015.504977083336</v>
          </cell>
          <cell r="L451">
            <v>37027.315610879632</v>
          </cell>
          <cell r="M451" t="str">
            <v>MARCH 2001 GAS PURCHASES</v>
          </cell>
          <cell r="N451" t="str">
            <v>MARCH 2001 GAS PURCHASES</v>
          </cell>
          <cell r="R451" t="str">
            <v>TXU ENERGY TRADING</v>
          </cell>
          <cell r="S451" t="str">
            <v>CHASE</v>
          </cell>
          <cell r="T451" t="str">
            <v>08805017371</v>
          </cell>
          <cell r="U451" t="str">
            <v>08805017371</v>
          </cell>
        </row>
        <row r="452">
          <cell r="B452" t="str">
            <v>Reliant Energy Retail Inc</v>
          </cell>
          <cell r="C452">
            <v>0</v>
          </cell>
          <cell r="D452">
            <v>100102</v>
          </cell>
          <cell r="E452" t="str">
            <v>CHASELINK</v>
          </cell>
          <cell r="F452" t="str">
            <v>CHEE</v>
          </cell>
          <cell r="G452" t="str">
            <v>TRADING</v>
          </cell>
          <cell r="H452" t="str">
            <v>104755874708</v>
          </cell>
          <cell r="I452" t="str">
            <v>091000022</v>
          </cell>
          <cell r="J452" t="str">
            <v>US Bank</v>
          </cell>
          <cell r="K452">
            <v>37015.504977083336</v>
          </cell>
          <cell r="L452">
            <v>37027.315610879632</v>
          </cell>
          <cell r="M452" t="str">
            <v>MARCH 2001 GAS PURCHASES</v>
          </cell>
          <cell r="N452" t="str">
            <v>MARCH 2001 GAS PURCHASES</v>
          </cell>
          <cell r="R452" t="str">
            <v>TXU ENERGY TRADING</v>
          </cell>
          <cell r="S452" t="str">
            <v>CHASE</v>
          </cell>
          <cell r="T452" t="str">
            <v>08805017371</v>
          </cell>
          <cell r="U452" t="str">
            <v>08805017371</v>
          </cell>
        </row>
        <row r="453">
          <cell r="B453" t="str">
            <v>RELIANT ENERGY SERVICES</v>
          </cell>
          <cell r="C453">
            <v>0</v>
          </cell>
          <cell r="D453">
            <v>100212</v>
          </cell>
          <cell r="E453" t="str">
            <v>CHASELINK</v>
          </cell>
          <cell r="F453" t="str">
            <v>CHEE</v>
          </cell>
          <cell r="G453" t="str">
            <v>TRADING</v>
          </cell>
          <cell r="H453" t="str">
            <v>00102612158</v>
          </cell>
          <cell r="I453" t="str">
            <v>113000609</v>
          </cell>
          <cell r="J453" t="str">
            <v>FIFTH THIRD BANK</v>
          </cell>
          <cell r="K453">
            <v>37015.504977083336</v>
          </cell>
          <cell r="L453">
            <v>37027.315610879632</v>
          </cell>
          <cell r="M453" t="str">
            <v>MARCH 2001 GAS PURCHASES</v>
          </cell>
          <cell r="N453" t="str">
            <v>MARCH 2001 GAS PURCHASES</v>
          </cell>
          <cell r="R453" t="str">
            <v>TXU ENERGY TRADING</v>
          </cell>
          <cell r="S453" t="str">
            <v>CHASE</v>
          </cell>
          <cell r="T453" t="str">
            <v>08805017371</v>
          </cell>
          <cell r="U453" t="str">
            <v>08805017371</v>
          </cell>
        </row>
        <row r="454">
          <cell r="B454" t="str">
            <v>Renaissance  Energy  Ltd</v>
          </cell>
          <cell r="C454">
            <v>0</v>
          </cell>
          <cell r="D454">
            <v>87368</v>
          </cell>
          <cell r="E454" t="str">
            <v>CHASELINK</v>
          </cell>
          <cell r="F454" t="str">
            <v>CHEE</v>
          </cell>
          <cell r="G454" t="str">
            <v>TRADING</v>
          </cell>
          <cell r="H454" t="str">
            <v>6550826336</v>
          </cell>
          <cell r="I454" t="str">
            <v>026009593</v>
          </cell>
          <cell r="J454" t="str">
            <v xml:space="preserve">BANK OF AMERICA      </v>
          </cell>
          <cell r="K454">
            <v>37015.504977083336</v>
          </cell>
          <cell r="L454">
            <v>37027.315610879632</v>
          </cell>
          <cell r="M454" t="str">
            <v>MARCH 2001 GAS PURCHASES</v>
          </cell>
          <cell r="N454" t="str">
            <v>MARCH 2001 GAS PURCHASES</v>
          </cell>
          <cell r="R454" t="str">
            <v>TXU ENERGY TRADING</v>
          </cell>
          <cell r="S454" t="str">
            <v>CHASE</v>
          </cell>
          <cell r="T454" t="str">
            <v>08805017371</v>
          </cell>
          <cell r="U454" t="str">
            <v>08805017371</v>
          </cell>
        </row>
        <row r="455">
          <cell r="B455" t="str">
            <v>Republic  Energy,  Inc.</v>
          </cell>
          <cell r="C455">
            <v>0</v>
          </cell>
          <cell r="D455" t="str">
            <v>EES0014</v>
          </cell>
          <cell r="E455" t="str">
            <v>CHASELINK</v>
          </cell>
          <cell r="F455" t="str">
            <v>CHEE</v>
          </cell>
          <cell r="G455" t="str">
            <v>TRADING</v>
          </cell>
          <cell r="H455" t="str">
            <v>7831018507</v>
          </cell>
          <cell r="I455" t="str">
            <v>111000753</v>
          </cell>
          <cell r="J455" t="str">
            <v xml:space="preserve">COMERICA BANK TEXAS  </v>
          </cell>
          <cell r="K455">
            <v>37015.504977083336</v>
          </cell>
          <cell r="L455">
            <v>37027.315610879632</v>
          </cell>
          <cell r="M455" t="str">
            <v>MARCH 2001 GAS PURCHASES</v>
          </cell>
          <cell r="N455" t="str">
            <v>MARCH 2001 GAS PURCHASES</v>
          </cell>
          <cell r="R455" t="str">
            <v>TXU ENERGY TRADING</v>
          </cell>
          <cell r="S455" t="str">
            <v>CHASE</v>
          </cell>
          <cell r="T455" t="str">
            <v>08805017371</v>
          </cell>
          <cell r="U455" t="str">
            <v>08805017371</v>
          </cell>
        </row>
        <row r="456">
          <cell r="B456" t="str">
            <v>Resource  Energy  Services  Co</v>
          </cell>
          <cell r="C456">
            <v>0</v>
          </cell>
          <cell r="D456">
            <v>87369</v>
          </cell>
          <cell r="E456" t="str">
            <v>CHASELINK</v>
          </cell>
          <cell r="F456" t="str">
            <v>CHEE</v>
          </cell>
          <cell r="G456" t="str">
            <v>TRADING</v>
          </cell>
          <cell r="H456" t="str">
            <v>3750998207</v>
          </cell>
          <cell r="I456" t="str">
            <v>111000012</v>
          </cell>
          <cell r="J456" t="str">
            <v xml:space="preserve">NATIONSBANK          </v>
          </cell>
          <cell r="K456">
            <v>37015.504977083336</v>
          </cell>
          <cell r="L456">
            <v>37027.315610879632</v>
          </cell>
          <cell r="M456" t="str">
            <v>MARCH 2001 GAS PURCHASES</v>
          </cell>
          <cell r="N456" t="str">
            <v>MARCH 2001 GAS PURCHASES</v>
          </cell>
          <cell r="R456" t="str">
            <v>TXU ENERGY TRADING</v>
          </cell>
          <cell r="S456" t="str">
            <v>CHASE</v>
          </cell>
          <cell r="T456" t="str">
            <v>08805017371</v>
          </cell>
          <cell r="U456" t="str">
            <v>08805017371</v>
          </cell>
        </row>
        <row r="457">
          <cell r="B457" t="str">
            <v>Resource Energy Services LLC</v>
          </cell>
          <cell r="C457">
            <v>0</v>
          </cell>
          <cell r="D457">
            <v>100103</v>
          </cell>
          <cell r="E457" t="str">
            <v>CHASELINK</v>
          </cell>
          <cell r="F457" t="str">
            <v>CHEE</v>
          </cell>
          <cell r="G457" t="str">
            <v>TRADING</v>
          </cell>
          <cell r="H457" t="str">
            <v>74369820</v>
          </cell>
          <cell r="I457" t="str">
            <v>113010547</v>
          </cell>
          <cell r="J457" t="str">
            <v>Compass Bank</v>
          </cell>
          <cell r="K457">
            <v>37015.504977083336</v>
          </cell>
          <cell r="L457">
            <v>37027.315610879632</v>
          </cell>
          <cell r="M457" t="str">
            <v>MARCH 2001 GAS PURCHASES</v>
          </cell>
          <cell r="N457" t="str">
            <v>MARCH 2001 GAS PURCHASES</v>
          </cell>
          <cell r="R457" t="str">
            <v>TXU ENERGY TRADING</v>
          </cell>
          <cell r="S457" t="str">
            <v>CHASE</v>
          </cell>
          <cell r="T457" t="str">
            <v>08805017371</v>
          </cell>
          <cell r="U457" t="str">
            <v>08805017371</v>
          </cell>
        </row>
        <row r="458">
          <cell r="B458" t="str">
            <v>Richardson Products Co. Ltd.</v>
          </cell>
          <cell r="C458">
            <v>0</v>
          </cell>
          <cell r="D458">
            <v>100042</v>
          </cell>
          <cell r="E458" t="str">
            <v>CHASELINK</v>
          </cell>
          <cell r="F458" t="str">
            <v>CHEE</v>
          </cell>
          <cell r="G458" t="str">
            <v>TRADING</v>
          </cell>
          <cell r="H458" t="str">
            <v>07303009032</v>
          </cell>
          <cell r="I458" t="str">
            <v>113000609</v>
          </cell>
          <cell r="J458" t="str">
            <v xml:space="preserve">Chase Bank of Texas  </v>
          </cell>
          <cell r="K458">
            <v>37015.504977083336</v>
          </cell>
          <cell r="L458">
            <v>37027.315610879632</v>
          </cell>
          <cell r="M458" t="str">
            <v>MARCH 2001 GAS PURCHASES</v>
          </cell>
          <cell r="N458" t="str">
            <v>MARCH 2001 GAS PURCHASES</v>
          </cell>
          <cell r="R458" t="str">
            <v>TXU ENERGY TRADING</v>
          </cell>
          <cell r="S458" t="str">
            <v>CHASE</v>
          </cell>
          <cell r="T458" t="str">
            <v>08805017371</v>
          </cell>
          <cell r="U458" t="str">
            <v>08805017371</v>
          </cell>
        </row>
        <row r="459">
          <cell r="B459" t="str">
            <v>Riley  Natural  Gas  Co</v>
          </cell>
          <cell r="C459">
            <v>0</v>
          </cell>
          <cell r="D459">
            <v>87370</v>
          </cell>
          <cell r="E459" t="str">
            <v>CHASELINK</v>
          </cell>
          <cell r="F459" t="str">
            <v>CHEE</v>
          </cell>
          <cell r="G459" t="str">
            <v>TRADING</v>
          </cell>
          <cell r="H459" t="str">
            <v>5271685647</v>
          </cell>
          <cell r="I459" t="str">
            <v>051503394</v>
          </cell>
          <cell r="J459" t="str">
            <v>BRANCH BANK &amp; TRUST</v>
          </cell>
          <cell r="K459">
            <v>37015.504977083336</v>
          </cell>
          <cell r="L459">
            <v>37027.315610879632</v>
          </cell>
          <cell r="M459" t="str">
            <v>MARCH 2001 GAS PURCHASES</v>
          </cell>
          <cell r="N459" t="str">
            <v>MARCH 2001 GAS PURCHASES</v>
          </cell>
          <cell r="R459" t="str">
            <v>TXU ENERGY TRADING</v>
          </cell>
          <cell r="S459" t="str">
            <v>CHASE</v>
          </cell>
          <cell r="T459" t="str">
            <v>08805017371</v>
          </cell>
          <cell r="U459" t="str">
            <v>08805017371</v>
          </cell>
        </row>
        <row r="460">
          <cell r="B460" t="str">
            <v>ROCKY MOUNTAIN NATURAL GAS</v>
          </cell>
          <cell r="C460">
            <v>0</v>
          </cell>
          <cell r="D460">
            <v>87546</v>
          </cell>
          <cell r="E460" t="str">
            <v>CHASELINK</v>
          </cell>
          <cell r="F460" t="str">
            <v>CHEE</v>
          </cell>
          <cell r="G460" t="str">
            <v>TRADING</v>
          </cell>
          <cell r="H460" t="str">
            <v>2073063798</v>
          </cell>
          <cell r="I460" t="str">
            <v>102000076</v>
          </cell>
          <cell r="J460" t="str">
            <v>NORWEST BANK - DENVER</v>
          </cell>
          <cell r="K460">
            <v>37015.504977083336</v>
          </cell>
          <cell r="L460">
            <v>37027.315610879632</v>
          </cell>
          <cell r="M460" t="str">
            <v>MARCH 2001 GAS PURCHASES</v>
          </cell>
          <cell r="N460" t="str">
            <v>MARCH 2001 GAS PURCHASES</v>
          </cell>
          <cell r="R460" t="str">
            <v>TXU ENERGY TRADING</v>
          </cell>
          <cell r="S460" t="str">
            <v>CHASE</v>
          </cell>
          <cell r="T460" t="str">
            <v>08805017371</v>
          </cell>
          <cell r="U460" t="str">
            <v>08805017371</v>
          </cell>
        </row>
        <row r="461">
          <cell r="B461" t="str">
            <v>Saba Energy of Texas</v>
          </cell>
          <cell r="C461">
            <v>0</v>
          </cell>
          <cell r="D461">
            <v>100104</v>
          </cell>
          <cell r="E461" t="str">
            <v>CHASELINK</v>
          </cell>
          <cell r="F461" t="str">
            <v>CHEE</v>
          </cell>
          <cell r="G461" t="str">
            <v>TRADING</v>
          </cell>
          <cell r="H461" t="str">
            <v>1690008071</v>
          </cell>
          <cell r="I461" t="str">
            <v>111000614</v>
          </cell>
          <cell r="J461" t="str">
            <v>Bank One Texas</v>
          </cell>
          <cell r="K461">
            <v>37015.504977083336</v>
          </cell>
          <cell r="L461">
            <v>37027.315610879632</v>
          </cell>
          <cell r="M461" t="str">
            <v>MARCH 2001 GAS PURCHASES</v>
          </cell>
          <cell r="N461" t="str">
            <v>MARCH 2001 GAS PURCHASES</v>
          </cell>
          <cell r="R461" t="str">
            <v>TXU ENERGY TRADING</v>
          </cell>
          <cell r="S461" t="str">
            <v>CHASE</v>
          </cell>
          <cell r="T461" t="str">
            <v>08805017371</v>
          </cell>
          <cell r="U461" t="str">
            <v>08805017371</v>
          </cell>
        </row>
        <row r="462">
          <cell r="B462" t="str">
            <v>Sabine Hub Services</v>
          </cell>
          <cell r="C462">
            <v>0</v>
          </cell>
          <cell r="D462">
            <v>100105</v>
          </cell>
          <cell r="E462" t="str">
            <v>CHASELINK</v>
          </cell>
          <cell r="F462" t="str">
            <v>CHEE</v>
          </cell>
          <cell r="G462" t="str">
            <v>TRADING</v>
          </cell>
          <cell r="H462" t="str">
            <v>323859038</v>
          </cell>
          <cell r="I462" t="str">
            <v>021000021</v>
          </cell>
          <cell r="J462" t="str">
            <v>Chase Manhattan</v>
          </cell>
          <cell r="K462">
            <v>37015.504977083336</v>
          </cell>
          <cell r="L462">
            <v>37027.315610879632</v>
          </cell>
          <cell r="M462" t="str">
            <v>MARCH 2001 GAS PURCHASES</v>
          </cell>
          <cell r="N462" t="str">
            <v>MARCH 2001 GAS PURCHASES</v>
          </cell>
          <cell r="R462" t="str">
            <v>TXU ENERGY TRADING</v>
          </cell>
          <cell r="S462" t="str">
            <v>CHASE</v>
          </cell>
          <cell r="T462" t="str">
            <v>08805017371</v>
          </cell>
          <cell r="U462" t="str">
            <v>08805017371</v>
          </cell>
        </row>
        <row r="463">
          <cell r="B463" t="str">
            <v>SABINE PIPE LINE CO</v>
          </cell>
          <cell r="C463">
            <v>0</v>
          </cell>
          <cell r="D463">
            <v>100193</v>
          </cell>
          <cell r="E463" t="str">
            <v>CHASELINK</v>
          </cell>
          <cell r="F463" t="str">
            <v>CHEE</v>
          </cell>
          <cell r="G463" t="str">
            <v>TRADING</v>
          </cell>
          <cell r="H463" t="str">
            <v>1290918839</v>
          </cell>
          <cell r="I463" t="str">
            <v>111000025</v>
          </cell>
          <cell r="J463" t="str">
            <v xml:space="preserve">NATIONSBANK          </v>
          </cell>
          <cell r="K463">
            <v>37015.504977083336</v>
          </cell>
          <cell r="L463">
            <v>37027.315610879632</v>
          </cell>
          <cell r="M463" t="str">
            <v>MARCH 2001 GAS PURCHASES</v>
          </cell>
          <cell r="N463" t="str">
            <v>MARCH 2001 GAS PURCHASES</v>
          </cell>
          <cell r="R463" t="str">
            <v>TXU ENERGY TRADING</v>
          </cell>
          <cell r="S463" t="str">
            <v>CHASE</v>
          </cell>
          <cell r="T463" t="str">
            <v>08805017371</v>
          </cell>
          <cell r="U463" t="str">
            <v>08805017371</v>
          </cell>
        </row>
        <row r="464">
          <cell r="B464" t="str">
            <v>SABRE GAS MARKETING INC</v>
          </cell>
          <cell r="C464">
            <v>0</v>
          </cell>
          <cell r="D464">
            <v>100167</v>
          </cell>
          <cell r="E464" t="str">
            <v>CHASELINK</v>
          </cell>
          <cell r="F464" t="str">
            <v>CHEE</v>
          </cell>
          <cell r="G464" t="str">
            <v>TRADING</v>
          </cell>
          <cell r="H464" t="str">
            <v>010873155</v>
          </cell>
          <cell r="I464" t="str">
            <v>041000124</v>
          </cell>
          <cell r="J464" t="str">
            <v>NATIONAL CITY BANK</v>
          </cell>
          <cell r="K464">
            <v>37015.504977083336</v>
          </cell>
          <cell r="L464">
            <v>37027.315610879632</v>
          </cell>
          <cell r="M464" t="str">
            <v>MARCH 2001 GAS PURCHASES</v>
          </cell>
          <cell r="N464" t="str">
            <v>MARCH 2001 GAS PURCHASES</v>
          </cell>
          <cell r="R464" t="str">
            <v>TXU ENERGY TRADING</v>
          </cell>
          <cell r="S464" t="str">
            <v>CHASE</v>
          </cell>
          <cell r="T464" t="str">
            <v>08805017371</v>
          </cell>
          <cell r="U464" t="str">
            <v>08805017371</v>
          </cell>
        </row>
        <row r="465">
          <cell r="B465" t="str">
            <v>Samson Natural Gas Co</v>
          </cell>
          <cell r="C465">
            <v>0</v>
          </cell>
          <cell r="D465">
            <v>100106</v>
          </cell>
          <cell r="E465" t="str">
            <v>CHASELINK</v>
          </cell>
          <cell r="F465" t="str">
            <v>CHEE</v>
          </cell>
          <cell r="G465" t="str">
            <v>TRADING</v>
          </cell>
          <cell r="H465" t="str">
            <v>623133022</v>
          </cell>
          <cell r="I465" t="str">
            <v>103000648</v>
          </cell>
          <cell r="J465" t="str">
            <v>Bank One Oklahoma</v>
          </cell>
          <cell r="K465">
            <v>37015.504977083336</v>
          </cell>
          <cell r="L465">
            <v>37027.315610879632</v>
          </cell>
          <cell r="M465" t="str">
            <v>MARCH 2001 GAS PURCHASES</v>
          </cell>
          <cell r="N465" t="str">
            <v>MARCH 2001 GAS PURCHASES</v>
          </cell>
          <cell r="R465" t="str">
            <v>TXU ENERGY TRADING</v>
          </cell>
          <cell r="S465" t="str">
            <v>CHASE</v>
          </cell>
          <cell r="T465" t="str">
            <v>08805017371</v>
          </cell>
          <cell r="U465" t="str">
            <v>08805017371</v>
          </cell>
        </row>
        <row r="466">
          <cell r="B466" t="str">
            <v>Samson Resources Co</v>
          </cell>
          <cell r="C466">
            <v>0</v>
          </cell>
          <cell r="D466">
            <v>100107</v>
          </cell>
          <cell r="E466" t="str">
            <v>CHASELINK</v>
          </cell>
          <cell r="F466" t="str">
            <v>CHEE</v>
          </cell>
          <cell r="G466" t="str">
            <v>TRADING</v>
          </cell>
          <cell r="H466" t="str">
            <v>023950037</v>
          </cell>
          <cell r="I466" t="str">
            <v>103000648</v>
          </cell>
          <cell r="J466" t="str">
            <v>Bank One</v>
          </cell>
          <cell r="K466">
            <v>37015.504977083336</v>
          </cell>
          <cell r="L466">
            <v>37027.315610879632</v>
          </cell>
          <cell r="M466" t="str">
            <v>MARCH 2001 GAS PURCHASES</v>
          </cell>
          <cell r="N466" t="str">
            <v>MARCH 2001 GAS PURCHASES</v>
          </cell>
          <cell r="R466" t="str">
            <v>TXU ENERGY TRADING</v>
          </cell>
          <cell r="S466" t="str">
            <v>CHASE</v>
          </cell>
          <cell r="T466" t="str">
            <v>08805017371</v>
          </cell>
          <cell r="U466" t="str">
            <v>08805017371</v>
          </cell>
        </row>
        <row r="467">
          <cell r="B467" t="str">
            <v>San Diego Gas &amp; Electric</v>
          </cell>
          <cell r="C467">
            <v>0</v>
          </cell>
          <cell r="D467">
            <v>100108</v>
          </cell>
          <cell r="E467" t="str">
            <v>CHASELINK</v>
          </cell>
          <cell r="F467" t="str">
            <v>CHEE</v>
          </cell>
          <cell r="G467" t="str">
            <v>TRADING</v>
          </cell>
          <cell r="H467" t="str">
            <v>005060076</v>
          </cell>
          <cell r="I467" t="str">
            <v>121000358</v>
          </cell>
          <cell r="J467" t="str">
            <v>Bank of America</v>
          </cell>
          <cell r="K467">
            <v>37015.504977083336</v>
          </cell>
          <cell r="L467">
            <v>37027.315610879632</v>
          </cell>
          <cell r="M467" t="str">
            <v>MARCH 2001 GAS PURCHASES</v>
          </cell>
          <cell r="N467" t="str">
            <v>MARCH 2001 GAS PURCHASES</v>
          </cell>
          <cell r="R467" t="str">
            <v>TXU ENERGY TRADING</v>
          </cell>
          <cell r="S467" t="str">
            <v>CHASE</v>
          </cell>
          <cell r="T467" t="str">
            <v>08805017371</v>
          </cell>
          <cell r="U467" t="str">
            <v>08805017371</v>
          </cell>
        </row>
        <row r="468">
          <cell r="B468" t="str">
            <v>Savoy Energy LP</v>
          </cell>
          <cell r="C468">
            <v>0</v>
          </cell>
          <cell r="D468">
            <v>100109</v>
          </cell>
          <cell r="E468" t="str">
            <v>CHASELINK</v>
          </cell>
          <cell r="F468" t="str">
            <v>CHEE</v>
          </cell>
          <cell r="G468" t="str">
            <v>TRADING</v>
          </cell>
          <cell r="H468" t="str">
            <v>7504669677</v>
          </cell>
          <cell r="I468" t="str">
            <v>072401404</v>
          </cell>
          <cell r="J468" t="str">
            <v>Old Kent Bank</v>
          </cell>
          <cell r="K468">
            <v>37015.504977083336</v>
          </cell>
          <cell r="L468">
            <v>37027.315610879632</v>
          </cell>
          <cell r="M468" t="str">
            <v>MARCH 2001 GAS PURCHASES</v>
          </cell>
          <cell r="N468" t="str">
            <v>MARCH 2001 GAS PURCHASES</v>
          </cell>
          <cell r="R468" t="str">
            <v>TXU ENERGY TRADING</v>
          </cell>
          <cell r="S468" t="str">
            <v>CHASE</v>
          </cell>
          <cell r="T468" t="str">
            <v>08805017371</v>
          </cell>
          <cell r="U468" t="str">
            <v>08805017371</v>
          </cell>
        </row>
        <row r="469">
          <cell r="B469" t="str">
            <v>Scana  Energy  Marketing  Inc</v>
          </cell>
          <cell r="C469">
            <v>0</v>
          </cell>
          <cell r="D469">
            <v>87371</v>
          </cell>
          <cell r="E469" t="str">
            <v>CHASELINK</v>
          </cell>
          <cell r="F469" t="str">
            <v>CHEE</v>
          </cell>
          <cell r="G469" t="str">
            <v>TRADING</v>
          </cell>
          <cell r="H469" t="str">
            <v>320237407</v>
          </cell>
          <cell r="I469" t="str">
            <v>053900225</v>
          </cell>
          <cell r="J469" t="str">
            <v xml:space="preserve">WACHOVIA BANK        </v>
          </cell>
          <cell r="K469">
            <v>37015.504977083336</v>
          </cell>
          <cell r="L469">
            <v>37027.315610879632</v>
          </cell>
          <cell r="M469" t="str">
            <v>MARCH 2001 GAS PURCHASES</v>
          </cell>
          <cell r="N469" t="str">
            <v>MARCH 2001 GAS PURCHASES</v>
          </cell>
          <cell r="R469" t="str">
            <v>TXU ENERGY TRADING</v>
          </cell>
          <cell r="S469" t="str">
            <v>CHASE</v>
          </cell>
          <cell r="T469" t="str">
            <v>08805017371</v>
          </cell>
          <cell r="U469" t="str">
            <v>08805017371</v>
          </cell>
        </row>
        <row r="470">
          <cell r="B470" t="str">
            <v xml:space="preserve">SCANA ENERGY TRADING </v>
          </cell>
          <cell r="C470">
            <v>0</v>
          </cell>
          <cell r="D470">
            <v>87547</v>
          </cell>
          <cell r="E470" t="str">
            <v>CHASELINK</v>
          </cell>
          <cell r="F470" t="str">
            <v>CHEE</v>
          </cell>
          <cell r="G470" t="str">
            <v>TRADING</v>
          </cell>
          <cell r="H470" t="str">
            <v>3751060121</v>
          </cell>
          <cell r="I470" t="str">
            <v>111000012</v>
          </cell>
          <cell r="J470" t="str">
            <v xml:space="preserve">NATIONSBANK          </v>
          </cell>
          <cell r="K470">
            <v>37015.504977083336</v>
          </cell>
          <cell r="L470">
            <v>37027.315610879632</v>
          </cell>
          <cell r="M470" t="str">
            <v>MARCH 2001 GAS PURCHASES</v>
          </cell>
          <cell r="N470" t="str">
            <v>MARCH 2001 GAS PURCHASES</v>
          </cell>
          <cell r="R470" t="str">
            <v>TXU ENERGY TRADING</v>
          </cell>
          <cell r="S470" t="str">
            <v>CHASE</v>
          </cell>
          <cell r="T470" t="str">
            <v>08805017371</v>
          </cell>
          <cell r="U470" t="str">
            <v>08805017371</v>
          </cell>
        </row>
        <row r="471">
          <cell r="B471" t="str">
            <v>Seagull  Marketing  Services  Inc</v>
          </cell>
          <cell r="C471">
            <v>0</v>
          </cell>
          <cell r="D471">
            <v>87372</v>
          </cell>
          <cell r="E471" t="str">
            <v>CHASELINK</v>
          </cell>
          <cell r="F471" t="str">
            <v>CHEE</v>
          </cell>
          <cell r="G471" t="str">
            <v>TRADING</v>
          </cell>
          <cell r="H471" t="str">
            <v>00101766047</v>
          </cell>
          <cell r="I471" t="str">
            <v>113000609</v>
          </cell>
          <cell r="J471" t="str">
            <v xml:space="preserve">Chase Bank of Texas  </v>
          </cell>
          <cell r="K471">
            <v>37015.504977083336</v>
          </cell>
          <cell r="L471">
            <v>37027.315610879632</v>
          </cell>
          <cell r="M471" t="str">
            <v>MARCH 2001 GAS PURCHASES</v>
          </cell>
          <cell r="N471" t="str">
            <v>MARCH 2001 GAS PURCHASES</v>
          </cell>
          <cell r="R471" t="str">
            <v>TXU ENERGY TRADING</v>
          </cell>
          <cell r="S471" t="str">
            <v>CHASE</v>
          </cell>
          <cell r="T471" t="str">
            <v>08805017371</v>
          </cell>
          <cell r="U471" t="str">
            <v>08805017371</v>
          </cell>
        </row>
        <row r="472">
          <cell r="B472" t="str">
            <v>Select Energy Inc</v>
          </cell>
          <cell r="C472">
            <v>0</v>
          </cell>
          <cell r="D472">
            <v>100110</v>
          </cell>
          <cell r="E472" t="str">
            <v>CHASELINK</v>
          </cell>
          <cell r="F472" t="str">
            <v>CHEE</v>
          </cell>
          <cell r="G472" t="str">
            <v>TRADING</v>
          </cell>
          <cell r="H472" t="str">
            <v>9369390273</v>
          </cell>
          <cell r="I472" t="str">
            <v>011500010</v>
          </cell>
          <cell r="J472" t="str">
            <v>Fleet National Bank</v>
          </cell>
          <cell r="K472">
            <v>37015.504977083336</v>
          </cell>
          <cell r="L472">
            <v>37027.315610879632</v>
          </cell>
          <cell r="M472" t="str">
            <v>MARCH 2001 GAS PURCHASES</v>
          </cell>
          <cell r="N472" t="str">
            <v>MARCH 2001 GAS PURCHASES</v>
          </cell>
          <cell r="R472" t="str">
            <v>TXU ENERGY TRADING</v>
          </cell>
          <cell r="S472" t="str">
            <v>CHASE</v>
          </cell>
          <cell r="T472" t="str">
            <v>08805017371</v>
          </cell>
          <cell r="U472" t="str">
            <v>08805017371</v>
          </cell>
        </row>
        <row r="473">
          <cell r="B473" t="str">
            <v>Semco Energy Services Inc.</v>
          </cell>
          <cell r="C473">
            <v>0</v>
          </cell>
          <cell r="D473">
            <v>85968</v>
          </cell>
          <cell r="E473" t="str">
            <v>CHASELINK</v>
          </cell>
          <cell r="F473" t="str">
            <v>CHEE</v>
          </cell>
          <cell r="G473" t="str">
            <v>TRADING</v>
          </cell>
          <cell r="H473" t="str">
            <v>2705340137</v>
          </cell>
          <cell r="I473" t="str">
            <v>072000805</v>
          </cell>
          <cell r="J473" t="str">
            <v xml:space="preserve">MICHIGAN NATIONAL BK  </v>
          </cell>
          <cell r="K473">
            <v>37015.504977083336</v>
          </cell>
          <cell r="L473">
            <v>37027.315610879632</v>
          </cell>
          <cell r="M473" t="str">
            <v>MARCH 2001 GAS PURCHASES</v>
          </cell>
          <cell r="N473" t="str">
            <v>MARCH 2001 GAS PURCHASES</v>
          </cell>
          <cell r="R473" t="str">
            <v>TXU ENERGY TRADING</v>
          </cell>
          <cell r="S473" t="str">
            <v>CHASE</v>
          </cell>
          <cell r="T473" t="str">
            <v>08805017371</v>
          </cell>
          <cell r="U473" t="str">
            <v>08805017371</v>
          </cell>
        </row>
        <row r="474">
          <cell r="B474" t="str">
            <v>Sempra Energy Trading Corp</v>
          </cell>
          <cell r="C474">
            <v>0</v>
          </cell>
          <cell r="D474">
            <v>100017</v>
          </cell>
          <cell r="E474" t="str">
            <v>CHASELINK</v>
          </cell>
          <cell r="F474" t="str">
            <v>CHEE</v>
          </cell>
          <cell r="G474" t="str">
            <v>TRADING</v>
          </cell>
          <cell r="H474" t="str">
            <v>1001320</v>
          </cell>
          <cell r="I474" t="str">
            <v>071000013</v>
          </cell>
          <cell r="J474" t="str">
            <v xml:space="preserve">FNB - CHICAGO, IL    </v>
          </cell>
          <cell r="K474">
            <v>37015.504977083336</v>
          </cell>
          <cell r="L474">
            <v>37027.315610879632</v>
          </cell>
          <cell r="M474" t="str">
            <v>MARCH 2001 GAS PURCHASES</v>
          </cell>
          <cell r="N474" t="str">
            <v>MARCH 2001 GAS PURCHASES</v>
          </cell>
          <cell r="R474" t="str">
            <v>TXU ENERGY TRADING</v>
          </cell>
          <cell r="S474" t="str">
            <v>CHASE</v>
          </cell>
          <cell r="T474" t="str">
            <v>08805017371</v>
          </cell>
          <cell r="U474" t="str">
            <v>08805017371</v>
          </cell>
        </row>
        <row r="475">
          <cell r="B475" t="str">
            <v>Sempra Energy Trading Services Corp</v>
          </cell>
          <cell r="C475">
            <v>0</v>
          </cell>
          <cell r="D475">
            <v>87548</v>
          </cell>
          <cell r="E475" t="str">
            <v>CHASELINK</v>
          </cell>
          <cell r="F475" t="str">
            <v>CHEE</v>
          </cell>
          <cell r="G475" t="str">
            <v>TRADING</v>
          </cell>
          <cell r="H475" t="str">
            <v>1054345</v>
          </cell>
          <cell r="I475" t="str">
            <v>026009797</v>
          </cell>
          <cell r="J475" t="str">
            <v xml:space="preserve">FIRST CHICAGO INTNL  </v>
          </cell>
          <cell r="K475">
            <v>37015.504977083336</v>
          </cell>
          <cell r="L475">
            <v>37027.315610879632</v>
          </cell>
          <cell r="M475" t="str">
            <v>MARCH 2001 GAS PURCHASES</v>
          </cell>
          <cell r="N475" t="str">
            <v>MARCH 2001 GAS PURCHASES</v>
          </cell>
          <cell r="R475" t="str">
            <v>TXU ENERGY TRADING</v>
          </cell>
          <cell r="S475" t="str">
            <v>CHASE</v>
          </cell>
          <cell r="T475" t="str">
            <v>08805017371</v>
          </cell>
          <cell r="U475" t="str">
            <v>08805017371</v>
          </cell>
        </row>
        <row r="476">
          <cell r="B476" t="str">
            <v>SG INTERESTS I LTD</v>
          </cell>
          <cell r="C476">
            <v>0</v>
          </cell>
          <cell r="D476">
            <v>100152</v>
          </cell>
          <cell r="E476" t="str">
            <v>CHASELINK</v>
          </cell>
          <cell r="F476" t="str">
            <v>CHEE</v>
          </cell>
          <cell r="G476" t="str">
            <v>TRADING</v>
          </cell>
          <cell r="H476" t="str">
            <v>4159761790</v>
          </cell>
          <cell r="I476" t="str">
            <v>121000248</v>
          </cell>
          <cell r="J476" t="str">
            <v>WELLS FARGO BANK</v>
          </cell>
          <cell r="K476">
            <v>37015.504977083336</v>
          </cell>
          <cell r="L476">
            <v>37027.315610879632</v>
          </cell>
          <cell r="M476" t="str">
            <v>MARCH 2001 GAS PURCHASES</v>
          </cell>
          <cell r="N476" t="str">
            <v>MARCH 2001 GAS PURCHASES</v>
          </cell>
          <cell r="R476" t="str">
            <v>TXU ENERGY TRADING</v>
          </cell>
          <cell r="S476" t="str">
            <v>CHASE</v>
          </cell>
          <cell r="T476" t="str">
            <v>08805017371</v>
          </cell>
          <cell r="U476" t="str">
            <v>08805017371</v>
          </cell>
        </row>
        <row r="477">
          <cell r="B477" t="str">
            <v>Shell Western E&amp;P Inc</v>
          </cell>
          <cell r="C477">
            <v>0</v>
          </cell>
          <cell r="D477">
            <v>100018</v>
          </cell>
          <cell r="E477" t="str">
            <v>CHASELINK</v>
          </cell>
          <cell r="F477" t="str">
            <v>CHEE</v>
          </cell>
          <cell r="G477" t="str">
            <v>TRADING</v>
          </cell>
          <cell r="H477" t="str">
            <v>325012539</v>
          </cell>
          <cell r="I477" t="str">
            <v>021000021</v>
          </cell>
          <cell r="J477" t="str">
            <v>Chase Manhattan</v>
          </cell>
          <cell r="K477">
            <v>37015.504977083336</v>
          </cell>
          <cell r="L477">
            <v>37027.315610879632</v>
          </cell>
          <cell r="M477" t="str">
            <v>MARCH 2001 GAS PURCHASES</v>
          </cell>
          <cell r="N477" t="str">
            <v>MARCH 2001 GAS PURCHASES</v>
          </cell>
          <cell r="R477" t="str">
            <v>TXU ENERGY TRADING</v>
          </cell>
          <cell r="S477" t="str">
            <v>CHASE</v>
          </cell>
          <cell r="T477" t="str">
            <v>08805017371</v>
          </cell>
          <cell r="U477" t="str">
            <v>08805017371</v>
          </cell>
        </row>
        <row r="478">
          <cell r="B478" t="str">
            <v>Shoreham Pipeline Company</v>
          </cell>
          <cell r="C478">
            <v>0</v>
          </cell>
          <cell r="D478">
            <v>78211</v>
          </cell>
          <cell r="E478" t="str">
            <v>CHASELINK</v>
          </cell>
          <cell r="F478" t="str">
            <v>CHEE</v>
          </cell>
          <cell r="G478" t="str">
            <v>TRADING</v>
          </cell>
          <cell r="H478" t="str">
            <v>00010488</v>
          </cell>
          <cell r="I478" t="str">
            <v>113010547</v>
          </cell>
          <cell r="J478" t="str">
            <v xml:space="preserve">COMPASS BANK         </v>
          </cell>
          <cell r="K478">
            <v>37015.504977083336</v>
          </cell>
          <cell r="L478">
            <v>37027.315610879632</v>
          </cell>
          <cell r="M478" t="str">
            <v>MARCH 2001 GAS PURCHASES</v>
          </cell>
          <cell r="N478" t="str">
            <v>MARCH 2001 GAS PURCHASES</v>
          </cell>
          <cell r="R478" t="str">
            <v>TXU ENERGY TRADING</v>
          </cell>
          <cell r="S478" t="str">
            <v>CHASE</v>
          </cell>
          <cell r="T478" t="str">
            <v>08805017371</v>
          </cell>
          <cell r="U478" t="str">
            <v>08805017371</v>
          </cell>
        </row>
        <row r="479">
          <cell r="B479" t="str">
            <v>Sierra Pacific Power Co.</v>
          </cell>
          <cell r="C479">
            <v>0</v>
          </cell>
          <cell r="D479">
            <v>100034</v>
          </cell>
          <cell r="E479" t="str">
            <v>CHASELINK</v>
          </cell>
          <cell r="F479" t="str">
            <v>CHEE</v>
          </cell>
          <cell r="G479" t="str">
            <v>TRADING</v>
          </cell>
          <cell r="H479" t="str">
            <v>4159567809</v>
          </cell>
          <cell r="I479" t="str">
            <v>121000248</v>
          </cell>
          <cell r="J479" t="str">
            <v xml:space="preserve">WELLS FARGO BANK     </v>
          </cell>
          <cell r="K479">
            <v>37015.504977083336</v>
          </cell>
          <cell r="L479">
            <v>37027.315610879632</v>
          </cell>
          <cell r="M479" t="str">
            <v>MARCH 2001 GAS PURCHASES</v>
          </cell>
          <cell r="N479" t="str">
            <v>MARCH 2001 GAS PURCHASES</v>
          </cell>
          <cell r="R479" t="str">
            <v>TXU ENERGY TRADING</v>
          </cell>
          <cell r="S479" t="str">
            <v>CHASE</v>
          </cell>
          <cell r="T479" t="str">
            <v>08805017371</v>
          </cell>
          <cell r="U479" t="str">
            <v>08805017371</v>
          </cell>
        </row>
        <row r="480">
          <cell r="B480" t="str">
            <v>Sigcorp Energy Services</v>
          </cell>
          <cell r="C480">
            <v>0</v>
          </cell>
          <cell r="D480">
            <v>100019</v>
          </cell>
          <cell r="E480" t="str">
            <v>CHASELINK</v>
          </cell>
          <cell r="F480" t="str">
            <v>CHEE</v>
          </cell>
          <cell r="G480" t="str">
            <v>TRADING</v>
          </cell>
          <cell r="H480" t="str">
            <v>0101641840</v>
          </cell>
          <cell r="I480" t="str">
            <v>086300041</v>
          </cell>
          <cell r="J480" t="str">
            <v>Citizens National Bank</v>
          </cell>
          <cell r="K480">
            <v>37015.504977083336</v>
          </cell>
          <cell r="L480">
            <v>37027.315610879632</v>
          </cell>
          <cell r="M480" t="str">
            <v>MARCH 2001 GAS PURCHASES</v>
          </cell>
          <cell r="N480" t="str">
            <v>MARCH 2001 GAS PURCHASES</v>
          </cell>
          <cell r="R480" t="str">
            <v>TXU ENERGY TRADING</v>
          </cell>
          <cell r="S480" t="str">
            <v>CHASE</v>
          </cell>
          <cell r="T480" t="str">
            <v>08805017371</v>
          </cell>
          <cell r="U480" t="str">
            <v>08805017371</v>
          </cell>
        </row>
        <row r="481">
          <cell r="B481" t="str">
            <v>SIGCORP ENERGY SERVICES</v>
          </cell>
          <cell r="C481">
            <v>0</v>
          </cell>
          <cell r="D481">
            <v>100213</v>
          </cell>
          <cell r="E481" t="str">
            <v>CHASELINK</v>
          </cell>
          <cell r="F481" t="str">
            <v>CHEE</v>
          </cell>
          <cell r="G481" t="str">
            <v>TRADING</v>
          </cell>
          <cell r="H481" t="str">
            <v>0101641840</v>
          </cell>
          <cell r="I481" t="str">
            <v>042000314</v>
          </cell>
          <cell r="J481" t="str">
            <v xml:space="preserve">Chase Bank of Texas  </v>
          </cell>
          <cell r="K481">
            <v>37015.504977083336</v>
          </cell>
          <cell r="L481">
            <v>37027.315610879632</v>
          </cell>
          <cell r="M481" t="str">
            <v>MARCH 2001 GAS PURCHASES</v>
          </cell>
          <cell r="N481" t="str">
            <v>MARCH 2001 GAS PURCHASES</v>
          </cell>
          <cell r="R481" t="str">
            <v>TXU ENERGY TRADING</v>
          </cell>
          <cell r="S481" t="str">
            <v>CHASE</v>
          </cell>
          <cell r="T481" t="str">
            <v>08805017371</v>
          </cell>
          <cell r="U481" t="str">
            <v>08805017371</v>
          </cell>
        </row>
        <row r="482">
          <cell r="B482" t="str">
            <v>Sithe New Boston, LLC</v>
          </cell>
          <cell r="C482">
            <v>0</v>
          </cell>
          <cell r="D482">
            <v>100020</v>
          </cell>
          <cell r="E482" t="str">
            <v>CHASELINK</v>
          </cell>
          <cell r="F482" t="str">
            <v>CHEE</v>
          </cell>
          <cell r="G482" t="str">
            <v>TRADING</v>
          </cell>
          <cell r="H482" t="str">
            <v>1833953</v>
          </cell>
          <cell r="I482" t="str">
            <v>071000288</v>
          </cell>
          <cell r="J482" t="str">
            <v>Harris Trust</v>
          </cell>
          <cell r="K482">
            <v>37015.504977083336</v>
          </cell>
          <cell r="L482">
            <v>37027.315610879632</v>
          </cell>
          <cell r="M482" t="str">
            <v>MARCH 2001 GAS PURCHASES</v>
          </cell>
          <cell r="N482" t="str">
            <v>MARCH 2001 GAS PURCHASES</v>
          </cell>
          <cell r="R482" t="str">
            <v>TXU ENERGY TRADING</v>
          </cell>
          <cell r="S482" t="str">
            <v>CHASE</v>
          </cell>
          <cell r="T482" t="str">
            <v>08805017371</v>
          </cell>
          <cell r="U482" t="str">
            <v>08805017371</v>
          </cell>
        </row>
        <row r="483">
          <cell r="B483" t="str">
            <v>Smith Barney</v>
          </cell>
          <cell r="C483">
            <v>0</v>
          </cell>
          <cell r="D483" t="str">
            <v>SMITHBAR</v>
          </cell>
          <cell r="E483" t="str">
            <v>CHASELINK</v>
          </cell>
          <cell r="F483" t="str">
            <v>CHEE</v>
          </cell>
          <cell r="G483" t="str">
            <v>TRADING</v>
          </cell>
          <cell r="H483" t="str">
            <v>066002591</v>
          </cell>
          <cell r="I483" t="str">
            <v>021000021</v>
          </cell>
          <cell r="J483" t="str">
            <v>Chase Manhattan</v>
          </cell>
          <cell r="K483">
            <v>37015.504977083336</v>
          </cell>
          <cell r="L483">
            <v>37027.315610879632</v>
          </cell>
          <cell r="M483" t="str">
            <v>MARCH 2001 GAS PURCHASES</v>
          </cell>
          <cell r="N483" t="str">
            <v>MARCH 2001 GAS PURCHASES</v>
          </cell>
          <cell r="R483" t="str">
            <v>TXU ENERGY TRADING</v>
          </cell>
          <cell r="S483" t="str">
            <v>CHASE</v>
          </cell>
          <cell r="T483" t="str">
            <v>08805017371</v>
          </cell>
          <cell r="U483" t="str">
            <v>08805017371</v>
          </cell>
        </row>
        <row r="484">
          <cell r="B484" t="str">
            <v>Somerset Oil &amp; Gas</v>
          </cell>
          <cell r="C484">
            <v>0</v>
          </cell>
          <cell r="D484">
            <v>100111</v>
          </cell>
          <cell r="E484" t="str">
            <v>CHASELINK</v>
          </cell>
          <cell r="F484" t="str">
            <v>CHEE</v>
          </cell>
          <cell r="G484" t="str">
            <v>TRADING</v>
          </cell>
          <cell r="H484" t="str">
            <v>9387005113</v>
          </cell>
          <cell r="I484" t="str">
            <v>021300019</v>
          </cell>
          <cell r="J484" t="str">
            <v>Fleet Bank</v>
          </cell>
          <cell r="K484">
            <v>37015.504977083336</v>
          </cell>
          <cell r="L484">
            <v>37027.315610879632</v>
          </cell>
          <cell r="M484" t="str">
            <v>MARCH 2001 GAS PURCHASES</v>
          </cell>
          <cell r="N484" t="str">
            <v>MARCH 2001 GAS PURCHASES</v>
          </cell>
          <cell r="R484" t="str">
            <v>TXU ENERGY TRADING</v>
          </cell>
          <cell r="S484" t="str">
            <v>CHASE</v>
          </cell>
          <cell r="T484" t="str">
            <v>08805017371</v>
          </cell>
          <cell r="U484" t="str">
            <v>08805017371</v>
          </cell>
        </row>
        <row r="485">
          <cell r="B485" t="str">
            <v>Sonat Marketing Company</v>
          </cell>
          <cell r="C485">
            <v>0</v>
          </cell>
          <cell r="D485">
            <v>83130</v>
          </cell>
          <cell r="E485" t="str">
            <v>CHASELINK</v>
          </cell>
          <cell r="F485" t="str">
            <v>CHEE</v>
          </cell>
          <cell r="G485" t="str">
            <v>TRADING</v>
          </cell>
          <cell r="H485" t="str">
            <v>8801357784</v>
          </cell>
          <cell r="I485" t="str">
            <v>061000104</v>
          </cell>
          <cell r="J485" t="str">
            <v xml:space="preserve">SUN TRUST BANK, ATL  </v>
          </cell>
          <cell r="K485">
            <v>37015.504977083336</v>
          </cell>
          <cell r="L485">
            <v>37027.315610879632</v>
          </cell>
          <cell r="M485" t="str">
            <v>MARCH 2001 GAS PURCHASES</v>
          </cell>
          <cell r="N485" t="str">
            <v>MARCH 2001 GAS PURCHASES</v>
          </cell>
          <cell r="R485" t="str">
            <v>TXU ENERGY TRADING</v>
          </cell>
          <cell r="S485" t="str">
            <v>CHASE</v>
          </cell>
          <cell r="T485" t="str">
            <v>08805017371</v>
          </cell>
          <cell r="U485" t="str">
            <v>08805017371</v>
          </cell>
        </row>
        <row r="486">
          <cell r="B486" t="str">
            <v>Sonat Marketing Company</v>
          </cell>
          <cell r="C486">
            <v>0</v>
          </cell>
          <cell r="D486">
            <v>87373</v>
          </cell>
          <cell r="E486" t="str">
            <v>CHASELINK</v>
          </cell>
          <cell r="F486" t="str">
            <v>CHEE</v>
          </cell>
          <cell r="G486" t="str">
            <v>TRADING</v>
          </cell>
          <cell r="H486" t="str">
            <v>8801948384</v>
          </cell>
          <cell r="I486" t="str">
            <v>061000104</v>
          </cell>
          <cell r="J486" t="str">
            <v xml:space="preserve">SUN TRUST BANK, ATL  </v>
          </cell>
          <cell r="K486">
            <v>37015.504977083336</v>
          </cell>
          <cell r="L486">
            <v>37027.315610879632</v>
          </cell>
          <cell r="M486" t="str">
            <v>MARCH 2001 GAS PURCHASES</v>
          </cell>
          <cell r="N486" t="str">
            <v>MARCH 2001 GAS PURCHASES</v>
          </cell>
          <cell r="R486" t="str">
            <v>TXU ENERGY TRADING</v>
          </cell>
          <cell r="S486" t="str">
            <v>CHASE</v>
          </cell>
          <cell r="T486" t="str">
            <v>08805017371</v>
          </cell>
          <cell r="U486" t="str">
            <v>08805017371</v>
          </cell>
        </row>
        <row r="487">
          <cell r="B487" t="str">
            <v>South Jersey Gas Co</v>
          </cell>
          <cell r="C487">
            <v>0</v>
          </cell>
          <cell r="D487">
            <v>100021</v>
          </cell>
          <cell r="E487" t="str">
            <v>CHASELINK</v>
          </cell>
          <cell r="F487" t="str">
            <v>CHEE</v>
          </cell>
          <cell r="G487" t="str">
            <v>TRADING</v>
          </cell>
          <cell r="H487" t="str">
            <v>2000001370494</v>
          </cell>
          <cell r="I487" t="str">
            <v>031201467</v>
          </cell>
          <cell r="J487" t="str">
            <v>First Union Bank</v>
          </cell>
          <cell r="K487">
            <v>37015.504977083336</v>
          </cell>
          <cell r="L487">
            <v>37027.315610879632</v>
          </cell>
          <cell r="M487" t="str">
            <v>MARCH 2001 GAS PURCHASES</v>
          </cell>
          <cell r="N487" t="str">
            <v>MARCH 2001 GAS PURCHASES</v>
          </cell>
          <cell r="R487" t="str">
            <v>TXU ENERGY TRADING</v>
          </cell>
          <cell r="S487" t="str">
            <v>CHASE</v>
          </cell>
          <cell r="T487" t="str">
            <v>08805017371</v>
          </cell>
          <cell r="U487" t="str">
            <v>08805017371</v>
          </cell>
        </row>
        <row r="488">
          <cell r="B488" t="str">
            <v>South Jersey Resources</v>
          </cell>
          <cell r="C488">
            <v>0</v>
          </cell>
          <cell r="D488">
            <v>100112</v>
          </cell>
          <cell r="E488" t="str">
            <v>CHASELINK</v>
          </cell>
          <cell r="F488" t="str">
            <v>CHEE</v>
          </cell>
          <cell r="G488" t="str">
            <v>TRADING</v>
          </cell>
          <cell r="H488" t="str">
            <v>3750643400</v>
          </cell>
          <cell r="I488" t="str">
            <v>111000012</v>
          </cell>
          <cell r="J488" t="str">
            <v>Bank of America</v>
          </cell>
          <cell r="K488">
            <v>37015.504977083336</v>
          </cell>
          <cell r="L488">
            <v>37027.315610879632</v>
          </cell>
          <cell r="M488" t="str">
            <v>MARCH 2001 GAS PURCHASES</v>
          </cell>
          <cell r="N488" t="str">
            <v>MARCH 2001 GAS PURCHASES</v>
          </cell>
          <cell r="R488" t="str">
            <v>TXU ENERGY TRADING</v>
          </cell>
          <cell r="S488" t="str">
            <v>CHASE</v>
          </cell>
          <cell r="T488" t="str">
            <v>08805017371</v>
          </cell>
          <cell r="U488" t="str">
            <v>08805017371</v>
          </cell>
        </row>
        <row r="489">
          <cell r="B489" t="str">
            <v>Southern  Co.  Energy  Marketing</v>
          </cell>
          <cell r="C489">
            <v>0</v>
          </cell>
          <cell r="D489">
            <v>87374</v>
          </cell>
          <cell r="E489" t="str">
            <v>CHASELINK</v>
          </cell>
          <cell r="F489" t="str">
            <v>CHEE</v>
          </cell>
          <cell r="G489" t="str">
            <v>TRADING</v>
          </cell>
          <cell r="H489" t="str">
            <v>40553611</v>
          </cell>
          <cell r="I489" t="str">
            <v>021000089</v>
          </cell>
          <cell r="J489" t="str">
            <v>Citibank</v>
          </cell>
          <cell r="K489">
            <v>37015.504977083336</v>
          </cell>
          <cell r="L489">
            <v>37027.315610879632</v>
          </cell>
          <cell r="M489" t="str">
            <v>MARCH 2001 GAS PURCHASES</v>
          </cell>
          <cell r="N489" t="str">
            <v>MARCH 2001 GAS PURCHASES</v>
          </cell>
          <cell r="R489" t="str">
            <v>TXU ENERGY TRADING</v>
          </cell>
          <cell r="S489" t="str">
            <v>CHASE</v>
          </cell>
          <cell r="T489" t="str">
            <v>08805017371</v>
          </cell>
          <cell r="U489" t="str">
            <v>08805017371</v>
          </cell>
        </row>
        <row r="490">
          <cell r="B490" t="str">
            <v>Southern  Co.  Energy  Marketing</v>
          </cell>
          <cell r="C490">
            <v>0</v>
          </cell>
          <cell r="D490">
            <v>87402</v>
          </cell>
          <cell r="E490" t="str">
            <v>CHASELINK</v>
          </cell>
          <cell r="F490" t="str">
            <v>CHEE</v>
          </cell>
          <cell r="G490" t="str">
            <v>TRADING</v>
          </cell>
          <cell r="H490" t="str">
            <v>3751003269</v>
          </cell>
          <cell r="I490" t="str">
            <v>111000012</v>
          </cell>
          <cell r="J490" t="str">
            <v>BANK OF AMERICA</v>
          </cell>
          <cell r="K490">
            <v>37015.504977083336</v>
          </cell>
          <cell r="L490">
            <v>37027.315610879632</v>
          </cell>
          <cell r="M490" t="str">
            <v>MARCH 2001 GAS PURCHASES</v>
          </cell>
          <cell r="N490" t="str">
            <v>MARCH 2001 GAS PURCHASES</v>
          </cell>
          <cell r="R490" t="str">
            <v>TXU ENERGY TRADING</v>
          </cell>
          <cell r="S490" t="str">
            <v>CHASE</v>
          </cell>
          <cell r="T490" t="str">
            <v>08805017371</v>
          </cell>
          <cell r="U490" t="str">
            <v>08805017371</v>
          </cell>
        </row>
        <row r="491">
          <cell r="B491" t="str">
            <v>Southern  Energy  Trading</v>
          </cell>
          <cell r="C491">
            <v>0</v>
          </cell>
          <cell r="D491" t="str">
            <v>EES0023</v>
          </cell>
          <cell r="E491" t="str">
            <v>CHASELINK</v>
          </cell>
          <cell r="F491" t="str">
            <v>CHEE</v>
          </cell>
          <cell r="G491" t="str">
            <v>TRADING</v>
          </cell>
          <cell r="H491" t="str">
            <v>3750597475</v>
          </cell>
          <cell r="I491" t="str">
            <v>111000012</v>
          </cell>
          <cell r="J491" t="str">
            <v xml:space="preserve">NATIONSBANK          </v>
          </cell>
          <cell r="K491">
            <v>37015.504977083336</v>
          </cell>
          <cell r="L491">
            <v>37027.315610879632</v>
          </cell>
          <cell r="M491" t="str">
            <v>MARCH 2001 GAS PURCHASES</v>
          </cell>
          <cell r="N491" t="str">
            <v>MARCH 2001 GAS PURCHASES</v>
          </cell>
          <cell r="R491" t="str">
            <v>TXU ENERGY TRADING</v>
          </cell>
          <cell r="S491" t="str">
            <v>CHASE</v>
          </cell>
          <cell r="T491" t="str">
            <v>08805017371</v>
          </cell>
          <cell r="U491" t="str">
            <v>08805017371</v>
          </cell>
        </row>
        <row r="492">
          <cell r="B492" t="str">
            <v>Southern California Gas Co.</v>
          </cell>
          <cell r="C492">
            <v>0</v>
          </cell>
          <cell r="D492">
            <v>100035</v>
          </cell>
          <cell r="E492" t="str">
            <v>CHASELINK</v>
          </cell>
          <cell r="F492" t="str">
            <v>CHEE</v>
          </cell>
          <cell r="G492" t="str">
            <v>TRADING</v>
          </cell>
          <cell r="H492" t="str">
            <v>0700487180</v>
          </cell>
          <cell r="I492" t="str">
            <v>122000496</v>
          </cell>
          <cell r="J492" t="str">
            <v>UNION BANK</v>
          </cell>
          <cell r="K492">
            <v>37015.504977083336</v>
          </cell>
          <cell r="L492">
            <v>37027.315610879632</v>
          </cell>
          <cell r="M492" t="str">
            <v>MARCH 2001 GAS PURCHASES</v>
          </cell>
          <cell r="N492" t="str">
            <v>MARCH 2001 GAS PURCHASES</v>
          </cell>
          <cell r="R492" t="str">
            <v>TXU ENERGY TRADING</v>
          </cell>
          <cell r="S492" t="str">
            <v>CHASE</v>
          </cell>
          <cell r="T492" t="str">
            <v>08805017371</v>
          </cell>
          <cell r="U492" t="str">
            <v>08805017371</v>
          </cell>
        </row>
        <row r="493">
          <cell r="B493" t="str">
            <v>Sprague Energy Corp.</v>
          </cell>
          <cell r="C493">
            <v>0</v>
          </cell>
          <cell r="D493" t="str">
            <v>SPRAGUE</v>
          </cell>
          <cell r="E493" t="str">
            <v>CHASELINK</v>
          </cell>
          <cell r="F493" t="str">
            <v>CHEE</v>
          </cell>
          <cell r="G493" t="str">
            <v>TRADING</v>
          </cell>
          <cell r="H493" t="str">
            <v>9102720233</v>
          </cell>
          <cell r="I493" t="str">
            <v>021000021</v>
          </cell>
          <cell r="J493" t="str">
            <v>Chase Manhattan</v>
          </cell>
          <cell r="K493">
            <v>37015.504977083336</v>
          </cell>
          <cell r="L493">
            <v>37027.315610879632</v>
          </cell>
          <cell r="M493" t="str">
            <v>MARCH 2001 GAS PURCHASES</v>
          </cell>
          <cell r="N493" t="str">
            <v>MARCH 2001 GAS PURCHASES</v>
          </cell>
          <cell r="R493" t="str">
            <v>TXU ENERGY TRADING</v>
          </cell>
          <cell r="S493" t="str">
            <v>CHASE</v>
          </cell>
          <cell r="T493" t="str">
            <v>08805017371</v>
          </cell>
          <cell r="U493" t="str">
            <v>08805017371</v>
          </cell>
        </row>
        <row r="494">
          <cell r="B494" t="str">
            <v>SRW Inc</v>
          </cell>
          <cell r="C494">
            <v>0</v>
          </cell>
          <cell r="D494">
            <v>100113</v>
          </cell>
          <cell r="E494" t="str">
            <v>CHASELINK</v>
          </cell>
          <cell r="F494" t="str">
            <v>CHEE</v>
          </cell>
          <cell r="G494" t="str">
            <v>TRADING</v>
          </cell>
          <cell r="H494" t="str">
            <v>0</v>
          </cell>
          <cell r="I494" t="str">
            <v>072407987</v>
          </cell>
          <cell r="J494" t="str">
            <v>Signature Bank</v>
          </cell>
          <cell r="K494">
            <v>37015.504977083336</v>
          </cell>
          <cell r="L494">
            <v>37027.315610879632</v>
          </cell>
          <cell r="M494" t="str">
            <v>MARCH 2001 GAS PURCHASES</v>
          </cell>
          <cell r="N494" t="str">
            <v>MARCH 2001 GAS PURCHASES</v>
          </cell>
          <cell r="R494" t="str">
            <v>TXU ENERGY TRADING</v>
          </cell>
          <cell r="S494" t="str">
            <v>CHASE</v>
          </cell>
          <cell r="T494" t="str">
            <v>08805017371</v>
          </cell>
          <cell r="U494" t="str">
            <v>08805017371</v>
          </cell>
        </row>
        <row r="495">
          <cell r="B495" t="str">
            <v>ST JOHNS OPERATION</v>
          </cell>
          <cell r="C495">
            <v>0</v>
          </cell>
          <cell r="D495">
            <v>100240</v>
          </cell>
          <cell r="E495" t="str">
            <v>CHASELINK</v>
          </cell>
          <cell r="F495" t="str">
            <v>CHEE</v>
          </cell>
          <cell r="G495" t="str">
            <v>TRADING</v>
          </cell>
          <cell r="H495" t="str">
            <v>664015681</v>
          </cell>
          <cell r="I495" t="str">
            <v>114000093</v>
          </cell>
          <cell r="J495" t="str">
            <v>FROST NATIONAL BANK</v>
          </cell>
          <cell r="K495">
            <v>37015.504977083336</v>
          </cell>
          <cell r="L495">
            <v>37027.315610879632</v>
          </cell>
          <cell r="M495" t="str">
            <v>MARCH 2001 GAS PURCHASES</v>
          </cell>
          <cell r="N495" t="str">
            <v>MARCH 2001 GAS PURCHASES</v>
          </cell>
          <cell r="R495" t="str">
            <v>TXU ENERGY TRADING</v>
          </cell>
          <cell r="S495" t="str">
            <v>CHASE</v>
          </cell>
          <cell r="T495" t="str">
            <v>08805017371</v>
          </cell>
          <cell r="U495" t="str">
            <v>08805017371</v>
          </cell>
        </row>
        <row r="496">
          <cell r="B496" t="str">
            <v>ST Mary Land &amp; Exploration Co</v>
          </cell>
          <cell r="C496">
            <v>0</v>
          </cell>
          <cell r="D496" t="str">
            <v>STMARY</v>
          </cell>
          <cell r="E496" t="str">
            <v>CHASELINK</v>
          </cell>
          <cell r="F496" t="str">
            <v>CHEE</v>
          </cell>
          <cell r="G496" t="str">
            <v>TRADING</v>
          </cell>
          <cell r="H496" t="str">
            <v>1101443101</v>
          </cell>
          <cell r="I496" t="str">
            <v>065400137</v>
          </cell>
          <cell r="J496" t="str">
            <v xml:space="preserve">BANC ONE INT'L       </v>
          </cell>
          <cell r="K496">
            <v>37015.504977083336</v>
          </cell>
          <cell r="L496">
            <v>37027.315610879632</v>
          </cell>
          <cell r="M496" t="str">
            <v>MARCH 2001 GAS PURCHASES</v>
          </cell>
          <cell r="N496" t="str">
            <v>MARCH 2001 GAS PURCHASES</v>
          </cell>
          <cell r="R496" t="str">
            <v>TXU ENERGY TRADING</v>
          </cell>
          <cell r="S496" t="str">
            <v>CHASE</v>
          </cell>
          <cell r="T496" t="str">
            <v>08805017371</v>
          </cell>
          <cell r="U496" t="str">
            <v>08805017371</v>
          </cell>
        </row>
        <row r="497">
          <cell r="B497" t="str">
            <v>Stalwart  Energy  Co.</v>
          </cell>
          <cell r="C497">
            <v>0</v>
          </cell>
          <cell r="D497">
            <v>87531</v>
          </cell>
          <cell r="E497" t="str">
            <v>CHASELINK</v>
          </cell>
          <cell r="F497" t="str">
            <v>CHEE</v>
          </cell>
          <cell r="G497" t="str">
            <v>TRADING</v>
          </cell>
          <cell r="H497" t="str">
            <v>56094905</v>
          </cell>
          <cell r="I497" t="str">
            <v>011000390</v>
          </cell>
          <cell r="J497" t="str">
            <v>BANK OF BOSTON</v>
          </cell>
          <cell r="K497">
            <v>37015.504977083336</v>
          </cell>
          <cell r="L497">
            <v>37027.315610879632</v>
          </cell>
          <cell r="M497" t="str">
            <v>MARCH 2001 GAS PURCHASES</v>
          </cell>
          <cell r="N497" t="str">
            <v>MARCH 2001 GAS PURCHASES</v>
          </cell>
          <cell r="R497" t="str">
            <v>TXU ENERGY TRADING</v>
          </cell>
          <cell r="S497" t="str">
            <v>CHASE</v>
          </cell>
          <cell r="T497" t="str">
            <v>08805017371</v>
          </cell>
          <cell r="U497" t="str">
            <v>08805017371</v>
          </cell>
        </row>
        <row r="498">
          <cell r="B498" t="str">
            <v>Star Natural Gas Co</v>
          </cell>
          <cell r="C498">
            <v>0</v>
          </cell>
          <cell r="D498">
            <v>100114</v>
          </cell>
          <cell r="E498" t="str">
            <v>CHASELINK</v>
          </cell>
          <cell r="F498" t="str">
            <v>CHEE</v>
          </cell>
          <cell r="G498" t="str">
            <v>TRADING</v>
          </cell>
          <cell r="H498" t="str">
            <v>38550861</v>
          </cell>
          <cell r="I498" t="str">
            <v>113010547</v>
          </cell>
          <cell r="J498" t="str">
            <v>Compass Bank</v>
          </cell>
          <cell r="K498">
            <v>37015.504977083336</v>
          </cell>
          <cell r="L498">
            <v>37027.315610879632</v>
          </cell>
          <cell r="M498" t="str">
            <v>MARCH 2001 GAS PURCHASES</v>
          </cell>
          <cell r="N498" t="str">
            <v>MARCH 2001 GAS PURCHASES</v>
          </cell>
          <cell r="R498" t="str">
            <v>TXU ENERGY TRADING</v>
          </cell>
          <cell r="S498" t="str">
            <v>CHASE</v>
          </cell>
          <cell r="T498" t="str">
            <v>08805017371</v>
          </cell>
          <cell r="U498" t="str">
            <v>08805017371</v>
          </cell>
        </row>
        <row r="499">
          <cell r="B499" t="str">
            <v>Star/RESC LLC</v>
          </cell>
          <cell r="C499">
            <v>0</v>
          </cell>
          <cell r="D499">
            <v>100022</v>
          </cell>
          <cell r="E499" t="str">
            <v>CHASELINK</v>
          </cell>
          <cell r="F499" t="str">
            <v>CHEE</v>
          </cell>
          <cell r="G499" t="str">
            <v>TRADING</v>
          </cell>
          <cell r="H499" t="str">
            <v>74369820</v>
          </cell>
          <cell r="I499" t="str">
            <v>111907445</v>
          </cell>
          <cell r="J499" t="str">
            <v>Compass Bank</v>
          </cell>
          <cell r="K499">
            <v>37015.504977083336</v>
          </cell>
          <cell r="L499">
            <v>37027.315610879632</v>
          </cell>
          <cell r="M499" t="str">
            <v>MARCH 2001 GAS PURCHASES</v>
          </cell>
          <cell r="N499" t="str">
            <v>MARCH 2001 GAS PURCHASES</v>
          </cell>
          <cell r="R499" t="str">
            <v>TXU ENERGY TRADING</v>
          </cell>
          <cell r="S499" t="str">
            <v>CHASE</v>
          </cell>
          <cell r="T499" t="str">
            <v>08805017371</v>
          </cell>
          <cell r="U499" t="str">
            <v>08805017371</v>
          </cell>
        </row>
        <row r="500">
          <cell r="B500" t="str">
            <v>Starghill  Alternative  Energy  Co.</v>
          </cell>
          <cell r="C500">
            <v>0</v>
          </cell>
          <cell r="D500">
            <v>87532</v>
          </cell>
          <cell r="E500" t="str">
            <v>CHASELINK</v>
          </cell>
          <cell r="F500" t="str">
            <v>CHEE</v>
          </cell>
          <cell r="G500" t="str">
            <v>TRADING</v>
          </cell>
          <cell r="H500" t="str">
            <v>58002805</v>
          </cell>
          <cell r="I500" t="str">
            <v>272471836</v>
          </cell>
          <cell r="J500" t="str">
            <v xml:space="preserve">FRANKLIN BANK        </v>
          </cell>
          <cell r="K500">
            <v>37015.504977083336</v>
          </cell>
          <cell r="L500">
            <v>37027.315610879632</v>
          </cell>
          <cell r="M500" t="str">
            <v>MARCH 2001 GAS PURCHASES</v>
          </cell>
          <cell r="N500" t="str">
            <v>MARCH 2001 GAS PURCHASES</v>
          </cell>
          <cell r="R500" t="str">
            <v>TXU ENERGY TRADING</v>
          </cell>
          <cell r="S500" t="str">
            <v>CHASE</v>
          </cell>
          <cell r="T500" t="str">
            <v>08805017371</v>
          </cell>
          <cell r="U500" t="str">
            <v>08805017371</v>
          </cell>
        </row>
        <row r="501">
          <cell r="B501" t="str">
            <v>Statoil  Energy,  Inc.  (Eastern Energy Marketing)</v>
          </cell>
          <cell r="C501">
            <v>0</v>
          </cell>
          <cell r="D501">
            <v>82428</v>
          </cell>
          <cell r="E501" t="str">
            <v>CHASELINK</v>
          </cell>
          <cell r="F501" t="str">
            <v>CHEE</v>
          </cell>
          <cell r="G501" t="str">
            <v>TRADING</v>
          </cell>
          <cell r="H501" t="str">
            <v>2451315</v>
          </cell>
          <cell r="I501" t="str">
            <v>043000096</v>
          </cell>
          <cell r="J501" t="str">
            <v xml:space="preserve">PNC                  </v>
          </cell>
          <cell r="K501">
            <v>37015.504977083336</v>
          </cell>
          <cell r="L501">
            <v>37027.315610879632</v>
          </cell>
          <cell r="M501" t="str">
            <v>MARCH 2001 GAS PURCHASES</v>
          </cell>
          <cell r="N501" t="str">
            <v>MARCH 2001 GAS PURCHASES</v>
          </cell>
          <cell r="R501" t="str">
            <v>TXU ENERGY TRADING</v>
          </cell>
          <cell r="S501" t="str">
            <v>CHASE</v>
          </cell>
          <cell r="T501" t="str">
            <v>08805017371</v>
          </cell>
          <cell r="U501" t="str">
            <v>08805017371</v>
          </cell>
        </row>
        <row r="502">
          <cell r="B502" t="str">
            <v>STATOIL ENERGY TRADING INC</v>
          </cell>
          <cell r="C502">
            <v>0</v>
          </cell>
          <cell r="D502">
            <v>100153</v>
          </cell>
          <cell r="E502" t="str">
            <v>CHASELINK</v>
          </cell>
          <cell r="F502" t="str">
            <v>CHEE</v>
          </cell>
          <cell r="G502" t="str">
            <v>TRADING</v>
          </cell>
          <cell r="H502" t="str">
            <v>1001738124</v>
          </cell>
          <cell r="I502" t="str">
            <v>043000096</v>
          </cell>
          <cell r="J502" t="str">
            <v xml:space="preserve">PNC                  </v>
          </cell>
          <cell r="K502">
            <v>37015.504977083336</v>
          </cell>
          <cell r="L502">
            <v>37027.315610879632</v>
          </cell>
          <cell r="M502" t="str">
            <v>MARCH 2001 GAS PURCHASES</v>
          </cell>
          <cell r="N502" t="str">
            <v>MARCH 2001 GAS PURCHASES</v>
          </cell>
          <cell r="R502" t="str">
            <v>TXU ENERGY TRADING</v>
          </cell>
          <cell r="S502" t="str">
            <v>CHASE</v>
          </cell>
          <cell r="T502" t="str">
            <v>08805017371</v>
          </cell>
          <cell r="U502" t="str">
            <v>08805017371</v>
          </cell>
        </row>
        <row r="503">
          <cell r="B503" t="str">
            <v>STEVENS &amp; SOLDWISCH OIL &amp; GAS LLC</v>
          </cell>
          <cell r="C503">
            <v>0</v>
          </cell>
          <cell r="D503">
            <v>100205</v>
          </cell>
          <cell r="E503" t="str">
            <v>CHASELINK</v>
          </cell>
          <cell r="F503" t="str">
            <v>CHEE</v>
          </cell>
          <cell r="G503" t="str">
            <v>TRADING</v>
          </cell>
          <cell r="H503" t="str">
            <v>101824</v>
          </cell>
          <cell r="I503" t="str">
            <v>102006326</v>
          </cell>
          <cell r="J503" t="str">
            <v>FIRST AMERICA STATE BANK</v>
          </cell>
          <cell r="K503">
            <v>37015.504977083336</v>
          </cell>
          <cell r="L503">
            <v>37027.315610879632</v>
          </cell>
          <cell r="M503" t="str">
            <v>MARCH 2001 GAS PURCHASES</v>
          </cell>
          <cell r="N503" t="str">
            <v>MARCH 2001 GAS PURCHASES</v>
          </cell>
          <cell r="R503" t="str">
            <v>TXU ENERGY TRADING</v>
          </cell>
          <cell r="S503" t="str">
            <v>CHASE</v>
          </cell>
          <cell r="T503" t="str">
            <v>08805017371</v>
          </cell>
          <cell r="U503" t="str">
            <v>08805017371</v>
          </cell>
        </row>
        <row r="504">
          <cell r="B504" t="str">
            <v>SULPHUR RIVER EXPLORATION INC</v>
          </cell>
          <cell r="C504">
            <v>0</v>
          </cell>
          <cell r="D504">
            <v>100198</v>
          </cell>
          <cell r="E504" t="str">
            <v>CHASELINK</v>
          </cell>
          <cell r="F504" t="str">
            <v>CHEE</v>
          </cell>
          <cell r="G504" t="str">
            <v>TRADING</v>
          </cell>
          <cell r="H504" t="str">
            <v>0100171578</v>
          </cell>
          <cell r="I504" t="str">
            <v>111000614</v>
          </cell>
          <cell r="J504" t="str">
            <v>BANK ONE</v>
          </cell>
          <cell r="K504">
            <v>37015.504977083336</v>
          </cell>
          <cell r="L504">
            <v>37027.315610879632</v>
          </cell>
          <cell r="M504" t="str">
            <v>MARCH 2001 GAS PURCHASES</v>
          </cell>
          <cell r="N504" t="str">
            <v>MARCH 2001 GAS PURCHASES</v>
          </cell>
          <cell r="R504" t="str">
            <v>TXU ENERGY TRADING</v>
          </cell>
          <cell r="S504" t="str">
            <v>CHASE</v>
          </cell>
          <cell r="T504" t="str">
            <v>08805017371</v>
          </cell>
          <cell r="U504" t="str">
            <v>08805017371</v>
          </cell>
        </row>
        <row r="505">
          <cell r="B505" t="str">
            <v>SULPHUR RIVER GATHERING LP</v>
          </cell>
          <cell r="C505">
            <v>0</v>
          </cell>
          <cell r="D505">
            <v>100178</v>
          </cell>
          <cell r="E505" t="str">
            <v>CHASELINK</v>
          </cell>
          <cell r="F505" t="str">
            <v>CHEE</v>
          </cell>
          <cell r="G505" t="str">
            <v>TRADING</v>
          </cell>
          <cell r="H505" t="str">
            <v>4375671062</v>
          </cell>
          <cell r="I505" t="str">
            <v>121000248</v>
          </cell>
          <cell r="J505" t="str">
            <v>WELLS FARGO BANK</v>
          </cell>
          <cell r="K505">
            <v>37015.504977083336</v>
          </cell>
          <cell r="L505">
            <v>37027.315610879632</v>
          </cell>
          <cell r="M505" t="str">
            <v>MARCH 2001 GAS PURCHASES</v>
          </cell>
          <cell r="N505" t="str">
            <v>MARCH 2001 GAS PURCHASES</v>
          </cell>
          <cell r="R505" t="str">
            <v>TXU ENERGY TRADING</v>
          </cell>
          <cell r="S505" t="str">
            <v>CHASE</v>
          </cell>
          <cell r="T505" t="str">
            <v>08805017371</v>
          </cell>
          <cell r="U505" t="str">
            <v>08805017371</v>
          </cell>
        </row>
        <row r="506">
          <cell r="B506" t="str">
            <v>SUNOCO, INC</v>
          </cell>
          <cell r="C506">
            <v>0</v>
          </cell>
          <cell r="D506">
            <v>87549</v>
          </cell>
          <cell r="E506" t="str">
            <v>CHASELINK</v>
          </cell>
          <cell r="F506" t="str">
            <v>CHEE</v>
          </cell>
          <cell r="G506" t="str">
            <v>TRADING</v>
          </cell>
          <cell r="H506" t="str">
            <v>2014196334771</v>
          </cell>
          <cell r="I506" t="str">
            <v>031201467</v>
          </cell>
          <cell r="J506" t="str">
            <v>FIRST UNION NATL BANK</v>
          </cell>
          <cell r="K506">
            <v>37015.504977083336</v>
          </cell>
          <cell r="L506">
            <v>37027.315610879632</v>
          </cell>
          <cell r="M506" t="str">
            <v>MARCH 2001 GAS PURCHASES</v>
          </cell>
          <cell r="N506" t="str">
            <v>MARCH 2001 GAS PURCHASES</v>
          </cell>
          <cell r="R506" t="str">
            <v>TXU ENERGY TRADING</v>
          </cell>
          <cell r="S506" t="str">
            <v>CHASE</v>
          </cell>
          <cell r="T506" t="str">
            <v>08805017371</v>
          </cell>
          <cell r="U506" t="str">
            <v>08805017371</v>
          </cell>
        </row>
        <row r="507">
          <cell r="B507" t="str">
            <v>Superior Natural Gas Corp.</v>
          </cell>
          <cell r="C507">
            <v>0</v>
          </cell>
          <cell r="D507">
            <v>82434</v>
          </cell>
          <cell r="E507" t="str">
            <v>CHASELINK</v>
          </cell>
          <cell r="F507" t="str">
            <v>CHEE</v>
          </cell>
          <cell r="G507" t="str">
            <v>TRADING</v>
          </cell>
          <cell r="H507" t="str">
            <v>0000330965</v>
          </cell>
          <cell r="I507" t="str">
            <v>113011258</v>
          </cell>
          <cell r="J507" t="str">
            <v>Southwest Bank of Texas</v>
          </cell>
          <cell r="K507">
            <v>37015.504977083336</v>
          </cell>
          <cell r="L507">
            <v>37027.315610879632</v>
          </cell>
          <cell r="M507" t="str">
            <v>MARCH 2001 GAS PURCHASES</v>
          </cell>
          <cell r="N507" t="str">
            <v>MARCH 2001 GAS PURCHASES</v>
          </cell>
          <cell r="R507" t="str">
            <v>TXU ENERGY TRADING</v>
          </cell>
          <cell r="S507" t="str">
            <v>CHASE</v>
          </cell>
          <cell r="T507" t="str">
            <v>08805017371</v>
          </cell>
          <cell r="U507" t="str">
            <v>08805017371</v>
          </cell>
        </row>
        <row r="508">
          <cell r="B508" t="str">
            <v>T&amp;F EXPLORATION</v>
          </cell>
          <cell r="C508">
            <v>0</v>
          </cell>
          <cell r="D508">
            <v>100230</v>
          </cell>
          <cell r="E508" t="str">
            <v>CHASELINK</v>
          </cell>
          <cell r="F508" t="str">
            <v>CHEE</v>
          </cell>
          <cell r="G508" t="str">
            <v>TRADING</v>
          </cell>
          <cell r="H508" t="str">
            <v>8803794</v>
          </cell>
          <cell r="I508" t="str">
            <v>051501299</v>
          </cell>
          <cell r="J508" t="str">
            <v>FIRST COMMUNITY BANK</v>
          </cell>
          <cell r="K508">
            <v>37015.504977083336</v>
          </cell>
          <cell r="L508">
            <v>37027.315610879632</v>
          </cell>
          <cell r="M508" t="str">
            <v>MARCH 2001 GAS PURCHASES</v>
          </cell>
          <cell r="N508" t="str">
            <v>MARCH 2001 GAS PURCHASES</v>
          </cell>
          <cell r="R508" t="str">
            <v>TXU ENERGY TRADING</v>
          </cell>
          <cell r="S508" t="str">
            <v>CHASE</v>
          </cell>
          <cell r="T508" t="str">
            <v>08805017371</v>
          </cell>
          <cell r="U508" t="str">
            <v>08805017371</v>
          </cell>
        </row>
        <row r="509">
          <cell r="B509" t="str">
            <v>TAMARACK PETROLEUM CO INC</v>
          </cell>
          <cell r="C509">
            <v>0</v>
          </cell>
          <cell r="D509">
            <v>100154</v>
          </cell>
          <cell r="E509" t="str">
            <v>CHASELINK</v>
          </cell>
          <cell r="F509" t="str">
            <v>CHEE</v>
          </cell>
          <cell r="G509" t="str">
            <v>TRADING</v>
          </cell>
          <cell r="H509" t="str">
            <v>112425118</v>
          </cell>
          <cell r="I509" t="str">
            <v>075000022</v>
          </cell>
          <cell r="J509" t="str">
            <v xml:space="preserve">FIRSTAR BANK MILW    </v>
          </cell>
          <cell r="K509">
            <v>37015.504977083336</v>
          </cell>
          <cell r="L509">
            <v>37027.315610879632</v>
          </cell>
          <cell r="M509" t="str">
            <v>MARCH 2001 GAS PURCHASES</v>
          </cell>
          <cell r="N509" t="str">
            <v>MARCH 2001 GAS PURCHASES</v>
          </cell>
          <cell r="R509" t="str">
            <v>TXU ENERGY TRADING</v>
          </cell>
          <cell r="S509" t="str">
            <v>CHASE</v>
          </cell>
          <cell r="T509" t="str">
            <v>08805017371</v>
          </cell>
          <cell r="U509" t="str">
            <v>08805017371</v>
          </cell>
        </row>
        <row r="510">
          <cell r="B510" t="str">
            <v>Tauber Oil</v>
          </cell>
          <cell r="C510">
            <v>0</v>
          </cell>
          <cell r="D510">
            <v>82427</v>
          </cell>
          <cell r="E510" t="str">
            <v>CHASELINK</v>
          </cell>
          <cell r="F510" t="str">
            <v>CHEE</v>
          </cell>
          <cell r="G510" t="str">
            <v>TRADING</v>
          </cell>
          <cell r="H510" t="str">
            <v>52127515</v>
          </cell>
          <cell r="I510" t="str">
            <v>011000390</v>
          </cell>
          <cell r="J510" t="str">
            <v>Bank of Boston</v>
          </cell>
          <cell r="K510">
            <v>37015.504977083336</v>
          </cell>
          <cell r="L510">
            <v>37027.315610879632</v>
          </cell>
          <cell r="M510" t="str">
            <v>MARCH 2001 GAS PURCHASES</v>
          </cell>
          <cell r="N510" t="str">
            <v>MARCH 2001 GAS PURCHASES</v>
          </cell>
          <cell r="R510" t="str">
            <v>TXU ENERGY TRADING</v>
          </cell>
          <cell r="S510" t="str">
            <v>CHASE</v>
          </cell>
          <cell r="T510" t="str">
            <v>08805017371</v>
          </cell>
          <cell r="U510" t="str">
            <v>08805017371</v>
          </cell>
        </row>
        <row r="511">
          <cell r="B511" t="str">
            <v>Teco</v>
          </cell>
          <cell r="C511">
            <v>0</v>
          </cell>
          <cell r="D511">
            <v>79414</v>
          </cell>
          <cell r="E511" t="str">
            <v>CHASELINK</v>
          </cell>
          <cell r="F511" t="str">
            <v>CHEE</v>
          </cell>
          <cell r="G511" t="str">
            <v>TRADING</v>
          </cell>
          <cell r="H511" t="str">
            <v>6110624233</v>
          </cell>
          <cell r="I511" t="str">
            <v>111000025</v>
          </cell>
          <cell r="J511" t="str">
            <v xml:space="preserve">NATIONSBANK          </v>
          </cell>
          <cell r="K511">
            <v>37015.504977083336</v>
          </cell>
          <cell r="L511">
            <v>37027.315610879632</v>
          </cell>
          <cell r="M511" t="str">
            <v>MARCH 2001 GAS PURCHASES</v>
          </cell>
          <cell r="N511" t="str">
            <v>MARCH 2001 GAS PURCHASES</v>
          </cell>
          <cell r="R511" t="str">
            <v>TXU ENERGY TRADING</v>
          </cell>
          <cell r="S511" t="str">
            <v>CHASE</v>
          </cell>
          <cell r="T511" t="str">
            <v>08805017371</v>
          </cell>
          <cell r="U511" t="str">
            <v>08805017371</v>
          </cell>
        </row>
        <row r="512">
          <cell r="B512" t="str">
            <v>Tejas - Freestone Pipeline Co</v>
          </cell>
          <cell r="C512">
            <v>0</v>
          </cell>
          <cell r="D512">
            <v>100115</v>
          </cell>
          <cell r="E512" t="str">
            <v>CHASELINK</v>
          </cell>
          <cell r="F512" t="str">
            <v>CHEE</v>
          </cell>
          <cell r="G512" t="str">
            <v>TRADING</v>
          </cell>
          <cell r="H512" t="str">
            <v>323069959</v>
          </cell>
          <cell r="I512" t="str">
            <v>021000021</v>
          </cell>
          <cell r="J512" t="str">
            <v>Chase Bank NY</v>
          </cell>
          <cell r="K512">
            <v>37015.504977083336</v>
          </cell>
          <cell r="L512">
            <v>37027.315610879632</v>
          </cell>
          <cell r="M512" t="str">
            <v>MARCH 2001 GAS PURCHASES</v>
          </cell>
          <cell r="N512" t="str">
            <v>MARCH 2001 GAS PURCHASES</v>
          </cell>
          <cell r="R512" t="str">
            <v>TXU ENERGY TRADING</v>
          </cell>
          <cell r="S512" t="str">
            <v>CHASE</v>
          </cell>
          <cell r="T512" t="str">
            <v>08805017371</v>
          </cell>
          <cell r="U512" t="str">
            <v>08805017371</v>
          </cell>
        </row>
        <row r="513">
          <cell r="B513" t="str">
            <v>Tejas Energy LLC</v>
          </cell>
          <cell r="C513">
            <v>0</v>
          </cell>
          <cell r="D513">
            <v>87325</v>
          </cell>
          <cell r="E513" t="str">
            <v>CHASELINK</v>
          </cell>
          <cell r="F513" t="str">
            <v>CHEE</v>
          </cell>
          <cell r="G513" t="str">
            <v>TRADING</v>
          </cell>
          <cell r="H513" t="str">
            <v>323069959</v>
          </cell>
          <cell r="I513" t="str">
            <v>021000021</v>
          </cell>
          <cell r="J513" t="str">
            <v>Chase Manhattan</v>
          </cell>
          <cell r="K513">
            <v>37015.504977083336</v>
          </cell>
          <cell r="L513">
            <v>37027.315610879632</v>
          </cell>
          <cell r="M513" t="str">
            <v>MARCH 2001 GAS PURCHASES</v>
          </cell>
          <cell r="N513" t="str">
            <v>MARCH 2001 GAS PURCHASES</v>
          </cell>
          <cell r="R513" t="str">
            <v>TXU ENERGY TRADING</v>
          </cell>
          <cell r="S513" t="str">
            <v>CHASE</v>
          </cell>
          <cell r="T513" t="str">
            <v>08805017371</v>
          </cell>
          <cell r="U513" t="str">
            <v>08805017371</v>
          </cell>
        </row>
        <row r="514">
          <cell r="B514" t="str">
            <v>Tejas Gas Marketing Company / ( TPC )</v>
          </cell>
          <cell r="C514">
            <v>0</v>
          </cell>
          <cell r="D514">
            <v>84978</v>
          </cell>
          <cell r="E514" t="str">
            <v>CHASELINK</v>
          </cell>
          <cell r="F514" t="str">
            <v>CHEE</v>
          </cell>
          <cell r="G514" t="str">
            <v>TRADING</v>
          </cell>
          <cell r="H514" t="str">
            <v>4159767409</v>
          </cell>
          <cell r="I514" t="str">
            <v>121000248</v>
          </cell>
          <cell r="J514" t="str">
            <v xml:space="preserve">WELLS FARGO BANK     </v>
          </cell>
          <cell r="K514">
            <v>37015.504977083336</v>
          </cell>
          <cell r="L514">
            <v>37027.315610879632</v>
          </cell>
          <cell r="M514" t="str">
            <v>MARCH 2001 GAS PURCHASES</v>
          </cell>
          <cell r="N514" t="str">
            <v>MARCH 2001 GAS PURCHASES</v>
          </cell>
          <cell r="R514" t="str">
            <v>TXU ENERGY TRADING</v>
          </cell>
          <cell r="S514" t="str">
            <v>CHASE</v>
          </cell>
          <cell r="T514" t="str">
            <v>08805017371</v>
          </cell>
          <cell r="U514" t="str">
            <v>08805017371</v>
          </cell>
        </row>
        <row r="515">
          <cell r="B515" t="str">
            <v>Tejas Power Corp</v>
          </cell>
          <cell r="C515">
            <v>0</v>
          </cell>
          <cell r="D515">
            <v>87375</v>
          </cell>
          <cell r="E515" t="str">
            <v>CHASELINK</v>
          </cell>
          <cell r="F515" t="str">
            <v>CHEE</v>
          </cell>
          <cell r="G515" t="str">
            <v>TRADING</v>
          </cell>
          <cell r="H515" t="str">
            <v>9426701</v>
          </cell>
          <cell r="I515" t="str">
            <v>071000013</v>
          </cell>
          <cell r="J515" t="str">
            <v xml:space="preserve">FNB - CHICAGO, IL    </v>
          </cell>
          <cell r="K515">
            <v>37015.504977083336</v>
          </cell>
          <cell r="L515">
            <v>37027.315610879632</v>
          </cell>
          <cell r="M515" t="str">
            <v>MARCH 2001 GAS PURCHASES</v>
          </cell>
          <cell r="N515" t="str">
            <v>MARCH 2001 GAS PURCHASES</v>
          </cell>
          <cell r="R515" t="str">
            <v>TXU ENERGY TRADING</v>
          </cell>
          <cell r="S515" t="str">
            <v>CHASE</v>
          </cell>
          <cell r="T515" t="str">
            <v>08805017371</v>
          </cell>
          <cell r="U515" t="str">
            <v>08805017371</v>
          </cell>
        </row>
        <row r="516">
          <cell r="B516" t="str">
            <v>Tejas Power Corp (TPC)   TO BE DELETED</v>
          </cell>
          <cell r="C516">
            <v>0</v>
          </cell>
          <cell r="D516">
            <v>79425</v>
          </cell>
          <cell r="E516" t="str">
            <v>CHASELINK</v>
          </cell>
          <cell r="F516" t="str">
            <v>CHEE</v>
          </cell>
          <cell r="G516" t="str">
            <v>TRADING</v>
          </cell>
          <cell r="H516" t="str">
            <v>9980014374</v>
          </cell>
          <cell r="I516" t="str">
            <v>111000614</v>
          </cell>
          <cell r="J516" t="str">
            <v xml:space="preserve">BANK ONE             </v>
          </cell>
          <cell r="K516">
            <v>37015.504977083336</v>
          </cell>
          <cell r="L516">
            <v>37027.315610879632</v>
          </cell>
          <cell r="M516" t="str">
            <v>MARCH 2001 GAS PURCHASES</v>
          </cell>
          <cell r="N516" t="str">
            <v>MARCH 2001 GAS PURCHASES</v>
          </cell>
          <cell r="R516" t="str">
            <v>TXU ENERGY TRADING</v>
          </cell>
          <cell r="S516" t="str">
            <v>CHASE</v>
          </cell>
          <cell r="T516" t="str">
            <v>08805017371</v>
          </cell>
          <cell r="U516" t="str">
            <v>08805017371</v>
          </cell>
        </row>
        <row r="517">
          <cell r="B517" t="str">
            <v>Tenaska  Marketing  Ventures</v>
          </cell>
          <cell r="C517">
            <v>0</v>
          </cell>
          <cell r="D517" t="str">
            <v>TENASKA</v>
          </cell>
          <cell r="E517" t="str">
            <v>CHASELINK</v>
          </cell>
          <cell r="F517" t="str">
            <v>CHEE</v>
          </cell>
          <cell r="G517" t="str">
            <v>TRADING</v>
          </cell>
          <cell r="H517" t="str">
            <v>24043917</v>
          </cell>
          <cell r="I517" t="str">
            <v>104000016</v>
          </cell>
          <cell r="J517" t="str">
            <v xml:space="preserve">First National Bank  </v>
          </cell>
          <cell r="K517">
            <v>37015.504977083336</v>
          </cell>
          <cell r="L517">
            <v>37027.315610879632</v>
          </cell>
          <cell r="M517" t="str">
            <v>MARCH 2001 GAS PURCHASES</v>
          </cell>
          <cell r="N517" t="str">
            <v>MARCH 2001 GAS PURCHASES</v>
          </cell>
          <cell r="R517" t="str">
            <v>TXU ENERGY TRADING</v>
          </cell>
          <cell r="S517" t="str">
            <v>CHASE</v>
          </cell>
          <cell r="T517" t="str">
            <v>08805017371</v>
          </cell>
          <cell r="U517" t="str">
            <v>08805017371</v>
          </cell>
        </row>
        <row r="518">
          <cell r="B518" t="str">
            <v>Tenneessee Gas Pipeline Company</v>
          </cell>
          <cell r="C518">
            <v>0</v>
          </cell>
          <cell r="D518">
            <v>87599</v>
          </cell>
          <cell r="E518" t="str">
            <v>CHASELINK</v>
          </cell>
          <cell r="F518" t="str">
            <v>CHEE</v>
          </cell>
          <cell r="G518" t="str">
            <v>TRADING</v>
          </cell>
          <cell r="H518" t="str">
            <v>8188202747</v>
          </cell>
          <cell r="I518" t="str">
            <v>071000039</v>
          </cell>
          <cell r="J518" t="str">
            <v>BANK OF AMERICA - ILLIN</v>
          </cell>
          <cell r="K518">
            <v>37015.504977083336</v>
          </cell>
          <cell r="L518">
            <v>37027.315610879632</v>
          </cell>
          <cell r="M518" t="str">
            <v>MARCH 2001 GAS PURCHASES</v>
          </cell>
          <cell r="N518" t="str">
            <v>MARCH 2001 GAS PURCHASES</v>
          </cell>
          <cell r="R518" t="str">
            <v>TXU ENERGY TRADING</v>
          </cell>
          <cell r="S518" t="str">
            <v>CHASE</v>
          </cell>
          <cell r="T518" t="str">
            <v>08805017371</v>
          </cell>
          <cell r="U518" t="str">
            <v>08805017371</v>
          </cell>
        </row>
        <row r="519">
          <cell r="B519" t="str">
            <v>Tennessee Gas Pipeline</v>
          </cell>
          <cell r="C519">
            <v>0</v>
          </cell>
          <cell r="D519">
            <v>79426</v>
          </cell>
          <cell r="E519" t="str">
            <v>CHASELINK</v>
          </cell>
          <cell r="F519" t="str">
            <v>CHEE</v>
          </cell>
          <cell r="G519" t="str">
            <v>TRADING</v>
          </cell>
          <cell r="H519" t="str">
            <v>7712626</v>
          </cell>
          <cell r="I519" t="str">
            <v>071000039</v>
          </cell>
          <cell r="J519" t="str">
            <v>BANK OF AMERICA - ILLIN</v>
          </cell>
          <cell r="K519">
            <v>37015.504977083336</v>
          </cell>
          <cell r="L519">
            <v>37027.315610879632</v>
          </cell>
          <cell r="M519" t="str">
            <v>MARCH 2001 GAS PURCHASES</v>
          </cell>
          <cell r="N519" t="str">
            <v>MARCH 2001 GAS PURCHASES</v>
          </cell>
          <cell r="R519" t="str">
            <v>TXU ENERGY TRADING</v>
          </cell>
          <cell r="S519" t="str">
            <v>CHASE</v>
          </cell>
          <cell r="T519" t="str">
            <v>08805017371</v>
          </cell>
          <cell r="U519" t="str">
            <v>08805017371</v>
          </cell>
        </row>
        <row r="520">
          <cell r="B520" t="str">
            <v>Texaco  Natural  Gas</v>
          </cell>
          <cell r="C520">
            <v>0</v>
          </cell>
          <cell r="D520">
            <v>87388</v>
          </cell>
          <cell r="E520" t="str">
            <v>CHASELINK</v>
          </cell>
          <cell r="F520" t="str">
            <v>CHEE</v>
          </cell>
          <cell r="G520" t="str">
            <v>TRADING</v>
          </cell>
          <cell r="H520" t="str">
            <v>9102774818</v>
          </cell>
          <cell r="I520" t="str">
            <v>021000021</v>
          </cell>
          <cell r="J520" t="str">
            <v>Chase Manhattan</v>
          </cell>
          <cell r="K520">
            <v>37015.504977083336</v>
          </cell>
          <cell r="L520">
            <v>37027.315610879632</v>
          </cell>
          <cell r="M520" t="str">
            <v>MARCH 2001 GAS PURCHASES</v>
          </cell>
          <cell r="N520" t="str">
            <v>MARCH 2001 GAS PURCHASES</v>
          </cell>
          <cell r="R520" t="str">
            <v>TXU ENERGY TRADING</v>
          </cell>
          <cell r="S520" t="str">
            <v>CHASE</v>
          </cell>
          <cell r="T520" t="str">
            <v>08805017371</v>
          </cell>
          <cell r="U520" t="str">
            <v>08805017371</v>
          </cell>
        </row>
        <row r="521">
          <cell r="B521" t="str">
            <v>Texas Eastesrn Trans Corp.</v>
          </cell>
          <cell r="C521">
            <v>0</v>
          </cell>
          <cell r="D521">
            <v>79223</v>
          </cell>
          <cell r="E521" t="str">
            <v>CHASELINK</v>
          </cell>
          <cell r="F521" t="str">
            <v>CHEE</v>
          </cell>
          <cell r="G521" t="str">
            <v>TRADING</v>
          </cell>
          <cell r="H521" t="str">
            <v>9102771434</v>
          </cell>
          <cell r="I521" t="str">
            <v>021000021</v>
          </cell>
          <cell r="J521" t="str">
            <v>Chase Manhattan</v>
          </cell>
          <cell r="K521">
            <v>37015.504977083336</v>
          </cell>
          <cell r="L521">
            <v>37027.315610879632</v>
          </cell>
          <cell r="M521" t="str">
            <v>MARCH 2001 GAS PURCHASES</v>
          </cell>
          <cell r="N521" t="str">
            <v>MARCH 2001 GAS PURCHASES</v>
          </cell>
          <cell r="R521" t="str">
            <v>TXU ENERGY TRADING</v>
          </cell>
          <cell r="S521" t="str">
            <v>CHASE</v>
          </cell>
          <cell r="T521" t="str">
            <v>08805017371</v>
          </cell>
          <cell r="U521" t="str">
            <v>08805017371</v>
          </cell>
        </row>
        <row r="522">
          <cell r="B522" t="str">
            <v>Texas Energy Management LC</v>
          </cell>
          <cell r="C522">
            <v>0</v>
          </cell>
          <cell r="D522">
            <v>100116</v>
          </cell>
          <cell r="E522" t="str">
            <v>CHASELINK</v>
          </cell>
          <cell r="F522" t="str">
            <v>CHEE</v>
          </cell>
          <cell r="G522" t="str">
            <v>TRADING</v>
          </cell>
          <cell r="H522" t="str">
            <v>103656501</v>
          </cell>
          <cell r="I522" t="str">
            <v>111010691</v>
          </cell>
          <cell r="J522" t="str">
            <v>The Oaks Bank</v>
          </cell>
          <cell r="K522">
            <v>37015.504977083336</v>
          </cell>
          <cell r="L522">
            <v>37027.315610879632</v>
          </cell>
          <cell r="M522" t="str">
            <v>MARCH 2001 GAS PURCHASES</v>
          </cell>
          <cell r="N522" t="str">
            <v>MARCH 2001 GAS PURCHASES</v>
          </cell>
          <cell r="R522" t="str">
            <v>TXU ENERGY TRADING</v>
          </cell>
          <cell r="S522" t="str">
            <v>CHASE</v>
          </cell>
          <cell r="T522" t="str">
            <v>08805017371</v>
          </cell>
          <cell r="U522" t="str">
            <v>08805017371</v>
          </cell>
        </row>
        <row r="523">
          <cell r="B523" t="str">
            <v>TEXAS ENERGY PARTNERS LTD</v>
          </cell>
          <cell r="C523">
            <v>0</v>
          </cell>
          <cell r="D523">
            <v>100174</v>
          </cell>
          <cell r="E523" t="str">
            <v>CHASELINK</v>
          </cell>
          <cell r="F523" t="str">
            <v>CHEE</v>
          </cell>
          <cell r="G523" t="str">
            <v>TRADING</v>
          </cell>
          <cell r="H523" t="str">
            <v>1233531809</v>
          </cell>
          <cell r="I523" t="str">
            <v>121000358</v>
          </cell>
          <cell r="J523" t="str">
            <v>BANK OF AMERICA</v>
          </cell>
          <cell r="K523">
            <v>37015.504977083336</v>
          </cell>
          <cell r="L523">
            <v>37027.315610879632</v>
          </cell>
          <cell r="M523" t="str">
            <v>MARCH 2001 GAS PURCHASES</v>
          </cell>
          <cell r="N523" t="str">
            <v>MARCH 2001 GAS PURCHASES</v>
          </cell>
          <cell r="R523" t="str">
            <v>TXU ENERGY TRADING</v>
          </cell>
          <cell r="S523" t="str">
            <v>CHASE</v>
          </cell>
          <cell r="T523" t="str">
            <v>08805017371</v>
          </cell>
          <cell r="U523" t="str">
            <v>08805017371</v>
          </cell>
        </row>
        <row r="524">
          <cell r="B524" t="str">
            <v>TEXAS ENERGY TRANSFER CO</v>
          </cell>
          <cell r="C524">
            <v>0</v>
          </cell>
          <cell r="D524">
            <v>100219</v>
          </cell>
          <cell r="E524" t="str">
            <v>CHASELINK</v>
          </cell>
          <cell r="F524" t="str">
            <v>CHEE</v>
          </cell>
          <cell r="G524" t="str">
            <v>TRADING</v>
          </cell>
          <cell r="H524" t="str">
            <v>71525031</v>
          </cell>
          <cell r="I524" t="str">
            <v>113010547</v>
          </cell>
          <cell r="J524" t="str">
            <v>COMPASS BANK</v>
          </cell>
          <cell r="K524">
            <v>37015.504977083336</v>
          </cell>
          <cell r="L524">
            <v>37027.315610879632</v>
          </cell>
          <cell r="M524" t="str">
            <v>MARCH 2001 GAS PURCHASES</v>
          </cell>
          <cell r="N524" t="str">
            <v>MARCH 2001 GAS PURCHASES</v>
          </cell>
          <cell r="R524" t="str">
            <v>TXU ENERGY TRADING</v>
          </cell>
          <cell r="S524" t="str">
            <v>CHASE</v>
          </cell>
          <cell r="T524" t="str">
            <v>08805017371</v>
          </cell>
          <cell r="U524" t="str">
            <v>08805017371</v>
          </cell>
        </row>
        <row r="525">
          <cell r="B525" t="str">
            <v>Texas Gas Transmission Corp.</v>
          </cell>
          <cell r="C525">
            <v>0</v>
          </cell>
          <cell r="D525">
            <v>87600</v>
          </cell>
          <cell r="E525" t="str">
            <v>CHASELINK</v>
          </cell>
          <cell r="F525" t="str">
            <v>CHEE</v>
          </cell>
          <cell r="G525" t="str">
            <v>TRADING</v>
          </cell>
          <cell r="H525" t="str">
            <v>38492629</v>
          </cell>
          <cell r="I525" t="str">
            <v>021000089</v>
          </cell>
          <cell r="J525" t="str">
            <v>Citibank</v>
          </cell>
          <cell r="K525">
            <v>37015.504977083336</v>
          </cell>
          <cell r="L525">
            <v>37027.315610879632</v>
          </cell>
          <cell r="M525" t="str">
            <v>MARCH 2001 GAS PURCHASES</v>
          </cell>
          <cell r="N525" t="str">
            <v>MARCH 2001 GAS PURCHASES</v>
          </cell>
          <cell r="R525" t="str">
            <v>TXU ENERGY TRADING</v>
          </cell>
          <cell r="S525" t="str">
            <v>CHASE</v>
          </cell>
          <cell r="T525" t="str">
            <v>08805017371</v>
          </cell>
          <cell r="U525" t="str">
            <v>08805017371</v>
          </cell>
        </row>
        <row r="526">
          <cell r="B526" t="str">
            <v>TEXAS KEYSTONE INC</v>
          </cell>
          <cell r="C526">
            <v>0</v>
          </cell>
          <cell r="D526">
            <v>100163</v>
          </cell>
          <cell r="E526" t="str">
            <v>CHASELINK</v>
          </cell>
          <cell r="F526" t="str">
            <v>CHEE</v>
          </cell>
          <cell r="G526" t="str">
            <v>TRADING</v>
          </cell>
          <cell r="H526" t="str">
            <v>239447429</v>
          </cell>
          <cell r="I526" t="str">
            <v>043000122</v>
          </cell>
          <cell r="J526" t="str">
            <v>NATIONAL CITY BANK</v>
          </cell>
          <cell r="K526">
            <v>37015.504977083336</v>
          </cell>
          <cell r="L526">
            <v>37027.315610879632</v>
          </cell>
          <cell r="M526" t="str">
            <v>MARCH 2001 GAS PURCHASES</v>
          </cell>
          <cell r="N526" t="str">
            <v>MARCH 2001 GAS PURCHASES</v>
          </cell>
          <cell r="R526" t="str">
            <v>TXU ENERGY TRADING</v>
          </cell>
          <cell r="S526" t="str">
            <v>CHASE</v>
          </cell>
          <cell r="T526" t="str">
            <v>08805017371</v>
          </cell>
          <cell r="U526" t="str">
            <v>08805017371</v>
          </cell>
        </row>
        <row r="527">
          <cell r="B527" t="str">
            <v>TEXAS SOUTHWEST GAS LLC</v>
          </cell>
          <cell r="C527">
            <v>0</v>
          </cell>
          <cell r="D527">
            <v>100185</v>
          </cell>
          <cell r="E527" t="str">
            <v>CHASELINK</v>
          </cell>
          <cell r="F527" t="str">
            <v>CHEE</v>
          </cell>
          <cell r="G527" t="str">
            <v>TRADING</v>
          </cell>
          <cell r="H527" t="str">
            <v>208321359</v>
          </cell>
          <cell r="I527" t="str">
            <v>103900036</v>
          </cell>
          <cell r="J527" t="str">
            <v xml:space="preserve">BANK OF OKLAHOMA     </v>
          </cell>
          <cell r="K527">
            <v>37015.504977083336</v>
          </cell>
          <cell r="L527">
            <v>37027.315610879632</v>
          </cell>
          <cell r="M527" t="str">
            <v>MARCH 2001 GAS PURCHASES</v>
          </cell>
          <cell r="N527" t="str">
            <v>MARCH 2001 GAS PURCHASES</v>
          </cell>
          <cell r="R527" t="str">
            <v>TXU ENERGY TRADING</v>
          </cell>
          <cell r="S527" t="str">
            <v>CHASE</v>
          </cell>
          <cell r="T527" t="str">
            <v>08805017371</v>
          </cell>
          <cell r="U527" t="str">
            <v>08805017371</v>
          </cell>
        </row>
        <row r="528">
          <cell r="B528" t="str">
            <v>TEXAS-OHIO GAS/E'PRIME</v>
          </cell>
          <cell r="C528">
            <v>0</v>
          </cell>
          <cell r="D528">
            <v>87550</v>
          </cell>
          <cell r="E528" t="str">
            <v>CHASELINK</v>
          </cell>
          <cell r="F528" t="str">
            <v>CHEE</v>
          </cell>
          <cell r="G528" t="str">
            <v>TRADING</v>
          </cell>
          <cell r="H528" t="str">
            <v>1018069325</v>
          </cell>
          <cell r="I528" t="str">
            <v>102000076</v>
          </cell>
          <cell r="J528" t="str">
            <v>NORWEST BANK - DENVER</v>
          </cell>
          <cell r="K528">
            <v>37015.504977083336</v>
          </cell>
          <cell r="L528">
            <v>37027.315610879632</v>
          </cell>
          <cell r="M528" t="str">
            <v>MARCH 2001 GAS PURCHASES</v>
          </cell>
          <cell r="N528" t="str">
            <v>MARCH 2001 GAS PURCHASES</v>
          </cell>
          <cell r="R528" t="str">
            <v>TXU ENERGY TRADING</v>
          </cell>
          <cell r="S528" t="str">
            <v>CHASE</v>
          </cell>
          <cell r="T528" t="str">
            <v>08805017371</v>
          </cell>
          <cell r="U528" t="str">
            <v>08805017371</v>
          </cell>
        </row>
        <row r="529">
          <cell r="B529" t="str">
            <v>Texia  Energy  Management  Inc</v>
          </cell>
          <cell r="C529">
            <v>0</v>
          </cell>
          <cell r="D529">
            <v>87376</v>
          </cell>
          <cell r="E529" t="str">
            <v>CHASELINK</v>
          </cell>
          <cell r="F529" t="str">
            <v>CHEE</v>
          </cell>
          <cell r="G529" t="str">
            <v>TRADING</v>
          </cell>
          <cell r="H529" t="str">
            <v>1883154260</v>
          </cell>
          <cell r="I529" t="str">
            <v>111000614</v>
          </cell>
          <cell r="J529" t="str">
            <v xml:space="preserve">BANK ONE TRANSCO     </v>
          </cell>
          <cell r="K529">
            <v>37015.504977083336</v>
          </cell>
          <cell r="L529">
            <v>37027.315610879632</v>
          </cell>
          <cell r="M529" t="str">
            <v>MARCH 2001 GAS PURCHASES</v>
          </cell>
          <cell r="N529" t="str">
            <v>MARCH 2001 GAS PURCHASES</v>
          </cell>
          <cell r="R529" t="str">
            <v>TXU ENERGY TRADING</v>
          </cell>
          <cell r="S529" t="str">
            <v>CHASE</v>
          </cell>
          <cell r="T529" t="str">
            <v>08805017371</v>
          </cell>
          <cell r="U529" t="str">
            <v>08805017371</v>
          </cell>
        </row>
        <row r="530">
          <cell r="B530" t="str">
            <v>Texla Energy Mgmt Inc.</v>
          </cell>
          <cell r="C530">
            <v>0</v>
          </cell>
          <cell r="D530">
            <v>100036</v>
          </cell>
          <cell r="E530" t="str">
            <v>CHASELINK</v>
          </cell>
          <cell r="F530" t="str">
            <v>CHEE</v>
          </cell>
          <cell r="G530" t="str">
            <v>TRADING</v>
          </cell>
          <cell r="H530" t="str">
            <v>1883154260</v>
          </cell>
          <cell r="I530" t="str">
            <v>111000614</v>
          </cell>
          <cell r="J530" t="str">
            <v>BANK ONE</v>
          </cell>
          <cell r="K530">
            <v>37015.504977083336</v>
          </cell>
          <cell r="L530">
            <v>37027.315610879632</v>
          </cell>
          <cell r="M530" t="str">
            <v>MARCH 2001 GAS PURCHASES</v>
          </cell>
          <cell r="N530" t="str">
            <v>MARCH 2001 GAS PURCHASES</v>
          </cell>
          <cell r="R530" t="str">
            <v>TXU ENERGY TRADING</v>
          </cell>
          <cell r="S530" t="str">
            <v>CHASE</v>
          </cell>
          <cell r="T530" t="str">
            <v>08805017371</v>
          </cell>
          <cell r="U530" t="str">
            <v>08805017371</v>
          </cell>
        </row>
        <row r="531">
          <cell r="B531" t="str">
            <v>THE JACK CO</v>
          </cell>
          <cell r="C531">
            <v>0</v>
          </cell>
          <cell r="D531">
            <v>100182</v>
          </cell>
          <cell r="E531" t="str">
            <v>CHASELINK</v>
          </cell>
          <cell r="F531" t="str">
            <v>CHEE</v>
          </cell>
          <cell r="G531" t="str">
            <v>TRADING</v>
          </cell>
          <cell r="H531" t="str">
            <v>0005601139</v>
          </cell>
          <cell r="I531" t="str">
            <v>043306855</v>
          </cell>
          <cell r="J531" t="str">
            <v>S&amp;T BANK</v>
          </cell>
          <cell r="K531">
            <v>37015.504977083336</v>
          </cell>
          <cell r="L531">
            <v>37027.315610879632</v>
          </cell>
          <cell r="M531" t="str">
            <v>MARCH 2001 GAS PURCHASES</v>
          </cell>
          <cell r="N531" t="str">
            <v>MARCH 2001 GAS PURCHASES</v>
          </cell>
          <cell r="R531" t="str">
            <v>TXU ENERGY TRADING</v>
          </cell>
          <cell r="S531" t="str">
            <v>CHASE</v>
          </cell>
          <cell r="T531" t="str">
            <v>08805017371</v>
          </cell>
          <cell r="U531" t="str">
            <v>08805017371</v>
          </cell>
        </row>
        <row r="532">
          <cell r="B532" t="str">
            <v>TIGER NATURAL GAS INC</v>
          </cell>
          <cell r="C532">
            <v>0</v>
          </cell>
          <cell r="D532">
            <v>100207</v>
          </cell>
          <cell r="E532" t="str">
            <v>CHASELINK</v>
          </cell>
          <cell r="F532" t="str">
            <v>CHEE</v>
          </cell>
          <cell r="G532" t="str">
            <v>TRADING</v>
          </cell>
          <cell r="H532" t="str">
            <v>1004387</v>
          </cell>
          <cell r="I532" t="str">
            <v>103102216</v>
          </cell>
          <cell r="J532" t="str">
            <v>SECURITY BANK</v>
          </cell>
          <cell r="K532">
            <v>37015.504977083336</v>
          </cell>
          <cell r="L532">
            <v>37027.315610879632</v>
          </cell>
          <cell r="M532" t="str">
            <v>MARCH 2001 GAS PURCHASES</v>
          </cell>
          <cell r="N532" t="str">
            <v>MARCH 2001 GAS PURCHASES</v>
          </cell>
          <cell r="R532" t="str">
            <v>TXU ENERGY TRADING</v>
          </cell>
          <cell r="S532" t="str">
            <v>CHASE</v>
          </cell>
          <cell r="T532" t="str">
            <v>08805017371</v>
          </cell>
          <cell r="U532" t="str">
            <v>08805017371</v>
          </cell>
        </row>
        <row r="533">
          <cell r="B533" t="str">
            <v>Torch CoEnergy LLC</v>
          </cell>
          <cell r="C533">
            <v>0</v>
          </cell>
          <cell r="D533">
            <v>87377</v>
          </cell>
          <cell r="E533" t="str">
            <v>CHASELINK</v>
          </cell>
          <cell r="F533" t="str">
            <v>CHEE</v>
          </cell>
          <cell r="G533" t="str">
            <v>TRADING</v>
          </cell>
          <cell r="H533" t="str">
            <v>00100546127</v>
          </cell>
          <cell r="I533" t="str">
            <v>113000609</v>
          </cell>
          <cell r="J533" t="str">
            <v xml:space="preserve">Chase Bank of Texas  </v>
          </cell>
          <cell r="K533">
            <v>37015.504977083336</v>
          </cell>
          <cell r="L533">
            <v>37027.315610879632</v>
          </cell>
          <cell r="M533" t="str">
            <v>MARCH 2001 GAS PURCHASES</v>
          </cell>
          <cell r="N533" t="str">
            <v>MARCH 2001 GAS PURCHASES</v>
          </cell>
          <cell r="R533" t="str">
            <v>TXU ENERGY TRADING</v>
          </cell>
          <cell r="S533" t="str">
            <v>CHASE</v>
          </cell>
          <cell r="T533" t="str">
            <v>08805017371</v>
          </cell>
          <cell r="U533" t="str">
            <v>08805017371</v>
          </cell>
        </row>
        <row r="534">
          <cell r="B534" t="str">
            <v>Torch Energy Marketing Inc.</v>
          </cell>
          <cell r="C534">
            <v>0</v>
          </cell>
          <cell r="D534">
            <v>83129</v>
          </cell>
          <cell r="E534" t="str">
            <v>CHASELINK</v>
          </cell>
          <cell r="F534" t="str">
            <v>CHEE</v>
          </cell>
          <cell r="G534" t="str">
            <v>TRADING</v>
          </cell>
          <cell r="H534" t="str">
            <v xml:space="preserve">00101399294      </v>
          </cell>
          <cell r="I534" t="str">
            <v>113000609</v>
          </cell>
          <cell r="J534" t="str">
            <v xml:space="preserve">Chase Bank of Texas  </v>
          </cell>
          <cell r="K534">
            <v>37015.504977083336</v>
          </cell>
          <cell r="L534">
            <v>37027.315610879632</v>
          </cell>
          <cell r="M534" t="str">
            <v>MARCH 2001 GAS PURCHASES</v>
          </cell>
          <cell r="N534" t="str">
            <v>MARCH 2001 GAS PURCHASES</v>
          </cell>
          <cell r="R534" t="str">
            <v>TXU ENERGY TRADING</v>
          </cell>
          <cell r="S534" t="str">
            <v>CHASE</v>
          </cell>
          <cell r="T534" t="str">
            <v>08805017371</v>
          </cell>
          <cell r="U534" t="str">
            <v>08805017371</v>
          </cell>
        </row>
        <row r="535">
          <cell r="B535" t="str">
            <v>Torch-Rally Partners LP</v>
          </cell>
          <cell r="C535">
            <v>0</v>
          </cell>
          <cell r="D535">
            <v>100117</v>
          </cell>
          <cell r="E535" t="str">
            <v>CHASELINK</v>
          </cell>
          <cell r="F535" t="str">
            <v>CHEE</v>
          </cell>
          <cell r="G535" t="str">
            <v>TRADING</v>
          </cell>
          <cell r="H535" t="str">
            <v>2703</v>
          </cell>
          <cell r="I535" t="str">
            <v>111923607</v>
          </cell>
          <cell r="J535" t="str">
            <v>Southside Bank</v>
          </cell>
          <cell r="K535">
            <v>37015.504977083336</v>
          </cell>
          <cell r="L535">
            <v>37027.315610879632</v>
          </cell>
          <cell r="M535" t="str">
            <v>MARCH 2001 GAS PURCHASES</v>
          </cell>
          <cell r="N535" t="str">
            <v>MARCH 2001 GAS PURCHASES</v>
          </cell>
          <cell r="R535" t="str">
            <v>TXU ENERGY TRADING</v>
          </cell>
          <cell r="S535" t="str">
            <v>CHASE</v>
          </cell>
          <cell r="T535" t="str">
            <v>08805017371</v>
          </cell>
          <cell r="U535" t="str">
            <v>08805017371</v>
          </cell>
        </row>
        <row r="536">
          <cell r="B536" t="str">
            <v>Toronto Dominion Bank</v>
          </cell>
          <cell r="C536">
            <v>0</v>
          </cell>
          <cell r="D536">
            <v>100028</v>
          </cell>
          <cell r="E536" t="str">
            <v>CHASELINK</v>
          </cell>
          <cell r="F536" t="str">
            <v>CHEE</v>
          </cell>
          <cell r="G536" t="str">
            <v>TRADING</v>
          </cell>
          <cell r="H536" t="str">
            <v>6550826336</v>
          </cell>
          <cell r="I536" t="str">
            <v>026009593</v>
          </cell>
          <cell r="J536" t="str">
            <v>Bank of America NT&amp;SA NY</v>
          </cell>
          <cell r="K536">
            <v>37015.504977083336</v>
          </cell>
          <cell r="L536">
            <v>37027.315610879632</v>
          </cell>
          <cell r="M536" t="str">
            <v>MARCH 2001 GAS PURCHASES</v>
          </cell>
          <cell r="N536" t="str">
            <v>MARCH 2001 GAS PURCHASES</v>
          </cell>
          <cell r="R536" t="str">
            <v>TXU ENERGY TRADING</v>
          </cell>
          <cell r="S536" t="str">
            <v>CHASE</v>
          </cell>
          <cell r="T536" t="str">
            <v>08805017371</v>
          </cell>
          <cell r="U536" t="str">
            <v>08805017371</v>
          </cell>
        </row>
        <row r="537">
          <cell r="B537" t="str">
            <v>TPC  Corp</v>
          </cell>
          <cell r="C537">
            <v>0</v>
          </cell>
          <cell r="D537">
            <v>87356</v>
          </cell>
          <cell r="E537" t="str">
            <v>CHASELINK</v>
          </cell>
          <cell r="F537" t="str">
            <v>CHEE</v>
          </cell>
          <cell r="G537" t="str">
            <v>TRADING</v>
          </cell>
          <cell r="H537" t="str">
            <v>9426701</v>
          </cell>
          <cell r="I537" t="str">
            <v>071000013</v>
          </cell>
          <cell r="J537" t="str">
            <v xml:space="preserve">FNB - CHICAGO, IL    </v>
          </cell>
          <cell r="K537">
            <v>37015.504977083336</v>
          </cell>
          <cell r="L537">
            <v>37027.315610879632</v>
          </cell>
          <cell r="M537" t="str">
            <v>MARCH 2001 GAS PURCHASES</v>
          </cell>
          <cell r="N537" t="str">
            <v>MARCH 2001 GAS PURCHASES</v>
          </cell>
          <cell r="R537" t="str">
            <v>TXU ENERGY TRADING</v>
          </cell>
          <cell r="S537" t="str">
            <v>CHASE</v>
          </cell>
          <cell r="T537" t="str">
            <v>08805017371</v>
          </cell>
          <cell r="U537" t="str">
            <v>08805017371</v>
          </cell>
        </row>
        <row r="538">
          <cell r="B538" t="str">
            <v>Tractebel  Energy  Marketing  Inc.</v>
          </cell>
          <cell r="C538">
            <v>0</v>
          </cell>
          <cell r="D538">
            <v>87357</v>
          </cell>
          <cell r="E538" t="str">
            <v>CHASELINK</v>
          </cell>
          <cell r="F538" t="str">
            <v>CHEE</v>
          </cell>
          <cell r="G538" t="str">
            <v>TRADING</v>
          </cell>
          <cell r="H538" t="str">
            <v>00100920447</v>
          </cell>
          <cell r="I538" t="str">
            <v>113000609</v>
          </cell>
          <cell r="J538" t="str">
            <v xml:space="preserve">Chase Bank of Texas  </v>
          </cell>
          <cell r="K538">
            <v>37015.504977083336</v>
          </cell>
          <cell r="L538">
            <v>37027.315610879632</v>
          </cell>
          <cell r="M538" t="str">
            <v>MARCH 2001 GAS PURCHASES</v>
          </cell>
          <cell r="N538" t="str">
            <v>MARCH 2001 GAS PURCHASES</v>
          </cell>
          <cell r="R538" t="str">
            <v>TXU ENERGY TRADING</v>
          </cell>
          <cell r="S538" t="str">
            <v>CHASE</v>
          </cell>
          <cell r="T538" t="str">
            <v>08805017371</v>
          </cell>
          <cell r="U538" t="str">
            <v>08805017371</v>
          </cell>
        </row>
        <row r="539">
          <cell r="B539" t="str">
            <v>Transcanada</v>
          </cell>
          <cell r="C539">
            <v>0</v>
          </cell>
          <cell r="D539" t="str">
            <v>EES0008</v>
          </cell>
          <cell r="E539" t="str">
            <v>CHASELINK</v>
          </cell>
          <cell r="F539" t="str">
            <v>CHEE</v>
          </cell>
          <cell r="G539" t="str">
            <v>TRADING</v>
          </cell>
          <cell r="H539" t="str">
            <v>40682157</v>
          </cell>
          <cell r="I539" t="str">
            <v>021000089</v>
          </cell>
          <cell r="J539" t="str">
            <v>Citibank</v>
          </cell>
          <cell r="K539">
            <v>37015.504977083336</v>
          </cell>
          <cell r="L539">
            <v>37027.315610879632</v>
          </cell>
          <cell r="M539" t="str">
            <v>MARCH 2001 GAS PURCHASES</v>
          </cell>
          <cell r="N539" t="str">
            <v>MARCH 2001 GAS PURCHASES</v>
          </cell>
          <cell r="R539" t="str">
            <v>TXU ENERGY TRADING</v>
          </cell>
          <cell r="S539" t="str">
            <v>CHASE</v>
          </cell>
          <cell r="T539" t="str">
            <v>08805017371</v>
          </cell>
          <cell r="U539" t="str">
            <v>08805017371</v>
          </cell>
        </row>
        <row r="540">
          <cell r="B540" t="str">
            <v>Transcanada  Energy  Marketing  USA</v>
          </cell>
          <cell r="C540">
            <v>0</v>
          </cell>
          <cell r="D540">
            <v>87358</v>
          </cell>
          <cell r="E540" t="str">
            <v>CHASELINK</v>
          </cell>
          <cell r="F540" t="str">
            <v>CHEE</v>
          </cell>
          <cell r="G540" t="str">
            <v>TRADING</v>
          </cell>
          <cell r="H540" t="str">
            <v>40705347</v>
          </cell>
          <cell r="I540" t="str">
            <v>021000089</v>
          </cell>
          <cell r="J540" t="str">
            <v>Citibank</v>
          </cell>
          <cell r="K540">
            <v>37015.504977083336</v>
          </cell>
          <cell r="L540">
            <v>37027.315610879632</v>
          </cell>
          <cell r="M540" t="str">
            <v>MARCH 2001 GAS PURCHASES</v>
          </cell>
          <cell r="N540" t="str">
            <v>MARCH 2001 GAS PURCHASES</v>
          </cell>
          <cell r="R540" t="str">
            <v>TXU ENERGY TRADING</v>
          </cell>
          <cell r="S540" t="str">
            <v>CHASE</v>
          </cell>
          <cell r="T540" t="str">
            <v>08805017371</v>
          </cell>
          <cell r="U540" t="str">
            <v>08805017371</v>
          </cell>
        </row>
        <row r="541">
          <cell r="B541" t="str">
            <v>Transcanada Gas Services.</v>
          </cell>
          <cell r="C541">
            <v>0</v>
          </cell>
          <cell r="D541">
            <v>79424</v>
          </cell>
          <cell r="E541" t="str">
            <v>CHASELINK</v>
          </cell>
          <cell r="F541" t="str">
            <v>CHEE</v>
          </cell>
          <cell r="G541" t="str">
            <v>TRADING</v>
          </cell>
          <cell r="H541" t="str">
            <v>38545428</v>
          </cell>
          <cell r="I541" t="str">
            <v>021000089</v>
          </cell>
          <cell r="J541" t="str">
            <v>Citibank</v>
          </cell>
          <cell r="K541">
            <v>37015.504977083336</v>
          </cell>
          <cell r="L541">
            <v>37027.315610879632</v>
          </cell>
          <cell r="M541" t="str">
            <v>MARCH 2001 GAS PURCHASES</v>
          </cell>
          <cell r="N541" t="str">
            <v>MARCH 2001 GAS PURCHASES</v>
          </cell>
          <cell r="R541" t="str">
            <v>TXU ENERGY TRADING</v>
          </cell>
          <cell r="S541" t="str">
            <v>CHASE</v>
          </cell>
          <cell r="T541" t="str">
            <v>08805017371</v>
          </cell>
          <cell r="U541" t="str">
            <v>08805017371</v>
          </cell>
        </row>
        <row r="542">
          <cell r="B542" t="str">
            <v>Transco Energy Marketing Co.</v>
          </cell>
          <cell r="C542">
            <v>0</v>
          </cell>
          <cell r="D542">
            <v>87359</v>
          </cell>
          <cell r="E542" t="str">
            <v>CHASELINK</v>
          </cell>
          <cell r="F542" t="str">
            <v>CHEE</v>
          </cell>
          <cell r="G542" t="str">
            <v>TRADING</v>
          </cell>
          <cell r="H542" t="str">
            <v>5579945</v>
          </cell>
          <cell r="I542" t="str">
            <v>071000013</v>
          </cell>
          <cell r="J542" t="str">
            <v xml:space="preserve">FNB - CHICAGO, IL    </v>
          </cell>
          <cell r="K542">
            <v>37015.504977083336</v>
          </cell>
          <cell r="L542">
            <v>37027.315610879632</v>
          </cell>
          <cell r="M542" t="str">
            <v>MARCH 2001 GAS PURCHASES</v>
          </cell>
          <cell r="N542" t="str">
            <v>MARCH 2001 GAS PURCHASES</v>
          </cell>
          <cell r="R542" t="str">
            <v>TXU ENERGY TRADING</v>
          </cell>
          <cell r="S542" t="str">
            <v>CHASE</v>
          </cell>
          <cell r="T542" t="str">
            <v>08805017371</v>
          </cell>
          <cell r="U542" t="str">
            <v>08805017371</v>
          </cell>
        </row>
        <row r="543">
          <cell r="B543" t="str">
            <v>Transco Gas Pipeline</v>
          </cell>
          <cell r="C543">
            <v>0</v>
          </cell>
          <cell r="D543">
            <v>81720</v>
          </cell>
          <cell r="E543" t="str">
            <v>CHASELINK</v>
          </cell>
          <cell r="F543" t="str">
            <v>CHEE</v>
          </cell>
          <cell r="G543" t="str">
            <v>TRADING</v>
          </cell>
          <cell r="H543" t="str">
            <v>48709</v>
          </cell>
          <cell r="I543" t="str">
            <v>021000089</v>
          </cell>
          <cell r="J543" t="str">
            <v>Citibank</v>
          </cell>
          <cell r="K543">
            <v>37015.504977083336</v>
          </cell>
          <cell r="L543">
            <v>37027.315610879632</v>
          </cell>
          <cell r="M543" t="str">
            <v>MARCH 2001 GAS PURCHASES</v>
          </cell>
          <cell r="N543" t="str">
            <v>MARCH 2001 GAS PURCHASES</v>
          </cell>
          <cell r="R543" t="str">
            <v>TXU ENERGY TRADING</v>
          </cell>
          <cell r="S543" t="str">
            <v>CHASE</v>
          </cell>
          <cell r="T543" t="str">
            <v>08805017371</v>
          </cell>
          <cell r="U543" t="str">
            <v>08805017371</v>
          </cell>
        </row>
        <row r="544">
          <cell r="B544" t="str">
            <v>TRANSREPUBLIC RESOURCES INC</v>
          </cell>
          <cell r="C544">
            <v>0</v>
          </cell>
          <cell r="D544">
            <v>100241</v>
          </cell>
          <cell r="E544" t="str">
            <v>CHASELINK</v>
          </cell>
          <cell r="F544" t="str">
            <v>CHEE</v>
          </cell>
          <cell r="G544" t="str">
            <v>TRADING</v>
          </cell>
          <cell r="H544" t="str">
            <v>35807768716</v>
          </cell>
          <cell r="I544" t="str">
            <v>113000609</v>
          </cell>
          <cell r="J544" t="str">
            <v xml:space="preserve">Chase Bank of Texas  </v>
          </cell>
          <cell r="K544">
            <v>37015.504977083336</v>
          </cell>
          <cell r="L544">
            <v>37027.315610879632</v>
          </cell>
          <cell r="M544" t="str">
            <v>MARCH 2001 GAS PURCHASES</v>
          </cell>
          <cell r="N544" t="str">
            <v>MARCH 2001 GAS PURCHASES</v>
          </cell>
          <cell r="R544" t="str">
            <v>TXU ENERGY TRADING</v>
          </cell>
          <cell r="S544" t="str">
            <v>CHASE</v>
          </cell>
          <cell r="T544" t="str">
            <v>08805017371</v>
          </cell>
          <cell r="U544" t="str">
            <v>08805017371</v>
          </cell>
        </row>
        <row r="545">
          <cell r="B545" t="str">
            <v>Transwestern Pipeline Co</v>
          </cell>
          <cell r="C545">
            <v>0</v>
          </cell>
          <cell r="D545">
            <v>100023</v>
          </cell>
          <cell r="E545" t="str">
            <v>CHASELINK</v>
          </cell>
          <cell r="F545" t="str">
            <v>CHEE</v>
          </cell>
          <cell r="G545" t="str">
            <v>TRADING</v>
          </cell>
          <cell r="H545" t="str">
            <v>3750494206</v>
          </cell>
          <cell r="I545" t="str">
            <v>111000012</v>
          </cell>
          <cell r="J545" t="str">
            <v xml:space="preserve">NATIONSBANK          </v>
          </cell>
          <cell r="K545">
            <v>37015.504977083336</v>
          </cell>
          <cell r="L545">
            <v>37027.315610879632</v>
          </cell>
          <cell r="M545" t="str">
            <v>MARCH 2001 GAS PURCHASES</v>
          </cell>
          <cell r="N545" t="str">
            <v>MARCH 2001 GAS PURCHASES</v>
          </cell>
          <cell r="R545" t="str">
            <v>TXU ENERGY TRADING</v>
          </cell>
          <cell r="S545" t="str">
            <v>CHASE</v>
          </cell>
          <cell r="T545" t="str">
            <v>08805017371</v>
          </cell>
          <cell r="U545" t="str">
            <v>08805017371</v>
          </cell>
        </row>
        <row r="546">
          <cell r="B546" t="str">
            <v>Trebor Energy Resources Inc</v>
          </cell>
          <cell r="C546">
            <v>0</v>
          </cell>
          <cell r="D546">
            <v>100118</v>
          </cell>
          <cell r="E546" t="str">
            <v>CHASELINK</v>
          </cell>
          <cell r="F546" t="str">
            <v>CHEE</v>
          </cell>
          <cell r="G546" t="str">
            <v>TRADING</v>
          </cell>
          <cell r="H546" t="str">
            <v>08100047951</v>
          </cell>
          <cell r="I546" t="str">
            <v>113000609</v>
          </cell>
          <cell r="J546" t="str">
            <v xml:space="preserve">Chase Bank of Texas  </v>
          </cell>
          <cell r="K546">
            <v>37015.504977083336</v>
          </cell>
          <cell r="L546">
            <v>37027.315610879632</v>
          </cell>
          <cell r="M546" t="str">
            <v>MARCH 2001 GAS PURCHASES</v>
          </cell>
          <cell r="N546" t="str">
            <v>MARCH 2001 GAS PURCHASES</v>
          </cell>
          <cell r="R546" t="str">
            <v>TXU ENERGY TRADING</v>
          </cell>
          <cell r="S546" t="str">
            <v>CHASE</v>
          </cell>
          <cell r="T546" t="str">
            <v>08805017371</v>
          </cell>
          <cell r="U546" t="str">
            <v>08805017371</v>
          </cell>
        </row>
        <row r="547">
          <cell r="B547" t="str">
            <v>Tristar Gas Co.</v>
          </cell>
          <cell r="C547">
            <v>0</v>
          </cell>
          <cell r="D547">
            <v>81723</v>
          </cell>
          <cell r="E547" t="str">
            <v>CHASELINK</v>
          </cell>
          <cell r="F547" t="str">
            <v>CHEE</v>
          </cell>
          <cell r="G547" t="str">
            <v>TRADING</v>
          </cell>
          <cell r="H547" t="str">
            <v>80014402</v>
          </cell>
          <cell r="I547" t="str">
            <v>116307370</v>
          </cell>
          <cell r="J547" t="str">
            <v>WESTERN NATIONAL BANK</v>
          </cell>
          <cell r="K547">
            <v>37015.504977083336</v>
          </cell>
          <cell r="L547">
            <v>37027.315610879632</v>
          </cell>
          <cell r="M547" t="str">
            <v>MARCH 2001 GAS PURCHASES</v>
          </cell>
          <cell r="N547" t="str">
            <v>MARCH 2001 GAS PURCHASES</v>
          </cell>
          <cell r="R547" t="str">
            <v>TXU ENERGY TRADING</v>
          </cell>
          <cell r="S547" t="str">
            <v>CHASE</v>
          </cell>
          <cell r="T547" t="str">
            <v>08805017371</v>
          </cell>
          <cell r="U547" t="str">
            <v>08805017371</v>
          </cell>
        </row>
        <row r="548">
          <cell r="B548" t="str">
            <v>TRUNKLINE GAS CO</v>
          </cell>
          <cell r="C548">
            <v>0</v>
          </cell>
          <cell r="D548">
            <v>100186</v>
          </cell>
          <cell r="E548" t="str">
            <v>CHASELINK</v>
          </cell>
          <cell r="F548" t="str">
            <v>CHEE</v>
          </cell>
          <cell r="G548" t="str">
            <v>TRADING</v>
          </cell>
          <cell r="H548" t="str">
            <v>9102771210</v>
          </cell>
          <cell r="I548" t="str">
            <v>021000021</v>
          </cell>
          <cell r="J548" t="str">
            <v>Chase Manhattan</v>
          </cell>
          <cell r="K548">
            <v>37015.504977083336</v>
          </cell>
          <cell r="L548">
            <v>37027.315610879632</v>
          </cell>
          <cell r="M548" t="str">
            <v>MARCH 2001 GAS PURCHASES</v>
          </cell>
          <cell r="N548" t="str">
            <v>MARCH 2001 GAS PURCHASES</v>
          </cell>
          <cell r="R548" t="str">
            <v>TXU ENERGY TRADING</v>
          </cell>
          <cell r="S548" t="str">
            <v>CHASE</v>
          </cell>
          <cell r="T548" t="str">
            <v>08805017371</v>
          </cell>
          <cell r="U548" t="str">
            <v>08805017371</v>
          </cell>
        </row>
        <row r="549">
          <cell r="B549" t="str">
            <v>U.S. Gas Transportation Inc.</v>
          </cell>
          <cell r="C549">
            <v>0</v>
          </cell>
          <cell r="D549">
            <v>100038</v>
          </cell>
          <cell r="E549" t="str">
            <v>CHASELINK</v>
          </cell>
          <cell r="F549" t="str">
            <v>CHEE</v>
          </cell>
          <cell r="G549" t="str">
            <v>TRADING</v>
          </cell>
          <cell r="H549" t="str">
            <v>0880423320</v>
          </cell>
          <cell r="I549" t="str">
            <v>122000496</v>
          </cell>
          <cell r="J549" t="str">
            <v>UNION BANK</v>
          </cell>
          <cell r="K549">
            <v>37015.504977083336</v>
          </cell>
          <cell r="L549">
            <v>37027.315610879632</v>
          </cell>
          <cell r="M549" t="str">
            <v>MARCH 2001 GAS PURCHASES</v>
          </cell>
          <cell r="N549" t="str">
            <v>MARCH 2001 GAS PURCHASES</v>
          </cell>
          <cell r="R549" t="str">
            <v>TXU ENERGY TRADING</v>
          </cell>
          <cell r="S549" t="str">
            <v>CHASE</v>
          </cell>
          <cell r="T549" t="str">
            <v>08805017371</v>
          </cell>
          <cell r="U549" t="str">
            <v>08805017371</v>
          </cell>
        </row>
        <row r="550">
          <cell r="B550" t="str">
            <v>UGI  Utilities  Inc</v>
          </cell>
          <cell r="C550">
            <v>0</v>
          </cell>
          <cell r="D550">
            <v>87360</v>
          </cell>
          <cell r="E550" t="str">
            <v>CHASELINK</v>
          </cell>
          <cell r="F550" t="str">
            <v>CHEE</v>
          </cell>
          <cell r="G550" t="str">
            <v>TRADING</v>
          </cell>
          <cell r="H550" t="str">
            <v>0167425</v>
          </cell>
          <cell r="I550" t="str">
            <v>043000261</v>
          </cell>
          <cell r="J550" t="str">
            <v xml:space="preserve">MELLON BANK          </v>
          </cell>
          <cell r="K550">
            <v>37015.504977083336</v>
          </cell>
          <cell r="L550">
            <v>37027.315610879632</v>
          </cell>
          <cell r="M550" t="str">
            <v>MARCH 2001 GAS PURCHASES</v>
          </cell>
          <cell r="N550" t="str">
            <v>MARCH 2001 GAS PURCHASES</v>
          </cell>
          <cell r="R550" t="str">
            <v>TXU ENERGY TRADING</v>
          </cell>
          <cell r="S550" t="str">
            <v>CHASE</v>
          </cell>
          <cell r="T550" t="str">
            <v>08805017371</v>
          </cell>
          <cell r="U550" t="str">
            <v>08805017371</v>
          </cell>
        </row>
        <row r="551">
          <cell r="B551" t="str">
            <v>UGI UTILITIES INC</v>
          </cell>
          <cell r="C551">
            <v>0</v>
          </cell>
          <cell r="D551">
            <v>100242</v>
          </cell>
          <cell r="E551" t="str">
            <v>CHASELINK</v>
          </cell>
          <cell r="F551" t="str">
            <v>CHEE</v>
          </cell>
          <cell r="G551" t="str">
            <v>TRADING</v>
          </cell>
          <cell r="H551" t="str">
            <v>1091506</v>
          </cell>
          <cell r="I551" t="str">
            <v>043000261</v>
          </cell>
          <cell r="J551" t="str">
            <v xml:space="preserve">MELLON BANK          </v>
          </cell>
          <cell r="K551">
            <v>37015.504977083336</v>
          </cell>
          <cell r="L551">
            <v>37027.315610879632</v>
          </cell>
          <cell r="M551" t="str">
            <v>MARCH 2001 GAS PURCHASES</v>
          </cell>
          <cell r="N551" t="str">
            <v>MARCH 2001 GAS PURCHASES</v>
          </cell>
          <cell r="R551" t="str">
            <v>TXU ENERGY TRADING</v>
          </cell>
          <cell r="S551" t="str">
            <v>CHASE</v>
          </cell>
          <cell r="T551" t="str">
            <v>08805017371</v>
          </cell>
          <cell r="U551" t="str">
            <v>08805017371</v>
          </cell>
        </row>
        <row r="552">
          <cell r="B552" t="str">
            <v>Union Bank of Switzerland</v>
          </cell>
          <cell r="C552">
            <v>0</v>
          </cell>
          <cell r="D552" t="str">
            <v>EES0009</v>
          </cell>
          <cell r="E552" t="str">
            <v>CHASELINK</v>
          </cell>
          <cell r="F552" t="str">
            <v>CHEE</v>
          </cell>
          <cell r="G552" t="str">
            <v>TRADING</v>
          </cell>
          <cell r="H552" t="str">
            <v>40000901</v>
          </cell>
          <cell r="I552" t="str">
            <v>026007993</v>
          </cell>
          <cell r="J552" t="str">
            <v xml:space="preserve">UBS AG               </v>
          </cell>
          <cell r="K552">
            <v>37015.504977083336</v>
          </cell>
          <cell r="L552">
            <v>37027.315610879632</v>
          </cell>
          <cell r="M552" t="str">
            <v>MARCH 2001 GAS PURCHASES</v>
          </cell>
          <cell r="N552" t="str">
            <v>MARCH 2001 GAS PURCHASES</v>
          </cell>
          <cell r="R552" t="str">
            <v>TXU ENERGY TRADING</v>
          </cell>
          <cell r="S552" t="str">
            <v>CHASE</v>
          </cell>
          <cell r="T552" t="str">
            <v>08805017371</v>
          </cell>
          <cell r="U552" t="str">
            <v>08805017371</v>
          </cell>
        </row>
        <row r="553">
          <cell r="B553" t="str">
            <v>Union Gas Limited</v>
          </cell>
          <cell r="C553">
            <v>0</v>
          </cell>
          <cell r="D553">
            <v>100119</v>
          </cell>
          <cell r="E553" t="str">
            <v>CHASELINK</v>
          </cell>
          <cell r="F553" t="str">
            <v>CHEE</v>
          </cell>
          <cell r="G553" t="str">
            <v>TRADING</v>
          </cell>
          <cell r="H553" t="str">
            <v>003301</v>
          </cell>
          <cell r="I553" t="str">
            <v>00282010</v>
          </cell>
          <cell r="J553" t="str">
            <v>CIBC</v>
          </cell>
          <cell r="K553">
            <v>37015.504977083336</v>
          </cell>
          <cell r="L553">
            <v>37027.315610879632</v>
          </cell>
          <cell r="M553" t="str">
            <v>MARCH 2001 GAS PURCHASES</v>
          </cell>
          <cell r="N553" t="str">
            <v>MARCH 2001 GAS PURCHASES</v>
          </cell>
          <cell r="R553" t="str">
            <v>TXU ENERGY TRADING</v>
          </cell>
          <cell r="S553" t="str">
            <v>CHASE</v>
          </cell>
          <cell r="T553" t="str">
            <v>08805017371</v>
          </cell>
          <cell r="U553" t="str">
            <v>08805017371</v>
          </cell>
        </row>
        <row r="554">
          <cell r="B554" t="str">
            <v>Union Oil Co. of California</v>
          </cell>
          <cell r="C554">
            <v>0</v>
          </cell>
          <cell r="D554">
            <v>87324</v>
          </cell>
          <cell r="E554" t="str">
            <v>CHASELINK</v>
          </cell>
          <cell r="F554" t="str">
            <v>CHEE</v>
          </cell>
          <cell r="G554" t="str">
            <v>TRADING</v>
          </cell>
          <cell r="H554" t="str">
            <v>247731</v>
          </cell>
          <cell r="I554" t="str">
            <v>071000152</v>
          </cell>
          <cell r="J554" t="str">
            <v>NORTHERN TRUST CO -IL</v>
          </cell>
          <cell r="K554">
            <v>37015.504977083336</v>
          </cell>
          <cell r="L554">
            <v>37027.315610879632</v>
          </cell>
          <cell r="M554" t="str">
            <v>MARCH 2001 GAS PURCHASES</v>
          </cell>
          <cell r="N554" t="str">
            <v>MARCH 2001 GAS PURCHASES</v>
          </cell>
          <cell r="R554" t="str">
            <v>TXU ENERGY TRADING</v>
          </cell>
          <cell r="S554" t="str">
            <v>CHASE</v>
          </cell>
          <cell r="T554" t="str">
            <v>08805017371</v>
          </cell>
          <cell r="U554" t="str">
            <v>08805017371</v>
          </cell>
        </row>
        <row r="555">
          <cell r="B555" t="str">
            <v>Union Oil Co. of California</v>
          </cell>
          <cell r="C555">
            <v>0</v>
          </cell>
          <cell r="D555" t="str">
            <v>UNIONOIL</v>
          </cell>
          <cell r="E555" t="str">
            <v>CHASELINK</v>
          </cell>
          <cell r="F555" t="str">
            <v>CHEE</v>
          </cell>
          <cell r="G555" t="str">
            <v>TRADING</v>
          </cell>
          <cell r="H555" t="str">
            <v>0215004</v>
          </cell>
          <cell r="I555" t="str">
            <v>071000152</v>
          </cell>
          <cell r="J555" t="str">
            <v>NORTHERN TRUST CO -IL</v>
          </cell>
          <cell r="K555">
            <v>37015.504977083336</v>
          </cell>
          <cell r="L555">
            <v>37027.315610879632</v>
          </cell>
          <cell r="M555" t="str">
            <v>MARCH 2001 GAS PURCHASES</v>
          </cell>
          <cell r="N555" t="str">
            <v>MARCH 2001 GAS PURCHASES</v>
          </cell>
          <cell r="R555" t="str">
            <v>TXU ENERGY TRADING</v>
          </cell>
          <cell r="S555" t="str">
            <v>CHASE</v>
          </cell>
          <cell r="T555" t="str">
            <v>08805017371</v>
          </cell>
          <cell r="U555" t="str">
            <v>08805017371</v>
          </cell>
        </row>
        <row r="556">
          <cell r="B556" t="str">
            <v xml:space="preserve">UNION PACIFIC FUELS, INC </v>
          </cell>
          <cell r="C556">
            <v>0</v>
          </cell>
          <cell r="D556">
            <v>100024</v>
          </cell>
          <cell r="E556" t="str">
            <v>CHASELINK</v>
          </cell>
          <cell r="F556" t="str">
            <v>CHEE</v>
          </cell>
          <cell r="G556" t="str">
            <v>TRADING</v>
          </cell>
          <cell r="H556" t="str">
            <v>3751254429</v>
          </cell>
          <cell r="I556" t="str">
            <v>111000012</v>
          </cell>
          <cell r="J556" t="str">
            <v xml:space="preserve">NATIONSBANK          </v>
          </cell>
          <cell r="K556">
            <v>37015.504977083336</v>
          </cell>
          <cell r="L556">
            <v>37027.315610879632</v>
          </cell>
          <cell r="M556" t="str">
            <v>MARCH 2001 GAS PURCHASES</v>
          </cell>
          <cell r="N556" t="str">
            <v>MARCH 2001 GAS PURCHASES</v>
          </cell>
          <cell r="R556" t="str">
            <v>TXU ENERGY TRADING</v>
          </cell>
          <cell r="S556" t="str">
            <v>CHASE</v>
          </cell>
          <cell r="T556" t="str">
            <v>08805017371</v>
          </cell>
          <cell r="U556" t="str">
            <v>08805017371</v>
          </cell>
        </row>
        <row r="557">
          <cell r="B557" t="str">
            <v>Union Pacific Fuels, Inc.</v>
          </cell>
          <cell r="C557">
            <v>0</v>
          </cell>
          <cell r="D557">
            <v>78213</v>
          </cell>
          <cell r="E557" t="str">
            <v>CHASELINK</v>
          </cell>
          <cell r="F557" t="str">
            <v>CHEE</v>
          </cell>
          <cell r="G557" t="str">
            <v>TRADING</v>
          </cell>
          <cell r="H557" t="str">
            <v>1291133230</v>
          </cell>
          <cell r="I557" t="str">
            <v>111000012</v>
          </cell>
          <cell r="J557" t="str">
            <v xml:space="preserve">NATIONSBANK          </v>
          </cell>
          <cell r="K557">
            <v>37015.504977083336</v>
          </cell>
          <cell r="L557">
            <v>37027.315610879632</v>
          </cell>
          <cell r="M557" t="str">
            <v>MARCH 2001 GAS PURCHASES</v>
          </cell>
          <cell r="N557" t="str">
            <v>MARCH 2001 GAS PURCHASES</v>
          </cell>
          <cell r="R557" t="str">
            <v>TXU ENERGY TRADING</v>
          </cell>
          <cell r="S557" t="str">
            <v>CHASE</v>
          </cell>
          <cell r="T557" t="str">
            <v>08805017371</v>
          </cell>
          <cell r="U557" t="str">
            <v>08805017371</v>
          </cell>
        </row>
        <row r="558">
          <cell r="B558" t="str">
            <v>Union Pacific Resources Co</v>
          </cell>
          <cell r="C558">
            <v>0</v>
          </cell>
          <cell r="D558">
            <v>100120</v>
          </cell>
          <cell r="E558" t="str">
            <v>CHASELINK</v>
          </cell>
          <cell r="F558" t="str">
            <v>CHEE</v>
          </cell>
          <cell r="G558" t="str">
            <v>TRADING</v>
          </cell>
          <cell r="H558" t="str">
            <v>1252625601</v>
          </cell>
          <cell r="I558" t="str">
            <v>111000012</v>
          </cell>
          <cell r="J558" t="str">
            <v>Bank of America</v>
          </cell>
          <cell r="K558">
            <v>37015.504977083336</v>
          </cell>
          <cell r="L558">
            <v>37027.315610879632</v>
          </cell>
          <cell r="M558" t="str">
            <v>MARCH 2001 GAS PURCHASES</v>
          </cell>
          <cell r="N558" t="str">
            <v>MARCH 2001 GAS PURCHASES</v>
          </cell>
          <cell r="R558" t="str">
            <v>TXU ENERGY TRADING</v>
          </cell>
          <cell r="S558" t="str">
            <v>CHASE</v>
          </cell>
          <cell r="T558" t="str">
            <v>08805017371</v>
          </cell>
          <cell r="U558" t="str">
            <v>08805017371</v>
          </cell>
        </row>
        <row r="559">
          <cell r="B559" t="str">
            <v>Unocal Energy Trading Inc.</v>
          </cell>
          <cell r="C559">
            <v>0</v>
          </cell>
          <cell r="D559">
            <v>100037</v>
          </cell>
          <cell r="E559" t="str">
            <v>CHASELINK</v>
          </cell>
          <cell r="F559" t="str">
            <v>CHEE</v>
          </cell>
          <cell r="G559" t="str">
            <v>TRADING</v>
          </cell>
          <cell r="H559" t="str">
            <v>99430</v>
          </cell>
          <cell r="I559" t="str">
            <v>071000152</v>
          </cell>
          <cell r="J559" t="str">
            <v>THE NORTHERN TRUST CO</v>
          </cell>
          <cell r="K559">
            <v>37015.504977083336</v>
          </cell>
          <cell r="L559">
            <v>37027.315610879632</v>
          </cell>
          <cell r="M559" t="str">
            <v>MARCH 2001 GAS PURCHASES</v>
          </cell>
          <cell r="N559" t="str">
            <v>MARCH 2001 GAS PURCHASES</v>
          </cell>
          <cell r="R559" t="str">
            <v>TXU ENERGY TRADING</v>
          </cell>
          <cell r="S559" t="str">
            <v>CHASE</v>
          </cell>
          <cell r="T559" t="str">
            <v>08805017371</v>
          </cell>
          <cell r="U559" t="str">
            <v>08805017371</v>
          </cell>
        </row>
        <row r="560">
          <cell r="B560" t="str">
            <v>UPR ENERGY MARKETING INC</v>
          </cell>
          <cell r="C560">
            <v>0</v>
          </cell>
          <cell r="D560">
            <v>100155</v>
          </cell>
          <cell r="E560" t="str">
            <v>CHASELINK</v>
          </cell>
          <cell r="F560" t="str">
            <v>CHEE</v>
          </cell>
          <cell r="G560" t="str">
            <v>TRADING</v>
          </cell>
          <cell r="H560" t="str">
            <v>1252625601</v>
          </cell>
          <cell r="I560" t="str">
            <v>111000012</v>
          </cell>
          <cell r="J560" t="str">
            <v xml:space="preserve">NATIONSBANK          </v>
          </cell>
          <cell r="K560">
            <v>37015.504977083336</v>
          </cell>
          <cell r="L560">
            <v>37027.315610879632</v>
          </cell>
          <cell r="M560" t="str">
            <v>MARCH 2001 GAS PURCHASES</v>
          </cell>
          <cell r="N560" t="str">
            <v>MARCH 2001 GAS PURCHASES</v>
          </cell>
          <cell r="R560" t="str">
            <v>TXU ENERGY TRADING</v>
          </cell>
          <cell r="S560" t="str">
            <v>CHASE</v>
          </cell>
          <cell r="T560" t="str">
            <v>08805017371</v>
          </cell>
          <cell r="U560" t="str">
            <v>08805017371</v>
          </cell>
        </row>
        <row r="561">
          <cell r="B561" t="str">
            <v>USGT</v>
          </cell>
          <cell r="C561">
            <v>0</v>
          </cell>
          <cell r="D561">
            <v>87552</v>
          </cell>
          <cell r="E561" t="str">
            <v>CHASELINK</v>
          </cell>
          <cell r="F561" t="str">
            <v>CHEE</v>
          </cell>
          <cell r="G561" t="str">
            <v>TRADING</v>
          </cell>
          <cell r="H561" t="str">
            <v>1233024160</v>
          </cell>
          <cell r="I561" t="str">
            <v>121000358</v>
          </cell>
          <cell r="J561" t="str">
            <v xml:space="preserve">BANK OF AMERICA      </v>
          </cell>
          <cell r="K561">
            <v>37015.504977083336</v>
          </cell>
          <cell r="L561">
            <v>37027.315610879632</v>
          </cell>
          <cell r="M561" t="str">
            <v>MARCH 2001 GAS PURCHASES</v>
          </cell>
          <cell r="N561" t="str">
            <v>MARCH 2001 GAS PURCHASES</v>
          </cell>
          <cell r="R561" t="str">
            <v>TXU ENERGY TRADING</v>
          </cell>
          <cell r="S561" t="str">
            <v>CHASE</v>
          </cell>
          <cell r="T561" t="str">
            <v>08805017371</v>
          </cell>
          <cell r="U561" t="str">
            <v>08805017371</v>
          </cell>
        </row>
        <row r="562">
          <cell r="B562" t="str">
            <v>USGT</v>
          </cell>
          <cell r="C562">
            <v>0</v>
          </cell>
          <cell r="D562" t="str">
            <v>EES0044</v>
          </cell>
          <cell r="E562" t="str">
            <v>CHASELINK</v>
          </cell>
          <cell r="F562" t="str">
            <v>CHEE</v>
          </cell>
          <cell r="G562" t="str">
            <v>TRADING</v>
          </cell>
          <cell r="H562" t="str">
            <v>1233024160</v>
          </cell>
          <cell r="I562" t="str">
            <v>121000358</v>
          </cell>
          <cell r="J562" t="str">
            <v xml:space="preserve">BANK OF AMERICA      </v>
          </cell>
          <cell r="K562">
            <v>37015.504977083336</v>
          </cell>
          <cell r="L562">
            <v>37027.315610879632</v>
          </cell>
          <cell r="M562" t="str">
            <v>MARCH 2001 GAS PURCHASES</v>
          </cell>
          <cell r="N562" t="str">
            <v>MARCH 2001 GAS PURCHASES</v>
          </cell>
          <cell r="R562" t="str">
            <v>TXU ENERGY TRADING</v>
          </cell>
          <cell r="S562" t="str">
            <v>CHASE</v>
          </cell>
          <cell r="T562" t="str">
            <v>08805017371</v>
          </cell>
          <cell r="U562" t="str">
            <v>08805017371</v>
          </cell>
        </row>
        <row r="563">
          <cell r="B563" t="str">
            <v>UtiliCorp Energy Solutions- Retail</v>
          </cell>
          <cell r="C563">
            <v>0</v>
          </cell>
          <cell r="D563">
            <v>100025</v>
          </cell>
          <cell r="E563" t="str">
            <v>CHASELINK</v>
          </cell>
          <cell r="F563" t="str">
            <v>CHEE</v>
          </cell>
          <cell r="G563" t="str">
            <v>TRADING</v>
          </cell>
          <cell r="H563" t="str">
            <v>52671</v>
          </cell>
          <cell r="I563" t="str">
            <v>071000152</v>
          </cell>
          <cell r="J563" t="str">
            <v>Northern Trust Co</v>
          </cell>
          <cell r="K563">
            <v>37015.504977083336</v>
          </cell>
          <cell r="L563">
            <v>37027.315610879632</v>
          </cell>
          <cell r="M563" t="str">
            <v>MARCH 2001 GAS PURCHASES</v>
          </cell>
          <cell r="N563" t="str">
            <v>MARCH 2001 GAS PURCHASES</v>
          </cell>
          <cell r="R563" t="str">
            <v>TXU ENERGY TRADING</v>
          </cell>
          <cell r="S563" t="str">
            <v>CHASE</v>
          </cell>
          <cell r="T563" t="str">
            <v>08805017371</v>
          </cell>
          <cell r="U563" t="str">
            <v>08805017371</v>
          </cell>
        </row>
        <row r="564">
          <cell r="B564" t="str">
            <v>Valero Mgmt. Partnership, L.P.</v>
          </cell>
          <cell r="C564">
            <v>0</v>
          </cell>
          <cell r="D564">
            <v>78336</v>
          </cell>
          <cell r="E564" t="str">
            <v>CHASELINK</v>
          </cell>
          <cell r="F564" t="str">
            <v>CHEE</v>
          </cell>
          <cell r="G564" t="str">
            <v>TRADING</v>
          </cell>
          <cell r="H564" t="str">
            <v>4357075</v>
          </cell>
          <cell r="I564" t="str">
            <v>071000288</v>
          </cell>
          <cell r="J564" t="str">
            <v>HARRIS TRUST &amp; SAVING</v>
          </cell>
          <cell r="K564">
            <v>37015.504977083336</v>
          </cell>
          <cell r="L564">
            <v>37027.315610879632</v>
          </cell>
          <cell r="M564" t="str">
            <v>MARCH 2001 GAS PURCHASES</v>
          </cell>
          <cell r="N564" t="str">
            <v>MARCH 2001 GAS PURCHASES</v>
          </cell>
          <cell r="R564" t="str">
            <v>TXU ENERGY TRADING</v>
          </cell>
          <cell r="S564" t="str">
            <v>CHASE</v>
          </cell>
          <cell r="T564" t="str">
            <v>08805017371</v>
          </cell>
          <cell r="U564" t="str">
            <v>08805017371</v>
          </cell>
        </row>
        <row r="565">
          <cell r="B565" t="str">
            <v>Vastar Gas Marketing</v>
          </cell>
          <cell r="C565">
            <v>0</v>
          </cell>
          <cell r="D565">
            <v>81719</v>
          </cell>
          <cell r="E565" t="str">
            <v>CHASELINK</v>
          </cell>
          <cell r="F565" t="str">
            <v>CHEE</v>
          </cell>
          <cell r="G565" t="str">
            <v>TRADING</v>
          </cell>
          <cell r="H565" t="str">
            <v>40553582</v>
          </cell>
          <cell r="I565" t="str">
            <v>021000089</v>
          </cell>
          <cell r="J565" t="str">
            <v>Citibank</v>
          </cell>
          <cell r="K565">
            <v>37015.504977083336</v>
          </cell>
          <cell r="L565">
            <v>37027.315610879632</v>
          </cell>
          <cell r="M565" t="str">
            <v>MARCH 2001 GAS PURCHASES</v>
          </cell>
          <cell r="N565" t="str">
            <v>MARCH 2001 GAS PURCHASES</v>
          </cell>
          <cell r="R565" t="str">
            <v>TXU ENERGY TRADING</v>
          </cell>
          <cell r="S565" t="str">
            <v>CHASE</v>
          </cell>
          <cell r="T565" t="str">
            <v>08805017371</v>
          </cell>
          <cell r="U565" t="str">
            <v>08805017371</v>
          </cell>
        </row>
        <row r="566">
          <cell r="B566" t="str">
            <v>VineYard Oil &amp; Gas Co.</v>
          </cell>
          <cell r="C566">
            <v>0</v>
          </cell>
          <cell r="D566">
            <v>87601</v>
          </cell>
          <cell r="E566" t="str">
            <v>CHASELINK</v>
          </cell>
          <cell r="F566" t="str">
            <v>CHEE</v>
          </cell>
          <cell r="G566" t="str">
            <v>TRADING</v>
          </cell>
          <cell r="H566" t="str">
            <v>0565242</v>
          </cell>
          <cell r="I566" t="str">
            <v>043308620</v>
          </cell>
          <cell r="J566" t="str">
            <v xml:space="preserve">NATL BK N E          </v>
          </cell>
          <cell r="K566">
            <v>37015.504977083336</v>
          </cell>
          <cell r="L566">
            <v>37027.315610879632</v>
          </cell>
          <cell r="M566" t="str">
            <v>MARCH 2001 GAS PURCHASES</v>
          </cell>
          <cell r="N566" t="str">
            <v>MARCH 2001 GAS PURCHASES</v>
          </cell>
          <cell r="R566" t="str">
            <v>TXU ENERGY TRADING</v>
          </cell>
          <cell r="S566" t="str">
            <v>CHASE</v>
          </cell>
          <cell r="T566" t="str">
            <v>08805017371</v>
          </cell>
          <cell r="U566" t="str">
            <v>08805017371</v>
          </cell>
        </row>
        <row r="567">
          <cell r="B567" t="str">
            <v>VINTAGE GAS INC</v>
          </cell>
          <cell r="C567">
            <v>0</v>
          </cell>
          <cell r="D567">
            <v>100168</v>
          </cell>
          <cell r="E567" t="str">
            <v>CHASELINK</v>
          </cell>
          <cell r="F567" t="str">
            <v>CHEE</v>
          </cell>
          <cell r="G567" t="str">
            <v>TRADING</v>
          </cell>
          <cell r="H567" t="str">
            <v>207911697</v>
          </cell>
          <cell r="I567" t="str">
            <v>103900036</v>
          </cell>
          <cell r="J567" t="str">
            <v xml:space="preserve">BANK OF OKLAHOMA     </v>
          </cell>
          <cell r="K567">
            <v>37015.504977083336</v>
          </cell>
          <cell r="L567">
            <v>37027.315610879632</v>
          </cell>
          <cell r="M567" t="str">
            <v>MARCH 2001 GAS PURCHASES</v>
          </cell>
          <cell r="N567" t="str">
            <v>MARCH 2001 GAS PURCHASES</v>
          </cell>
          <cell r="R567" t="str">
            <v>TXU ENERGY TRADING</v>
          </cell>
          <cell r="S567" t="str">
            <v>CHASE</v>
          </cell>
          <cell r="T567" t="str">
            <v>08805017371</v>
          </cell>
          <cell r="U567" t="str">
            <v>08805017371</v>
          </cell>
        </row>
        <row r="568">
          <cell r="B568" t="str">
            <v>Virginia  Power Energy Marketing Inc</v>
          </cell>
          <cell r="C568">
            <v>0</v>
          </cell>
          <cell r="D568">
            <v>87417</v>
          </cell>
          <cell r="E568" t="str">
            <v>CHASELINK</v>
          </cell>
          <cell r="F568" t="str">
            <v>CHEE</v>
          </cell>
          <cell r="G568" t="str">
            <v>TRADING</v>
          </cell>
          <cell r="H568" t="str">
            <v>0501260</v>
          </cell>
          <cell r="I568" t="str">
            <v>043000261</v>
          </cell>
          <cell r="J568" t="str">
            <v xml:space="preserve">MELLON BANK          </v>
          </cell>
          <cell r="K568">
            <v>37015.504977083336</v>
          </cell>
          <cell r="L568">
            <v>37027.315610879632</v>
          </cell>
          <cell r="M568" t="str">
            <v>MARCH 2001 GAS PURCHASES</v>
          </cell>
          <cell r="N568" t="str">
            <v>MARCH 2001 GAS PURCHASES</v>
          </cell>
          <cell r="R568" t="str">
            <v>TXU ENERGY TRADING</v>
          </cell>
          <cell r="S568" t="str">
            <v>CHASE</v>
          </cell>
          <cell r="T568" t="str">
            <v>08805017371</v>
          </cell>
          <cell r="U568" t="str">
            <v>08805017371</v>
          </cell>
        </row>
        <row r="569">
          <cell r="B569" t="str">
            <v>Virginia Electric and Power Co.</v>
          </cell>
          <cell r="C569">
            <v>0</v>
          </cell>
          <cell r="D569" t="str">
            <v>VIRGELEC</v>
          </cell>
          <cell r="E569" t="str">
            <v>CHASELINK</v>
          </cell>
          <cell r="F569" t="str">
            <v>CHEE</v>
          </cell>
          <cell r="G569" t="str">
            <v>TRADING</v>
          </cell>
          <cell r="H569" t="str">
            <v>1156525</v>
          </cell>
          <cell r="I569" t="str">
            <v>043000261</v>
          </cell>
          <cell r="J569" t="str">
            <v xml:space="preserve">MELLON BANK          </v>
          </cell>
          <cell r="K569">
            <v>37015.504977083336</v>
          </cell>
          <cell r="L569">
            <v>37027.315610879632</v>
          </cell>
          <cell r="M569" t="str">
            <v>MARCH 2001 GAS PURCHASES</v>
          </cell>
          <cell r="N569" t="str">
            <v>MARCH 2001 GAS PURCHASES</v>
          </cell>
          <cell r="R569" t="str">
            <v>TXU ENERGY TRADING</v>
          </cell>
          <cell r="S569" t="str">
            <v>CHASE</v>
          </cell>
          <cell r="T569" t="str">
            <v>08805017371</v>
          </cell>
          <cell r="U569" t="str">
            <v>08805017371</v>
          </cell>
        </row>
        <row r="570">
          <cell r="B570" t="str">
            <v>VIRGINIA POWER SERVICES ENERGY CORP</v>
          </cell>
          <cell r="C570">
            <v>0</v>
          </cell>
          <cell r="D570">
            <v>100175</v>
          </cell>
          <cell r="E570" t="str">
            <v>CHASELINK</v>
          </cell>
          <cell r="F570" t="str">
            <v>CHEE</v>
          </cell>
          <cell r="G570" t="str">
            <v>TRADING</v>
          </cell>
          <cell r="H570" t="str">
            <v>0501278</v>
          </cell>
          <cell r="I570" t="str">
            <v>043000261</v>
          </cell>
          <cell r="J570" t="str">
            <v xml:space="preserve">MELLON BANK          </v>
          </cell>
          <cell r="K570">
            <v>37015.504977083336</v>
          </cell>
          <cell r="L570">
            <v>37027.315610879632</v>
          </cell>
          <cell r="M570" t="str">
            <v>MARCH 2001 GAS PURCHASES</v>
          </cell>
          <cell r="N570" t="str">
            <v>MARCH 2001 GAS PURCHASES</v>
          </cell>
          <cell r="R570" t="str">
            <v>TXU ENERGY TRADING</v>
          </cell>
          <cell r="S570" t="str">
            <v>CHASE</v>
          </cell>
          <cell r="T570" t="str">
            <v>08805017371</v>
          </cell>
          <cell r="U570" t="str">
            <v>08805017371</v>
          </cell>
        </row>
        <row r="571">
          <cell r="B571" t="str">
            <v>Vitol Gas &amp; Electric LLC</v>
          </cell>
          <cell r="C571">
            <v>0</v>
          </cell>
          <cell r="D571">
            <v>87406</v>
          </cell>
          <cell r="E571" t="str">
            <v>CHASELINK</v>
          </cell>
          <cell r="F571" t="str">
            <v>CHEE</v>
          </cell>
          <cell r="G571" t="str">
            <v>TRADING</v>
          </cell>
          <cell r="H571" t="str">
            <v>452417</v>
          </cell>
          <cell r="I571" t="str">
            <v>021001033</v>
          </cell>
          <cell r="J571" t="str">
            <v xml:space="preserve">BANKERS TRUST CO,NY  </v>
          </cell>
          <cell r="K571">
            <v>37015.504977083336</v>
          </cell>
          <cell r="L571">
            <v>37027.315610879632</v>
          </cell>
          <cell r="M571" t="str">
            <v>MARCH 2001 GAS PURCHASES</v>
          </cell>
          <cell r="N571" t="str">
            <v>MARCH 2001 GAS PURCHASES</v>
          </cell>
          <cell r="R571" t="str">
            <v>TXU ENERGY TRADING</v>
          </cell>
          <cell r="S571" t="str">
            <v>CHASE</v>
          </cell>
          <cell r="T571" t="str">
            <v>08805017371</v>
          </cell>
          <cell r="U571" t="str">
            <v>08805017371</v>
          </cell>
        </row>
        <row r="572">
          <cell r="B572" t="str">
            <v>Volunteer Energy Corp</v>
          </cell>
          <cell r="C572">
            <v>0</v>
          </cell>
          <cell r="D572">
            <v>100026</v>
          </cell>
          <cell r="E572" t="str">
            <v>CHASELINK</v>
          </cell>
          <cell r="F572" t="str">
            <v>CHEE</v>
          </cell>
          <cell r="G572" t="str">
            <v>TRADING</v>
          </cell>
          <cell r="H572" t="str">
            <v>01891711756</v>
          </cell>
          <cell r="I572" t="str">
            <v>044000024</v>
          </cell>
          <cell r="J572" t="str">
            <v>Huntington National Bank</v>
          </cell>
          <cell r="K572">
            <v>37015.504977083336</v>
          </cell>
          <cell r="L572">
            <v>37027.315610879632</v>
          </cell>
          <cell r="M572" t="str">
            <v>MARCH 2001 GAS PURCHASES</v>
          </cell>
          <cell r="N572" t="str">
            <v>MARCH 2001 GAS PURCHASES</v>
          </cell>
          <cell r="R572" t="str">
            <v>TXU ENERGY TRADING</v>
          </cell>
          <cell r="S572" t="str">
            <v>CHASE</v>
          </cell>
          <cell r="T572" t="str">
            <v>08805017371</v>
          </cell>
          <cell r="U572" t="str">
            <v>08805017371</v>
          </cell>
        </row>
        <row r="573">
          <cell r="B573" t="str">
            <v>V-P Energy, Inc.</v>
          </cell>
          <cell r="C573">
            <v>0</v>
          </cell>
          <cell r="D573">
            <v>100043</v>
          </cell>
          <cell r="E573" t="str">
            <v>CHASELINK</v>
          </cell>
          <cell r="F573" t="str">
            <v>CHEE</v>
          </cell>
          <cell r="G573" t="str">
            <v>TRADING</v>
          </cell>
          <cell r="H573" t="str">
            <v>1009094968</v>
          </cell>
          <cell r="I573" t="str">
            <v>043000096</v>
          </cell>
          <cell r="J573" t="str">
            <v xml:space="preserve">PNC                  </v>
          </cell>
          <cell r="K573">
            <v>37015.504977083336</v>
          </cell>
          <cell r="L573">
            <v>37027.315610879632</v>
          </cell>
          <cell r="M573" t="str">
            <v>MARCH 2001 GAS PURCHASES</v>
          </cell>
          <cell r="N573" t="str">
            <v>MARCH 2001 GAS PURCHASES</v>
          </cell>
          <cell r="R573" t="str">
            <v>TXU ENERGY TRADING</v>
          </cell>
          <cell r="S573" t="str">
            <v>CHASE</v>
          </cell>
          <cell r="T573" t="str">
            <v>08805017371</v>
          </cell>
          <cell r="U573" t="str">
            <v>08805017371</v>
          </cell>
        </row>
        <row r="574">
          <cell r="B574" t="str">
            <v>Ward Lake Energy</v>
          </cell>
          <cell r="C574">
            <v>0</v>
          </cell>
          <cell r="D574">
            <v>100121</v>
          </cell>
          <cell r="E574" t="str">
            <v>CHASELINK</v>
          </cell>
          <cell r="F574" t="str">
            <v>CHEE</v>
          </cell>
          <cell r="G574" t="str">
            <v>TRADING</v>
          </cell>
          <cell r="H574" t="str">
            <v>359681055661</v>
          </cell>
          <cell r="I574" t="str">
            <v>041001039</v>
          </cell>
          <cell r="J574" t="str">
            <v>Old Kent Bank</v>
          </cell>
          <cell r="K574">
            <v>37015.504977083336</v>
          </cell>
          <cell r="L574">
            <v>37027.315610879632</v>
          </cell>
          <cell r="M574" t="str">
            <v>MARCH 2001 GAS PURCHASES</v>
          </cell>
          <cell r="N574" t="str">
            <v>MARCH 2001 GAS PURCHASES</v>
          </cell>
          <cell r="R574" t="str">
            <v>TXU ENERGY TRADING</v>
          </cell>
          <cell r="S574" t="str">
            <v>CHASE</v>
          </cell>
          <cell r="T574" t="str">
            <v>08805017371</v>
          </cell>
          <cell r="U574" t="str">
            <v>08805017371</v>
          </cell>
        </row>
        <row r="575">
          <cell r="B575" t="str">
            <v>Warwink Gathering and Treating Co.</v>
          </cell>
          <cell r="C575">
            <v>0</v>
          </cell>
          <cell r="D575" t="str">
            <v>WARWICK</v>
          </cell>
          <cell r="E575" t="str">
            <v>CHASELINK</v>
          </cell>
          <cell r="F575" t="str">
            <v>CHEE</v>
          </cell>
          <cell r="G575" t="str">
            <v>TRADING</v>
          </cell>
          <cell r="H575" t="str">
            <v>05101020874</v>
          </cell>
          <cell r="I575" t="str">
            <v>113000609</v>
          </cell>
          <cell r="J575" t="str">
            <v xml:space="preserve">Chase Bank of Texas  </v>
          </cell>
          <cell r="K575">
            <v>37015.504977083336</v>
          </cell>
          <cell r="L575">
            <v>37027.315610879632</v>
          </cell>
          <cell r="M575" t="str">
            <v>MARCH 2001 GAS PURCHASES</v>
          </cell>
          <cell r="N575" t="str">
            <v>MARCH 2001 GAS PURCHASES</v>
          </cell>
          <cell r="R575" t="str">
            <v>TXU ENERGY TRADING</v>
          </cell>
          <cell r="S575" t="str">
            <v>CHASE</v>
          </cell>
          <cell r="T575" t="str">
            <v>08805017371</v>
          </cell>
          <cell r="U575" t="str">
            <v>08805017371</v>
          </cell>
        </row>
        <row r="576">
          <cell r="B576" t="str">
            <v>Wascana Energy Marketing</v>
          </cell>
          <cell r="C576">
            <v>0</v>
          </cell>
          <cell r="D576" t="str">
            <v>WASCANA</v>
          </cell>
          <cell r="E576" t="str">
            <v>CHASELINK</v>
          </cell>
          <cell r="F576" t="str">
            <v>CHEE</v>
          </cell>
          <cell r="G576" t="str">
            <v>TRADING</v>
          </cell>
          <cell r="H576" t="str">
            <v xml:space="preserve">4033767          </v>
          </cell>
          <cell r="I576" t="str">
            <v>101972553</v>
          </cell>
          <cell r="J576" t="str">
            <v>XXXXXXXXXXXXXXXXXXXXX</v>
          </cell>
          <cell r="K576">
            <v>37015.504977083336</v>
          </cell>
          <cell r="L576">
            <v>37027.315610879632</v>
          </cell>
          <cell r="M576" t="str">
            <v>MARCH 2001 GAS PURCHASES</v>
          </cell>
          <cell r="N576" t="str">
            <v>MARCH 2001 GAS PURCHASES</v>
          </cell>
          <cell r="R576" t="str">
            <v>TXU ENERGY TRADING</v>
          </cell>
          <cell r="S576" t="str">
            <v>CHASE</v>
          </cell>
          <cell r="T576" t="str">
            <v>08805017371</v>
          </cell>
          <cell r="U576" t="str">
            <v>08805017371</v>
          </cell>
        </row>
        <row r="577">
          <cell r="B577" t="str">
            <v>Washington Gas Light Co.</v>
          </cell>
          <cell r="C577">
            <v>0</v>
          </cell>
          <cell r="D577">
            <v>100044</v>
          </cell>
          <cell r="E577" t="str">
            <v>CHASELINK</v>
          </cell>
          <cell r="F577" t="str">
            <v>CHEE</v>
          </cell>
          <cell r="G577" t="str">
            <v>TRADING</v>
          </cell>
          <cell r="H577" t="str">
            <v>3750019597</v>
          </cell>
          <cell r="I577" t="str">
            <v>111000012</v>
          </cell>
          <cell r="J577" t="str">
            <v xml:space="preserve">NATIONSBANK          </v>
          </cell>
          <cell r="K577">
            <v>37015.504977083336</v>
          </cell>
          <cell r="L577">
            <v>37027.315610879632</v>
          </cell>
          <cell r="M577" t="str">
            <v>MARCH 2001 GAS PURCHASES</v>
          </cell>
          <cell r="N577" t="str">
            <v>MARCH 2001 GAS PURCHASES</v>
          </cell>
          <cell r="R577" t="str">
            <v>TXU ENERGY TRADING</v>
          </cell>
          <cell r="S577" t="str">
            <v>CHASE</v>
          </cell>
          <cell r="T577" t="str">
            <v>08805017371</v>
          </cell>
          <cell r="U577" t="str">
            <v>08805017371</v>
          </cell>
        </row>
        <row r="578">
          <cell r="B578" t="str">
            <v>Wenexco Inc</v>
          </cell>
          <cell r="C578">
            <v>0</v>
          </cell>
          <cell r="D578">
            <v>100122</v>
          </cell>
          <cell r="E578" t="str">
            <v>CHASELINK</v>
          </cell>
          <cell r="F578" t="str">
            <v>CHEE</v>
          </cell>
          <cell r="G578" t="str">
            <v>TRADING</v>
          </cell>
          <cell r="H578" t="str">
            <v>07701922350</v>
          </cell>
          <cell r="I578" t="str">
            <v>113000609</v>
          </cell>
          <cell r="J578" t="str">
            <v xml:space="preserve">Chase Bank of Texas  </v>
          </cell>
          <cell r="K578">
            <v>37015.504977083336</v>
          </cell>
          <cell r="L578">
            <v>37027.315610879632</v>
          </cell>
          <cell r="M578" t="str">
            <v>MARCH 2001 GAS PURCHASES</v>
          </cell>
          <cell r="N578" t="str">
            <v>MARCH 2001 GAS PURCHASES</v>
          </cell>
          <cell r="R578" t="str">
            <v>TXU ENERGY TRADING</v>
          </cell>
          <cell r="S578" t="str">
            <v>CHASE</v>
          </cell>
          <cell r="T578" t="str">
            <v>08805017371</v>
          </cell>
          <cell r="U578" t="str">
            <v>08805017371</v>
          </cell>
        </row>
        <row r="579">
          <cell r="B579" t="str">
            <v>West Tx Gas DBA Davis Gas Proc</v>
          </cell>
          <cell r="C579">
            <v>0</v>
          </cell>
          <cell r="D579">
            <v>100124</v>
          </cell>
          <cell r="E579" t="str">
            <v>CHASELINK</v>
          </cell>
          <cell r="F579" t="str">
            <v>CHEE</v>
          </cell>
          <cell r="G579" t="str">
            <v>TRADING</v>
          </cell>
          <cell r="H579" t="str">
            <v>05101000047</v>
          </cell>
          <cell r="I579" t="str">
            <v>113000609</v>
          </cell>
          <cell r="J579" t="str">
            <v xml:space="preserve">Chase Bank of Texas  </v>
          </cell>
          <cell r="K579">
            <v>37015.504977083336</v>
          </cell>
          <cell r="L579">
            <v>37027.315610879632</v>
          </cell>
          <cell r="M579" t="str">
            <v>MARCH 2001 GAS PURCHASES</v>
          </cell>
          <cell r="N579" t="str">
            <v>MARCH 2001 GAS PURCHASES</v>
          </cell>
          <cell r="R579" t="str">
            <v>TXU ENERGY TRADING</v>
          </cell>
          <cell r="S579" t="str">
            <v>CHASE</v>
          </cell>
          <cell r="T579" t="str">
            <v>08805017371</v>
          </cell>
          <cell r="U579" t="str">
            <v>08805017371</v>
          </cell>
        </row>
        <row r="580">
          <cell r="B580" t="str">
            <v>Westar Gas Marketing Inc</v>
          </cell>
          <cell r="C580">
            <v>0</v>
          </cell>
          <cell r="D580">
            <v>87361</v>
          </cell>
          <cell r="E580" t="str">
            <v>CHASELINK</v>
          </cell>
          <cell r="F580" t="str">
            <v>CHEE</v>
          </cell>
          <cell r="G580" t="str">
            <v>TRADING</v>
          </cell>
          <cell r="H580" t="str">
            <v>2863593671</v>
          </cell>
          <cell r="I580" t="str">
            <v>103000017</v>
          </cell>
          <cell r="J580" t="str">
            <v xml:space="preserve">NATIONSBANK          </v>
          </cell>
          <cell r="K580">
            <v>37015.504977083336</v>
          </cell>
          <cell r="L580">
            <v>37027.315610879632</v>
          </cell>
          <cell r="M580" t="str">
            <v>MARCH 2001 GAS PURCHASES</v>
          </cell>
          <cell r="N580" t="str">
            <v>MARCH 2001 GAS PURCHASES</v>
          </cell>
          <cell r="R580" t="str">
            <v>TXU ENERGY TRADING</v>
          </cell>
          <cell r="S580" t="str">
            <v>CHASE</v>
          </cell>
          <cell r="T580" t="str">
            <v>08805017371</v>
          </cell>
          <cell r="U580" t="str">
            <v>08805017371</v>
          </cell>
        </row>
        <row r="581">
          <cell r="B581" t="str">
            <v>Westcoast  Gas  Services  (USA),  Inc.</v>
          </cell>
          <cell r="C581">
            <v>0</v>
          </cell>
          <cell r="D581" t="str">
            <v>WESTGAS</v>
          </cell>
          <cell r="E581" t="str">
            <v>CHASELINK</v>
          </cell>
          <cell r="F581" t="str">
            <v>CHEE</v>
          </cell>
          <cell r="G581" t="str">
            <v>TRADING</v>
          </cell>
          <cell r="H581" t="str">
            <v>130601192601</v>
          </cell>
          <cell r="I581" t="str">
            <v>072000326</v>
          </cell>
          <cell r="J581" t="str">
            <v xml:space="preserve">NBD BANK NA          </v>
          </cell>
          <cell r="K581">
            <v>37015.504977083336</v>
          </cell>
          <cell r="L581">
            <v>37027.315610879632</v>
          </cell>
          <cell r="M581" t="str">
            <v>MARCH 2001 GAS PURCHASES</v>
          </cell>
          <cell r="N581" t="str">
            <v>MARCH 2001 GAS PURCHASES</v>
          </cell>
          <cell r="R581" t="str">
            <v>TXU ENERGY TRADING</v>
          </cell>
          <cell r="S581" t="str">
            <v>CHASE</v>
          </cell>
          <cell r="T581" t="str">
            <v>08805017371</v>
          </cell>
          <cell r="U581" t="str">
            <v>08805017371</v>
          </cell>
        </row>
        <row r="582">
          <cell r="B582" t="str">
            <v>Western Gas Resources</v>
          </cell>
          <cell r="C582">
            <v>0</v>
          </cell>
          <cell r="D582" t="str">
            <v>WESTERN</v>
          </cell>
          <cell r="E582" t="str">
            <v>CHASELINK</v>
          </cell>
          <cell r="F582" t="str">
            <v>CHEE</v>
          </cell>
          <cell r="G582" t="str">
            <v>TRADING</v>
          </cell>
          <cell r="H582" t="str">
            <v>0180352922</v>
          </cell>
          <cell r="I582" t="str">
            <v>111000012</v>
          </cell>
          <cell r="J582" t="str">
            <v xml:space="preserve">NATIONSBANK          </v>
          </cell>
          <cell r="K582">
            <v>37015.504977083336</v>
          </cell>
          <cell r="L582">
            <v>37027.315610879632</v>
          </cell>
          <cell r="M582" t="str">
            <v>MARCH 2001 GAS PURCHASES</v>
          </cell>
          <cell r="N582" t="str">
            <v>MARCH 2001 GAS PURCHASES</v>
          </cell>
          <cell r="R582" t="str">
            <v>TXU ENERGY TRADING</v>
          </cell>
          <cell r="S582" t="str">
            <v>CHASE</v>
          </cell>
          <cell r="T582" t="str">
            <v>08805017371</v>
          </cell>
          <cell r="U582" t="str">
            <v>08805017371</v>
          </cell>
        </row>
        <row r="583">
          <cell r="B583" t="str">
            <v>Western Production Co</v>
          </cell>
          <cell r="C583">
            <v>0</v>
          </cell>
          <cell r="D583">
            <v>100123</v>
          </cell>
          <cell r="E583" t="str">
            <v>CHASELINK</v>
          </cell>
          <cell r="F583" t="str">
            <v>CHEE</v>
          </cell>
          <cell r="G583" t="str">
            <v>TRADING</v>
          </cell>
          <cell r="H583" t="str">
            <v>1048791</v>
          </cell>
          <cell r="I583" t="str">
            <v>111922624</v>
          </cell>
          <cell r="J583" t="str">
            <v>Citizens Bank</v>
          </cell>
          <cell r="K583">
            <v>37015.504977083336</v>
          </cell>
          <cell r="L583">
            <v>37027.315610879632</v>
          </cell>
          <cell r="M583" t="str">
            <v>MARCH 2001 GAS PURCHASES</v>
          </cell>
          <cell r="N583" t="str">
            <v>MARCH 2001 GAS PURCHASES</v>
          </cell>
          <cell r="R583" t="str">
            <v>TXU ENERGY TRADING</v>
          </cell>
          <cell r="S583" t="str">
            <v>CHASE</v>
          </cell>
          <cell r="T583" t="str">
            <v>08805017371</v>
          </cell>
          <cell r="U583" t="str">
            <v>08805017371</v>
          </cell>
        </row>
        <row r="584">
          <cell r="B584" t="str">
            <v>WHITING PETROLEUM CORP</v>
          </cell>
          <cell r="C584">
            <v>0</v>
          </cell>
          <cell r="D584">
            <v>100156</v>
          </cell>
          <cell r="E584" t="str">
            <v>CHASELINK</v>
          </cell>
          <cell r="F584" t="str">
            <v>CHEE</v>
          </cell>
          <cell r="G584" t="str">
            <v>TRADING</v>
          </cell>
          <cell r="H584" t="str">
            <v>0098885002</v>
          </cell>
          <cell r="I584" t="str">
            <v>091000019</v>
          </cell>
          <cell r="J584" t="str">
            <v>WELLS FARGO BANK</v>
          </cell>
          <cell r="K584">
            <v>37015.504977083336</v>
          </cell>
          <cell r="L584">
            <v>37027.315610879632</v>
          </cell>
          <cell r="M584" t="str">
            <v>MARCH 2001 GAS PURCHASES</v>
          </cell>
          <cell r="N584" t="str">
            <v>MARCH 2001 GAS PURCHASES</v>
          </cell>
          <cell r="R584" t="str">
            <v>TXU ENERGY TRADING</v>
          </cell>
          <cell r="S584" t="str">
            <v>CHASE</v>
          </cell>
          <cell r="T584" t="str">
            <v>08805017371</v>
          </cell>
          <cell r="U584" t="str">
            <v>08805017371</v>
          </cell>
        </row>
        <row r="585">
          <cell r="B585" t="str">
            <v>Wickford Energy Marketing</v>
          </cell>
          <cell r="C585">
            <v>0</v>
          </cell>
          <cell r="D585">
            <v>87362</v>
          </cell>
          <cell r="E585" t="str">
            <v>CHASELINK</v>
          </cell>
          <cell r="F585" t="str">
            <v>CHEE</v>
          </cell>
          <cell r="G585" t="str">
            <v>TRADING</v>
          </cell>
          <cell r="H585" t="str">
            <v>1233025679</v>
          </cell>
          <cell r="I585" t="str">
            <v>121000358</v>
          </cell>
          <cell r="J585" t="str">
            <v xml:space="preserve">BANK OF AMERICA      </v>
          </cell>
          <cell r="K585">
            <v>37015.504977083336</v>
          </cell>
          <cell r="L585">
            <v>37027.315610879632</v>
          </cell>
          <cell r="M585" t="str">
            <v>MARCH 2001 GAS PURCHASES</v>
          </cell>
          <cell r="N585" t="str">
            <v>MARCH 2001 GAS PURCHASES</v>
          </cell>
          <cell r="R585" t="str">
            <v>TXU ENERGY TRADING</v>
          </cell>
          <cell r="S585" t="str">
            <v>CHASE</v>
          </cell>
          <cell r="T585" t="str">
            <v>08805017371</v>
          </cell>
          <cell r="U585" t="str">
            <v>08805017371</v>
          </cell>
        </row>
        <row r="586">
          <cell r="B586" t="str">
            <v>Wickford Energy Marketing</v>
          </cell>
          <cell r="C586">
            <v>0</v>
          </cell>
          <cell r="D586" t="str">
            <v>WICKFORD</v>
          </cell>
          <cell r="E586" t="str">
            <v>CHASELINK</v>
          </cell>
          <cell r="F586" t="str">
            <v>CHEE</v>
          </cell>
          <cell r="G586" t="str">
            <v>TRADING</v>
          </cell>
          <cell r="H586" t="str">
            <v>1233615158</v>
          </cell>
          <cell r="I586" t="str">
            <v>121000358</v>
          </cell>
          <cell r="J586" t="str">
            <v xml:space="preserve">BANK OF AMERICA      </v>
          </cell>
          <cell r="K586">
            <v>37015.504977083336</v>
          </cell>
          <cell r="L586">
            <v>37027.315610879632</v>
          </cell>
          <cell r="M586" t="str">
            <v>MARCH 2001 GAS PURCHASES</v>
          </cell>
          <cell r="N586" t="str">
            <v>MARCH 2001 GAS PURCHASES</v>
          </cell>
          <cell r="R586" t="str">
            <v>TXU ENERGY TRADING</v>
          </cell>
          <cell r="S586" t="str">
            <v>CHASE</v>
          </cell>
          <cell r="T586" t="str">
            <v>08805017371</v>
          </cell>
          <cell r="U586" t="str">
            <v>08805017371</v>
          </cell>
        </row>
        <row r="587">
          <cell r="B587" t="str">
            <v>Wild Goose Storage Inc</v>
          </cell>
          <cell r="C587">
            <v>0</v>
          </cell>
          <cell r="D587">
            <v>100125</v>
          </cell>
          <cell r="E587" t="str">
            <v>CHASELINK</v>
          </cell>
          <cell r="F587" t="str">
            <v>CHEE</v>
          </cell>
          <cell r="G587" t="str">
            <v>TRADING</v>
          </cell>
          <cell r="H587" t="str">
            <v>40700458</v>
          </cell>
          <cell r="I587" t="str">
            <v>021000089</v>
          </cell>
          <cell r="J587" t="str">
            <v>Citibank NA</v>
          </cell>
          <cell r="K587">
            <v>37015.504977083336</v>
          </cell>
          <cell r="L587">
            <v>37027.315610879632</v>
          </cell>
          <cell r="M587" t="str">
            <v>MARCH 2001 GAS PURCHASES</v>
          </cell>
          <cell r="N587" t="str">
            <v>MARCH 2001 GAS PURCHASES</v>
          </cell>
          <cell r="R587" t="str">
            <v>TXU ENERGY TRADING</v>
          </cell>
          <cell r="S587" t="str">
            <v>CHASE</v>
          </cell>
          <cell r="T587" t="str">
            <v>08805017371</v>
          </cell>
          <cell r="U587" t="str">
            <v>08805017371</v>
          </cell>
        </row>
        <row r="588">
          <cell r="B588" t="str">
            <v>WILDERNESS-CHESTER GAS PROCESSING</v>
          </cell>
          <cell r="C588">
            <v>0</v>
          </cell>
          <cell r="D588">
            <v>100157</v>
          </cell>
          <cell r="E588" t="str">
            <v>CHASELINK</v>
          </cell>
          <cell r="F588" t="str">
            <v>CHEE</v>
          </cell>
          <cell r="G588" t="str">
            <v>TRADING</v>
          </cell>
          <cell r="H588" t="str">
            <v>3751380681</v>
          </cell>
          <cell r="I588" t="str">
            <v>111000012</v>
          </cell>
          <cell r="J588" t="str">
            <v>BANK OF AMERICA</v>
          </cell>
          <cell r="K588">
            <v>37015.504977083336</v>
          </cell>
          <cell r="L588">
            <v>37027.315610879632</v>
          </cell>
          <cell r="M588" t="str">
            <v>MARCH 2001 GAS PURCHASES</v>
          </cell>
          <cell r="N588" t="str">
            <v>MARCH 2001 GAS PURCHASES</v>
          </cell>
          <cell r="R588" t="str">
            <v>TXU ENERGY TRADING</v>
          </cell>
          <cell r="S588" t="str">
            <v>CHASE</v>
          </cell>
          <cell r="T588" t="str">
            <v>08805017371</v>
          </cell>
          <cell r="U588" t="str">
            <v>08805017371</v>
          </cell>
        </row>
        <row r="589">
          <cell r="B589" t="str">
            <v>Williams Energy Services Co.</v>
          </cell>
          <cell r="C589">
            <v>0</v>
          </cell>
          <cell r="D589" t="str">
            <v>WILLIAMS</v>
          </cell>
          <cell r="E589" t="str">
            <v>CHASELINK</v>
          </cell>
          <cell r="F589" t="str">
            <v>CHEE</v>
          </cell>
          <cell r="G589" t="str">
            <v>TRADING</v>
          </cell>
          <cell r="H589" t="str">
            <v>5579902</v>
          </cell>
          <cell r="I589" t="str">
            <v>071000013</v>
          </cell>
          <cell r="J589" t="str">
            <v xml:space="preserve">FNB - CHICAGO, IL    </v>
          </cell>
          <cell r="K589">
            <v>37015.504977083336</v>
          </cell>
          <cell r="L589">
            <v>37027.315610879632</v>
          </cell>
          <cell r="M589" t="str">
            <v>MARCH 2001 GAS PURCHASES</v>
          </cell>
          <cell r="N589" t="str">
            <v>MARCH 2001 GAS PURCHASES</v>
          </cell>
          <cell r="R589" t="str">
            <v>TXU ENERGY TRADING</v>
          </cell>
          <cell r="S589" t="str">
            <v>CHASE</v>
          </cell>
          <cell r="T589" t="str">
            <v>08805017371</v>
          </cell>
          <cell r="U589" t="str">
            <v>08805017371</v>
          </cell>
        </row>
        <row r="590">
          <cell r="B590" t="str">
            <v>Williams Energy Services Company</v>
          </cell>
          <cell r="C590">
            <v>0</v>
          </cell>
          <cell r="D590">
            <v>78539</v>
          </cell>
          <cell r="E590" t="str">
            <v>CHASELINK</v>
          </cell>
          <cell r="F590" t="str">
            <v>CHEE</v>
          </cell>
          <cell r="G590" t="str">
            <v>TRADING</v>
          </cell>
          <cell r="H590" t="str">
            <v>5527554</v>
          </cell>
          <cell r="I590" t="str">
            <v>071000013</v>
          </cell>
          <cell r="J590" t="str">
            <v xml:space="preserve">FNB - CHICAGO, IL    </v>
          </cell>
          <cell r="K590">
            <v>37015.504977083336</v>
          </cell>
          <cell r="L590">
            <v>37027.315610879632</v>
          </cell>
          <cell r="M590" t="str">
            <v>MARCH 2001 GAS PURCHASES</v>
          </cell>
          <cell r="N590" t="str">
            <v>MARCH 2001 GAS PURCHASES</v>
          </cell>
          <cell r="R590" t="str">
            <v>TXU ENERGY TRADING</v>
          </cell>
          <cell r="S590" t="str">
            <v>CHASE</v>
          </cell>
          <cell r="T590" t="str">
            <v>08805017371</v>
          </cell>
          <cell r="U590" t="str">
            <v>08805017371</v>
          </cell>
        </row>
        <row r="591">
          <cell r="B591" t="str">
            <v>WILLIAMS GAS PIPELINES CENTRAL INC</v>
          </cell>
          <cell r="C591">
            <v>0</v>
          </cell>
          <cell r="D591">
            <v>100158</v>
          </cell>
          <cell r="E591" t="str">
            <v>CHASELINK</v>
          </cell>
          <cell r="F591" t="str">
            <v>CHEE</v>
          </cell>
          <cell r="G591" t="str">
            <v>TRADING</v>
          </cell>
          <cell r="H591" t="str">
            <v>40565372</v>
          </cell>
          <cell r="I591" t="str">
            <v>021000089</v>
          </cell>
          <cell r="J591" t="str">
            <v>CITIBANK</v>
          </cell>
          <cell r="K591">
            <v>37015.504977083336</v>
          </cell>
          <cell r="L591">
            <v>37027.315610879632</v>
          </cell>
          <cell r="M591" t="str">
            <v>MARCH 2001 GAS PURCHASES</v>
          </cell>
          <cell r="N591" t="str">
            <v>MARCH 2001 GAS PURCHASES</v>
          </cell>
          <cell r="R591" t="str">
            <v>TXU ENERGY TRADING</v>
          </cell>
          <cell r="S591" t="str">
            <v>CHASE</v>
          </cell>
          <cell r="T591" t="str">
            <v>08805017371</v>
          </cell>
          <cell r="U591" t="str">
            <v>08805017371</v>
          </cell>
        </row>
        <row r="592">
          <cell r="B592" t="str">
            <v>Williams Natural Gas Co.</v>
          </cell>
          <cell r="C592">
            <v>0</v>
          </cell>
          <cell r="D592">
            <v>79219</v>
          </cell>
          <cell r="E592" t="str">
            <v>CHASELINK</v>
          </cell>
          <cell r="F592" t="str">
            <v>CHEE</v>
          </cell>
          <cell r="G592" t="str">
            <v>TRADING</v>
          </cell>
          <cell r="H592" t="str">
            <v>204147068</v>
          </cell>
          <cell r="I592" t="str">
            <v>103900036</v>
          </cell>
          <cell r="J592" t="str">
            <v xml:space="preserve">BANK OF OKLAHOMA     </v>
          </cell>
          <cell r="K592">
            <v>37015.504977083336</v>
          </cell>
          <cell r="L592">
            <v>37027.315610879632</v>
          </cell>
          <cell r="M592" t="str">
            <v>MARCH 2001 GAS PURCHASES</v>
          </cell>
          <cell r="N592" t="str">
            <v>MARCH 2001 GAS PURCHASES</v>
          </cell>
          <cell r="R592" t="str">
            <v>TXU ENERGY TRADING</v>
          </cell>
          <cell r="S592" t="str">
            <v>CHASE</v>
          </cell>
          <cell r="T592" t="str">
            <v>08805017371</v>
          </cell>
          <cell r="U592" t="str">
            <v>08805017371</v>
          </cell>
        </row>
        <row r="593">
          <cell r="B593" t="str">
            <v>Wilson Don H Inc</v>
          </cell>
          <cell r="C593">
            <v>0</v>
          </cell>
          <cell r="D593">
            <v>100126</v>
          </cell>
          <cell r="E593" t="str">
            <v>CHASELINK</v>
          </cell>
          <cell r="F593" t="str">
            <v>CHEE</v>
          </cell>
          <cell r="G593" t="str">
            <v>TRADING</v>
          </cell>
          <cell r="H593" t="str">
            <v>1257479689</v>
          </cell>
          <cell r="I593" t="str">
            <v>111000025</v>
          </cell>
          <cell r="J593" t="str">
            <v>Bank of America</v>
          </cell>
          <cell r="K593">
            <v>37015.504977083336</v>
          </cell>
          <cell r="L593">
            <v>37027.315610879632</v>
          </cell>
          <cell r="M593" t="str">
            <v>MARCH 2001 GAS PURCHASES</v>
          </cell>
          <cell r="N593" t="str">
            <v>MARCH 2001 GAS PURCHASES</v>
          </cell>
          <cell r="R593" t="str">
            <v>TXU ENERGY TRADING</v>
          </cell>
          <cell r="S593" t="str">
            <v>CHASE</v>
          </cell>
          <cell r="T593" t="str">
            <v>08805017371</v>
          </cell>
          <cell r="U593" t="str">
            <v>08805017371</v>
          </cell>
        </row>
        <row r="594">
          <cell r="B594" t="str">
            <v>WISCONSIN PUBLIC SERVICE CORP</v>
          </cell>
          <cell r="C594">
            <v>0</v>
          </cell>
          <cell r="D594">
            <v>100159</v>
          </cell>
          <cell r="E594" t="str">
            <v>CHASELINK</v>
          </cell>
          <cell r="F594" t="str">
            <v>CHEE</v>
          </cell>
          <cell r="G594" t="str">
            <v>TRADING</v>
          </cell>
          <cell r="H594" t="str">
            <v>111516122</v>
          </cell>
          <cell r="I594" t="str">
            <v>075000022</v>
          </cell>
          <cell r="J594" t="str">
            <v xml:space="preserve">FIRSTAR BANK MILW    </v>
          </cell>
          <cell r="K594">
            <v>37015.504977083336</v>
          </cell>
          <cell r="L594">
            <v>37027.315610879632</v>
          </cell>
          <cell r="M594" t="str">
            <v>MARCH 2001 GAS PURCHASES</v>
          </cell>
          <cell r="N594" t="str">
            <v>MARCH 2001 GAS PURCHASES</v>
          </cell>
          <cell r="R594" t="str">
            <v>TXU ENERGY TRADING</v>
          </cell>
          <cell r="S594" t="str">
            <v>CHASE</v>
          </cell>
          <cell r="T594" t="str">
            <v>08805017371</v>
          </cell>
          <cell r="U594" t="str">
            <v>08805017371</v>
          </cell>
        </row>
        <row r="595">
          <cell r="B595" t="str">
            <v>Woodward Marketing LLC</v>
          </cell>
          <cell r="C595">
            <v>0</v>
          </cell>
          <cell r="D595">
            <v>100027</v>
          </cell>
          <cell r="E595" t="str">
            <v>CHASELINK</v>
          </cell>
          <cell r="F595" t="str">
            <v>CHEE</v>
          </cell>
          <cell r="G595" t="str">
            <v>TRADING</v>
          </cell>
          <cell r="H595" t="str">
            <v>3751561125</v>
          </cell>
          <cell r="I595" t="str">
            <v>111000012</v>
          </cell>
          <cell r="J595" t="str">
            <v>BANK OF AMERICA</v>
          </cell>
          <cell r="K595">
            <v>37015.504977083336</v>
          </cell>
          <cell r="L595">
            <v>37027.315610879632</v>
          </cell>
          <cell r="M595" t="str">
            <v>MARCH 2001 GAS PURCHASES</v>
          </cell>
          <cell r="N595" t="str">
            <v>MARCH 2001 GAS PURCHASES</v>
          </cell>
          <cell r="R595" t="str">
            <v>TXU ENERGY TRADING</v>
          </cell>
          <cell r="S595" t="str">
            <v>CHASE</v>
          </cell>
          <cell r="T595" t="str">
            <v>08805017371</v>
          </cell>
          <cell r="U595" t="str">
            <v>08805017371</v>
          </cell>
        </row>
        <row r="596">
          <cell r="B596" t="str">
            <v>WORLD WIDE EXPLORATION</v>
          </cell>
          <cell r="C596">
            <v>0</v>
          </cell>
          <cell r="D596">
            <v>87553</v>
          </cell>
          <cell r="E596" t="str">
            <v>CHASELINK</v>
          </cell>
          <cell r="F596" t="str">
            <v>CHEE</v>
          </cell>
          <cell r="G596" t="str">
            <v>TRADING</v>
          </cell>
          <cell r="H596" t="str">
            <v>004770496828</v>
          </cell>
          <cell r="I596" t="str">
            <v>111000025</v>
          </cell>
          <cell r="J596" t="str">
            <v xml:space="preserve">NATIONSBANK          </v>
          </cell>
          <cell r="K596">
            <v>37015.504977083336</v>
          </cell>
          <cell r="L596">
            <v>37027.315610879632</v>
          </cell>
          <cell r="M596" t="str">
            <v>MARCH 2001 GAS PURCHASES</v>
          </cell>
          <cell r="N596" t="str">
            <v>MARCH 2001 GAS PURCHASES</v>
          </cell>
          <cell r="R596" t="str">
            <v>TXU ENERGY TRADING</v>
          </cell>
          <cell r="S596" t="str">
            <v>CHASE</v>
          </cell>
          <cell r="T596" t="str">
            <v>08805017371</v>
          </cell>
          <cell r="U596" t="str">
            <v>08805017371</v>
          </cell>
        </row>
        <row r="597">
          <cell r="B597" t="str">
            <v>WPS  Energy  Services  Inc</v>
          </cell>
          <cell r="C597">
            <v>0</v>
          </cell>
          <cell r="D597" t="str">
            <v>EES0024</v>
          </cell>
          <cell r="E597" t="str">
            <v>CHASELINK</v>
          </cell>
          <cell r="F597" t="str">
            <v>CHEE</v>
          </cell>
          <cell r="G597" t="str">
            <v>TRADING</v>
          </cell>
          <cell r="H597" t="str">
            <v>121740451</v>
          </cell>
          <cell r="I597" t="str">
            <v>075000022</v>
          </cell>
          <cell r="J597" t="str">
            <v xml:space="preserve">FIRSTAR BANK MILW    </v>
          </cell>
          <cell r="K597">
            <v>37015.504977083336</v>
          </cell>
          <cell r="L597">
            <v>37027.315610879632</v>
          </cell>
          <cell r="M597" t="str">
            <v>MARCH 2001 GAS PURCHASES</v>
          </cell>
          <cell r="N597" t="str">
            <v>MARCH 2001 GAS PURCHASES</v>
          </cell>
          <cell r="R597" t="str">
            <v>TXU ENERGY TRADING</v>
          </cell>
          <cell r="S597" t="str">
            <v>CHASE</v>
          </cell>
          <cell r="T597" t="str">
            <v>08805017371</v>
          </cell>
          <cell r="U597" t="str">
            <v>08805017371</v>
          </cell>
        </row>
        <row r="598">
          <cell r="B598" t="str">
            <v>WTG EXPLORATION INC</v>
          </cell>
          <cell r="C598">
            <v>0</v>
          </cell>
          <cell r="D598">
            <v>100160</v>
          </cell>
          <cell r="E598" t="str">
            <v>CHASELINK</v>
          </cell>
          <cell r="F598" t="str">
            <v>CHEE</v>
          </cell>
          <cell r="G598" t="str">
            <v>TRADING</v>
          </cell>
          <cell r="H598" t="str">
            <v>0500972940</v>
          </cell>
          <cell r="I598" t="str">
            <v>111900659</v>
          </cell>
          <cell r="J598" t="str">
            <v>NORWEST BANK</v>
          </cell>
          <cell r="K598">
            <v>37015.504977083336</v>
          </cell>
          <cell r="L598">
            <v>37027.315610879632</v>
          </cell>
          <cell r="M598" t="str">
            <v>MARCH 2001 GAS PURCHASES</v>
          </cell>
          <cell r="N598" t="str">
            <v>MARCH 2001 GAS PURCHASES</v>
          </cell>
          <cell r="R598" t="str">
            <v>TXU ENERGY TRADING</v>
          </cell>
          <cell r="S598" t="str">
            <v>CHASE</v>
          </cell>
          <cell r="T598" t="str">
            <v>08805017371</v>
          </cell>
          <cell r="U598" t="str">
            <v>08805017371</v>
          </cell>
        </row>
        <row r="599">
          <cell r="B599">
            <v>594</v>
          </cell>
        </row>
        <row r="600">
          <cell r="B600">
            <v>595</v>
          </cell>
        </row>
        <row r="601">
          <cell r="B601">
            <v>596</v>
          </cell>
        </row>
        <row r="602">
          <cell r="B602">
            <v>597</v>
          </cell>
        </row>
        <row r="603">
          <cell r="B603">
            <v>598</v>
          </cell>
        </row>
        <row r="604">
          <cell r="B604" t="str">
            <v>END OF DATA RANGE DO NOT SORT THIS ROW</v>
          </cell>
          <cell r="C604" t="str">
            <v>END OF DATA RANGE DO NOT SORT THIS ROW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p List"/>
      <sheetName val="TXU LOB"/>
      <sheetName val="Total BS Trans"/>
      <sheetName val="Total In Scope Trans"/>
      <sheetName val="Instructions"/>
      <sheetName val="LOG"/>
    </sheetNames>
    <sheetDataSet>
      <sheetData sheetId="0">
        <row r="7">
          <cell r="A7" t="str">
            <v>AUSH11232000</v>
          </cell>
        </row>
        <row r="8">
          <cell r="A8" t="str">
            <v>AUSH11460000</v>
          </cell>
        </row>
        <row r="9">
          <cell r="A9" t="str">
            <v>AUSH11749900</v>
          </cell>
        </row>
        <row r="10">
          <cell r="A10" t="str">
            <v>AUSH12232000</v>
          </cell>
        </row>
        <row r="11">
          <cell r="A11" t="str">
            <v>AUSH1INVSTEQ</v>
          </cell>
        </row>
        <row r="12">
          <cell r="A12" t="str">
            <v>AUSH21230000</v>
          </cell>
        </row>
        <row r="13">
          <cell r="A13" t="str">
            <v>AUSH21232000</v>
          </cell>
        </row>
        <row r="14">
          <cell r="A14" t="str">
            <v>AUSH21460000</v>
          </cell>
        </row>
        <row r="15">
          <cell r="A15" t="str">
            <v>AUSH21710100</v>
          </cell>
        </row>
        <row r="16">
          <cell r="A16" t="str">
            <v>AUSH2INVSTEQ</v>
          </cell>
        </row>
        <row r="17">
          <cell r="A17" t="str">
            <v>BRHDGINVSTEQ</v>
          </cell>
        </row>
        <row r="18">
          <cell r="A18" t="str">
            <v>BRI1241100</v>
          </cell>
        </row>
        <row r="19">
          <cell r="A19" t="str">
            <v>BRI1246000</v>
          </cell>
        </row>
        <row r="20">
          <cell r="A20" t="str">
            <v>BRI1430100</v>
          </cell>
        </row>
        <row r="21">
          <cell r="A21" t="str">
            <v>BRI1460000</v>
          </cell>
        </row>
        <row r="22">
          <cell r="A22" t="str">
            <v>BRI1652100</v>
          </cell>
        </row>
        <row r="23">
          <cell r="A23" t="str">
            <v>BRI1860100</v>
          </cell>
        </row>
        <row r="24">
          <cell r="A24" t="str">
            <v>BRI1868900</v>
          </cell>
        </row>
        <row r="25">
          <cell r="A25" t="str">
            <v>BRI2320300</v>
          </cell>
        </row>
        <row r="26">
          <cell r="A26" t="str">
            <v>BRI2324000</v>
          </cell>
        </row>
        <row r="27">
          <cell r="A27" t="str">
            <v>BRI2340000</v>
          </cell>
        </row>
        <row r="28">
          <cell r="A28" t="str">
            <v>BRIINVSTEQ</v>
          </cell>
        </row>
        <row r="29">
          <cell r="A29" t="str">
            <v>CGHLP1230509</v>
          </cell>
        </row>
        <row r="30">
          <cell r="A30" t="str">
            <v>CGHLP1241300</v>
          </cell>
        </row>
        <row r="31">
          <cell r="A31" t="str">
            <v>CGHLP1710000</v>
          </cell>
        </row>
        <row r="32">
          <cell r="A32" t="str">
            <v>CGHLPINVSTEQ</v>
          </cell>
        </row>
        <row r="33">
          <cell r="A33" t="str">
            <v>CHA1460000</v>
          </cell>
        </row>
        <row r="34">
          <cell r="A34" t="str">
            <v>CHA1652100</v>
          </cell>
        </row>
        <row r="35">
          <cell r="A35" t="str">
            <v>CHA1868900</v>
          </cell>
        </row>
        <row r="36">
          <cell r="A36" t="str">
            <v>CHA2324000</v>
          </cell>
        </row>
        <row r="37">
          <cell r="A37" t="str">
            <v>CHA2340000</v>
          </cell>
        </row>
        <row r="38">
          <cell r="A38" t="str">
            <v>CHA2423900</v>
          </cell>
        </row>
        <row r="39">
          <cell r="A39" t="str">
            <v>CHAINVSTEQ</v>
          </cell>
        </row>
        <row r="40">
          <cell r="A40" t="str">
            <v>CHWCO2324000</v>
          </cell>
        </row>
        <row r="41">
          <cell r="A41" t="str">
            <v>CMGMXINVSTEQ</v>
          </cell>
        </row>
        <row r="42">
          <cell r="A42" t="str">
            <v>ECD1230000</v>
          </cell>
        </row>
        <row r="43">
          <cell r="A43" t="str">
            <v>ECD1230509</v>
          </cell>
        </row>
        <row r="44">
          <cell r="A44" t="str">
            <v>ECD1232000</v>
          </cell>
        </row>
        <row r="45">
          <cell r="A45" t="str">
            <v>ECD1460000</v>
          </cell>
        </row>
        <row r="46">
          <cell r="A46" t="str">
            <v>ECD1868900</v>
          </cell>
        </row>
        <row r="47">
          <cell r="A47" t="str">
            <v>ECD2324000</v>
          </cell>
        </row>
        <row r="48">
          <cell r="A48" t="str">
            <v>ECD2340000</v>
          </cell>
        </row>
        <row r="49">
          <cell r="A49" t="str">
            <v>ECD2421709</v>
          </cell>
        </row>
        <row r="50">
          <cell r="A50" t="str">
            <v>ECD2423900</v>
          </cell>
        </row>
        <row r="51">
          <cell r="A51" t="str">
            <v>ECDINVSTEQ</v>
          </cell>
        </row>
        <row r="52">
          <cell r="A52" t="str">
            <v>EDC1230500</v>
          </cell>
        </row>
        <row r="53">
          <cell r="A53" t="str">
            <v>EDC1230510</v>
          </cell>
        </row>
        <row r="54">
          <cell r="A54" t="str">
            <v>EDC1241100</v>
          </cell>
        </row>
        <row r="55">
          <cell r="A55" t="str">
            <v>EDC1430100</v>
          </cell>
        </row>
        <row r="56">
          <cell r="A56" t="str">
            <v>EDC1460000</v>
          </cell>
        </row>
        <row r="57">
          <cell r="A57" t="str">
            <v>EDC1460000</v>
          </cell>
        </row>
        <row r="58">
          <cell r="A58" t="str">
            <v>EDC1652100</v>
          </cell>
        </row>
        <row r="59">
          <cell r="A59" t="str">
            <v>EDC1659000</v>
          </cell>
        </row>
        <row r="60">
          <cell r="A60" t="str">
            <v>EDC1710000</v>
          </cell>
        </row>
        <row r="61">
          <cell r="A61" t="str">
            <v>EDC1868900</v>
          </cell>
        </row>
        <row r="62">
          <cell r="A62" t="str">
            <v>EDC1868900</v>
          </cell>
        </row>
        <row r="63">
          <cell r="A63" t="str">
            <v>EDC1869100</v>
          </cell>
        </row>
        <row r="64">
          <cell r="A64" t="str">
            <v>EDC2232000</v>
          </cell>
        </row>
        <row r="65">
          <cell r="A65" t="str">
            <v>EDC2310000</v>
          </cell>
        </row>
        <row r="66">
          <cell r="A66" t="str">
            <v>EDC2320300</v>
          </cell>
        </row>
        <row r="67">
          <cell r="A67" t="str">
            <v>EDC2320300</v>
          </cell>
        </row>
        <row r="68">
          <cell r="A68" t="str">
            <v>EDC2324000</v>
          </cell>
        </row>
        <row r="69">
          <cell r="A69" t="str">
            <v>EDC2326900</v>
          </cell>
        </row>
        <row r="70">
          <cell r="A70" t="str">
            <v>EDC2329000</v>
          </cell>
        </row>
        <row r="71">
          <cell r="A71" t="str">
            <v>EDC2340000</v>
          </cell>
        </row>
        <row r="72">
          <cell r="A72" t="str">
            <v>EDC2539000</v>
          </cell>
        </row>
        <row r="73">
          <cell r="A73" t="str">
            <v>EDC2539810</v>
          </cell>
        </row>
        <row r="74">
          <cell r="A74" t="str">
            <v>EDC42320300</v>
          </cell>
        </row>
        <row r="75">
          <cell r="A75" t="str">
            <v>EDC4INVSTEQ</v>
          </cell>
        </row>
        <row r="76">
          <cell r="A76" t="str">
            <v>EDCHM1232000</v>
          </cell>
        </row>
        <row r="77">
          <cell r="A77" t="str">
            <v>EDCHM1460000</v>
          </cell>
        </row>
        <row r="78">
          <cell r="A78" t="str">
            <v>EDCHM2340000</v>
          </cell>
        </row>
        <row r="79">
          <cell r="A79" t="str">
            <v>EDCHMINVSTEQ</v>
          </cell>
        </row>
        <row r="80">
          <cell r="A80" t="str">
            <v>EDCINVSTEQ</v>
          </cell>
        </row>
        <row r="81">
          <cell r="A81" t="str">
            <v>EESRT2321904</v>
          </cell>
        </row>
        <row r="82">
          <cell r="A82" t="str">
            <v>EESRT2324000</v>
          </cell>
        </row>
        <row r="83">
          <cell r="A83" t="str">
            <v>EFNV1230000</v>
          </cell>
        </row>
        <row r="84">
          <cell r="A84" t="str">
            <v>EFNV1460000</v>
          </cell>
        </row>
        <row r="85">
          <cell r="A85" t="str">
            <v>EFNV2340000</v>
          </cell>
        </row>
        <row r="86">
          <cell r="A86" t="str">
            <v>EFNVINVSTEQ</v>
          </cell>
        </row>
        <row r="87">
          <cell r="A87" t="str">
            <v>ELREP2321904</v>
          </cell>
        </row>
        <row r="88">
          <cell r="A88" t="str">
            <v>ELREP2324000</v>
          </cell>
        </row>
        <row r="89">
          <cell r="A89" t="str">
            <v>ENS1230500</v>
          </cell>
        </row>
        <row r="90">
          <cell r="A90" t="str">
            <v>ENS1231750</v>
          </cell>
        </row>
        <row r="91">
          <cell r="A91" t="str">
            <v>ENS1231751</v>
          </cell>
        </row>
        <row r="92">
          <cell r="A92" t="str">
            <v>ENS1232000</v>
          </cell>
        </row>
        <row r="93">
          <cell r="A93" t="str">
            <v>ENS1240005</v>
          </cell>
        </row>
        <row r="94">
          <cell r="A94" t="str">
            <v>ENS1241300</v>
          </cell>
        </row>
        <row r="95">
          <cell r="A95" t="str">
            <v>ENS1340000</v>
          </cell>
        </row>
        <row r="96">
          <cell r="A96" t="str">
            <v>ENS1360100</v>
          </cell>
        </row>
        <row r="97">
          <cell r="A97" t="str">
            <v>ENS1410000</v>
          </cell>
        </row>
        <row r="98">
          <cell r="A98" t="str">
            <v>ENS1430100</v>
          </cell>
        </row>
        <row r="99">
          <cell r="A99" t="str">
            <v>ENS1460000</v>
          </cell>
        </row>
        <row r="100">
          <cell r="A100" t="str">
            <v>ENS1652100</v>
          </cell>
        </row>
        <row r="101">
          <cell r="A101" t="str">
            <v>ENS1659000</v>
          </cell>
        </row>
        <row r="102">
          <cell r="A102" t="str">
            <v>ENS1810000</v>
          </cell>
        </row>
        <row r="103">
          <cell r="A103" t="str">
            <v>ENS1860100</v>
          </cell>
        </row>
        <row r="104">
          <cell r="A104" t="str">
            <v>ENS1868900</v>
          </cell>
        </row>
        <row r="105">
          <cell r="A105" t="str">
            <v>ENS1869000</v>
          </cell>
        </row>
        <row r="106">
          <cell r="A106" t="str">
            <v>ENS2040800</v>
          </cell>
        </row>
        <row r="107">
          <cell r="A107" t="str">
            <v>ENS2049100</v>
          </cell>
        </row>
        <row r="108">
          <cell r="A108" t="str">
            <v>ENS2230100</v>
          </cell>
        </row>
        <row r="109">
          <cell r="A109" t="str">
            <v>ENS2232000</v>
          </cell>
        </row>
        <row r="110">
          <cell r="A110" t="str">
            <v>ENS2240000</v>
          </cell>
        </row>
        <row r="111">
          <cell r="A111" t="str">
            <v>ENS2241000</v>
          </cell>
        </row>
        <row r="112">
          <cell r="A112" t="str">
            <v>ENS2260000</v>
          </cell>
        </row>
        <row r="113">
          <cell r="A113" t="str">
            <v>ENS2310000</v>
          </cell>
        </row>
        <row r="114">
          <cell r="A114" t="str">
            <v>ENS2320300</v>
          </cell>
        </row>
        <row r="115">
          <cell r="A115" t="str">
            <v>ENS2324000</v>
          </cell>
        </row>
        <row r="116">
          <cell r="A116" t="str">
            <v>ENS2340000</v>
          </cell>
        </row>
        <row r="117">
          <cell r="A117" t="str">
            <v>ENS2370000</v>
          </cell>
        </row>
        <row r="118">
          <cell r="A118" t="str">
            <v>ENS2380200</v>
          </cell>
        </row>
        <row r="119">
          <cell r="A119" t="str">
            <v>ENS2380300</v>
          </cell>
        </row>
        <row r="120">
          <cell r="A120" t="str">
            <v>ENS2390000</v>
          </cell>
        </row>
        <row r="121">
          <cell r="A121" t="str">
            <v>ENS2429900</v>
          </cell>
        </row>
        <row r="122">
          <cell r="A122" t="str">
            <v>ENS2539000</v>
          </cell>
        </row>
        <row r="123">
          <cell r="A123" t="str">
            <v>ENSHR2321904</v>
          </cell>
        </row>
        <row r="124">
          <cell r="A124" t="str">
            <v>ENSHR2324000</v>
          </cell>
        </row>
        <row r="125">
          <cell r="A125" t="str">
            <v>ENSIN1460000</v>
          </cell>
        </row>
        <row r="126">
          <cell r="A126" t="str">
            <v>ENSIN1868900</v>
          </cell>
        </row>
        <row r="127">
          <cell r="A127" t="str">
            <v>ENSIN2324000</v>
          </cell>
        </row>
        <row r="128">
          <cell r="A128" t="str">
            <v>ENSIN2340000</v>
          </cell>
        </row>
        <row r="129">
          <cell r="A129" t="str">
            <v>ENSIN2539000</v>
          </cell>
        </row>
        <row r="130">
          <cell r="A130" t="str">
            <v>ENSININVSTEQ</v>
          </cell>
        </row>
        <row r="131">
          <cell r="A131" t="str">
            <v>ENSINVSTEQ</v>
          </cell>
        </row>
        <row r="132">
          <cell r="A132" t="str">
            <v>EPD1230000</v>
          </cell>
        </row>
        <row r="133">
          <cell r="A133" t="str">
            <v>EPD1232000</v>
          </cell>
        </row>
        <row r="134">
          <cell r="A134" t="str">
            <v>EPD1460000</v>
          </cell>
        </row>
        <row r="135">
          <cell r="A135" t="str">
            <v>EPD1659000</v>
          </cell>
        </row>
        <row r="136">
          <cell r="A136" t="str">
            <v>EPD1868900</v>
          </cell>
        </row>
        <row r="137">
          <cell r="A137" t="str">
            <v>EPD2044000</v>
          </cell>
        </row>
        <row r="138">
          <cell r="A138" t="str">
            <v>EPD2340000</v>
          </cell>
        </row>
        <row r="139">
          <cell r="A139" t="str">
            <v>EPDINVSTEQ</v>
          </cell>
        </row>
        <row r="140">
          <cell r="A140" t="str">
            <v>EPI1430100</v>
          </cell>
        </row>
        <row r="141">
          <cell r="A141" t="str">
            <v>EPI1460000</v>
          </cell>
        </row>
        <row r="142">
          <cell r="A142" t="str">
            <v>EPI1652100</v>
          </cell>
        </row>
        <row r="143">
          <cell r="A143" t="str">
            <v>EPI1659000</v>
          </cell>
        </row>
        <row r="144">
          <cell r="A144" t="str">
            <v>EPI1868900</v>
          </cell>
        </row>
        <row r="145">
          <cell r="A145" t="str">
            <v>EPI2230100</v>
          </cell>
        </row>
        <row r="146">
          <cell r="A146" t="str">
            <v>EPI2320200</v>
          </cell>
        </row>
        <row r="147">
          <cell r="A147" t="str">
            <v>EPI2324000</v>
          </cell>
        </row>
        <row r="148">
          <cell r="A148" t="str">
            <v>EPI2340000</v>
          </cell>
        </row>
        <row r="149">
          <cell r="A149" t="str">
            <v>EPIINVSTEQ</v>
          </cell>
        </row>
        <row r="150">
          <cell r="A150" t="str">
            <v>ESD1423000</v>
          </cell>
        </row>
        <row r="151">
          <cell r="A151" t="str">
            <v>ESD1423200</v>
          </cell>
        </row>
        <row r="152">
          <cell r="A152" t="str">
            <v>ESD2321904</v>
          </cell>
        </row>
        <row r="153">
          <cell r="A153" t="str">
            <v>ESD2324000</v>
          </cell>
        </row>
        <row r="154">
          <cell r="A154" t="str">
            <v>ETRSV2324000</v>
          </cell>
        </row>
        <row r="155">
          <cell r="A155" t="str">
            <v>FIN21230000</v>
          </cell>
        </row>
        <row r="156">
          <cell r="A156" t="str">
            <v>FIN21430100</v>
          </cell>
        </row>
        <row r="157">
          <cell r="A157" t="str">
            <v>FIN21450000</v>
          </cell>
        </row>
        <row r="158">
          <cell r="A158" t="str">
            <v>FIN21460000</v>
          </cell>
        </row>
        <row r="159">
          <cell r="A159" t="str">
            <v>FIN21740009</v>
          </cell>
        </row>
        <row r="160">
          <cell r="A160" t="str">
            <v>FIN21868900</v>
          </cell>
        </row>
        <row r="161">
          <cell r="A161" t="str">
            <v>FIN22232000</v>
          </cell>
        </row>
        <row r="162">
          <cell r="A162" t="str">
            <v>FIN2INVSTEQ</v>
          </cell>
        </row>
        <row r="163">
          <cell r="A163" t="str">
            <v>GEN2324000</v>
          </cell>
        </row>
        <row r="164">
          <cell r="A164" t="str">
            <v>GENSV2324000</v>
          </cell>
        </row>
        <row r="165">
          <cell r="A165" t="str">
            <v>HGL2232000</v>
          </cell>
        </row>
        <row r="166">
          <cell r="A166" t="str">
            <v>HGLINVSTEQ</v>
          </cell>
        </row>
        <row r="167">
          <cell r="A167" t="str">
            <v>HOUSE2232000</v>
          </cell>
        </row>
        <row r="168">
          <cell r="A168" t="str">
            <v>HOUSEINVSTEQ</v>
          </cell>
        </row>
        <row r="169">
          <cell r="A169" t="str">
            <v>INSEM2324000</v>
          </cell>
        </row>
        <row r="170">
          <cell r="A170" t="str">
            <v>INSEV1460000</v>
          </cell>
        </row>
        <row r="171">
          <cell r="A171" t="str">
            <v>INSEV2340000</v>
          </cell>
        </row>
        <row r="172">
          <cell r="A172" t="str">
            <v>INSEVINVSTEQ</v>
          </cell>
        </row>
        <row r="173">
          <cell r="A173" t="str">
            <v>INSOL2324000</v>
          </cell>
        </row>
        <row r="174">
          <cell r="A174" t="str">
            <v>INSUR1230000</v>
          </cell>
        </row>
        <row r="175">
          <cell r="A175" t="str">
            <v>INSUR1430100</v>
          </cell>
        </row>
        <row r="176">
          <cell r="A176" t="str">
            <v>INSUR1431300</v>
          </cell>
        </row>
        <row r="177">
          <cell r="A177" t="str">
            <v>INSUR1460000</v>
          </cell>
        </row>
        <row r="178">
          <cell r="A178" t="str">
            <v>INSUR1652101</v>
          </cell>
        </row>
        <row r="179">
          <cell r="A179" t="str">
            <v>INSUR1659000</v>
          </cell>
        </row>
        <row r="180">
          <cell r="A180" t="str">
            <v>INSUR1860100</v>
          </cell>
        </row>
        <row r="181">
          <cell r="A181" t="str">
            <v>INSUR1868900</v>
          </cell>
        </row>
        <row r="182">
          <cell r="A182" t="str">
            <v>INSUR1869000</v>
          </cell>
        </row>
        <row r="183">
          <cell r="A183" t="str">
            <v>INSUR2320300</v>
          </cell>
        </row>
        <row r="184">
          <cell r="A184" t="str">
            <v>INSUR2322020</v>
          </cell>
        </row>
        <row r="185">
          <cell r="A185" t="str">
            <v>INSUR2324000</v>
          </cell>
        </row>
        <row r="186">
          <cell r="A186" t="str">
            <v>INSUR2340000</v>
          </cell>
        </row>
        <row r="187">
          <cell r="A187" t="str">
            <v>INSUR2423900</v>
          </cell>
        </row>
        <row r="188">
          <cell r="A188" t="str">
            <v>INSUR2424300</v>
          </cell>
        </row>
        <row r="189">
          <cell r="A189" t="str">
            <v>INSUR2533600</v>
          </cell>
        </row>
        <row r="190">
          <cell r="A190" t="str">
            <v>INSUR2538700</v>
          </cell>
        </row>
        <row r="191">
          <cell r="A191" t="str">
            <v>INSUR2538702</v>
          </cell>
        </row>
        <row r="192">
          <cell r="A192" t="str">
            <v>INSUR2538703</v>
          </cell>
        </row>
        <row r="193">
          <cell r="A193" t="str">
            <v>INSUR2538795</v>
          </cell>
        </row>
        <row r="194">
          <cell r="A194" t="str">
            <v>INSUR2538797</v>
          </cell>
        </row>
        <row r="195">
          <cell r="A195" t="str">
            <v>INSUR2538800</v>
          </cell>
        </row>
        <row r="196">
          <cell r="A196" t="str">
            <v>INSURINVSTEQ</v>
          </cell>
        </row>
        <row r="197">
          <cell r="A197" t="str">
            <v>LCC1230500</v>
          </cell>
        </row>
        <row r="198">
          <cell r="A198" t="str">
            <v>LCC1230509</v>
          </cell>
        </row>
        <row r="199">
          <cell r="A199" t="str">
            <v>LCC1231750</v>
          </cell>
        </row>
        <row r="200">
          <cell r="A200" t="str">
            <v>LCC1232000</v>
          </cell>
        </row>
        <row r="201">
          <cell r="A201" t="str">
            <v>LCC1240000</v>
          </cell>
        </row>
        <row r="202">
          <cell r="A202" t="str">
            <v>LCC1430100</v>
          </cell>
        </row>
        <row r="203">
          <cell r="A203" t="str">
            <v>LCC1460000</v>
          </cell>
        </row>
        <row r="204">
          <cell r="A204" t="str">
            <v>LCC1652100</v>
          </cell>
        </row>
        <row r="205">
          <cell r="A205" t="str">
            <v>LCC1659000</v>
          </cell>
        </row>
        <row r="206">
          <cell r="A206" t="str">
            <v>LCC1868900</v>
          </cell>
        </row>
        <row r="207">
          <cell r="A207" t="str">
            <v>LCC1869000</v>
          </cell>
        </row>
        <row r="208">
          <cell r="A208" t="str">
            <v>LCC2230100</v>
          </cell>
        </row>
        <row r="209">
          <cell r="A209" t="str">
            <v>LCC2320300</v>
          </cell>
        </row>
        <row r="210">
          <cell r="A210" t="str">
            <v>LCC2324000</v>
          </cell>
        </row>
        <row r="211">
          <cell r="A211" t="str">
            <v>LCC2330000</v>
          </cell>
        </row>
        <row r="212">
          <cell r="A212" t="str">
            <v>LCC2340000</v>
          </cell>
        </row>
        <row r="213">
          <cell r="A213" t="str">
            <v>LCC2348900</v>
          </cell>
        </row>
        <row r="214">
          <cell r="A214" t="str">
            <v>LCC2421709</v>
          </cell>
        </row>
        <row r="215">
          <cell r="A215" t="str">
            <v>LCC2423900</v>
          </cell>
        </row>
        <row r="216">
          <cell r="A216" t="str">
            <v>LCCINVSTEQ</v>
          </cell>
        </row>
        <row r="217">
          <cell r="A217" t="str">
            <v>LOCTR1240005</v>
          </cell>
        </row>
        <row r="218">
          <cell r="A218" t="str">
            <v>LOCTR1317049</v>
          </cell>
        </row>
        <row r="219">
          <cell r="A219" t="str">
            <v>LOCTR1430100</v>
          </cell>
        </row>
        <row r="220">
          <cell r="A220" t="str">
            <v>LOCTR1659000</v>
          </cell>
        </row>
        <row r="221">
          <cell r="A221" t="str">
            <v>LOCTR1740000</v>
          </cell>
        </row>
        <row r="222">
          <cell r="A222" t="str">
            <v>LOCTR1860100</v>
          </cell>
        </row>
        <row r="223">
          <cell r="A223" t="str">
            <v>LOCTR2329000</v>
          </cell>
        </row>
        <row r="224">
          <cell r="A224" t="str">
            <v>LOCTR2340000</v>
          </cell>
        </row>
        <row r="225">
          <cell r="A225" t="str">
            <v>LOCTRINVSTEQ</v>
          </cell>
        </row>
        <row r="226">
          <cell r="A226" t="str">
            <v>LSESINVSTEQ</v>
          </cell>
        </row>
        <row r="227">
          <cell r="A227" t="str">
            <v>LSGD1423100</v>
          </cell>
        </row>
        <row r="228">
          <cell r="A228" t="str">
            <v>LSGD1423200</v>
          </cell>
        </row>
        <row r="229">
          <cell r="A229" t="str">
            <v>LSGD2321904</v>
          </cell>
        </row>
        <row r="230">
          <cell r="A230" t="str">
            <v>LSGD2324000</v>
          </cell>
        </row>
        <row r="231">
          <cell r="A231" t="str">
            <v>LSGIN1317226</v>
          </cell>
        </row>
        <row r="232">
          <cell r="A232" t="str">
            <v>LSGIN1430100</v>
          </cell>
        </row>
        <row r="233">
          <cell r="A233" t="str">
            <v>LSGIN1430200</v>
          </cell>
        </row>
        <row r="234">
          <cell r="A234" t="str">
            <v>LSGIN1460000</v>
          </cell>
        </row>
        <row r="235">
          <cell r="A235" t="str">
            <v>LSGIN1652100</v>
          </cell>
        </row>
        <row r="236">
          <cell r="A236" t="str">
            <v>LSGIN1810000</v>
          </cell>
        </row>
        <row r="237">
          <cell r="A237" t="str">
            <v>LSGIN1863000</v>
          </cell>
        </row>
        <row r="238">
          <cell r="A238" t="str">
            <v>LSGIN1868900</v>
          </cell>
        </row>
        <row r="239">
          <cell r="A239" t="str">
            <v>LSGIN1869000</v>
          </cell>
        </row>
        <row r="240">
          <cell r="A240" t="str">
            <v>LSGIN2230100</v>
          </cell>
        </row>
        <row r="241">
          <cell r="A241" t="str">
            <v>LSGIN2240000</v>
          </cell>
        </row>
        <row r="242">
          <cell r="A242" t="str">
            <v>LSGIN2320300</v>
          </cell>
        </row>
        <row r="243">
          <cell r="A243" t="str">
            <v>LSGIN2324000</v>
          </cell>
        </row>
        <row r="244">
          <cell r="A244" t="str">
            <v>LSGIN2340000</v>
          </cell>
        </row>
        <row r="245">
          <cell r="A245" t="str">
            <v>LSGIN2370000</v>
          </cell>
        </row>
        <row r="246">
          <cell r="A246" t="str">
            <v>LSGIN2423900</v>
          </cell>
        </row>
        <row r="247">
          <cell r="A247" t="str">
            <v>LSGIN2424200</v>
          </cell>
        </row>
        <row r="248">
          <cell r="A248" t="str">
            <v>LSGININVSTEQ</v>
          </cell>
        </row>
        <row r="249">
          <cell r="A249" t="str">
            <v>LSGTR2324000</v>
          </cell>
        </row>
        <row r="250">
          <cell r="A250" t="str">
            <v>LSP1433000</v>
          </cell>
        </row>
        <row r="251">
          <cell r="A251" t="str">
            <v>LSP1433001</v>
          </cell>
        </row>
        <row r="252">
          <cell r="A252" t="str">
            <v>LSP2321904</v>
          </cell>
        </row>
        <row r="253">
          <cell r="A253" t="str">
            <v>LSP2324000</v>
          </cell>
        </row>
        <row r="254">
          <cell r="A254" t="str">
            <v>MEXCO1868900</v>
          </cell>
        </row>
        <row r="255">
          <cell r="A255" t="str">
            <v>MEXCO2423900</v>
          </cell>
        </row>
        <row r="256">
          <cell r="A256" t="str">
            <v>MEXCOINVSTEQ</v>
          </cell>
        </row>
        <row r="257">
          <cell r="A257" t="str">
            <v>MONTE1240010</v>
          </cell>
        </row>
        <row r="258">
          <cell r="A258" t="str">
            <v>MONTE1241300</v>
          </cell>
        </row>
        <row r="259">
          <cell r="A259" t="str">
            <v>MONTE1246010</v>
          </cell>
        </row>
        <row r="260">
          <cell r="A260" t="str">
            <v>MONTE1410000</v>
          </cell>
        </row>
        <row r="261">
          <cell r="A261" t="str">
            <v>MONTE1430200</v>
          </cell>
        </row>
        <row r="262">
          <cell r="A262" t="str">
            <v>MONTE1460000</v>
          </cell>
        </row>
        <row r="263">
          <cell r="A263" t="str">
            <v>MONTE1710000</v>
          </cell>
        </row>
        <row r="264">
          <cell r="A264" t="str">
            <v>MONTE1868900</v>
          </cell>
        </row>
        <row r="265">
          <cell r="A265" t="str">
            <v>MONTE1869000</v>
          </cell>
        </row>
        <row r="266">
          <cell r="A266" t="str">
            <v>MONTE2324000</v>
          </cell>
        </row>
        <row r="267">
          <cell r="A267" t="str">
            <v>MONTE2423900</v>
          </cell>
        </row>
        <row r="268">
          <cell r="A268" t="str">
            <v>MONTE2539000</v>
          </cell>
        </row>
        <row r="269">
          <cell r="A269" t="str">
            <v>MONTEINVSTEQ</v>
          </cell>
        </row>
        <row r="270">
          <cell r="A270" t="str">
            <v>NPC1460000</v>
          </cell>
        </row>
        <row r="271">
          <cell r="A271" t="str">
            <v>NPC1652100</v>
          </cell>
        </row>
        <row r="272">
          <cell r="A272" t="str">
            <v>NPC1868900</v>
          </cell>
        </row>
        <row r="273">
          <cell r="A273" t="str">
            <v>NPC2230100</v>
          </cell>
        </row>
        <row r="274">
          <cell r="A274" t="str">
            <v>NPC2324000</v>
          </cell>
        </row>
        <row r="275">
          <cell r="A275" t="str">
            <v>NPC2340000</v>
          </cell>
        </row>
        <row r="276">
          <cell r="A276" t="str">
            <v>NPCINVSTEQ</v>
          </cell>
        </row>
        <row r="277">
          <cell r="A277" t="str">
            <v>PEDLP2324000</v>
          </cell>
        </row>
        <row r="278">
          <cell r="A278" t="str">
            <v>PINGP1230500</v>
          </cell>
        </row>
        <row r="279">
          <cell r="A279" t="str">
            <v>PINGP1246200</v>
          </cell>
        </row>
        <row r="280">
          <cell r="A280" t="str">
            <v>PINGPINVSTEQ</v>
          </cell>
        </row>
        <row r="281">
          <cell r="A281" t="str">
            <v>PINPS1230509</v>
          </cell>
        </row>
        <row r="282">
          <cell r="A282" t="str">
            <v>PINPS1430100</v>
          </cell>
        </row>
        <row r="283">
          <cell r="A283" t="str">
            <v>PINPS1450000</v>
          </cell>
        </row>
        <row r="284">
          <cell r="A284" t="str">
            <v>PINPS1460000</v>
          </cell>
        </row>
        <row r="285">
          <cell r="A285" t="str">
            <v>PINPS1710000</v>
          </cell>
        </row>
        <row r="286">
          <cell r="A286" t="str">
            <v>PINPS1710100</v>
          </cell>
        </row>
        <row r="287">
          <cell r="A287" t="str">
            <v>PINPS1810000</v>
          </cell>
        </row>
        <row r="288">
          <cell r="A288" t="str">
            <v>PINPS1869000</v>
          </cell>
        </row>
        <row r="289">
          <cell r="A289" t="str">
            <v>PINPS2240000</v>
          </cell>
        </row>
        <row r="290">
          <cell r="A290" t="str">
            <v>PINPS2340000</v>
          </cell>
        </row>
        <row r="291">
          <cell r="A291" t="str">
            <v>PINPS2370000</v>
          </cell>
        </row>
        <row r="292">
          <cell r="A292" t="str">
            <v>PINPS2390000</v>
          </cell>
        </row>
        <row r="293">
          <cell r="A293" t="str">
            <v>PINPSINVSTEQ</v>
          </cell>
        </row>
        <row r="294">
          <cell r="A294" t="str">
            <v>RECCO1420000</v>
          </cell>
        </row>
        <row r="295">
          <cell r="A295" t="str">
            <v>RECCO1423100</v>
          </cell>
        </row>
        <row r="296">
          <cell r="A296" t="str">
            <v>RECCO1430100</v>
          </cell>
        </row>
        <row r="297">
          <cell r="A297" t="str">
            <v>RECCO1460000</v>
          </cell>
        </row>
        <row r="298">
          <cell r="A298" t="str">
            <v>RECCO1869000</v>
          </cell>
        </row>
        <row r="299">
          <cell r="A299" t="str">
            <v>RECCO2320300</v>
          </cell>
        </row>
        <row r="300">
          <cell r="A300" t="str">
            <v>RECCO2320700</v>
          </cell>
        </row>
        <row r="301">
          <cell r="A301" t="str">
            <v>RECCO2340000</v>
          </cell>
        </row>
        <row r="302">
          <cell r="A302" t="str">
            <v>RECCO2429900</v>
          </cell>
        </row>
        <row r="303">
          <cell r="A303" t="str">
            <v>RECCO2539000</v>
          </cell>
        </row>
        <row r="304">
          <cell r="A304" t="str">
            <v>RECCOINVSTEQ</v>
          </cell>
        </row>
        <row r="305">
          <cell r="A305" t="str">
            <v>SESRP2324000</v>
          </cell>
        </row>
        <row r="306">
          <cell r="A306" t="str">
            <v>TRN1423000</v>
          </cell>
        </row>
        <row r="307">
          <cell r="A307" t="str">
            <v>TRN1423200</v>
          </cell>
        </row>
        <row r="308">
          <cell r="A308" t="str">
            <v>TRN2321904</v>
          </cell>
        </row>
        <row r="309">
          <cell r="A309" t="str">
            <v>TRN2321928</v>
          </cell>
        </row>
        <row r="310">
          <cell r="A310" t="str">
            <v>TRN2324000</v>
          </cell>
        </row>
        <row r="311">
          <cell r="A311" t="str">
            <v>TRNDS2324000</v>
          </cell>
        </row>
        <row r="312">
          <cell r="A312" t="str">
            <v>TUAUKINVSTEQ</v>
          </cell>
        </row>
        <row r="313">
          <cell r="A313" t="str">
            <v>TUCOM1241300</v>
          </cell>
        </row>
        <row r="314">
          <cell r="A314" t="str">
            <v>TUCOM1241310</v>
          </cell>
        </row>
        <row r="315">
          <cell r="A315" t="str">
            <v>TUCOM1248000</v>
          </cell>
        </row>
        <row r="316">
          <cell r="A316" t="str">
            <v>TUCOM1420000</v>
          </cell>
        </row>
        <row r="317">
          <cell r="A317" t="str">
            <v>TUCOM1430100</v>
          </cell>
        </row>
        <row r="318">
          <cell r="A318" t="str">
            <v>TUCOM1460000</v>
          </cell>
        </row>
        <row r="319">
          <cell r="A319" t="str">
            <v>TUCOM1652100</v>
          </cell>
        </row>
        <row r="320">
          <cell r="A320" t="str">
            <v>TUCOM1654300</v>
          </cell>
        </row>
        <row r="321">
          <cell r="A321" t="str">
            <v>TUCOM1659000</v>
          </cell>
        </row>
        <row r="322">
          <cell r="A322" t="str">
            <v>TUCOM1860100</v>
          </cell>
        </row>
        <row r="323">
          <cell r="A323" t="str">
            <v>TUCOM1868900</v>
          </cell>
        </row>
        <row r="324">
          <cell r="A324" t="str">
            <v>TUCOM2310000</v>
          </cell>
        </row>
        <row r="325">
          <cell r="A325" t="str">
            <v>TUCOM2313000</v>
          </cell>
        </row>
        <row r="326">
          <cell r="A326" t="str">
            <v>TUCOM2319000</v>
          </cell>
        </row>
        <row r="327">
          <cell r="A327" t="str">
            <v>TUCOM2324000</v>
          </cell>
        </row>
        <row r="328">
          <cell r="A328" t="str">
            <v>TUCOM2329000</v>
          </cell>
        </row>
        <row r="329">
          <cell r="A329" t="str">
            <v>TUCOM2340000</v>
          </cell>
        </row>
        <row r="330">
          <cell r="A330" t="str">
            <v>TUCOM2423900</v>
          </cell>
        </row>
        <row r="331">
          <cell r="A331" t="str">
            <v>TUCOM2539000</v>
          </cell>
        </row>
        <row r="332">
          <cell r="A332" t="str">
            <v>TUCOM2539800</v>
          </cell>
        </row>
        <row r="333">
          <cell r="A333" t="str">
            <v>TUCOM2539810</v>
          </cell>
        </row>
        <row r="334">
          <cell r="A334" t="str">
            <v>TUCOMINVSTEQ</v>
          </cell>
        </row>
        <row r="335">
          <cell r="A335" t="str">
            <v>TUE1860100</v>
          </cell>
        </row>
        <row r="336">
          <cell r="A336" t="str">
            <v>TUE1868900</v>
          </cell>
        </row>
        <row r="337">
          <cell r="A337" t="str">
            <v>TUE2324000</v>
          </cell>
        </row>
        <row r="338">
          <cell r="A338" t="str">
            <v>TUE2328950</v>
          </cell>
        </row>
        <row r="339">
          <cell r="A339" t="str">
            <v>TUF022321904</v>
          </cell>
        </row>
        <row r="340">
          <cell r="A340" t="str">
            <v>TUF022324000</v>
          </cell>
        </row>
        <row r="341">
          <cell r="A341" t="str">
            <v>TUF2321904</v>
          </cell>
        </row>
        <row r="342">
          <cell r="A342" t="str">
            <v>TUF2324000</v>
          </cell>
        </row>
        <row r="343">
          <cell r="A343" t="str">
            <v>TUM2324000</v>
          </cell>
        </row>
        <row r="344">
          <cell r="A344" t="str">
            <v>TUP1310300</v>
          </cell>
        </row>
        <row r="345">
          <cell r="A345" t="str">
            <v>TUP1430100</v>
          </cell>
        </row>
        <row r="346">
          <cell r="A346" t="str">
            <v>TUP1460000</v>
          </cell>
        </row>
        <row r="347">
          <cell r="A347" t="str">
            <v>TUP1652100</v>
          </cell>
        </row>
        <row r="348">
          <cell r="A348" t="str">
            <v>TUP1659000</v>
          </cell>
        </row>
        <row r="349">
          <cell r="A349" t="str">
            <v>TUP1860100</v>
          </cell>
        </row>
        <row r="350">
          <cell r="A350" t="str">
            <v>TUP1868900</v>
          </cell>
        </row>
        <row r="351">
          <cell r="A351" t="str">
            <v>TUP1869000</v>
          </cell>
        </row>
        <row r="352">
          <cell r="A352" t="str">
            <v>TUP2230100</v>
          </cell>
        </row>
        <row r="353">
          <cell r="A353" t="str">
            <v>TUP2240000</v>
          </cell>
        </row>
        <row r="354">
          <cell r="A354" t="str">
            <v>TUP2320300</v>
          </cell>
        </row>
        <row r="355">
          <cell r="A355" t="str">
            <v>TUP2324000</v>
          </cell>
        </row>
        <row r="356">
          <cell r="A356" t="str">
            <v>TUP2340000</v>
          </cell>
        </row>
        <row r="357">
          <cell r="A357" t="str">
            <v>TUP2370000</v>
          </cell>
        </row>
        <row r="358">
          <cell r="A358" t="str">
            <v>TUP2390000</v>
          </cell>
        </row>
        <row r="359">
          <cell r="A359" t="str">
            <v>TUP2423900</v>
          </cell>
        </row>
        <row r="360">
          <cell r="A360" t="str">
            <v>TUP2429700</v>
          </cell>
        </row>
        <row r="361">
          <cell r="A361" t="str">
            <v>TUP2539000</v>
          </cell>
        </row>
        <row r="362">
          <cell r="A362" t="str">
            <v>TUPINVSTEQ</v>
          </cell>
        </row>
        <row r="363">
          <cell r="A363" t="str">
            <v>TUS1282000</v>
          </cell>
        </row>
        <row r="364">
          <cell r="A364" t="str">
            <v>TUS1286652</v>
          </cell>
        </row>
        <row r="365">
          <cell r="A365" t="str">
            <v>TUS1315041</v>
          </cell>
        </row>
        <row r="366">
          <cell r="A366" t="str">
            <v>TUS1319427</v>
          </cell>
        </row>
        <row r="367">
          <cell r="A367" t="str">
            <v>TUS1350700</v>
          </cell>
        </row>
        <row r="368">
          <cell r="A368" t="str">
            <v>TUS1352100</v>
          </cell>
        </row>
        <row r="369">
          <cell r="A369" t="str">
            <v>TUS1352400</v>
          </cell>
        </row>
        <row r="370">
          <cell r="A370" t="str">
            <v>TUS1352500</v>
          </cell>
        </row>
        <row r="371">
          <cell r="A371" t="str">
            <v>TUS1352600</v>
          </cell>
        </row>
        <row r="372">
          <cell r="A372" t="str">
            <v>TUS1354000</v>
          </cell>
        </row>
        <row r="373">
          <cell r="A373" t="str">
            <v>TUS1460000</v>
          </cell>
        </row>
        <row r="374">
          <cell r="A374" t="str">
            <v>TUS1652100</v>
          </cell>
        </row>
        <row r="375">
          <cell r="A375" t="str">
            <v>TUS1659000</v>
          </cell>
        </row>
        <row r="376">
          <cell r="A376" t="str">
            <v>TUS1746000</v>
          </cell>
        </row>
        <row r="377">
          <cell r="A377" t="str">
            <v>TUS1747000</v>
          </cell>
        </row>
        <row r="378">
          <cell r="A378" t="str">
            <v>TUS1841900</v>
          </cell>
        </row>
        <row r="379">
          <cell r="A379" t="str">
            <v>TUS1841910</v>
          </cell>
        </row>
        <row r="380">
          <cell r="A380" t="str">
            <v>TUS1843290</v>
          </cell>
        </row>
        <row r="381">
          <cell r="A381" t="str">
            <v>TUS1843500</v>
          </cell>
        </row>
        <row r="382">
          <cell r="A382" t="str">
            <v>TUS1843600</v>
          </cell>
        </row>
        <row r="383">
          <cell r="A383" t="str">
            <v>TUS1860100</v>
          </cell>
        </row>
        <row r="384">
          <cell r="A384" t="str">
            <v>TUS1862100</v>
          </cell>
        </row>
        <row r="385">
          <cell r="A385" t="str">
            <v>TUS1868000</v>
          </cell>
        </row>
        <row r="386">
          <cell r="A386" t="str">
            <v>TUS2320300</v>
          </cell>
        </row>
        <row r="387">
          <cell r="A387" t="str">
            <v>TUS2321904</v>
          </cell>
        </row>
        <row r="388">
          <cell r="A388" t="str">
            <v>TUS2324000</v>
          </cell>
        </row>
        <row r="389">
          <cell r="A389" t="str">
            <v>TUS2329000</v>
          </cell>
        </row>
        <row r="390">
          <cell r="A390" t="str">
            <v>TUS2340000</v>
          </cell>
        </row>
        <row r="391">
          <cell r="A391" t="str">
            <v>TUS2421120</v>
          </cell>
        </row>
        <row r="392">
          <cell r="A392" t="str">
            <v>TUS2423310</v>
          </cell>
        </row>
        <row r="393">
          <cell r="A393" t="str">
            <v>TUS2423320</v>
          </cell>
        </row>
        <row r="394">
          <cell r="A394" t="str">
            <v>TUS2423400</v>
          </cell>
        </row>
        <row r="395">
          <cell r="A395" t="str">
            <v>TUS2428100</v>
          </cell>
        </row>
        <row r="396">
          <cell r="A396" t="str">
            <v>TUS2429300</v>
          </cell>
        </row>
        <row r="397">
          <cell r="A397" t="str">
            <v>TUSINVSTEQ</v>
          </cell>
        </row>
        <row r="398">
          <cell r="A398" t="str">
            <v>TUUKA1230000</v>
          </cell>
        </row>
        <row r="399">
          <cell r="A399" t="str">
            <v>TUUKA1460000</v>
          </cell>
        </row>
        <row r="400">
          <cell r="A400" t="str">
            <v>TUUKA1749900</v>
          </cell>
        </row>
        <row r="401">
          <cell r="A401" t="str">
            <v>TUUKA2232000</v>
          </cell>
        </row>
        <row r="402">
          <cell r="A402" t="str">
            <v>TUUKA2340000</v>
          </cell>
        </row>
        <row r="403">
          <cell r="A403" t="str">
            <v>TUUKAINVSTEQ</v>
          </cell>
        </row>
        <row r="404">
          <cell r="A404" t="str">
            <v>TUUKH1230000</v>
          </cell>
        </row>
        <row r="405">
          <cell r="A405" t="str">
            <v>TUUKH1460000</v>
          </cell>
        </row>
        <row r="406">
          <cell r="A406" t="str">
            <v>TUUKH1740009</v>
          </cell>
        </row>
        <row r="407">
          <cell r="A407" t="str">
            <v>TUUKH1749900</v>
          </cell>
        </row>
        <row r="408">
          <cell r="A408" t="str">
            <v>TUUKH1868900</v>
          </cell>
        </row>
        <row r="409">
          <cell r="A409" t="str">
            <v>TUUKH1869000</v>
          </cell>
        </row>
        <row r="410">
          <cell r="A410" t="str">
            <v>TUUKH2230100</v>
          </cell>
        </row>
        <row r="411">
          <cell r="A411" t="str">
            <v>TUUKH2232000</v>
          </cell>
        </row>
        <row r="412">
          <cell r="A412" t="str">
            <v>TUUKH2320300</v>
          </cell>
        </row>
        <row r="413">
          <cell r="A413" t="str">
            <v>TUUKH2324000</v>
          </cell>
        </row>
        <row r="414">
          <cell r="A414" t="str">
            <v>TUUKH2340000</v>
          </cell>
        </row>
        <row r="415">
          <cell r="A415" t="str">
            <v>TUUKH2423900</v>
          </cell>
        </row>
        <row r="416">
          <cell r="A416" t="str">
            <v>TUUKHINVSTEQ</v>
          </cell>
        </row>
        <row r="417">
          <cell r="A417" t="str">
            <v>TXU1230000</v>
          </cell>
        </row>
        <row r="418">
          <cell r="A418" t="str">
            <v>TXU1230500</v>
          </cell>
        </row>
        <row r="419">
          <cell r="A419" t="str">
            <v>TXU1240000</v>
          </cell>
        </row>
        <row r="420">
          <cell r="A420" t="str">
            <v>TXU1240005</v>
          </cell>
        </row>
        <row r="421">
          <cell r="A421" t="str">
            <v>TXU1241300</v>
          </cell>
        </row>
        <row r="422">
          <cell r="A422" t="str">
            <v>TXU1310300</v>
          </cell>
        </row>
        <row r="423">
          <cell r="A423" t="str">
            <v>TXU1340200</v>
          </cell>
        </row>
        <row r="424">
          <cell r="A424" t="str">
            <v>TXU1362000</v>
          </cell>
        </row>
        <row r="425">
          <cell r="A425" t="str">
            <v>TXU1430100</v>
          </cell>
        </row>
        <row r="426">
          <cell r="A426" t="str">
            <v>TXU1450000</v>
          </cell>
        </row>
        <row r="427">
          <cell r="A427" t="str">
            <v>TXU1460000</v>
          </cell>
        </row>
        <row r="428">
          <cell r="A428" t="str">
            <v>TXU1652100</v>
          </cell>
        </row>
        <row r="429">
          <cell r="A429" t="str">
            <v>TXU1659000</v>
          </cell>
        </row>
        <row r="430">
          <cell r="A430" t="str">
            <v>TXU1710100</v>
          </cell>
        </row>
        <row r="431">
          <cell r="A431" t="str">
            <v>TXU1710300</v>
          </cell>
        </row>
        <row r="432">
          <cell r="A432" t="str">
            <v>TXU1749900</v>
          </cell>
        </row>
        <row r="433">
          <cell r="A433" t="str">
            <v>TXU1860100</v>
          </cell>
        </row>
        <row r="434">
          <cell r="A434" t="str">
            <v>TXU1863000</v>
          </cell>
        </row>
        <row r="435">
          <cell r="A435" t="str">
            <v>TXU1863050</v>
          </cell>
        </row>
        <row r="436">
          <cell r="A436" t="str">
            <v>TXU1868900</v>
          </cell>
        </row>
        <row r="437">
          <cell r="A437" t="str">
            <v>TXU2040100</v>
          </cell>
        </row>
        <row r="438">
          <cell r="A438" t="str">
            <v>TXU2049100</v>
          </cell>
        </row>
        <row r="439">
          <cell r="A439" t="str">
            <v>TXU2049200</v>
          </cell>
        </row>
        <row r="440">
          <cell r="A440" t="str">
            <v>TXU2230100</v>
          </cell>
        </row>
        <row r="441">
          <cell r="A441" t="str">
            <v>TXU2232000</v>
          </cell>
        </row>
        <row r="442">
          <cell r="A442" t="str">
            <v>TXU2240000</v>
          </cell>
        </row>
        <row r="443">
          <cell r="A443" t="str">
            <v>TXU2240001</v>
          </cell>
        </row>
        <row r="444">
          <cell r="A444" t="str">
            <v>TXU2240002</v>
          </cell>
        </row>
        <row r="445">
          <cell r="A445" t="str">
            <v>TXU2260000</v>
          </cell>
        </row>
        <row r="446">
          <cell r="A446" t="str">
            <v>TXU2310000</v>
          </cell>
        </row>
        <row r="447">
          <cell r="A447" t="str">
            <v>TXU2321904</v>
          </cell>
        </row>
        <row r="448">
          <cell r="A448" t="str">
            <v>TXU2321906</v>
          </cell>
        </row>
        <row r="449">
          <cell r="A449" t="str">
            <v>TXU2324000</v>
          </cell>
        </row>
        <row r="450">
          <cell r="A450" t="str">
            <v>TXU2327000</v>
          </cell>
        </row>
        <row r="451">
          <cell r="A451" t="str">
            <v>TXU2327100</v>
          </cell>
        </row>
        <row r="452">
          <cell r="A452" t="str">
            <v>TXU2327200</v>
          </cell>
        </row>
        <row r="453">
          <cell r="A453" t="str">
            <v>TXU2328000</v>
          </cell>
        </row>
        <row r="454">
          <cell r="A454" t="str">
            <v>TXU2328100</v>
          </cell>
        </row>
        <row r="455">
          <cell r="A455" t="str">
            <v>TXU2329000</v>
          </cell>
        </row>
        <row r="456">
          <cell r="A456" t="str">
            <v>TXU2330000</v>
          </cell>
        </row>
        <row r="457">
          <cell r="A457" t="str">
            <v>TXU2340000</v>
          </cell>
        </row>
        <row r="458">
          <cell r="A458" t="str">
            <v>TXU2348900</v>
          </cell>
        </row>
        <row r="459">
          <cell r="A459" t="str">
            <v>TXU2370000</v>
          </cell>
        </row>
        <row r="460">
          <cell r="A460" t="str">
            <v>TXU2380200</v>
          </cell>
        </row>
        <row r="461">
          <cell r="A461" t="str">
            <v>TXU2380300</v>
          </cell>
        </row>
        <row r="462">
          <cell r="A462" t="str">
            <v>TXU2385000</v>
          </cell>
        </row>
        <row r="463">
          <cell r="A463" t="str">
            <v>TXU2390000</v>
          </cell>
        </row>
        <row r="464">
          <cell r="A464" t="str">
            <v>TXU2411500</v>
          </cell>
        </row>
        <row r="465">
          <cell r="A465" t="str">
            <v>TXU2411600</v>
          </cell>
        </row>
        <row r="466">
          <cell r="A466" t="str">
            <v>TXU2413200</v>
          </cell>
        </row>
        <row r="467">
          <cell r="A467" t="str">
            <v>TXU2423900</v>
          </cell>
        </row>
        <row r="468">
          <cell r="A468" t="str">
            <v>TXU2427600</v>
          </cell>
        </row>
        <row r="469">
          <cell r="A469" t="str">
            <v>TXU2539000</v>
          </cell>
        </row>
        <row r="470">
          <cell r="A470" t="str">
            <v>TXU2539300</v>
          </cell>
        </row>
        <row r="471">
          <cell r="A471" t="str">
            <v>TXU4390100</v>
          </cell>
        </row>
        <row r="472">
          <cell r="A472" t="str">
            <v>TXU4390300</v>
          </cell>
        </row>
        <row r="473">
          <cell r="A473" t="str">
            <v>TXUCGINVSTEQ</v>
          </cell>
        </row>
        <row r="474">
          <cell r="A474" t="str">
            <v>TXUCV1430100</v>
          </cell>
        </row>
        <row r="475">
          <cell r="A475" t="str">
            <v>TXUCV2320300</v>
          </cell>
        </row>
        <row r="476">
          <cell r="A476" t="str">
            <v>TXUEN2240001</v>
          </cell>
        </row>
        <row r="477">
          <cell r="A477" t="str">
            <v>TXUEN2240002</v>
          </cell>
        </row>
        <row r="478">
          <cell r="A478" t="str">
            <v>TXUEN2321904</v>
          </cell>
        </row>
        <row r="479">
          <cell r="A479" t="str">
            <v>TXUEN2321928</v>
          </cell>
        </row>
        <row r="480">
          <cell r="A480" t="str">
            <v>TXUEN2324000</v>
          </cell>
        </row>
        <row r="481">
          <cell r="A481" t="str">
            <v>TXUENRISKDRV</v>
          </cell>
        </row>
        <row r="482">
          <cell r="A482" t="str">
            <v>TXUET2321904</v>
          </cell>
        </row>
        <row r="483">
          <cell r="A483" t="str">
            <v>TXUET2324000</v>
          </cell>
        </row>
        <row r="484">
          <cell r="A484" t="str">
            <v>TXUHC1231750</v>
          </cell>
        </row>
        <row r="485">
          <cell r="A485" t="str">
            <v>TXUHC1231751</v>
          </cell>
        </row>
        <row r="486">
          <cell r="A486" t="str">
            <v>TXUHC1231850</v>
          </cell>
        </row>
        <row r="487">
          <cell r="A487" t="str">
            <v>TXUHC1231851</v>
          </cell>
        </row>
        <row r="488">
          <cell r="A488" t="str">
            <v>TXUHC1240005</v>
          </cell>
        </row>
        <row r="489">
          <cell r="A489" t="str">
            <v>TXUHC1360100</v>
          </cell>
        </row>
        <row r="490">
          <cell r="A490" t="str">
            <v>TXUHC1430100</v>
          </cell>
        </row>
        <row r="491">
          <cell r="A491" t="str">
            <v>TXUHC1460000</v>
          </cell>
        </row>
        <row r="492">
          <cell r="A492" t="str">
            <v>TXUHC1659000</v>
          </cell>
        </row>
        <row r="493">
          <cell r="A493" t="str">
            <v>TXUHC1810000</v>
          </cell>
        </row>
        <row r="494">
          <cell r="A494" t="str">
            <v>TXUHC1860100</v>
          </cell>
        </row>
        <row r="495">
          <cell r="A495" t="str">
            <v>TXUHC1868900</v>
          </cell>
        </row>
        <row r="496">
          <cell r="A496" t="str">
            <v>TXUHC2044000</v>
          </cell>
        </row>
        <row r="497">
          <cell r="A497" t="str">
            <v>TXUHC2240000</v>
          </cell>
        </row>
        <row r="498">
          <cell r="A498" t="str">
            <v>TXUHC2260000</v>
          </cell>
        </row>
        <row r="499">
          <cell r="A499" t="str">
            <v>TXUHC2284000</v>
          </cell>
        </row>
        <row r="500">
          <cell r="A500" t="str">
            <v>TXUHC2288000</v>
          </cell>
        </row>
        <row r="501">
          <cell r="A501" t="str">
            <v>TXUHC2310000</v>
          </cell>
        </row>
        <row r="502">
          <cell r="A502" t="str">
            <v>TXUHC2320300</v>
          </cell>
        </row>
        <row r="503">
          <cell r="A503" t="str">
            <v>TXUHC2321300</v>
          </cell>
        </row>
        <row r="504">
          <cell r="A504" t="str">
            <v>TXUHC2321310</v>
          </cell>
        </row>
        <row r="505">
          <cell r="A505" t="str">
            <v>TXUHC2321320</v>
          </cell>
        </row>
        <row r="506">
          <cell r="A506" t="str">
            <v>TXUHC2324000</v>
          </cell>
        </row>
        <row r="507">
          <cell r="A507" t="str">
            <v>TXUHC2329000</v>
          </cell>
        </row>
        <row r="508">
          <cell r="A508" t="str">
            <v>TXUHC2340000</v>
          </cell>
        </row>
        <row r="509">
          <cell r="A509" t="str">
            <v>TXUHC2370000</v>
          </cell>
        </row>
        <row r="510">
          <cell r="A510" t="str">
            <v>TXUHC2380200</v>
          </cell>
        </row>
        <row r="511">
          <cell r="A511" t="str">
            <v>TXUHC2390000</v>
          </cell>
        </row>
        <row r="512">
          <cell r="A512" t="str">
            <v>TXUHC2411400</v>
          </cell>
        </row>
        <row r="513">
          <cell r="A513" t="str">
            <v>TXUHC2413100</v>
          </cell>
        </row>
        <row r="514">
          <cell r="A514" t="str">
            <v>TXUHC2421140</v>
          </cell>
        </row>
        <row r="515">
          <cell r="A515" t="str">
            <v>TXUHC2421145</v>
          </cell>
        </row>
        <row r="516">
          <cell r="A516" t="str">
            <v>TXUHC2423900</v>
          </cell>
        </row>
        <row r="517">
          <cell r="A517" t="str">
            <v>TXUHC2427250</v>
          </cell>
        </row>
        <row r="518">
          <cell r="A518" t="str">
            <v>TXUHC2429900</v>
          </cell>
        </row>
        <row r="519">
          <cell r="A519" t="str">
            <v>TXUHC2539000</v>
          </cell>
        </row>
        <row r="520">
          <cell r="A520" t="str">
            <v>TXUHCINVSTEQ</v>
          </cell>
        </row>
        <row r="521">
          <cell r="A521" t="str">
            <v>TXUINVSTEQ</v>
          </cell>
        </row>
        <row r="522">
          <cell r="A522" t="str">
            <v>TXURISKDRV</v>
          </cell>
        </row>
        <row r="523">
          <cell r="A523" t="str">
            <v>TXURISKDRV</v>
          </cell>
        </row>
        <row r="524">
          <cell r="A524" t="str">
            <v>USCAN1315101</v>
          </cell>
        </row>
        <row r="525">
          <cell r="A525" t="str">
            <v>USCAN1430100</v>
          </cell>
        </row>
        <row r="526">
          <cell r="A526" t="str">
            <v>USCAN1460000</v>
          </cell>
        </row>
        <row r="527">
          <cell r="A527" t="str">
            <v>USCAN2340000</v>
          </cell>
        </row>
        <row r="528">
          <cell r="A528" t="str">
            <v>USCAN2423900</v>
          </cell>
        </row>
        <row r="529">
          <cell r="A529" t="str">
            <v>USCANINVSTEQ</v>
          </cell>
        </row>
        <row r="530">
          <cell r="A530" t="str">
            <v>USNOA1317064</v>
          </cell>
        </row>
        <row r="531">
          <cell r="A531" t="str">
            <v>USNOA1430100</v>
          </cell>
        </row>
        <row r="532">
          <cell r="A532" t="str">
            <v>USNOA1460000</v>
          </cell>
        </row>
        <row r="533">
          <cell r="A533" t="str">
            <v>USNOA1652100</v>
          </cell>
        </row>
        <row r="534">
          <cell r="A534" t="str">
            <v>USNOA1868900</v>
          </cell>
        </row>
        <row r="535">
          <cell r="A535" t="str">
            <v>USNOA2320300</v>
          </cell>
        </row>
        <row r="536">
          <cell r="A536" t="str">
            <v>USNOA2321904</v>
          </cell>
        </row>
        <row r="537">
          <cell r="A537" t="str">
            <v>USNOA2324000</v>
          </cell>
        </row>
        <row r="538">
          <cell r="A538" t="str">
            <v>USNOA2340000</v>
          </cell>
        </row>
        <row r="539">
          <cell r="A539" t="str">
            <v>USNOA2423400</v>
          </cell>
        </row>
        <row r="540">
          <cell r="A540" t="str">
            <v>USNOA2423900</v>
          </cell>
        </row>
        <row r="541">
          <cell r="A541" t="str">
            <v>USNOA2424100</v>
          </cell>
        </row>
        <row r="542">
          <cell r="A542" t="str">
            <v>USNOA2539000</v>
          </cell>
        </row>
        <row r="543">
          <cell r="A543" t="str">
            <v>USNOAINVSTEQ</v>
          </cell>
        </row>
        <row r="544">
          <cell r="A544" t="str">
            <v>USTEX1317064</v>
          </cell>
        </row>
        <row r="545">
          <cell r="A545" t="str">
            <v>USTEX1430100</v>
          </cell>
        </row>
        <row r="546">
          <cell r="A546" t="str">
            <v>USTEX1460000</v>
          </cell>
        </row>
        <row r="547">
          <cell r="A547" t="str">
            <v>USTEX1868900</v>
          </cell>
        </row>
        <row r="548">
          <cell r="A548" t="str">
            <v>USTEX1869000</v>
          </cell>
        </row>
        <row r="549">
          <cell r="A549" t="str">
            <v>USTEX2324000</v>
          </cell>
        </row>
        <row r="550">
          <cell r="A550" t="str">
            <v>USTEX2340000</v>
          </cell>
        </row>
        <row r="551">
          <cell r="A551" t="str">
            <v>USTEX2423900</v>
          </cell>
        </row>
        <row r="552">
          <cell r="A552" t="str">
            <v>USTEX2424100</v>
          </cell>
        </row>
        <row r="553">
          <cell r="A553" t="str">
            <v>USTEX2539000</v>
          </cell>
        </row>
        <row r="554">
          <cell r="A554" t="str">
            <v>USTEXINVSTEQ</v>
          </cell>
        </row>
        <row r="555">
          <cell r="A555" t="str">
            <v>CANET1316077</v>
          </cell>
        </row>
        <row r="556">
          <cell r="A556" t="str">
            <v>CANET1317918</v>
          </cell>
        </row>
        <row r="557">
          <cell r="A557" t="str">
            <v>CANET1439000</v>
          </cell>
        </row>
        <row r="558">
          <cell r="A558" t="str">
            <v>EDC1317231</v>
          </cell>
        </row>
        <row r="559">
          <cell r="A559" t="str">
            <v>EDC1317232</v>
          </cell>
        </row>
        <row r="560">
          <cell r="A560" t="str">
            <v>EDC41317232</v>
          </cell>
        </row>
        <row r="561">
          <cell r="A561" t="str">
            <v>EESRT1318178</v>
          </cell>
        </row>
        <row r="562">
          <cell r="A562" t="str">
            <v>EESRT1319610</v>
          </cell>
        </row>
        <row r="563">
          <cell r="A563" t="str">
            <v>EESRT1420113</v>
          </cell>
        </row>
        <row r="564">
          <cell r="A564" t="str">
            <v>EESRT1430111</v>
          </cell>
        </row>
        <row r="565">
          <cell r="A565" t="str">
            <v>EESRT1439000</v>
          </cell>
        </row>
        <row r="566">
          <cell r="A566" t="str">
            <v>EESRT2324100</v>
          </cell>
        </row>
        <row r="567">
          <cell r="A567" t="str">
            <v>EESRT2351000</v>
          </cell>
        </row>
        <row r="568">
          <cell r="A568" t="str">
            <v>ELREP1313505</v>
          </cell>
        </row>
        <row r="569">
          <cell r="A569" t="str">
            <v>ELREP1313935</v>
          </cell>
        </row>
        <row r="570">
          <cell r="A570" t="str">
            <v>ELREP1314294</v>
          </cell>
        </row>
        <row r="571">
          <cell r="A571" t="str">
            <v>ELREP1314358</v>
          </cell>
        </row>
        <row r="572">
          <cell r="A572" t="str">
            <v>ELREP1315591</v>
          </cell>
        </row>
        <row r="573">
          <cell r="A573" t="str">
            <v>ELREP1316031</v>
          </cell>
        </row>
        <row r="574">
          <cell r="A574" t="str">
            <v>ELREP1316389</v>
          </cell>
        </row>
        <row r="575">
          <cell r="A575" t="str">
            <v>ELREP1316771</v>
          </cell>
        </row>
        <row r="576">
          <cell r="A576" t="str">
            <v>ELREP1317502</v>
          </cell>
        </row>
        <row r="577">
          <cell r="A577" t="str">
            <v>ELREP1317503</v>
          </cell>
        </row>
        <row r="578">
          <cell r="A578" t="str">
            <v>ELREP1317504</v>
          </cell>
        </row>
        <row r="579">
          <cell r="A579" t="str">
            <v>ELREP1317508</v>
          </cell>
        </row>
        <row r="580">
          <cell r="A580" t="str">
            <v>ELREP1317511</v>
          </cell>
        </row>
        <row r="581">
          <cell r="A581" t="str">
            <v>ELREP1317512</v>
          </cell>
        </row>
        <row r="582">
          <cell r="A582" t="str">
            <v>ELREP1319334</v>
          </cell>
        </row>
        <row r="583">
          <cell r="A583" t="str">
            <v>ELREP1319581</v>
          </cell>
        </row>
        <row r="584">
          <cell r="A584" t="str">
            <v>ELREP1430100</v>
          </cell>
        </row>
        <row r="585">
          <cell r="A585" t="str">
            <v>ELREP1439000</v>
          </cell>
        </row>
        <row r="586">
          <cell r="A586" t="str">
            <v>ELREP2324100</v>
          </cell>
        </row>
        <row r="587">
          <cell r="A587" t="str">
            <v>ELREP2421160</v>
          </cell>
        </row>
        <row r="588">
          <cell r="A588" t="str">
            <v>ELREP2421170</v>
          </cell>
        </row>
        <row r="589">
          <cell r="A589" t="str">
            <v>ENS1317209</v>
          </cell>
        </row>
        <row r="590">
          <cell r="A590" t="str">
            <v>ENS1439000</v>
          </cell>
        </row>
        <row r="591">
          <cell r="A591" t="str">
            <v>ENSHR1314305</v>
          </cell>
        </row>
        <row r="592">
          <cell r="A592" t="str">
            <v>ENSHR1354000</v>
          </cell>
        </row>
        <row r="593">
          <cell r="A593" t="str">
            <v>ENSHR1439000</v>
          </cell>
        </row>
        <row r="594">
          <cell r="A594" t="str">
            <v>EPI1439000</v>
          </cell>
        </row>
        <row r="595">
          <cell r="A595" t="str">
            <v>ESD1317510</v>
          </cell>
        </row>
        <row r="596">
          <cell r="A596" t="str">
            <v>ESD1428000</v>
          </cell>
        </row>
        <row r="597">
          <cell r="A597" t="str">
            <v>ESD1429000</v>
          </cell>
        </row>
        <row r="598">
          <cell r="A598" t="str">
            <v>ESD1430100</v>
          </cell>
        </row>
        <row r="599">
          <cell r="A599" t="str">
            <v>ESD1439000</v>
          </cell>
        </row>
        <row r="600">
          <cell r="A600" t="str">
            <v>ESD1729000</v>
          </cell>
        </row>
        <row r="601">
          <cell r="A601" t="str">
            <v>ETRSV1439000</v>
          </cell>
        </row>
        <row r="602">
          <cell r="A602" t="str">
            <v>GEN1314297</v>
          </cell>
        </row>
        <row r="603">
          <cell r="A603" t="str">
            <v>GEN1314298</v>
          </cell>
        </row>
        <row r="604">
          <cell r="A604" t="str">
            <v>GEN1350100</v>
          </cell>
        </row>
        <row r="605">
          <cell r="A605" t="str">
            <v>GEN1354000</v>
          </cell>
        </row>
        <row r="606">
          <cell r="A606" t="str">
            <v>GEN1439000</v>
          </cell>
        </row>
        <row r="607">
          <cell r="A607" t="str">
            <v>GEN1729000</v>
          </cell>
        </row>
        <row r="608">
          <cell r="A608" t="str">
            <v>GENHC1314131</v>
          </cell>
        </row>
        <row r="609">
          <cell r="A609" t="str">
            <v>GENLP1314297</v>
          </cell>
        </row>
        <row r="610">
          <cell r="A610" t="str">
            <v>GENSV1439000</v>
          </cell>
        </row>
        <row r="611">
          <cell r="A611" t="str">
            <v>INSEM1314032</v>
          </cell>
        </row>
        <row r="612">
          <cell r="A612" t="str">
            <v>INSEM1439000</v>
          </cell>
        </row>
        <row r="613">
          <cell r="A613" t="str">
            <v>INSOL1310347</v>
          </cell>
        </row>
        <row r="614">
          <cell r="A614" t="str">
            <v>INSOL1311491</v>
          </cell>
        </row>
        <row r="615">
          <cell r="A615" t="str">
            <v>INSOL1312453</v>
          </cell>
        </row>
        <row r="616">
          <cell r="A616" t="str">
            <v>INSOL1318014</v>
          </cell>
        </row>
        <row r="617">
          <cell r="A617" t="str">
            <v>INSOL1318619</v>
          </cell>
        </row>
        <row r="618">
          <cell r="A618" t="str">
            <v>INSOL1429000</v>
          </cell>
        </row>
        <row r="619">
          <cell r="A619" t="str">
            <v>INSOL1439000</v>
          </cell>
        </row>
        <row r="620">
          <cell r="A620" t="str">
            <v>INSOL2328940</v>
          </cell>
        </row>
        <row r="621">
          <cell r="A621" t="str">
            <v>INSOL2328945</v>
          </cell>
        </row>
        <row r="622">
          <cell r="A622" t="str">
            <v>INSUR1315696</v>
          </cell>
        </row>
        <row r="623">
          <cell r="A623" t="str">
            <v>LCC1310000</v>
          </cell>
        </row>
        <row r="624">
          <cell r="A624" t="str">
            <v>LSES1439000</v>
          </cell>
        </row>
        <row r="625">
          <cell r="A625" t="str">
            <v>LSGD1314788</v>
          </cell>
        </row>
        <row r="626">
          <cell r="A626" t="str">
            <v>LSGD1317214</v>
          </cell>
        </row>
        <row r="627">
          <cell r="A627" t="str">
            <v>LSGD1317215</v>
          </cell>
        </row>
        <row r="628">
          <cell r="A628" t="str">
            <v>LSGD1317512</v>
          </cell>
        </row>
        <row r="629">
          <cell r="A629" t="str">
            <v>LSGD1422010</v>
          </cell>
        </row>
        <row r="630">
          <cell r="A630" t="str">
            <v>LSGD1428000</v>
          </cell>
        </row>
        <row r="631">
          <cell r="A631" t="str">
            <v>LSGD1430100</v>
          </cell>
        </row>
        <row r="632">
          <cell r="A632" t="str">
            <v>LSGD1438000</v>
          </cell>
        </row>
        <row r="633">
          <cell r="A633" t="str">
            <v>LSGD1439000</v>
          </cell>
        </row>
        <row r="634">
          <cell r="A634" t="str">
            <v>LSGD1439100</v>
          </cell>
        </row>
        <row r="635">
          <cell r="A635" t="str">
            <v>LSGD1729000</v>
          </cell>
        </row>
        <row r="636">
          <cell r="A636" t="str">
            <v>LSGD2324100</v>
          </cell>
        </row>
        <row r="637">
          <cell r="A637" t="str">
            <v>LSGTR1439000</v>
          </cell>
        </row>
        <row r="638">
          <cell r="A638" t="str">
            <v>LSGTR1439100</v>
          </cell>
        </row>
        <row r="639">
          <cell r="A639" t="str">
            <v>LSP1317215</v>
          </cell>
        </row>
        <row r="640">
          <cell r="A640" t="str">
            <v>LSP1429000</v>
          </cell>
        </row>
        <row r="641">
          <cell r="A641" t="str">
            <v>LSP1430100</v>
          </cell>
        </row>
        <row r="642">
          <cell r="A642" t="str">
            <v>LSP1438000</v>
          </cell>
        </row>
        <row r="643">
          <cell r="A643" t="str">
            <v>LSP1439000</v>
          </cell>
        </row>
        <row r="644">
          <cell r="A644" t="str">
            <v>LSP1439100</v>
          </cell>
        </row>
        <row r="645">
          <cell r="A645" t="str">
            <v>LSP1729000</v>
          </cell>
        </row>
        <row r="646">
          <cell r="A646" t="str">
            <v>RECCO1318255</v>
          </cell>
        </row>
        <row r="647">
          <cell r="A647" t="str">
            <v>RMASS1317512</v>
          </cell>
        </row>
        <row r="648">
          <cell r="A648" t="str">
            <v>RMASS1439000</v>
          </cell>
        </row>
        <row r="649">
          <cell r="A649" t="str">
            <v>SES1439000</v>
          </cell>
        </row>
        <row r="650">
          <cell r="A650" t="str">
            <v>SESRP1315115</v>
          </cell>
        </row>
        <row r="651">
          <cell r="A651" t="str">
            <v>SESRP1316307</v>
          </cell>
        </row>
        <row r="652">
          <cell r="A652" t="str">
            <v>SESRP1318297</v>
          </cell>
        </row>
        <row r="653">
          <cell r="A653" t="str">
            <v>SESRP1439000</v>
          </cell>
        </row>
        <row r="654">
          <cell r="A654" t="str">
            <v>TRN1429000</v>
          </cell>
        </row>
        <row r="655">
          <cell r="A655" t="str">
            <v>TRN1430100</v>
          </cell>
        </row>
        <row r="656">
          <cell r="A656" t="str">
            <v>TRN1439000</v>
          </cell>
        </row>
        <row r="657">
          <cell r="A657" t="str">
            <v>TRN1729000</v>
          </cell>
        </row>
        <row r="658">
          <cell r="A658" t="str">
            <v>TRNDS1319772</v>
          </cell>
        </row>
        <row r="659">
          <cell r="A659" t="str">
            <v>TUCOM1310279</v>
          </cell>
        </row>
        <row r="660">
          <cell r="A660" t="str">
            <v>TUCOM1312200</v>
          </cell>
        </row>
        <row r="661">
          <cell r="A661" t="str">
            <v>TUCOM1429000</v>
          </cell>
        </row>
        <row r="662">
          <cell r="A662" t="str">
            <v>TUCOM1439000</v>
          </cell>
        </row>
        <row r="663">
          <cell r="A663" t="str">
            <v>TUF021317701</v>
          </cell>
        </row>
        <row r="664">
          <cell r="A664" t="str">
            <v>TUF021354000</v>
          </cell>
        </row>
        <row r="665">
          <cell r="A665" t="str">
            <v>TUF021439000</v>
          </cell>
        </row>
        <row r="666">
          <cell r="A666" t="str">
            <v>TUF022328300</v>
          </cell>
        </row>
        <row r="667">
          <cell r="A667" t="str">
            <v>TUF1317701</v>
          </cell>
        </row>
        <row r="668">
          <cell r="A668" t="str">
            <v>TUF1354000</v>
          </cell>
        </row>
        <row r="669">
          <cell r="A669" t="str">
            <v>TUF1439000</v>
          </cell>
        </row>
        <row r="670">
          <cell r="A670" t="str">
            <v>TUF2328300</v>
          </cell>
        </row>
        <row r="671">
          <cell r="A671" t="str">
            <v>TUM1317801</v>
          </cell>
        </row>
        <row r="672">
          <cell r="A672" t="str">
            <v>TUM1354000</v>
          </cell>
        </row>
        <row r="673">
          <cell r="A673" t="str">
            <v>TUM1434000</v>
          </cell>
        </row>
        <row r="674">
          <cell r="A674" t="str">
            <v>TUM1439000</v>
          </cell>
        </row>
        <row r="675">
          <cell r="A675" t="str">
            <v>TUM1720200</v>
          </cell>
        </row>
        <row r="676">
          <cell r="A676" t="str">
            <v>TUP1439000</v>
          </cell>
        </row>
        <row r="677">
          <cell r="A677" t="str">
            <v>TUS1313790</v>
          </cell>
        </row>
        <row r="678">
          <cell r="A678" t="str">
            <v>TUS1317503</v>
          </cell>
        </row>
        <row r="679">
          <cell r="A679" t="str">
            <v>TUS1318960</v>
          </cell>
        </row>
        <row r="680">
          <cell r="A680" t="str">
            <v>TUS1345491</v>
          </cell>
        </row>
        <row r="681">
          <cell r="A681" t="str">
            <v>TUS1430100</v>
          </cell>
        </row>
        <row r="682">
          <cell r="A682" t="str">
            <v>TUS1439000</v>
          </cell>
        </row>
        <row r="683">
          <cell r="A683" t="str">
            <v>TUS1729000</v>
          </cell>
        </row>
        <row r="684">
          <cell r="A684" t="str">
            <v>TXU1311310</v>
          </cell>
        </row>
        <row r="685">
          <cell r="A685" t="str">
            <v>TXU1312032</v>
          </cell>
        </row>
        <row r="686">
          <cell r="A686" t="str">
            <v>TXU1439000</v>
          </cell>
        </row>
        <row r="687">
          <cell r="A687" t="str">
            <v>TXUEN1314131</v>
          </cell>
        </row>
        <row r="688">
          <cell r="A688" t="str">
            <v>TXUEN1314305</v>
          </cell>
        </row>
        <row r="689">
          <cell r="A689" t="str">
            <v>TXUEN1319810</v>
          </cell>
        </row>
        <row r="690">
          <cell r="A690" t="str">
            <v>TXUEN1360100</v>
          </cell>
        </row>
        <row r="691">
          <cell r="A691" t="str">
            <v>TXUEN1439000</v>
          </cell>
        </row>
        <row r="692">
          <cell r="A692" t="str">
            <v>TXUET1313756</v>
          </cell>
        </row>
        <row r="693">
          <cell r="A693" t="str">
            <v>TXUET1314008</v>
          </cell>
        </row>
        <row r="694">
          <cell r="A694" t="str">
            <v>TXUET1317371</v>
          </cell>
        </row>
        <row r="695">
          <cell r="A695" t="str">
            <v>TXUET1317767</v>
          </cell>
        </row>
        <row r="696">
          <cell r="A696" t="str">
            <v>TXUET1318059</v>
          </cell>
        </row>
        <row r="697">
          <cell r="A697" t="str">
            <v>TXUET1439000</v>
          </cell>
        </row>
        <row r="698">
          <cell r="A698" t="str">
            <v>TXUHC1314511</v>
          </cell>
        </row>
        <row r="699">
          <cell r="A699" t="str">
            <v>USNOA1439000</v>
          </cell>
        </row>
        <row r="700">
          <cell r="A700" t="str">
            <v>USTEX1439000</v>
          </cell>
        </row>
        <row r="701">
          <cell r="A701" t="str">
            <v>BBMIN1231000</v>
          </cell>
        </row>
        <row r="702">
          <cell r="A702" t="str">
            <v>BBMMC1231000</v>
          </cell>
        </row>
        <row r="703">
          <cell r="A703" t="str">
            <v>BBMMC2230000</v>
          </cell>
        </row>
        <row r="704">
          <cell r="A704" t="str">
            <v>BLGLP1231000</v>
          </cell>
        </row>
        <row r="705">
          <cell r="A705" t="str">
            <v>BLGMC1231000</v>
          </cell>
        </row>
        <row r="706">
          <cell r="A706" t="str">
            <v>BRI2230000</v>
          </cell>
        </row>
        <row r="707">
          <cell r="A707" t="str">
            <v>BRI2328900</v>
          </cell>
        </row>
        <row r="708">
          <cell r="A708" t="str">
            <v>BRNLP1231000</v>
          </cell>
        </row>
        <row r="709">
          <cell r="A709" t="str">
            <v>BRNMC1231000</v>
          </cell>
        </row>
        <row r="710">
          <cell r="A710" t="str">
            <v>CANET2230000</v>
          </cell>
        </row>
        <row r="711">
          <cell r="A711" t="str">
            <v>CANET2328950</v>
          </cell>
        </row>
        <row r="712">
          <cell r="A712" t="str">
            <v>CHA2230000</v>
          </cell>
        </row>
        <row r="713">
          <cell r="A713" t="str">
            <v>CHA2328900</v>
          </cell>
        </row>
        <row r="714">
          <cell r="A714" t="str">
            <v>CHWCO2230000</v>
          </cell>
        </row>
        <row r="715">
          <cell r="A715" t="str">
            <v>CHWCO2328900</v>
          </cell>
        </row>
        <row r="716">
          <cell r="A716" t="str">
            <v>DCVLP2230000</v>
          </cell>
        </row>
        <row r="717">
          <cell r="A717" t="str">
            <v>DCVMC1231000</v>
          </cell>
        </row>
        <row r="718">
          <cell r="A718" t="str">
            <v>ECD1231000</v>
          </cell>
        </row>
        <row r="719">
          <cell r="A719" t="str">
            <v>ECD2321909</v>
          </cell>
        </row>
        <row r="720">
          <cell r="A720" t="str">
            <v>ECD2321912</v>
          </cell>
        </row>
        <row r="721">
          <cell r="A721" t="str">
            <v>ECD2321920</v>
          </cell>
        </row>
        <row r="722">
          <cell r="A722" t="str">
            <v>ECD2321930</v>
          </cell>
        </row>
        <row r="723">
          <cell r="A723" t="str">
            <v>ECD2322401</v>
          </cell>
        </row>
        <row r="724">
          <cell r="A724" t="str">
            <v>ECD2322403</v>
          </cell>
        </row>
        <row r="725">
          <cell r="A725" t="str">
            <v>ECD2328900</v>
          </cell>
        </row>
        <row r="726">
          <cell r="A726" t="str">
            <v>ECD2328950</v>
          </cell>
        </row>
        <row r="727">
          <cell r="A727" t="str">
            <v>ECD2424000</v>
          </cell>
        </row>
        <row r="728">
          <cell r="A728" t="str">
            <v>ECD2533900</v>
          </cell>
        </row>
        <row r="729">
          <cell r="A729" t="str">
            <v>ECD2534000</v>
          </cell>
        </row>
        <row r="730">
          <cell r="A730" t="str">
            <v>ECDSDP0014</v>
          </cell>
        </row>
        <row r="731">
          <cell r="A731" t="str">
            <v>EDC1243300</v>
          </cell>
        </row>
        <row r="732">
          <cell r="A732" t="str">
            <v>EDC1245600</v>
          </cell>
        </row>
        <row r="733">
          <cell r="A733" t="str">
            <v>EDC1245700</v>
          </cell>
        </row>
        <row r="734">
          <cell r="A734" t="str">
            <v>EDC1245800</v>
          </cell>
        </row>
        <row r="735">
          <cell r="A735" t="str">
            <v>EDC1431060</v>
          </cell>
        </row>
        <row r="736">
          <cell r="A736" t="str">
            <v>EDC1431097</v>
          </cell>
        </row>
        <row r="737">
          <cell r="A737" t="str">
            <v>EDC1431110</v>
          </cell>
        </row>
        <row r="738">
          <cell r="A738" t="str">
            <v>EDC2230000</v>
          </cell>
        </row>
        <row r="739">
          <cell r="A739" t="str">
            <v>EDC2230000</v>
          </cell>
        </row>
        <row r="740">
          <cell r="A740" t="str">
            <v>EDC2321900</v>
          </cell>
        </row>
        <row r="741">
          <cell r="A741" t="str">
            <v>EDC2321909</v>
          </cell>
        </row>
        <row r="742">
          <cell r="A742" t="str">
            <v>EDC2321920</v>
          </cell>
        </row>
        <row r="743">
          <cell r="A743" t="str">
            <v>EDC2322401</v>
          </cell>
        </row>
        <row r="744">
          <cell r="A744" t="str">
            <v>EDC2322402</v>
          </cell>
        </row>
        <row r="745">
          <cell r="A745" t="str">
            <v>EDC2322403</v>
          </cell>
        </row>
        <row r="746">
          <cell r="A746" t="str">
            <v>EDC2328900</v>
          </cell>
        </row>
        <row r="747">
          <cell r="A747" t="str">
            <v>EDC2328900</v>
          </cell>
        </row>
        <row r="748">
          <cell r="A748" t="str">
            <v>EDC2328950</v>
          </cell>
        </row>
        <row r="749">
          <cell r="A749" t="str">
            <v>EDC2531000</v>
          </cell>
        </row>
        <row r="750">
          <cell r="A750" t="str">
            <v>EDC2533300</v>
          </cell>
        </row>
        <row r="751">
          <cell r="A751" t="str">
            <v>EDC2533400</v>
          </cell>
        </row>
        <row r="752">
          <cell r="A752" t="str">
            <v>EDC2533900</v>
          </cell>
        </row>
        <row r="753">
          <cell r="A753" t="str">
            <v>EDC2534000</v>
          </cell>
        </row>
        <row r="754">
          <cell r="A754" t="str">
            <v>EDC2535300</v>
          </cell>
        </row>
        <row r="755">
          <cell r="A755" t="str">
            <v>EDC2539120</v>
          </cell>
        </row>
        <row r="756">
          <cell r="A756" t="str">
            <v>EDCSDP0014</v>
          </cell>
        </row>
        <row r="757">
          <cell r="A757" t="str">
            <v>EESRT1241200</v>
          </cell>
        </row>
        <row r="758">
          <cell r="A758" t="str">
            <v>EESRT1243300</v>
          </cell>
        </row>
        <row r="759">
          <cell r="A759" t="str">
            <v>EESRT1431060</v>
          </cell>
        </row>
        <row r="760">
          <cell r="A760" t="str">
            <v>EESRT1431110</v>
          </cell>
        </row>
        <row r="761">
          <cell r="A761" t="str">
            <v>EESRT2230000</v>
          </cell>
        </row>
        <row r="762">
          <cell r="A762" t="str">
            <v>EESRT2321900</v>
          </cell>
        </row>
        <row r="763">
          <cell r="A763" t="str">
            <v>EESRT2321911</v>
          </cell>
        </row>
        <row r="764">
          <cell r="A764" t="str">
            <v>EESRT2321912</v>
          </cell>
        </row>
        <row r="765">
          <cell r="A765" t="str">
            <v>EESRT2321916</v>
          </cell>
        </row>
        <row r="766">
          <cell r="A766" t="str">
            <v>EESRT2321920</v>
          </cell>
        </row>
        <row r="767">
          <cell r="A767" t="str">
            <v>EESRT2321924</v>
          </cell>
        </row>
        <row r="768">
          <cell r="A768" t="str">
            <v>EESRT2321925</v>
          </cell>
        </row>
        <row r="769">
          <cell r="A769" t="str">
            <v>EESRT2321930</v>
          </cell>
        </row>
        <row r="770">
          <cell r="A770" t="str">
            <v>EESRT2321932</v>
          </cell>
        </row>
        <row r="771">
          <cell r="A771" t="str">
            <v>EESRT2321933</v>
          </cell>
        </row>
        <row r="772">
          <cell r="A772" t="str">
            <v>EESRT2322401</v>
          </cell>
        </row>
        <row r="773">
          <cell r="A773" t="str">
            <v>EESRT2328900</v>
          </cell>
        </row>
        <row r="774">
          <cell r="A774" t="str">
            <v>EESRT2328950</v>
          </cell>
        </row>
        <row r="775">
          <cell r="A775" t="str">
            <v>EESRT2424000</v>
          </cell>
        </row>
        <row r="776">
          <cell r="A776" t="str">
            <v>EESRT2531000</v>
          </cell>
        </row>
        <row r="777">
          <cell r="A777" t="str">
            <v>EESRT2533060</v>
          </cell>
        </row>
        <row r="778">
          <cell r="A778" t="str">
            <v>EESRT2533300</v>
          </cell>
        </row>
        <row r="779">
          <cell r="A779" t="str">
            <v>EESRT2533400</v>
          </cell>
        </row>
        <row r="780">
          <cell r="A780" t="str">
            <v>EESRT2533900</v>
          </cell>
        </row>
        <row r="781">
          <cell r="A781" t="str">
            <v>EESRT2534000</v>
          </cell>
        </row>
        <row r="782">
          <cell r="A782" t="str">
            <v>EESRT2535650</v>
          </cell>
        </row>
        <row r="783">
          <cell r="A783" t="str">
            <v>EESRT2539120</v>
          </cell>
        </row>
        <row r="784">
          <cell r="A784" t="str">
            <v>EESRT2539160</v>
          </cell>
        </row>
        <row r="785">
          <cell r="A785" t="str">
            <v>EESRTDICP000</v>
          </cell>
        </row>
        <row r="786">
          <cell r="A786" t="str">
            <v>EESRTSDP0014</v>
          </cell>
        </row>
        <row r="787">
          <cell r="A787" t="str">
            <v>EFNV2230000</v>
          </cell>
        </row>
        <row r="788">
          <cell r="A788" t="str">
            <v>ELREP1231000</v>
          </cell>
        </row>
        <row r="789">
          <cell r="A789" t="str">
            <v>ELREP1241200</v>
          </cell>
        </row>
        <row r="790">
          <cell r="A790" t="str">
            <v>ELREP1243300</v>
          </cell>
        </row>
        <row r="791">
          <cell r="A791" t="str">
            <v>ELREP1245600</v>
          </cell>
        </row>
        <row r="792">
          <cell r="A792" t="str">
            <v>ELREP1431000</v>
          </cell>
        </row>
        <row r="793">
          <cell r="A793" t="str">
            <v>ELREP1431060</v>
          </cell>
        </row>
        <row r="794">
          <cell r="A794" t="str">
            <v>ELREP1431110</v>
          </cell>
        </row>
        <row r="795">
          <cell r="A795" t="str">
            <v>ELREP1746000</v>
          </cell>
        </row>
        <row r="796">
          <cell r="A796" t="str">
            <v>ELREP1746000</v>
          </cell>
        </row>
        <row r="797">
          <cell r="A797" t="str">
            <v>ELREP2321900</v>
          </cell>
        </row>
        <row r="798">
          <cell r="A798" t="str">
            <v>ELREP2321909</v>
          </cell>
        </row>
        <row r="799">
          <cell r="A799" t="str">
            <v>ELREP2321911</v>
          </cell>
        </row>
        <row r="800">
          <cell r="A800" t="str">
            <v>ELREP2321912</v>
          </cell>
        </row>
        <row r="801">
          <cell r="A801" t="str">
            <v>ELREP2321916</v>
          </cell>
        </row>
        <row r="802">
          <cell r="A802" t="str">
            <v>ELREP2321920</v>
          </cell>
        </row>
        <row r="803">
          <cell r="A803" t="str">
            <v>ELREP2321921</v>
          </cell>
        </row>
        <row r="804">
          <cell r="A804" t="str">
            <v>ELREP2321924</v>
          </cell>
        </row>
        <row r="805">
          <cell r="A805" t="str">
            <v>ELREP2321925</v>
          </cell>
        </row>
        <row r="806">
          <cell r="A806" t="str">
            <v>ELREP2321930</v>
          </cell>
        </row>
        <row r="807">
          <cell r="A807" t="str">
            <v>ELREP2321931</v>
          </cell>
        </row>
        <row r="808">
          <cell r="A808" t="str">
            <v>ELREP2321932</v>
          </cell>
        </row>
        <row r="809">
          <cell r="A809" t="str">
            <v>ELREP2321933</v>
          </cell>
        </row>
        <row r="810">
          <cell r="A810" t="str">
            <v>ELREP2322401</v>
          </cell>
        </row>
        <row r="811">
          <cell r="A811" t="str">
            <v>ELREP2322402</v>
          </cell>
        </row>
        <row r="812">
          <cell r="A812" t="str">
            <v>ELREP2322403</v>
          </cell>
        </row>
        <row r="813">
          <cell r="A813" t="str">
            <v>ELREP2328900</v>
          </cell>
        </row>
        <row r="814">
          <cell r="A814" t="str">
            <v>ELREP2328950</v>
          </cell>
        </row>
        <row r="815">
          <cell r="A815" t="str">
            <v>ELREP2424000</v>
          </cell>
        </row>
        <row r="816">
          <cell r="A816" t="str">
            <v>ELREP2531000</v>
          </cell>
        </row>
        <row r="817">
          <cell r="A817" t="str">
            <v>ELREP2533060</v>
          </cell>
        </row>
        <row r="818">
          <cell r="A818" t="str">
            <v>ELREP2533300</v>
          </cell>
        </row>
        <row r="819">
          <cell r="A819" t="str">
            <v>ELREP2533400</v>
          </cell>
        </row>
        <row r="820">
          <cell r="A820" t="str">
            <v>ELREP2533500</v>
          </cell>
        </row>
        <row r="821">
          <cell r="A821" t="str">
            <v>ELREP2533900</v>
          </cell>
        </row>
        <row r="822">
          <cell r="A822" t="str">
            <v>ELREP2534000</v>
          </cell>
        </row>
        <row r="823">
          <cell r="A823" t="str">
            <v>ELREP2535300</v>
          </cell>
        </row>
        <row r="824">
          <cell r="A824" t="str">
            <v>ELREP2539120</v>
          </cell>
        </row>
        <row r="825">
          <cell r="A825" t="str">
            <v>ELREP2539160</v>
          </cell>
        </row>
        <row r="826">
          <cell r="A826" t="str">
            <v>ELREPDICP000</v>
          </cell>
        </row>
        <row r="827">
          <cell r="A827" t="str">
            <v>ELREPSDP0014</v>
          </cell>
        </row>
        <row r="828">
          <cell r="A828" t="str">
            <v>ENRHC1231000</v>
          </cell>
        </row>
        <row r="829">
          <cell r="A829" t="str">
            <v>ENRHC2328900</v>
          </cell>
        </row>
        <row r="830">
          <cell r="A830" t="str">
            <v>ENS1231000</v>
          </cell>
        </row>
        <row r="831">
          <cell r="A831" t="str">
            <v>ENS1241200</v>
          </cell>
        </row>
        <row r="832">
          <cell r="A832" t="str">
            <v>ENS1245600</v>
          </cell>
        </row>
        <row r="833">
          <cell r="A833" t="str">
            <v>ENS1280110</v>
          </cell>
        </row>
        <row r="834">
          <cell r="A834" t="str">
            <v>ENS1280120</v>
          </cell>
        </row>
        <row r="835">
          <cell r="A835" t="str">
            <v>ENS1869900</v>
          </cell>
        </row>
        <row r="836">
          <cell r="A836" t="str">
            <v>ENS2230000</v>
          </cell>
        </row>
        <row r="837">
          <cell r="A837" t="str">
            <v>ENS2321909</v>
          </cell>
        </row>
        <row r="838">
          <cell r="A838" t="str">
            <v>ENS2321912</v>
          </cell>
        </row>
        <row r="839">
          <cell r="A839" t="str">
            <v>ENS2322401</v>
          </cell>
        </row>
        <row r="840">
          <cell r="A840" t="str">
            <v>ENS2322402</v>
          </cell>
        </row>
        <row r="841">
          <cell r="A841" t="str">
            <v>ENS2322403</v>
          </cell>
        </row>
        <row r="842">
          <cell r="A842" t="str">
            <v>ENS2328900</v>
          </cell>
        </row>
        <row r="843">
          <cell r="A843" t="str">
            <v>ENS2328950</v>
          </cell>
        </row>
        <row r="844">
          <cell r="A844" t="str">
            <v>ENS2531000</v>
          </cell>
        </row>
        <row r="845">
          <cell r="A845" t="str">
            <v>ENS2533090</v>
          </cell>
        </row>
        <row r="846">
          <cell r="A846" t="str">
            <v>ENS2533300</v>
          </cell>
        </row>
        <row r="847">
          <cell r="A847" t="str">
            <v>ENS2533400</v>
          </cell>
        </row>
        <row r="848">
          <cell r="A848" t="str">
            <v>ENS2533500</v>
          </cell>
        </row>
        <row r="849">
          <cell r="A849" t="str">
            <v>ENS2533900</v>
          </cell>
        </row>
        <row r="850">
          <cell r="A850" t="str">
            <v>ENS2534000</v>
          </cell>
        </row>
        <row r="851">
          <cell r="A851" t="str">
            <v>ENS2535650</v>
          </cell>
        </row>
        <row r="852">
          <cell r="A852" t="str">
            <v>ENS2539120</v>
          </cell>
        </row>
        <row r="853">
          <cell r="A853" t="str">
            <v>ENS2539160</v>
          </cell>
        </row>
        <row r="854">
          <cell r="A854" t="str">
            <v>ENSHR1241200</v>
          </cell>
        </row>
        <row r="855">
          <cell r="A855" t="str">
            <v>ENSHR1243200</v>
          </cell>
        </row>
        <row r="856">
          <cell r="A856" t="str">
            <v>ENSHR1243300</v>
          </cell>
        </row>
        <row r="857">
          <cell r="A857" t="str">
            <v>ENSHR1245600</v>
          </cell>
        </row>
        <row r="858">
          <cell r="A858" t="str">
            <v>ENSHR1431000</v>
          </cell>
        </row>
        <row r="859">
          <cell r="A859" t="str">
            <v>ENSHR1431060</v>
          </cell>
        </row>
        <row r="860">
          <cell r="A860" t="str">
            <v>ENSHR1431110</v>
          </cell>
        </row>
        <row r="861">
          <cell r="A861" t="str">
            <v>ENSHR1746000</v>
          </cell>
        </row>
        <row r="862">
          <cell r="A862" t="str">
            <v>ENSHR1746000</v>
          </cell>
        </row>
        <row r="863">
          <cell r="A863" t="str">
            <v>ENSHR2230000</v>
          </cell>
        </row>
        <row r="864">
          <cell r="A864" t="str">
            <v>ENSHR2321900</v>
          </cell>
        </row>
        <row r="865">
          <cell r="A865" t="str">
            <v>ENSHR2321902</v>
          </cell>
        </row>
        <row r="866">
          <cell r="A866" t="str">
            <v>ENSHR2321911</v>
          </cell>
        </row>
        <row r="867">
          <cell r="A867" t="str">
            <v>ENSHR2321912</v>
          </cell>
        </row>
        <row r="868">
          <cell r="A868" t="str">
            <v>ENSHR2321916</v>
          </cell>
        </row>
        <row r="869">
          <cell r="A869" t="str">
            <v>ENSHR2321920</v>
          </cell>
        </row>
        <row r="870">
          <cell r="A870" t="str">
            <v>ENSHR2321921</v>
          </cell>
        </row>
        <row r="871">
          <cell r="A871" t="str">
            <v>ENSHR2321924</v>
          </cell>
        </row>
        <row r="872">
          <cell r="A872" t="str">
            <v>ENSHR2321925</v>
          </cell>
        </row>
        <row r="873">
          <cell r="A873" t="str">
            <v>ENSHR2321930</v>
          </cell>
        </row>
        <row r="874">
          <cell r="A874" t="str">
            <v>ENSHR2321931</v>
          </cell>
        </row>
        <row r="875">
          <cell r="A875" t="str">
            <v>ENSHR2321932</v>
          </cell>
        </row>
        <row r="876">
          <cell r="A876" t="str">
            <v>ENSHR2321933</v>
          </cell>
        </row>
        <row r="877">
          <cell r="A877" t="str">
            <v>ENSHR2322401</v>
          </cell>
        </row>
        <row r="878">
          <cell r="A878" t="str">
            <v>ENSHR2322402</v>
          </cell>
        </row>
        <row r="879">
          <cell r="A879" t="str">
            <v>ENSHR2322403</v>
          </cell>
        </row>
        <row r="880">
          <cell r="A880" t="str">
            <v>ENSHR2328900</v>
          </cell>
        </row>
        <row r="881">
          <cell r="A881" t="str">
            <v>ENSHR2328950</v>
          </cell>
        </row>
        <row r="882">
          <cell r="A882" t="str">
            <v>ENSHR2424000</v>
          </cell>
        </row>
        <row r="883">
          <cell r="A883" t="str">
            <v>ENSHR2531000</v>
          </cell>
        </row>
        <row r="884">
          <cell r="A884" t="str">
            <v>ENSHR2533060</v>
          </cell>
        </row>
        <row r="885">
          <cell r="A885" t="str">
            <v>ENSHR2533300</v>
          </cell>
        </row>
        <row r="886">
          <cell r="A886" t="str">
            <v>ENSHR2533400</v>
          </cell>
        </row>
        <row r="887">
          <cell r="A887" t="str">
            <v>ENSHR2533500</v>
          </cell>
        </row>
        <row r="888">
          <cell r="A888" t="str">
            <v>ENSHR2533900</v>
          </cell>
        </row>
        <row r="889">
          <cell r="A889" t="str">
            <v>ENSHR2534000</v>
          </cell>
        </row>
        <row r="890">
          <cell r="A890" t="str">
            <v>ENSHR2539120</v>
          </cell>
        </row>
        <row r="891">
          <cell r="A891" t="str">
            <v>ENSHR2539160</v>
          </cell>
        </row>
        <row r="892">
          <cell r="A892" t="str">
            <v>ENSHRDICP000</v>
          </cell>
        </row>
        <row r="893">
          <cell r="A893" t="str">
            <v>ENSHRSDP0007</v>
          </cell>
        </row>
        <row r="894">
          <cell r="A894" t="str">
            <v>ENSHRSDP0014</v>
          </cell>
        </row>
        <row r="895">
          <cell r="A895" t="str">
            <v>ENSIN1231000</v>
          </cell>
        </row>
        <row r="896">
          <cell r="A896" t="str">
            <v>ENSIN2328900</v>
          </cell>
        </row>
        <row r="897">
          <cell r="A897" t="str">
            <v>EPD1231000</v>
          </cell>
        </row>
        <row r="898">
          <cell r="A898" t="str">
            <v>EPD2328900</v>
          </cell>
        </row>
        <row r="899">
          <cell r="A899" t="str">
            <v>EPI1231000</v>
          </cell>
        </row>
        <row r="900">
          <cell r="A900" t="str">
            <v>EPI1241200</v>
          </cell>
        </row>
        <row r="901">
          <cell r="A901" t="str">
            <v>EPI1243300</v>
          </cell>
        </row>
        <row r="902">
          <cell r="A902" t="str">
            <v>EPI2230000</v>
          </cell>
        </row>
        <row r="903">
          <cell r="A903" t="str">
            <v>EPI2321909</v>
          </cell>
        </row>
        <row r="904">
          <cell r="A904" t="str">
            <v>EPI2322401</v>
          </cell>
        </row>
        <row r="905">
          <cell r="A905" t="str">
            <v>EPI2322402</v>
          </cell>
        </row>
        <row r="906">
          <cell r="A906" t="str">
            <v>EPI2322403</v>
          </cell>
        </row>
        <row r="907">
          <cell r="A907" t="str">
            <v>EPI2328900</v>
          </cell>
        </row>
        <row r="908">
          <cell r="A908" t="str">
            <v>EPI2531000</v>
          </cell>
        </row>
        <row r="909">
          <cell r="A909" t="str">
            <v>EPI2533300</v>
          </cell>
        </row>
        <row r="910">
          <cell r="A910" t="str">
            <v>EPI2533500</v>
          </cell>
        </row>
        <row r="911">
          <cell r="A911" t="str">
            <v>EPI2533900</v>
          </cell>
        </row>
        <row r="912">
          <cell r="A912" t="str">
            <v>EPI2534000</v>
          </cell>
        </row>
        <row r="913">
          <cell r="A913" t="str">
            <v>EPI2539120</v>
          </cell>
        </row>
        <row r="914">
          <cell r="A914" t="str">
            <v>EPI2539160</v>
          </cell>
        </row>
        <row r="915">
          <cell r="A915" t="str">
            <v>ESD1241200</v>
          </cell>
        </row>
        <row r="916">
          <cell r="A916" t="str">
            <v>ESD1243200</v>
          </cell>
        </row>
        <row r="917">
          <cell r="A917" t="str">
            <v>ESD1243300</v>
          </cell>
        </row>
        <row r="918">
          <cell r="A918" t="str">
            <v>ESD1245200</v>
          </cell>
        </row>
        <row r="919">
          <cell r="A919" t="str">
            <v>ESD1245600</v>
          </cell>
        </row>
        <row r="920">
          <cell r="A920" t="str">
            <v>ESD1245900</v>
          </cell>
        </row>
        <row r="921">
          <cell r="A921" t="str">
            <v>ESD1350300</v>
          </cell>
        </row>
        <row r="922">
          <cell r="A922" t="str">
            <v>ESD1431000</v>
          </cell>
        </row>
        <row r="923">
          <cell r="A923" t="str">
            <v>ESD1431060</v>
          </cell>
        </row>
        <row r="924">
          <cell r="A924" t="str">
            <v>ESD1431099</v>
          </cell>
        </row>
        <row r="925">
          <cell r="A925" t="str">
            <v>ESD1431110</v>
          </cell>
        </row>
        <row r="926">
          <cell r="A926" t="str">
            <v>ESD1431600</v>
          </cell>
        </row>
        <row r="927">
          <cell r="A927" t="str">
            <v>ESD1746000</v>
          </cell>
        </row>
        <row r="928">
          <cell r="A928" t="str">
            <v>ESD1862600</v>
          </cell>
        </row>
        <row r="929">
          <cell r="A929" t="str">
            <v>ESD1869900</v>
          </cell>
        </row>
        <row r="930">
          <cell r="A930" t="str">
            <v>ESD2230000</v>
          </cell>
        </row>
        <row r="931">
          <cell r="A931" t="str">
            <v>ESD2321097</v>
          </cell>
        </row>
        <row r="932">
          <cell r="A932" t="str">
            <v>ESD2321099</v>
          </cell>
        </row>
        <row r="933">
          <cell r="A933" t="str">
            <v>ESD2321900</v>
          </cell>
        </row>
        <row r="934">
          <cell r="A934" t="str">
            <v>ESD2321902</v>
          </cell>
        </row>
        <row r="935">
          <cell r="A935" t="str">
            <v>ESD2321903</v>
          </cell>
        </row>
        <row r="936">
          <cell r="A936" t="str">
            <v>ESD2321909</v>
          </cell>
        </row>
        <row r="937">
          <cell r="A937" t="str">
            <v>ESD2321911</v>
          </cell>
        </row>
        <row r="938">
          <cell r="A938" t="str">
            <v>ESD2321912</v>
          </cell>
        </row>
        <row r="939">
          <cell r="A939" t="str">
            <v>ESD2321914</v>
          </cell>
        </row>
        <row r="940">
          <cell r="A940" t="str">
            <v>ESD2321916</v>
          </cell>
        </row>
        <row r="941">
          <cell r="A941" t="str">
            <v>ESD2321919</v>
          </cell>
        </row>
        <row r="942">
          <cell r="A942" t="str">
            <v>ESD2321920</v>
          </cell>
        </row>
        <row r="943">
          <cell r="A943" t="str">
            <v>ESD2321921</v>
          </cell>
        </row>
        <row r="944">
          <cell r="A944" t="str">
            <v>ESD2321924</v>
          </cell>
        </row>
        <row r="945">
          <cell r="A945" t="str">
            <v>ESD2321925</v>
          </cell>
        </row>
        <row r="946">
          <cell r="A946" t="str">
            <v>ESD2321930</v>
          </cell>
        </row>
        <row r="947">
          <cell r="A947" t="str">
            <v>ESD2321931</v>
          </cell>
        </row>
        <row r="948">
          <cell r="A948" t="str">
            <v>ESD2321932</v>
          </cell>
        </row>
        <row r="949">
          <cell r="A949" t="str">
            <v>ESD2321933</v>
          </cell>
        </row>
        <row r="950">
          <cell r="A950" t="str">
            <v>ESD2322401</v>
          </cell>
        </row>
        <row r="951">
          <cell r="A951" t="str">
            <v>ESD2322402</v>
          </cell>
        </row>
        <row r="952">
          <cell r="A952" t="str">
            <v>ESD2322403</v>
          </cell>
        </row>
        <row r="953">
          <cell r="A953" t="str">
            <v>ESD2328900</v>
          </cell>
        </row>
        <row r="954">
          <cell r="A954" t="str">
            <v>ESD2328950</v>
          </cell>
        </row>
        <row r="955">
          <cell r="A955" t="str">
            <v>ESD2424000</v>
          </cell>
        </row>
        <row r="956">
          <cell r="A956" t="str">
            <v>ESD2531000</v>
          </cell>
        </row>
        <row r="957">
          <cell r="A957" t="str">
            <v>ESD2533060</v>
          </cell>
        </row>
        <row r="958">
          <cell r="A958" t="str">
            <v>ESD2533100</v>
          </cell>
        </row>
        <row r="959">
          <cell r="A959" t="str">
            <v>ESD2533300</v>
          </cell>
        </row>
        <row r="960">
          <cell r="A960" t="str">
            <v>ESD2533400</v>
          </cell>
        </row>
        <row r="961">
          <cell r="A961" t="str">
            <v>ESD2533500</v>
          </cell>
        </row>
        <row r="962">
          <cell r="A962" t="str">
            <v>ESD2533900</v>
          </cell>
        </row>
        <row r="963">
          <cell r="A963" t="str">
            <v>ESD2534000</v>
          </cell>
        </row>
        <row r="964">
          <cell r="A964" t="str">
            <v>ESD2535300</v>
          </cell>
        </row>
        <row r="965">
          <cell r="A965" t="str">
            <v>ESD2539120</v>
          </cell>
        </row>
        <row r="966">
          <cell r="A966" t="str">
            <v>ESDDICP000</v>
          </cell>
        </row>
        <row r="967">
          <cell r="A967" t="str">
            <v>ESDSDP0007</v>
          </cell>
        </row>
        <row r="968">
          <cell r="A968" t="str">
            <v>ESDSDP0014</v>
          </cell>
        </row>
        <row r="969">
          <cell r="A969" t="str">
            <v>ESLLP1231000</v>
          </cell>
        </row>
        <row r="970">
          <cell r="A970" t="str">
            <v>ESLLP2230000</v>
          </cell>
        </row>
        <row r="971">
          <cell r="A971" t="str">
            <v>ESLMC1231000</v>
          </cell>
        </row>
        <row r="972">
          <cell r="A972" t="str">
            <v>ESVLP1231000</v>
          </cell>
        </row>
        <row r="973">
          <cell r="A973" t="str">
            <v>ESVLP2230000</v>
          </cell>
        </row>
        <row r="974">
          <cell r="A974" t="str">
            <v>ESVLP2328900</v>
          </cell>
        </row>
        <row r="975">
          <cell r="A975" t="str">
            <v>ESVMC1231000</v>
          </cell>
        </row>
        <row r="976">
          <cell r="A976" t="str">
            <v>ETCAL2230000</v>
          </cell>
        </row>
        <row r="977">
          <cell r="A977" t="str">
            <v>ETRAM2230000</v>
          </cell>
        </row>
        <row r="978">
          <cell r="A978" t="str">
            <v>ETRMC1231000</v>
          </cell>
        </row>
        <row r="979">
          <cell r="A979" t="str">
            <v>ETRSV2230000</v>
          </cell>
        </row>
        <row r="980">
          <cell r="A980" t="str">
            <v>ETRSV2328900</v>
          </cell>
        </row>
        <row r="981">
          <cell r="A981" t="str">
            <v>ETRSV2328950</v>
          </cell>
        </row>
        <row r="982">
          <cell r="A982" t="str">
            <v>GEN1231000</v>
          </cell>
        </row>
        <row r="983">
          <cell r="A983" t="str">
            <v>GEN1241200</v>
          </cell>
        </row>
        <row r="984">
          <cell r="A984" t="str">
            <v>GEN1243200</v>
          </cell>
        </row>
        <row r="985">
          <cell r="A985" t="str">
            <v>GEN1243300</v>
          </cell>
        </row>
        <row r="986">
          <cell r="A986" t="str">
            <v>GEN1245200</v>
          </cell>
        </row>
        <row r="987">
          <cell r="A987" t="str">
            <v>GEN1245600</v>
          </cell>
        </row>
        <row r="988">
          <cell r="A988" t="str">
            <v>GEN1245800</v>
          </cell>
        </row>
        <row r="989">
          <cell r="A989" t="str">
            <v>GEN1350300</v>
          </cell>
        </row>
        <row r="990">
          <cell r="A990" t="str">
            <v>GEN1431000</v>
          </cell>
        </row>
        <row r="991">
          <cell r="A991" t="str">
            <v>GEN1431060</v>
          </cell>
        </row>
        <row r="992">
          <cell r="A992" t="str">
            <v>GEN1431110</v>
          </cell>
        </row>
        <row r="993">
          <cell r="A993" t="str">
            <v>GEN1431600</v>
          </cell>
        </row>
        <row r="994">
          <cell r="A994" t="str">
            <v>GEN1746000</v>
          </cell>
        </row>
        <row r="995">
          <cell r="A995" t="str">
            <v>GEN1862600</v>
          </cell>
        </row>
        <row r="996">
          <cell r="A996" t="str">
            <v>GEN1869900</v>
          </cell>
        </row>
        <row r="997">
          <cell r="A997" t="str">
            <v>GEN2321900</v>
          </cell>
        </row>
        <row r="998">
          <cell r="A998" t="str">
            <v>GEN2321902</v>
          </cell>
        </row>
        <row r="999">
          <cell r="A999" t="str">
            <v>GEN2321903</v>
          </cell>
        </row>
        <row r="1000">
          <cell r="A1000" t="str">
            <v>GEN2321909</v>
          </cell>
        </row>
        <row r="1001">
          <cell r="A1001" t="str">
            <v>GEN2321911</v>
          </cell>
        </row>
        <row r="1002">
          <cell r="A1002" t="str">
            <v>GEN2321912</v>
          </cell>
        </row>
        <row r="1003">
          <cell r="A1003" t="str">
            <v>GEN2321914</v>
          </cell>
        </row>
        <row r="1004">
          <cell r="A1004" t="str">
            <v>GEN2321916</v>
          </cell>
        </row>
        <row r="1005">
          <cell r="A1005" t="str">
            <v>GEN2321920</v>
          </cell>
        </row>
        <row r="1006">
          <cell r="A1006" t="str">
            <v>GEN2321921</v>
          </cell>
        </row>
        <row r="1007">
          <cell r="A1007" t="str">
            <v>GEN2321923</v>
          </cell>
        </row>
        <row r="1008">
          <cell r="A1008" t="str">
            <v>GEN2321924</v>
          </cell>
        </row>
        <row r="1009">
          <cell r="A1009" t="str">
            <v>GEN2321925</v>
          </cell>
        </row>
        <row r="1010">
          <cell r="A1010" t="str">
            <v>GEN2321930</v>
          </cell>
        </row>
        <row r="1011">
          <cell r="A1011" t="str">
            <v>GEN2321931</v>
          </cell>
        </row>
        <row r="1012">
          <cell r="A1012" t="str">
            <v>GEN2321932</v>
          </cell>
        </row>
        <row r="1013">
          <cell r="A1013" t="str">
            <v>GEN2321933</v>
          </cell>
        </row>
        <row r="1014">
          <cell r="A1014" t="str">
            <v>GEN2322401</v>
          </cell>
        </row>
        <row r="1015">
          <cell r="A1015" t="str">
            <v>GEN2322402</v>
          </cell>
        </row>
        <row r="1016">
          <cell r="A1016" t="str">
            <v>GEN2322403</v>
          </cell>
        </row>
        <row r="1017">
          <cell r="A1017" t="str">
            <v>GEN2328900</v>
          </cell>
        </row>
        <row r="1018">
          <cell r="A1018" t="str">
            <v>GEN2328950</v>
          </cell>
        </row>
        <row r="1019">
          <cell r="A1019" t="str">
            <v>GEN2424000</v>
          </cell>
        </row>
        <row r="1020">
          <cell r="A1020" t="str">
            <v>GEN2531000</v>
          </cell>
        </row>
        <row r="1021">
          <cell r="A1021" t="str">
            <v>GEN2533060</v>
          </cell>
        </row>
        <row r="1022">
          <cell r="A1022" t="str">
            <v>GEN2533300</v>
          </cell>
        </row>
        <row r="1023">
          <cell r="A1023" t="str">
            <v>GEN2533400</v>
          </cell>
        </row>
        <row r="1024">
          <cell r="A1024" t="str">
            <v>GEN2533500</v>
          </cell>
        </row>
        <row r="1025">
          <cell r="A1025" t="str">
            <v>GEN2533900</v>
          </cell>
        </row>
        <row r="1026">
          <cell r="A1026" t="str">
            <v>GEN2534000</v>
          </cell>
        </row>
        <row r="1027">
          <cell r="A1027" t="str">
            <v>GEN2535300</v>
          </cell>
        </row>
        <row r="1028">
          <cell r="A1028" t="str">
            <v>GEN2535650</v>
          </cell>
        </row>
        <row r="1029">
          <cell r="A1029" t="str">
            <v>GENDICP000</v>
          </cell>
        </row>
        <row r="1030">
          <cell r="A1030" t="str">
            <v>GENMC1231000</v>
          </cell>
        </row>
        <row r="1031">
          <cell r="A1031" t="str">
            <v>GENSDP0007</v>
          </cell>
        </row>
        <row r="1032">
          <cell r="A1032" t="str">
            <v>GENSDP0014</v>
          </cell>
        </row>
        <row r="1033">
          <cell r="A1033" t="str">
            <v>GENSV1431110</v>
          </cell>
        </row>
        <row r="1034">
          <cell r="A1034" t="str">
            <v>GENSV2230000</v>
          </cell>
        </row>
        <row r="1035">
          <cell r="A1035" t="str">
            <v>GENSV2321900</v>
          </cell>
        </row>
        <row r="1036">
          <cell r="A1036" t="str">
            <v>GENSV2321911</v>
          </cell>
        </row>
        <row r="1037">
          <cell r="A1037" t="str">
            <v>GENSV2321912</v>
          </cell>
        </row>
        <row r="1038">
          <cell r="A1038" t="str">
            <v>GENSV2321916</v>
          </cell>
        </row>
        <row r="1039">
          <cell r="A1039" t="str">
            <v>GENSV2321920</v>
          </cell>
        </row>
        <row r="1040">
          <cell r="A1040" t="str">
            <v>GENSV2321924</v>
          </cell>
        </row>
        <row r="1041">
          <cell r="A1041" t="str">
            <v>GENSV2321930</v>
          </cell>
        </row>
        <row r="1042">
          <cell r="A1042" t="str">
            <v>GENSV2321932</v>
          </cell>
        </row>
        <row r="1043">
          <cell r="A1043" t="str">
            <v>GENSV2321933</v>
          </cell>
        </row>
        <row r="1044">
          <cell r="A1044" t="str">
            <v>GENSV2328900</v>
          </cell>
        </row>
        <row r="1045">
          <cell r="A1045" t="str">
            <v>GENSV2328950</v>
          </cell>
        </row>
        <row r="1046">
          <cell r="A1046" t="str">
            <v>GENSV2424000</v>
          </cell>
        </row>
        <row r="1047">
          <cell r="A1047" t="str">
            <v>GENSV2531000</v>
          </cell>
        </row>
        <row r="1048">
          <cell r="A1048" t="str">
            <v>GENSV2534000</v>
          </cell>
        </row>
        <row r="1049">
          <cell r="A1049" t="str">
            <v>INSEM1231000</v>
          </cell>
        </row>
        <row r="1050">
          <cell r="A1050" t="str">
            <v>INSEM2328900</v>
          </cell>
        </row>
        <row r="1051">
          <cell r="A1051" t="str">
            <v>INSEM2328950</v>
          </cell>
        </row>
        <row r="1052">
          <cell r="A1052" t="str">
            <v>INSOL1241200</v>
          </cell>
        </row>
        <row r="1053">
          <cell r="A1053" t="str">
            <v>INSOL1243200</v>
          </cell>
        </row>
        <row r="1054">
          <cell r="A1054" t="str">
            <v>INSOL1243300</v>
          </cell>
        </row>
        <row r="1055">
          <cell r="A1055" t="str">
            <v>INSOL1245600</v>
          </cell>
        </row>
        <row r="1056">
          <cell r="A1056" t="str">
            <v>INSOL1245800</v>
          </cell>
        </row>
        <row r="1057">
          <cell r="A1057" t="str">
            <v>INSOL1431000</v>
          </cell>
        </row>
        <row r="1058">
          <cell r="A1058" t="str">
            <v>INSOL1431060</v>
          </cell>
        </row>
        <row r="1059">
          <cell r="A1059" t="str">
            <v>INSOL1431110</v>
          </cell>
        </row>
        <row r="1060">
          <cell r="A1060" t="str">
            <v>INSOL1652200</v>
          </cell>
        </row>
        <row r="1061">
          <cell r="A1061" t="str">
            <v>INSOL1869900</v>
          </cell>
        </row>
        <row r="1062">
          <cell r="A1062" t="str">
            <v>INSOL2230000</v>
          </cell>
        </row>
        <row r="1063">
          <cell r="A1063" t="str">
            <v>INSOL2321900</v>
          </cell>
        </row>
        <row r="1064">
          <cell r="A1064" t="str">
            <v>INSOL2321909</v>
          </cell>
        </row>
        <row r="1065">
          <cell r="A1065" t="str">
            <v>INSOL2321911</v>
          </cell>
        </row>
        <row r="1066">
          <cell r="A1066" t="str">
            <v>INSOL2321912</v>
          </cell>
        </row>
        <row r="1067">
          <cell r="A1067" t="str">
            <v>INSOL2321916</v>
          </cell>
        </row>
        <row r="1068">
          <cell r="A1068" t="str">
            <v>INSOL2321920</v>
          </cell>
        </row>
        <row r="1069">
          <cell r="A1069" t="str">
            <v>INSOL2321924</v>
          </cell>
        </row>
        <row r="1070">
          <cell r="A1070" t="str">
            <v>INSOL2321925</v>
          </cell>
        </row>
        <row r="1071">
          <cell r="A1071" t="str">
            <v>INSOL2321930</v>
          </cell>
        </row>
        <row r="1072">
          <cell r="A1072" t="str">
            <v>INSOL2321931</v>
          </cell>
        </row>
        <row r="1073">
          <cell r="A1073" t="str">
            <v>INSOL2321932</v>
          </cell>
        </row>
        <row r="1074">
          <cell r="A1074" t="str">
            <v>INSOL2321933</v>
          </cell>
        </row>
        <row r="1075">
          <cell r="A1075" t="str">
            <v>INSOL2322401</v>
          </cell>
        </row>
        <row r="1076">
          <cell r="A1076" t="str">
            <v>INSOL2322402</v>
          </cell>
        </row>
        <row r="1077">
          <cell r="A1077" t="str">
            <v>INSOL2322403</v>
          </cell>
        </row>
        <row r="1078">
          <cell r="A1078" t="str">
            <v>INSOL2328900</v>
          </cell>
        </row>
        <row r="1079">
          <cell r="A1079" t="str">
            <v>INSOL2328950</v>
          </cell>
        </row>
        <row r="1080">
          <cell r="A1080" t="str">
            <v>INSOL2424000</v>
          </cell>
        </row>
        <row r="1081">
          <cell r="A1081" t="str">
            <v>INSOL2531000</v>
          </cell>
        </row>
        <row r="1082">
          <cell r="A1082" t="str">
            <v>INSOL2533300</v>
          </cell>
        </row>
        <row r="1083">
          <cell r="A1083" t="str">
            <v>INSOL2533400</v>
          </cell>
        </row>
        <row r="1084">
          <cell r="A1084" t="str">
            <v>INSOL2533500</v>
          </cell>
        </row>
        <row r="1085">
          <cell r="A1085" t="str">
            <v>INSOL2533900</v>
          </cell>
        </row>
        <row r="1086">
          <cell r="A1086" t="str">
            <v>INSOL2534000</v>
          </cell>
        </row>
        <row r="1087">
          <cell r="A1087" t="str">
            <v>INSOL2539120</v>
          </cell>
        </row>
        <row r="1088">
          <cell r="A1088" t="str">
            <v>INSOL2539160</v>
          </cell>
        </row>
        <row r="1089">
          <cell r="A1089" t="str">
            <v>INSOLDICP000</v>
          </cell>
        </row>
        <row r="1090">
          <cell r="A1090" t="str">
            <v>INSOLSDP0007</v>
          </cell>
        </row>
        <row r="1091">
          <cell r="A1091" t="str">
            <v>INSOLSDP0014</v>
          </cell>
        </row>
        <row r="1092">
          <cell r="A1092" t="str">
            <v>INSUR1231000</v>
          </cell>
        </row>
        <row r="1093">
          <cell r="A1093" t="str">
            <v>INSUR2230000</v>
          </cell>
        </row>
        <row r="1094">
          <cell r="A1094" t="str">
            <v>INSUR2328900</v>
          </cell>
        </row>
        <row r="1095">
          <cell r="A1095" t="str">
            <v>LCC1231000</v>
          </cell>
        </row>
        <row r="1096">
          <cell r="A1096" t="str">
            <v>LCC1231000</v>
          </cell>
        </row>
        <row r="1097">
          <cell r="A1097" t="str">
            <v>LCC1746000</v>
          </cell>
        </row>
        <row r="1098">
          <cell r="A1098" t="str">
            <v>LCC2230000</v>
          </cell>
        </row>
        <row r="1099">
          <cell r="A1099" t="str">
            <v>LCC2328900</v>
          </cell>
        </row>
        <row r="1100">
          <cell r="A1100" t="str">
            <v>LCC2328950</v>
          </cell>
        </row>
        <row r="1101">
          <cell r="A1101" t="str">
            <v>LCC2533500</v>
          </cell>
        </row>
        <row r="1102">
          <cell r="A1102" t="str">
            <v>LSES1231000</v>
          </cell>
        </row>
        <row r="1103">
          <cell r="A1103" t="str">
            <v>LSES2533500</v>
          </cell>
        </row>
        <row r="1104">
          <cell r="A1104" t="str">
            <v>LSGD1241200</v>
          </cell>
        </row>
        <row r="1105">
          <cell r="A1105" t="str">
            <v>LSGD1243200</v>
          </cell>
        </row>
        <row r="1106">
          <cell r="A1106" t="str">
            <v>LSGD1243300</v>
          </cell>
        </row>
        <row r="1107">
          <cell r="A1107" t="str">
            <v>LSGD1245600</v>
          </cell>
        </row>
        <row r="1108">
          <cell r="A1108" t="str">
            <v>LSGD1350300</v>
          </cell>
        </row>
        <row r="1109">
          <cell r="A1109" t="str">
            <v>LSGD1431000</v>
          </cell>
        </row>
        <row r="1110">
          <cell r="A1110" t="str">
            <v>LSGD1431060</v>
          </cell>
        </row>
        <row r="1111">
          <cell r="A1111" t="str">
            <v>LSGD1431099</v>
          </cell>
        </row>
        <row r="1112">
          <cell r="A1112" t="str">
            <v>LSGD1431110</v>
          </cell>
        </row>
        <row r="1113">
          <cell r="A1113" t="str">
            <v>LSGD1746000</v>
          </cell>
        </row>
        <row r="1114">
          <cell r="A1114" t="str">
            <v>LSGD1869900</v>
          </cell>
        </row>
        <row r="1115">
          <cell r="A1115" t="str">
            <v>LSGD2230000</v>
          </cell>
        </row>
        <row r="1116">
          <cell r="A1116" t="str">
            <v>LSGD2321097</v>
          </cell>
        </row>
        <row r="1117">
          <cell r="A1117" t="str">
            <v>LSGD2321099</v>
          </cell>
        </row>
        <row r="1118">
          <cell r="A1118" t="str">
            <v>LSGD2321900</v>
          </cell>
        </row>
        <row r="1119">
          <cell r="A1119" t="str">
            <v>LSGD2321902</v>
          </cell>
        </row>
        <row r="1120">
          <cell r="A1120" t="str">
            <v>LSGD2321903</v>
          </cell>
        </row>
        <row r="1121">
          <cell r="A1121" t="str">
            <v>LSGD2321909</v>
          </cell>
        </row>
        <row r="1122">
          <cell r="A1122" t="str">
            <v>LSGD2321911</v>
          </cell>
        </row>
        <row r="1123">
          <cell r="A1123" t="str">
            <v>LSGD2321912</v>
          </cell>
        </row>
        <row r="1124">
          <cell r="A1124" t="str">
            <v>LSGD2321914</v>
          </cell>
        </row>
        <row r="1125">
          <cell r="A1125" t="str">
            <v>LSGD2321916</v>
          </cell>
        </row>
        <row r="1126">
          <cell r="A1126" t="str">
            <v>LSGD2321919</v>
          </cell>
        </row>
        <row r="1127">
          <cell r="A1127" t="str">
            <v>LSGD2321920</v>
          </cell>
        </row>
        <row r="1128">
          <cell r="A1128" t="str">
            <v>LSGD2321921</v>
          </cell>
        </row>
        <row r="1129">
          <cell r="A1129" t="str">
            <v>LSGD2321924</v>
          </cell>
        </row>
        <row r="1130">
          <cell r="A1130" t="str">
            <v>LSGD2321925</v>
          </cell>
        </row>
        <row r="1131">
          <cell r="A1131" t="str">
            <v>LSGD2321930</v>
          </cell>
        </row>
        <row r="1132">
          <cell r="A1132" t="str">
            <v>LSGD2321931</v>
          </cell>
        </row>
        <row r="1133">
          <cell r="A1133" t="str">
            <v>LSGD2321932</v>
          </cell>
        </row>
        <row r="1134">
          <cell r="A1134" t="str">
            <v>LSGD2321933</v>
          </cell>
        </row>
        <row r="1135">
          <cell r="A1135" t="str">
            <v>LSGD2322401</v>
          </cell>
        </row>
        <row r="1136">
          <cell r="A1136" t="str">
            <v>LSGD2322402</v>
          </cell>
        </row>
        <row r="1137">
          <cell r="A1137" t="str">
            <v>LSGD2322403</v>
          </cell>
        </row>
        <row r="1138">
          <cell r="A1138" t="str">
            <v>LSGD2328900</v>
          </cell>
        </row>
        <row r="1139">
          <cell r="A1139" t="str">
            <v>LSGD2328950</v>
          </cell>
        </row>
        <row r="1140">
          <cell r="A1140" t="str">
            <v>LSGD2424000</v>
          </cell>
        </row>
        <row r="1141">
          <cell r="A1141" t="str">
            <v>LSGD2531000</v>
          </cell>
        </row>
        <row r="1142">
          <cell r="A1142" t="str">
            <v>LSGD2533060</v>
          </cell>
        </row>
        <row r="1143">
          <cell r="A1143" t="str">
            <v>LSGD2533300</v>
          </cell>
        </row>
        <row r="1144">
          <cell r="A1144" t="str">
            <v>LSGD2533400</v>
          </cell>
        </row>
        <row r="1145">
          <cell r="A1145" t="str">
            <v>LSGD2533500</v>
          </cell>
        </row>
        <row r="1146">
          <cell r="A1146" t="str">
            <v>LSGD2533900</v>
          </cell>
        </row>
        <row r="1147">
          <cell r="A1147" t="str">
            <v>LSGD2534000</v>
          </cell>
        </row>
        <row r="1148">
          <cell r="A1148" t="str">
            <v>LSGD2535300</v>
          </cell>
        </row>
        <row r="1149">
          <cell r="A1149" t="str">
            <v>LSGD2535650</v>
          </cell>
        </row>
        <row r="1150">
          <cell r="A1150" t="str">
            <v>LSGD2539120</v>
          </cell>
        </row>
        <row r="1151">
          <cell r="A1151" t="str">
            <v>LSGD2539160</v>
          </cell>
        </row>
        <row r="1152">
          <cell r="A1152" t="str">
            <v>LSGDDICP000</v>
          </cell>
        </row>
        <row r="1153">
          <cell r="A1153" t="str">
            <v>LSGDSDP0007</v>
          </cell>
        </row>
        <row r="1154">
          <cell r="A1154" t="str">
            <v>LSGDSDP0014</v>
          </cell>
        </row>
        <row r="1155">
          <cell r="A1155" t="str">
            <v>LSGIN1231000</v>
          </cell>
        </row>
        <row r="1156">
          <cell r="A1156" t="str">
            <v>LSGIN2230000</v>
          </cell>
        </row>
        <row r="1157">
          <cell r="A1157" t="str">
            <v>LSGIN2322401</v>
          </cell>
        </row>
        <row r="1158">
          <cell r="A1158" t="str">
            <v>LSGIN2328900</v>
          </cell>
        </row>
        <row r="1159">
          <cell r="A1159" t="str">
            <v>LSGIN2328950</v>
          </cell>
        </row>
        <row r="1160">
          <cell r="A1160" t="str">
            <v>LSGIN2531000</v>
          </cell>
        </row>
        <row r="1161">
          <cell r="A1161" t="str">
            <v>LSGIN2533300</v>
          </cell>
        </row>
        <row r="1162">
          <cell r="A1162" t="str">
            <v>LSGTR1231000</v>
          </cell>
        </row>
        <row r="1163">
          <cell r="A1163" t="str">
            <v>LSGTR1869900</v>
          </cell>
        </row>
        <row r="1164">
          <cell r="A1164" t="str">
            <v>LSGTR2230000</v>
          </cell>
        </row>
        <row r="1165">
          <cell r="A1165" t="str">
            <v>LSGTR2328900</v>
          </cell>
        </row>
        <row r="1166">
          <cell r="A1166" t="str">
            <v>LSGTR2328950</v>
          </cell>
        </row>
        <row r="1167">
          <cell r="A1167" t="str">
            <v>LSP1231000</v>
          </cell>
        </row>
        <row r="1168">
          <cell r="A1168" t="str">
            <v>LSP1241200</v>
          </cell>
        </row>
        <row r="1169">
          <cell r="A1169" t="str">
            <v>LSP1243300</v>
          </cell>
        </row>
        <row r="1170">
          <cell r="A1170" t="str">
            <v>LSP1245600</v>
          </cell>
        </row>
        <row r="1171">
          <cell r="A1171" t="str">
            <v>LSP1431060</v>
          </cell>
        </row>
        <row r="1172">
          <cell r="A1172" t="str">
            <v>LSP1431110</v>
          </cell>
        </row>
        <row r="1173">
          <cell r="A1173" t="str">
            <v>LSP1869900</v>
          </cell>
        </row>
        <row r="1174">
          <cell r="A1174" t="str">
            <v>LSP2230000</v>
          </cell>
        </row>
        <row r="1175">
          <cell r="A1175" t="str">
            <v>LSP2321900</v>
          </cell>
        </row>
        <row r="1176">
          <cell r="A1176" t="str">
            <v>LSP2321902</v>
          </cell>
        </row>
        <row r="1177">
          <cell r="A1177" t="str">
            <v>LSP2321903</v>
          </cell>
        </row>
        <row r="1178">
          <cell r="A1178" t="str">
            <v>LSP2321909</v>
          </cell>
        </row>
        <row r="1179">
          <cell r="A1179" t="str">
            <v>LSP2321911</v>
          </cell>
        </row>
        <row r="1180">
          <cell r="A1180" t="str">
            <v>LSP2321912</v>
          </cell>
        </row>
        <row r="1181">
          <cell r="A1181" t="str">
            <v>LSP2321916</v>
          </cell>
        </row>
        <row r="1182">
          <cell r="A1182" t="str">
            <v>LSP2321920</v>
          </cell>
        </row>
        <row r="1183">
          <cell r="A1183" t="str">
            <v>LSP2321921</v>
          </cell>
        </row>
        <row r="1184">
          <cell r="A1184" t="str">
            <v>LSP2321924</v>
          </cell>
        </row>
        <row r="1185">
          <cell r="A1185" t="str">
            <v>LSP2321925</v>
          </cell>
        </row>
        <row r="1186">
          <cell r="A1186" t="str">
            <v>LSP2321930</v>
          </cell>
        </row>
        <row r="1187">
          <cell r="A1187" t="str">
            <v>LSP2321931</v>
          </cell>
        </row>
        <row r="1188">
          <cell r="A1188" t="str">
            <v>LSP2321932</v>
          </cell>
        </row>
        <row r="1189">
          <cell r="A1189" t="str">
            <v>LSP2321933</v>
          </cell>
        </row>
        <row r="1190">
          <cell r="A1190" t="str">
            <v>LSP2322401</v>
          </cell>
        </row>
        <row r="1191">
          <cell r="A1191" t="str">
            <v>LSP2322402</v>
          </cell>
        </row>
        <row r="1192">
          <cell r="A1192" t="str">
            <v>LSP2322403</v>
          </cell>
        </row>
        <row r="1193">
          <cell r="A1193" t="str">
            <v>LSP2328900</v>
          </cell>
        </row>
        <row r="1194">
          <cell r="A1194" t="str">
            <v>LSP2328950</v>
          </cell>
        </row>
        <row r="1195">
          <cell r="A1195" t="str">
            <v>LSP2424000</v>
          </cell>
        </row>
        <row r="1196">
          <cell r="A1196" t="str">
            <v>LSP2531000</v>
          </cell>
        </row>
        <row r="1197">
          <cell r="A1197" t="str">
            <v>LSP2533060</v>
          </cell>
        </row>
        <row r="1198">
          <cell r="A1198" t="str">
            <v>LSP2533300</v>
          </cell>
        </row>
        <row r="1199">
          <cell r="A1199" t="str">
            <v>LSP2533400</v>
          </cell>
        </row>
        <row r="1200">
          <cell r="A1200" t="str">
            <v>LSP2533500</v>
          </cell>
        </row>
        <row r="1201">
          <cell r="A1201" t="str">
            <v>LSP2533900</v>
          </cell>
        </row>
        <row r="1202">
          <cell r="A1202" t="str">
            <v>LSP2534000</v>
          </cell>
        </row>
        <row r="1203">
          <cell r="A1203" t="str">
            <v>LSP2539120</v>
          </cell>
        </row>
        <row r="1204">
          <cell r="A1204" t="str">
            <v>LSP2539160</v>
          </cell>
        </row>
        <row r="1205">
          <cell r="A1205" t="str">
            <v>LSPDICP000</v>
          </cell>
        </row>
        <row r="1206">
          <cell r="A1206" t="str">
            <v>LSPSDP0007</v>
          </cell>
        </row>
        <row r="1207">
          <cell r="A1207" t="str">
            <v>LSPSDP0014</v>
          </cell>
        </row>
        <row r="1208">
          <cell r="A1208" t="str">
            <v>MEXCO2230000</v>
          </cell>
        </row>
        <row r="1209">
          <cell r="A1209" t="str">
            <v>MINMC1231000</v>
          </cell>
        </row>
        <row r="1210">
          <cell r="A1210" t="str">
            <v>MONTE2230000</v>
          </cell>
        </row>
        <row r="1211">
          <cell r="A1211" t="str">
            <v>MONTE2328900</v>
          </cell>
        </row>
        <row r="1212">
          <cell r="A1212" t="str">
            <v>NPC2230000</v>
          </cell>
        </row>
        <row r="1213">
          <cell r="A1213" t="str">
            <v>NPC2328900</v>
          </cell>
        </row>
        <row r="1214">
          <cell r="A1214" t="str">
            <v>NPC2328950</v>
          </cell>
        </row>
        <row r="1215">
          <cell r="A1215" t="str">
            <v>PEDIN2230000</v>
          </cell>
        </row>
        <row r="1216">
          <cell r="A1216" t="str">
            <v>PEDLP2230000</v>
          </cell>
        </row>
        <row r="1217">
          <cell r="A1217" t="str">
            <v>PEDLP2328900</v>
          </cell>
        </row>
        <row r="1218">
          <cell r="A1218" t="str">
            <v>PEDLP2328950</v>
          </cell>
        </row>
        <row r="1219">
          <cell r="A1219" t="str">
            <v>PEDMN2230000</v>
          </cell>
        </row>
        <row r="1220">
          <cell r="A1220" t="str">
            <v>PEDRC2230000</v>
          </cell>
        </row>
        <row r="1221">
          <cell r="A1221" t="str">
            <v>RECCO2328900</v>
          </cell>
        </row>
        <row r="1222">
          <cell r="A1222" t="str">
            <v>SES1231000</v>
          </cell>
        </row>
        <row r="1223">
          <cell r="A1223" t="str">
            <v>SES2322401</v>
          </cell>
        </row>
        <row r="1224">
          <cell r="A1224" t="str">
            <v>SES2322402</v>
          </cell>
        </row>
        <row r="1225">
          <cell r="A1225" t="str">
            <v>SES2322403</v>
          </cell>
        </row>
        <row r="1226">
          <cell r="A1226" t="str">
            <v>SES2328900</v>
          </cell>
        </row>
        <row r="1227">
          <cell r="A1227" t="str">
            <v>SESRP1869900</v>
          </cell>
        </row>
        <row r="1228">
          <cell r="A1228" t="str">
            <v>SESRP2230000</v>
          </cell>
        </row>
        <row r="1229">
          <cell r="A1229" t="str">
            <v>SESRP2328900</v>
          </cell>
        </row>
        <row r="1230">
          <cell r="A1230" t="str">
            <v>SESRP2328950</v>
          </cell>
        </row>
        <row r="1231">
          <cell r="A1231" t="str">
            <v>TRHLP1231000</v>
          </cell>
        </row>
        <row r="1232">
          <cell r="A1232" t="str">
            <v>TRHMC1231000</v>
          </cell>
        </row>
        <row r="1233">
          <cell r="A1233" t="str">
            <v>TRN1231000</v>
          </cell>
        </row>
        <row r="1234">
          <cell r="A1234" t="str">
            <v>TRN1241200</v>
          </cell>
        </row>
        <row r="1235">
          <cell r="A1235" t="str">
            <v>TRN1243200</v>
          </cell>
        </row>
        <row r="1236">
          <cell r="A1236" t="str">
            <v>TRN1243300</v>
          </cell>
        </row>
        <row r="1237">
          <cell r="A1237" t="str">
            <v>TRN1245200</v>
          </cell>
        </row>
        <row r="1238">
          <cell r="A1238" t="str">
            <v>TRN1245600</v>
          </cell>
        </row>
        <row r="1239">
          <cell r="A1239" t="str">
            <v>TRN1350300</v>
          </cell>
        </row>
        <row r="1240">
          <cell r="A1240" t="str">
            <v>TRN1431000</v>
          </cell>
        </row>
        <row r="1241">
          <cell r="A1241" t="str">
            <v>TRN1431060</v>
          </cell>
        </row>
        <row r="1242">
          <cell r="A1242" t="str">
            <v>TRN1431110</v>
          </cell>
        </row>
        <row r="1243">
          <cell r="A1243" t="str">
            <v>TRN1746000</v>
          </cell>
        </row>
        <row r="1244">
          <cell r="A1244" t="str">
            <v>TRN1862600</v>
          </cell>
        </row>
        <row r="1245">
          <cell r="A1245" t="str">
            <v>TRN1869900</v>
          </cell>
        </row>
        <row r="1246">
          <cell r="A1246" t="str">
            <v>TRN2230000</v>
          </cell>
        </row>
        <row r="1247">
          <cell r="A1247" t="str">
            <v>TRN2321900</v>
          </cell>
        </row>
        <row r="1248">
          <cell r="A1248" t="str">
            <v>TRN2321902</v>
          </cell>
        </row>
        <row r="1249">
          <cell r="A1249" t="str">
            <v>TRN2321903</v>
          </cell>
        </row>
        <row r="1250">
          <cell r="A1250" t="str">
            <v>TRN2321909</v>
          </cell>
        </row>
        <row r="1251">
          <cell r="A1251" t="str">
            <v>TRN2321911</v>
          </cell>
        </row>
        <row r="1252">
          <cell r="A1252" t="str">
            <v>TRN2321912</v>
          </cell>
        </row>
        <row r="1253">
          <cell r="A1253" t="str">
            <v>TRN2321914</v>
          </cell>
        </row>
        <row r="1254">
          <cell r="A1254" t="str">
            <v>TRN2321916</v>
          </cell>
        </row>
        <row r="1255">
          <cell r="A1255" t="str">
            <v>TRN2321920</v>
          </cell>
        </row>
        <row r="1256">
          <cell r="A1256" t="str">
            <v>TRN2321921</v>
          </cell>
        </row>
        <row r="1257">
          <cell r="A1257" t="str">
            <v>TRN2321924</v>
          </cell>
        </row>
        <row r="1258">
          <cell r="A1258" t="str">
            <v>TRN2321925</v>
          </cell>
        </row>
        <row r="1259">
          <cell r="A1259" t="str">
            <v>TRN2321930</v>
          </cell>
        </row>
        <row r="1260">
          <cell r="A1260" t="str">
            <v>TRN2321931</v>
          </cell>
        </row>
        <row r="1261">
          <cell r="A1261" t="str">
            <v>TRN2321932</v>
          </cell>
        </row>
        <row r="1262">
          <cell r="A1262" t="str">
            <v>TRN2321933</v>
          </cell>
        </row>
        <row r="1263">
          <cell r="A1263" t="str">
            <v>TRN2322401</v>
          </cell>
        </row>
        <row r="1264">
          <cell r="A1264" t="str">
            <v>TRN2322402</v>
          </cell>
        </row>
        <row r="1265">
          <cell r="A1265" t="str">
            <v>TRN2322403</v>
          </cell>
        </row>
        <row r="1266">
          <cell r="A1266" t="str">
            <v>TRN2328900</v>
          </cell>
        </row>
        <row r="1267">
          <cell r="A1267" t="str">
            <v>TRN2328950</v>
          </cell>
        </row>
        <row r="1268">
          <cell r="A1268" t="str">
            <v>TRN2424000</v>
          </cell>
        </row>
        <row r="1269">
          <cell r="A1269" t="str">
            <v>TRN2531000</v>
          </cell>
        </row>
        <row r="1270">
          <cell r="A1270" t="str">
            <v>TRN2533060</v>
          </cell>
        </row>
        <row r="1271">
          <cell r="A1271" t="str">
            <v>TRN2533300</v>
          </cell>
        </row>
        <row r="1272">
          <cell r="A1272" t="str">
            <v>TRN2533400</v>
          </cell>
        </row>
        <row r="1273">
          <cell r="A1273" t="str">
            <v>TRN2533500</v>
          </cell>
        </row>
        <row r="1274">
          <cell r="A1274" t="str">
            <v>TRN2533900</v>
          </cell>
        </row>
        <row r="1275">
          <cell r="A1275" t="str">
            <v>TRN2534000</v>
          </cell>
        </row>
        <row r="1276">
          <cell r="A1276" t="str">
            <v>TRN2535300</v>
          </cell>
        </row>
        <row r="1277">
          <cell r="A1277" t="str">
            <v>TRN2535650</v>
          </cell>
        </row>
        <row r="1278">
          <cell r="A1278" t="str">
            <v>TRN2539120</v>
          </cell>
        </row>
        <row r="1279">
          <cell r="A1279" t="str">
            <v>TRN2539160</v>
          </cell>
        </row>
        <row r="1280">
          <cell r="A1280" t="str">
            <v>TRNDICP000</v>
          </cell>
        </row>
        <row r="1281">
          <cell r="A1281" t="str">
            <v>TRNDICP000</v>
          </cell>
        </row>
        <row r="1282">
          <cell r="A1282" t="str">
            <v>TRNDICP000</v>
          </cell>
        </row>
        <row r="1283">
          <cell r="A1283" t="str">
            <v>TRNDS1231000</v>
          </cell>
        </row>
        <row r="1284">
          <cell r="A1284" t="str">
            <v>TRNDS2230000</v>
          </cell>
        </row>
        <row r="1285">
          <cell r="A1285" t="str">
            <v>TRNDS2328900</v>
          </cell>
        </row>
        <row r="1286">
          <cell r="A1286" t="str">
            <v>TRNDS2328950</v>
          </cell>
        </row>
        <row r="1287">
          <cell r="A1287" t="str">
            <v>TRNSDP0007</v>
          </cell>
        </row>
        <row r="1288">
          <cell r="A1288" t="str">
            <v>TRNSDP0014</v>
          </cell>
        </row>
        <row r="1289">
          <cell r="A1289" t="str">
            <v>TUCOM1231000</v>
          </cell>
        </row>
        <row r="1290">
          <cell r="A1290" t="str">
            <v>TUCOM2328900</v>
          </cell>
        </row>
        <row r="1291">
          <cell r="A1291" t="str">
            <v>TUCOM2328950</v>
          </cell>
        </row>
        <row r="1292">
          <cell r="A1292" t="str">
            <v>TUE2328900</v>
          </cell>
        </row>
        <row r="1293">
          <cell r="A1293" t="str">
            <v>TUF021231000</v>
          </cell>
        </row>
        <row r="1294">
          <cell r="A1294" t="str">
            <v>TUF021241200</v>
          </cell>
        </row>
        <row r="1295">
          <cell r="A1295" t="str">
            <v>TUF021243200</v>
          </cell>
        </row>
        <row r="1296">
          <cell r="A1296" t="str">
            <v>TUF021243300</v>
          </cell>
        </row>
        <row r="1297">
          <cell r="A1297" t="str">
            <v>TUF021245200</v>
          </cell>
        </row>
        <row r="1298">
          <cell r="A1298" t="str">
            <v>TUF021245600</v>
          </cell>
        </row>
        <row r="1299">
          <cell r="A1299" t="str">
            <v>TUF021431060</v>
          </cell>
        </row>
        <row r="1300">
          <cell r="A1300" t="str">
            <v>TUF021431097</v>
          </cell>
        </row>
        <row r="1301">
          <cell r="A1301" t="str">
            <v>TUF021431110</v>
          </cell>
        </row>
        <row r="1302">
          <cell r="A1302" t="str">
            <v>TUF021431600</v>
          </cell>
        </row>
        <row r="1303">
          <cell r="A1303" t="str">
            <v>TUF022230000</v>
          </cell>
        </row>
        <row r="1304">
          <cell r="A1304" t="str">
            <v>TUF022321900</v>
          </cell>
        </row>
        <row r="1305">
          <cell r="A1305" t="str">
            <v>TUF022321909</v>
          </cell>
        </row>
        <row r="1306">
          <cell r="A1306" t="str">
            <v>TUF022321911</v>
          </cell>
        </row>
        <row r="1307">
          <cell r="A1307" t="str">
            <v>TUF022321912</v>
          </cell>
        </row>
        <row r="1308">
          <cell r="A1308" t="str">
            <v>TUF022321916</v>
          </cell>
        </row>
        <row r="1309">
          <cell r="A1309" t="str">
            <v>TUF022321920</v>
          </cell>
        </row>
        <row r="1310">
          <cell r="A1310" t="str">
            <v>TUF022321924</v>
          </cell>
        </row>
        <row r="1311">
          <cell r="A1311" t="str">
            <v>TUF022321925</v>
          </cell>
        </row>
        <row r="1312">
          <cell r="A1312" t="str">
            <v>TUF022321930</v>
          </cell>
        </row>
        <row r="1313">
          <cell r="A1313" t="str">
            <v>TUF022321932</v>
          </cell>
        </row>
        <row r="1314">
          <cell r="A1314" t="str">
            <v>TUF022321933</v>
          </cell>
        </row>
        <row r="1315">
          <cell r="A1315" t="str">
            <v>TUF022322401</v>
          </cell>
        </row>
        <row r="1316">
          <cell r="A1316" t="str">
            <v>TUF022322402</v>
          </cell>
        </row>
        <row r="1317">
          <cell r="A1317" t="str">
            <v>TUF022322403</v>
          </cell>
        </row>
        <row r="1318">
          <cell r="A1318" t="str">
            <v>TUF022328900</v>
          </cell>
        </row>
        <row r="1319">
          <cell r="A1319" t="str">
            <v>TUF022328950</v>
          </cell>
        </row>
        <row r="1320">
          <cell r="A1320" t="str">
            <v>TUF022424000</v>
          </cell>
        </row>
        <row r="1321">
          <cell r="A1321" t="str">
            <v>TUF022531000</v>
          </cell>
        </row>
        <row r="1322">
          <cell r="A1322" t="str">
            <v>TUF022533060</v>
          </cell>
        </row>
        <row r="1323">
          <cell r="A1323" t="str">
            <v>TUF022533100</v>
          </cell>
        </row>
        <row r="1324">
          <cell r="A1324" t="str">
            <v>TUF022533200</v>
          </cell>
        </row>
        <row r="1325">
          <cell r="A1325" t="str">
            <v>TUF022533300</v>
          </cell>
        </row>
        <row r="1326">
          <cell r="A1326" t="str">
            <v>TUF022533400</v>
          </cell>
        </row>
        <row r="1327">
          <cell r="A1327" t="str">
            <v>TUF022533500</v>
          </cell>
        </row>
        <row r="1328">
          <cell r="A1328" t="str">
            <v>TUF022533900</v>
          </cell>
        </row>
        <row r="1329">
          <cell r="A1329" t="str">
            <v>TUF022534000</v>
          </cell>
        </row>
        <row r="1330">
          <cell r="A1330" t="str">
            <v>TUF02DICP000</v>
          </cell>
        </row>
        <row r="1331">
          <cell r="A1331" t="str">
            <v>TUF02SDP0007</v>
          </cell>
        </row>
        <row r="1332">
          <cell r="A1332" t="str">
            <v>TUF02SDP0014</v>
          </cell>
        </row>
        <row r="1333">
          <cell r="A1333" t="str">
            <v>TUF1241200</v>
          </cell>
        </row>
        <row r="1334">
          <cell r="A1334" t="str">
            <v>TUF1243200</v>
          </cell>
        </row>
        <row r="1335">
          <cell r="A1335" t="str">
            <v>TUF1243300</v>
          </cell>
        </row>
        <row r="1336">
          <cell r="A1336" t="str">
            <v>TUF1245200</v>
          </cell>
        </row>
        <row r="1337">
          <cell r="A1337" t="str">
            <v>TUF1245600</v>
          </cell>
        </row>
        <row r="1338">
          <cell r="A1338" t="str">
            <v>TUF1431060</v>
          </cell>
        </row>
        <row r="1339">
          <cell r="A1339" t="str">
            <v>TUF1431097</v>
          </cell>
        </row>
        <row r="1340">
          <cell r="A1340" t="str">
            <v>TUF1431110</v>
          </cell>
        </row>
        <row r="1341">
          <cell r="A1341" t="str">
            <v>TUF1431600</v>
          </cell>
        </row>
        <row r="1342">
          <cell r="A1342" t="str">
            <v>TUF2230000</v>
          </cell>
        </row>
        <row r="1343">
          <cell r="A1343" t="str">
            <v>TUF2321900</v>
          </cell>
        </row>
        <row r="1344">
          <cell r="A1344" t="str">
            <v>TUF2321909</v>
          </cell>
        </row>
        <row r="1345">
          <cell r="A1345" t="str">
            <v>TUF2321912</v>
          </cell>
        </row>
        <row r="1346">
          <cell r="A1346" t="str">
            <v>TUF2321916</v>
          </cell>
        </row>
        <row r="1347">
          <cell r="A1347" t="str">
            <v>TUF2321920</v>
          </cell>
        </row>
        <row r="1348">
          <cell r="A1348" t="str">
            <v>TUF2321924</v>
          </cell>
        </row>
        <row r="1349">
          <cell r="A1349" t="str">
            <v>TUF2321925</v>
          </cell>
        </row>
        <row r="1350">
          <cell r="A1350" t="str">
            <v>TUF2321930</v>
          </cell>
        </row>
        <row r="1351">
          <cell r="A1351" t="str">
            <v>TUF2321932</v>
          </cell>
        </row>
        <row r="1352">
          <cell r="A1352" t="str">
            <v>TUF2321933</v>
          </cell>
        </row>
        <row r="1353">
          <cell r="A1353" t="str">
            <v>TUF2322401</v>
          </cell>
        </row>
        <row r="1354">
          <cell r="A1354" t="str">
            <v>TUF2322402</v>
          </cell>
        </row>
        <row r="1355">
          <cell r="A1355" t="str">
            <v>TUF2322403</v>
          </cell>
        </row>
        <row r="1356">
          <cell r="A1356" t="str">
            <v>TUF2328900</v>
          </cell>
        </row>
        <row r="1357">
          <cell r="A1357" t="str">
            <v>TUF2328950</v>
          </cell>
        </row>
        <row r="1358">
          <cell r="A1358" t="str">
            <v>TUF2424000</v>
          </cell>
        </row>
        <row r="1359">
          <cell r="A1359" t="str">
            <v>TUF2531000</v>
          </cell>
        </row>
        <row r="1360">
          <cell r="A1360" t="str">
            <v>TUF2533060</v>
          </cell>
        </row>
        <row r="1361">
          <cell r="A1361" t="str">
            <v>TUF2533300</v>
          </cell>
        </row>
        <row r="1362">
          <cell r="A1362" t="str">
            <v>TUF2533400</v>
          </cell>
        </row>
        <row r="1363">
          <cell r="A1363" t="str">
            <v>TUF2533500</v>
          </cell>
        </row>
        <row r="1364">
          <cell r="A1364" t="str">
            <v>TUF2533900</v>
          </cell>
        </row>
        <row r="1365">
          <cell r="A1365" t="str">
            <v>TUF2534000</v>
          </cell>
        </row>
        <row r="1366">
          <cell r="A1366" t="str">
            <v>TUFDICP000</v>
          </cell>
        </row>
        <row r="1367">
          <cell r="A1367" t="str">
            <v>TUFSDP0007</v>
          </cell>
        </row>
        <row r="1368">
          <cell r="A1368" t="str">
            <v>TUFSDP0014</v>
          </cell>
        </row>
        <row r="1369">
          <cell r="A1369" t="str">
            <v>TUM1231000</v>
          </cell>
        </row>
        <row r="1370">
          <cell r="A1370" t="str">
            <v>TUM1241200</v>
          </cell>
        </row>
        <row r="1371">
          <cell r="A1371" t="str">
            <v>TUM1243300</v>
          </cell>
        </row>
        <row r="1372">
          <cell r="A1372" t="str">
            <v>TUM1245200</v>
          </cell>
        </row>
        <row r="1373">
          <cell r="A1373" t="str">
            <v>TUM1245600</v>
          </cell>
        </row>
        <row r="1374">
          <cell r="A1374" t="str">
            <v>TUM1431060</v>
          </cell>
        </row>
        <row r="1375">
          <cell r="A1375" t="str">
            <v>TUM1431110</v>
          </cell>
        </row>
        <row r="1376">
          <cell r="A1376" t="str">
            <v>TUM1431600</v>
          </cell>
        </row>
        <row r="1377">
          <cell r="A1377" t="str">
            <v>TUM1740000</v>
          </cell>
        </row>
        <row r="1378">
          <cell r="A1378" t="str">
            <v>TUM1869900</v>
          </cell>
        </row>
        <row r="1379">
          <cell r="A1379" t="str">
            <v>TUM2321900</v>
          </cell>
        </row>
        <row r="1380">
          <cell r="A1380" t="str">
            <v>TUM2321902</v>
          </cell>
        </row>
        <row r="1381">
          <cell r="A1381" t="str">
            <v>TUM2321903</v>
          </cell>
        </row>
        <row r="1382">
          <cell r="A1382" t="str">
            <v>TUM2321909</v>
          </cell>
        </row>
        <row r="1383">
          <cell r="A1383" t="str">
            <v>TUM2321911</v>
          </cell>
        </row>
        <row r="1384">
          <cell r="A1384" t="str">
            <v>TUM2321912</v>
          </cell>
        </row>
        <row r="1385">
          <cell r="A1385" t="str">
            <v>TUM2321916</v>
          </cell>
        </row>
        <row r="1386">
          <cell r="A1386" t="str">
            <v>TUM2321917</v>
          </cell>
        </row>
        <row r="1387">
          <cell r="A1387" t="str">
            <v>TUM2321920</v>
          </cell>
        </row>
        <row r="1388">
          <cell r="A1388" t="str">
            <v>TUM2321921</v>
          </cell>
        </row>
        <row r="1389">
          <cell r="A1389" t="str">
            <v>TUM2321924</v>
          </cell>
        </row>
        <row r="1390">
          <cell r="A1390" t="str">
            <v>TUM2321925</v>
          </cell>
        </row>
        <row r="1391">
          <cell r="A1391" t="str">
            <v>TUM2321927</v>
          </cell>
        </row>
        <row r="1392">
          <cell r="A1392" t="str">
            <v>TUM2321930</v>
          </cell>
        </row>
        <row r="1393">
          <cell r="A1393" t="str">
            <v>TUM2321931</v>
          </cell>
        </row>
        <row r="1394">
          <cell r="A1394" t="str">
            <v>TUM2321932</v>
          </cell>
        </row>
        <row r="1395">
          <cell r="A1395" t="str">
            <v>TUM2321933</v>
          </cell>
        </row>
        <row r="1396">
          <cell r="A1396" t="str">
            <v>TUM2322401</v>
          </cell>
        </row>
        <row r="1397">
          <cell r="A1397" t="str">
            <v>TUM2322402</v>
          </cell>
        </row>
        <row r="1398">
          <cell r="A1398" t="str">
            <v>TUM2322403</v>
          </cell>
        </row>
        <row r="1399">
          <cell r="A1399" t="str">
            <v>TUM2328900</v>
          </cell>
        </row>
        <row r="1400">
          <cell r="A1400" t="str">
            <v>TUM2328950</v>
          </cell>
        </row>
        <row r="1401">
          <cell r="A1401" t="str">
            <v>TUM2424000</v>
          </cell>
        </row>
        <row r="1402">
          <cell r="A1402" t="str">
            <v>TUM2531000</v>
          </cell>
        </row>
        <row r="1403">
          <cell r="A1403" t="str">
            <v>TUM2533060</v>
          </cell>
        </row>
        <row r="1404">
          <cell r="A1404" t="str">
            <v>TUM2533300</v>
          </cell>
        </row>
        <row r="1405">
          <cell r="A1405" t="str">
            <v>TUM2533400</v>
          </cell>
        </row>
        <row r="1406">
          <cell r="A1406" t="str">
            <v>TUM2533500</v>
          </cell>
        </row>
        <row r="1407">
          <cell r="A1407" t="str">
            <v>TUM2533900</v>
          </cell>
        </row>
        <row r="1408">
          <cell r="A1408" t="str">
            <v>TUM2534000</v>
          </cell>
        </row>
        <row r="1409">
          <cell r="A1409" t="str">
            <v>TUM2535300</v>
          </cell>
        </row>
        <row r="1410">
          <cell r="A1410" t="str">
            <v>TUM2535650</v>
          </cell>
        </row>
        <row r="1411">
          <cell r="A1411" t="str">
            <v>TUMSDP0007</v>
          </cell>
        </row>
        <row r="1412">
          <cell r="A1412" t="str">
            <v>TUMSDP0014</v>
          </cell>
        </row>
        <row r="1413">
          <cell r="A1413" t="str">
            <v>TUP1231000</v>
          </cell>
        </row>
        <row r="1414">
          <cell r="A1414" t="str">
            <v>TUP1869900</v>
          </cell>
        </row>
        <row r="1415">
          <cell r="A1415" t="str">
            <v>TUP2230000</v>
          </cell>
        </row>
        <row r="1416">
          <cell r="A1416" t="str">
            <v>TUP2328900</v>
          </cell>
        </row>
        <row r="1417">
          <cell r="A1417" t="str">
            <v>TUP2328950</v>
          </cell>
        </row>
        <row r="1418">
          <cell r="A1418" t="str">
            <v>TUS1241200</v>
          </cell>
        </row>
        <row r="1419">
          <cell r="A1419" t="str">
            <v>TUS1243200</v>
          </cell>
        </row>
        <row r="1420">
          <cell r="A1420" t="str">
            <v>TUS1243300</v>
          </cell>
        </row>
        <row r="1421">
          <cell r="A1421" t="str">
            <v>TUS1245200</v>
          </cell>
        </row>
        <row r="1422">
          <cell r="A1422" t="str">
            <v>TUS1245600</v>
          </cell>
        </row>
        <row r="1423">
          <cell r="A1423" t="str">
            <v>TUS1245700</v>
          </cell>
        </row>
        <row r="1424">
          <cell r="A1424" t="str">
            <v>TUS1343100</v>
          </cell>
        </row>
        <row r="1425">
          <cell r="A1425" t="str">
            <v>TUS1350300</v>
          </cell>
        </row>
        <row r="1426">
          <cell r="A1426" t="str">
            <v>TUS1431000</v>
          </cell>
        </row>
        <row r="1427">
          <cell r="A1427" t="str">
            <v>TUS1431060</v>
          </cell>
        </row>
        <row r="1428">
          <cell r="A1428" t="str">
            <v>TUS1431097</v>
          </cell>
        </row>
        <row r="1429">
          <cell r="A1429" t="str">
            <v>TUS1431099</v>
          </cell>
        </row>
        <row r="1430">
          <cell r="A1430" t="str">
            <v>TUS1431110</v>
          </cell>
        </row>
        <row r="1431">
          <cell r="A1431" t="str">
            <v>TUS1431600</v>
          </cell>
        </row>
        <row r="1432">
          <cell r="A1432" t="str">
            <v>TUS1652200</v>
          </cell>
        </row>
        <row r="1433">
          <cell r="A1433" t="str">
            <v>TUS1868900</v>
          </cell>
        </row>
        <row r="1434">
          <cell r="A1434" t="str">
            <v>TUS1869900</v>
          </cell>
        </row>
        <row r="1435">
          <cell r="A1435" t="str">
            <v>TUS2230000</v>
          </cell>
        </row>
        <row r="1436">
          <cell r="A1436" t="str">
            <v>TUS2320772</v>
          </cell>
        </row>
        <row r="1437">
          <cell r="A1437" t="str">
            <v>TUS2321097</v>
          </cell>
        </row>
        <row r="1438">
          <cell r="A1438" t="str">
            <v>TUS2321099</v>
          </cell>
        </row>
        <row r="1439">
          <cell r="A1439" t="str">
            <v>TUS2321900</v>
          </cell>
        </row>
        <row r="1440">
          <cell r="A1440" t="str">
            <v>TUS2321902</v>
          </cell>
        </row>
        <row r="1441">
          <cell r="A1441" t="str">
            <v>TUS2321903</v>
          </cell>
        </row>
        <row r="1442">
          <cell r="A1442" t="str">
            <v>TUS2321909</v>
          </cell>
        </row>
        <row r="1443">
          <cell r="A1443" t="str">
            <v>TUS2321911</v>
          </cell>
        </row>
        <row r="1444">
          <cell r="A1444" t="str">
            <v>TUS2321912</v>
          </cell>
        </row>
        <row r="1445">
          <cell r="A1445" t="str">
            <v>TUS2321914</v>
          </cell>
        </row>
        <row r="1446">
          <cell r="A1446" t="str">
            <v>TUS2321916</v>
          </cell>
        </row>
        <row r="1447">
          <cell r="A1447" t="str">
            <v>TUS2321919</v>
          </cell>
        </row>
        <row r="1448">
          <cell r="A1448" t="str">
            <v>TUS2321920</v>
          </cell>
        </row>
        <row r="1449">
          <cell r="A1449" t="str">
            <v>TUS2321921</v>
          </cell>
        </row>
        <row r="1450">
          <cell r="A1450" t="str">
            <v>TUS2321923</v>
          </cell>
        </row>
        <row r="1451">
          <cell r="A1451" t="str">
            <v>TUS2321924</v>
          </cell>
        </row>
        <row r="1452">
          <cell r="A1452" t="str">
            <v>TUS2321925</v>
          </cell>
        </row>
        <row r="1453">
          <cell r="A1453" t="str">
            <v>TUS2321930</v>
          </cell>
        </row>
        <row r="1454">
          <cell r="A1454" t="str">
            <v>TUS2321931</v>
          </cell>
        </row>
        <row r="1455">
          <cell r="A1455" t="str">
            <v>TUS2321932</v>
          </cell>
        </row>
        <row r="1456">
          <cell r="A1456" t="str">
            <v>TUS2321933</v>
          </cell>
        </row>
        <row r="1457">
          <cell r="A1457" t="str">
            <v>TUS2322401</v>
          </cell>
        </row>
        <row r="1458">
          <cell r="A1458" t="str">
            <v>TUS2322402</v>
          </cell>
        </row>
        <row r="1459">
          <cell r="A1459" t="str">
            <v>TUS2322403</v>
          </cell>
        </row>
        <row r="1460">
          <cell r="A1460" t="str">
            <v>TUS2328900</v>
          </cell>
        </row>
        <row r="1461">
          <cell r="A1461" t="str">
            <v>TUS2328950</v>
          </cell>
        </row>
        <row r="1462">
          <cell r="A1462" t="str">
            <v>TUS2328971</v>
          </cell>
        </row>
        <row r="1463">
          <cell r="A1463" t="str">
            <v>TUS2424000</v>
          </cell>
        </row>
        <row r="1464">
          <cell r="A1464" t="str">
            <v>TUS2424100</v>
          </cell>
        </row>
        <row r="1465">
          <cell r="A1465" t="str">
            <v>TUS2531000</v>
          </cell>
        </row>
        <row r="1466">
          <cell r="A1466" t="str">
            <v>TUS2533060</v>
          </cell>
        </row>
        <row r="1467">
          <cell r="A1467" t="str">
            <v>TUS2533300</v>
          </cell>
        </row>
        <row r="1468">
          <cell r="A1468" t="str">
            <v>TUS2533400</v>
          </cell>
        </row>
        <row r="1469">
          <cell r="A1469" t="str">
            <v>TUS2533500</v>
          </cell>
        </row>
        <row r="1470">
          <cell r="A1470" t="str">
            <v>TUS2533900</v>
          </cell>
        </row>
        <row r="1471">
          <cell r="A1471" t="str">
            <v>TUS2534000</v>
          </cell>
        </row>
        <row r="1472">
          <cell r="A1472" t="str">
            <v>TUS2535300</v>
          </cell>
        </row>
        <row r="1473">
          <cell r="A1473" t="str">
            <v>TUS2535650</v>
          </cell>
        </row>
        <row r="1474">
          <cell r="A1474" t="str">
            <v>TUS2535700</v>
          </cell>
        </row>
        <row r="1475">
          <cell r="A1475" t="str">
            <v>TUS2535800</v>
          </cell>
        </row>
        <row r="1476">
          <cell r="A1476" t="str">
            <v>TUS2539120</v>
          </cell>
        </row>
        <row r="1477">
          <cell r="A1477" t="str">
            <v>TUS2539160</v>
          </cell>
        </row>
        <row r="1478">
          <cell r="A1478" t="str">
            <v>TUSDICP000</v>
          </cell>
        </row>
        <row r="1479">
          <cell r="A1479" t="str">
            <v>TUSSDP0007</v>
          </cell>
        </row>
        <row r="1480">
          <cell r="A1480" t="str">
            <v>TUSSDP0014</v>
          </cell>
        </row>
        <row r="1481">
          <cell r="A1481" t="str">
            <v>TUUKA1231000</v>
          </cell>
        </row>
        <row r="1482">
          <cell r="A1482" t="str">
            <v>TUUKH2230000</v>
          </cell>
        </row>
        <row r="1483">
          <cell r="A1483" t="str">
            <v>TUUKH2322401</v>
          </cell>
        </row>
        <row r="1484">
          <cell r="A1484" t="str">
            <v>TUUKH2328900</v>
          </cell>
        </row>
        <row r="1485">
          <cell r="A1485" t="str">
            <v>TUUKH2328950</v>
          </cell>
        </row>
        <row r="1486">
          <cell r="A1486" t="str">
            <v>TUUKH2531000</v>
          </cell>
        </row>
        <row r="1487">
          <cell r="A1487" t="str">
            <v>TUUKH2533300</v>
          </cell>
        </row>
        <row r="1488">
          <cell r="A1488" t="str">
            <v>TUUKH2533900</v>
          </cell>
        </row>
        <row r="1489">
          <cell r="A1489" t="str">
            <v>TXU1231000</v>
          </cell>
        </row>
        <row r="1490">
          <cell r="A1490" t="str">
            <v>TXU1241200</v>
          </cell>
        </row>
        <row r="1491">
          <cell r="A1491" t="str">
            <v>TXU1243200</v>
          </cell>
        </row>
        <row r="1492">
          <cell r="A1492" t="str">
            <v>TXU1243300</v>
          </cell>
        </row>
        <row r="1493">
          <cell r="A1493" t="str">
            <v>TXU1245200</v>
          </cell>
        </row>
        <row r="1494">
          <cell r="A1494" t="str">
            <v>TXU1245600</v>
          </cell>
        </row>
        <row r="1495">
          <cell r="A1495" t="str">
            <v>TXU1245800</v>
          </cell>
        </row>
        <row r="1496">
          <cell r="A1496" t="str">
            <v>TXU1245900</v>
          </cell>
        </row>
        <row r="1497">
          <cell r="A1497" t="str">
            <v>TXU1280130</v>
          </cell>
        </row>
        <row r="1498">
          <cell r="A1498" t="str">
            <v>TXU1431000</v>
          </cell>
        </row>
        <row r="1499">
          <cell r="A1499" t="str">
            <v>TXU1431060</v>
          </cell>
        </row>
        <row r="1500">
          <cell r="A1500" t="str">
            <v>TXU1431110</v>
          </cell>
        </row>
        <row r="1501">
          <cell r="A1501" t="str">
            <v>TXU1652200</v>
          </cell>
        </row>
        <row r="1502">
          <cell r="A1502" t="str">
            <v>TXU1862910</v>
          </cell>
        </row>
        <row r="1503">
          <cell r="A1503" t="str">
            <v>TXU1865910</v>
          </cell>
        </row>
        <row r="1504">
          <cell r="A1504" t="str">
            <v>TXU1869900</v>
          </cell>
        </row>
        <row r="1505">
          <cell r="A1505" t="str">
            <v>TXU2230000</v>
          </cell>
        </row>
        <row r="1506">
          <cell r="A1506" t="str">
            <v>TXU2321900</v>
          </cell>
        </row>
        <row r="1507">
          <cell r="A1507" t="str">
            <v>TXU2321909</v>
          </cell>
        </row>
        <row r="1508">
          <cell r="A1508" t="str">
            <v>TXU2321911</v>
          </cell>
        </row>
        <row r="1509">
          <cell r="A1509" t="str">
            <v>TXU2321912</v>
          </cell>
        </row>
        <row r="1510">
          <cell r="A1510" t="str">
            <v>TXU2321916</v>
          </cell>
        </row>
        <row r="1511">
          <cell r="A1511" t="str">
            <v>TXU2321920</v>
          </cell>
        </row>
        <row r="1512">
          <cell r="A1512" t="str">
            <v>TXU2321924</v>
          </cell>
        </row>
        <row r="1513">
          <cell r="A1513" t="str">
            <v>TXU2321930</v>
          </cell>
        </row>
        <row r="1514">
          <cell r="A1514" t="str">
            <v>TXU2321932</v>
          </cell>
        </row>
        <row r="1515">
          <cell r="A1515" t="str">
            <v>TXU2321933</v>
          </cell>
        </row>
        <row r="1516">
          <cell r="A1516" t="str">
            <v>TXU2322401</v>
          </cell>
        </row>
        <row r="1517">
          <cell r="A1517" t="str">
            <v>TXU2322402</v>
          </cell>
        </row>
        <row r="1518">
          <cell r="A1518" t="str">
            <v>TXU2322403</v>
          </cell>
        </row>
        <row r="1519">
          <cell r="A1519" t="str">
            <v>TXU2328900</v>
          </cell>
        </row>
        <row r="1520">
          <cell r="A1520" t="str">
            <v>TXU2328950</v>
          </cell>
        </row>
        <row r="1521">
          <cell r="A1521" t="str">
            <v>TXU2424000</v>
          </cell>
        </row>
        <row r="1522">
          <cell r="A1522" t="str">
            <v>TXU2424100</v>
          </cell>
        </row>
        <row r="1523">
          <cell r="A1523" t="str">
            <v>TXU2531000</v>
          </cell>
        </row>
        <row r="1524">
          <cell r="A1524" t="str">
            <v>TXU2533000</v>
          </cell>
        </row>
        <row r="1525">
          <cell r="A1525" t="str">
            <v>TXU2533050</v>
          </cell>
        </row>
        <row r="1526">
          <cell r="A1526" t="str">
            <v>TXU2533060</v>
          </cell>
        </row>
        <row r="1527">
          <cell r="A1527" t="str">
            <v>TXU2533400</v>
          </cell>
        </row>
        <row r="1528">
          <cell r="A1528" t="str">
            <v>TXU2533500</v>
          </cell>
        </row>
        <row r="1529">
          <cell r="A1529" t="str">
            <v>TXU2533900</v>
          </cell>
        </row>
        <row r="1530">
          <cell r="A1530" t="str">
            <v>TXU2534000</v>
          </cell>
        </row>
        <row r="1531">
          <cell r="A1531" t="str">
            <v>TXU2535650</v>
          </cell>
        </row>
        <row r="1532">
          <cell r="A1532" t="str">
            <v>TXU2535850</v>
          </cell>
        </row>
        <row r="1533">
          <cell r="A1533" t="str">
            <v>TXU2539120</v>
          </cell>
        </row>
        <row r="1534">
          <cell r="A1534" t="str">
            <v>TXU2539160</v>
          </cell>
        </row>
        <row r="1535">
          <cell r="A1535" t="str">
            <v>TXUDICP000</v>
          </cell>
        </row>
        <row r="1536">
          <cell r="A1536" t="str">
            <v>TXUEN1231000</v>
          </cell>
        </row>
        <row r="1537">
          <cell r="A1537" t="str">
            <v>TXUEN1241200</v>
          </cell>
        </row>
        <row r="1538">
          <cell r="A1538" t="str">
            <v>TXUEN1243200</v>
          </cell>
        </row>
        <row r="1539">
          <cell r="A1539" t="str">
            <v>TXUEN1243300</v>
          </cell>
        </row>
        <row r="1540">
          <cell r="A1540" t="str">
            <v>TXUEN1245600</v>
          </cell>
        </row>
        <row r="1541">
          <cell r="A1541" t="str">
            <v>TXUEN1431000</v>
          </cell>
        </row>
        <row r="1542">
          <cell r="A1542" t="str">
            <v>TXUEN1431060</v>
          </cell>
        </row>
        <row r="1543">
          <cell r="A1543" t="str">
            <v>TXUEN1431110</v>
          </cell>
        </row>
        <row r="1544">
          <cell r="A1544" t="str">
            <v>TXUEN1431600</v>
          </cell>
        </row>
        <row r="1545">
          <cell r="A1545" t="str">
            <v>TXUEN1746000</v>
          </cell>
        </row>
        <row r="1546">
          <cell r="A1546" t="str">
            <v>TXUEN1746000</v>
          </cell>
        </row>
        <row r="1547">
          <cell r="A1547" t="str">
            <v>TXUEN2230000</v>
          </cell>
        </row>
        <row r="1548">
          <cell r="A1548" t="str">
            <v>TXUEN2321900</v>
          </cell>
        </row>
        <row r="1549">
          <cell r="A1549" t="str">
            <v>TXUEN2321911</v>
          </cell>
        </row>
        <row r="1550">
          <cell r="A1550" t="str">
            <v>TXUEN2321912</v>
          </cell>
        </row>
        <row r="1551">
          <cell r="A1551" t="str">
            <v>TXUEN2321916</v>
          </cell>
        </row>
        <row r="1552">
          <cell r="A1552" t="str">
            <v>TXUEN2321920</v>
          </cell>
        </row>
        <row r="1553">
          <cell r="A1553" t="str">
            <v>TXUEN2321921</v>
          </cell>
        </row>
        <row r="1554">
          <cell r="A1554" t="str">
            <v>TXUEN2321924</v>
          </cell>
        </row>
        <row r="1555">
          <cell r="A1555" t="str">
            <v>TXUEN2321925</v>
          </cell>
        </row>
        <row r="1556">
          <cell r="A1556" t="str">
            <v>TXUEN2321930</v>
          </cell>
        </row>
        <row r="1557">
          <cell r="A1557" t="str">
            <v>TXUEN2321931</v>
          </cell>
        </row>
        <row r="1558">
          <cell r="A1558" t="str">
            <v>TXUEN2321932</v>
          </cell>
        </row>
        <row r="1559">
          <cell r="A1559" t="str">
            <v>TXUEN2321933</v>
          </cell>
        </row>
        <row r="1560">
          <cell r="A1560" t="str">
            <v>TXUEN2322401</v>
          </cell>
        </row>
        <row r="1561">
          <cell r="A1561" t="str">
            <v>TXUEN2322402</v>
          </cell>
        </row>
        <row r="1562">
          <cell r="A1562" t="str">
            <v>TXUEN2322403</v>
          </cell>
        </row>
        <row r="1563">
          <cell r="A1563" t="str">
            <v>TXUEN2328900</v>
          </cell>
        </row>
        <row r="1564">
          <cell r="A1564" t="str">
            <v>TXUEN2328950</v>
          </cell>
        </row>
        <row r="1565">
          <cell r="A1565" t="str">
            <v>TXUEN2424000</v>
          </cell>
        </row>
        <row r="1566">
          <cell r="A1566" t="str">
            <v>TXUEN2531000</v>
          </cell>
        </row>
        <row r="1567">
          <cell r="A1567" t="str">
            <v>TXUEN2533060</v>
          </cell>
        </row>
        <row r="1568">
          <cell r="A1568" t="str">
            <v>TXUEN2533300</v>
          </cell>
        </row>
        <row r="1569">
          <cell r="A1569" t="str">
            <v>TXUEN2533400</v>
          </cell>
        </row>
        <row r="1570">
          <cell r="A1570" t="str">
            <v>TXUEN2533900</v>
          </cell>
        </row>
        <row r="1571">
          <cell r="A1571" t="str">
            <v>TXUEN2534000</v>
          </cell>
        </row>
        <row r="1572">
          <cell r="A1572" t="str">
            <v>TXUEN2539120</v>
          </cell>
        </row>
        <row r="1573">
          <cell r="A1573" t="str">
            <v>TXUEN2539160</v>
          </cell>
        </row>
        <row r="1574">
          <cell r="A1574" t="str">
            <v>TXUENDICP000</v>
          </cell>
        </row>
        <row r="1575">
          <cell r="A1575" t="str">
            <v>TXUENSDP0014</v>
          </cell>
        </row>
        <row r="1576">
          <cell r="A1576" t="str">
            <v>TXUET1231000</v>
          </cell>
        </row>
        <row r="1577">
          <cell r="A1577" t="str">
            <v>TXUET1241200</v>
          </cell>
        </row>
        <row r="1578">
          <cell r="A1578" t="str">
            <v>TXUET1243200</v>
          </cell>
        </row>
        <row r="1579">
          <cell r="A1579" t="str">
            <v>TXUET1243300</v>
          </cell>
        </row>
        <row r="1580">
          <cell r="A1580" t="str">
            <v>TXUET1245600</v>
          </cell>
        </row>
        <row r="1581">
          <cell r="A1581" t="str">
            <v>TXUET1245800</v>
          </cell>
        </row>
        <row r="1582">
          <cell r="A1582" t="str">
            <v>TXUET1431000</v>
          </cell>
        </row>
        <row r="1583">
          <cell r="A1583" t="str">
            <v>TXUET1431060</v>
          </cell>
        </row>
        <row r="1584">
          <cell r="A1584" t="str">
            <v>TXUET1431110</v>
          </cell>
        </row>
        <row r="1585">
          <cell r="A1585" t="str">
            <v>TXUET1746000</v>
          </cell>
        </row>
        <row r="1586">
          <cell r="A1586" t="str">
            <v>TXUET1869900</v>
          </cell>
        </row>
        <row r="1587">
          <cell r="A1587" t="str">
            <v>TXUET2321900</v>
          </cell>
        </row>
        <row r="1588">
          <cell r="A1588" t="str">
            <v>TXUET2321909</v>
          </cell>
        </row>
        <row r="1589">
          <cell r="A1589" t="str">
            <v>TXUET2321911</v>
          </cell>
        </row>
        <row r="1590">
          <cell r="A1590" t="str">
            <v>TXUET2321912</v>
          </cell>
        </row>
        <row r="1591">
          <cell r="A1591" t="str">
            <v>TXUET2321916</v>
          </cell>
        </row>
        <row r="1592">
          <cell r="A1592" t="str">
            <v>TXUET2321919</v>
          </cell>
        </row>
        <row r="1593">
          <cell r="A1593" t="str">
            <v>TXUET2321920</v>
          </cell>
        </row>
        <row r="1594">
          <cell r="A1594" t="str">
            <v>TXUET2321921</v>
          </cell>
        </row>
        <row r="1595">
          <cell r="A1595" t="str">
            <v>TXUET2321924</v>
          </cell>
        </row>
        <row r="1596">
          <cell r="A1596" t="str">
            <v>TXUET2321925</v>
          </cell>
        </row>
        <row r="1597">
          <cell r="A1597" t="str">
            <v>TXUET2321930</v>
          </cell>
        </row>
        <row r="1598">
          <cell r="A1598" t="str">
            <v>TXUET2321931</v>
          </cell>
        </row>
        <row r="1599">
          <cell r="A1599" t="str">
            <v>TXUET2321932</v>
          </cell>
        </row>
        <row r="1600">
          <cell r="A1600" t="str">
            <v>TXUET2321933</v>
          </cell>
        </row>
        <row r="1601">
          <cell r="A1601" t="str">
            <v>TXUET2322401</v>
          </cell>
        </row>
        <row r="1602">
          <cell r="A1602" t="str">
            <v>TXUET2322402</v>
          </cell>
        </row>
        <row r="1603">
          <cell r="A1603" t="str">
            <v>TXUET2322403</v>
          </cell>
        </row>
        <row r="1604">
          <cell r="A1604" t="str">
            <v>TXUET2328900</v>
          </cell>
        </row>
        <row r="1605">
          <cell r="A1605" t="str">
            <v>TXUET2328950</v>
          </cell>
        </row>
        <row r="1606">
          <cell r="A1606" t="str">
            <v>TXUET2424000</v>
          </cell>
        </row>
        <row r="1607">
          <cell r="A1607" t="str">
            <v>TXUET2531000</v>
          </cell>
        </row>
        <row r="1608">
          <cell r="A1608" t="str">
            <v>TXUET2533060</v>
          </cell>
        </row>
        <row r="1609">
          <cell r="A1609" t="str">
            <v>TXUET2533300</v>
          </cell>
        </row>
        <row r="1610">
          <cell r="A1610" t="str">
            <v>TXUET2533400</v>
          </cell>
        </row>
        <row r="1611">
          <cell r="A1611" t="str">
            <v>TXUET2533500</v>
          </cell>
        </row>
        <row r="1612">
          <cell r="A1612" t="str">
            <v>TXUET2533900</v>
          </cell>
        </row>
        <row r="1613">
          <cell r="A1613" t="str">
            <v>TXUET2534000</v>
          </cell>
        </row>
        <row r="1614">
          <cell r="A1614" t="str">
            <v>TXUET2539120</v>
          </cell>
        </row>
        <row r="1615">
          <cell r="A1615" t="str">
            <v>TXUET2539160</v>
          </cell>
        </row>
        <row r="1616">
          <cell r="A1616" t="str">
            <v>TXUETDICP000</v>
          </cell>
        </row>
        <row r="1617">
          <cell r="A1617" t="str">
            <v>TXUETSDP0007</v>
          </cell>
        </row>
        <row r="1618">
          <cell r="A1618" t="str">
            <v>TXUETSDP0014</v>
          </cell>
        </row>
        <row r="1619">
          <cell r="A1619" t="str">
            <v>TXUHC1231000</v>
          </cell>
        </row>
        <row r="1620">
          <cell r="A1620" t="str">
            <v>TXUHC2230000</v>
          </cell>
        </row>
        <row r="1621">
          <cell r="A1621" t="str">
            <v>TXUHC2328900</v>
          </cell>
        </row>
        <row r="1622">
          <cell r="A1622" t="str">
            <v>TXUHC2328950</v>
          </cell>
        </row>
        <row r="1623">
          <cell r="A1623" t="str">
            <v>TXUSDP0014</v>
          </cell>
        </row>
        <row r="1624">
          <cell r="A1624" t="str">
            <v>USNOA1231000</v>
          </cell>
        </row>
        <row r="1625">
          <cell r="A1625" t="str">
            <v>USNOA1241200</v>
          </cell>
        </row>
        <row r="1626">
          <cell r="A1626" t="str">
            <v>USNOA1243200</v>
          </cell>
        </row>
        <row r="1627">
          <cell r="A1627" t="str">
            <v>USNOA1243300</v>
          </cell>
        </row>
        <row r="1628">
          <cell r="A1628" t="str">
            <v>USNOA1245600</v>
          </cell>
        </row>
        <row r="1629">
          <cell r="A1629" t="str">
            <v>USNOA1431000</v>
          </cell>
        </row>
        <row r="1630">
          <cell r="A1630" t="str">
            <v>USNOA1431060</v>
          </cell>
        </row>
        <row r="1631">
          <cell r="A1631" t="str">
            <v>USNOA1431110</v>
          </cell>
        </row>
        <row r="1632">
          <cell r="A1632" t="str">
            <v>USNOA2230000</v>
          </cell>
        </row>
        <row r="1633">
          <cell r="A1633" t="str">
            <v>USNOA2321900</v>
          </cell>
        </row>
        <row r="1634">
          <cell r="A1634" t="str">
            <v>USNOA2321911</v>
          </cell>
        </row>
      </sheetData>
      <sheetData sheetId="1">
        <row r="6">
          <cell r="A6" t="str">
            <v>AFD</v>
          </cell>
        </row>
        <row r="7">
          <cell r="A7" t="str">
            <v>AUSH1</v>
          </cell>
        </row>
        <row r="8">
          <cell r="A8" t="str">
            <v>AUSH2</v>
          </cell>
        </row>
        <row r="9">
          <cell r="A9" t="str">
            <v>BRHDG</v>
          </cell>
        </row>
        <row r="10">
          <cell r="A10" t="str">
            <v>BRI</v>
          </cell>
        </row>
        <row r="11">
          <cell r="A11" t="str">
            <v>CGHLP</v>
          </cell>
        </row>
        <row r="12">
          <cell r="A12" t="str">
            <v>CHA</v>
          </cell>
        </row>
        <row r="13">
          <cell r="A13" t="str">
            <v>CMVEN</v>
          </cell>
        </row>
        <row r="14">
          <cell r="A14" t="str">
            <v>CONEL</v>
          </cell>
        </row>
        <row r="15">
          <cell r="A15" t="str">
            <v>ECD</v>
          </cell>
        </row>
        <row r="16">
          <cell r="A16" t="str">
            <v>EDC</v>
          </cell>
        </row>
        <row r="17">
          <cell r="A17" t="str">
            <v>EDC4</v>
          </cell>
        </row>
        <row r="18">
          <cell r="A18" t="str">
            <v>EFNV</v>
          </cell>
        </row>
        <row r="19">
          <cell r="A19" t="str">
            <v>ENS</v>
          </cell>
        </row>
        <row r="20">
          <cell r="A20" t="str">
            <v>ENSAT</v>
          </cell>
        </row>
        <row r="21">
          <cell r="A21" t="str">
            <v>ENSIN</v>
          </cell>
        </row>
        <row r="22">
          <cell r="A22" t="str">
            <v>EPD</v>
          </cell>
        </row>
        <row r="23">
          <cell r="A23" t="str">
            <v>EPI</v>
          </cell>
        </row>
        <row r="24">
          <cell r="A24" t="str">
            <v>FIN2</v>
          </cell>
        </row>
        <row r="25">
          <cell r="A25" t="str">
            <v>HGL</v>
          </cell>
        </row>
        <row r="26">
          <cell r="A26" t="str">
            <v>HOUSE</v>
          </cell>
        </row>
        <row r="27">
          <cell r="A27" t="str">
            <v>INSEV</v>
          </cell>
        </row>
        <row r="28">
          <cell r="A28" t="str">
            <v>INSUR</v>
          </cell>
        </row>
        <row r="29">
          <cell r="A29" t="str">
            <v>LCC</v>
          </cell>
        </row>
        <row r="30">
          <cell r="A30" t="str">
            <v>LEASG</v>
          </cell>
        </row>
        <row r="31">
          <cell r="A31" t="str">
            <v>LOCTR</v>
          </cell>
        </row>
        <row r="32">
          <cell r="A32" t="str">
            <v>LSGIN</v>
          </cell>
        </row>
        <row r="33">
          <cell r="A33" t="str">
            <v>MEXCO</v>
          </cell>
        </row>
        <row r="34">
          <cell r="A34" t="str">
            <v>MONTE</v>
          </cell>
        </row>
        <row r="35">
          <cell r="A35" t="str">
            <v>NPC</v>
          </cell>
        </row>
        <row r="36">
          <cell r="A36" t="str">
            <v>PINPS</v>
          </cell>
        </row>
        <row r="37">
          <cell r="A37" t="str">
            <v>RECCO</v>
          </cell>
        </row>
        <row r="38">
          <cell r="A38" t="str">
            <v>TEIIC</v>
          </cell>
        </row>
        <row r="39">
          <cell r="A39" t="str">
            <v>THRFT</v>
          </cell>
        </row>
        <row r="40">
          <cell r="A40" t="str">
            <v>TOWER</v>
          </cell>
        </row>
        <row r="41">
          <cell r="A41" t="str">
            <v>TUA</v>
          </cell>
        </row>
        <row r="42">
          <cell r="A42" t="str">
            <v>TUASG</v>
          </cell>
        </row>
        <row r="43">
          <cell r="A43" t="str">
            <v>TUCOM</v>
          </cell>
        </row>
        <row r="44">
          <cell r="A44" t="str">
            <v>TUHIC</v>
          </cell>
        </row>
        <row r="45">
          <cell r="A45" t="str">
            <v>TUP</v>
          </cell>
        </row>
        <row r="46">
          <cell r="A46" t="str">
            <v>TUS</v>
          </cell>
        </row>
        <row r="47">
          <cell r="A47" t="str">
            <v>TUUKA</v>
          </cell>
        </row>
        <row r="48">
          <cell r="A48" t="str">
            <v>TUUKH</v>
          </cell>
        </row>
        <row r="49">
          <cell r="A49" t="str">
            <v>TXU</v>
          </cell>
        </row>
        <row r="50">
          <cell r="A50" t="str">
            <v>TXUCG</v>
          </cell>
        </row>
        <row r="51">
          <cell r="A51" t="str">
            <v>TXUCV</v>
          </cell>
        </row>
        <row r="52">
          <cell r="A52" t="str">
            <v>TXUHC</v>
          </cell>
        </row>
        <row r="53">
          <cell r="A53" t="str">
            <v>USCAN</v>
          </cell>
        </row>
        <row r="54">
          <cell r="A54" t="str">
            <v>USNOA</v>
          </cell>
        </row>
        <row r="55">
          <cell r="A55" t="str">
            <v>USTEX</v>
          </cell>
        </row>
        <row r="56">
          <cell r="A56" t="str">
            <v>ZZCGE</v>
          </cell>
        </row>
        <row r="57">
          <cell r="A57" t="str">
            <v>ESD</v>
          </cell>
        </row>
        <row r="58">
          <cell r="A58" t="str">
            <v>RACNS</v>
          </cell>
        </row>
        <row r="59">
          <cell r="A59" t="str">
            <v>RACSA</v>
          </cell>
        </row>
        <row r="60">
          <cell r="A60" t="str">
            <v>TRBCO</v>
          </cell>
        </row>
        <row r="61">
          <cell r="A61" t="str">
            <v>TRNDS</v>
          </cell>
        </row>
        <row r="62">
          <cell r="A62" t="str">
            <v>TUE</v>
          </cell>
        </row>
        <row r="63">
          <cell r="A63" t="str">
            <v>TRN</v>
          </cell>
        </row>
        <row r="64">
          <cell r="A64" t="str">
            <v>LSGD</v>
          </cell>
        </row>
        <row r="65">
          <cell r="A65" t="str">
            <v>COREP</v>
          </cell>
        </row>
        <row r="66">
          <cell r="A66" t="str">
            <v>LSGTR</v>
          </cell>
        </row>
        <row r="67">
          <cell r="A67" t="str">
            <v>LSP</v>
          </cell>
        </row>
        <row r="68">
          <cell r="A68" t="str">
            <v>TPSRV</v>
          </cell>
        </row>
        <row r="69">
          <cell r="A69" t="str">
            <v>BBMIC</v>
          </cell>
        </row>
        <row r="70">
          <cell r="A70" t="str">
            <v>BBMIN</v>
          </cell>
        </row>
        <row r="71">
          <cell r="A71" t="str">
            <v>BBMMC</v>
          </cell>
        </row>
        <row r="72">
          <cell r="A72" t="str">
            <v>BLGIC</v>
          </cell>
        </row>
        <row r="73">
          <cell r="A73" t="str">
            <v>BLGLP</v>
          </cell>
        </row>
        <row r="74">
          <cell r="A74" t="str">
            <v>BLGMC</v>
          </cell>
        </row>
        <row r="75">
          <cell r="A75" t="str">
            <v>BRNIC</v>
          </cell>
        </row>
        <row r="76">
          <cell r="A76" t="str">
            <v>BRNLP</v>
          </cell>
        </row>
        <row r="77">
          <cell r="A77" t="str">
            <v>BRNMC</v>
          </cell>
        </row>
        <row r="78">
          <cell r="A78" t="str">
            <v>DCVIC</v>
          </cell>
        </row>
        <row r="79">
          <cell r="A79" t="str">
            <v>DCVLP</v>
          </cell>
        </row>
        <row r="80">
          <cell r="A80" t="str">
            <v>DCVMC</v>
          </cell>
        </row>
        <row r="81">
          <cell r="A81" t="str">
            <v>GEN</v>
          </cell>
        </row>
        <row r="82">
          <cell r="A82" t="str">
            <v>GENHC</v>
          </cell>
        </row>
        <row r="83">
          <cell r="A83" t="str">
            <v>GENIC</v>
          </cell>
        </row>
        <row r="84">
          <cell r="A84" t="str">
            <v>GENLP</v>
          </cell>
        </row>
        <row r="85">
          <cell r="A85" t="str">
            <v>GENMC</v>
          </cell>
        </row>
        <row r="86">
          <cell r="A86" t="str">
            <v>GENSV</v>
          </cell>
        </row>
        <row r="87">
          <cell r="A87" t="str">
            <v>HNDIC</v>
          </cell>
        </row>
        <row r="88">
          <cell r="A88" t="str">
            <v>HNDLP</v>
          </cell>
        </row>
        <row r="89">
          <cell r="A89" t="str">
            <v>HNDMC</v>
          </cell>
        </row>
        <row r="90">
          <cell r="A90" t="str">
            <v>MCKIC</v>
          </cell>
        </row>
        <row r="91">
          <cell r="A91" t="str">
            <v>MCKLP</v>
          </cell>
        </row>
        <row r="92">
          <cell r="A92" t="str">
            <v>MCKMC</v>
          </cell>
        </row>
        <row r="93">
          <cell r="A93" t="str">
            <v>MINIC</v>
          </cell>
        </row>
        <row r="94">
          <cell r="A94" t="str">
            <v>MINMC</v>
          </cell>
        </row>
        <row r="95">
          <cell r="A95" t="str">
            <v>PEDIN</v>
          </cell>
        </row>
        <row r="96">
          <cell r="A96" t="str">
            <v>PEDLP</v>
          </cell>
        </row>
        <row r="97">
          <cell r="A97" t="str">
            <v>PEDMN</v>
          </cell>
        </row>
        <row r="98">
          <cell r="A98" t="str">
            <v>PEDRC</v>
          </cell>
        </row>
        <row r="99">
          <cell r="A99" t="str">
            <v>SHAOX</v>
          </cell>
        </row>
        <row r="100">
          <cell r="A100" t="str">
            <v>TRHIC</v>
          </cell>
        </row>
        <row r="101">
          <cell r="A101" t="str">
            <v>TRHLP</v>
          </cell>
        </row>
        <row r="102">
          <cell r="A102" t="str">
            <v>TRHMC</v>
          </cell>
        </row>
        <row r="103">
          <cell r="A103" t="str">
            <v>TUM</v>
          </cell>
        </row>
        <row r="104">
          <cell r="A104" t="str">
            <v>WVA</v>
          </cell>
        </row>
        <row r="105">
          <cell r="A105" t="str">
            <v>CHWCO</v>
          </cell>
        </row>
        <row r="106">
          <cell r="A106" t="str">
            <v>EESRT</v>
          </cell>
        </row>
        <row r="107">
          <cell r="A107" t="str">
            <v>EIVIC</v>
          </cell>
        </row>
        <row r="108">
          <cell r="A108" t="str">
            <v>ELREP</v>
          </cell>
        </row>
        <row r="109">
          <cell r="A109" t="str">
            <v>ENRHC</v>
          </cell>
        </row>
        <row r="110">
          <cell r="A110" t="str">
            <v>ENSHR</v>
          </cell>
        </row>
        <row r="111">
          <cell r="A111" t="str">
            <v>ESGRO</v>
          </cell>
        </row>
        <row r="112">
          <cell r="A112" t="str">
            <v>ESLIC</v>
          </cell>
        </row>
        <row r="113">
          <cell r="A113" t="str">
            <v>ESLLP</v>
          </cell>
        </row>
        <row r="114">
          <cell r="A114" t="str">
            <v>ESLMC</v>
          </cell>
        </row>
        <row r="115">
          <cell r="A115" t="str">
            <v>ESTRA</v>
          </cell>
        </row>
        <row r="116">
          <cell r="A116" t="str">
            <v>ESVIC</v>
          </cell>
        </row>
        <row r="117">
          <cell r="A117" t="str">
            <v>ESVLP</v>
          </cell>
        </row>
        <row r="118">
          <cell r="A118" t="str">
            <v>ESVMC</v>
          </cell>
        </row>
        <row r="119">
          <cell r="A119" t="str">
            <v>INSEM</v>
          </cell>
        </row>
        <row r="120">
          <cell r="A120" t="str">
            <v>INSOL</v>
          </cell>
        </row>
        <row r="121">
          <cell r="A121" t="str">
            <v>LSES</v>
          </cell>
        </row>
        <row r="122">
          <cell r="A122" t="str">
            <v>RCD</v>
          </cell>
        </row>
        <row r="123">
          <cell r="A123" t="str">
            <v>RETCI</v>
          </cell>
        </row>
        <row r="124">
          <cell r="A124" t="str">
            <v>RMASS</v>
          </cell>
        </row>
        <row r="125">
          <cell r="A125" t="str">
            <v>SES</v>
          </cell>
        </row>
        <row r="126">
          <cell r="A126" t="str">
            <v>SESRP</v>
          </cell>
        </row>
        <row r="127">
          <cell r="A127" t="str">
            <v>SMBUS</v>
          </cell>
        </row>
        <row r="128">
          <cell r="A128" t="str">
            <v>SSTRA</v>
          </cell>
        </row>
        <row r="129">
          <cell r="A129" t="str">
            <v>STRDO</v>
          </cell>
        </row>
        <row r="130">
          <cell r="A130" t="str">
            <v>TFNIC</v>
          </cell>
        </row>
        <row r="131">
          <cell r="A131" t="str">
            <v>TMGIC</v>
          </cell>
        </row>
        <row r="132">
          <cell r="A132" t="str">
            <v>TUF</v>
          </cell>
        </row>
        <row r="133">
          <cell r="A133" t="str">
            <v>TUF01</v>
          </cell>
        </row>
        <row r="134">
          <cell r="A134" t="str">
            <v>TUF02</v>
          </cell>
        </row>
        <row r="135">
          <cell r="A135" t="str">
            <v>TXUEN</v>
          </cell>
        </row>
        <row r="136">
          <cell r="A136" t="str">
            <v>TXUET</v>
          </cell>
        </row>
        <row r="137">
          <cell r="A137" t="str">
            <v>CANET</v>
          </cell>
        </row>
        <row r="138">
          <cell r="A138" t="str">
            <v>ETCAL</v>
          </cell>
        </row>
        <row r="139">
          <cell r="A139" t="str">
            <v>ETRAM</v>
          </cell>
        </row>
        <row r="140">
          <cell r="A140" t="str">
            <v>ETRIC</v>
          </cell>
        </row>
        <row r="141">
          <cell r="A141" t="str">
            <v>ETRLP</v>
          </cell>
        </row>
        <row r="142">
          <cell r="A142" t="str">
            <v>ETRMC</v>
          </cell>
        </row>
        <row r="143">
          <cell r="A143" t="str">
            <v>ETRSV</v>
          </cell>
        </row>
        <row r="144">
          <cell r="A144" t="str">
            <v>ETTRA</v>
          </cell>
        </row>
        <row r="145">
          <cell r="A145" t="str">
            <v>PMMTR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 Day3 - EP"/>
      <sheetName val="MO Day2"/>
      <sheetName val="MO Day1"/>
      <sheetName val="2004 MO Sale"/>
      <sheetName val="Prop Acctg Adj"/>
      <sheetName val="Acct Rec Adj"/>
      <sheetName val="Xfer Gain Adj"/>
      <sheetName val="4210474E"/>
      <sheetName val="MO Day2 072805"/>
      <sheetName val="MO Day1 0728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BU Payment Schedule"/>
      <sheetName val="SYSTEM"/>
      <sheetName val="@ TXU Energy Trading"/>
      <sheetName val="^ TXU GAS Company"/>
      <sheetName val="$ TXU Development"/>
      <sheetName val="Setup"/>
      <sheetName val="MO Day3 - EP"/>
      <sheetName val="Scope"/>
    </sheetNames>
    <sheetDataSet>
      <sheetData sheetId="0" refreshError="1">
        <row r="3">
          <cell r="B3" t="str">
            <v>TXU</v>
          </cell>
          <cell r="E3" t="str">
            <v>Date</v>
          </cell>
          <cell r="G3">
            <v>0</v>
          </cell>
          <cell r="I3" t="str">
            <v>Document</v>
          </cell>
        </row>
        <row r="7">
          <cell r="B7" t="str">
            <v>TO RECORD DECEMBER 2000 ESTIMATED FEDERAL TAX PAYMENT/(REFUND)</v>
          </cell>
        </row>
        <row r="9">
          <cell r="B9" t="str">
            <v>TXU</v>
          </cell>
          <cell r="C9">
            <v>980000</v>
          </cell>
          <cell r="D9">
            <v>1861120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I9">
            <v>-62187000</v>
          </cell>
          <cell r="J9">
            <v>-62187000</v>
          </cell>
          <cell r="K9" t="str">
            <v xml:space="preserve"> </v>
          </cell>
          <cell r="L9" t="str">
            <v>Allocate 12-15-00 tax payment/(refund) to proper BUs</v>
          </cell>
          <cell r="M9" t="str">
            <v>USD</v>
          </cell>
          <cell r="N9" t="str">
            <v>CRRNT</v>
          </cell>
          <cell r="O9">
            <v>1</v>
          </cell>
          <cell r="P9">
            <v>-62187000</v>
          </cell>
        </row>
        <row r="10">
          <cell r="B10" t="str">
            <v>TXU</v>
          </cell>
          <cell r="C10">
            <v>980000</v>
          </cell>
          <cell r="D10">
            <v>1861120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I10">
            <v>-46131000</v>
          </cell>
          <cell r="J10">
            <v>-46131000</v>
          </cell>
          <cell r="K10" t="str">
            <v>USD</v>
          </cell>
          <cell r="L10" t="str">
            <v>12-15-00 TAX PMT/(RFND)  ALLOCATION</v>
          </cell>
          <cell r="M10" t="str">
            <v>USD</v>
          </cell>
          <cell r="N10" t="str">
            <v>CRRNT</v>
          </cell>
          <cell r="O10">
            <v>1</v>
          </cell>
          <cell r="P10">
            <v>-46131000</v>
          </cell>
        </row>
        <row r="11">
          <cell r="B11" t="str">
            <v>TXU</v>
          </cell>
          <cell r="C11">
            <v>980000</v>
          </cell>
          <cell r="D11">
            <v>2340000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I11" t="str">
            <v>FIN2</v>
          </cell>
          <cell r="J11">
            <v>-1072000</v>
          </cell>
          <cell r="K11" t="str">
            <v>12-15-00 TAX PMT/(RFND)  ALLOCATION</v>
          </cell>
          <cell r="L11" t="str">
            <v>12-15-00 TAX PMT/(RFND)  ALLOCATION</v>
          </cell>
          <cell r="M11" t="str">
            <v>USD</v>
          </cell>
          <cell r="N11" t="str">
            <v>CRRNT</v>
          </cell>
          <cell r="O11">
            <v>1</v>
          </cell>
          <cell r="P11">
            <v>-1072000</v>
          </cell>
        </row>
        <row r="12">
          <cell r="B12" t="str">
            <v>FIN2</v>
          </cell>
          <cell r="C12">
            <v>972000</v>
          </cell>
          <cell r="D12">
            <v>1861120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I12">
            <v>-1072000</v>
          </cell>
          <cell r="J12">
            <v>-1072000</v>
          </cell>
          <cell r="K12" t="str">
            <v>USD</v>
          </cell>
          <cell r="L12" t="str">
            <v>12-15-00 TAX PMT/(RFND)  ALLOCATION</v>
          </cell>
          <cell r="M12" t="str">
            <v>USD</v>
          </cell>
          <cell r="N12" t="str">
            <v>CRRNT</v>
          </cell>
          <cell r="O12">
            <v>1</v>
          </cell>
          <cell r="P12">
            <v>-1072000</v>
          </cell>
        </row>
        <row r="13">
          <cell r="B13" t="str">
            <v>FIN2</v>
          </cell>
          <cell r="C13">
            <v>972000</v>
          </cell>
          <cell r="D13">
            <v>1460000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I13" t="str">
            <v>TXU</v>
          </cell>
          <cell r="J13">
            <v>1072000</v>
          </cell>
          <cell r="K13" t="str">
            <v>12-15-00 TAX PMT/(RFND)  ALLOCATION</v>
          </cell>
          <cell r="L13" t="str">
            <v>12-15-00 TAX PMT/(RFND)  ALLOCATION</v>
          </cell>
          <cell r="M13" t="str">
            <v>USD</v>
          </cell>
          <cell r="N13" t="str">
            <v>CRRNT</v>
          </cell>
          <cell r="O13">
            <v>1</v>
          </cell>
          <cell r="P13">
            <v>1072000</v>
          </cell>
        </row>
        <row r="14">
          <cell r="B14" t="str">
            <v>TXU</v>
          </cell>
          <cell r="C14">
            <v>980000</v>
          </cell>
          <cell r="D14">
            <v>2340000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I14" t="str">
            <v>TUUKH</v>
          </cell>
          <cell r="J14">
            <v>-8237000</v>
          </cell>
          <cell r="K14" t="str">
            <v>12-15-00 TAX PMT/(RFND)  ALLOCATION</v>
          </cell>
          <cell r="L14" t="str">
            <v>12-15-00 TAX PMT/(RFND)  ALLOCATION</v>
          </cell>
          <cell r="M14" t="str">
            <v>USD</v>
          </cell>
          <cell r="N14" t="str">
            <v>CRRNT</v>
          </cell>
          <cell r="O14">
            <v>1</v>
          </cell>
          <cell r="P14">
            <v>-8237000</v>
          </cell>
        </row>
        <row r="15">
          <cell r="B15" t="str">
            <v>TUUKH</v>
          </cell>
          <cell r="C15">
            <v>973000</v>
          </cell>
          <cell r="D15">
            <v>1861120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I15">
            <v>-8237000</v>
          </cell>
          <cell r="J15">
            <v>-8237000</v>
          </cell>
          <cell r="K15" t="str">
            <v>USD</v>
          </cell>
          <cell r="L15" t="str">
            <v>12-15-00 TAX PMT/(RFND)  ALLOCATION</v>
          </cell>
          <cell r="M15" t="str">
            <v>USD</v>
          </cell>
          <cell r="N15" t="str">
            <v>CRRNT</v>
          </cell>
          <cell r="O15">
            <v>1</v>
          </cell>
          <cell r="P15">
            <v>-8237000</v>
          </cell>
        </row>
        <row r="16">
          <cell r="B16" t="str">
            <v>TUUKH</v>
          </cell>
          <cell r="C16">
            <v>973000</v>
          </cell>
          <cell r="D16">
            <v>1460000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I16" t="str">
            <v>TXU</v>
          </cell>
          <cell r="J16">
            <v>8237000</v>
          </cell>
          <cell r="K16" t="str">
            <v>12-15-00 TAX PMT/(RFND)  ALLOCATION</v>
          </cell>
          <cell r="L16" t="str">
            <v>12-15-00 TAX PMT/(RFND)  ALLOCATION</v>
          </cell>
          <cell r="M16" t="str">
            <v>USD</v>
          </cell>
          <cell r="N16" t="str">
            <v>CRRNT</v>
          </cell>
          <cell r="O16">
            <v>1</v>
          </cell>
          <cell r="P16">
            <v>8237000</v>
          </cell>
        </row>
        <row r="17">
          <cell r="B17" t="str">
            <v>TXU</v>
          </cell>
          <cell r="C17">
            <v>980000</v>
          </cell>
          <cell r="D17">
            <v>2340000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I17" t="str">
            <v>FIN1</v>
          </cell>
          <cell r="J17">
            <v>-1454000</v>
          </cell>
          <cell r="K17" t="str">
            <v>12-15-00 TAX PMT/(RFND)  ALLOCATION</v>
          </cell>
          <cell r="L17" t="str">
            <v>12-15-00 TAX PMT/(RFND)  ALLOCATION</v>
          </cell>
          <cell r="M17" t="str">
            <v>USD</v>
          </cell>
          <cell r="N17" t="str">
            <v>CRRNT</v>
          </cell>
          <cell r="O17">
            <v>1</v>
          </cell>
          <cell r="P17">
            <v>-1454000</v>
          </cell>
        </row>
        <row r="18">
          <cell r="B18" t="str">
            <v>FIN1</v>
          </cell>
          <cell r="C18">
            <v>971000</v>
          </cell>
          <cell r="D18">
            <v>1861120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I18">
            <v>-1454000</v>
          </cell>
          <cell r="J18">
            <v>-1454000</v>
          </cell>
          <cell r="K18" t="str">
            <v>USD</v>
          </cell>
          <cell r="L18" t="str">
            <v>12-15-00 TAX PMT/(RFND)  ALLOCATION</v>
          </cell>
          <cell r="M18" t="str">
            <v>USD</v>
          </cell>
          <cell r="N18" t="str">
            <v>CRRNT</v>
          </cell>
          <cell r="O18">
            <v>1</v>
          </cell>
          <cell r="P18">
            <v>-1454000</v>
          </cell>
        </row>
        <row r="19">
          <cell r="B19" t="str">
            <v>FIN1</v>
          </cell>
          <cell r="C19">
            <v>971000</v>
          </cell>
          <cell r="D19">
            <v>1460000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I19" t="str">
            <v>TXU</v>
          </cell>
          <cell r="J19">
            <v>1454000</v>
          </cell>
          <cell r="K19" t="str">
            <v>12-15-00 TAX PMT/(RFND)  ALLOCATION</v>
          </cell>
          <cell r="L19" t="str">
            <v>12-15-00 TAX PMT/(RFND)  ALLOCATION</v>
          </cell>
          <cell r="M19" t="str">
            <v>USD</v>
          </cell>
          <cell r="N19" t="str">
            <v>CRRNT</v>
          </cell>
          <cell r="O19">
            <v>1</v>
          </cell>
          <cell r="P19">
            <v>1454000</v>
          </cell>
        </row>
        <row r="20">
          <cell r="B20" t="str">
            <v>TXU</v>
          </cell>
          <cell r="C20">
            <v>980000</v>
          </cell>
          <cell r="D20">
            <v>2340000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I20" t="str">
            <v>TEI</v>
          </cell>
          <cell r="J20">
            <v>-11403000</v>
          </cell>
          <cell r="K20" t="str">
            <v>12-15-00 TAX PMT/(RFND)  ALLOCATION</v>
          </cell>
          <cell r="L20" t="str">
            <v>12-15-00 TAX PMT/(RFND)  ALLOCATION</v>
          </cell>
          <cell r="M20" t="str">
            <v>USD</v>
          </cell>
          <cell r="N20" t="str">
            <v>CRRNT</v>
          </cell>
          <cell r="O20">
            <v>1</v>
          </cell>
          <cell r="P20">
            <v>-11403000</v>
          </cell>
        </row>
        <row r="21">
          <cell r="B21" t="str">
            <v>TXU</v>
          </cell>
          <cell r="C21">
            <v>980000</v>
          </cell>
          <cell r="D21" t="str">
            <v>2340000</v>
          </cell>
          <cell r="E21" t="str">
            <v>000</v>
          </cell>
          <cell r="F21" t="str">
            <v>00000000</v>
          </cell>
          <cell r="G21" t="str">
            <v>0000</v>
          </cell>
          <cell r="H21" t="str">
            <v>0000</v>
          </cell>
          <cell r="I21" t="str">
            <v>TEI</v>
          </cell>
          <cell r="J21">
            <v>11403000</v>
          </cell>
          <cell r="K21" t="str">
            <v>12-15-00 TAX PMT/(RFND)  ALLOCATION</v>
          </cell>
          <cell r="L21" t="str">
            <v>12-15-00 TAX PMT/(RFND)  ALLOCATION</v>
          </cell>
          <cell r="M21" t="str">
            <v>USD</v>
          </cell>
          <cell r="N21" t="str">
            <v>CRRNT</v>
          </cell>
          <cell r="O21">
            <v>1</v>
          </cell>
          <cell r="P21">
            <v>11403000</v>
          </cell>
        </row>
        <row r="22">
          <cell r="B22" t="str">
            <v>TXU</v>
          </cell>
          <cell r="C22">
            <v>980000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I22">
            <v>-11403000</v>
          </cell>
          <cell r="J22">
            <v>-11403000</v>
          </cell>
          <cell r="K22" t="str">
            <v>USD</v>
          </cell>
          <cell r="L22" t="str">
            <v>12-15-00 TAX PMT/(RFND)  ALLOCATION</v>
          </cell>
          <cell r="M22" t="str">
            <v>USD</v>
          </cell>
          <cell r="N22" t="str">
            <v>CRRNT</v>
          </cell>
          <cell r="O22">
            <v>1</v>
          </cell>
          <cell r="P22">
            <v>-11403000</v>
          </cell>
        </row>
        <row r="23">
          <cell r="B23" t="str">
            <v>TEI</v>
          </cell>
          <cell r="C23">
            <v>910000</v>
          </cell>
          <cell r="D23">
            <v>1861120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>
            <v>-11403000</v>
          </cell>
          <cell r="J23">
            <v>-11403000</v>
          </cell>
          <cell r="K23" t="str">
            <v>USD</v>
          </cell>
          <cell r="L23" t="str">
            <v>12-15-00 TAX PMT/(RFND)  ALLOCATION</v>
          </cell>
          <cell r="M23" t="str">
            <v>USD</v>
          </cell>
          <cell r="N23" t="str">
            <v>CRRNT</v>
          </cell>
          <cell r="O23">
            <v>1</v>
          </cell>
          <cell r="P23">
            <v>-11403000</v>
          </cell>
        </row>
        <row r="24">
          <cell r="B24" t="str">
            <v>TEI</v>
          </cell>
          <cell r="C24">
            <v>910000</v>
          </cell>
          <cell r="D24">
            <v>1460000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0000</v>
          </cell>
          <cell r="I24" t="str">
            <v>TXU</v>
          </cell>
          <cell r="J24">
            <v>11403000</v>
          </cell>
          <cell r="K24" t="str">
            <v>12-15-00 TAX PMT/(RFND)  ALLOCATION</v>
          </cell>
          <cell r="L24" t="str">
            <v>12-15-00 TAX PMT/(RFND)  ALLOCATION</v>
          </cell>
          <cell r="M24" t="str">
            <v>USD</v>
          </cell>
          <cell r="N24" t="str">
            <v>CRRNT</v>
          </cell>
          <cell r="O24">
            <v>1</v>
          </cell>
          <cell r="P24">
            <v>11403000</v>
          </cell>
        </row>
        <row r="25">
          <cell r="B25" t="str">
            <v>TEI</v>
          </cell>
          <cell r="C25">
            <v>910000</v>
          </cell>
          <cell r="D25">
            <v>1460000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TXU</v>
          </cell>
          <cell r="J25">
            <v>-11403000</v>
          </cell>
          <cell r="K25" t="str">
            <v>12-15-00 TAX PMT/(RFND)  ALLOCATION</v>
          </cell>
          <cell r="L25" t="str">
            <v>12-15-00 TAX PMT/(RFND)  ALLOCATION</v>
          </cell>
          <cell r="M25" t="str">
            <v>USD</v>
          </cell>
          <cell r="N25" t="str">
            <v>CRRNT</v>
          </cell>
          <cell r="O25">
            <v>1</v>
          </cell>
          <cell r="P25">
            <v>-11403000</v>
          </cell>
        </row>
        <row r="26">
          <cell r="B26" t="str">
            <v>TEI</v>
          </cell>
          <cell r="C26">
            <v>910000</v>
          </cell>
          <cell r="D26">
            <v>1868900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>
            <v>11403000</v>
          </cell>
          <cell r="J26">
            <v>11403000</v>
          </cell>
          <cell r="K26" t="str">
            <v>USD</v>
          </cell>
          <cell r="L26" t="str">
            <v>12-15-00 TAX PMT/(RFND)  ALLOCATION</v>
          </cell>
          <cell r="M26" t="str">
            <v>USD</v>
          </cell>
          <cell r="N26" t="str">
            <v>CRRNT</v>
          </cell>
          <cell r="O26">
            <v>1</v>
          </cell>
          <cell r="P26">
            <v>11403000</v>
          </cell>
        </row>
        <row r="27">
          <cell r="B27" t="str">
            <v>TXU</v>
          </cell>
          <cell r="C27">
            <v>980000</v>
          </cell>
          <cell r="D27">
            <v>1460000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I27" t="str">
            <v>TUE</v>
          </cell>
          <cell r="J27">
            <v>267402000</v>
          </cell>
          <cell r="K27" t="str">
            <v>12-15-00 TAX PMT/(RFND)  ALLOCATION</v>
          </cell>
          <cell r="L27" t="str">
            <v>12-15-00 TAX PMT/(RFND)  ALLOCATION</v>
          </cell>
          <cell r="M27" t="str">
            <v>USD</v>
          </cell>
          <cell r="N27" t="str">
            <v>CRRNT</v>
          </cell>
          <cell r="O27">
            <v>1</v>
          </cell>
          <cell r="P27">
            <v>267402000</v>
          </cell>
        </row>
        <row r="28">
          <cell r="B28" t="str">
            <v>TXU</v>
          </cell>
          <cell r="C28">
            <v>980000</v>
          </cell>
          <cell r="D28">
            <v>1460000</v>
          </cell>
          <cell r="E28" t="str">
            <v>000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TUE</v>
          </cell>
          <cell r="J28">
            <v>-267402000</v>
          </cell>
          <cell r="K28" t="str">
            <v>12-15-00 TAX PMT/(RFND)  ALLOCATION</v>
          </cell>
          <cell r="L28" t="str">
            <v>12-15-00 TAX PMT/(RFND)  ALLOCATION</v>
          </cell>
          <cell r="M28" t="str">
            <v>USD</v>
          </cell>
          <cell r="N28" t="str">
            <v>CRRNT</v>
          </cell>
          <cell r="O28">
            <v>1</v>
          </cell>
          <cell r="P28">
            <v>-267402000</v>
          </cell>
        </row>
        <row r="29">
          <cell r="B29" t="str">
            <v>TXU</v>
          </cell>
          <cell r="C29">
            <v>980000</v>
          </cell>
          <cell r="D29">
            <v>1868900</v>
          </cell>
          <cell r="E29" t="str">
            <v>000</v>
          </cell>
          <cell r="F29" t="str">
            <v>00000000</v>
          </cell>
          <cell r="G29" t="str">
            <v>0000</v>
          </cell>
          <cell r="H29" t="str">
            <v>0000</v>
          </cell>
          <cell r="I29">
            <v>267402000</v>
          </cell>
          <cell r="J29">
            <v>267402000</v>
          </cell>
          <cell r="K29" t="str">
            <v>USD</v>
          </cell>
          <cell r="L29" t="str">
            <v>12-15-00 TAX PMT/(RFND)  ALLOCATION</v>
          </cell>
          <cell r="M29" t="str">
            <v>USD</v>
          </cell>
          <cell r="N29" t="str">
            <v>CRRNT</v>
          </cell>
          <cell r="O29">
            <v>1</v>
          </cell>
          <cell r="P29">
            <v>267402000</v>
          </cell>
        </row>
        <row r="30">
          <cell r="B30" t="str">
            <v>TUE</v>
          </cell>
          <cell r="C30">
            <v>500000</v>
          </cell>
          <cell r="D30">
            <v>1861120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I30">
            <v>267402000</v>
          </cell>
          <cell r="J30">
            <v>267402000</v>
          </cell>
          <cell r="K30" t="str">
            <v>USD</v>
          </cell>
          <cell r="L30" t="str">
            <v>12-15-00 TAX PMT/(RFND)  ALLOCATION</v>
          </cell>
          <cell r="M30" t="str">
            <v>USD</v>
          </cell>
          <cell r="N30" t="str">
            <v>CRRNT</v>
          </cell>
          <cell r="O30">
            <v>1</v>
          </cell>
          <cell r="P30">
            <v>267402000</v>
          </cell>
        </row>
        <row r="31">
          <cell r="B31" t="str">
            <v>TUE</v>
          </cell>
          <cell r="C31">
            <v>500000</v>
          </cell>
          <cell r="D31">
            <v>2340000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TXU</v>
          </cell>
          <cell r="J31">
            <v>-267402000</v>
          </cell>
          <cell r="K31" t="str">
            <v>12-15-00 TAX PMT/(RFND)  ALLOCATION</v>
          </cell>
          <cell r="L31" t="str">
            <v>12-15-00 TAX PMT/(RFND)  ALLOCATION</v>
          </cell>
          <cell r="M31" t="str">
            <v>USD</v>
          </cell>
          <cell r="N31" t="str">
            <v>CRRNT</v>
          </cell>
          <cell r="O31">
            <v>1</v>
          </cell>
          <cell r="P31">
            <v>-267402000</v>
          </cell>
        </row>
        <row r="32">
          <cell r="B32" t="str">
            <v>TUE</v>
          </cell>
          <cell r="C32">
            <v>500000</v>
          </cell>
          <cell r="D32">
            <v>2340000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TXU</v>
          </cell>
          <cell r="J32">
            <v>267402000</v>
          </cell>
          <cell r="K32" t="str">
            <v>12-15-00 TAX PMT/(RFND)  ALLOCATION</v>
          </cell>
          <cell r="L32" t="str">
            <v>12-15-00 TAX PMT/(RFND)  ALLOCATION</v>
          </cell>
          <cell r="M32" t="str">
            <v>USD</v>
          </cell>
          <cell r="N32" t="str">
            <v>CRRNT</v>
          </cell>
          <cell r="O32">
            <v>1</v>
          </cell>
          <cell r="P32">
            <v>267402000</v>
          </cell>
        </row>
        <row r="33">
          <cell r="B33" t="str">
            <v>TUE</v>
          </cell>
          <cell r="C33">
            <v>500000</v>
          </cell>
          <cell r="D33">
            <v>1868900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>
            <v>-267402000</v>
          </cell>
          <cell r="J33">
            <v>-267402000</v>
          </cell>
          <cell r="K33" t="str">
            <v>USD</v>
          </cell>
          <cell r="L33" t="str">
            <v>12-15-00 TAX PMT/(RFND)  ALLOCATION</v>
          </cell>
          <cell r="M33" t="str">
            <v>USD</v>
          </cell>
          <cell r="N33" t="str">
            <v>CRRNT</v>
          </cell>
          <cell r="O33">
            <v>1</v>
          </cell>
          <cell r="P33">
            <v>-267402000</v>
          </cell>
        </row>
        <row r="34">
          <cell r="B34" t="str">
            <v>TXU</v>
          </cell>
          <cell r="C34">
            <v>980000</v>
          </cell>
          <cell r="D34">
            <v>1460000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TUF</v>
          </cell>
          <cell r="J34">
            <v>1021000</v>
          </cell>
          <cell r="K34" t="str">
            <v>12-15-00 TAX PMT/(RFND)  ALLOCATION</v>
          </cell>
          <cell r="L34" t="str">
            <v>12-15-00 TAX PMT/(RFND)  ALLOCATION</v>
          </cell>
          <cell r="M34" t="str">
            <v>USD</v>
          </cell>
          <cell r="N34" t="str">
            <v>CRRNT</v>
          </cell>
          <cell r="O34">
            <v>1</v>
          </cell>
          <cell r="P34">
            <v>1021000</v>
          </cell>
        </row>
        <row r="35">
          <cell r="B35" t="str">
            <v>TXU</v>
          </cell>
          <cell r="C35">
            <v>980000</v>
          </cell>
          <cell r="D35">
            <v>1460000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I35" t="str">
            <v>TUF</v>
          </cell>
          <cell r="J35">
            <v>-1021000</v>
          </cell>
          <cell r="K35" t="str">
            <v>12-15-00 TAX PMT/(RFND)  ALLOCATION</v>
          </cell>
          <cell r="L35" t="str">
            <v>12-15-00 TAX PMT/(RFND)  ALLOCATION</v>
          </cell>
          <cell r="M35" t="str">
            <v>USD</v>
          </cell>
          <cell r="N35" t="str">
            <v>CRRNT</v>
          </cell>
          <cell r="O35">
            <v>1</v>
          </cell>
          <cell r="P35">
            <v>-1021000</v>
          </cell>
        </row>
        <row r="36">
          <cell r="B36" t="str">
            <v>TXU</v>
          </cell>
          <cell r="C36">
            <v>980000</v>
          </cell>
          <cell r="D36">
            <v>1868900</v>
          </cell>
          <cell r="E36" t="str">
            <v>000</v>
          </cell>
          <cell r="F36" t="str">
            <v>00000000</v>
          </cell>
          <cell r="G36" t="str">
            <v>0000</v>
          </cell>
          <cell r="H36" t="str">
            <v>0000</v>
          </cell>
          <cell r="I36">
            <v>1021000</v>
          </cell>
          <cell r="J36">
            <v>1021000</v>
          </cell>
          <cell r="K36" t="str">
            <v>USD</v>
          </cell>
          <cell r="L36" t="str">
            <v>12-15-00 TAX PMT/(RFND)  ALLOCATION</v>
          </cell>
          <cell r="M36" t="str">
            <v>USD</v>
          </cell>
          <cell r="N36" t="str">
            <v>CRRNT</v>
          </cell>
          <cell r="O36">
            <v>1</v>
          </cell>
          <cell r="P36">
            <v>1021000</v>
          </cell>
        </row>
        <row r="37">
          <cell r="B37" t="str">
            <v>TUF</v>
          </cell>
          <cell r="C37">
            <v>700000</v>
          </cell>
          <cell r="D37">
            <v>1861120</v>
          </cell>
          <cell r="E37" t="str">
            <v>000</v>
          </cell>
          <cell r="F37" t="str">
            <v>00000000</v>
          </cell>
          <cell r="G37" t="str">
            <v>0000</v>
          </cell>
          <cell r="H37" t="str">
            <v>0000</v>
          </cell>
          <cell r="I37">
            <v>1021000</v>
          </cell>
          <cell r="J37">
            <v>1021000</v>
          </cell>
          <cell r="K37" t="str">
            <v>USD</v>
          </cell>
          <cell r="L37" t="str">
            <v>12-15-00 TAX PMT/(RFND)  ALLOCATION</v>
          </cell>
          <cell r="M37" t="str">
            <v>USD</v>
          </cell>
          <cell r="N37" t="str">
            <v>CRRNT</v>
          </cell>
          <cell r="O37">
            <v>1</v>
          </cell>
          <cell r="P37">
            <v>1021000</v>
          </cell>
        </row>
        <row r="38">
          <cell r="B38" t="str">
            <v>TUF</v>
          </cell>
          <cell r="C38">
            <v>700000</v>
          </cell>
          <cell r="D38">
            <v>2340000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I38" t="str">
            <v>TXU</v>
          </cell>
          <cell r="J38">
            <v>-1021000</v>
          </cell>
          <cell r="K38" t="str">
            <v>12-15-00 TAX PMT/(RFND)  ALLOCATION</v>
          </cell>
          <cell r="L38" t="str">
            <v>12-15-00 TAX PMT/(RFND)  ALLOCATION</v>
          </cell>
          <cell r="M38" t="str">
            <v>USD</v>
          </cell>
          <cell r="N38" t="str">
            <v>CRRNT</v>
          </cell>
          <cell r="O38">
            <v>1</v>
          </cell>
          <cell r="P38">
            <v>-1021000</v>
          </cell>
        </row>
        <row r="39">
          <cell r="B39" t="str">
            <v>TUF</v>
          </cell>
          <cell r="C39">
            <v>700000</v>
          </cell>
          <cell r="D39">
            <v>2340000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TXU</v>
          </cell>
          <cell r="J39">
            <v>1021000</v>
          </cell>
          <cell r="K39" t="str">
            <v>12-15-00 TAX PMT/(RFND)  ALLOCATION</v>
          </cell>
          <cell r="L39" t="str">
            <v>12-15-00 TAX PMT/(RFND)  ALLOCATION</v>
          </cell>
          <cell r="M39" t="str">
            <v>USD</v>
          </cell>
          <cell r="N39" t="str">
            <v>CRRNT</v>
          </cell>
          <cell r="O39">
            <v>1</v>
          </cell>
          <cell r="P39">
            <v>1021000</v>
          </cell>
        </row>
        <row r="40">
          <cell r="B40" t="str">
            <v>TUF</v>
          </cell>
          <cell r="C40">
            <v>700000</v>
          </cell>
          <cell r="D40">
            <v>1868900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>
            <v>-1021000</v>
          </cell>
          <cell r="J40">
            <v>-1021000</v>
          </cell>
          <cell r="K40" t="str">
            <v>USD</v>
          </cell>
          <cell r="L40" t="str">
            <v>12-15-00 TAX PMT/(RFND)  ALLOCATION</v>
          </cell>
          <cell r="M40" t="str">
            <v>USD</v>
          </cell>
          <cell r="N40" t="str">
            <v>CRRNT</v>
          </cell>
          <cell r="O40">
            <v>1</v>
          </cell>
          <cell r="P40">
            <v>-1021000</v>
          </cell>
        </row>
        <row r="41">
          <cell r="B41" t="str">
            <v>TXU</v>
          </cell>
          <cell r="C41">
            <v>980000</v>
          </cell>
          <cell r="D41">
            <v>1460000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TUM</v>
          </cell>
          <cell r="J41">
            <v>2535000</v>
          </cell>
          <cell r="K41" t="str">
            <v>12-15-00 TAX PMT/(RFND)  ALLOCATION</v>
          </cell>
          <cell r="L41" t="str">
            <v>12-15-00 TAX PMT/(RFND)  ALLOCATION</v>
          </cell>
          <cell r="M41" t="str">
            <v>USD</v>
          </cell>
          <cell r="N41" t="str">
            <v>CRRNT</v>
          </cell>
          <cell r="O41">
            <v>1</v>
          </cell>
          <cell r="P41">
            <v>2535000</v>
          </cell>
        </row>
        <row r="42">
          <cell r="B42" t="str">
            <v>TXU</v>
          </cell>
          <cell r="C42">
            <v>980000</v>
          </cell>
          <cell r="D42">
            <v>1460000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TUM</v>
          </cell>
          <cell r="J42">
            <v>-2535000</v>
          </cell>
          <cell r="K42" t="str">
            <v>12-15-00 TAX PMT/(RFND)  ALLOCATION</v>
          </cell>
          <cell r="L42" t="str">
            <v>12-15-00 TAX PMT/(RFND)  ALLOCATION</v>
          </cell>
          <cell r="M42" t="str">
            <v>USD</v>
          </cell>
          <cell r="N42" t="str">
            <v>CRRNT</v>
          </cell>
          <cell r="O42">
            <v>1</v>
          </cell>
          <cell r="P42">
            <v>-2535000</v>
          </cell>
        </row>
        <row r="43">
          <cell r="B43" t="str">
            <v>TXU</v>
          </cell>
          <cell r="C43">
            <v>980000</v>
          </cell>
          <cell r="D43">
            <v>1868900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I43">
            <v>2535000</v>
          </cell>
          <cell r="J43">
            <v>2535000</v>
          </cell>
          <cell r="K43" t="str">
            <v>USD</v>
          </cell>
          <cell r="L43" t="str">
            <v>12-15-00 TAX PMT/(RFND)  ALLOCATION</v>
          </cell>
          <cell r="M43" t="str">
            <v>USD</v>
          </cell>
          <cell r="N43" t="str">
            <v>CRRNT</v>
          </cell>
          <cell r="O43">
            <v>1</v>
          </cell>
          <cell r="P43">
            <v>2535000</v>
          </cell>
        </row>
        <row r="44">
          <cell r="B44" t="str">
            <v>TUM</v>
          </cell>
          <cell r="C44">
            <v>800000</v>
          </cell>
          <cell r="D44">
            <v>1861120</v>
          </cell>
          <cell r="E44" t="str">
            <v>000</v>
          </cell>
          <cell r="F44" t="str">
            <v>00000000</v>
          </cell>
          <cell r="G44" t="str">
            <v>0000</v>
          </cell>
          <cell r="H44" t="str">
            <v>0000</v>
          </cell>
          <cell r="I44">
            <v>2535000</v>
          </cell>
          <cell r="J44">
            <v>2535000</v>
          </cell>
          <cell r="K44" t="str">
            <v>USD</v>
          </cell>
          <cell r="L44" t="str">
            <v>12-15-00 TAX PMT/(RFND)  ALLOCATION</v>
          </cell>
          <cell r="M44" t="str">
            <v>USD</v>
          </cell>
          <cell r="N44" t="str">
            <v>CRRNT</v>
          </cell>
          <cell r="O44">
            <v>1</v>
          </cell>
          <cell r="P44">
            <v>2535000</v>
          </cell>
        </row>
        <row r="45">
          <cell r="B45" t="str">
            <v>TUM</v>
          </cell>
          <cell r="C45">
            <v>800000</v>
          </cell>
          <cell r="D45">
            <v>2340000</v>
          </cell>
          <cell r="E45" t="str">
            <v>000</v>
          </cell>
          <cell r="F45" t="str">
            <v>00000000</v>
          </cell>
          <cell r="G45" t="str">
            <v>0000</v>
          </cell>
          <cell r="H45" t="str">
            <v>0000</v>
          </cell>
          <cell r="I45" t="str">
            <v>TXU</v>
          </cell>
          <cell r="J45">
            <v>-2535000</v>
          </cell>
          <cell r="K45" t="str">
            <v>12-15-00 TAX PMT/(RFND)  ALLOCATION</v>
          </cell>
          <cell r="L45" t="str">
            <v>12-15-00 TAX PMT/(RFND)  ALLOCATION</v>
          </cell>
          <cell r="M45" t="str">
            <v>USD</v>
          </cell>
          <cell r="N45" t="str">
            <v>CRRNT</v>
          </cell>
          <cell r="O45">
            <v>1</v>
          </cell>
          <cell r="P45">
            <v>-2535000</v>
          </cell>
        </row>
        <row r="46">
          <cell r="B46" t="str">
            <v>TUM</v>
          </cell>
          <cell r="C46">
            <v>800000</v>
          </cell>
          <cell r="D46">
            <v>2340000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I46" t="str">
            <v>TXU</v>
          </cell>
          <cell r="J46">
            <v>2535000</v>
          </cell>
          <cell r="K46" t="str">
            <v>12-15-00 TAX PMT/(RFND)  ALLOCATION</v>
          </cell>
          <cell r="L46" t="str">
            <v>12-15-00 TAX PMT/(RFND)  ALLOCATION</v>
          </cell>
          <cell r="M46" t="str">
            <v>USD</v>
          </cell>
          <cell r="N46" t="str">
            <v>CRRNT</v>
          </cell>
          <cell r="O46">
            <v>1</v>
          </cell>
          <cell r="P46">
            <v>2535000</v>
          </cell>
        </row>
        <row r="47">
          <cell r="B47" t="str">
            <v>TUM</v>
          </cell>
          <cell r="C47">
            <v>800000</v>
          </cell>
          <cell r="D47">
            <v>1868900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>
            <v>-2535000</v>
          </cell>
          <cell r="J47">
            <v>-2535000</v>
          </cell>
          <cell r="K47" t="str">
            <v>USD</v>
          </cell>
          <cell r="L47" t="str">
            <v>12-15-00 TAX PMT/(RFND)  ALLOCATION</v>
          </cell>
          <cell r="M47" t="str">
            <v>USD</v>
          </cell>
          <cell r="N47" t="str">
            <v>CRRNT</v>
          </cell>
          <cell r="O47">
            <v>1</v>
          </cell>
          <cell r="P47">
            <v>-2535000</v>
          </cell>
        </row>
        <row r="48">
          <cell r="B48" t="str">
            <v>TXU</v>
          </cell>
          <cell r="C48">
            <v>980000</v>
          </cell>
          <cell r="D48">
            <v>2340000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TUS</v>
          </cell>
          <cell r="J48">
            <v>-5407000</v>
          </cell>
          <cell r="K48" t="str">
            <v>12-15-00 TAX PMT/(RFND)  ALLOCATION</v>
          </cell>
          <cell r="L48" t="str">
            <v>12-15-00 TAX PMT/(RFND)  ALLOCATION</v>
          </cell>
          <cell r="M48" t="str">
            <v>USD</v>
          </cell>
          <cell r="N48" t="str">
            <v>CRRNT</v>
          </cell>
          <cell r="O48">
            <v>1</v>
          </cell>
          <cell r="P48">
            <v>-5407000</v>
          </cell>
        </row>
        <row r="49">
          <cell r="B49" t="str">
            <v>TXU</v>
          </cell>
          <cell r="C49">
            <v>980000</v>
          </cell>
          <cell r="D49">
            <v>2340000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TUS</v>
          </cell>
          <cell r="J49">
            <v>5407000</v>
          </cell>
          <cell r="K49" t="str">
            <v>12-15-00 TAX PMT/(RFND)  ALLOCATION</v>
          </cell>
          <cell r="L49" t="str">
            <v>12-15-00 TAX PMT/(RFND)  ALLOCATION</v>
          </cell>
          <cell r="M49" t="str">
            <v>USD</v>
          </cell>
          <cell r="N49" t="str">
            <v>CRRNT</v>
          </cell>
          <cell r="O49">
            <v>1</v>
          </cell>
          <cell r="P49">
            <v>5407000</v>
          </cell>
        </row>
        <row r="50">
          <cell r="B50" t="str">
            <v>TXU</v>
          </cell>
          <cell r="C50">
            <v>980000</v>
          </cell>
          <cell r="D50">
            <v>1868900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>
            <v>-5407000</v>
          </cell>
          <cell r="J50">
            <v>-5407000</v>
          </cell>
          <cell r="K50" t="str">
            <v>USD</v>
          </cell>
          <cell r="L50" t="str">
            <v>12-15-00 TAX PMT/(RFND)  ALLOCATION</v>
          </cell>
          <cell r="M50" t="str">
            <v>USD</v>
          </cell>
          <cell r="N50" t="str">
            <v>CRRNT</v>
          </cell>
          <cell r="O50">
            <v>1</v>
          </cell>
          <cell r="P50">
            <v>-5407000</v>
          </cell>
        </row>
        <row r="51">
          <cell r="B51" t="str">
            <v>TUS</v>
          </cell>
          <cell r="C51">
            <v>600000</v>
          </cell>
          <cell r="D51">
            <v>1861120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I51">
            <v>-5407000</v>
          </cell>
          <cell r="J51">
            <v>-5407000</v>
          </cell>
          <cell r="K51" t="str">
            <v>USD</v>
          </cell>
          <cell r="L51" t="str">
            <v>12-15-00 TAX PMT/(RFND)  ALLOCATION</v>
          </cell>
          <cell r="M51" t="str">
            <v>USD</v>
          </cell>
          <cell r="N51" t="str">
            <v>CRRNT</v>
          </cell>
          <cell r="O51">
            <v>1</v>
          </cell>
          <cell r="P51">
            <v>-5407000</v>
          </cell>
        </row>
        <row r="52">
          <cell r="B52" t="str">
            <v>TUS</v>
          </cell>
          <cell r="C52">
            <v>600000</v>
          </cell>
          <cell r="D52">
            <v>1460000</v>
          </cell>
          <cell r="E52" t="str">
            <v>000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TXU</v>
          </cell>
          <cell r="J52">
            <v>5407000</v>
          </cell>
          <cell r="K52" t="str">
            <v>12-15-00 TAX PMT/(RFND)  ALLOCATION</v>
          </cell>
          <cell r="L52" t="str">
            <v>12-15-00 TAX PMT/(RFND)  ALLOCATION</v>
          </cell>
          <cell r="M52" t="str">
            <v>USD</v>
          </cell>
          <cell r="N52" t="str">
            <v>CRRNT</v>
          </cell>
          <cell r="O52">
            <v>1</v>
          </cell>
          <cell r="P52">
            <v>5407000</v>
          </cell>
        </row>
        <row r="53">
          <cell r="B53" t="str">
            <v>TUS</v>
          </cell>
          <cell r="C53">
            <v>600000</v>
          </cell>
          <cell r="D53">
            <v>1460000</v>
          </cell>
          <cell r="E53" t="str">
            <v>000</v>
          </cell>
          <cell r="F53" t="str">
            <v>00000000</v>
          </cell>
          <cell r="G53" t="str">
            <v>0000</v>
          </cell>
          <cell r="H53" t="str">
            <v>0000</v>
          </cell>
          <cell r="I53" t="str">
            <v>TXU</v>
          </cell>
          <cell r="J53">
            <v>-5407000</v>
          </cell>
          <cell r="K53" t="str">
            <v>12-15-00 TAX PMT/(RFND)  ALLOCATION</v>
          </cell>
          <cell r="L53" t="str">
            <v>12-15-00 TAX PMT/(RFND)  ALLOCATION</v>
          </cell>
          <cell r="M53" t="str">
            <v>USD</v>
          </cell>
          <cell r="N53" t="str">
            <v>CRRNT</v>
          </cell>
          <cell r="O53">
            <v>1</v>
          </cell>
          <cell r="P53">
            <v>-5407000</v>
          </cell>
        </row>
        <row r="54">
          <cell r="B54" t="str">
            <v>TUS</v>
          </cell>
          <cell r="C54">
            <v>600000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I54">
            <v>5407000</v>
          </cell>
          <cell r="J54">
            <v>5407000</v>
          </cell>
          <cell r="K54" t="str">
            <v>USD</v>
          </cell>
          <cell r="L54" t="str">
            <v>12-15-00 TAX PMT/(RFND)  ALLOCATION</v>
          </cell>
          <cell r="M54" t="str">
            <v>USD</v>
          </cell>
          <cell r="N54" t="str">
            <v>CRRNT</v>
          </cell>
          <cell r="O54">
            <v>1</v>
          </cell>
          <cell r="P54">
            <v>5407000</v>
          </cell>
        </row>
        <row r="55">
          <cell r="B55" t="str">
            <v>TXU</v>
          </cell>
          <cell r="C55">
            <v>980000</v>
          </cell>
          <cell r="D55">
            <v>1460000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TUP</v>
          </cell>
          <cell r="J55">
            <v>445000</v>
          </cell>
          <cell r="K55" t="str">
            <v>12-15-00 TAX PMT/(RFND)  ALLOCATION</v>
          </cell>
          <cell r="L55" t="str">
            <v>12-15-00 TAX PMT/(RFND)  ALLOCATION</v>
          </cell>
          <cell r="M55" t="str">
            <v>USD</v>
          </cell>
          <cell r="N55" t="str">
            <v>CRRNT</v>
          </cell>
          <cell r="O55">
            <v>1</v>
          </cell>
          <cell r="P55">
            <v>445000</v>
          </cell>
        </row>
        <row r="56">
          <cell r="B56" t="str">
            <v>TXU</v>
          </cell>
          <cell r="C56">
            <v>980000</v>
          </cell>
          <cell r="D56">
            <v>1460000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TUP</v>
          </cell>
          <cell r="J56">
            <v>-445000</v>
          </cell>
          <cell r="K56" t="str">
            <v>12-15-00 TAX PMT/(RFND)  ALLOCATION</v>
          </cell>
          <cell r="L56" t="str">
            <v>12-15-00 TAX PMT/(RFND)  ALLOCATION</v>
          </cell>
          <cell r="M56" t="str">
            <v>USD</v>
          </cell>
          <cell r="N56" t="str">
            <v>CRRNT</v>
          </cell>
          <cell r="O56">
            <v>1</v>
          </cell>
          <cell r="P56">
            <v>-445000</v>
          </cell>
        </row>
        <row r="57">
          <cell r="B57" t="str">
            <v>TXU</v>
          </cell>
          <cell r="C57">
            <v>980000</v>
          </cell>
          <cell r="D57">
            <v>1868900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>
            <v>445000</v>
          </cell>
          <cell r="J57">
            <v>445000</v>
          </cell>
          <cell r="K57" t="str">
            <v>USD</v>
          </cell>
          <cell r="L57" t="str">
            <v>12-15-00 TAX PMT/(RFND)  ALLOCATION</v>
          </cell>
          <cell r="M57" t="str">
            <v>USD</v>
          </cell>
          <cell r="N57" t="str">
            <v>CRRNT</v>
          </cell>
          <cell r="O57">
            <v>1</v>
          </cell>
          <cell r="P57">
            <v>445000</v>
          </cell>
        </row>
        <row r="58">
          <cell r="B58" t="str">
            <v>TUP</v>
          </cell>
          <cell r="C58">
            <v>950000</v>
          </cell>
          <cell r="D58">
            <v>1861120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>
            <v>445000</v>
          </cell>
          <cell r="J58">
            <v>445000</v>
          </cell>
          <cell r="K58" t="str">
            <v>USD</v>
          </cell>
          <cell r="L58" t="str">
            <v>12-15-00 TAX PMT/(RFND)  ALLOCATION</v>
          </cell>
          <cell r="M58" t="str">
            <v>USD</v>
          </cell>
          <cell r="N58" t="str">
            <v>CRRNT</v>
          </cell>
          <cell r="O58">
            <v>1</v>
          </cell>
          <cell r="P58">
            <v>445000</v>
          </cell>
        </row>
        <row r="59">
          <cell r="B59" t="str">
            <v>TUP</v>
          </cell>
          <cell r="C59">
            <v>950000</v>
          </cell>
          <cell r="D59">
            <v>2340000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I59" t="str">
            <v>TXU</v>
          </cell>
          <cell r="J59">
            <v>-445000</v>
          </cell>
          <cell r="K59" t="str">
            <v>12-15-00 TAX PMT/(RFND)  ALLOCATION</v>
          </cell>
          <cell r="L59" t="str">
            <v>12-15-00 TAX PMT/(RFND)  ALLOCATION</v>
          </cell>
          <cell r="M59" t="str">
            <v>USD</v>
          </cell>
          <cell r="N59" t="str">
            <v>CRRNT</v>
          </cell>
          <cell r="O59">
            <v>1</v>
          </cell>
          <cell r="P59">
            <v>-445000</v>
          </cell>
        </row>
        <row r="60">
          <cell r="B60" t="str">
            <v>TUP</v>
          </cell>
          <cell r="C60">
            <v>950000</v>
          </cell>
          <cell r="D60">
            <v>2340000</v>
          </cell>
          <cell r="E60" t="str">
            <v>000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TXU</v>
          </cell>
          <cell r="J60">
            <v>445000</v>
          </cell>
          <cell r="K60" t="str">
            <v>12-15-00 TAX PMT/(RFND)  ALLOCATION</v>
          </cell>
          <cell r="L60" t="str">
            <v>12-15-00 TAX PMT/(RFND)  ALLOCATION</v>
          </cell>
          <cell r="M60" t="str">
            <v>USD</v>
          </cell>
          <cell r="N60" t="str">
            <v>CRRNT</v>
          </cell>
          <cell r="O60">
            <v>1</v>
          </cell>
          <cell r="P60">
            <v>445000</v>
          </cell>
        </row>
        <row r="61">
          <cell r="B61" t="str">
            <v>TUP</v>
          </cell>
          <cell r="C61">
            <v>950000</v>
          </cell>
          <cell r="D61">
            <v>1868900</v>
          </cell>
          <cell r="E61" t="str">
            <v>000</v>
          </cell>
          <cell r="F61" t="str">
            <v>00000000</v>
          </cell>
          <cell r="G61" t="str">
            <v>0000</v>
          </cell>
          <cell r="H61" t="str">
            <v>0000</v>
          </cell>
          <cell r="I61">
            <v>-445000</v>
          </cell>
          <cell r="J61">
            <v>-445000</v>
          </cell>
          <cell r="K61" t="str">
            <v>USD</v>
          </cell>
          <cell r="L61" t="str">
            <v>12-15-00 TAX PMT/(RFND)  ALLOCATION</v>
          </cell>
          <cell r="M61" t="str">
            <v>USD</v>
          </cell>
          <cell r="N61" t="str">
            <v>CRRNT</v>
          </cell>
          <cell r="O61">
            <v>1</v>
          </cell>
          <cell r="P61">
            <v>-445000</v>
          </cell>
        </row>
        <row r="62">
          <cell r="B62" t="str">
            <v>TXU</v>
          </cell>
          <cell r="C62">
            <v>980000</v>
          </cell>
          <cell r="D62">
            <v>1460000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I62" t="str">
            <v>CHWCO</v>
          </cell>
          <cell r="J62">
            <v>32000</v>
          </cell>
          <cell r="K62" t="str">
            <v>12-15-00 TAX PMT/(RFND)  ALLOCATION</v>
          </cell>
          <cell r="L62" t="str">
            <v>12-15-00 TAX PMT/(RFND)  ALLOCATION</v>
          </cell>
          <cell r="M62" t="str">
            <v>USD</v>
          </cell>
          <cell r="N62" t="str">
            <v>CRRNT</v>
          </cell>
          <cell r="O62">
            <v>1</v>
          </cell>
          <cell r="P62">
            <v>32000</v>
          </cell>
        </row>
        <row r="63">
          <cell r="B63" t="str">
            <v>TXU</v>
          </cell>
          <cell r="C63">
            <v>980000</v>
          </cell>
          <cell r="D63">
            <v>1460000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CHWCO</v>
          </cell>
          <cell r="J63">
            <v>-32000</v>
          </cell>
          <cell r="K63" t="str">
            <v>12-15-00 TAX PMT/(RFND)  ALLOCATION</v>
          </cell>
          <cell r="L63" t="str">
            <v>12-15-00 TAX PMT/(RFND)  ALLOCATION</v>
          </cell>
          <cell r="M63" t="str">
            <v>USD</v>
          </cell>
          <cell r="N63" t="str">
            <v>CRRNT</v>
          </cell>
          <cell r="O63">
            <v>1</v>
          </cell>
          <cell r="P63">
            <v>-32000</v>
          </cell>
        </row>
        <row r="64">
          <cell r="B64" t="str">
            <v>TXU</v>
          </cell>
          <cell r="C64">
            <v>980000</v>
          </cell>
          <cell r="D64">
            <v>1868900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>
            <v>32000</v>
          </cell>
          <cell r="J64">
            <v>32000</v>
          </cell>
          <cell r="K64" t="str">
            <v>USD</v>
          </cell>
          <cell r="L64" t="str">
            <v>12-15-00 TAX PMT/(RFND)  ALLOCATION</v>
          </cell>
          <cell r="M64" t="str">
            <v>USD</v>
          </cell>
          <cell r="N64" t="str">
            <v>CRRNT</v>
          </cell>
          <cell r="O64">
            <v>1</v>
          </cell>
          <cell r="P64">
            <v>32000</v>
          </cell>
        </row>
        <row r="65">
          <cell r="B65" t="str">
            <v>CHWCO</v>
          </cell>
          <cell r="C65" t="str">
            <v>477000</v>
          </cell>
          <cell r="D65">
            <v>1861120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>
            <v>32000</v>
          </cell>
          <cell r="J65">
            <v>32000</v>
          </cell>
          <cell r="K65" t="str">
            <v>USD</v>
          </cell>
          <cell r="L65" t="str">
            <v>12-15-00 TAX PMT/(RFND)  ALLOCATION</v>
          </cell>
          <cell r="M65" t="str">
            <v>USD</v>
          </cell>
          <cell r="N65" t="str">
            <v>CRRNT</v>
          </cell>
          <cell r="O65">
            <v>1</v>
          </cell>
          <cell r="P65">
            <v>32000</v>
          </cell>
        </row>
        <row r="66">
          <cell r="B66" t="str">
            <v>CHWCO</v>
          </cell>
          <cell r="C66" t="str">
            <v>477000</v>
          </cell>
          <cell r="D66">
            <v>2340000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TXU</v>
          </cell>
          <cell r="J66">
            <v>-32000</v>
          </cell>
          <cell r="K66" t="str">
            <v>12-15-00 TAX PMT/(RFND)  ALLOCATION</v>
          </cell>
          <cell r="L66" t="str">
            <v>12-15-00 TAX PMT/(RFND)  ALLOCATION</v>
          </cell>
          <cell r="M66" t="str">
            <v>USD</v>
          </cell>
          <cell r="N66" t="str">
            <v>CRRNT</v>
          </cell>
          <cell r="O66">
            <v>1</v>
          </cell>
          <cell r="P66">
            <v>-32000</v>
          </cell>
        </row>
        <row r="67">
          <cell r="B67" t="str">
            <v>CHWCO</v>
          </cell>
          <cell r="C67" t="str">
            <v>477000</v>
          </cell>
          <cell r="D67">
            <v>2340000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I67" t="str">
            <v>TXU</v>
          </cell>
          <cell r="J67">
            <v>32000</v>
          </cell>
          <cell r="K67" t="str">
            <v>12-15-00 TAX PMT/(RFND)  ALLOCATION</v>
          </cell>
          <cell r="L67" t="str">
            <v>12-15-00 TAX PMT/(RFND)  ALLOCATION</v>
          </cell>
          <cell r="M67" t="str">
            <v>USD</v>
          </cell>
          <cell r="N67" t="str">
            <v>CRRNT</v>
          </cell>
          <cell r="O67">
            <v>1</v>
          </cell>
          <cell r="P67">
            <v>32000</v>
          </cell>
        </row>
        <row r="68">
          <cell r="B68" t="str">
            <v>CHWCO</v>
          </cell>
          <cell r="C68" t="str">
            <v>477000</v>
          </cell>
          <cell r="D68">
            <v>1868900</v>
          </cell>
          <cell r="E68" t="str">
            <v>000</v>
          </cell>
          <cell r="F68" t="str">
            <v>00000000</v>
          </cell>
          <cell r="G68" t="str">
            <v>0000</v>
          </cell>
          <cell r="H68" t="str">
            <v>0000</v>
          </cell>
          <cell r="I68">
            <v>-32000</v>
          </cell>
          <cell r="J68">
            <v>-32000</v>
          </cell>
          <cell r="K68" t="str">
            <v>USD</v>
          </cell>
          <cell r="L68" t="str">
            <v>12-15-00 TAX PMT/(RFND)  ALLOCATION</v>
          </cell>
          <cell r="M68" t="str">
            <v>USD</v>
          </cell>
          <cell r="N68" t="str">
            <v>CRRNT</v>
          </cell>
          <cell r="O68">
            <v>1</v>
          </cell>
          <cell r="P68">
            <v>-32000</v>
          </cell>
        </row>
        <row r="69">
          <cell r="B69" t="str">
            <v>TXU</v>
          </cell>
          <cell r="C69">
            <v>980000</v>
          </cell>
          <cell r="D69">
            <v>2340000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I69" t="str">
            <v>INSEM</v>
          </cell>
          <cell r="J69">
            <v>-1271000</v>
          </cell>
          <cell r="K69" t="str">
            <v>12-15-00 TAX PMT/(RFND)  ALLOCATION</v>
          </cell>
          <cell r="L69" t="str">
            <v>12-15-00 TAX PMT/(RFND)  ALLOCATION</v>
          </cell>
          <cell r="M69" t="str">
            <v>USD</v>
          </cell>
          <cell r="N69" t="str">
            <v>CRRNT</v>
          </cell>
          <cell r="O69">
            <v>1</v>
          </cell>
          <cell r="P69">
            <v>-1271000</v>
          </cell>
        </row>
        <row r="70">
          <cell r="B70" t="str">
            <v>TXU</v>
          </cell>
          <cell r="C70">
            <v>980000</v>
          </cell>
          <cell r="D70">
            <v>2340000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INSEM</v>
          </cell>
          <cell r="J70">
            <v>1271000</v>
          </cell>
          <cell r="K70" t="str">
            <v>12-15-00 TAX PMT/(RFND)  ALLOCATION</v>
          </cell>
          <cell r="L70" t="str">
            <v>12-15-00 TAX PMT/(RFND)  ALLOCATION</v>
          </cell>
          <cell r="M70" t="str">
            <v>USD</v>
          </cell>
          <cell r="N70" t="str">
            <v>CRRNT</v>
          </cell>
          <cell r="O70">
            <v>1</v>
          </cell>
          <cell r="P70">
            <v>1271000</v>
          </cell>
        </row>
        <row r="71">
          <cell r="B71" t="str">
            <v>TXU</v>
          </cell>
          <cell r="C71">
            <v>980000</v>
          </cell>
          <cell r="D71">
            <v>1868900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>
            <v>-1271000</v>
          </cell>
          <cell r="J71">
            <v>-1271000</v>
          </cell>
          <cell r="K71" t="str">
            <v>USD</v>
          </cell>
          <cell r="L71" t="str">
            <v>12-15-00 TAX PMT/(RFND)  ALLOCATION</v>
          </cell>
          <cell r="M71" t="str">
            <v>USD</v>
          </cell>
          <cell r="N71" t="str">
            <v>CRRNT</v>
          </cell>
          <cell r="O71">
            <v>1</v>
          </cell>
          <cell r="P71">
            <v>-1271000</v>
          </cell>
        </row>
        <row r="72">
          <cell r="B72" t="str">
            <v>INSEM</v>
          </cell>
          <cell r="C72">
            <v>925000</v>
          </cell>
          <cell r="D72">
            <v>1861120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>
            <v>-1271000</v>
          </cell>
          <cell r="J72">
            <v>-1271000</v>
          </cell>
          <cell r="K72" t="str">
            <v>USD</v>
          </cell>
          <cell r="L72" t="str">
            <v>12-15-00 TAX PMT/(RFND)  ALLOCATION</v>
          </cell>
          <cell r="M72" t="str">
            <v>USD</v>
          </cell>
          <cell r="N72" t="str">
            <v>CRRNT</v>
          </cell>
          <cell r="O72">
            <v>1</v>
          </cell>
          <cell r="P72">
            <v>-1271000</v>
          </cell>
        </row>
        <row r="73">
          <cell r="B73" t="str">
            <v>INSEM</v>
          </cell>
          <cell r="C73">
            <v>925000</v>
          </cell>
          <cell r="D73">
            <v>1460000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TXU</v>
          </cell>
          <cell r="J73">
            <v>1271000</v>
          </cell>
          <cell r="K73" t="str">
            <v>12-15-00 TAX PMT/(RFND)  ALLOCATION</v>
          </cell>
          <cell r="L73" t="str">
            <v>12-15-00 TAX PMT/(RFND)  ALLOCATION</v>
          </cell>
          <cell r="M73" t="str">
            <v>USD</v>
          </cell>
          <cell r="N73" t="str">
            <v>CRRNT</v>
          </cell>
          <cell r="O73">
            <v>1</v>
          </cell>
          <cell r="P73">
            <v>1271000</v>
          </cell>
        </row>
        <row r="74">
          <cell r="B74" t="str">
            <v>INSEM</v>
          </cell>
          <cell r="C74">
            <v>925000</v>
          </cell>
          <cell r="D74">
            <v>1460000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I74" t="str">
            <v>TXU</v>
          </cell>
          <cell r="J74">
            <v>-1271000</v>
          </cell>
          <cell r="K74" t="str">
            <v>12-15-00 TAX PMT/(RFND)  ALLOCATION</v>
          </cell>
          <cell r="L74" t="str">
            <v>12-15-00 TAX PMT/(RFND)  ALLOCATION</v>
          </cell>
          <cell r="M74" t="str">
            <v>USD</v>
          </cell>
          <cell r="N74" t="str">
            <v>CRRNT</v>
          </cell>
          <cell r="O74">
            <v>1</v>
          </cell>
          <cell r="P74">
            <v>-1271000</v>
          </cell>
        </row>
        <row r="75">
          <cell r="B75" t="str">
            <v>INSEM</v>
          </cell>
          <cell r="C75">
            <v>925000</v>
          </cell>
          <cell r="D75">
            <v>1868900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>
            <v>1271000</v>
          </cell>
          <cell r="J75">
            <v>1271000</v>
          </cell>
          <cell r="K75" t="str">
            <v>USD</v>
          </cell>
          <cell r="L75" t="str">
            <v>12-15-00 TAX PMT/(RFND)  ALLOCATION</v>
          </cell>
          <cell r="M75" t="str">
            <v>USD</v>
          </cell>
          <cell r="N75" t="str">
            <v>CRRNT</v>
          </cell>
          <cell r="O75">
            <v>1</v>
          </cell>
          <cell r="P75">
            <v>1271000</v>
          </cell>
        </row>
        <row r="76">
          <cell r="B76" t="str">
            <v>TXU</v>
          </cell>
          <cell r="C76">
            <v>980000</v>
          </cell>
          <cell r="D76">
            <v>2340000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0000</v>
          </cell>
          <cell r="I76" t="str">
            <v>TUCOM</v>
          </cell>
          <cell r="J76">
            <v>-64949000</v>
          </cell>
          <cell r="K76" t="str">
            <v>12-15-00 TAX PMT/(RFND)  ALLOCATION</v>
          </cell>
          <cell r="L76" t="str">
            <v>12-15-00 TAX PMT/(RFND)  ALLOCATION</v>
          </cell>
          <cell r="M76" t="str">
            <v>USD</v>
          </cell>
          <cell r="N76" t="str">
            <v>CRRNT</v>
          </cell>
          <cell r="O76">
            <v>1</v>
          </cell>
          <cell r="P76">
            <v>-64949000</v>
          </cell>
        </row>
        <row r="77">
          <cell r="B77" t="str">
            <v>TXU</v>
          </cell>
          <cell r="C77">
            <v>980000</v>
          </cell>
          <cell r="D77">
            <v>2340000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TUCOM</v>
          </cell>
          <cell r="J77">
            <v>64949000</v>
          </cell>
          <cell r="K77" t="str">
            <v>12-15-00 TAX PMT/(RFND)  ALLOCATION</v>
          </cell>
          <cell r="L77" t="str">
            <v>12-15-00 TAX PMT/(RFND)  ALLOCATION</v>
          </cell>
          <cell r="M77" t="str">
            <v>USD</v>
          </cell>
          <cell r="N77" t="str">
            <v>CRRNT</v>
          </cell>
          <cell r="O77">
            <v>1</v>
          </cell>
          <cell r="P77">
            <v>64949000</v>
          </cell>
        </row>
        <row r="78">
          <cell r="B78" t="str">
            <v>TXU</v>
          </cell>
          <cell r="C78">
            <v>980000</v>
          </cell>
          <cell r="D78">
            <v>1868900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>
            <v>-64949000</v>
          </cell>
          <cell r="J78">
            <v>-64949000</v>
          </cell>
          <cell r="K78" t="str">
            <v>USD</v>
          </cell>
          <cell r="L78" t="str">
            <v>12-15-00 TAX PMT/(RFND)  ALLOCATION</v>
          </cell>
          <cell r="M78" t="str">
            <v>USD</v>
          </cell>
          <cell r="N78" t="str">
            <v>CRRNT</v>
          </cell>
          <cell r="O78">
            <v>1</v>
          </cell>
          <cell r="P78">
            <v>-64949000</v>
          </cell>
        </row>
        <row r="79">
          <cell r="B79" t="str">
            <v>TUCOM</v>
          </cell>
          <cell r="C79">
            <v>960000</v>
          </cell>
          <cell r="D79">
            <v>1861120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I79">
            <v>-64949000</v>
          </cell>
          <cell r="J79">
            <v>-64949000</v>
          </cell>
          <cell r="K79" t="str">
            <v>USD</v>
          </cell>
          <cell r="L79" t="str">
            <v>12-15-00 TAX PMT/(RFND)  ALLOCATION</v>
          </cell>
          <cell r="M79" t="str">
            <v>USD</v>
          </cell>
          <cell r="N79" t="str">
            <v>CRRNT</v>
          </cell>
          <cell r="O79">
            <v>1</v>
          </cell>
          <cell r="P79">
            <v>-64949000</v>
          </cell>
        </row>
        <row r="80">
          <cell r="B80" t="str">
            <v>TUCOM</v>
          </cell>
          <cell r="C80">
            <v>960000</v>
          </cell>
          <cell r="D80">
            <v>1460000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TXU</v>
          </cell>
          <cell r="J80">
            <v>64949000</v>
          </cell>
          <cell r="K80" t="str">
            <v>12-15-00 TAX PMT/(RFND)  ALLOCATION</v>
          </cell>
          <cell r="L80" t="str">
            <v>12-15-00 TAX PMT/(RFND)  ALLOCATION</v>
          </cell>
          <cell r="M80" t="str">
            <v>USD</v>
          </cell>
          <cell r="N80" t="str">
            <v>CRRNT</v>
          </cell>
          <cell r="O80">
            <v>1</v>
          </cell>
          <cell r="P80">
            <v>64949000</v>
          </cell>
        </row>
        <row r="81">
          <cell r="B81" t="str">
            <v>TUCOM</v>
          </cell>
          <cell r="C81">
            <v>960000</v>
          </cell>
          <cell r="D81">
            <v>1460000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TXU</v>
          </cell>
          <cell r="J81">
            <v>-64949000</v>
          </cell>
          <cell r="K81" t="str">
            <v>12-15-00 TAX PMT/(RFND)  ALLOCATION</v>
          </cell>
          <cell r="L81" t="str">
            <v>12-15-00 TAX PMT/(RFND)  ALLOCATION</v>
          </cell>
          <cell r="M81" t="str">
            <v>USD</v>
          </cell>
          <cell r="N81" t="str">
            <v>CRRNT</v>
          </cell>
          <cell r="O81">
            <v>1</v>
          </cell>
          <cell r="P81">
            <v>-64949000</v>
          </cell>
        </row>
        <row r="82">
          <cell r="B82" t="str">
            <v>TUCOM</v>
          </cell>
          <cell r="C82">
            <v>960000</v>
          </cell>
          <cell r="D82">
            <v>1868900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>
            <v>64949000</v>
          </cell>
          <cell r="J82">
            <v>64949000</v>
          </cell>
          <cell r="K82" t="str">
            <v>USD</v>
          </cell>
          <cell r="L82" t="str">
            <v>12-15-00 TAX PMT/(RFND)  ALLOCATION</v>
          </cell>
          <cell r="M82" t="str">
            <v>USD</v>
          </cell>
          <cell r="N82" t="str">
            <v>CRRNT</v>
          </cell>
          <cell r="O82">
            <v>1</v>
          </cell>
          <cell r="P82">
            <v>64949000</v>
          </cell>
        </row>
        <row r="83">
          <cell r="B83" t="str">
            <v>TXU</v>
          </cell>
          <cell r="C83">
            <v>980000</v>
          </cell>
          <cell r="D83">
            <v>1460000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LCC</v>
          </cell>
          <cell r="J83">
            <v>1269000</v>
          </cell>
          <cell r="K83" t="str">
            <v>12-15-00 TAX PMT/(RFND)  ALLOCATION</v>
          </cell>
          <cell r="L83" t="str">
            <v>12-15-00 TAX PMT/(RFND)  ALLOCATION</v>
          </cell>
          <cell r="M83" t="str">
            <v>USD</v>
          </cell>
          <cell r="N83" t="str">
            <v>CRRNT</v>
          </cell>
          <cell r="O83">
            <v>1</v>
          </cell>
          <cell r="P83">
            <v>1269000</v>
          </cell>
        </row>
        <row r="84">
          <cell r="B84" t="str">
            <v>TXU</v>
          </cell>
          <cell r="C84">
            <v>980000</v>
          </cell>
          <cell r="D84">
            <v>1460000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I84" t="str">
            <v>LCC</v>
          </cell>
          <cell r="J84">
            <v>-1269000</v>
          </cell>
          <cell r="K84" t="str">
            <v>12-15-00 TAX PMT/(RFND)  ALLOCATION</v>
          </cell>
          <cell r="L84" t="str">
            <v>12-15-00 TAX PMT/(RFND)  ALLOCATION</v>
          </cell>
          <cell r="M84" t="str">
            <v>USD</v>
          </cell>
          <cell r="N84" t="str">
            <v>CRRNT</v>
          </cell>
          <cell r="O84">
            <v>1</v>
          </cell>
          <cell r="P84">
            <v>-1269000</v>
          </cell>
        </row>
        <row r="85">
          <cell r="B85" t="str">
            <v>TXU</v>
          </cell>
          <cell r="C85">
            <v>980000</v>
          </cell>
          <cell r="D85">
            <v>1868900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>
            <v>1269000</v>
          </cell>
          <cell r="J85">
            <v>1269000</v>
          </cell>
          <cell r="K85" t="str">
            <v>USD</v>
          </cell>
          <cell r="L85" t="str">
            <v>12-15-00 TAX PMT/(RFND)  ALLOCATION</v>
          </cell>
          <cell r="M85" t="str">
            <v>USD</v>
          </cell>
          <cell r="N85" t="str">
            <v>CRRNT</v>
          </cell>
          <cell r="O85">
            <v>1</v>
          </cell>
          <cell r="P85">
            <v>1269000</v>
          </cell>
        </row>
        <row r="86">
          <cell r="B86" t="str">
            <v>LCC</v>
          </cell>
          <cell r="C86">
            <v>965000</v>
          </cell>
          <cell r="D86">
            <v>1861120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>
            <v>1269000</v>
          </cell>
          <cell r="J86">
            <v>1269000</v>
          </cell>
          <cell r="K86" t="str">
            <v>USD</v>
          </cell>
          <cell r="L86" t="str">
            <v>12-15-00 TAX PMT/(RFND)  ALLOCATION</v>
          </cell>
          <cell r="M86" t="str">
            <v>USD</v>
          </cell>
          <cell r="N86" t="str">
            <v>CRRNT</v>
          </cell>
          <cell r="O86">
            <v>1</v>
          </cell>
          <cell r="P86">
            <v>1269000</v>
          </cell>
        </row>
        <row r="87">
          <cell r="B87" t="str">
            <v>LCC</v>
          </cell>
          <cell r="C87">
            <v>965000</v>
          </cell>
          <cell r="D87">
            <v>2340000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TXU</v>
          </cell>
          <cell r="J87">
            <v>-1269000</v>
          </cell>
          <cell r="K87" t="str">
            <v>12-15-00 TAX PMT/(RFND)  ALLOCATION</v>
          </cell>
          <cell r="L87" t="str">
            <v>12-15-00 TAX PMT/(RFND)  ALLOCATION</v>
          </cell>
          <cell r="M87" t="str">
            <v>USD</v>
          </cell>
          <cell r="N87" t="str">
            <v>CRRNT</v>
          </cell>
          <cell r="O87">
            <v>1</v>
          </cell>
          <cell r="P87">
            <v>-1269000</v>
          </cell>
        </row>
        <row r="88">
          <cell r="B88" t="str">
            <v>LCC</v>
          </cell>
          <cell r="C88">
            <v>965000</v>
          </cell>
          <cell r="D88">
            <v>2340000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TXU</v>
          </cell>
          <cell r="J88">
            <v>1269000</v>
          </cell>
          <cell r="K88" t="str">
            <v>12-15-00 TAX PMT/(RFND)  ALLOCATION</v>
          </cell>
          <cell r="L88" t="str">
            <v>12-15-00 TAX PMT/(RFND)  ALLOCATION</v>
          </cell>
          <cell r="M88" t="str">
            <v>USD</v>
          </cell>
          <cell r="N88" t="str">
            <v>CRRNT</v>
          </cell>
          <cell r="O88">
            <v>1</v>
          </cell>
          <cell r="P88">
            <v>1269000</v>
          </cell>
        </row>
        <row r="89">
          <cell r="B89" t="str">
            <v>LCC</v>
          </cell>
          <cell r="C89">
            <v>965000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I89">
            <v>-1269000</v>
          </cell>
          <cell r="J89">
            <v>-1269000</v>
          </cell>
          <cell r="K89" t="str">
            <v>USD</v>
          </cell>
          <cell r="L89" t="str">
            <v>12-15-00 TAX PMT/(RFND)  ALLOCATION</v>
          </cell>
          <cell r="M89" t="str">
            <v>USD</v>
          </cell>
          <cell r="N89" t="str">
            <v>CRRNT</v>
          </cell>
          <cell r="O89">
            <v>1</v>
          </cell>
          <cell r="P89">
            <v>-1269000</v>
          </cell>
        </row>
        <row r="90">
          <cell r="B90" t="str">
            <v>TXU</v>
          </cell>
          <cell r="C90">
            <v>980000</v>
          </cell>
          <cell r="D90">
            <v>2340000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LCC</v>
          </cell>
          <cell r="J90">
            <v>-415000</v>
          </cell>
          <cell r="K90" t="str">
            <v>12-15-00 TAX PMT/(RFND)  ALLOCATION</v>
          </cell>
          <cell r="L90" t="str">
            <v>12-15-00 TAX PMT/(RFND)  ALLOCATION</v>
          </cell>
          <cell r="M90" t="str">
            <v>USD</v>
          </cell>
          <cell r="N90" t="str">
            <v>CRRNT</v>
          </cell>
          <cell r="O90">
            <v>1</v>
          </cell>
          <cell r="P90">
            <v>-415000</v>
          </cell>
        </row>
        <row r="91">
          <cell r="B91" t="str">
            <v>TXU</v>
          </cell>
          <cell r="C91">
            <v>980000</v>
          </cell>
          <cell r="D91">
            <v>2340000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LCC</v>
          </cell>
          <cell r="J91">
            <v>415000</v>
          </cell>
          <cell r="K91" t="str">
            <v>12-15-00 TAX PMT/(RFND)  ALLOCATION</v>
          </cell>
          <cell r="L91" t="str">
            <v>12-15-00 TAX PMT/(RFND)  ALLOCATION</v>
          </cell>
          <cell r="M91" t="str">
            <v>USD</v>
          </cell>
          <cell r="N91" t="str">
            <v>CRRNT</v>
          </cell>
          <cell r="O91">
            <v>1</v>
          </cell>
          <cell r="P91">
            <v>415000</v>
          </cell>
        </row>
        <row r="92">
          <cell r="B92" t="str">
            <v>TXU</v>
          </cell>
          <cell r="C92">
            <v>980000</v>
          </cell>
          <cell r="D92">
            <v>1868900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>
            <v>-415000</v>
          </cell>
          <cell r="J92">
            <v>-415000</v>
          </cell>
          <cell r="K92" t="str">
            <v>USD</v>
          </cell>
          <cell r="L92" t="str">
            <v>12-15-00 TAX PMT/(RFND)  ALLOCATION</v>
          </cell>
          <cell r="M92" t="str">
            <v>USD</v>
          </cell>
          <cell r="N92" t="str">
            <v>CRRNT</v>
          </cell>
          <cell r="O92">
            <v>1</v>
          </cell>
          <cell r="P92">
            <v>-415000</v>
          </cell>
        </row>
        <row r="93">
          <cell r="B93" t="str">
            <v>LCC</v>
          </cell>
          <cell r="C93">
            <v>965000</v>
          </cell>
          <cell r="D93">
            <v>1861120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>
            <v>-415000</v>
          </cell>
          <cell r="J93">
            <v>-415000</v>
          </cell>
          <cell r="K93" t="str">
            <v>USD</v>
          </cell>
          <cell r="L93" t="str">
            <v>12-15-00 TAX PMT/(RFND)  ALLOCATION</v>
          </cell>
          <cell r="M93" t="str">
            <v>USD</v>
          </cell>
          <cell r="N93" t="str">
            <v>CRRNT</v>
          </cell>
          <cell r="O93">
            <v>1</v>
          </cell>
          <cell r="P93">
            <v>-415000</v>
          </cell>
        </row>
        <row r="94">
          <cell r="B94" t="str">
            <v>LCC</v>
          </cell>
          <cell r="C94">
            <v>965000</v>
          </cell>
          <cell r="D94">
            <v>1460000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I94" t="str">
            <v>TXU</v>
          </cell>
          <cell r="J94">
            <v>415000</v>
          </cell>
          <cell r="K94" t="str">
            <v>12-15-00 TAX PMT/(RFND)  ALLOCATION</v>
          </cell>
          <cell r="L94" t="str">
            <v>12-15-00 TAX PMT/(RFND)  ALLOCATION</v>
          </cell>
          <cell r="M94" t="str">
            <v>USD</v>
          </cell>
          <cell r="N94" t="str">
            <v>CRRNT</v>
          </cell>
          <cell r="O94">
            <v>1</v>
          </cell>
          <cell r="P94">
            <v>415000</v>
          </cell>
        </row>
        <row r="95">
          <cell r="B95" t="str">
            <v>LCC</v>
          </cell>
          <cell r="C95">
            <v>965000</v>
          </cell>
          <cell r="D95">
            <v>1460000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TXU</v>
          </cell>
          <cell r="J95">
            <v>-415000</v>
          </cell>
          <cell r="K95" t="str">
            <v>12-15-00 TAX PMT/(RFND)  ALLOCATION</v>
          </cell>
          <cell r="L95" t="str">
            <v>12-15-00 TAX PMT/(RFND)  ALLOCATION</v>
          </cell>
          <cell r="M95" t="str">
            <v>USD</v>
          </cell>
          <cell r="N95" t="str">
            <v>CRRNT</v>
          </cell>
          <cell r="O95">
            <v>1</v>
          </cell>
          <cell r="P95">
            <v>-415000</v>
          </cell>
        </row>
        <row r="96">
          <cell r="B96" t="str">
            <v>LCC</v>
          </cell>
          <cell r="C96">
            <v>965000</v>
          </cell>
          <cell r="D96">
            <v>1868900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>
            <v>415000</v>
          </cell>
          <cell r="J96">
            <v>415000</v>
          </cell>
          <cell r="K96" t="str">
            <v>USD</v>
          </cell>
          <cell r="L96" t="str">
            <v>12-15-00 TAX PMT/(RFND)  ALLOCATION</v>
          </cell>
          <cell r="M96" t="str">
            <v>USD</v>
          </cell>
          <cell r="N96" t="str">
            <v>CRRNT</v>
          </cell>
          <cell r="O96">
            <v>1</v>
          </cell>
          <cell r="P96">
            <v>415000</v>
          </cell>
        </row>
        <row r="97">
          <cell r="B97" t="str">
            <v>TXU</v>
          </cell>
          <cell r="C97">
            <v>980000</v>
          </cell>
          <cell r="D97">
            <v>1460000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LCC</v>
          </cell>
          <cell r="J97">
            <v>7977000</v>
          </cell>
          <cell r="K97" t="str">
            <v>12-15-00 TAX PMT/(RFND)  ALLOCATION</v>
          </cell>
          <cell r="L97" t="str">
            <v>12-15-00 TAX PMT/(RFND)  ALLOCATION</v>
          </cell>
          <cell r="M97" t="str">
            <v>USD</v>
          </cell>
          <cell r="N97" t="str">
            <v>CRRNT</v>
          </cell>
          <cell r="O97">
            <v>1</v>
          </cell>
          <cell r="P97">
            <v>7977000</v>
          </cell>
        </row>
        <row r="98">
          <cell r="B98" t="str">
            <v>TXU</v>
          </cell>
          <cell r="C98">
            <v>980000</v>
          </cell>
          <cell r="D98">
            <v>1460000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LCC</v>
          </cell>
          <cell r="J98">
            <v>-7977000</v>
          </cell>
          <cell r="K98" t="str">
            <v>12-15-00 TAX PMT/(RFND)  ALLOCATION</v>
          </cell>
          <cell r="L98" t="str">
            <v>12-15-00 TAX PMT/(RFND)  ALLOCATION</v>
          </cell>
          <cell r="M98" t="str">
            <v>USD</v>
          </cell>
          <cell r="N98" t="str">
            <v>CRRNT</v>
          </cell>
          <cell r="O98">
            <v>1</v>
          </cell>
          <cell r="P98">
            <v>-7977000</v>
          </cell>
        </row>
        <row r="99">
          <cell r="B99" t="str">
            <v>TXU</v>
          </cell>
          <cell r="C99">
            <v>980000</v>
          </cell>
          <cell r="D99">
            <v>1868900</v>
          </cell>
          <cell r="E99" t="str">
            <v>000</v>
          </cell>
          <cell r="F99" t="str">
            <v>00000000</v>
          </cell>
          <cell r="G99" t="str">
            <v>0000</v>
          </cell>
          <cell r="H99" t="str">
            <v>0000</v>
          </cell>
          <cell r="I99">
            <v>7977000</v>
          </cell>
          <cell r="J99">
            <v>7977000</v>
          </cell>
          <cell r="K99" t="str">
            <v>USD</v>
          </cell>
          <cell r="L99" t="str">
            <v>12-15-00 TAX PMT/(RFND)  ALLOCATION</v>
          </cell>
          <cell r="M99" t="str">
            <v>USD</v>
          </cell>
          <cell r="N99" t="str">
            <v>CRRNT</v>
          </cell>
          <cell r="O99">
            <v>1</v>
          </cell>
          <cell r="P99">
            <v>7977000</v>
          </cell>
        </row>
        <row r="100">
          <cell r="B100" t="str">
            <v>LCC</v>
          </cell>
          <cell r="C100">
            <v>965000</v>
          </cell>
          <cell r="D100">
            <v>1861120</v>
          </cell>
          <cell r="E100" t="str">
            <v>000</v>
          </cell>
          <cell r="F100" t="str">
            <v>00000000</v>
          </cell>
          <cell r="G100" t="str">
            <v>0000</v>
          </cell>
          <cell r="H100" t="str">
            <v>0000</v>
          </cell>
          <cell r="I100">
            <v>7977000</v>
          </cell>
          <cell r="J100">
            <v>7977000</v>
          </cell>
          <cell r="K100" t="str">
            <v>USD</v>
          </cell>
          <cell r="L100" t="str">
            <v>12-15-00 TAX PMT/(RFND)  ALLOCATION</v>
          </cell>
          <cell r="M100" t="str">
            <v>USD</v>
          </cell>
          <cell r="N100" t="str">
            <v>CRRNT</v>
          </cell>
          <cell r="O100">
            <v>1</v>
          </cell>
          <cell r="P100">
            <v>7977000</v>
          </cell>
        </row>
        <row r="101">
          <cell r="B101" t="str">
            <v>LCC</v>
          </cell>
          <cell r="C101">
            <v>965000</v>
          </cell>
          <cell r="D101">
            <v>2340000</v>
          </cell>
          <cell r="E101" t="str">
            <v>000</v>
          </cell>
          <cell r="F101" t="str">
            <v>00000000</v>
          </cell>
          <cell r="G101" t="str">
            <v>0000</v>
          </cell>
          <cell r="H101" t="str">
            <v>0000</v>
          </cell>
          <cell r="I101" t="str">
            <v>TXU</v>
          </cell>
          <cell r="J101">
            <v>-7977000</v>
          </cell>
          <cell r="K101" t="str">
            <v>12-15-00 TAX PMT/(RFND)  ALLOCATION</v>
          </cell>
          <cell r="L101" t="str">
            <v>12-15-00 TAX PMT/(RFND)  ALLOCATION</v>
          </cell>
          <cell r="M101" t="str">
            <v>USD</v>
          </cell>
          <cell r="N101" t="str">
            <v>CRRNT</v>
          </cell>
          <cell r="O101">
            <v>1</v>
          </cell>
          <cell r="P101">
            <v>-7977000</v>
          </cell>
        </row>
        <row r="102">
          <cell r="B102" t="str">
            <v>LCC</v>
          </cell>
          <cell r="C102">
            <v>965000</v>
          </cell>
          <cell r="D102">
            <v>2340000</v>
          </cell>
          <cell r="E102" t="str">
            <v>000</v>
          </cell>
          <cell r="F102" t="str">
            <v>00000000</v>
          </cell>
          <cell r="G102" t="str">
            <v>0000</v>
          </cell>
          <cell r="H102" t="str">
            <v>0000</v>
          </cell>
          <cell r="I102" t="str">
            <v>TXU</v>
          </cell>
          <cell r="J102">
            <v>7977000</v>
          </cell>
          <cell r="K102" t="str">
            <v>12-15-00 TAX PMT/(RFND)  ALLOCATION</v>
          </cell>
          <cell r="L102" t="str">
            <v>12-15-00 TAX PMT/(RFND)  ALLOCATION</v>
          </cell>
          <cell r="M102" t="str">
            <v>USD</v>
          </cell>
          <cell r="N102" t="str">
            <v>CRRNT</v>
          </cell>
          <cell r="O102">
            <v>1</v>
          </cell>
          <cell r="P102">
            <v>7977000</v>
          </cell>
        </row>
        <row r="103">
          <cell r="B103" t="str">
            <v>LCC</v>
          </cell>
          <cell r="C103">
            <v>965000</v>
          </cell>
          <cell r="D103">
            <v>1868900</v>
          </cell>
          <cell r="E103" t="str">
            <v>000</v>
          </cell>
          <cell r="F103" t="str">
            <v>00000000</v>
          </cell>
          <cell r="G103" t="str">
            <v>0000</v>
          </cell>
          <cell r="H103" t="str">
            <v>0000</v>
          </cell>
          <cell r="I103">
            <v>-7977000</v>
          </cell>
          <cell r="J103">
            <v>-7977000</v>
          </cell>
          <cell r="K103" t="str">
            <v>USD</v>
          </cell>
          <cell r="L103" t="str">
            <v>12-15-00 TAX PMT/(RFND)  ALLOCATION</v>
          </cell>
          <cell r="M103" t="str">
            <v>USD</v>
          </cell>
          <cell r="N103" t="str">
            <v>CRRNT</v>
          </cell>
          <cell r="O103">
            <v>1</v>
          </cell>
          <cell r="P103">
            <v>-7977000</v>
          </cell>
        </row>
        <row r="104">
          <cell r="B104" t="str">
            <v>TXU</v>
          </cell>
          <cell r="C104">
            <v>980000</v>
          </cell>
          <cell r="D104">
            <v>2340000</v>
          </cell>
          <cell r="E104" t="str">
            <v>000</v>
          </cell>
          <cell r="F104" t="str">
            <v>00000000</v>
          </cell>
          <cell r="G104" t="str">
            <v>0000</v>
          </cell>
          <cell r="H104" t="str">
            <v>0000</v>
          </cell>
          <cell r="I104" t="str">
            <v>LCC</v>
          </cell>
          <cell r="J104">
            <v>-1267000</v>
          </cell>
          <cell r="K104" t="str">
            <v>12-15-00 TAX PMT/(RFND)  ALLOCATION</v>
          </cell>
          <cell r="L104" t="str">
            <v>12-15-00 TAX PMT/(RFND)  ALLOCATION</v>
          </cell>
          <cell r="M104" t="str">
            <v>USD</v>
          </cell>
          <cell r="N104" t="str">
            <v>CRRNT</v>
          </cell>
          <cell r="O104">
            <v>1</v>
          </cell>
          <cell r="P104">
            <v>-1267000</v>
          </cell>
        </row>
        <row r="105">
          <cell r="B105" t="str">
            <v>TXU</v>
          </cell>
          <cell r="C105">
            <v>980000</v>
          </cell>
          <cell r="D105">
            <v>2340000</v>
          </cell>
          <cell r="E105" t="str">
            <v>000</v>
          </cell>
          <cell r="F105" t="str">
            <v>00000000</v>
          </cell>
          <cell r="G105" t="str">
            <v>0000</v>
          </cell>
          <cell r="H105" t="str">
            <v>0000</v>
          </cell>
          <cell r="I105" t="str">
            <v>LCC</v>
          </cell>
          <cell r="J105">
            <v>1267000</v>
          </cell>
          <cell r="K105" t="str">
            <v>12-15-00 TAX PMT/(RFND)  ALLOCATION</v>
          </cell>
          <cell r="L105" t="str">
            <v>12-15-00 TAX PMT/(RFND)  ALLOCATION</v>
          </cell>
          <cell r="M105" t="str">
            <v>USD</v>
          </cell>
          <cell r="N105" t="str">
            <v>CRRNT</v>
          </cell>
          <cell r="O105">
            <v>1</v>
          </cell>
          <cell r="P105">
            <v>1267000</v>
          </cell>
        </row>
        <row r="106">
          <cell r="B106" t="str">
            <v>TXU</v>
          </cell>
          <cell r="C106">
            <v>980000</v>
          </cell>
          <cell r="D106">
            <v>1868900</v>
          </cell>
          <cell r="E106" t="str">
            <v>000</v>
          </cell>
          <cell r="F106" t="str">
            <v>00000000</v>
          </cell>
          <cell r="G106" t="str">
            <v>0000</v>
          </cell>
          <cell r="H106" t="str">
            <v>0000</v>
          </cell>
          <cell r="I106">
            <v>-1267000</v>
          </cell>
          <cell r="J106">
            <v>-1267000</v>
          </cell>
          <cell r="K106" t="str">
            <v>USD</v>
          </cell>
          <cell r="L106" t="str">
            <v>12-15-00 TAX PMT/(RFND)  ALLOCATION</v>
          </cell>
          <cell r="M106" t="str">
            <v>USD</v>
          </cell>
          <cell r="N106" t="str">
            <v>CRRNT</v>
          </cell>
          <cell r="O106">
            <v>1</v>
          </cell>
          <cell r="P106">
            <v>-1267000</v>
          </cell>
        </row>
        <row r="107">
          <cell r="B107" t="str">
            <v>LCC</v>
          </cell>
          <cell r="C107">
            <v>965000</v>
          </cell>
          <cell r="D107">
            <v>1861120</v>
          </cell>
          <cell r="E107" t="str">
            <v>000</v>
          </cell>
          <cell r="F107" t="str">
            <v>00000000</v>
          </cell>
          <cell r="G107" t="str">
            <v>0000</v>
          </cell>
          <cell r="H107" t="str">
            <v>0000</v>
          </cell>
          <cell r="I107">
            <v>-1267000</v>
          </cell>
          <cell r="J107">
            <v>-1267000</v>
          </cell>
          <cell r="K107" t="str">
            <v>USD</v>
          </cell>
          <cell r="L107" t="str">
            <v>12-15-00 TAX PMT/(RFND)  ALLOCATION</v>
          </cell>
          <cell r="M107" t="str">
            <v>USD</v>
          </cell>
          <cell r="N107" t="str">
            <v>CRRNT</v>
          </cell>
          <cell r="O107">
            <v>1</v>
          </cell>
          <cell r="P107">
            <v>-1267000</v>
          </cell>
        </row>
        <row r="108">
          <cell r="B108" t="str">
            <v>LCC</v>
          </cell>
          <cell r="C108">
            <v>965000</v>
          </cell>
          <cell r="D108">
            <v>1460000</v>
          </cell>
          <cell r="E108" t="str">
            <v>000</v>
          </cell>
          <cell r="F108" t="str">
            <v>00000000</v>
          </cell>
          <cell r="G108" t="str">
            <v>0000</v>
          </cell>
          <cell r="H108" t="str">
            <v>0000</v>
          </cell>
          <cell r="I108" t="str">
            <v>TXU</v>
          </cell>
          <cell r="J108">
            <v>1267000</v>
          </cell>
          <cell r="K108" t="str">
            <v>12-15-00 TAX PMT/(RFND)  ALLOCATION</v>
          </cell>
          <cell r="L108" t="str">
            <v>12-15-00 TAX PMT/(RFND)  ALLOCATION</v>
          </cell>
          <cell r="M108" t="str">
            <v>USD</v>
          </cell>
          <cell r="N108" t="str">
            <v>CRRNT</v>
          </cell>
          <cell r="O108">
            <v>1</v>
          </cell>
          <cell r="P108">
            <v>1267000</v>
          </cell>
        </row>
        <row r="109">
          <cell r="B109" t="str">
            <v>LCC</v>
          </cell>
          <cell r="C109">
            <v>965000</v>
          </cell>
          <cell r="D109">
            <v>1460000</v>
          </cell>
          <cell r="E109" t="str">
            <v>000</v>
          </cell>
          <cell r="F109" t="str">
            <v>00000000</v>
          </cell>
          <cell r="G109" t="str">
            <v>0000</v>
          </cell>
          <cell r="H109" t="str">
            <v>0000</v>
          </cell>
          <cell r="I109" t="str">
            <v>TXU</v>
          </cell>
          <cell r="J109">
            <v>-1267000</v>
          </cell>
          <cell r="K109" t="str">
            <v>12-15-00 TAX PMT/(RFND)  ALLOCATION</v>
          </cell>
          <cell r="L109" t="str">
            <v>12-15-00 TAX PMT/(RFND)  ALLOCATION</v>
          </cell>
          <cell r="M109" t="str">
            <v>USD</v>
          </cell>
          <cell r="N109" t="str">
            <v>CRRNT</v>
          </cell>
          <cell r="O109">
            <v>1</v>
          </cell>
          <cell r="P109">
            <v>-1267000</v>
          </cell>
        </row>
        <row r="110">
          <cell r="B110" t="str">
            <v>LCC</v>
          </cell>
          <cell r="C110">
            <v>965000</v>
          </cell>
          <cell r="D110">
            <v>1868900</v>
          </cell>
          <cell r="E110" t="str">
            <v>000</v>
          </cell>
          <cell r="F110" t="str">
            <v>00000000</v>
          </cell>
          <cell r="G110" t="str">
            <v>0000</v>
          </cell>
          <cell r="H110" t="str">
            <v>0000</v>
          </cell>
          <cell r="I110">
            <v>1267000</v>
          </cell>
          <cell r="J110">
            <v>1267000</v>
          </cell>
          <cell r="K110" t="str">
            <v>USD</v>
          </cell>
          <cell r="L110" t="str">
            <v>12-15-00 TAX PMT/(RFND)  ALLOCATION</v>
          </cell>
          <cell r="M110" t="str">
            <v>USD</v>
          </cell>
          <cell r="N110" t="str">
            <v>CRRNT</v>
          </cell>
          <cell r="O110">
            <v>1</v>
          </cell>
          <cell r="P110">
            <v>1267000</v>
          </cell>
        </row>
        <row r="111">
          <cell r="B111" t="str">
            <v>TXU</v>
          </cell>
          <cell r="C111">
            <v>980000</v>
          </cell>
          <cell r="D111">
            <v>2340000</v>
          </cell>
          <cell r="E111" t="str">
            <v>000</v>
          </cell>
          <cell r="F111" t="str">
            <v>00000000</v>
          </cell>
          <cell r="G111" t="str">
            <v>0000</v>
          </cell>
          <cell r="H111" t="str">
            <v>0000</v>
          </cell>
          <cell r="I111" t="str">
            <v>LCC</v>
          </cell>
          <cell r="J111">
            <v>-4902000</v>
          </cell>
          <cell r="K111" t="str">
            <v>12-15-00 TAX PMT/(RFND)  ALLOCATION</v>
          </cell>
          <cell r="L111" t="str">
            <v>12-15-00 TAX PMT/(RFND)  ALLOCATION</v>
          </cell>
          <cell r="M111" t="str">
            <v>USD</v>
          </cell>
          <cell r="N111" t="str">
            <v>CRRNT</v>
          </cell>
          <cell r="O111">
            <v>1</v>
          </cell>
          <cell r="P111">
            <v>-4902000</v>
          </cell>
        </row>
        <row r="112">
          <cell r="B112" t="str">
            <v>TXU</v>
          </cell>
          <cell r="C112">
            <v>980000</v>
          </cell>
          <cell r="D112">
            <v>2340000</v>
          </cell>
          <cell r="E112" t="str">
            <v>000</v>
          </cell>
          <cell r="F112" t="str">
            <v>00000000</v>
          </cell>
          <cell r="G112" t="str">
            <v>0000</v>
          </cell>
          <cell r="H112" t="str">
            <v>0000</v>
          </cell>
          <cell r="I112" t="str">
            <v>LCC</v>
          </cell>
          <cell r="J112">
            <v>4902000</v>
          </cell>
          <cell r="K112" t="str">
            <v>12-15-00 TAX PMT/(RFND)  ALLOCATION</v>
          </cell>
          <cell r="L112" t="str">
            <v>12-15-00 TAX PMT/(RFND)  ALLOCATION</v>
          </cell>
          <cell r="M112" t="str">
            <v>USD</v>
          </cell>
          <cell r="N112" t="str">
            <v>CRRNT</v>
          </cell>
          <cell r="O112">
            <v>1</v>
          </cell>
          <cell r="P112">
            <v>4902000</v>
          </cell>
        </row>
        <row r="113">
          <cell r="B113" t="str">
            <v>TXU</v>
          </cell>
          <cell r="C113">
            <v>980000</v>
          </cell>
          <cell r="D113">
            <v>1868900</v>
          </cell>
          <cell r="E113" t="str">
            <v>000</v>
          </cell>
          <cell r="F113" t="str">
            <v>00000000</v>
          </cell>
          <cell r="G113" t="str">
            <v>0000</v>
          </cell>
          <cell r="H113" t="str">
            <v>0000</v>
          </cell>
          <cell r="I113">
            <v>-4902000</v>
          </cell>
          <cell r="J113">
            <v>-4902000</v>
          </cell>
          <cell r="K113" t="str">
            <v>USD</v>
          </cell>
          <cell r="L113" t="str">
            <v>12-15-00 TAX PMT/(RFND)  ALLOCATION</v>
          </cell>
          <cell r="M113" t="str">
            <v>USD</v>
          </cell>
          <cell r="N113" t="str">
            <v>CRRNT</v>
          </cell>
          <cell r="O113">
            <v>1</v>
          </cell>
          <cell r="P113">
            <v>-4902000</v>
          </cell>
        </row>
        <row r="114">
          <cell r="B114" t="str">
            <v>LCC</v>
          </cell>
          <cell r="C114">
            <v>965000</v>
          </cell>
          <cell r="D114">
            <v>1861120</v>
          </cell>
          <cell r="E114" t="str">
            <v>000</v>
          </cell>
          <cell r="F114" t="str">
            <v>00000000</v>
          </cell>
          <cell r="G114" t="str">
            <v>0000</v>
          </cell>
          <cell r="H114" t="str">
            <v>0000</v>
          </cell>
          <cell r="I114">
            <v>-4902000</v>
          </cell>
          <cell r="J114">
            <v>-4902000</v>
          </cell>
          <cell r="K114" t="str">
            <v>USD</v>
          </cell>
          <cell r="L114" t="str">
            <v>12-15-00 TAX PMT/(RFND)  ALLOCATION</v>
          </cell>
          <cell r="M114" t="str">
            <v>USD</v>
          </cell>
          <cell r="N114" t="str">
            <v>CRRNT</v>
          </cell>
          <cell r="O114">
            <v>1</v>
          </cell>
          <cell r="P114">
            <v>-4902000</v>
          </cell>
        </row>
        <row r="115">
          <cell r="B115" t="str">
            <v>LCC</v>
          </cell>
          <cell r="C115">
            <v>965000</v>
          </cell>
          <cell r="D115">
            <v>1460000</v>
          </cell>
          <cell r="E115" t="str">
            <v>000</v>
          </cell>
          <cell r="F115" t="str">
            <v>00000000</v>
          </cell>
          <cell r="G115" t="str">
            <v>0000</v>
          </cell>
          <cell r="H115" t="str">
            <v>0000</v>
          </cell>
          <cell r="I115" t="str">
            <v>TXU</v>
          </cell>
          <cell r="J115">
            <v>4902000</v>
          </cell>
          <cell r="K115" t="str">
            <v>12-15-00 TAX PMT/(RFND)  ALLOCATION</v>
          </cell>
          <cell r="L115" t="str">
            <v>12-15-00 TAX PMT/(RFND)  ALLOCATION</v>
          </cell>
          <cell r="M115" t="str">
            <v>USD</v>
          </cell>
          <cell r="N115" t="str">
            <v>CRRNT</v>
          </cell>
          <cell r="O115">
            <v>1</v>
          </cell>
          <cell r="P115">
            <v>4902000</v>
          </cell>
        </row>
        <row r="116">
          <cell r="B116" t="str">
            <v>LCC</v>
          </cell>
          <cell r="C116">
            <v>965000</v>
          </cell>
          <cell r="D116">
            <v>1460000</v>
          </cell>
          <cell r="E116" t="str">
            <v>000</v>
          </cell>
          <cell r="F116" t="str">
            <v>00000000</v>
          </cell>
          <cell r="G116" t="str">
            <v>0000</v>
          </cell>
          <cell r="H116" t="str">
            <v>0000</v>
          </cell>
          <cell r="I116" t="str">
            <v>TXU</v>
          </cell>
          <cell r="J116">
            <v>-4902000</v>
          </cell>
          <cell r="K116" t="str">
            <v>12-15-00 TAX PMT/(RFND)  ALLOCATION</v>
          </cell>
          <cell r="L116" t="str">
            <v>12-15-00 TAX PMT/(RFND)  ALLOCATION</v>
          </cell>
          <cell r="M116" t="str">
            <v>USD</v>
          </cell>
          <cell r="N116" t="str">
            <v>CRRNT</v>
          </cell>
          <cell r="O116">
            <v>1</v>
          </cell>
          <cell r="P116">
            <v>-4902000</v>
          </cell>
        </row>
        <row r="117">
          <cell r="B117" t="str">
            <v>LCC</v>
          </cell>
          <cell r="C117">
            <v>965000</v>
          </cell>
          <cell r="D117">
            <v>1868900</v>
          </cell>
          <cell r="E117" t="str">
            <v>000</v>
          </cell>
          <cell r="F117" t="str">
            <v>00000000</v>
          </cell>
          <cell r="G117" t="str">
            <v>0000</v>
          </cell>
          <cell r="H117" t="str">
            <v>0000</v>
          </cell>
          <cell r="I117">
            <v>4902000</v>
          </cell>
          <cell r="J117">
            <v>4902000</v>
          </cell>
          <cell r="K117" t="str">
            <v>USD</v>
          </cell>
          <cell r="L117" t="str">
            <v>12-15-00 TAX PMT/(RFND)  ALLOCATION</v>
          </cell>
          <cell r="M117" t="str">
            <v>USD</v>
          </cell>
          <cell r="N117" t="str">
            <v>CRRNT</v>
          </cell>
          <cell r="O117">
            <v>1</v>
          </cell>
          <cell r="P117">
            <v>4902000</v>
          </cell>
        </row>
        <row r="118">
          <cell r="B118" t="str">
            <v>TXU</v>
          </cell>
          <cell r="C118">
            <v>980000</v>
          </cell>
          <cell r="D118">
            <v>2340000</v>
          </cell>
          <cell r="E118" t="str">
            <v>000</v>
          </cell>
          <cell r="F118" t="str">
            <v>00000000</v>
          </cell>
          <cell r="G118" t="str">
            <v>0000</v>
          </cell>
          <cell r="H118" t="str">
            <v>0000</v>
          </cell>
          <cell r="I118" t="str">
            <v>LCC</v>
          </cell>
          <cell r="J118">
            <v>-31000</v>
          </cell>
          <cell r="K118" t="str">
            <v>12-15-00 TAX PMT/(RFND)  ALLOCATION</v>
          </cell>
          <cell r="L118" t="str">
            <v>12-15-00 TAX PMT/(RFND)  ALLOCATION</v>
          </cell>
          <cell r="M118" t="str">
            <v>USD</v>
          </cell>
          <cell r="N118" t="str">
            <v>CRRNT</v>
          </cell>
          <cell r="O118">
            <v>1</v>
          </cell>
          <cell r="P118">
            <v>-31000</v>
          </cell>
        </row>
        <row r="119">
          <cell r="B119" t="str">
            <v>TXU</v>
          </cell>
          <cell r="C119">
            <v>980000</v>
          </cell>
          <cell r="D119">
            <v>2340000</v>
          </cell>
          <cell r="E119" t="str">
            <v>000</v>
          </cell>
          <cell r="F119" t="str">
            <v>00000000</v>
          </cell>
          <cell r="G119" t="str">
            <v>0000</v>
          </cell>
          <cell r="H119" t="str">
            <v>0000</v>
          </cell>
          <cell r="I119" t="str">
            <v>LCC</v>
          </cell>
          <cell r="J119">
            <v>31000</v>
          </cell>
          <cell r="K119" t="str">
            <v>12-15-00 TAX PMT/(RFND)  ALLOCATION</v>
          </cell>
          <cell r="L119" t="str">
            <v>12-15-00 TAX PMT/(RFND)  ALLOCATION</v>
          </cell>
          <cell r="M119" t="str">
            <v>USD</v>
          </cell>
          <cell r="N119" t="str">
            <v>CRRNT</v>
          </cell>
          <cell r="O119">
            <v>1</v>
          </cell>
          <cell r="P119">
            <v>31000</v>
          </cell>
        </row>
        <row r="120">
          <cell r="B120" t="str">
            <v>TXU</v>
          </cell>
          <cell r="C120">
            <v>980000</v>
          </cell>
          <cell r="D120">
            <v>1868900</v>
          </cell>
          <cell r="E120" t="str">
            <v>000</v>
          </cell>
          <cell r="F120" t="str">
            <v>00000000</v>
          </cell>
          <cell r="G120" t="str">
            <v>0000</v>
          </cell>
          <cell r="H120" t="str">
            <v>0000</v>
          </cell>
          <cell r="I120">
            <v>-31000</v>
          </cell>
          <cell r="J120">
            <v>-31000</v>
          </cell>
          <cell r="K120" t="str">
            <v>USD</v>
          </cell>
          <cell r="L120" t="str">
            <v>12-15-00 TAX PMT/(RFND)  ALLOCATION</v>
          </cell>
          <cell r="M120" t="str">
            <v>USD</v>
          </cell>
          <cell r="N120" t="str">
            <v>CRRNT</v>
          </cell>
          <cell r="O120">
            <v>1</v>
          </cell>
          <cell r="P120">
            <v>-31000</v>
          </cell>
        </row>
        <row r="121">
          <cell r="B121" t="str">
            <v>LCC</v>
          </cell>
          <cell r="C121">
            <v>965000</v>
          </cell>
          <cell r="D121">
            <v>1861120</v>
          </cell>
          <cell r="E121" t="str">
            <v>000</v>
          </cell>
          <cell r="F121" t="str">
            <v>00000000</v>
          </cell>
          <cell r="G121" t="str">
            <v>0000</v>
          </cell>
          <cell r="H121" t="str">
            <v>0000</v>
          </cell>
          <cell r="I121">
            <v>-31000</v>
          </cell>
          <cell r="J121">
            <v>-31000</v>
          </cell>
          <cell r="K121" t="str">
            <v>USD</v>
          </cell>
          <cell r="L121" t="str">
            <v>12-15-00 TAX PMT/(RFND)  ALLOCATION</v>
          </cell>
          <cell r="M121" t="str">
            <v>USD</v>
          </cell>
          <cell r="N121" t="str">
            <v>CRRNT</v>
          </cell>
          <cell r="O121">
            <v>1</v>
          </cell>
          <cell r="P121">
            <v>-31000</v>
          </cell>
        </row>
        <row r="122">
          <cell r="B122" t="str">
            <v>LCC</v>
          </cell>
          <cell r="C122">
            <v>965000</v>
          </cell>
          <cell r="D122">
            <v>1460000</v>
          </cell>
          <cell r="E122" t="str">
            <v>000</v>
          </cell>
          <cell r="F122" t="str">
            <v>00000000</v>
          </cell>
          <cell r="G122" t="str">
            <v>0000</v>
          </cell>
          <cell r="H122" t="str">
            <v>0000</v>
          </cell>
          <cell r="I122" t="str">
            <v>TXU</v>
          </cell>
          <cell r="J122">
            <v>31000</v>
          </cell>
          <cell r="K122" t="str">
            <v>12-15-00 TAX PMT/(RFND)  ALLOCATION</v>
          </cell>
          <cell r="L122" t="str">
            <v>12-15-00 TAX PMT/(RFND)  ALLOCATION</v>
          </cell>
          <cell r="M122" t="str">
            <v>USD</v>
          </cell>
          <cell r="N122" t="str">
            <v>CRRNT</v>
          </cell>
          <cell r="O122">
            <v>1</v>
          </cell>
          <cell r="P122">
            <v>31000</v>
          </cell>
        </row>
        <row r="123">
          <cell r="B123" t="str">
            <v>LCC</v>
          </cell>
          <cell r="C123">
            <v>965000</v>
          </cell>
          <cell r="D123">
            <v>1460000</v>
          </cell>
          <cell r="E123" t="str">
            <v>000</v>
          </cell>
          <cell r="F123" t="str">
            <v>00000000</v>
          </cell>
          <cell r="G123" t="str">
            <v>0000</v>
          </cell>
          <cell r="H123" t="str">
            <v>0000</v>
          </cell>
          <cell r="I123" t="str">
            <v>TXU</v>
          </cell>
          <cell r="J123">
            <v>-31000</v>
          </cell>
          <cell r="K123" t="str">
            <v>12-15-00 TAX PMT/(RFND)  ALLOCATION</v>
          </cell>
          <cell r="L123" t="str">
            <v>12-15-00 TAX PMT/(RFND)  ALLOCATION</v>
          </cell>
          <cell r="M123" t="str">
            <v>USD</v>
          </cell>
          <cell r="N123" t="str">
            <v>CRRNT</v>
          </cell>
          <cell r="O123">
            <v>1</v>
          </cell>
          <cell r="P123">
            <v>-31000</v>
          </cell>
        </row>
        <row r="124">
          <cell r="B124" t="str">
            <v>LCC</v>
          </cell>
          <cell r="C124">
            <v>965000</v>
          </cell>
          <cell r="D124">
            <v>1868900</v>
          </cell>
          <cell r="E124" t="str">
            <v>000</v>
          </cell>
          <cell r="F124" t="str">
            <v>00000000</v>
          </cell>
          <cell r="G124" t="str">
            <v>0000</v>
          </cell>
          <cell r="H124" t="str">
            <v>0000</v>
          </cell>
          <cell r="I124">
            <v>31000</v>
          </cell>
          <cell r="J124">
            <v>31000</v>
          </cell>
          <cell r="K124" t="str">
            <v>USD</v>
          </cell>
          <cell r="L124" t="str">
            <v>12-15-00 TAX PMT/(RFND)  ALLOCATION</v>
          </cell>
          <cell r="M124" t="str">
            <v>USD</v>
          </cell>
          <cell r="N124" t="str">
            <v>CRRNT</v>
          </cell>
          <cell r="O124">
            <v>1</v>
          </cell>
          <cell r="P124">
            <v>31000</v>
          </cell>
        </row>
        <row r="125">
          <cell r="B125" t="str">
            <v>TXU</v>
          </cell>
          <cell r="C125">
            <v>980000</v>
          </cell>
          <cell r="D125">
            <v>2340000</v>
          </cell>
          <cell r="E125" t="str">
            <v>000</v>
          </cell>
          <cell r="F125" t="str">
            <v>00000000</v>
          </cell>
          <cell r="G125" t="str">
            <v>0000</v>
          </cell>
          <cell r="H125" t="str">
            <v>0000</v>
          </cell>
          <cell r="I125" t="str">
            <v>LCC</v>
          </cell>
          <cell r="J125">
            <v>-471000</v>
          </cell>
          <cell r="K125" t="str">
            <v>12-15-00 TAX PMT/(RFND)  ALLOCATION</v>
          </cell>
          <cell r="L125" t="str">
            <v>12-15-00 TAX PMT/(RFND)  ALLOCATION</v>
          </cell>
          <cell r="M125" t="str">
            <v>USD</v>
          </cell>
          <cell r="N125" t="str">
            <v>CRRNT</v>
          </cell>
          <cell r="O125">
            <v>1</v>
          </cell>
          <cell r="P125">
            <v>-471000</v>
          </cell>
        </row>
        <row r="126">
          <cell r="B126" t="str">
            <v>TXU</v>
          </cell>
          <cell r="C126">
            <v>980000</v>
          </cell>
          <cell r="D126">
            <v>2340000</v>
          </cell>
          <cell r="E126" t="str">
            <v>000</v>
          </cell>
          <cell r="F126" t="str">
            <v>00000000</v>
          </cell>
          <cell r="G126" t="str">
            <v>0000</v>
          </cell>
          <cell r="H126" t="str">
            <v>0000</v>
          </cell>
          <cell r="I126" t="str">
            <v>LCC</v>
          </cell>
          <cell r="J126">
            <v>471000</v>
          </cell>
          <cell r="K126" t="str">
            <v>12-15-00 TAX PMT/(RFND)  ALLOCATION</v>
          </cell>
          <cell r="L126" t="str">
            <v>12-15-00 TAX PMT/(RFND)  ALLOCATION</v>
          </cell>
          <cell r="M126" t="str">
            <v>USD</v>
          </cell>
          <cell r="N126" t="str">
            <v>CRRNT</v>
          </cell>
          <cell r="O126">
            <v>1</v>
          </cell>
          <cell r="P126">
            <v>471000</v>
          </cell>
        </row>
        <row r="127">
          <cell r="B127" t="str">
            <v>TXU</v>
          </cell>
          <cell r="C127">
            <v>980000</v>
          </cell>
          <cell r="D127">
            <v>1868900</v>
          </cell>
          <cell r="E127" t="str">
            <v>000</v>
          </cell>
          <cell r="F127" t="str">
            <v>00000000</v>
          </cell>
          <cell r="G127" t="str">
            <v>0000</v>
          </cell>
          <cell r="H127" t="str">
            <v>0000</v>
          </cell>
          <cell r="I127">
            <v>-471000</v>
          </cell>
          <cell r="J127">
            <v>-471000</v>
          </cell>
          <cell r="K127" t="str">
            <v>USD</v>
          </cell>
          <cell r="L127" t="str">
            <v>12-15-00 TAX PMT/(RFND)  ALLOCATION</v>
          </cell>
          <cell r="M127" t="str">
            <v>USD</v>
          </cell>
          <cell r="N127" t="str">
            <v>CRRNT</v>
          </cell>
          <cell r="O127">
            <v>1</v>
          </cell>
          <cell r="P127">
            <v>-471000</v>
          </cell>
        </row>
        <row r="128">
          <cell r="B128" t="str">
            <v>LCC</v>
          </cell>
          <cell r="C128">
            <v>965000</v>
          </cell>
          <cell r="D128">
            <v>1861120</v>
          </cell>
          <cell r="E128" t="str">
            <v>000</v>
          </cell>
          <cell r="F128" t="str">
            <v>00000000</v>
          </cell>
          <cell r="G128" t="str">
            <v>0000</v>
          </cell>
          <cell r="H128" t="str">
            <v>0000</v>
          </cell>
          <cell r="I128">
            <v>-471000</v>
          </cell>
          <cell r="J128">
            <v>-471000</v>
          </cell>
          <cell r="K128" t="str">
            <v>USD</v>
          </cell>
          <cell r="L128" t="str">
            <v>12-15-00 TAX PMT/(RFND)  ALLOCATION</v>
          </cell>
          <cell r="M128" t="str">
            <v>USD</v>
          </cell>
          <cell r="N128" t="str">
            <v>CRRNT</v>
          </cell>
          <cell r="O128">
            <v>1</v>
          </cell>
          <cell r="P128">
            <v>-471000</v>
          </cell>
        </row>
        <row r="129">
          <cell r="B129" t="str">
            <v>LCC</v>
          </cell>
          <cell r="C129">
            <v>965000</v>
          </cell>
          <cell r="D129">
            <v>1460000</v>
          </cell>
          <cell r="E129" t="str">
            <v>000</v>
          </cell>
          <cell r="F129" t="str">
            <v>00000000</v>
          </cell>
          <cell r="G129" t="str">
            <v>0000</v>
          </cell>
          <cell r="H129" t="str">
            <v>0000</v>
          </cell>
          <cell r="I129" t="str">
            <v>TXU</v>
          </cell>
          <cell r="J129">
            <v>471000</v>
          </cell>
          <cell r="K129" t="str">
            <v>12-15-00 TAX PMT/(RFND)  ALLOCATION</v>
          </cell>
          <cell r="L129" t="str">
            <v>12-15-00 TAX PMT/(RFND)  ALLOCATION</v>
          </cell>
          <cell r="M129" t="str">
            <v>USD</v>
          </cell>
          <cell r="N129" t="str">
            <v>CRRNT</v>
          </cell>
          <cell r="O129">
            <v>1</v>
          </cell>
          <cell r="P129">
            <v>471000</v>
          </cell>
        </row>
        <row r="130">
          <cell r="B130" t="str">
            <v>LCC</v>
          </cell>
          <cell r="C130">
            <v>965000</v>
          </cell>
          <cell r="D130">
            <v>1460000</v>
          </cell>
          <cell r="E130" t="str">
            <v>000</v>
          </cell>
          <cell r="F130" t="str">
            <v>00000000</v>
          </cell>
          <cell r="G130" t="str">
            <v>0000</v>
          </cell>
          <cell r="H130" t="str">
            <v>0000</v>
          </cell>
          <cell r="I130" t="str">
            <v>TXU</v>
          </cell>
          <cell r="J130">
            <v>-471000</v>
          </cell>
          <cell r="K130" t="str">
            <v>12-15-00 TAX PMT/(RFND)  ALLOCATION</v>
          </cell>
          <cell r="L130" t="str">
            <v>12-15-00 TAX PMT/(RFND)  ALLOCATION</v>
          </cell>
          <cell r="M130" t="str">
            <v>USD</v>
          </cell>
          <cell r="N130" t="str">
            <v>CRRNT</v>
          </cell>
          <cell r="O130">
            <v>1</v>
          </cell>
          <cell r="P130">
            <v>-471000</v>
          </cell>
        </row>
        <row r="131">
          <cell r="B131" t="str">
            <v>LCC</v>
          </cell>
          <cell r="C131">
            <v>965000</v>
          </cell>
          <cell r="D131">
            <v>1868900</v>
          </cell>
          <cell r="E131" t="str">
            <v>000</v>
          </cell>
          <cell r="F131" t="str">
            <v>00000000</v>
          </cell>
          <cell r="G131" t="str">
            <v>0000</v>
          </cell>
          <cell r="H131" t="str">
            <v>0000</v>
          </cell>
          <cell r="I131">
            <v>471000</v>
          </cell>
          <cell r="J131">
            <v>471000</v>
          </cell>
          <cell r="K131" t="str">
            <v>USD</v>
          </cell>
          <cell r="L131" t="str">
            <v>12-15-00 TAX PMT/(RFND)  ALLOCATION</v>
          </cell>
          <cell r="M131" t="str">
            <v>USD</v>
          </cell>
          <cell r="N131" t="str">
            <v>CRRNT</v>
          </cell>
          <cell r="O131">
            <v>1</v>
          </cell>
          <cell r="P131">
            <v>471000</v>
          </cell>
        </row>
        <row r="132">
          <cell r="B132" t="str">
            <v>TXU</v>
          </cell>
          <cell r="C132">
            <v>980000</v>
          </cell>
          <cell r="D132">
            <v>2340000</v>
          </cell>
          <cell r="E132" t="str">
            <v>000</v>
          </cell>
          <cell r="F132" t="str">
            <v>00000000</v>
          </cell>
          <cell r="G132" t="str">
            <v>0000</v>
          </cell>
          <cell r="H132" t="str">
            <v>0000</v>
          </cell>
          <cell r="I132" t="str">
            <v>LCC</v>
          </cell>
          <cell r="J132">
            <v>-503000</v>
          </cell>
          <cell r="K132" t="str">
            <v>12-15-00 TAX PMT/(RFND)  ALLOCATION</v>
          </cell>
          <cell r="L132" t="str">
            <v>12-15-00 TAX PMT/(RFND)  ALLOCATION</v>
          </cell>
          <cell r="M132" t="str">
            <v>USD</v>
          </cell>
          <cell r="N132" t="str">
            <v>CRRNT</v>
          </cell>
          <cell r="O132">
            <v>1</v>
          </cell>
          <cell r="P132">
            <v>-503000</v>
          </cell>
        </row>
        <row r="133">
          <cell r="B133" t="str">
            <v>TXU</v>
          </cell>
          <cell r="C133">
            <v>980000</v>
          </cell>
          <cell r="D133">
            <v>2340000</v>
          </cell>
          <cell r="E133" t="str">
            <v>000</v>
          </cell>
          <cell r="F133" t="str">
            <v>00000000</v>
          </cell>
          <cell r="G133" t="str">
            <v>0000</v>
          </cell>
          <cell r="H133" t="str">
            <v>0000</v>
          </cell>
          <cell r="I133" t="str">
            <v>LCC</v>
          </cell>
          <cell r="J133">
            <v>503000</v>
          </cell>
          <cell r="K133" t="str">
            <v>12-15-00 TAX PMT/(RFND)  ALLOCATION</v>
          </cell>
          <cell r="L133" t="str">
            <v>12-15-00 TAX PMT/(RFND)  ALLOCATION</v>
          </cell>
          <cell r="M133" t="str">
            <v>USD</v>
          </cell>
          <cell r="N133" t="str">
            <v>CRRNT</v>
          </cell>
          <cell r="O133">
            <v>1</v>
          </cell>
          <cell r="P133">
            <v>503000</v>
          </cell>
        </row>
        <row r="134">
          <cell r="B134" t="str">
            <v>TXU</v>
          </cell>
          <cell r="C134">
            <v>980000</v>
          </cell>
          <cell r="D134">
            <v>1868900</v>
          </cell>
          <cell r="E134" t="str">
            <v>000</v>
          </cell>
          <cell r="F134" t="str">
            <v>00000000</v>
          </cell>
          <cell r="G134" t="str">
            <v>0000</v>
          </cell>
          <cell r="H134" t="str">
            <v>0000</v>
          </cell>
          <cell r="I134">
            <v>-503000</v>
          </cell>
          <cell r="J134">
            <v>-503000</v>
          </cell>
          <cell r="K134" t="str">
            <v>USD</v>
          </cell>
          <cell r="L134" t="str">
            <v>12-15-00 TAX PMT/(RFND)  ALLOCATION</v>
          </cell>
          <cell r="M134" t="str">
            <v>USD</v>
          </cell>
          <cell r="N134" t="str">
            <v>CRRNT</v>
          </cell>
          <cell r="O134">
            <v>1</v>
          </cell>
          <cell r="P134">
            <v>-503000</v>
          </cell>
        </row>
        <row r="135">
          <cell r="B135" t="str">
            <v>LCC</v>
          </cell>
          <cell r="C135">
            <v>965000</v>
          </cell>
          <cell r="D135">
            <v>1861120</v>
          </cell>
          <cell r="E135" t="str">
            <v>000</v>
          </cell>
          <cell r="F135" t="str">
            <v>00000000</v>
          </cell>
          <cell r="G135" t="str">
            <v>0000</v>
          </cell>
          <cell r="H135" t="str">
            <v>0000</v>
          </cell>
          <cell r="I135">
            <v>-503000</v>
          </cell>
          <cell r="J135">
            <v>-503000</v>
          </cell>
          <cell r="K135" t="str">
            <v>USD</v>
          </cell>
          <cell r="L135" t="str">
            <v>12-15-00 TAX PMT/(RFND)  ALLOCATION</v>
          </cell>
          <cell r="M135" t="str">
            <v>USD</v>
          </cell>
          <cell r="N135" t="str">
            <v>CRRNT</v>
          </cell>
          <cell r="O135">
            <v>1</v>
          </cell>
          <cell r="P135">
            <v>-503000</v>
          </cell>
        </row>
        <row r="136">
          <cell r="B136" t="str">
            <v>LCC</v>
          </cell>
          <cell r="C136">
            <v>965000</v>
          </cell>
          <cell r="D136">
            <v>1460000</v>
          </cell>
          <cell r="E136" t="str">
            <v>000</v>
          </cell>
          <cell r="F136" t="str">
            <v>00000000</v>
          </cell>
          <cell r="G136" t="str">
            <v>0000</v>
          </cell>
          <cell r="H136" t="str">
            <v>0000</v>
          </cell>
          <cell r="I136" t="str">
            <v>TXU</v>
          </cell>
          <cell r="J136">
            <v>503000</v>
          </cell>
          <cell r="K136" t="str">
            <v>12-15-00 TAX PMT/(RFND)  ALLOCATION</v>
          </cell>
          <cell r="L136" t="str">
            <v>12-15-00 TAX PMT/(RFND)  ALLOCATION</v>
          </cell>
          <cell r="M136" t="str">
            <v>USD</v>
          </cell>
          <cell r="N136" t="str">
            <v>CRRNT</v>
          </cell>
          <cell r="O136">
            <v>1</v>
          </cell>
          <cell r="P136">
            <v>503000</v>
          </cell>
        </row>
        <row r="137">
          <cell r="B137" t="str">
            <v>LCC</v>
          </cell>
          <cell r="C137">
            <v>965000</v>
          </cell>
          <cell r="D137">
            <v>1460000</v>
          </cell>
          <cell r="E137" t="str">
            <v>000</v>
          </cell>
          <cell r="F137" t="str">
            <v>00000000</v>
          </cell>
          <cell r="G137" t="str">
            <v>0000</v>
          </cell>
          <cell r="H137" t="str">
            <v>0000</v>
          </cell>
          <cell r="I137" t="str">
            <v>TXU</v>
          </cell>
          <cell r="J137">
            <v>-503000</v>
          </cell>
          <cell r="K137" t="str">
            <v>12-15-00 TAX PMT/(RFND)  ALLOCATION</v>
          </cell>
          <cell r="L137" t="str">
            <v>12-15-00 TAX PMT/(RFND)  ALLOCATION</v>
          </cell>
          <cell r="M137" t="str">
            <v>USD</v>
          </cell>
          <cell r="N137" t="str">
            <v>CRRNT</v>
          </cell>
          <cell r="O137">
            <v>1</v>
          </cell>
          <cell r="P137">
            <v>-503000</v>
          </cell>
        </row>
        <row r="138">
          <cell r="B138" t="str">
            <v>LCC</v>
          </cell>
          <cell r="C138">
            <v>965000</v>
          </cell>
          <cell r="D138">
            <v>1868900</v>
          </cell>
          <cell r="E138" t="str">
            <v>000</v>
          </cell>
          <cell r="F138" t="str">
            <v>00000000</v>
          </cell>
          <cell r="G138" t="str">
            <v>0000</v>
          </cell>
          <cell r="H138" t="str">
            <v>0000</v>
          </cell>
          <cell r="I138">
            <v>503000</v>
          </cell>
          <cell r="J138">
            <v>503000</v>
          </cell>
          <cell r="K138" t="str">
            <v>USD</v>
          </cell>
          <cell r="L138" t="str">
            <v>12-15-00 TAX PMT/(RFND)  ALLOCATION</v>
          </cell>
          <cell r="M138" t="str">
            <v>USD</v>
          </cell>
          <cell r="N138" t="str">
            <v>CRRNT</v>
          </cell>
          <cell r="O138">
            <v>1</v>
          </cell>
          <cell r="P138">
            <v>503000</v>
          </cell>
        </row>
        <row r="139">
          <cell r="B139" t="str">
            <v>TXU</v>
          </cell>
          <cell r="C139">
            <v>980000</v>
          </cell>
          <cell r="D139">
            <v>2340000</v>
          </cell>
          <cell r="E139" t="str">
            <v>000</v>
          </cell>
          <cell r="F139" t="str">
            <v>00000000</v>
          </cell>
          <cell r="G139" t="str">
            <v>0000</v>
          </cell>
          <cell r="H139" t="str">
            <v>0000</v>
          </cell>
          <cell r="I139" t="str">
            <v>LCC</v>
          </cell>
          <cell r="J139">
            <v>-17000</v>
          </cell>
          <cell r="K139" t="str">
            <v>12-15-00 TAX PMT/(RFND)  ALLOCATION</v>
          </cell>
          <cell r="L139" t="str">
            <v>12-15-00 TAX PMT/(RFND)  ALLOCATION</v>
          </cell>
          <cell r="M139" t="str">
            <v>USD</v>
          </cell>
          <cell r="N139" t="str">
            <v>CRRNT</v>
          </cell>
          <cell r="O139">
            <v>1</v>
          </cell>
          <cell r="P139">
            <v>-17000</v>
          </cell>
        </row>
        <row r="140">
          <cell r="B140" t="str">
            <v>TXU</v>
          </cell>
          <cell r="C140">
            <v>980000</v>
          </cell>
          <cell r="D140">
            <v>2340000</v>
          </cell>
          <cell r="E140" t="str">
            <v>000</v>
          </cell>
          <cell r="F140" t="str">
            <v>00000000</v>
          </cell>
          <cell r="G140" t="str">
            <v>0000</v>
          </cell>
          <cell r="H140" t="str">
            <v>0000</v>
          </cell>
          <cell r="I140" t="str">
            <v>LCC</v>
          </cell>
          <cell r="J140">
            <v>17000</v>
          </cell>
          <cell r="K140" t="str">
            <v>12-15-00 TAX PMT/(RFND)  ALLOCATION</v>
          </cell>
          <cell r="L140" t="str">
            <v>12-15-00 TAX PMT/(RFND)  ALLOCATION</v>
          </cell>
          <cell r="M140" t="str">
            <v>USD</v>
          </cell>
          <cell r="N140" t="str">
            <v>CRRNT</v>
          </cell>
          <cell r="O140">
            <v>1</v>
          </cell>
          <cell r="P140">
            <v>17000</v>
          </cell>
        </row>
        <row r="141">
          <cell r="B141" t="str">
            <v>TXU</v>
          </cell>
          <cell r="C141">
            <v>980000</v>
          </cell>
          <cell r="D141">
            <v>1868900</v>
          </cell>
          <cell r="E141" t="str">
            <v>000</v>
          </cell>
          <cell r="F141" t="str">
            <v>00000000</v>
          </cell>
          <cell r="G141" t="str">
            <v>0000</v>
          </cell>
          <cell r="H141" t="str">
            <v>0000</v>
          </cell>
          <cell r="I141">
            <v>-17000</v>
          </cell>
          <cell r="J141">
            <v>-17000</v>
          </cell>
          <cell r="K141" t="str">
            <v>USD</v>
          </cell>
          <cell r="L141" t="str">
            <v>12-15-00 TAX PMT/(RFND)  ALLOCATION</v>
          </cell>
          <cell r="M141" t="str">
            <v>USD</v>
          </cell>
          <cell r="N141" t="str">
            <v>CRRNT</v>
          </cell>
          <cell r="O141">
            <v>1</v>
          </cell>
          <cell r="P141">
            <v>-17000</v>
          </cell>
        </row>
        <row r="142">
          <cell r="B142" t="str">
            <v>LCC</v>
          </cell>
          <cell r="C142">
            <v>965000</v>
          </cell>
          <cell r="D142">
            <v>1861120</v>
          </cell>
          <cell r="E142" t="str">
            <v>000</v>
          </cell>
          <cell r="F142" t="str">
            <v>00000000</v>
          </cell>
          <cell r="G142" t="str">
            <v>0000</v>
          </cell>
          <cell r="H142" t="str">
            <v>0000</v>
          </cell>
          <cell r="I142">
            <v>-17000</v>
          </cell>
          <cell r="J142">
            <v>-17000</v>
          </cell>
          <cell r="K142" t="str">
            <v>USD</v>
          </cell>
          <cell r="L142" t="str">
            <v>12-15-00 TAX PMT/(RFND)  ALLOCATION</v>
          </cell>
          <cell r="M142" t="str">
            <v>USD</v>
          </cell>
          <cell r="N142" t="str">
            <v>CRRNT</v>
          </cell>
          <cell r="O142">
            <v>1</v>
          </cell>
          <cell r="P142">
            <v>-17000</v>
          </cell>
        </row>
        <row r="143">
          <cell r="B143" t="str">
            <v>LCC</v>
          </cell>
          <cell r="C143">
            <v>965000</v>
          </cell>
          <cell r="D143">
            <v>1460000</v>
          </cell>
          <cell r="E143" t="str">
            <v>000</v>
          </cell>
          <cell r="F143" t="str">
            <v>00000000</v>
          </cell>
          <cell r="G143" t="str">
            <v>0000</v>
          </cell>
          <cell r="H143" t="str">
            <v>0000</v>
          </cell>
          <cell r="I143" t="str">
            <v>TXU</v>
          </cell>
          <cell r="J143">
            <v>17000</v>
          </cell>
          <cell r="K143" t="str">
            <v>12-15-00 TAX PMT/(RFND)  ALLOCATION</v>
          </cell>
          <cell r="L143" t="str">
            <v>12-15-00 TAX PMT/(RFND)  ALLOCATION</v>
          </cell>
          <cell r="M143" t="str">
            <v>USD</v>
          </cell>
          <cell r="N143" t="str">
            <v>CRRNT</v>
          </cell>
          <cell r="O143">
            <v>1</v>
          </cell>
          <cell r="P143">
            <v>17000</v>
          </cell>
        </row>
        <row r="144">
          <cell r="B144" t="str">
            <v>LCC</v>
          </cell>
          <cell r="C144">
            <v>965000</v>
          </cell>
          <cell r="D144">
            <v>1460000</v>
          </cell>
          <cell r="E144" t="str">
            <v>000</v>
          </cell>
          <cell r="F144" t="str">
            <v>00000000</v>
          </cell>
          <cell r="G144" t="str">
            <v>0000</v>
          </cell>
          <cell r="H144" t="str">
            <v>0000</v>
          </cell>
          <cell r="I144" t="str">
            <v>TXU</v>
          </cell>
          <cell r="J144">
            <v>-17000</v>
          </cell>
          <cell r="K144" t="str">
            <v>12-15-00 TAX PMT/(RFND)  ALLOCATION</v>
          </cell>
          <cell r="L144" t="str">
            <v>12-15-00 TAX PMT/(RFND)  ALLOCATION</v>
          </cell>
          <cell r="M144" t="str">
            <v>USD</v>
          </cell>
          <cell r="N144" t="str">
            <v>CRRNT</v>
          </cell>
          <cell r="O144">
            <v>1</v>
          </cell>
          <cell r="P144">
            <v>-17000</v>
          </cell>
        </row>
        <row r="145">
          <cell r="B145" t="str">
            <v>LCC</v>
          </cell>
          <cell r="C145">
            <v>965000</v>
          </cell>
          <cell r="D145">
            <v>1868900</v>
          </cell>
          <cell r="E145" t="str">
            <v>000</v>
          </cell>
          <cell r="F145" t="str">
            <v>00000000</v>
          </cell>
          <cell r="G145" t="str">
            <v>0000</v>
          </cell>
          <cell r="H145" t="str">
            <v>0000</v>
          </cell>
          <cell r="I145">
            <v>17000</v>
          </cell>
          <cell r="J145">
            <v>17000</v>
          </cell>
          <cell r="K145" t="str">
            <v>USD</v>
          </cell>
          <cell r="L145" t="str">
            <v>12-15-00 TAX PMT/(RFND)  ALLOCATION</v>
          </cell>
          <cell r="M145" t="str">
            <v>USD</v>
          </cell>
          <cell r="N145" t="str">
            <v>CRRNT</v>
          </cell>
          <cell r="O145">
            <v>1</v>
          </cell>
          <cell r="P145">
            <v>17000</v>
          </cell>
        </row>
        <row r="146">
          <cell r="B146" t="str">
            <v>TXU</v>
          </cell>
          <cell r="C146">
            <v>980000</v>
          </cell>
          <cell r="D146">
            <v>1460000</v>
          </cell>
          <cell r="E146" t="str">
            <v>000</v>
          </cell>
          <cell r="F146" t="str">
            <v>00000000</v>
          </cell>
          <cell r="G146" t="str">
            <v>0000</v>
          </cell>
          <cell r="H146" t="str">
            <v>0000</v>
          </cell>
          <cell r="I146" t="str">
            <v>SES</v>
          </cell>
          <cell r="J146">
            <v>1791000</v>
          </cell>
          <cell r="K146" t="str">
            <v>12-15-00 TAX PMT/(RFND)  ALLOCATION</v>
          </cell>
          <cell r="L146" t="str">
            <v>12-15-00 TAX PMT/(RFND)  ALLOCATION</v>
          </cell>
          <cell r="M146" t="str">
            <v>USD</v>
          </cell>
          <cell r="N146" t="str">
            <v>CRRNT</v>
          </cell>
          <cell r="O146">
            <v>1</v>
          </cell>
          <cell r="P146">
            <v>1791000</v>
          </cell>
        </row>
        <row r="147">
          <cell r="B147" t="str">
            <v>TXU</v>
          </cell>
          <cell r="C147">
            <v>980000</v>
          </cell>
          <cell r="D147">
            <v>1460000</v>
          </cell>
          <cell r="E147" t="str">
            <v>000</v>
          </cell>
          <cell r="F147" t="str">
            <v>00000000</v>
          </cell>
          <cell r="G147" t="str">
            <v>0000</v>
          </cell>
          <cell r="H147" t="str">
            <v>0000</v>
          </cell>
          <cell r="I147" t="str">
            <v>SES</v>
          </cell>
          <cell r="J147">
            <v>-1791000</v>
          </cell>
          <cell r="K147" t="str">
            <v>12-15-00 TAX PMT/(RFND)  ALLOCATION</v>
          </cell>
          <cell r="L147" t="str">
            <v>12-15-00 TAX PMT/(RFND)  ALLOCATION</v>
          </cell>
          <cell r="M147" t="str">
            <v>USD</v>
          </cell>
          <cell r="N147" t="str">
            <v>CRRNT</v>
          </cell>
          <cell r="O147">
            <v>1</v>
          </cell>
          <cell r="P147">
            <v>-1791000</v>
          </cell>
        </row>
        <row r="148">
          <cell r="B148" t="str">
            <v>TXU</v>
          </cell>
          <cell r="C148">
            <v>980000</v>
          </cell>
          <cell r="D148">
            <v>1868900</v>
          </cell>
          <cell r="E148" t="str">
            <v>000</v>
          </cell>
          <cell r="F148" t="str">
            <v>00000000</v>
          </cell>
          <cell r="G148" t="str">
            <v>0000</v>
          </cell>
          <cell r="H148" t="str">
            <v>0000</v>
          </cell>
          <cell r="I148">
            <v>1791000</v>
          </cell>
          <cell r="J148">
            <v>1791000</v>
          </cell>
          <cell r="K148" t="str">
            <v>USD</v>
          </cell>
          <cell r="L148" t="str">
            <v>12-15-00 TAX PMT/(RFND)  ALLOCATION</v>
          </cell>
          <cell r="M148" t="str">
            <v>USD</v>
          </cell>
          <cell r="N148" t="str">
            <v>CRRNT</v>
          </cell>
          <cell r="O148">
            <v>1</v>
          </cell>
          <cell r="P148">
            <v>1791000</v>
          </cell>
        </row>
        <row r="149">
          <cell r="B149" t="str">
            <v>SES</v>
          </cell>
          <cell r="C149">
            <v>940000</v>
          </cell>
          <cell r="D149">
            <v>1861120</v>
          </cell>
          <cell r="E149" t="str">
            <v>000</v>
          </cell>
          <cell r="F149" t="str">
            <v>00000000</v>
          </cell>
          <cell r="G149" t="str">
            <v>0000</v>
          </cell>
          <cell r="H149" t="str">
            <v>0000</v>
          </cell>
          <cell r="I149">
            <v>1791000</v>
          </cell>
          <cell r="J149">
            <v>1791000</v>
          </cell>
          <cell r="K149" t="str">
            <v>USD</v>
          </cell>
          <cell r="L149" t="str">
            <v>12-15-00 TAX PMT/(RFND)  ALLOCATION</v>
          </cell>
          <cell r="M149" t="str">
            <v>USD</v>
          </cell>
          <cell r="N149" t="str">
            <v>CRRNT</v>
          </cell>
          <cell r="O149">
            <v>1</v>
          </cell>
          <cell r="P149">
            <v>1791000</v>
          </cell>
        </row>
        <row r="150">
          <cell r="B150" t="str">
            <v>SES</v>
          </cell>
          <cell r="C150">
            <v>940000</v>
          </cell>
          <cell r="D150">
            <v>2340000</v>
          </cell>
          <cell r="E150" t="str">
            <v>000</v>
          </cell>
          <cell r="F150" t="str">
            <v>00000000</v>
          </cell>
          <cell r="G150" t="str">
            <v>0000</v>
          </cell>
          <cell r="H150" t="str">
            <v>0000</v>
          </cell>
          <cell r="I150" t="str">
            <v>TXU</v>
          </cell>
          <cell r="J150">
            <v>-1791000</v>
          </cell>
          <cell r="K150" t="str">
            <v>12-15-00 TAX PMT/(RFND)  ALLOCATION</v>
          </cell>
          <cell r="L150" t="str">
            <v>12-15-00 TAX PMT/(RFND)  ALLOCATION</v>
          </cell>
          <cell r="M150" t="str">
            <v>USD</v>
          </cell>
          <cell r="N150" t="str">
            <v>CRRNT</v>
          </cell>
          <cell r="O150">
            <v>1</v>
          </cell>
          <cell r="P150">
            <v>-1791000</v>
          </cell>
        </row>
        <row r="151">
          <cell r="B151" t="str">
            <v>SES</v>
          </cell>
          <cell r="C151">
            <v>940000</v>
          </cell>
          <cell r="D151">
            <v>2340000</v>
          </cell>
          <cell r="E151" t="str">
            <v>000</v>
          </cell>
          <cell r="F151" t="str">
            <v>00000000</v>
          </cell>
          <cell r="G151" t="str">
            <v>0000</v>
          </cell>
          <cell r="H151" t="str">
            <v>0000</v>
          </cell>
          <cell r="I151" t="str">
            <v>TXU</v>
          </cell>
          <cell r="J151">
            <v>1791000</v>
          </cell>
          <cell r="K151" t="str">
            <v>12-15-00 TAX PMT/(RFND)  ALLOCATION</v>
          </cell>
          <cell r="L151" t="str">
            <v>12-15-00 TAX PMT/(RFND)  ALLOCATION</v>
          </cell>
          <cell r="M151" t="str">
            <v>USD</v>
          </cell>
          <cell r="N151" t="str">
            <v>CRRNT</v>
          </cell>
          <cell r="O151">
            <v>1</v>
          </cell>
          <cell r="P151">
            <v>1791000</v>
          </cell>
        </row>
        <row r="152">
          <cell r="B152" t="str">
            <v>SES</v>
          </cell>
          <cell r="C152">
            <v>940000</v>
          </cell>
          <cell r="D152">
            <v>1868900</v>
          </cell>
          <cell r="E152" t="str">
            <v>000</v>
          </cell>
          <cell r="F152" t="str">
            <v>00000000</v>
          </cell>
          <cell r="G152" t="str">
            <v>0000</v>
          </cell>
          <cell r="H152" t="str">
            <v>0000</v>
          </cell>
          <cell r="I152">
            <v>-1791000</v>
          </cell>
          <cell r="J152">
            <v>-1791000</v>
          </cell>
          <cell r="K152" t="str">
            <v>USD</v>
          </cell>
          <cell r="L152" t="str">
            <v>12-15-00 TAX PMT/(RFND)  ALLOCATION</v>
          </cell>
          <cell r="M152" t="str">
            <v>USD</v>
          </cell>
          <cell r="N152" t="str">
            <v>CRRNT</v>
          </cell>
          <cell r="O152">
            <v>1</v>
          </cell>
          <cell r="P152">
            <v>-1791000</v>
          </cell>
        </row>
        <row r="153">
          <cell r="B153" t="str">
            <v>TXU</v>
          </cell>
          <cell r="C153">
            <v>980000</v>
          </cell>
          <cell r="D153">
            <v>1460000</v>
          </cell>
          <cell r="E153" t="str">
            <v>000</v>
          </cell>
          <cell r="F153" t="str">
            <v>00000000</v>
          </cell>
          <cell r="G153" t="str">
            <v>0000</v>
          </cell>
          <cell r="H153" t="str">
            <v>0000</v>
          </cell>
          <cell r="I153" t="str">
            <v>BRI</v>
          </cell>
          <cell r="J153">
            <v>39000</v>
          </cell>
          <cell r="K153" t="str">
            <v>12-15-00 TAX PMT/(RFND)  ALLOCATION</v>
          </cell>
          <cell r="L153" t="str">
            <v>12-15-00 TAX PMT/(RFND)  ALLOCATION</v>
          </cell>
          <cell r="M153" t="str">
            <v>USD</v>
          </cell>
          <cell r="N153" t="str">
            <v>CRRNT</v>
          </cell>
          <cell r="O153">
            <v>1</v>
          </cell>
          <cell r="P153">
            <v>39000</v>
          </cell>
        </row>
        <row r="154">
          <cell r="B154" t="str">
            <v>TXU</v>
          </cell>
          <cell r="C154">
            <v>980000</v>
          </cell>
          <cell r="D154">
            <v>1460000</v>
          </cell>
          <cell r="E154" t="str">
            <v>000</v>
          </cell>
          <cell r="F154" t="str">
            <v>00000000</v>
          </cell>
          <cell r="G154" t="str">
            <v>0000</v>
          </cell>
          <cell r="H154" t="str">
            <v>0000</v>
          </cell>
          <cell r="I154" t="str">
            <v>BRI</v>
          </cell>
          <cell r="J154">
            <v>-39000</v>
          </cell>
          <cell r="K154" t="str">
            <v>12-15-00 TAX PMT/(RFND)  ALLOCATION</v>
          </cell>
          <cell r="L154" t="str">
            <v>12-15-00 TAX PMT/(RFND)  ALLOCATION</v>
          </cell>
          <cell r="M154" t="str">
            <v>USD</v>
          </cell>
          <cell r="N154" t="str">
            <v>CRRNT</v>
          </cell>
          <cell r="O154">
            <v>1</v>
          </cell>
          <cell r="P154">
            <v>-39000</v>
          </cell>
        </row>
        <row r="155">
          <cell r="B155" t="str">
            <v>TXU</v>
          </cell>
          <cell r="C155">
            <v>980000</v>
          </cell>
          <cell r="D155">
            <v>1868900</v>
          </cell>
          <cell r="E155" t="str">
            <v>000</v>
          </cell>
          <cell r="F155" t="str">
            <v>00000000</v>
          </cell>
          <cell r="G155" t="str">
            <v>0000</v>
          </cell>
          <cell r="H155" t="str">
            <v>0000</v>
          </cell>
          <cell r="I155">
            <v>39000</v>
          </cell>
          <cell r="J155">
            <v>39000</v>
          </cell>
          <cell r="K155" t="str">
            <v>USD</v>
          </cell>
          <cell r="L155" t="str">
            <v>12-15-00 TAX PMT/(RFND)  ALLOCATION</v>
          </cell>
          <cell r="M155" t="str">
            <v>USD</v>
          </cell>
          <cell r="N155" t="str">
            <v>CRRNT</v>
          </cell>
          <cell r="O155">
            <v>1</v>
          </cell>
          <cell r="P155">
            <v>39000</v>
          </cell>
        </row>
        <row r="156">
          <cell r="B156" t="str">
            <v>BRI</v>
          </cell>
          <cell r="C156">
            <v>929000</v>
          </cell>
          <cell r="D156">
            <v>1861120</v>
          </cell>
          <cell r="E156" t="str">
            <v>000</v>
          </cell>
          <cell r="F156" t="str">
            <v>00000000</v>
          </cell>
          <cell r="G156" t="str">
            <v>0000</v>
          </cell>
          <cell r="H156" t="str">
            <v>0000</v>
          </cell>
          <cell r="I156">
            <v>39000</v>
          </cell>
          <cell r="J156">
            <v>39000</v>
          </cell>
          <cell r="K156" t="str">
            <v>USD</v>
          </cell>
          <cell r="L156" t="str">
            <v>12-15-00 TAX PMT/(RFND)  ALLOCATION</v>
          </cell>
          <cell r="M156" t="str">
            <v>USD</v>
          </cell>
          <cell r="N156" t="str">
            <v>CRRNT</v>
          </cell>
          <cell r="O156">
            <v>1</v>
          </cell>
          <cell r="P156">
            <v>39000</v>
          </cell>
        </row>
        <row r="157">
          <cell r="B157" t="str">
            <v>BRI</v>
          </cell>
          <cell r="C157">
            <v>929000</v>
          </cell>
          <cell r="D157">
            <v>2340000</v>
          </cell>
          <cell r="E157" t="str">
            <v>000</v>
          </cell>
          <cell r="F157" t="str">
            <v>00000000</v>
          </cell>
          <cell r="G157" t="str">
            <v>0000</v>
          </cell>
          <cell r="H157" t="str">
            <v>0000</v>
          </cell>
          <cell r="I157" t="str">
            <v>TXU</v>
          </cell>
          <cell r="J157">
            <v>-39000</v>
          </cell>
          <cell r="K157" t="str">
            <v>12-15-00 TAX PMT/(RFND)  ALLOCATION</v>
          </cell>
          <cell r="L157" t="str">
            <v>12-15-00 TAX PMT/(RFND)  ALLOCATION</v>
          </cell>
          <cell r="M157" t="str">
            <v>USD</v>
          </cell>
          <cell r="N157" t="str">
            <v>CRRNT</v>
          </cell>
          <cell r="O157">
            <v>1</v>
          </cell>
          <cell r="P157">
            <v>-39000</v>
          </cell>
        </row>
        <row r="158">
          <cell r="B158" t="str">
            <v>BRI</v>
          </cell>
          <cell r="C158">
            <v>929000</v>
          </cell>
          <cell r="D158">
            <v>2340000</v>
          </cell>
          <cell r="E158" t="str">
            <v>000</v>
          </cell>
          <cell r="F158" t="str">
            <v>00000000</v>
          </cell>
          <cell r="G158" t="str">
            <v>0000</v>
          </cell>
          <cell r="H158" t="str">
            <v>0000</v>
          </cell>
          <cell r="I158" t="str">
            <v>TXU</v>
          </cell>
          <cell r="J158">
            <v>39000</v>
          </cell>
          <cell r="K158" t="str">
            <v>12-15-00 TAX PMT/(RFND)  ALLOCATION</v>
          </cell>
          <cell r="L158" t="str">
            <v>12-15-00 TAX PMT/(RFND)  ALLOCATION</v>
          </cell>
          <cell r="M158" t="str">
            <v>USD</v>
          </cell>
          <cell r="N158" t="str">
            <v>CRRNT</v>
          </cell>
          <cell r="O158">
            <v>1</v>
          </cell>
          <cell r="P158">
            <v>39000</v>
          </cell>
        </row>
        <row r="159">
          <cell r="B159" t="str">
            <v>BRI</v>
          </cell>
          <cell r="C159">
            <v>929000</v>
          </cell>
          <cell r="D159">
            <v>1868900</v>
          </cell>
          <cell r="E159" t="str">
            <v>000</v>
          </cell>
          <cell r="F159" t="str">
            <v>00000000</v>
          </cell>
          <cell r="G159" t="str">
            <v>0000</v>
          </cell>
          <cell r="H159" t="str">
            <v>0000</v>
          </cell>
          <cell r="I159">
            <v>-39000</v>
          </cell>
          <cell r="J159">
            <v>-39000</v>
          </cell>
          <cell r="K159" t="str">
            <v>USD</v>
          </cell>
          <cell r="L159" t="str">
            <v>12-15-00 TAX PMT/(RFND)  ALLOCATION</v>
          </cell>
          <cell r="M159" t="str">
            <v>USD</v>
          </cell>
          <cell r="N159" t="str">
            <v>CRRNT</v>
          </cell>
          <cell r="O159">
            <v>1</v>
          </cell>
          <cell r="P159">
            <v>-39000</v>
          </cell>
        </row>
        <row r="160">
          <cell r="B160" t="str">
            <v>TXU</v>
          </cell>
          <cell r="C160">
            <v>980000</v>
          </cell>
          <cell r="D160">
            <v>1460000</v>
          </cell>
          <cell r="E160" t="str">
            <v>000</v>
          </cell>
          <cell r="F160" t="str">
            <v>00000000</v>
          </cell>
          <cell r="G160" t="str">
            <v>0000</v>
          </cell>
          <cell r="H160" t="str">
            <v>0000</v>
          </cell>
          <cell r="I160" t="str">
            <v>CHA</v>
          </cell>
          <cell r="J160">
            <v>11841000</v>
          </cell>
          <cell r="K160" t="str">
            <v>12-15-00 TAX PMT/(RFND)  ALLOCATION</v>
          </cell>
          <cell r="L160" t="str">
            <v>12-15-00 TAX PMT/(RFND)  ALLOCATION</v>
          </cell>
          <cell r="M160" t="str">
            <v>USD</v>
          </cell>
          <cell r="N160" t="str">
            <v>CRRNT</v>
          </cell>
          <cell r="O160">
            <v>1</v>
          </cell>
          <cell r="P160">
            <v>11841000</v>
          </cell>
        </row>
        <row r="161">
          <cell r="B161" t="str">
            <v>TXU</v>
          </cell>
          <cell r="C161">
            <v>980000</v>
          </cell>
          <cell r="D161">
            <v>1460000</v>
          </cell>
          <cell r="E161" t="str">
            <v>000</v>
          </cell>
          <cell r="F161" t="str">
            <v>00000000</v>
          </cell>
          <cell r="G161" t="str">
            <v>0000</v>
          </cell>
          <cell r="H161" t="str">
            <v>0000</v>
          </cell>
          <cell r="I161" t="str">
            <v>CHA</v>
          </cell>
          <cell r="J161">
            <v>-11841000</v>
          </cell>
          <cell r="K161" t="str">
            <v>12-15-00 TAX PMT/(RFND)  ALLOCATION</v>
          </cell>
          <cell r="L161" t="str">
            <v>12-15-00 TAX PMT/(RFND)  ALLOCATION</v>
          </cell>
          <cell r="M161" t="str">
            <v>USD</v>
          </cell>
          <cell r="N161" t="str">
            <v>CRRNT</v>
          </cell>
          <cell r="O161">
            <v>1</v>
          </cell>
          <cell r="P161">
            <v>-11841000</v>
          </cell>
        </row>
        <row r="162">
          <cell r="B162" t="str">
            <v>TXU</v>
          </cell>
          <cell r="C162">
            <v>980000</v>
          </cell>
          <cell r="D162">
            <v>1868900</v>
          </cell>
          <cell r="E162" t="str">
            <v>000</v>
          </cell>
          <cell r="F162" t="str">
            <v>00000000</v>
          </cell>
          <cell r="G162" t="str">
            <v>0000</v>
          </cell>
          <cell r="H162" t="str">
            <v>0000</v>
          </cell>
          <cell r="I162">
            <v>11841000</v>
          </cell>
          <cell r="J162">
            <v>11841000</v>
          </cell>
          <cell r="K162" t="str">
            <v>USD</v>
          </cell>
          <cell r="L162" t="str">
            <v>12-15-00 TAX PMT/(RFND)  ALLOCATION</v>
          </cell>
          <cell r="M162" t="str">
            <v>USD</v>
          </cell>
          <cell r="N162" t="str">
            <v>CRRNT</v>
          </cell>
          <cell r="O162">
            <v>1</v>
          </cell>
          <cell r="P162">
            <v>11841000</v>
          </cell>
        </row>
        <row r="163">
          <cell r="B163" t="str">
            <v>CHA</v>
          </cell>
          <cell r="C163">
            <v>930000</v>
          </cell>
          <cell r="D163">
            <v>1861120</v>
          </cell>
          <cell r="E163" t="str">
            <v>000</v>
          </cell>
          <cell r="F163" t="str">
            <v>00000000</v>
          </cell>
          <cell r="G163" t="str">
            <v>0000</v>
          </cell>
          <cell r="H163" t="str">
            <v>0000</v>
          </cell>
          <cell r="I163">
            <v>11841000</v>
          </cell>
          <cell r="J163">
            <v>11841000</v>
          </cell>
          <cell r="K163" t="str">
            <v>USD</v>
          </cell>
          <cell r="L163" t="str">
            <v>12-15-00 TAX PMT/(RFND)  ALLOCATION</v>
          </cell>
          <cell r="M163" t="str">
            <v>USD</v>
          </cell>
          <cell r="N163" t="str">
            <v>CRRNT</v>
          </cell>
          <cell r="O163">
            <v>1</v>
          </cell>
          <cell r="P163">
            <v>11841000</v>
          </cell>
        </row>
        <row r="164">
          <cell r="B164" t="str">
            <v>CHA</v>
          </cell>
          <cell r="C164">
            <v>930000</v>
          </cell>
          <cell r="D164">
            <v>2340000</v>
          </cell>
          <cell r="E164" t="str">
            <v>000</v>
          </cell>
          <cell r="F164" t="str">
            <v>00000000</v>
          </cell>
          <cell r="G164" t="str">
            <v>0000</v>
          </cell>
          <cell r="H164" t="str">
            <v>0000</v>
          </cell>
          <cell r="I164" t="str">
            <v>TXU</v>
          </cell>
          <cell r="J164">
            <v>-11841000</v>
          </cell>
          <cell r="K164" t="str">
            <v>12-15-00 TAX PMT/(RFND)  ALLOCATION</v>
          </cell>
          <cell r="L164" t="str">
            <v>12-15-00 TAX PMT/(RFND)  ALLOCATION</v>
          </cell>
          <cell r="M164" t="str">
            <v>USD</v>
          </cell>
          <cell r="N164" t="str">
            <v>CRRNT</v>
          </cell>
          <cell r="O164">
            <v>1</v>
          </cell>
          <cell r="P164">
            <v>-11841000</v>
          </cell>
        </row>
        <row r="165">
          <cell r="B165" t="str">
            <v>CHA</v>
          </cell>
          <cell r="C165">
            <v>930000</v>
          </cell>
          <cell r="D165">
            <v>2340000</v>
          </cell>
          <cell r="E165" t="str">
            <v>000</v>
          </cell>
          <cell r="F165" t="str">
            <v>00000000</v>
          </cell>
          <cell r="G165" t="str">
            <v>0000</v>
          </cell>
          <cell r="H165" t="str">
            <v>0000</v>
          </cell>
          <cell r="I165" t="str">
            <v>TXU</v>
          </cell>
          <cell r="J165">
            <v>11841000</v>
          </cell>
          <cell r="K165" t="str">
            <v>12-15-00 TAX PMT/(RFND)  ALLOCATION</v>
          </cell>
          <cell r="L165" t="str">
            <v>12-15-00 TAX PMT/(RFND)  ALLOCATION</v>
          </cell>
          <cell r="M165" t="str">
            <v>USD</v>
          </cell>
          <cell r="N165" t="str">
            <v>CRRNT</v>
          </cell>
          <cell r="O165">
            <v>1</v>
          </cell>
          <cell r="P165">
            <v>11841000</v>
          </cell>
        </row>
        <row r="166">
          <cell r="B166" t="str">
            <v>CHA</v>
          </cell>
          <cell r="C166">
            <v>930000</v>
          </cell>
          <cell r="D166">
            <v>1868900</v>
          </cell>
          <cell r="E166" t="str">
            <v>000</v>
          </cell>
          <cell r="F166" t="str">
            <v>00000000</v>
          </cell>
          <cell r="G166" t="str">
            <v>0000</v>
          </cell>
          <cell r="H166" t="str">
            <v>0000</v>
          </cell>
          <cell r="I166">
            <v>-11841000</v>
          </cell>
          <cell r="J166">
            <v>-11841000</v>
          </cell>
          <cell r="K166" t="str">
            <v>USD</v>
          </cell>
          <cell r="L166" t="str">
            <v>12-15-00 TAX PMT/(RFND)  ALLOCATION</v>
          </cell>
          <cell r="M166" t="str">
            <v>USD</v>
          </cell>
          <cell r="N166" t="str">
            <v>CRRNT</v>
          </cell>
          <cell r="O166">
            <v>1</v>
          </cell>
          <cell r="P166">
            <v>-11841000</v>
          </cell>
        </row>
        <row r="167">
          <cell r="B167" t="str">
            <v>TXU</v>
          </cell>
          <cell r="C167">
            <v>980000</v>
          </cell>
          <cell r="D167">
            <v>2340000</v>
          </cell>
          <cell r="E167" t="str">
            <v>000</v>
          </cell>
          <cell r="F167" t="str">
            <v>00000000</v>
          </cell>
          <cell r="G167" t="str">
            <v>0000</v>
          </cell>
          <cell r="H167" t="str">
            <v>0000</v>
          </cell>
          <cell r="I167" t="str">
            <v>ENS</v>
          </cell>
          <cell r="J167">
            <v>-71466651.859999999</v>
          </cell>
          <cell r="K167" t="str">
            <v>12-15-00 TAX PMT/(RFND)  ALLOCATION</v>
          </cell>
          <cell r="L167" t="str">
            <v>12-15-00 TAX PMT/(RFND)  ALLOCATION</v>
          </cell>
          <cell r="M167" t="str">
            <v>USD</v>
          </cell>
          <cell r="N167" t="str">
            <v>CRRNT</v>
          </cell>
          <cell r="O167">
            <v>1</v>
          </cell>
          <cell r="P167">
            <v>-71466651.859999999</v>
          </cell>
        </row>
        <row r="168">
          <cell r="B168" t="str">
            <v>TXU</v>
          </cell>
          <cell r="C168">
            <v>980000</v>
          </cell>
          <cell r="D168">
            <v>2340000</v>
          </cell>
          <cell r="E168" t="str">
            <v>000</v>
          </cell>
          <cell r="F168" t="str">
            <v>00000000</v>
          </cell>
          <cell r="G168" t="str">
            <v>0000</v>
          </cell>
          <cell r="H168" t="str">
            <v>0000</v>
          </cell>
          <cell r="I168" t="str">
            <v>ENS</v>
          </cell>
          <cell r="J168">
            <v>71466651.859999999</v>
          </cell>
          <cell r="K168" t="str">
            <v>12-15-00 TAX PMT/(RFND)  ALLOCATION</v>
          </cell>
          <cell r="L168" t="str">
            <v>12-15-00 TAX PMT/(RFND)  ALLOCATION</v>
          </cell>
          <cell r="M168" t="str">
            <v>USD</v>
          </cell>
          <cell r="N168" t="str">
            <v>CRRNT</v>
          </cell>
          <cell r="O168">
            <v>1</v>
          </cell>
          <cell r="P168">
            <v>71466651.859999999</v>
          </cell>
        </row>
        <row r="169">
          <cell r="B169" t="str">
            <v>TXU</v>
          </cell>
          <cell r="C169">
            <v>980000</v>
          </cell>
          <cell r="D169">
            <v>1868900</v>
          </cell>
          <cell r="E169" t="str">
            <v>000</v>
          </cell>
          <cell r="F169" t="str">
            <v>00000000</v>
          </cell>
          <cell r="G169" t="str">
            <v>0000</v>
          </cell>
          <cell r="H169" t="str">
            <v>0000</v>
          </cell>
          <cell r="I169">
            <v>-71466651.859999999</v>
          </cell>
          <cell r="J169">
            <v>-71466651.859999999</v>
          </cell>
          <cell r="K169" t="str">
            <v>USD</v>
          </cell>
          <cell r="L169" t="str">
            <v>12-15-00 TAX PMT/(RFND)  ALLOCATION</v>
          </cell>
          <cell r="M169" t="str">
            <v>USD</v>
          </cell>
          <cell r="N169" t="str">
            <v>CRRNT</v>
          </cell>
          <cell r="O169">
            <v>1</v>
          </cell>
          <cell r="P169">
            <v>-71466651.859999999</v>
          </cell>
        </row>
        <row r="170">
          <cell r="B170" t="str">
            <v>ENS</v>
          </cell>
          <cell r="C170" t="str">
            <v>001090</v>
          </cell>
          <cell r="D170">
            <v>1861120</v>
          </cell>
          <cell r="E170" t="str">
            <v>000</v>
          </cell>
          <cell r="F170" t="str">
            <v>00000000</v>
          </cell>
          <cell r="G170" t="str">
            <v>0000</v>
          </cell>
          <cell r="H170" t="str">
            <v>0000</v>
          </cell>
          <cell r="I170">
            <v>-71466651.859999999</v>
          </cell>
          <cell r="J170">
            <v>-71466651.859999999</v>
          </cell>
          <cell r="K170" t="str">
            <v>USD</v>
          </cell>
          <cell r="L170" t="str">
            <v>12-15-00 TAX PMT/(RFND)  ALLOCATION</v>
          </cell>
          <cell r="M170" t="str">
            <v>USD</v>
          </cell>
          <cell r="N170" t="str">
            <v>CRRNT</v>
          </cell>
          <cell r="O170">
            <v>1</v>
          </cell>
          <cell r="P170">
            <v>-71466651.859999999</v>
          </cell>
        </row>
        <row r="171">
          <cell r="B171" t="str">
            <v>ENS</v>
          </cell>
          <cell r="C171" t="str">
            <v>001090</v>
          </cell>
          <cell r="D171">
            <v>1460000</v>
          </cell>
          <cell r="E171" t="str">
            <v>000</v>
          </cell>
          <cell r="F171" t="str">
            <v>00000000</v>
          </cell>
          <cell r="G171" t="str">
            <v>0000</v>
          </cell>
          <cell r="H171" t="str">
            <v>0000</v>
          </cell>
          <cell r="I171" t="str">
            <v>TXU</v>
          </cell>
          <cell r="J171">
            <v>71466651.859999999</v>
          </cell>
          <cell r="K171" t="str">
            <v>12-15-00 TAX PMT/(RFND)  ALLOCATION</v>
          </cell>
          <cell r="L171" t="str">
            <v>12-15-00 TAX PMT/(RFND)  ALLOCATION</v>
          </cell>
          <cell r="M171" t="str">
            <v>USD</v>
          </cell>
          <cell r="N171" t="str">
            <v>CRRNT</v>
          </cell>
          <cell r="O171">
            <v>1</v>
          </cell>
          <cell r="P171">
            <v>71466651.859999999</v>
          </cell>
        </row>
        <row r="172">
          <cell r="B172" t="str">
            <v>ENS</v>
          </cell>
          <cell r="C172" t="str">
            <v>001090</v>
          </cell>
          <cell r="D172">
            <v>1460000</v>
          </cell>
          <cell r="E172" t="str">
            <v>000</v>
          </cell>
          <cell r="F172" t="str">
            <v>00000000</v>
          </cell>
          <cell r="G172" t="str">
            <v>0000</v>
          </cell>
          <cell r="H172" t="str">
            <v>0000</v>
          </cell>
          <cell r="I172" t="str">
            <v>TXU</v>
          </cell>
          <cell r="J172">
            <v>-71466651.859999999</v>
          </cell>
          <cell r="K172" t="str">
            <v>12-15-00 TAX PMT/(RFND)  ALLOCATION</v>
          </cell>
          <cell r="L172" t="str">
            <v>12-15-00 TAX PMT/(RFND)  ALLOCATION</v>
          </cell>
          <cell r="M172" t="str">
            <v>USD</v>
          </cell>
          <cell r="N172" t="str">
            <v>CRRNT</v>
          </cell>
          <cell r="O172">
            <v>1</v>
          </cell>
          <cell r="P172">
            <v>-71466651.859999999</v>
          </cell>
        </row>
        <row r="173">
          <cell r="B173" t="str">
            <v>ENS</v>
          </cell>
          <cell r="C173" t="str">
            <v>001090</v>
          </cell>
          <cell r="D173">
            <v>1868900</v>
          </cell>
          <cell r="E173" t="str">
            <v>000</v>
          </cell>
          <cell r="F173" t="str">
            <v>00000000</v>
          </cell>
          <cell r="G173" t="str">
            <v>0000</v>
          </cell>
          <cell r="H173" t="str">
            <v>0000</v>
          </cell>
          <cell r="I173">
            <v>71466651.859999999</v>
          </cell>
          <cell r="J173">
            <v>71466651.859999999</v>
          </cell>
          <cell r="K173" t="str">
            <v>USD</v>
          </cell>
          <cell r="L173" t="str">
            <v>12-15-00 TAX PMT/(RFND)  ALLOCATION</v>
          </cell>
          <cell r="M173" t="str">
            <v>USD</v>
          </cell>
          <cell r="N173" t="str">
            <v>CRRNT</v>
          </cell>
          <cell r="O173">
            <v>1</v>
          </cell>
          <cell r="P173">
            <v>71466651.859999999</v>
          </cell>
        </row>
        <row r="174">
          <cell r="B174" t="str">
            <v>TXU</v>
          </cell>
          <cell r="C174">
            <v>980000</v>
          </cell>
          <cell r="D174">
            <v>1460000</v>
          </cell>
          <cell r="E174" t="str">
            <v>000</v>
          </cell>
          <cell r="F174" t="str">
            <v>00000000</v>
          </cell>
          <cell r="G174" t="str">
            <v>0000</v>
          </cell>
          <cell r="H174" t="str">
            <v>0000</v>
          </cell>
          <cell r="I174" t="str">
            <v>LSP</v>
          </cell>
          <cell r="J174">
            <v>4199612.1399999997</v>
          </cell>
          <cell r="K174" t="str">
            <v>12-15-00 TAX PMT/(RFND)  ALLOCATION</v>
          </cell>
          <cell r="L174" t="str">
            <v>12-15-00 TAX PMT/(RFND)  ALLOCATION</v>
          </cell>
          <cell r="M174" t="str">
            <v>USD</v>
          </cell>
          <cell r="N174" t="str">
            <v>CRRNT</v>
          </cell>
          <cell r="O174">
            <v>1</v>
          </cell>
          <cell r="P174">
            <v>4199612.1399999997</v>
          </cell>
        </row>
        <row r="175">
          <cell r="B175" t="str">
            <v>TXU</v>
          </cell>
          <cell r="C175">
            <v>980000</v>
          </cell>
          <cell r="D175">
            <v>1460000</v>
          </cell>
          <cell r="E175" t="str">
            <v>000</v>
          </cell>
          <cell r="F175" t="str">
            <v>00000000</v>
          </cell>
          <cell r="G175" t="str">
            <v>0000</v>
          </cell>
          <cell r="H175" t="str">
            <v>0000</v>
          </cell>
          <cell r="I175" t="str">
            <v>LSP</v>
          </cell>
          <cell r="J175">
            <v>-4199612.1399999997</v>
          </cell>
          <cell r="K175" t="str">
            <v>12-15-00 TAX PMT/(RFND)  ALLOCATION</v>
          </cell>
          <cell r="L175" t="str">
            <v>12-15-00 TAX PMT/(RFND)  ALLOCATION</v>
          </cell>
          <cell r="M175" t="str">
            <v>USD</v>
          </cell>
          <cell r="N175" t="str">
            <v>CRRNT</v>
          </cell>
          <cell r="O175">
            <v>1</v>
          </cell>
          <cell r="P175">
            <v>-4199612.1399999997</v>
          </cell>
        </row>
        <row r="176">
          <cell r="B176" t="str">
            <v>TXU</v>
          </cell>
          <cell r="C176">
            <v>980000</v>
          </cell>
          <cell r="D176">
            <v>1868900</v>
          </cell>
          <cell r="E176" t="str">
            <v>000</v>
          </cell>
          <cell r="F176" t="str">
            <v>00000000</v>
          </cell>
          <cell r="G176" t="str">
            <v>0000</v>
          </cell>
          <cell r="H176" t="str">
            <v>0000</v>
          </cell>
          <cell r="I176">
            <v>4199612.1399999997</v>
          </cell>
          <cell r="J176">
            <v>4199612.1399999997</v>
          </cell>
          <cell r="K176" t="str">
            <v>USD</v>
          </cell>
          <cell r="L176" t="str">
            <v>12-15-00 TAX PMT/(RFND)  ALLOCATION</v>
          </cell>
          <cell r="M176" t="str">
            <v>USD</v>
          </cell>
          <cell r="N176" t="str">
            <v>CRRNT</v>
          </cell>
          <cell r="O176">
            <v>1</v>
          </cell>
          <cell r="P176">
            <v>4199612.1399999997</v>
          </cell>
        </row>
        <row r="177">
          <cell r="B177" t="str">
            <v>LSP</v>
          </cell>
          <cell r="C177">
            <v>101090</v>
          </cell>
          <cell r="D177">
            <v>1861120</v>
          </cell>
          <cell r="E177" t="str">
            <v>000</v>
          </cell>
          <cell r="F177" t="str">
            <v>00000000</v>
          </cell>
          <cell r="G177" t="str">
            <v>0000</v>
          </cell>
          <cell r="H177" t="str">
            <v>0000</v>
          </cell>
          <cell r="I177">
            <v>4199612.1399999997</v>
          </cell>
          <cell r="J177">
            <v>4199612.1399999997</v>
          </cell>
          <cell r="K177" t="str">
            <v>USD</v>
          </cell>
          <cell r="L177" t="str">
            <v>12-15-00 TAX PMT/(RFND)  ALLOCATION</v>
          </cell>
          <cell r="M177" t="str">
            <v>USD</v>
          </cell>
          <cell r="N177" t="str">
            <v>CRRNT</v>
          </cell>
          <cell r="O177">
            <v>1</v>
          </cell>
          <cell r="P177">
            <v>4199612.1399999997</v>
          </cell>
        </row>
        <row r="178">
          <cell r="B178" t="str">
            <v>LSP</v>
          </cell>
          <cell r="C178">
            <v>101090</v>
          </cell>
          <cell r="D178">
            <v>2340000</v>
          </cell>
          <cell r="E178" t="str">
            <v>000</v>
          </cell>
          <cell r="F178" t="str">
            <v>00000000</v>
          </cell>
          <cell r="G178" t="str">
            <v>0000</v>
          </cell>
          <cell r="H178" t="str">
            <v>0000</v>
          </cell>
          <cell r="I178" t="str">
            <v>TXU</v>
          </cell>
          <cell r="J178">
            <v>-4199612.1399999997</v>
          </cell>
          <cell r="K178" t="str">
            <v>12-15-00 TAX PMT/(RFND)  ALLOCATION</v>
          </cell>
          <cell r="L178" t="str">
            <v>12-15-00 TAX PMT/(RFND)  ALLOCATION</v>
          </cell>
          <cell r="M178" t="str">
            <v>USD</v>
          </cell>
          <cell r="N178" t="str">
            <v>CRRNT</v>
          </cell>
          <cell r="O178">
            <v>1</v>
          </cell>
          <cell r="P178">
            <v>-4199612.1399999997</v>
          </cell>
        </row>
        <row r="179">
          <cell r="B179" t="str">
            <v>LSP</v>
          </cell>
          <cell r="C179">
            <v>101090</v>
          </cell>
          <cell r="D179">
            <v>2340000</v>
          </cell>
          <cell r="E179" t="str">
            <v>000</v>
          </cell>
          <cell r="F179" t="str">
            <v>00000000</v>
          </cell>
          <cell r="G179" t="str">
            <v>0000</v>
          </cell>
          <cell r="H179" t="str">
            <v>0000</v>
          </cell>
          <cell r="I179" t="str">
            <v>TXU</v>
          </cell>
          <cell r="J179">
            <v>4199612.1399999997</v>
          </cell>
          <cell r="K179" t="str">
            <v>12-15-00 TAX PMT/(RFND)  ALLOCATION</v>
          </cell>
          <cell r="L179" t="str">
            <v>12-15-00 TAX PMT/(RFND)  ALLOCATION</v>
          </cell>
          <cell r="M179" t="str">
            <v>USD</v>
          </cell>
          <cell r="N179" t="str">
            <v>CRRNT</v>
          </cell>
          <cell r="O179">
            <v>1</v>
          </cell>
          <cell r="P179">
            <v>4199612.1399999997</v>
          </cell>
        </row>
        <row r="180">
          <cell r="B180" t="str">
            <v>LSP</v>
          </cell>
          <cell r="C180">
            <v>101090</v>
          </cell>
          <cell r="D180">
            <v>1868900</v>
          </cell>
          <cell r="E180" t="str">
            <v>000</v>
          </cell>
          <cell r="F180" t="str">
            <v>00000000</v>
          </cell>
          <cell r="G180" t="str">
            <v>0000</v>
          </cell>
          <cell r="H180" t="str">
            <v>0000</v>
          </cell>
          <cell r="I180">
            <v>-4199612.1399999997</v>
          </cell>
          <cell r="J180">
            <v>-4199612.1399999997</v>
          </cell>
          <cell r="K180" t="str">
            <v>USD</v>
          </cell>
          <cell r="L180" t="str">
            <v>12-15-00 TAX PMT/(RFND)  ALLOCATION</v>
          </cell>
          <cell r="M180" t="str">
            <v>USD</v>
          </cell>
          <cell r="N180" t="str">
            <v>CRRNT</v>
          </cell>
          <cell r="O180">
            <v>1</v>
          </cell>
          <cell r="P180">
            <v>-4199612.1399999997</v>
          </cell>
        </row>
        <row r="181">
          <cell r="B181" t="str">
            <v>TXU</v>
          </cell>
          <cell r="C181">
            <v>980000</v>
          </cell>
          <cell r="D181">
            <v>2340000</v>
          </cell>
          <cell r="E181" t="str">
            <v>000</v>
          </cell>
          <cell r="F181" t="str">
            <v>00000000</v>
          </cell>
          <cell r="G181" t="str">
            <v>0000</v>
          </cell>
          <cell r="H181" t="str">
            <v>0000</v>
          </cell>
          <cell r="I181" t="str">
            <v>LSGTR</v>
          </cell>
          <cell r="J181">
            <v>-2815234.1</v>
          </cell>
          <cell r="K181" t="str">
            <v>12-15-00 TAX PMT/(RFND)  ALLOCATION</v>
          </cell>
          <cell r="L181" t="str">
            <v>12-15-00 TAX PMT/(RFND)  ALLOCATION</v>
          </cell>
          <cell r="M181" t="str">
            <v>USD</v>
          </cell>
          <cell r="N181" t="str">
            <v>CRRNT</v>
          </cell>
          <cell r="O181">
            <v>1</v>
          </cell>
          <cell r="P181">
            <v>-2815234.1</v>
          </cell>
        </row>
        <row r="182">
          <cell r="B182" t="str">
            <v>TXU</v>
          </cell>
          <cell r="C182">
            <v>980000</v>
          </cell>
          <cell r="D182">
            <v>2340000</v>
          </cell>
          <cell r="E182" t="str">
            <v>000</v>
          </cell>
          <cell r="F182" t="str">
            <v>00000000</v>
          </cell>
          <cell r="G182" t="str">
            <v>0000</v>
          </cell>
          <cell r="H182" t="str">
            <v>0000</v>
          </cell>
          <cell r="I182" t="str">
            <v>LSGTR</v>
          </cell>
          <cell r="J182">
            <v>2815234.1</v>
          </cell>
          <cell r="K182" t="str">
            <v>12-15-00 TAX PMT/(RFND)  ALLOCATION</v>
          </cell>
          <cell r="L182" t="str">
            <v>12-15-00 TAX PMT/(RFND)  ALLOCATION</v>
          </cell>
          <cell r="M182" t="str">
            <v>USD</v>
          </cell>
          <cell r="N182" t="str">
            <v>CRRNT</v>
          </cell>
          <cell r="O182">
            <v>1</v>
          </cell>
          <cell r="P182">
            <v>2815234.1</v>
          </cell>
        </row>
        <row r="183">
          <cell r="B183" t="str">
            <v>TXU</v>
          </cell>
          <cell r="C183">
            <v>980000</v>
          </cell>
          <cell r="D183">
            <v>1868900</v>
          </cell>
          <cell r="E183" t="str">
            <v>000</v>
          </cell>
          <cell r="F183" t="str">
            <v>00000000</v>
          </cell>
          <cell r="G183" t="str">
            <v>0000</v>
          </cell>
          <cell r="H183" t="str">
            <v>0000</v>
          </cell>
          <cell r="I183">
            <v>-2815234.1</v>
          </cell>
          <cell r="J183">
            <v>-2815234.1</v>
          </cell>
          <cell r="K183" t="str">
            <v>USD</v>
          </cell>
          <cell r="L183" t="str">
            <v>12-15-00 TAX PMT/(RFND)  ALLOCATION</v>
          </cell>
          <cell r="M183" t="str">
            <v>USD</v>
          </cell>
          <cell r="N183" t="str">
            <v>CRRNT</v>
          </cell>
          <cell r="O183">
            <v>1</v>
          </cell>
          <cell r="P183">
            <v>-2815234.1</v>
          </cell>
        </row>
        <row r="184">
          <cell r="B184" t="str">
            <v>LSGTR</v>
          </cell>
          <cell r="C184">
            <v>115090</v>
          </cell>
          <cell r="D184">
            <v>1861120</v>
          </cell>
          <cell r="E184" t="str">
            <v>000</v>
          </cell>
          <cell r="F184" t="str">
            <v>00000000</v>
          </cell>
          <cell r="G184" t="str">
            <v>0000</v>
          </cell>
          <cell r="H184" t="str">
            <v>0000</v>
          </cell>
          <cell r="I184">
            <v>-2815234.1</v>
          </cell>
          <cell r="J184">
            <v>-2815234.1</v>
          </cell>
          <cell r="K184" t="str">
            <v>USD</v>
          </cell>
          <cell r="L184" t="str">
            <v>12-15-00 TAX PMT/(RFND)  ALLOCATION</v>
          </cell>
          <cell r="M184" t="str">
            <v>USD</v>
          </cell>
          <cell r="N184" t="str">
            <v>CRRNT</v>
          </cell>
          <cell r="O184">
            <v>1</v>
          </cell>
          <cell r="P184">
            <v>-2815234.1</v>
          </cell>
        </row>
        <row r="185">
          <cell r="B185" t="str">
            <v>LSGTR</v>
          </cell>
          <cell r="C185">
            <v>115090</v>
          </cell>
          <cell r="D185">
            <v>1460000</v>
          </cell>
          <cell r="E185" t="str">
            <v>000</v>
          </cell>
          <cell r="F185" t="str">
            <v>00000000</v>
          </cell>
          <cell r="G185" t="str">
            <v>0000</v>
          </cell>
          <cell r="H185" t="str">
            <v>0000</v>
          </cell>
          <cell r="I185" t="str">
            <v>TXU</v>
          </cell>
          <cell r="J185">
            <v>2815234.1</v>
          </cell>
          <cell r="K185" t="str">
            <v>12-15-00 TAX PMT/(RFND)  ALLOCATION</v>
          </cell>
          <cell r="L185" t="str">
            <v>12-15-00 TAX PMT/(RFND)  ALLOCATION</v>
          </cell>
          <cell r="M185" t="str">
            <v>USD</v>
          </cell>
          <cell r="N185" t="str">
            <v>CRRNT</v>
          </cell>
          <cell r="O185">
            <v>1</v>
          </cell>
          <cell r="P185">
            <v>2815234.1</v>
          </cell>
        </row>
        <row r="186">
          <cell r="B186" t="str">
            <v>LSGTR</v>
          </cell>
          <cell r="C186">
            <v>115090</v>
          </cell>
          <cell r="D186">
            <v>1460000</v>
          </cell>
          <cell r="E186" t="str">
            <v>000</v>
          </cell>
          <cell r="F186" t="str">
            <v>00000000</v>
          </cell>
          <cell r="G186" t="str">
            <v>0000</v>
          </cell>
          <cell r="H186" t="str">
            <v>0000</v>
          </cell>
          <cell r="I186" t="str">
            <v>TXU</v>
          </cell>
          <cell r="J186">
            <v>-2815234.1</v>
          </cell>
          <cell r="K186" t="str">
            <v>12-15-00 TAX PMT/(RFND)  ALLOCATION</v>
          </cell>
          <cell r="L186" t="str">
            <v>12-15-00 TAX PMT/(RFND)  ALLOCATION</v>
          </cell>
          <cell r="M186" t="str">
            <v>USD</v>
          </cell>
          <cell r="N186" t="str">
            <v>CRRNT</v>
          </cell>
          <cell r="O186">
            <v>1</v>
          </cell>
          <cell r="P186">
            <v>-2815234.1</v>
          </cell>
        </row>
        <row r="187">
          <cell r="B187" t="str">
            <v>LSGTR</v>
          </cell>
          <cell r="C187">
            <v>115090</v>
          </cell>
          <cell r="D187">
            <v>1868900</v>
          </cell>
          <cell r="E187" t="str">
            <v>000</v>
          </cell>
          <cell r="F187" t="str">
            <v>00000000</v>
          </cell>
          <cell r="G187" t="str">
            <v>0000</v>
          </cell>
          <cell r="H187" t="str">
            <v>0000</v>
          </cell>
          <cell r="I187">
            <v>2815234.1</v>
          </cell>
          <cell r="J187">
            <v>2815234.1</v>
          </cell>
          <cell r="K187" t="str">
            <v>USD</v>
          </cell>
          <cell r="L187" t="str">
            <v>12-15-00 TAX PMT/(RFND)  ALLOCATION</v>
          </cell>
          <cell r="M187" t="str">
            <v>USD</v>
          </cell>
          <cell r="N187" t="str">
            <v>CRRNT</v>
          </cell>
          <cell r="O187">
            <v>1</v>
          </cell>
          <cell r="P187">
            <v>2815234.1</v>
          </cell>
        </row>
        <row r="188">
          <cell r="B188" t="str">
            <v>TXU</v>
          </cell>
          <cell r="C188">
            <v>980000</v>
          </cell>
          <cell r="D188">
            <v>1460000</v>
          </cell>
          <cell r="E188" t="str">
            <v>000</v>
          </cell>
          <cell r="F188" t="str">
            <v>00000000</v>
          </cell>
          <cell r="G188" t="str">
            <v>0000</v>
          </cell>
          <cell r="H188" t="str">
            <v>0000</v>
          </cell>
          <cell r="I188" t="str">
            <v>LSGD</v>
          </cell>
          <cell r="J188">
            <v>24070379.870000001</v>
          </cell>
          <cell r="K188" t="str">
            <v>12-15-00 TAX PMT/(RFND)  ALLOCATION</v>
          </cell>
          <cell r="L188" t="str">
            <v>12-15-00 TAX PMT/(RFND)  ALLOCATION</v>
          </cell>
          <cell r="M188" t="str">
            <v>USD</v>
          </cell>
          <cell r="N188" t="str">
            <v>CRRNT</v>
          </cell>
          <cell r="O188">
            <v>1</v>
          </cell>
          <cell r="P188">
            <v>24070379.870000001</v>
          </cell>
        </row>
        <row r="189">
          <cell r="B189" t="str">
            <v>TXU</v>
          </cell>
          <cell r="C189">
            <v>980000</v>
          </cell>
          <cell r="D189">
            <v>1460000</v>
          </cell>
          <cell r="E189" t="str">
            <v>000</v>
          </cell>
          <cell r="F189" t="str">
            <v>00000000</v>
          </cell>
          <cell r="G189" t="str">
            <v>0000</v>
          </cell>
          <cell r="H189" t="str">
            <v>0000</v>
          </cell>
          <cell r="I189" t="str">
            <v>LSGD</v>
          </cell>
          <cell r="J189">
            <v>-24070379.870000001</v>
          </cell>
          <cell r="K189" t="str">
            <v>12-15-00 TAX PMT/(RFND)  ALLOCATION</v>
          </cell>
          <cell r="L189" t="str">
            <v>12-15-00 TAX PMT/(RFND)  ALLOCATION</v>
          </cell>
          <cell r="M189" t="str">
            <v>USD</v>
          </cell>
          <cell r="N189" t="str">
            <v>CRRNT</v>
          </cell>
          <cell r="O189">
            <v>1</v>
          </cell>
          <cell r="P189">
            <v>-24070379.870000001</v>
          </cell>
        </row>
        <row r="190">
          <cell r="B190" t="str">
            <v>TXU</v>
          </cell>
          <cell r="C190">
            <v>980000</v>
          </cell>
          <cell r="D190">
            <v>1868900</v>
          </cell>
          <cell r="E190" t="str">
            <v>000</v>
          </cell>
          <cell r="F190" t="str">
            <v>00000000</v>
          </cell>
          <cell r="G190" t="str">
            <v>0000</v>
          </cell>
          <cell r="H190" t="str">
            <v>0000</v>
          </cell>
          <cell r="I190">
            <v>24070379.870000001</v>
          </cell>
          <cell r="J190">
            <v>24070379.870000001</v>
          </cell>
          <cell r="K190" t="str">
            <v>USD</v>
          </cell>
          <cell r="L190" t="str">
            <v>12-15-00 TAX PMT/(RFND)  ALLOCATION</v>
          </cell>
          <cell r="M190" t="str">
            <v>USD</v>
          </cell>
          <cell r="N190" t="str">
            <v>CRRNT</v>
          </cell>
          <cell r="O190">
            <v>1</v>
          </cell>
          <cell r="P190">
            <v>24070379.870000001</v>
          </cell>
        </row>
        <row r="191">
          <cell r="B191" t="str">
            <v>LSGD</v>
          </cell>
          <cell r="C191">
            <v>140090</v>
          </cell>
          <cell r="D191">
            <v>1861120</v>
          </cell>
          <cell r="E191" t="str">
            <v>000</v>
          </cell>
          <cell r="F191" t="str">
            <v>00000000</v>
          </cell>
          <cell r="G191" t="str">
            <v>0000</v>
          </cell>
          <cell r="H191" t="str">
            <v>0000</v>
          </cell>
          <cell r="I191">
            <v>24070379.870000001</v>
          </cell>
          <cell r="J191">
            <v>24070379.870000001</v>
          </cell>
          <cell r="K191" t="str">
            <v>USD</v>
          </cell>
          <cell r="L191" t="str">
            <v>12-15-00 TAX PMT/(RFND)  ALLOCATION</v>
          </cell>
          <cell r="M191" t="str">
            <v>USD</v>
          </cell>
          <cell r="N191" t="str">
            <v>CRRNT</v>
          </cell>
          <cell r="O191">
            <v>1</v>
          </cell>
          <cell r="P191">
            <v>24070379.870000001</v>
          </cell>
        </row>
        <row r="192">
          <cell r="B192" t="str">
            <v>LSGD</v>
          </cell>
          <cell r="C192">
            <v>140090</v>
          </cell>
          <cell r="D192">
            <v>2340000</v>
          </cell>
          <cell r="E192" t="str">
            <v>000</v>
          </cell>
          <cell r="F192" t="str">
            <v>00000000</v>
          </cell>
          <cell r="G192" t="str">
            <v>0000</v>
          </cell>
          <cell r="H192" t="str">
            <v>0000</v>
          </cell>
          <cell r="I192" t="str">
            <v>TXU</v>
          </cell>
          <cell r="J192">
            <v>-24070379.870000001</v>
          </cell>
          <cell r="K192" t="str">
            <v>12-15-00 TAX PMT/(RFND)  ALLOCATION</v>
          </cell>
          <cell r="L192" t="str">
            <v>12-15-00 TAX PMT/(RFND)  ALLOCATION</v>
          </cell>
          <cell r="M192" t="str">
            <v>USD</v>
          </cell>
          <cell r="N192" t="str">
            <v>CRRNT</v>
          </cell>
          <cell r="O192">
            <v>1</v>
          </cell>
          <cell r="P192">
            <v>-24070379.870000001</v>
          </cell>
        </row>
        <row r="193">
          <cell r="B193" t="str">
            <v>LSGD</v>
          </cell>
          <cell r="C193">
            <v>140090</v>
          </cell>
          <cell r="D193">
            <v>2340000</v>
          </cell>
          <cell r="E193" t="str">
            <v>000</v>
          </cell>
          <cell r="F193" t="str">
            <v>00000000</v>
          </cell>
          <cell r="G193" t="str">
            <v>0000</v>
          </cell>
          <cell r="H193" t="str">
            <v>0000</v>
          </cell>
          <cell r="I193" t="str">
            <v>TXU</v>
          </cell>
          <cell r="J193">
            <v>24070379.870000001</v>
          </cell>
          <cell r="K193" t="str">
            <v>12-15-00 TAX PMT/(RFND)  ALLOCATION</v>
          </cell>
          <cell r="L193" t="str">
            <v>12-15-00 TAX PMT/(RFND)  ALLOCATION</v>
          </cell>
          <cell r="M193" t="str">
            <v>USD</v>
          </cell>
          <cell r="N193" t="str">
            <v>CRRNT</v>
          </cell>
          <cell r="O193">
            <v>1</v>
          </cell>
          <cell r="P193">
            <v>24070379.870000001</v>
          </cell>
        </row>
        <row r="194">
          <cell r="B194" t="str">
            <v>LSGD</v>
          </cell>
          <cell r="C194">
            <v>140090</v>
          </cell>
          <cell r="D194">
            <v>1868900</v>
          </cell>
          <cell r="E194" t="str">
            <v>000</v>
          </cell>
          <cell r="F194" t="str">
            <v>00000000</v>
          </cell>
          <cell r="G194" t="str">
            <v>0000</v>
          </cell>
          <cell r="H194" t="str">
            <v>0000</v>
          </cell>
          <cell r="I194">
            <v>-24070379.870000001</v>
          </cell>
          <cell r="J194">
            <v>-24070379.870000001</v>
          </cell>
          <cell r="K194" t="str">
            <v>USD</v>
          </cell>
          <cell r="L194" t="str">
            <v>12-15-00 TAX PMT/(RFND)  ALLOCATION</v>
          </cell>
          <cell r="M194" t="str">
            <v>USD</v>
          </cell>
          <cell r="N194" t="str">
            <v>CRRNT</v>
          </cell>
          <cell r="O194">
            <v>1</v>
          </cell>
          <cell r="P194">
            <v>-24070379.870000001</v>
          </cell>
        </row>
        <row r="195">
          <cell r="B195" t="str">
            <v>TXU</v>
          </cell>
          <cell r="C195">
            <v>980000</v>
          </cell>
          <cell r="D195">
            <v>2340000</v>
          </cell>
          <cell r="E195" t="str">
            <v>000</v>
          </cell>
          <cell r="F195" t="str">
            <v>00000000</v>
          </cell>
          <cell r="G195" t="str">
            <v>0000</v>
          </cell>
          <cell r="H195" t="str">
            <v>0000</v>
          </cell>
          <cell r="I195" t="str">
            <v>ENS</v>
          </cell>
          <cell r="J195">
            <v>-759176.2</v>
          </cell>
          <cell r="K195" t="str">
            <v>12-15-00 TAX PMT/(RFND)  ALLOCATION</v>
          </cell>
          <cell r="L195" t="str">
            <v>12-15-00 TAX PMT/(RFND)  ALLOCATION</v>
          </cell>
          <cell r="M195" t="str">
            <v>USD</v>
          </cell>
          <cell r="N195" t="str">
            <v>CRRNT</v>
          </cell>
          <cell r="O195">
            <v>1</v>
          </cell>
          <cell r="P195">
            <v>-759176.2</v>
          </cell>
        </row>
        <row r="196">
          <cell r="B196" t="str">
            <v>TXU</v>
          </cell>
          <cell r="C196">
            <v>980000</v>
          </cell>
          <cell r="D196">
            <v>2340000</v>
          </cell>
          <cell r="E196" t="str">
            <v>000</v>
          </cell>
          <cell r="F196" t="str">
            <v>00000000</v>
          </cell>
          <cell r="G196" t="str">
            <v>0000</v>
          </cell>
          <cell r="H196" t="str">
            <v>0000</v>
          </cell>
          <cell r="I196" t="str">
            <v>ENS</v>
          </cell>
          <cell r="J196">
            <v>759176.2</v>
          </cell>
          <cell r="K196" t="str">
            <v>12-15-00 TAX PMT/(RFND)  ALLOCATION</v>
          </cell>
          <cell r="L196" t="str">
            <v>12-15-00 TAX PMT/(RFND)  ALLOCATION</v>
          </cell>
          <cell r="M196" t="str">
            <v>USD</v>
          </cell>
          <cell r="N196" t="str">
            <v>CRRNT</v>
          </cell>
          <cell r="O196">
            <v>1</v>
          </cell>
          <cell r="P196">
            <v>759176.2</v>
          </cell>
        </row>
        <row r="197">
          <cell r="B197" t="str">
            <v>TXU</v>
          </cell>
          <cell r="C197">
            <v>980000</v>
          </cell>
          <cell r="D197">
            <v>1868900</v>
          </cell>
          <cell r="E197" t="str">
            <v>000</v>
          </cell>
          <cell r="F197" t="str">
            <v>00000000</v>
          </cell>
          <cell r="G197" t="str">
            <v>0000</v>
          </cell>
          <cell r="H197" t="str">
            <v>0000</v>
          </cell>
          <cell r="I197">
            <v>-759176.2</v>
          </cell>
          <cell r="J197">
            <v>-759176.2</v>
          </cell>
          <cell r="K197" t="str">
            <v>USD</v>
          </cell>
          <cell r="L197" t="str">
            <v>12-15-00 TAX PMT/(RFND)  ALLOCATION</v>
          </cell>
          <cell r="M197" t="str">
            <v>USD</v>
          </cell>
          <cell r="N197" t="str">
            <v>CRRNT</v>
          </cell>
          <cell r="O197">
            <v>1</v>
          </cell>
          <cell r="P197">
            <v>-759176.2</v>
          </cell>
        </row>
        <row r="198">
          <cell r="B198" t="str">
            <v>ENS</v>
          </cell>
          <cell r="C198" t="str">
            <v>001502</v>
          </cell>
          <cell r="D198">
            <v>1861120</v>
          </cell>
          <cell r="E198" t="str">
            <v>000</v>
          </cell>
          <cell r="F198" t="str">
            <v>00000000</v>
          </cell>
          <cell r="G198" t="str">
            <v>0000</v>
          </cell>
          <cell r="H198" t="str">
            <v>0000</v>
          </cell>
          <cell r="I198">
            <v>-759176.2</v>
          </cell>
          <cell r="J198">
            <v>-759176.2</v>
          </cell>
          <cell r="K198" t="str">
            <v>USD</v>
          </cell>
          <cell r="L198" t="str">
            <v>12-15-00 TAX PMT/(RFND)  ALLOCATION</v>
          </cell>
          <cell r="M198" t="str">
            <v>USD</v>
          </cell>
          <cell r="N198" t="str">
            <v>CRRNT</v>
          </cell>
          <cell r="O198">
            <v>1</v>
          </cell>
          <cell r="P198">
            <v>-759176.2</v>
          </cell>
        </row>
        <row r="199">
          <cell r="B199" t="str">
            <v>ENS</v>
          </cell>
          <cell r="C199" t="str">
            <v>001502</v>
          </cell>
          <cell r="D199">
            <v>1460000</v>
          </cell>
          <cell r="E199" t="str">
            <v>000</v>
          </cell>
          <cell r="F199" t="str">
            <v>00000000</v>
          </cell>
          <cell r="G199" t="str">
            <v>0000</v>
          </cell>
          <cell r="H199" t="str">
            <v>0000</v>
          </cell>
          <cell r="I199" t="str">
            <v>TXU</v>
          </cell>
          <cell r="J199">
            <v>759176.2</v>
          </cell>
          <cell r="K199" t="str">
            <v>12-15-00 TAX PMT/(RFND)  ALLOCATION</v>
          </cell>
          <cell r="L199" t="str">
            <v>12-15-00 TAX PMT/(RFND)  ALLOCATION</v>
          </cell>
          <cell r="M199" t="str">
            <v>USD</v>
          </cell>
          <cell r="N199" t="str">
            <v>CRRNT</v>
          </cell>
          <cell r="O199">
            <v>1</v>
          </cell>
          <cell r="P199">
            <v>759176.2</v>
          </cell>
        </row>
        <row r="200">
          <cell r="B200" t="str">
            <v>ENS</v>
          </cell>
          <cell r="C200" t="str">
            <v>001502</v>
          </cell>
          <cell r="D200">
            <v>1460000</v>
          </cell>
          <cell r="E200" t="str">
            <v>000</v>
          </cell>
          <cell r="F200" t="str">
            <v>00000000</v>
          </cell>
          <cell r="G200" t="str">
            <v>0000</v>
          </cell>
          <cell r="H200" t="str">
            <v>0000</v>
          </cell>
          <cell r="I200" t="str">
            <v>TXU</v>
          </cell>
          <cell r="J200">
            <v>-759176.2</v>
          </cell>
          <cell r="K200" t="str">
            <v>12-15-00 TAX PMT/(RFND)  ALLOCATION</v>
          </cell>
          <cell r="L200" t="str">
            <v>12-15-00 TAX PMT/(RFND)  ALLOCATION</v>
          </cell>
          <cell r="M200" t="str">
            <v>USD</v>
          </cell>
          <cell r="N200" t="str">
            <v>CRRNT</v>
          </cell>
          <cell r="O200">
            <v>1</v>
          </cell>
          <cell r="P200">
            <v>-759176.2</v>
          </cell>
        </row>
        <row r="201">
          <cell r="B201" t="str">
            <v>ENS</v>
          </cell>
          <cell r="C201" t="str">
            <v>001502</v>
          </cell>
          <cell r="D201">
            <v>1868900</v>
          </cell>
          <cell r="E201" t="str">
            <v>000</v>
          </cell>
          <cell r="F201" t="str">
            <v>00000000</v>
          </cell>
          <cell r="G201" t="str">
            <v>0000</v>
          </cell>
          <cell r="H201" t="str">
            <v>0000</v>
          </cell>
          <cell r="I201">
            <v>759176.2</v>
          </cell>
          <cell r="J201">
            <v>759176.2</v>
          </cell>
          <cell r="K201" t="str">
            <v>USD</v>
          </cell>
          <cell r="L201" t="str">
            <v>12-15-00 TAX PMT/(RFND)  ALLOCATION</v>
          </cell>
          <cell r="M201" t="str">
            <v>USD</v>
          </cell>
          <cell r="N201" t="str">
            <v>CRRNT</v>
          </cell>
          <cell r="O201">
            <v>1</v>
          </cell>
          <cell r="P201">
            <v>759176.2</v>
          </cell>
        </row>
        <row r="202">
          <cell r="B202" t="str">
            <v>TXU</v>
          </cell>
          <cell r="C202">
            <v>980000</v>
          </cell>
          <cell r="D202">
            <v>2340000</v>
          </cell>
          <cell r="E202" t="str">
            <v>000</v>
          </cell>
          <cell r="F202" t="str">
            <v>00000000</v>
          </cell>
          <cell r="G202" t="str">
            <v>0000</v>
          </cell>
          <cell r="H202" t="str">
            <v>0000</v>
          </cell>
          <cell r="I202" t="str">
            <v>ENS</v>
          </cell>
          <cell r="J202">
            <v>-239840.96</v>
          </cell>
          <cell r="K202" t="str">
            <v>12-15-00 TAX PMT/(RFND)  ALLOCATION</v>
          </cell>
          <cell r="L202" t="str">
            <v>12-15-00 TAX PMT/(RFND)  ALLOCATION</v>
          </cell>
          <cell r="M202" t="str">
            <v>USD</v>
          </cell>
          <cell r="N202" t="str">
            <v>CRRNT</v>
          </cell>
          <cell r="O202">
            <v>1</v>
          </cell>
          <cell r="P202">
            <v>-239840.96</v>
          </cell>
        </row>
        <row r="203">
          <cell r="B203" t="str">
            <v>TXU</v>
          </cell>
          <cell r="C203">
            <v>980000</v>
          </cell>
          <cell r="D203">
            <v>2340000</v>
          </cell>
          <cell r="E203" t="str">
            <v>000</v>
          </cell>
          <cell r="F203" t="str">
            <v>00000000</v>
          </cell>
          <cell r="G203" t="str">
            <v>0000</v>
          </cell>
          <cell r="H203" t="str">
            <v>0000</v>
          </cell>
          <cell r="I203" t="str">
            <v>ENS</v>
          </cell>
          <cell r="J203">
            <v>239840.96</v>
          </cell>
          <cell r="K203" t="str">
            <v>12-15-00 TAX PMT/(RFND)  ALLOCATION</v>
          </cell>
          <cell r="L203" t="str">
            <v>12-15-00 TAX PMT/(RFND)  ALLOCATION</v>
          </cell>
          <cell r="M203" t="str">
            <v>USD</v>
          </cell>
          <cell r="N203" t="str">
            <v>CRRNT</v>
          </cell>
          <cell r="O203">
            <v>1</v>
          </cell>
          <cell r="P203">
            <v>239840.96</v>
          </cell>
        </row>
        <row r="204">
          <cell r="B204" t="str">
            <v>TXU</v>
          </cell>
          <cell r="C204">
            <v>980000</v>
          </cell>
          <cell r="D204">
            <v>1868900</v>
          </cell>
          <cell r="E204" t="str">
            <v>000</v>
          </cell>
          <cell r="F204" t="str">
            <v>00000000</v>
          </cell>
          <cell r="G204" t="str">
            <v>0000</v>
          </cell>
          <cell r="H204" t="str">
            <v>0000</v>
          </cell>
          <cell r="I204">
            <v>-239840.96</v>
          </cell>
          <cell r="J204">
            <v>-239840.96</v>
          </cell>
          <cell r="K204" t="str">
            <v>USD</v>
          </cell>
          <cell r="L204" t="str">
            <v>12-15-00 TAX PMT/(RFND)  ALLOCATION</v>
          </cell>
          <cell r="M204" t="str">
            <v>USD</v>
          </cell>
          <cell r="N204" t="str">
            <v>CRRNT</v>
          </cell>
          <cell r="O204">
            <v>1</v>
          </cell>
          <cell r="P204">
            <v>-239840.96</v>
          </cell>
        </row>
        <row r="205">
          <cell r="B205" t="str">
            <v>ENS</v>
          </cell>
          <cell r="C205" t="str">
            <v>001090</v>
          </cell>
          <cell r="D205">
            <v>1861120</v>
          </cell>
          <cell r="E205" t="str">
            <v>000</v>
          </cell>
          <cell r="F205" t="str">
            <v>00000000</v>
          </cell>
          <cell r="G205" t="str">
            <v>0000</v>
          </cell>
          <cell r="H205" t="str">
            <v>0000</v>
          </cell>
          <cell r="I205">
            <v>-239840.96</v>
          </cell>
          <cell r="J205">
            <v>-239840.96</v>
          </cell>
          <cell r="K205" t="str">
            <v>USD</v>
          </cell>
          <cell r="L205" t="str">
            <v>12-15-00 TAX PMT/(RFND)  ALLOCATION</v>
          </cell>
          <cell r="M205" t="str">
            <v>USD</v>
          </cell>
          <cell r="N205" t="str">
            <v>CRRNT</v>
          </cell>
          <cell r="O205">
            <v>1</v>
          </cell>
          <cell r="P205">
            <v>-239840.96</v>
          </cell>
        </row>
        <row r="206">
          <cell r="B206" t="str">
            <v>ENS</v>
          </cell>
          <cell r="C206" t="str">
            <v>001090</v>
          </cell>
          <cell r="D206">
            <v>1460000</v>
          </cell>
          <cell r="E206" t="str">
            <v>000</v>
          </cell>
          <cell r="F206" t="str">
            <v>00000000</v>
          </cell>
          <cell r="G206" t="str">
            <v>0000</v>
          </cell>
          <cell r="H206" t="str">
            <v>0000</v>
          </cell>
          <cell r="I206" t="str">
            <v>TXU</v>
          </cell>
          <cell r="J206">
            <v>239840.96</v>
          </cell>
          <cell r="K206" t="str">
            <v>12-15-00 TAX PMT/(RFND)  ALLOCATION</v>
          </cell>
          <cell r="L206" t="str">
            <v>12-15-00 TAX PMT/(RFND)  ALLOCATION</v>
          </cell>
          <cell r="M206" t="str">
            <v>USD</v>
          </cell>
          <cell r="N206" t="str">
            <v>CRRNT</v>
          </cell>
          <cell r="O206">
            <v>1</v>
          </cell>
          <cell r="P206">
            <v>239840.96</v>
          </cell>
        </row>
        <row r="207">
          <cell r="B207" t="str">
            <v>ENS</v>
          </cell>
          <cell r="C207" t="str">
            <v>001090</v>
          </cell>
          <cell r="D207">
            <v>1460000</v>
          </cell>
          <cell r="E207" t="str">
            <v>000</v>
          </cell>
          <cell r="F207" t="str">
            <v>00000000</v>
          </cell>
          <cell r="G207" t="str">
            <v>0000</v>
          </cell>
          <cell r="H207" t="str">
            <v>0000</v>
          </cell>
          <cell r="I207" t="str">
            <v>TXU</v>
          </cell>
          <cell r="J207">
            <v>-239840.96</v>
          </cell>
          <cell r="K207" t="str">
            <v>12-15-00 TAX PMT/(RFND)  ALLOCATION</v>
          </cell>
          <cell r="L207" t="str">
            <v>12-15-00 TAX PMT/(RFND)  ALLOCATION</v>
          </cell>
          <cell r="M207" t="str">
            <v>USD</v>
          </cell>
          <cell r="N207" t="str">
            <v>CRRNT</v>
          </cell>
          <cell r="O207">
            <v>1</v>
          </cell>
          <cell r="P207">
            <v>-239840.96</v>
          </cell>
        </row>
        <row r="208">
          <cell r="B208" t="str">
            <v>ENS</v>
          </cell>
          <cell r="C208" t="str">
            <v>001090</v>
          </cell>
          <cell r="D208">
            <v>1868900</v>
          </cell>
          <cell r="E208" t="str">
            <v>000</v>
          </cell>
          <cell r="F208" t="str">
            <v>00000000</v>
          </cell>
          <cell r="G208" t="str">
            <v>0000</v>
          </cell>
          <cell r="H208" t="str">
            <v>0000</v>
          </cell>
          <cell r="I208">
            <v>239840.96</v>
          </cell>
          <cell r="J208">
            <v>239840.96</v>
          </cell>
          <cell r="K208" t="str">
            <v>USD</v>
          </cell>
          <cell r="L208" t="str">
            <v>12-15-00 TAX PMT/(RFND)  ALLOCATION</v>
          </cell>
          <cell r="M208" t="str">
            <v>USD</v>
          </cell>
          <cell r="N208" t="str">
            <v>CRRNT</v>
          </cell>
          <cell r="O208">
            <v>1</v>
          </cell>
          <cell r="P208">
            <v>239840.96</v>
          </cell>
        </row>
        <row r="209">
          <cell r="B209" t="str">
            <v>TXU</v>
          </cell>
          <cell r="C209">
            <v>980000</v>
          </cell>
          <cell r="D209">
            <v>1460000</v>
          </cell>
          <cell r="E209" t="str">
            <v>000</v>
          </cell>
          <cell r="F209" t="str">
            <v>00000000</v>
          </cell>
          <cell r="G209" t="str">
            <v>0000</v>
          </cell>
          <cell r="H209" t="str">
            <v>0000</v>
          </cell>
          <cell r="I209" t="str">
            <v>TPSRV</v>
          </cell>
          <cell r="J209">
            <v>520911.11</v>
          </cell>
          <cell r="K209" t="str">
            <v>12-15-00 TAX PMT/(RFND)  ALLOCATION</v>
          </cell>
          <cell r="L209" t="str">
            <v>12-15-00 TAX PMT/(RFND)  ALLOCATION</v>
          </cell>
          <cell r="M209" t="str">
            <v>USD</v>
          </cell>
          <cell r="N209" t="str">
            <v>CRRNT</v>
          </cell>
          <cell r="O209">
            <v>1</v>
          </cell>
          <cell r="P209">
            <v>520911.11</v>
          </cell>
        </row>
        <row r="210">
          <cell r="B210" t="str">
            <v>TXU</v>
          </cell>
          <cell r="C210">
            <v>980000</v>
          </cell>
          <cell r="D210">
            <v>1460000</v>
          </cell>
          <cell r="E210" t="str">
            <v>000</v>
          </cell>
          <cell r="F210" t="str">
            <v>00000000</v>
          </cell>
          <cell r="G210" t="str">
            <v>0000</v>
          </cell>
          <cell r="H210" t="str">
            <v>0000</v>
          </cell>
          <cell r="I210" t="str">
            <v>TPSRV</v>
          </cell>
          <cell r="J210">
            <v>-520911.11</v>
          </cell>
          <cell r="K210" t="str">
            <v>12-15-00 TAX PMT/(RFND)  ALLOCATION</v>
          </cell>
          <cell r="L210" t="str">
            <v>12-15-00 TAX PMT/(RFND)  ALLOCATION</v>
          </cell>
          <cell r="M210" t="str">
            <v>USD</v>
          </cell>
          <cell r="N210" t="str">
            <v>CRRNT</v>
          </cell>
          <cell r="O210">
            <v>1</v>
          </cell>
          <cell r="P210">
            <v>-520911.11</v>
          </cell>
        </row>
        <row r="211">
          <cell r="B211" t="str">
            <v>TXU</v>
          </cell>
          <cell r="C211">
            <v>980000</v>
          </cell>
          <cell r="D211">
            <v>1868900</v>
          </cell>
          <cell r="E211" t="str">
            <v>000</v>
          </cell>
          <cell r="F211" t="str">
            <v>00000000</v>
          </cell>
          <cell r="G211" t="str">
            <v>0000</v>
          </cell>
          <cell r="H211" t="str">
            <v>0000</v>
          </cell>
          <cell r="I211">
            <v>520911.11</v>
          </cell>
          <cell r="J211">
            <v>520911.11</v>
          </cell>
          <cell r="K211" t="str">
            <v>USD</v>
          </cell>
          <cell r="L211" t="str">
            <v>12-15-00 TAX PMT/(RFND)  ALLOCATION</v>
          </cell>
          <cell r="M211" t="str">
            <v>USD</v>
          </cell>
          <cell r="N211" t="str">
            <v>CRRNT</v>
          </cell>
          <cell r="O211">
            <v>1</v>
          </cell>
          <cell r="P211">
            <v>520911.11</v>
          </cell>
        </row>
        <row r="212">
          <cell r="B212" t="str">
            <v>TPSRV</v>
          </cell>
          <cell r="C212">
            <v>102090</v>
          </cell>
          <cell r="D212">
            <v>1861120</v>
          </cell>
          <cell r="E212" t="str">
            <v>000</v>
          </cell>
          <cell r="F212" t="str">
            <v>00000000</v>
          </cell>
          <cell r="G212" t="str">
            <v>1602</v>
          </cell>
          <cell r="H212" t="str">
            <v>0000</v>
          </cell>
          <cell r="I212">
            <v>520911.11</v>
          </cell>
          <cell r="J212">
            <v>520911.11</v>
          </cell>
          <cell r="K212" t="str">
            <v>USD</v>
          </cell>
          <cell r="L212" t="str">
            <v>12-15-00 TAX PMT/(RFND)  ALLOCATION</v>
          </cell>
          <cell r="M212" t="str">
            <v>USD</v>
          </cell>
          <cell r="N212" t="str">
            <v>CRRNT</v>
          </cell>
          <cell r="O212">
            <v>1</v>
          </cell>
          <cell r="P212">
            <v>520911.11</v>
          </cell>
        </row>
        <row r="213">
          <cell r="B213" t="str">
            <v>TPSRV</v>
          </cell>
          <cell r="C213">
            <v>102090</v>
          </cell>
          <cell r="D213">
            <v>2340000</v>
          </cell>
          <cell r="E213" t="str">
            <v>000</v>
          </cell>
          <cell r="F213" t="str">
            <v>00000000</v>
          </cell>
          <cell r="G213" t="str">
            <v>0000</v>
          </cell>
          <cell r="H213" t="str">
            <v>0000</v>
          </cell>
          <cell r="I213" t="str">
            <v>TXU</v>
          </cell>
          <cell r="J213">
            <v>-520911.11</v>
          </cell>
          <cell r="K213" t="str">
            <v>12-15-00 TAX PMT/(RFND)  ALLOCATION</v>
          </cell>
          <cell r="L213" t="str">
            <v>12-15-00 TAX PMT/(RFND)  ALLOCATION</v>
          </cell>
          <cell r="M213" t="str">
            <v>USD</v>
          </cell>
          <cell r="N213" t="str">
            <v>CRRNT</v>
          </cell>
          <cell r="O213">
            <v>1</v>
          </cell>
          <cell r="P213">
            <v>-520911.11</v>
          </cell>
        </row>
        <row r="214">
          <cell r="B214" t="str">
            <v>TPSRV</v>
          </cell>
          <cell r="C214">
            <v>102090</v>
          </cell>
          <cell r="D214">
            <v>2340000</v>
          </cell>
          <cell r="E214" t="str">
            <v>000</v>
          </cell>
          <cell r="F214" t="str">
            <v>00000000</v>
          </cell>
          <cell r="G214" t="str">
            <v>0000</v>
          </cell>
          <cell r="H214" t="str">
            <v>0000</v>
          </cell>
          <cell r="I214" t="str">
            <v>TXU</v>
          </cell>
          <cell r="J214">
            <v>520911.11</v>
          </cell>
          <cell r="K214" t="str">
            <v>12-15-00 TAX PMT/(RFND)  ALLOCATION</v>
          </cell>
          <cell r="L214" t="str">
            <v>12-15-00 TAX PMT/(RFND)  ALLOCATION</v>
          </cell>
          <cell r="M214" t="str">
            <v>USD</v>
          </cell>
          <cell r="N214" t="str">
            <v>CRRNT</v>
          </cell>
          <cell r="O214">
            <v>1</v>
          </cell>
          <cell r="P214">
            <v>520911.11</v>
          </cell>
        </row>
        <row r="215">
          <cell r="B215" t="str">
            <v>TPSRV</v>
          </cell>
          <cell r="C215">
            <v>102090</v>
          </cell>
          <cell r="D215">
            <v>1868900</v>
          </cell>
          <cell r="E215" t="str">
            <v>000</v>
          </cell>
          <cell r="F215" t="str">
            <v>00000000</v>
          </cell>
          <cell r="G215" t="str">
            <v>0000</v>
          </cell>
          <cell r="H215" t="str">
            <v>0000</v>
          </cell>
          <cell r="I215">
            <v>-520911.11</v>
          </cell>
          <cell r="J215">
            <v>-520911.11</v>
          </cell>
          <cell r="K215" t="str">
            <v>USD</v>
          </cell>
          <cell r="L215" t="str">
            <v>12-15-00 TAX PMT/(RFND)  ALLOCATION</v>
          </cell>
          <cell r="M215" t="str">
            <v>USD</v>
          </cell>
          <cell r="N215" t="str">
            <v>CRRNT</v>
          </cell>
          <cell r="O215">
            <v>1</v>
          </cell>
          <cell r="P215">
            <v>-520911.11</v>
          </cell>
        </row>
        <row r="216">
          <cell r="B216" t="str">
            <v>TXU</v>
          </cell>
          <cell r="C216">
            <v>980000</v>
          </cell>
          <cell r="D216">
            <v>2340000</v>
          </cell>
          <cell r="E216" t="str">
            <v>000</v>
          </cell>
          <cell r="F216" t="str">
            <v>00000000</v>
          </cell>
          <cell r="G216" t="str">
            <v>0000</v>
          </cell>
          <cell r="H216" t="str">
            <v>0000</v>
          </cell>
          <cell r="I216" t="str">
            <v>ENS</v>
          </cell>
          <cell r="J216">
            <v>-63000</v>
          </cell>
          <cell r="K216" t="str">
            <v>12-15-00 TAX PMT/(RFND)  ALLOCATION</v>
          </cell>
          <cell r="L216" t="str">
            <v>12-15-00 TAX PMT/(RFND)  ALLOCATION</v>
          </cell>
          <cell r="M216" t="str">
            <v>USD</v>
          </cell>
          <cell r="N216" t="str">
            <v>CRRNT</v>
          </cell>
          <cell r="O216">
            <v>1</v>
          </cell>
          <cell r="P216">
            <v>-63000</v>
          </cell>
        </row>
        <row r="217">
          <cell r="B217" t="str">
            <v>TXU</v>
          </cell>
          <cell r="C217">
            <v>980000</v>
          </cell>
          <cell r="D217">
            <v>2340000</v>
          </cell>
          <cell r="E217" t="str">
            <v>000</v>
          </cell>
          <cell r="F217" t="str">
            <v>00000000</v>
          </cell>
          <cell r="G217" t="str">
            <v>0000</v>
          </cell>
          <cell r="H217" t="str">
            <v>0000</v>
          </cell>
          <cell r="I217" t="str">
            <v>ENS</v>
          </cell>
          <cell r="J217">
            <v>63000</v>
          </cell>
          <cell r="K217" t="str">
            <v>12-15-00 TAX PMT/(RFND)  ALLOCATION</v>
          </cell>
          <cell r="L217" t="str">
            <v>12-15-00 TAX PMT/(RFND)  ALLOCATION</v>
          </cell>
          <cell r="M217" t="str">
            <v>USD</v>
          </cell>
          <cell r="N217" t="str">
            <v>CRRNT</v>
          </cell>
          <cell r="O217">
            <v>1</v>
          </cell>
          <cell r="P217">
            <v>63000</v>
          </cell>
        </row>
        <row r="218">
          <cell r="B218" t="str">
            <v>TXU</v>
          </cell>
          <cell r="C218">
            <v>980000</v>
          </cell>
          <cell r="D218">
            <v>1868900</v>
          </cell>
          <cell r="E218" t="str">
            <v>000</v>
          </cell>
          <cell r="F218" t="str">
            <v>00000000</v>
          </cell>
          <cell r="G218" t="str">
            <v>0000</v>
          </cell>
          <cell r="H218" t="str">
            <v>0000</v>
          </cell>
          <cell r="I218">
            <v>-63000</v>
          </cell>
          <cell r="J218">
            <v>-63000</v>
          </cell>
          <cell r="K218" t="str">
            <v>USD</v>
          </cell>
          <cell r="L218" t="str">
            <v>12-15-00 TAX PMT/(RFND)  ALLOCATION</v>
          </cell>
          <cell r="M218" t="str">
            <v>USD</v>
          </cell>
          <cell r="N218" t="str">
            <v>CRRNT</v>
          </cell>
          <cell r="O218">
            <v>1</v>
          </cell>
          <cell r="P218">
            <v>-63000</v>
          </cell>
        </row>
        <row r="219">
          <cell r="B219" t="str">
            <v>ENS</v>
          </cell>
          <cell r="C219" t="str">
            <v>001090</v>
          </cell>
          <cell r="D219">
            <v>1861120</v>
          </cell>
          <cell r="E219" t="str">
            <v>000</v>
          </cell>
          <cell r="F219" t="str">
            <v>00000000</v>
          </cell>
          <cell r="G219" t="str">
            <v>0000</v>
          </cell>
          <cell r="H219" t="str">
            <v>0000</v>
          </cell>
          <cell r="I219">
            <v>-63000</v>
          </cell>
          <cell r="J219">
            <v>-63000</v>
          </cell>
          <cell r="K219" t="str">
            <v>USD</v>
          </cell>
          <cell r="L219" t="str">
            <v>12-15-00 TAX PMT/(RFND)  ALLOCATION</v>
          </cell>
          <cell r="M219" t="str">
            <v>USD</v>
          </cell>
          <cell r="N219" t="str">
            <v>CRRNT</v>
          </cell>
          <cell r="O219">
            <v>1</v>
          </cell>
          <cell r="P219">
            <v>-63000</v>
          </cell>
        </row>
        <row r="220">
          <cell r="B220" t="str">
            <v>ENS</v>
          </cell>
          <cell r="C220" t="str">
            <v>001090</v>
          </cell>
          <cell r="D220">
            <v>1460000</v>
          </cell>
          <cell r="E220" t="str">
            <v>000</v>
          </cell>
          <cell r="F220" t="str">
            <v>00000000</v>
          </cell>
          <cell r="G220" t="str">
            <v>0000</v>
          </cell>
          <cell r="H220" t="str">
            <v>0000</v>
          </cell>
          <cell r="I220" t="str">
            <v>TXU</v>
          </cell>
          <cell r="J220">
            <v>63000</v>
          </cell>
          <cell r="K220" t="str">
            <v>12-15-00 TAX PMT/(RFND)  ALLOCATION</v>
          </cell>
          <cell r="L220" t="str">
            <v>12-15-00 TAX PMT/(RFND)  ALLOCATION</v>
          </cell>
          <cell r="M220" t="str">
            <v>USD</v>
          </cell>
          <cell r="N220" t="str">
            <v>CRRNT</v>
          </cell>
          <cell r="O220">
            <v>1</v>
          </cell>
          <cell r="P220">
            <v>63000</v>
          </cell>
        </row>
        <row r="221">
          <cell r="B221" t="str">
            <v>ENS</v>
          </cell>
          <cell r="C221" t="str">
            <v>001090</v>
          </cell>
          <cell r="D221">
            <v>1460000</v>
          </cell>
          <cell r="E221" t="str">
            <v>000</v>
          </cell>
          <cell r="F221" t="str">
            <v>00000000</v>
          </cell>
          <cell r="G221" t="str">
            <v>0000</v>
          </cell>
          <cell r="H221" t="str">
            <v>0000</v>
          </cell>
          <cell r="I221" t="str">
            <v>TXU</v>
          </cell>
          <cell r="J221">
            <v>-63000</v>
          </cell>
          <cell r="K221" t="str">
            <v>12-15-00 TAX PMT/(RFND)  ALLOCATION</v>
          </cell>
          <cell r="L221" t="str">
            <v>12-15-00 TAX PMT/(RFND)  ALLOCATION</v>
          </cell>
          <cell r="M221" t="str">
            <v>USD</v>
          </cell>
          <cell r="N221" t="str">
            <v>CRRNT</v>
          </cell>
          <cell r="O221">
            <v>1</v>
          </cell>
          <cell r="P221">
            <v>-63000</v>
          </cell>
        </row>
        <row r="222">
          <cell r="B222" t="str">
            <v>ENS</v>
          </cell>
          <cell r="C222" t="str">
            <v>001090</v>
          </cell>
          <cell r="D222">
            <v>1868900</v>
          </cell>
          <cell r="E222" t="str">
            <v>000</v>
          </cell>
          <cell r="F222" t="str">
            <v>00000000</v>
          </cell>
          <cell r="G222" t="str">
            <v>0000</v>
          </cell>
          <cell r="H222" t="str">
            <v>0000</v>
          </cell>
          <cell r="I222">
            <v>63000</v>
          </cell>
          <cell r="J222">
            <v>63000</v>
          </cell>
          <cell r="K222" t="str">
            <v>USD</v>
          </cell>
          <cell r="L222" t="str">
            <v>12-15-00 TAX PMT/(RFND)  ALLOCATION</v>
          </cell>
          <cell r="M222" t="str">
            <v>USD</v>
          </cell>
          <cell r="N222" t="str">
            <v>CRRNT</v>
          </cell>
          <cell r="O222">
            <v>1</v>
          </cell>
          <cell r="P222">
            <v>63000</v>
          </cell>
        </row>
        <row r="223">
          <cell r="B223" t="str">
            <v>TXU</v>
          </cell>
          <cell r="C223">
            <v>980000</v>
          </cell>
          <cell r="D223">
            <v>2340000</v>
          </cell>
          <cell r="E223" t="str">
            <v>000</v>
          </cell>
          <cell r="F223" t="str">
            <v>00000000</v>
          </cell>
          <cell r="G223" t="str">
            <v>0000</v>
          </cell>
          <cell r="H223" t="str">
            <v>0000</v>
          </cell>
          <cell r="I223" t="str">
            <v>INSUR</v>
          </cell>
          <cell r="J223">
            <v>-1939000</v>
          </cell>
          <cell r="K223" t="str">
            <v>12-15-00 TAX PMT/(RFND)  ALLOCATION</v>
          </cell>
          <cell r="L223" t="str">
            <v>12-15-00 TAX PMT/(RFND)  ALLOCATION</v>
          </cell>
          <cell r="M223" t="str">
            <v>USD</v>
          </cell>
          <cell r="N223" t="str">
            <v>CRRNT</v>
          </cell>
          <cell r="O223">
            <v>1</v>
          </cell>
          <cell r="P223">
            <v>-1939000</v>
          </cell>
        </row>
        <row r="224">
          <cell r="B224" t="str">
            <v>TXU</v>
          </cell>
          <cell r="C224">
            <v>980000</v>
          </cell>
          <cell r="D224">
            <v>2340000</v>
          </cell>
          <cell r="E224" t="str">
            <v>000</v>
          </cell>
          <cell r="F224" t="str">
            <v>00000000</v>
          </cell>
          <cell r="G224" t="str">
            <v>0000</v>
          </cell>
          <cell r="H224" t="str">
            <v>0000</v>
          </cell>
          <cell r="I224" t="str">
            <v>INSUR</v>
          </cell>
          <cell r="J224">
            <v>1939000</v>
          </cell>
          <cell r="K224" t="str">
            <v>12-15-00 TAX PMT/(RFND)  ALLOCATION</v>
          </cell>
          <cell r="L224" t="str">
            <v>12-15-00 TAX PMT/(RFND)  ALLOCATION</v>
          </cell>
          <cell r="M224" t="str">
            <v>USD</v>
          </cell>
          <cell r="N224" t="str">
            <v>CRRNT</v>
          </cell>
          <cell r="O224">
            <v>1</v>
          </cell>
          <cell r="P224">
            <v>1939000</v>
          </cell>
        </row>
        <row r="225">
          <cell r="B225" t="str">
            <v>TXU</v>
          </cell>
          <cell r="C225">
            <v>980000</v>
          </cell>
          <cell r="D225">
            <v>1868900</v>
          </cell>
          <cell r="E225" t="str">
            <v>000</v>
          </cell>
          <cell r="F225" t="str">
            <v>00000000</v>
          </cell>
          <cell r="G225" t="str">
            <v>0000</v>
          </cell>
          <cell r="H225" t="str">
            <v>0000</v>
          </cell>
          <cell r="I225">
            <v>-1939000</v>
          </cell>
          <cell r="J225">
            <v>-1939000</v>
          </cell>
          <cell r="K225" t="str">
            <v>USD</v>
          </cell>
          <cell r="L225" t="str">
            <v>12-15-00 TAX PMT/(RFND)  ALLOCATION</v>
          </cell>
          <cell r="M225" t="str">
            <v>USD</v>
          </cell>
          <cell r="N225" t="str">
            <v>CRRNT</v>
          </cell>
          <cell r="O225">
            <v>1</v>
          </cell>
          <cell r="P225">
            <v>-1939000</v>
          </cell>
        </row>
        <row r="226">
          <cell r="B226" t="str">
            <v>INSUR</v>
          </cell>
          <cell r="C226" t="str">
            <v>092090</v>
          </cell>
          <cell r="D226">
            <v>1861120</v>
          </cell>
          <cell r="E226" t="str">
            <v>000</v>
          </cell>
          <cell r="F226" t="str">
            <v>00000000</v>
          </cell>
          <cell r="G226" t="str">
            <v>0000</v>
          </cell>
          <cell r="H226" t="str">
            <v>0000</v>
          </cell>
          <cell r="I226">
            <v>-1939000</v>
          </cell>
          <cell r="J226">
            <v>-1939000</v>
          </cell>
          <cell r="K226" t="str">
            <v>USD</v>
          </cell>
          <cell r="L226" t="str">
            <v>12-15-00 TAX PMT/(RFND)  ALLOCATION</v>
          </cell>
          <cell r="M226" t="str">
            <v>USD</v>
          </cell>
          <cell r="N226" t="str">
            <v>CRRNT</v>
          </cell>
          <cell r="O226">
            <v>1</v>
          </cell>
          <cell r="P226">
            <v>-1939000</v>
          </cell>
        </row>
        <row r="227">
          <cell r="B227" t="str">
            <v>INSUR</v>
          </cell>
          <cell r="C227" t="str">
            <v>092090</v>
          </cell>
          <cell r="D227">
            <v>1460000</v>
          </cell>
          <cell r="E227" t="str">
            <v>000</v>
          </cell>
          <cell r="F227" t="str">
            <v>00000000</v>
          </cell>
          <cell r="G227" t="str">
            <v>0000</v>
          </cell>
          <cell r="H227" t="str">
            <v>0000</v>
          </cell>
          <cell r="I227" t="str">
            <v>TXU</v>
          </cell>
          <cell r="J227">
            <v>1939000</v>
          </cell>
          <cell r="K227" t="str">
            <v>12-15-00 TAX PMT/(RFND)  ALLOCATION</v>
          </cell>
          <cell r="L227" t="str">
            <v>12-15-00 TAX PMT/(RFND)  ALLOCATION</v>
          </cell>
          <cell r="M227" t="str">
            <v>USD</v>
          </cell>
          <cell r="N227" t="str">
            <v>CRRNT</v>
          </cell>
          <cell r="O227">
            <v>1</v>
          </cell>
          <cell r="P227">
            <v>1939000</v>
          </cell>
        </row>
        <row r="228">
          <cell r="B228" t="str">
            <v>INSUR</v>
          </cell>
          <cell r="C228" t="str">
            <v>092090</v>
          </cell>
          <cell r="D228">
            <v>1460000</v>
          </cell>
          <cell r="E228" t="str">
            <v>000</v>
          </cell>
          <cell r="F228" t="str">
            <v>00000000</v>
          </cell>
          <cell r="G228" t="str">
            <v>0000</v>
          </cell>
          <cell r="H228" t="str">
            <v>0000</v>
          </cell>
          <cell r="I228" t="str">
            <v>TXU</v>
          </cell>
          <cell r="J228">
            <v>-1939000</v>
          </cell>
          <cell r="K228" t="str">
            <v>12-15-00 TAX PMT/(RFND)  ALLOCATION</v>
          </cell>
          <cell r="L228" t="str">
            <v>12-15-00 TAX PMT/(RFND)  ALLOCATION</v>
          </cell>
          <cell r="M228" t="str">
            <v>USD</v>
          </cell>
          <cell r="N228" t="str">
            <v>CRRNT</v>
          </cell>
          <cell r="O228">
            <v>1</v>
          </cell>
          <cell r="P228">
            <v>-1939000</v>
          </cell>
        </row>
        <row r="229">
          <cell r="B229" t="str">
            <v>INSUR</v>
          </cell>
          <cell r="C229" t="str">
            <v>092090</v>
          </cell>
          <cell r="D229">
            <v>1868900</v>
          </cell>
          <cell r="E229" t="str">
            <v>000</v>
          </cell>
          <cell r="F229" t="str">
            <v>00000000</v>
          </cell>
          <cell r="G229" t="str">
            <v>0000</v>
          </cell>
          <cell r="H229" t="str">
            <v>0000</v>
          </cell>
          <cell r="I229">
            <v>1939000</v>
          </cell>
          <cell r="J229">
            <v>1939000</v>
          </cell>
          <cell r="K229" t="str">
            <v>USD</v>
          </cell>
          <cell r="L229" t="str">
            <v>12-15-00 TAX PMT/(RFND)  ALLOCATION</v>
          </cell>
          <cell r="M229" t="str">
            <v>USD</v>
          </cell>
          <cell r="N229" t="str">
            <v>CRRNT</v>
          </cell>
          <cell r="O229">
            <v>1</v>
          </cell>
          <cell r="P229">
            <v>1939000</v>
          </cell>
        </row>
        <row r="230">
          <cell r="B230" t="str">
            <v>TXU</v>
          </cell>
          <cell r="C230">
            <v>980000</v>
          </cell>
          <cell r="D230">
            <v>1460000</v>
          </cell>
          <cell r="E230" t="str">
            <v>000</v>
          </cell>
          <cell r="F230" t="str">
            <v>00000000</v>
          </cell>
          <cell r="G230" t="str">
            <v>0000</v>
          </cell>
          <cell r="H230" t="str">
            <v>0000</v>
          </cell>
          <cell r="I230" t="str">
            <v>EESDV</v>
          </cell>
          <cell r="J230">
            <v>4633020.96</v>
          </cell>
          <cell r="K230" t="str">
            <v>12-15-00 TAX PMT/(RFND)  ALLOCATION</v>
          </cell>
          <cell r="L230" t="str">
            <v>12-15-00 TAX PMT/(RFND)  ALLOCATION</v>
          </cell>
          <cell r="M230" t="str">
            <v>USD</v>
          </cell>
          <cell r="N230" t="str">
            <v>CRRNT</v>
          </cell>
          <cell r="O230">
            <v>1</v>
          </cell>
          <cell r="P230">
            <v>4633020.96</v>
          </cell>
        </row>
        <row r="231">
          <cell r="B231" t="str">
            <v>TXU</v>
          </cell>
          <cell r="C231">
            <v>980000</v>
          </cell>
          <cell r="D231">
            <v>1460000</v>
          </cell>
          <cell r="E231" t="str">
            <v>000</v>
          </cell>
          <cell r="F231" t="str">
            <v>00000000</v>
          </cell>
          <cell r="G231" t="str">
            <v>0000</v>
          </cell>
          <cell r="H231" t="str">
            <v>0000</v>
          </cell>
          <cell r="I231" t="str">
            <v>EESDV</v>
          </cell>
          <cell r="J231">
            <v>-4633020.96</v>
          </cell>
          <cell r="K231" t="str">
            <v>12-15-00 TAX PMT/(RFND)  ALLOCATION</v>
          </cell>
          <cell r="L231" t="str">
            <v>12-15-00 TAX PMT/(RFND)  ALLOCATION</v>
          </cell>
          <cell r="M231" t="str">
            <v>USD</v>
          </cell>
          <cell r="N231" t="str">
            <v>CRRNT</v>
          </cell>
          <cell r="O231">
            <v>1</v>
          </cell>
          <cell r="P231">
            <v>-4633020.96</v>
          </cell>
        </row>
        <row r="232">
          <cell r="B232" t="str">
            <v>TXU</v>
          </cell>
          <cell r="C232">
            <v>980000</v>
          </cell>
          <cell r="D232">
            <v>1868900</v>
          </cell>
          <cell r="E232" t="str">
            <v>000</v>
          </cell>
          <cell r="F232" t="str">
            <v>00000000</v>
          </cell>
          <cell r="G232" t="str">
            <v>0000</v>
          </cell>
          <cell r="H232" t="str">
            <v>0000</v>
          </cell>
          <cell r="I232">
            <v>4633020.96</v>
          </cell>
          <cell r="J232">
            <v>4633020.96</v>
          </cell>
          <cell r="K232" t="str">
            <v>USD</v>
          </cell>
          <cell r="L232" t="str">
            <v>12-15-00 TAX PMT/(RFND)  ALLOCATION</v>
          </cell>
          <cell r="M232" t="str">
            <v>USD</v>
          </cell>
          <cell r="N232" t="str">
            <v>CRRNT</v>
          </cell>
          <cell r="O232">
            <v>1</v>
          </cell>
          <cell r="P232">
            <v>4633020.96</v>
          </cell>
        </row>
        <row r="233">
          <cell r="B233" t="str">
            <v>EESDV</v>
          </cell>
          <cell r="C233">
            <v>160090</v>
          </cell>
          <cell r="D233">
            <v>1843610</v>
          </cell>
          <cell r="E233" t="str">
            <v>000</v>
          </cell>
          <cell r="F233" t="str">
            <v>00000000</v>
          </cell>
          <cell r="G233" t="str">
            <v>0000</v>
          </cell>
          <cell r="H233" t="str">
            <v>0000</v>
          </cell>
          <cell r="I233">
            <v>4633020.96</v>
          </cell>
          <cell r="J233">
            <v>4633020.96</v>
          </cell>
          <cell r="K233" t="str">
            <v>USD</v>
          </cell>
          <cell r="L233" t="str">
            <v>12-15-00 TAX PMT/(RFND)  ALLOCATION</v>
          </cell>
          <cell r="M233" t="str">
            <v>USD</v>
          </cell>
          <cell r="N233" t="str">
            <v>CRRNT</v>
          </cell>
          <cell r="O233">
            <v>1</v>
          </cell>
          <cell r="P233">
            <v>4633020.96</v>
          </cell>
        </row>
        <row r="234">
          <cell r="B234" t="str">
            <v>EESDV</v>
          </cell>
          <cell r="C234">
            <v>160090</v>
          </cell>
          <cell r="D234">
            <v>2340000</v>
          </cell>
          <cell r="E234" t="str">
            <v>000</v>
          </cell>
          <cell r="F234" t="str">
            <v>00000000</v>
          </cell>
          <cell r="G234" t="str">
            <v>0000</v>
          </cell>
          <cell r="H234" t="str">
            <v>0000</v>
          </cell>
          <cell r="I234" t="str">
            <v>TXU</v>
          </cell>
          <cell r="J234">
            <v>-4633020.96</v>
          </cell>
          <cell r="K234" t="str">
            <v>12-15-00 TAX PMT/(RFND)  ALLOCATION</v>
          </cell>
          <cell r="L234" t="str">
            <v>12-15-00 TAX PMT/(RFND)  ALLOCATION</v>
          </cell>
          <cell r="M234" t="str">
            <v>USD</v>
          </cell>
          <cell r="N234" t="str">
            <v>CRRNT</v>
          </cell>
          <cell r="O234">
            <v>1</v>
          </cell>
          <cell r="P234">
            <v>-4633020.96</v>
          </cell>
        </row>
        <row r="235">
          <cell r="B235" t="str">
            <v>EESDV</v>
          </cell>
          <cell r="C235">
            <v>160090</v>
          </cell>
          <cell r="D235">
            <v>2340000</v>
          </cell>
          <cell r="E235" t="str">
            <v>000</v>
          </cell>
          <cell r="F235" t="str">
            <v>00000000</v>
          </cell>
          <cell r="G235" t="str">
            <v>0000</v>
          </cell>
          <cell r="H235" t="str">
            <v>0000</v>
          </cell>
          <cell r="I235" t="str">
            <v>TXU</v>
          </cell>
          <cell r="J235">
            <v>4633020.96</v>
          </cell>
          <cell r="K235" t="str">
            <v>12-15-00 TAX PMT/(RFND)  ALLOCATION</v>
          </cell>
          <cell r="L235" t="str">
            <v>12-15-00 TAX PMT/(RFND)  ALLOCATION</v>
          </cell>
          <cell r="M235" t="str">
            <v>USD</v>
          </cell>
          <cell r="N235" t="str">
            <v>CRRNT</v>
          </cell>
          <cell r="O235">
            <v>1</v>
          </cell>
          <cell r="P235">
            <v>4633020.96</v>
          </cell>
        </row>
        <row r="236">
          <cell r="B236" t="str">
            <v>EESDV</v>
          </cell>
          <cell r="C236">
            <v>160090</v>
          </cell>
          <cell r="D236">
            <v>1868900</v>
          </cell>
          <cell r="E236" t="str">
            <v>000</v>
          </cell>
          <cell r="F236" t="str">
            <v>00000000</v>
          </cell>
          <cell r="G236" t="str">
            <v>0000</v>
          </cell>
          <cell r="H236" t="str">
            <v>0000</v>
          </cell>
          <cell r="I236">
            <v>-4633020.96</v>
          </cell>
          <cell r="J236">
            <v>-4633020.96</v>
          </cell>
          <cell r="K236" t="str">
            <v>USD</v>
          </cell>
          <cell r="L236" t="str">
            <v>12-15-00 TAX PMT/(RFND)  ALLOCATION</v>
          </cell>
          <cell r="M236" t="str">
            <v>USD</v>
          </cell>
          <cell r="N236" t="str">
            <v>CRRNT</v>
          </cell>
          <cell r="O236">
            <v>1</v>
          </cell>
          <cell r="P236">
            <v>-4633020.96</v>
          </cell>
        </row>
        <row r="237">
          <cell r="B237" t="str">
            <v>TXU</v>
          </cell>
          <cell r="C237">
            <v>980000</v>
          </cell>
          <cell r="D237">
            <v>2340000</v>
          </cell>
          <cell r="E237" t="str">
            <v>000</v>
          </cell>
          <cell r="F237" t="str">
            <v>00000000</v>
          </cell>
          <cell r="G237" t="str">
            <v>0000</v>
          </cell>
          <cell r="H237" t="str">
            <v>0000</v>
          </cell>
          <cell r="I237" t="str">
            <v>PMMTR</v>
          </cell>
          <cell r="J237">
            <v>-13639925.73</v>
          </cell>
          <cell r="K237" t="str">
            <v>12-15-00 TAX PMT/(RFND)  ALLOCATION</v>
          </cell>
          <cell r="L237" t="str">
            <v>12-15-00 TAX PMT/(RFND)  ALLOCATION</v>
          </cell>
          <cell r="M237" t="str">
            <v>USD</v>
          </cell>
          <cell r="N237" t="str">
            <v>CRRNT</v>
          </cell>
          <cell r="O237">
            <v>1</v>
          </cell>
          <cell r="P237">
            <v>-13639925.73</v>
          </cell>
        </row>
        <row r="238">
          <cell r="B238" t="str">
            <v>TXU</v>
          </cell>
          <cell r="C238">
            <v>980000</v>
          </cell>
          <cell r="D238">
            <v>2340000</v>
          </cell>
          <cell r="E238" t="str">
            <v>000</v>
          </cell>
          <cell r="F238" t="str">
            <v>00000000</v>
          </cell>
          <cell r="G238" t="str">
            <v>0000</v>
          </cell>
          <cell r="H238" t="str">
            <v>0000</v>
          </cell>
          <cell r="I238" t="str">
            <v>PMMTR</v>
          </cell>
          <cell r="J238">
            <v>13639925.73</v>
          </cell>
          <cell r="K238" t="str">
            <v>12-15-00 TAX PMT/(RFND)  ALLOCATION</v>
          </cell>
          <cell r="L238" t="str">
            <v>12-15-00 TAX PMT/(RFND)  ALLOCATION</v>
          </cell>
          <cell r="M238" t="str">
            <v>USD</v>
          </cell>
          <cell r="N238" t="str">
            <v>CRRNT</v>
          </cell>
          <cell r="O238">
            <v>1</v>
          </cell>
          <cell r="P238">
            <v>13639925.73</v>
          </cell>
        </row>
        <row r="239">
          <cell r="B239" t="str">
            <v>TXU</v>
          </cell>
          <cell r="C239">
            <v>980000</v>
          </cell>
          <cell r="D239">
            <v>1868900</v>
          </cell>
          <cell r="E239" t="str">
            <v>000</v>
          </cell>
          <cell r="F239" t="str">
            <v>00000000</v>
          </cell>
          <cell r="G239" t="str">
            <v>0000</v>
          </cell>
          <cell r="H239" t="str">
            <v>0000</v>
          </cell>
          <cell r="I239">
            <v>-13639925.73</v>
          </cell>
          <cell r="J239">
            <v>-13639925.73</v>
          </cell>
          <cell r="K239" t="str">
            <v>USD</v>
          </cell>
          <cell r="L239" t="str">
            <v>12-15-00 TAX PMT/(RFND)  ALLOCATION</v>
          </cell>
          <cell r="M239" t="str">
            <v>USD</v>
          </cell>
          <cell r="N239" t="str">
            <v>CRRNT</v>
          </cell>
          <cell r="O239">
            <v>1</v>
          </cell>
          <cell r="P239">
            <v>-13639925.73</v>
          </cell>
        </row>
        <row r="240">
          <cell r="B240" t="str">
            <v>PMMTR</v>
          </cell>
          <cell r="C240" t="str">
            <v>293000</v>
          </cell>
          <cell r="D240">
            <v>1861120</v>
          </cell>
          <cell r="E240" t="str">
            <v>000</v>
          </cell>
          <cell r="F240" t="str">
            <v>00000000</v>
          </cell>
          <cell r="G240" t="str">
            <v>0000</v>
          </cell>
          <cell r="H240" t="str">
            <v>0000</v>
          </cell>
          <cell r="I240">
            <v>-13639925.73</v>
          </cell>
          <cell r="J240">
            <v>-13639925.73</v>
          </cell>
          <cell r="K240" t="str">
            <v>USD</v>
          </cell>
          <cell r="L240" t="str">
            <v>12-15-00 TAX PMT/(RFND)  ALLOCATION</v>
          </cell>
          <cell r="M240" t="str">
            <v>USD</v>
          </cell>
          <cell r="N240" t="str">
            <v>CRRNT</v>
          </cell>
          <cell r="O240">
            <v>1</v>
          </cell>
          <cell r="P240">
            <v>-13639925.73</v>
          </cell>
        </row>
        <row r="241">
          <cell r="B241" t="str">
            <v>PMMTR</v>
          </cell>
          <cell r="C241" t="str">
            <v>293000</v>
          </cell>
          <cell r="D241">
            <v>1460000</v>
          </cell>
          <cell r="E241" t="str">
            <v>000</v>
          </cell>
          <cell r="F241" t="str">
            <v>00000000</v>
          </cell>
          <cell r="G241" t="str">
            <v>0000</v>
          </cell>
          <cell r="H241" t="str">
            <v>0000</v>
          </cell>
          <cell r="I241" t="str">
            <v>TXU</v>
          </cell>
          <cell r="J241">
            <v>13639925.73</v>
          </cell>
          <cell r="L241" t="str">
            <v>12-15-00 TAX PMT/(RFND)  ALLOCATION</v>
          </cell>
          <cell r="M241" t="str">
            <v>USD</v>
          </cell>
          <cell r="N241" t="str">
            <v>CRRNT</v>
          </cell>
          <cell r="O241">
            <v>1</v>
          </cell>
          <cell r="P241">
            <v>13639925.73</v>
          </cell>
        </row>
        <row r="242">
          <cell r="B242" t="str">
            <v>PMMTR</v>
          </cell>
          <cell r="C242" t="str">
            <v>293000</v>
          </cell>
          <cell r="D242">
            <v>1460000</v>
          </cell>
          <cell r="E242" t="str">
            <v>000</v>
          </cell>
          <cell r="F242" t="str">
            <v>00000000</v>
          </cell>
          <cell r="G242" t="str">
            <v>0000</v>
          </cell>
          <cell r="H242" t="str">
            <v>0000</v>
          </cell>
          <cell r="I242" t="str">
            <v>TXU</v>
          </cell>
          <cell r="J242">
            <v>-13639925.73</v>
          </cell>
          <cell r="L242" t="str">
            <v>12-15-00 TAX PMT/(RFND)  ALLOCATION</v>
          </cell>
          <cell r="M242" t="str">
            <v>USD</v>
          </cell>
          <cell r="N242" t="str">
            <v>CRRNT</v>
          </cell>
          <cell r="O242">
            <v>1</v>
          </cell>
          <cell r="P242">
            <v>-13639925.73</v>
          </cell>
        </row>
        <row r="243">
          <cell r="B243" t="str">
            <v>PMMTR</v>
          </cell>
          <cell r="C243" t="str">
            <v>293000</v>
          </cell>
          <cell r="D243">
            <v>1868900</v>
          </cell>
          <cell r="E243" t="str">
            <v>000</v>
          </cell>
          <cell r="F243" t="str">
            <v>00000000</v>
          </cell>
          <cell r="G243" t="str">
            <v>0000</v>
          </cell>
          <cell r="H243" t="str">
            <v>0000</v>
          </cell>
          <cell r="J243">
            <v>13639925.73</v>
          </cell>
          <cell r="L243" t="str">
            <v>12-15-00 TAX PMT/(RFND)  ALLOCATION</v>
          </cell>
          <cell r="M243" t="str">
            <v>USD</v>
          </cell>
          <cell r="N243" t="str">
            <v>CRRNT</v>
          </cell>
          <cell r="O243">
            <v>1</v>
          </cell>
          <cell r="P243">
            <v>13639925.73</v>
          </cell>
        </row>
        <row r="244">
          <cell r="B244" t="str">
            <v>TXU</v>
          </cell>
          <cell r="C244">
            <v>980000</v>
          </cell>
          <cell r="D244">
            <v>2340000</v>
          </cell>
          <cell r="E244" t="str">
            <v>000</v>
          </cell>
          <cell r="F244" t="str">
            <v>00000000</v>
          </cell>
          <cell r="G244" t="str">
            <v>0000</v>
          </cell>
          <cell r="H244" t="str">
            <v>0000</v>
          </cell>
          <cell r="I244" t="str">
            <v>EESDV</v>
          </cell>
          <cell r="J244">
            <v>-15528095.23</v>
          </cell>
          <cell r="L244" t="str">
            <v>12-15-00 TAX PMT/(RFND)  ALLOCATION</v>
          </cell>
          <cell r="M244" t="str">
            <v>USD</v>
          </cell>
          <cell r="N244" t="str">
            <v>CRRNT</v>
          </cell>
          <cell r="O244">
            <v>1</v>
          </cell>
          <cell r="P244">
            <v>-15528095.23</v>
          </cell>
        </row>
        <row r="245">
          <cell r="B245" t="str">
            <v>TXU</v>
          </cell>
          <cell r="C245">
            <v>980000</v>
          </cell>
          <cell r="D245">
            <v>2340000</v>
          </cell>
          <cell r="E245" t="str">
            <v>000</v>
          </cell>
          <cell r="F245" t="str">
            <v>00000000</v>
          </cell>
          <cell r="G245" t="str">
            <v>0000</v>
          </cell>
          <cell r="H245" t="str">
            <v>0000</v>
          </cell>
          <cell r="I245" t="str">
            <v>EESDV</v>
          </cell>
          <cell r="J245">
            <v>15528095.23</v>
          </cell>
          <cell r="L245" t="str">
            <v>12-15-00 TAX PMT/(RFND)  ALLOCATION</v>
          </cell>
          <cell r="M245" t="str">
            <v>USD</v>
          </cell>
          <cell r="N245" t="str">
            <v>CRRNT</v>
          </cell>
          <cell r="O245">
            <v>1</v>
          </cell>
          <cell r="P245">
            <v>15528095.23</v>
          </cell>
        </row>
        <row r="246">
          <cell r="B246" t="str">
            <v>TXU</v>
          </cell>
          <cell r="C246">
            <v>980000</v>
          </cell>
          <cell r="D246">
            <v>1868900</v>
          </cell>
          <cell r="E246" t="str">
            <v>000</v>
          </cell>
          <cell r="F246" t="str">
            <v>00000000</v>
          </cell>
          <cell r="G246" t="str">
            <v>0000</v>
          </cell>
          <cell r="H246" t="str">
            <v>0000</v>
          </cell>
          <cell r="J246">
            <v>-15528095.23</v>
          </cell>
          <cell r="L246" t="str">
            <v>12-15-00 TAX PMT/(RFND)  ALLOCATION</v>
          </cell>
          <cell r="M246" t="str">
            <v>USD</v>
          </cell>
          <cell r="N246" t="str">
            <v>CRRNT</v>
          </cell>
          <cell r="O246">
            <v>1</v>
          </cell>
          <cell r="P246">
            <v>-15528095.23</v>
          </cell>
        </row>
        <row r="247">
          <cell r="B247" t="str">
            <v>EESDV</v>
          </cell>
          <cell r="C247">
            <v>160090</v>
          </cell>
          <cell r="D247">
            <v>1843610</v>
          </cell>
          <cell r="E247" t="str">
            <v>000</v>
          </cell>
          <cell r="F247" t="str">
            <v>00000000</v>
          </cell>
          <cell r="G247" t="str">
            <v>0000</v>
          </cell>
          <cell r="H247" t="str">
            <v>0000</v>
          </cell>
          <cell r="J247">
            <v>-15528095.23</v>
          </cell>
          <cell r="L247" t="str">
            <v>12-15-00 TAX PMT/(RFND)  ALLOCATION</v>
          </cell>
          <cell r="M247" t="str">
            <v>USD</v>
          </cell>
          <cell r="N247" t="str">
            <v>CRRNT</v>
          </cell>
          <cell r="O247">
            <v>1</v>
          </cell>
          <cell r="P247">
            <v>-15528095.23</v>
          </cell>
        </row>
        <row r="248">
          <cell r="B248" t="str">
            <v>EESDV</v>
          </cell>
          <cell r="C248">
            <v>160090</v>
          </cell>
          <cell r="D248">
            <v>1460000</v>
          </cell>
          <cell r="E248" t="str">
            <v>000</v>
          </cell>
          <cell r="F248" t="str">
            <v>00000000</v>
          </cell>
          <cell r="G248" t="str">
            <v>0000</v>
          </cell>
          <cell r="H248" t="str">
            <v>0000</v>
          </cell>
          <cell r="I248" t="str">
            <v>TXU</v>
          </cell>
          <cell r="J248">
            <v>15528095.23</v>
          </cell>
          <cell r="L248" t="str">
            <v>12-15-00 TAX PMT/(RFND)  ALLOCATION</v>
          </cell>
          <cell r="M248" t="str">
            <v>USD</v>
          </cell>
          <cell r="N248" t="str">
            <v>CRRNT</v>
          </cell>
          <cell r="O248">
            <v>1</v>
          </cell>
          <cell r="P248">
            <v>15528095.23</v>
          </cell>
        </row>
        <row r="249">
          <cell r="B249" t="str">
            <v>EESDV</v>
          </cell>
          <cell r="C249">
            <v>160090</v>
          </cell>
          <cell r="D249">
            <v>1460000</v>
          </cell>
          <cell r="E249" t="str">
            <v>000</v>
          </cell>
          <cell r="F249" t="str">
            <v>00000000</v>
          </cell>
          <cell r="G249" t="str">
            <v>0000</v>
          </cell>
          <cell r="H249" t="str">
            <v>0000</v>
          </cell>
          <cell r="I249" t="str">
            <v>TXU</v>
          </cell>
          <cell r="J249">
            <v>-15528095.23</v>
          </cell>
          <cell r="L249" t="str">
            <v>12-15-00 TAX PMT/(RFND)  ALLOCATION</v>
          </cell>
          <cell r="M249" t="str">
            <v>USD</v>
          </cell>
          <cell r="N249" t="str">
            <v>CRRNT</v>
          </cell>
          <cell r="O249">
            <v>1</v>
          </cell>
          <cell r="P249">
            <v>-15528095.23</v>
          </cell>
        </row>
        <row r="250">
          <cell r="B250" t="str">
            <v>EESDV</v>
          </cell>
          <cell r="C250">
            <v>160090</v>
          </cell>
          <cell r="D250">
            <v>1868900</v>
          </cell>
          <cell r="E250" t="str">
            <v>000</v>
          </cell>
          <cell r="F250" t="str">
            <v>00000000</v>
          </cell>
          <cell r="G250" t="str">
            <v>0000</v>
          </cell>
          <cell r="H250" t="str">
            <v>0000</v>
          </cell>
          <cell r="J250">
            <v>15528095.23</v>
          </cell>
          <cell r="L250" t="str">
            <v>12-15-00 TAX PMT/(RFND)  ALLOCATION</v>
          </cell>
          <cell r="M250" t="str">
            <v>USD</v>
          </cell>
          <cell r="N250" t="str">
            <v>CRRNT</v>
          </cell>
          <cell r="O250">
            <v>1</v>
          </cell>
          <cell r="P250">
            <v>15528095.23</v>
          </cell>
        </row>
        <row r="251">
          <cell r="B251" t="str">
            <v>TXU</v>
          </cell>
          <cell r="C251">
            <v>980000</v>
          </cell>
          <cell r="D251">
            <v>2340000</v>
          </cell>
          <cell r="E251" t="str">
            <v>000</v>
          </cell>
          <cell r="F251" t="str">
            <v>00000000</v>
          </cell>
          <cell r="G251" t="str">
            <v>0000</v>
          </cell>
          <cell r="H251" t="str">
            <v>0000</v>
          </cell>
          <cell r="I251" t="str">
            <v>LSGTX</v>
          </cell>
          <cell r="J251">
            <v>-115000</v>
          </cell>
          <cell r="L251" t="str">
            <v>12-15-00 TAX PMT/(RFND)  ALLOCATION</v>
          </cell>
          <cell r="M251" t="str">
            <v>USD</v>
          </cell>
          <cell r="N251" t="str">
            <v>CRRNT</v>
          </cell>
          <cell r="O251">
            <v>1</v>
          </cell>
          <cell r="P251">
            <v>-115000</v>
          </cell>
        </row>
        <row r="252">
          <cell r="B252" t="str">
            <v>TXU</v>
          </cell>
          <cell r="C252">
            <v>980000</v>
          </cell>
          <cell r="D252">
            <v>2340000</v>
          </cell>
          <cell r="E252" t="str">
            <v>000</v>
          </cell>
          <cell r="F252" t="str">
            <v>00000000</v>
          </cell>
          <cell r="G252" t="str">
            <v>0000</v>
          </cell>
          <cell r="H252" t="str">
            <v>0000</v>
          </cell>
          <cell r="I252" t="str">
            <v>LSGTX</v>
          </cell>
          <cell r="J252">
            <v>115000</v>
          </cell>
          <cell r="L252" t="str">
            <v>12-15-00 TAX PMT/(RFND)  ALLOCATION</v>
          </cell>
          <cell r="M252" t="str">
            <v>USD</v>
          </cell>
          <cell r="N252" t="str">
            <v>CRRNT</v>
          </cell>
          <cell r="O252">
            <v>1</v>
          </cell>
          <cell r="P252">
            <v>115000</v>
          </cell>
        </row>
        <row r="253">
          <cell r="B253" t="str">
            <v>TXU</v>
          </cell>
          <cell r="C253">
            <v>980000</v>
          </cell>
          <cell r="D253">
            <v>1868900</v>
          </cell>
          <cell r="E253" t="str">
            <v>000</v>
          </cell>
          <cell r="F253" t="str">
            <v>00000000</v>
          </cell>
          <cell r="G253" t="str">
            <v>0000</v>
          </cell>
          <cell r="H253" t="str">
            <v>0000</v>
          </cell>
          <cell r="J253">
            <v>-115000</v>
          </cell>
          <cell r="L253" t="str">
            <v>12-15-00 TAX PMT/(RFND)  ALLOCATION</v>
          </cell>
          <cell r="M253" t="str">
            <v>USD</v>
          </cell>
          <cell r="N253" t="str">
            <v>CRRNT</v>
          </cell>
          <cell r="O253">
            <v>1</v>
          </cell>
          <cell r="P253">
            <v>-115000</v>
          </cell>
        </row>
        <row r="254">
          <cell r="B254" t="str">
            <v>LSGTX</v>
          </cell>
          <cell r="C254">
            <v>110090</v>
          </cell>
          <cell r="D254">
            <v>1861120</v>
          </cell>
          <cell r="E254" t="str">
            <v>000</v>
          </cell>
          <cell r="F254" t="str">
            <v>00000000</v>
          </cell>
          <cell r="G254" t="str">
            <v>0000</v>
          </cell>
          <cell r="H254" t="str">
            <v>0000</v>
          </cell>
          <cell r="J254">
            <v>-115000</v>
          </cell>
          <cell r="L254" t="str">
            <v>12-15-00 TAX PMT/(RFND)  ALLOCATION</v>
          </cell>
          <cell r="M254" t="str">
            <v>USD</v>
          </cell>
          <cell r="N254" t="str">
            <v>CRRNT</v>
          </cell>
          <cell r="O254">
            <v>1</v>
          </cell>
          <cell r="P254">
            <v>-115000</v>
          </cell>
        </row>
        <row r="255">
          <cell r="B255" t="str">
            <v>LSGTX</v>
          </cell>
          <cell r="C255">
            <v>110090</v>
          </cell>
          <cell r="D255">
            <v>1460000</v>
          </cell>
          <cell r="E255" t="str">
            <v>000</v>
          </cell>
          <cell r="F255" t="str">
            <v>00000000</v>
          </cell>
          <cell r="G255" t="str">
            <v>0000</v>
          </cell>
          <cell r="H255" t="str">
            <v>0000</v>
          </cell>
          <cell r="I255" t="str">
            <v>TXU</v>
          </cell>
          <cell r="J255">
            <v>115000</v>
          </cell>
          <cell r="L255" t="str">
            <v>12-15-00 TAX PMT/(RFND)  ALLOCATION</v>
          </cell>
          <cell r="M255" t="str">
            <v>USD</v>
          </cell>
          <cell r="N255" t="str">
            <v>CRRNT</v>
          </cell>
          <cell r="O255">
            <v>1</v>
          </cell>
          <cell r="P255">
            <v>115000</v>
          </cell>
        </row>
        <row r="256">
          <cell r="B256" t="str">
            <v>LSGTX</v>
          </cell>
          <cell r="C256">
            <v>110090</v>
          </cell>
          <cell r="D256">
            <v>1460000</v>
          </cell>
          <cell r="E256" t="str">
            <v>000</v>
          </cell>
          <cell r="F256" t="str">
            <v>00000000</v>
          </cell>
          <cell r="G256" t="str">
            <v>0000</v>
          </cell>
          <cell r="H256" t="str">
            <v>0000</v>
          </cell>
          <cell r="I256" t="str">
            <v>TXU</v>
          </cell>
          <cell r="J256">
            <v>-115000</v>
          </cell>
          <cell r="L256" t="str">
            <v>12-15-00 TAX PMT/(RFND)  ALLOCATION</v>
          </cell>
          <cell r="M256" t="str">
            <v>USD</v>
          </cell>
          <cell r="N256" t="str">
            <v>CRRNT</v>
          </cell>
          <cell r="O256">
            <v>1</v>
          </cell>
          <cell r="P256">
            <v>-115000</v>
          </cell>
        </row>
        <row r="257">
          <cell r="B257" t="str">
            <v>LSGTX</v>
          </cell>
          <cell r="C257">
            <v>110090</v>
          </cell>
          <cell r="D257">
            <v>1868900</v>
          </cell>
          <cell r="E257" t="str">
            <v>000</v>
          </cell>
          <cell r="F257" t="str">
            <v>00000000</v>
          </cell>
          <cell r="G257" t="str">
            <v>0000</v>
          </cell>
          <cell r="H257" t="str">
            <v>0000</v>
          </cell>
          <cell r="J257">
            <v>115000</v>
          </cell>
          <cell r="L257" t="str">
            <v>12-15-00 TAX PMT/(RFND)  ALLOCATION</v>
          </cell>
          <cell r="M257" t="str">
            <v>USD</v>
          </cell>
          <cell r="N257" t="str">
            <v>CRRNT</v>
          </cell>
          <cell r="O257">
            <v>1</v>
          </cell>
          <cell r="P257">
            <v>115000</v>
          </cell>
        </row>
        <row r="258">
          <cell r="B258" t="str">
            <v>TXU</v>
          </cell>
          <cell r="C258">
            <v>980000</v>
          </cell>
          <cell r="D258">
            <v>2340000</v>
          </cell>
          <cell r="E258" t="str">
            <v>000</v>
          </cell>
          <cell r="F258" t="str">
            <v>00000000</v>
          </cell>
          <cell r="G258" t="str">
            <v>0000</v>
          </cell>
          <cell r="H258" t="str">
            <v>0000</v>
          </cell>
          <cell r="I258" t="str">
            <v>NPC</v>
          </cell>
          <cell r="J258">
            <v>-301000</v>
          </cell>
          <cell r="L258" t="str">
            <v>12-15-00 TAX PMT/(RFND)  ALLOCATION</v>
          </cell>
          <cell r="M258" t="str">
            <v>USD</v>
          </cell>
          <cell r="N258" t="str">
            <v>CRRNT</v>
          </cell>
          <cell r="O258">
            <v>1</v>
          </cell>
          <cell r="P258">
            <v>-301000</v>
          </cell>
        </row>
        <row r="259">
          <cell r="B259" t="str">
            <v>TXU</v>
          </cell>
          <cell r="C259">
            <v>980000</v>
          </cell>
          <cell r="D259">
            <v>2340000</v>
          </cell>
          <cell r="E259" t="str">
            <v>000</v>
          </cell>
          <cell r="F259" t="str">
            <v>00000000</v>
          </cell>
          <cell r="G259" t="str">
            <v>0000</v>
          </cell>
          <cell r="H259" t="str">
            <v>0000</v>
          </cell>
          <cell r="I259" t="str">
            <v>NPC</v>
          </cell>
          <cell r="J259">
            <v>301000</v>
          </cell>
          <cell r="L259" t="str">
            <v>12-15-00 TAX PMT/(RFND)  ALLOCATION</v>
          </cell>
          <cell r="M259" t="str">
            <v>USD</v>
          </cell>
          <cell r="N259" t="str">
            <v>CRRNT</v>
          </cell>
          <cell r="O259">
            <v>1</v>
          </cell>
          <cell r="P259">
            <v>301000</v>
          </cell>
        </row>
        <row r="260">
          <cell r="B260" t="str">
            <v>TXU</v>
          </cell>
          <cell r="C260">
            <v>980000</v>
          </cell>
          <cell r="D260">
            <v>1868900</v>
          </cell>
          <cell r="E260" t="str">
            <v>000</v>
          </cell>
          <cell r="F260" t="str">
            <v>00000000</v>
          </cell>
          <cell r="G260" t="str">
            <v>0000</v>
          </cell>
          <cell r="H260" t="str">
            <v>0000</v>
          </cell>
          <cell r="J260">
            <v>-301000</v>
          </cell>
          <cell r="L260" t="str">
            <v>12-15-00 TAX PMT/(RFND)  ALLOCATION</v>
          </cell>
          <cell r="M260" t="str">
            <v>USD</v>
          </cell>
          <cell r="N260" t="str">
            <v>CRRNT</v>
          </cell>
          <cell r="O260">
            <v>1</v>
          </cell>
          <cell r="P260">
            <v>-301000</v>
          </cell>
        </row>
        <row r="261">
          <cell r="B261" t="str">
            <v>NPC</v>
          </cell>
          <cell r="C261">
            <v>130090</v>
          </cell>
          <cell r="D261">
            <v>1861120</v>
          </cell>
          <cell r="E261" t="str">
            <v>000</v>
          </cell>
          <cell r="F261" t="str">
            <v>00000000</v>
          </cell>
          <cell r="G261" t="str">
            <v>0000</v>
          </cell>
          <cell r="H261" t="str">
            <v>0000</v>
          </cell>
          <cell r="J261">
            <v>-301000</v>
          </cell>
          <cell r="L261" t="str">
            <v>12-15-00 TAX PMT/(RFND)  ALLOCATION</v>
          </cell>
          <cell r="M261" t="str">
            <v>USD</v>
          </cell>
          <cell r="N261" t="str">
            <v>CRRNT</v>
          </cell>
          <cell r="O261">
            <v>1</v>
          </cell>
          <cell r="P261">
            <v>-301000</v>
          </cell>
        </row>
        <row r="262">
          <cell r="B262" t="str">
            <v>NPC</v>
          </cell>
          <cell r="C262">
            <v>130090</v>
          </cell>
          <cell r="D262">
            <v>1460000</v>
          </cell>
          <cell r="E262" t="str">
            <v>000</v>
          </cell>
          <cell r="F262" t="str">
            <v>00000000</v>
          </cell>
          <cell r="G262" t="str">
            <v>0000</v>
          </cell>
          <cell r="H262" t="str">
            <v>0000</v>
          </cell>
          <cell r="I262" t="str">
            <v>TXU</v>
          </cell>
          <cell r="J262">
            <v>301000</v>
          </cell>
          <cell r="L262" t="str">
            <v>12-15-00 TAX PMT/(RFND)  ALLOCATION</v>
          </cell>
          <cell r="M262" t="str">
            <v>USD</v>
          </cell>
          <cell r="N262" t="str">
            <v>CRRNT</v>
          </cell>
          <cell r="O262">
            <v>1</v>
          </cell>
          <cell r="P262">
            <v>301000</v>
          </cell>
        </row>
        <row r="263">
          <cell r="B263" t="str">
            <v>NPC</v>
          </cell>
          <cell r="C263">
            <v>130090</v>
          </cell>
          <cell r="D263">
            <v>1460000</v>
          </cell>
          <cell r="E263" t="str">
            <v>000</v>
          </cell>
          <cell r="F263" t="str">
            <v>00000000</v>
          </cell>
          <cell r="G263" t="str">
            <v>0000</v>
          </cell>
          <cell r="H263" t="str">
            <v>0000</v>
          </cell>
          <cell r="I263" t="str">
            <v>TXU</v>
          </cell>
          <cell r="J263">
            <v>-301000</v>
          </cell>
          <cell r="L263" t="str">
            <v>12-15-00 TAX PMT/(RFND)  ALLOCATION</v>
          </cell>
          <cell r="M263" t="str">
            <v>USD</v>
          </cell>
          <cell r="N263" t="str">
            <v>CRRNT</v>
          </cell>
          <cell r="O263">
            <v>1</v>
          </cell>
          <cell r="P263">
            <v>-301000</v>
          </cell>
        </row>
        <row r="264">
          <cell r="B264" t="str">
            <v>NPC</v>
          </cell>
          <cell r="C264">
            <v>130090</v>
          </cell>
          <cell r="D264">
            <v>1868900</v>
          </cell>
          <cell r="E264" t="str">
            <v>000</v>
          </cell>
          <cell r="F264" t="str">
            <v>00000000</v>
          </cell>
          <cell r="G264" t="str">
            <v>0000</v>
          </cell>
          <cell r="H264" t="str">
            <v>0000</v>
          </cell>
          <cell r="J264">
            <v>301000</v>
          </cell>
          <cell r="L264" t="str">
            <v>12-15-00 TAX PMT/(RFND)  ALLOCATION</v>
          </cell>
          <cell r="M264" t="str">
            <v>USD</v>
          </cell>
          <cell r="N264" t="str">
            <v>CRRNT</v>
          </cell>
          <cell r="O264">
            <v>1</v>
          </cell>
          <cell r="P264">
            <v>301000</v>
          </cell>
        </row>
        <row r="265">
          <cell r="B265" t="str">
            <v>TXU</v>
          </cell>
          <cell r="C265">
            <v>980000</v>
          </cell>
          <cell r="D265">
            <v>2340000</v>
          </cell>
          <cell r="E265" t="str">
            <v>000</v>
          </cell>
          <cell r="F265" t="str">
            <v>00000000</v>
          </cell>
          <cell r="G265" t="str">
            <v>0000</v>
          </cell>
          <cell r="H265" t="str">
            <v>0000</v>
          </cell>
          <cell r="I265" t="str">
            <v>ENS</v>
          </cell>
          <cell r="J265">
            <v>-134000</v>
          </cell>
          <cell r="L265" t="str">
            <v>12-15-00 TAX PMT/(RFND)  ALLOCATION</v>
          </cell>
          <cell r="M265" t="str">
            <v>USD</v>
          </cell>
          <cell r="N265" t="str">
            <v>CRRNT</v>
          </cell>
          <cell r="O265">
            <v>1</v>
          </cell>
          <cell r="P265">
            <v>-134000</v>
          </cell>
        </row>
        <row r="266">
          <cell r="B266" t="str">
            <v>TXU</v>
          </cell>
          <cell r="C266">
            <v>980000</v>
          </cell>
          <cell r="D266">
            <v>2340000</v>
          </cell>
          <cell r="E266" t="str">
            <v>000</v>
          </cell>
          <cell r="F266" t="str">
            <v>00000000</v>
          </cell>
          <cell r="G266" t="str">
            <v>0000</v>
          </cell>
          <cell r="H266" t="str">
            <v>0000</v>
          </cell>
          <cell r="I266" t="str">
            <v>ENS</v>
          </cell>
          <cell r="J266">
            <v>134000</v>
          </cell>
          <cell r="L266" t="str">
            <v>12-15-00 TAX PMT/(RFND)  ALLOCATION</v>
          </cell>
          <cell r="M266" t="str">
            <v>USD</v>
          </cell>
          <cell r="N266" t="str">
            <v>CRRNT</v>
          </cell>
          <cell r="O266">
            <v>1</v>
          </cell>
          <cell r="P266">
            <v>134000</v>
          </cell>
        </row>
        <row r="267">
          <cell r="B267" t="str">
            <v>TXU</v>
          </cell>
          <cell r="C267">
            <v>980000</v>
          </cell>
          <cell r="D267">
            <v>1868900</v>
          </cell>
          <cell r="E267" t="str">
            <v>000</v>
          </cell>
          <cell r="F267" t="str">
            <v>00000000</v>
          </cell>
          <cell r="G267" t="str">
            <v>0000</v>
          </cell>
          <cell r="H267" t="str">
            <v>0000</v>
          </cell>
          <cell r="J267">
            <v>-134000</v>
          </cell>
          <cell r="L267" t="str">
            <v>12-15-00 TAX PMT/(RFND)  ALLOCATION</v>
          </cell>
          <cell r="M267" t="str">
            <v>USD</v>
          </cell>
          <cell r="N267" t="str">
            <v>CRRNT</v>
          </cell>
          <cell r="O267">
            <v>1</v>
          </cell>
          <cell r="P267">
            <v>-134000</v>
          </cell>
        </row>
        <row r="268">
          <cell r="B268" t="str">
            <v>ENS</v>
          </cell>
          <cell r="C268" t="str">
            <v>001090</v>
          </cell>
          <cell r="D268">
            <v>1861120</v>
          </cell>
          <cell r="E268" t="str">
            <v>000</v>
          </cell>
          <cell r="F268" t="str">
            <v>00000000</v>
          </cell>
          <cell r="G268" t="str">
            <v>0000</v>
          </cell>
          <cell r="H268" t="str">
            <v>0000</v>
          </cell>
          <cell r="J268">
            <v>-134000</v>
          </cell>
          <cell r="L268" t="str">
            <v>12-15-00 TAX PMT/(RFND)  ALLOCATION</v>
          </cell>
          <cell r="M268" t="str">
            <v>USD</v>
          </cell>
          <cell r="N268" t="str">
            <v>CRRNT</v>
          </cell>
          <cell r="O268">
            <v>1</v>
          </cell>
          <cell r="P268">
            <v>-134000</v>
          </cell>
        </row>
        <row r="269">
          <cell r="B269" t="str">
            <v>ENS</v>
          </cell>
          <cell r="C269" t="str">
            <v>001090</v>
          </cell>
          <cell r="D269">
            <v>1460000</v>
          </cell>
          <cell r="E269" t="str">
            <v>000</v>
          </cell>
          <cell r="F269" t="str">
            <v>00000000</v>
          </cell>
          <cell r="G269" t="str">
            <v>0000</v>
          </cell>
          <cell r="H269" t="str">
            <v>0000</v>
          </cell>
          <cell r="I269" t="str">
            <v>TXU</v>
          </cell>
          <cell r="J269">
            <v>134000</v>
          </cell>
          <cell r="L269" t="str">
            <v>12-15-00 TAX PMT/(RFND)  ALLOCATION</v>
          </cell>
          <cell r="M269" t="str">
            <v>USD</v>
          </cell>
          <cell r="N269" t="str">
            <v>CRRNT</v>
          </cell>
          <cell r="O269">
            <v>1</v>
          </cell>
          <cell r="P269">
            <v>134000</v>
          </cell>
        </row>
        <row r="270">
          <cell r="B270" t="str">
            <v>ENS</v>
          </cell>
          <cell r="C270" t="str">
            <v>001090</v>
          </cell>
          <cell r="D270">
            <v>1460000</v>
          </cell>
          <cell r="E270" t="str">
            <v>000</v>
          </cell>
          <cell r="F270" t="str">
            <v>00000000</v>
          </cell>
          <cell r="G270" t="str">
            <v>0000</v>
          </cell>
          <cell r="H270" t="str">
            <v>0000</v>
          </cell>
          <cell r="I270" t="str">
            <v>TXU</v>
          </cell>
          <cell r="J270">
            <v>-134000</v>
          </cell>
          <cell r="L270" t="str">
            <v>12-15-00 TAX PMT/(RFND)  ALLOCATION</v>
          </cell>
          <cell r="M270" t="str">
            <v>USD</v>
          </cell>
          <cell r="N270" t="str">
            <v>CRRNT</v>
          </cell>
          <cell r="O270">
            <v>1</v>
          </cell>
          <cell r="P270">
            <v>-134000</v>
          </cell>
        </row>
        <row r="271">
          <cell r="B271" t="str">
            <v>ENS</v>
          </cell>
          <cell r="C271" t="str">
            <v>001090</v>
          </cell>
          <cell r="D271">
            <v>1868900</v>
          </cell>
          <cell r="E271" t="str">
            <v>000</v>
          </cell>
          <cell r="F271" t="str">
            <v>00000000</v>
          </cell>
          <cell r="G271" t="str">
            <v>0000</v>
          </cell>
          <cell r="H271" t="str">
            <v>0000</v>
          </cell>
          <cell r="J271">
            <v>134000</v>
          </cell>
          <cell r="L271" t="str">
            <v>12-15-00 TAX PMT/(RFND)  ALLOCATION</v>
          </cell>
          <cell r="M271" t="str">
            <v>USD</v>
          </cell>
          <cell r="N271" t="str">
            <v>CRRNT</v>
          </cell>
          <cell r="O271">
            <v>1</v>
          </cell>
          <cell r="P271">
            <v>134000</v>
          </cell>
        </row>
        <row r="272">
          <cell r="B272" t="str">
            <v>TXU</v>
          </cell>
          <cell r="C272">
            <v>980000</v>
          </cell>
          <cell r="D272">
            <v>2340000</v>
          </cell>
          <cell r="E272" t="str">
            <v>000</v>
          </cell>
          <cell r="F272" t="str">
            <v>00000000</v>
          </cell>
          <cell r="G272" t="str">
            <v>0000</v>
          </cell>
          <cell r="H272" t="str">
            <v>0000</v>
          </cell>
          <cell r="I272" t="str">
            <v>LSES</v>
          </cell>
          <cell r="J272">
            <v>-132000</v>
          </cell>
          <cell r="L272" t="str">
            <v>12-15-00 TAX PMT/(RFND)  ALLOCATION</v>
          </cell>
          <cell r="M272" t="str">
            <v>USD</v>
          </cell>
          <cell r="N272" t="str">
            <v>CRRNT</v>
          </cell>
          <cell r="O272">
            <v>1</v>
          </cell>
          <cell r="P272">
            <v>-132000</v>
          </cell>
        </row>
        <row r="273">
          <cell r="B273" t="str">
            <v>TXU</v>
          </cell>
          <cell r="C273">
            <v>980000</v>
          </cell>
          <cell r="D273" t="str">
            <v>2340000</v>
          </cell>
          <cell r="E273" t="str">
            <v>000</v>
          </cell>
          <cell r="F273" t="str">
            <v>00000000</v>
          </cell>
          <cell r="G273" t="str">
            <v>0000</v>
          </cell>
          <cell r="H273" t="str">
            <v>0000</v>
          </cell>
          <cell r="I273" t="str">
            <v>LSES</v>
          </cell>
          <cell r="J273">
            <v>132000</v>
          </cell>
          <cell r="L273" t="str">
            <v>12-15-00 TAX PMT/(RFND)  ALLOCATION</v>
          </cell>
          <cell r="M273" t="str">
            <v>USD</v>
          </cell>
          <cell r="N273" t="str">
            <v>CRRNT</v>
          </cell>
          <cell r="O273">
            <v>1</v>
          </cell>
          <cell r="P273">
            <v>132000</v>
          </cell>
        </row>
        <row r="274">
          <cell r="B274" t="str">
            <v>TXU</v>
          </cell>
          <cell r="C274">
            <v>980000</v>
          </cell>
          <cell r="D274">
            <v>1868900</v>
          </cell>
          <cell r="E274" t="str">
            <v>000</v>
          </cell>
          <cell r="F274" t="str">
            <v>00000000</v>
          </cell>
          <cell r="G274" t="str">
            <v>0000</v>
          </cell>
          <cell r="H274" t="str">
            <v>0000</v>
          </cell>
          <cell r="J274">
            <v>-132000</v>
          </cell>
          <cell r="L274" t="str">
            <v>12-15-00 TAX PMT/(RFND)  ALLOCATION</v>
          </cell>
          <cell r="M274" t="str">
            <v>USD</v>
          </cell>
          <cell r="N274" t="str">
            <v>CRRNT</v>
          </cell>
          <cell r="O274">
            <v>1</v>
          </cell>
          <cell r="P274">
            <v>-132000</v>
          </cell>
        </row>
        <row r="275">
          <cell r="B275" t="str">
            <v>LSES</v>
          </cell>
          <cell r="C275">
            <v>170090</v>
          </cell>
          <cell r="D275">
            <v>1861120</v>
          </cell>
          <cell r="E275" t="str">
            <v>000</v>
          </cell>
          <cell r="F275" t="str">
            <v>00000000</v>
          </cell>
          <cell r="G275" t="str">
            <v>0000</v>
          </cell>
          <cell r="H275" t="str">
            <v>0000</v>
          </cell>
          <cell r="J275">
            <v>-132000</v>
          </cell>
          <cell r="L275" t="str">
            <v>12-15-00 TAX PMT/(RFND)  ALLOCATION</v>
          </cell>
          <cell r="M275" t="str">
            <v>USD</v>
          </cell>
          <cell r="N275" t="str">
            <v>CRRNT</v>
          </cell>
          <cell r="O275">
            <v>1</v>
          </cell>
          <cell r="P275">
            <v>-132000</v>
          </cell>
        </row>
        <row r="276">
          <cell r="B276" t="str">
            <v>LSES</v>
          </cell>
          <cell r="C276">
            <v>170090</v>
          </cell>
          <cell r="D276">
            <v>1460000</v>
          </cell>
          <cell r="E276" t="str">
            <v>000</v>
          </cell>
          <cell r="F276" t="str">
            <v>00000000</v>
          </cell>
          <cell r="G276" t="str">
            <v>0000</v>
          </cell>
          <cell r="H276" t="str">
            <v>0000</v>
          </cell>
          <cell r="I276" t="str">
            <v>TXU</v>
          </cell>
          <cell r="J276">
            <v>132000</v>
          </cell>
          <cell r="L276" t="str">
            <v>12-15-00 TAX PMT/(RFND)  ALLOCATION</v>
          </cell>
          <cell r="M276" t="str">
            <v>USD</v>
          </cell>
          <cell r="N276" t="str">
            <v>CRRNT</v>
          </cell>
          <cell r="O276">
            <v>1</v>
          </cell>
          <cell r="P276">
            <v>132000</v>
          </cell>
        </row>
        <row r="277">
          <cell r="B277" t="str">
            <v>LSES</v>
          </cell>
          <cell r="C277">
            <v>170090</v>
          </cell>
          <cell r="D277">
            <v>1460000</v>
          </cell>
          <cell r="E277" t="str">
            <v>000</v>
          </cell>
          <cell r="F277" t="str">
            <v>00000000</v>
          </cell>
          <cell r="G277" t="str">
            <v>0000</v>
          </cell>
          <cell r="H277" t="str">
            <v>0000</v>
          </cell>
          <cell r="I277" t="str">
            <v>TXU</v>
          </cell>
          <cell r="J277">
            <v>-132000</v>
          </cell>
          <cell r="L277" t="str">
            <v>12-15-00 TAX PMT/(RFND)  ALLOCATION</v>
          </cell>
          <cell r="M277" t="str">
            <v>USD</v>
          </cell>
          <cell r="N277" t="str">
            <v>CRRNT</v>
          </cell>
          <cell r="O277">
            <v>1</v>
          </cell>
          <cell r="P277">
            <v>-132000</v>
          </cell>
        </row>
        <row r="278">
          <cell r="B278" t="str">
            <v>LSES</v>
          </cell>
          <cell r="C278">
            <v>170090</v>
          </cell>
          <cell r="D278">
            <v>1868900</v>
          </cell>
          <cell r="E278" t="str">
            <v>000</v>
          </cell>
          <cell r="F278" t="str">
            <v>00000000</v>
          </cell>
          <cell r="G278" t="str">
            <v>0000</v>
          </cell>
          <cell r="H278" t="str">
            <v>0000</v>
          </cell>
          <cell r="J278">
            <v>132000</v>
          </cell>
          <cell r="L278" t="str">
            <v>12-15-00 TAX PMT/(RFND)  ALLOCATION</v>
          </cell>
          <cell r="M278" t="str">
            <v>USD</v>
          </cell>
          <cell r="N278" t="str">
            <v>CRRNT</v>
          </cell>
          <cell r="O278">
            <v>1</v>
          </cell>
          <cell r="P278">
            <v>132000</v>
          </cell>
        </row>
        <row r="279">
          <cell r="B279" t="str">
            <v>TXU</v>
          </cell>
          <cell r="C279">
            <v>980000</v>
          </cell>
          <cell r="D279">
            <v>2340000</v>
          </cell>
          <cell r="E279" t="str">
            <v>000</v>
          </cell>
          <cell r="F279" t="str">
            <v>00000000</v>
          </cell>
          <cell r="G279" t="str">
            <v>0000</v>
          </cell>
          <cell r="H279" t="str">
            <v>0000</v>
          </cell>
          <cell r="I279" t="str">
            <v>ENS</v>
          </cell>
          <cell r="J279">
            <v>-29000</v>
          </cell>
          <cell r="L279" t="str">
            <v>12-15-00 TAX PMT/(RFND)  ALLOCATION</v>
          </cell>
          <cell r="M279" t="str">
            <v>USD</v>
          </cell>
          <cell r="N279" t="str">
            <v>CRRNT</v>
          </cell>
          <cell r="O279">
            <v>1</v>
          </cell>
          <cell r="P279">
            <v>-29000</v>
          </cell>
        </row>
        <row r="280">
          <cell r="B280" t="str">
            <v>TXU</v>
          </cell>
          <cell r="C280">
            <v>980000</v>
          </cell>
          <cell r="D280">
            <v>2340000</v>
          </cell>
          <cell r="E280" t="str">
            <v>000</v>
          </cell>
          <cell r="F280" t="str">
            <v>00000000</v>
          </cell>
          <cell r="G280" t="str">
            <v>0000</v>
          </cell>
          <cell r="H280" t="str">
            <v>0000</v>
          </cell>
          <cell r="I280" t="str">
            <v>ENS</v>
          </cell>
          <cell r="J280">
            <v>29000</v>
          </cell>
          <cell r="L280" t="str">
            <v>12-15-00 TAX PMT/(RFND)  ALLOCATION</v>
          </cell>
          <cell r="M280" t="str">
            <v>USD</v>
          </cell>
          <cell r="N280" t="str">
            <v>CRRNT</v>
          </cell>
          <cell r="O280">
            <v>1</v>
          </cell>
          <cell r="P280">
            <v>29000</v>
          </cell>
        </row>
        <row r="281">
          <cell r="B281" t="str">
            <v>TXU</v>
          </cell>
          <cell r="C281">
            <v>980000</v>
          </cell>
          <cell r="D281">
            <v>1868900</v>
          </cell>
          <cell r="E281" t="str">
            <v>000</v>
          </cell>
          <cell r="F281" t="str">
            <v>00000000</v>
          </cell>
          <cell r="G281" t="str">
            <v>0000</v>
          </cell>
          <cell r="H281" t="str">
            <v>0000</v>
          </cell>
          <cell r="J281">
            <v>-29000</v>
          </cell>
          <cell r="L281" t="str">
            <v>12-15-00 TAX PMT/(RFND)  ALLOCATION</v>
          </cell>
          <cell r="M281" t="str">
            <v>USD</v>
          </cell>
          <cell r="N281" t="str">
            <v>CRRNT</v>
          </cell>
          <cell r="O281">
            <v>1</v>
          </cell>
          <cell r="P281">
            <v>-29000</v>
          </cell>
        </row>
        <row r="282">
          <cell r="B282" t="str">
            <v>ENS</v>
          </cell>
          <cell r="C282" t="str">
            <v>001090</v>
          </cell>
          <cell r="D282">
            <v>1861120</v>
          </cell>
          <cell r="E282" t="str">
            <v>000</v>
          </cell>
          <cell r="F282" t="str">
            <v>00000000</v>
          </cell>
          <cell r="G282" t="str">
            <v>0000</v>
          </cell>
          <cell r="H282" t="str">
            <v>0000</v>
          </cell>
          <cell r="J282">
            <v>-29000</v>
          </cell>
          <cell r="L282" t="str">
            <v>12-15-00 TAX PMT/(RFND)  ALLOCATION</v>
          </cell>
          <cell r="M282" t="str">
            <v>USD</v>
          </cell>
          <cell r="N282" t="str">
            <v>CRRNT</v>
          </cell>
          <cell r="O282">
            <v>1</v>
          </cell>
          <cell r="P282">
            <v>-29000</v>
          </cell>
        </row>
        <row r="283">
          <cell r="B283" t="str">
            <v>ENS</v>
          </cell>
          <cell r="C283" t="str">
            <v>001090</v>
          </cell>
          <cell r="D283">
            <v>1460000</v>
          </cell>
          <cell r="E283" t="str">
            <v>000</v>
          </cell>
          <cell r="F283" t="str">
            <v>00000000</v>
          </cell>
          <cell r="G283" t="str">
            <v>0000</v>
          </cell>
          <cell r="H283" t="str">
            <v>0000</v>
          </cell>
          <cell r="I283" t="str">
            <v>TXU</v>
          </cell>
          <cell r="J283">
            <v>29000</v>
          </cell>
          <cell r="L283" t="str">
            <v>12-15-00 TAX PMT/(RFND)  ALLOCATION</v>
          </cell>
          <cell r="M283" t="str">
            <v>USD</v>
          </cell>
          <cell r="N283" t="str">
            <v>CRRNT</v>
          </cell>
          <cell r="O283">
            <v>1</v>
          </cell>
          <cell r="P283">
            <v>29000</v>
          </cell>
        </row>
        <row r="284">
          <cell r="B284" t="str">
            <v>ENS</v>
          </cell>
          <cell r="C284" t="str">
            <v>001090</v>
          </cell>
          <cell r="D284">
            <v>1460000</v>
          </cell>
          <cell r="E284" t="str">
            <v>000</v>
          </cell>
          <cell r="F284" t="str">
            <v>00000000</v>
          </cell>
          <cell r="G284" t="str">
            <v>0000</v>
          </cell>
          <cell r="H284" t="str">
            <v>0000</v>
          </cell>
          <cell r="I284" t="str">
            <v>TXU</v>
          </cell>
          <cell r="J284">
            <v>-29000</v>
          </cell>
          <cell r="L284" t="str">
            <v>12-15-00 TAX PMT/(RFND)  ALLOCATION</v>
          </cell>
          <cell r="M284" t="str">
            <v>USD</v>
          </cell>
          <cell r="N284" t="str">
            <v>CRRNT</v>
          </cell>
          <cell r="O284">
            <v>1</v>
          </cell>
          <cell r="P284">
            <v>-29000</v>
          </cell>
        </row>
        <row r="285">
          <cell r="B285" t="str">
            <v>ENS</v>
          </cell>
          <cell r="C285" t="str">
            <v>001090</v>
          </cell>
          <cell r="D285">
            <v>1868900</v>
          </cell>
          <cell r="E285" t="str">
            <v>000</v>
          </cell>
          <cell r="F285" t="str">
            <v>00000000</v>
          </cell>
          <cell r="G285" t="str">
            <v>0000</v>
          </cell>
          <cell r="H285" t="str">
            <v>0000</v>
          </cell>
          <cell r="J285">
            <v>29000</v>
          </cell>
          <cell r="L285" t="str">
            <v>12-15-00 TAX PMT/(RFND)  ALLOCATION</v>
          </cell>
          <cell r="M285" t="str">
            <v>USD</v>
          </cell>
          <cell r="N285" t="str">
            <v>CRRNT</v>
          </cell>
          <cell r="O285">
            <v>1</v>
          </cell>
          <cell r="P285">
            <v>29000</v>
          </cell>
        </row>
        <row r="286">
          <cell r="B286" t="str">
            <v>TXU</v>
          </cell>
          <cell r="C286">
            <v>980000</v>
          </cell>
          <cell r="D286">
            <v>2340000</v>
          </cell>
          <cell r="E286" t="str">
            <v>000</v>
          </cell>
          <cell r="F286" t="str">
            <v>00000000</v>
          </cell>
          <cell r="G286" t="str">
            <v>0000</v>
          </cell>
          <cell r="H286" t="str">
            <v>0000</v>
          </cell>
          <cell r="I286" t="str">
            <v>EPI</v>
          </cell>
          <cell r="J286">
            <v>-21627000</v>
          </cell>
          <cell r="L286" t="str">
            <v>12-15-00 TAX PMT/(RFND)  ALLOCATION</v>
          </cell>
          <cell r="M286" t="str">
            <v>USD</v>
          </cell>
          <cell r="N286" t="str">
            <v>CRRNT</v>
          </cell>
          <cell r="O286">
            <v>1</v>
          </cell>
          <cell r="P286">
            <v>-21627000</v>
          </cell>
        </row>
        <row r="287">
          <cell r="B287" t="str">
            <v>TXU</v>
          </cell>
          <cell r="C287">
            <v>980000</v>
          </cell>
          <cell r="D287">
            <v>2340000</v>
          </cell>
          <cell r="E287" t="str">
            <v>000</v>
          </cell>
          <cell r="F287" t="str">
            <v>00000000</v>
          </cell>
          <cell r="G287" t="str">
            <v>0000</v>
          </cell>
          <cell r="H287" t="str">
            <v>0000</v>
          </cell>
          <cell r="I287" t="str">
            <v>EPI</v>
          </cell>
          <cell r="J287">
            <v>21627000</v>
          </cell>
          <cell r="L287" t="str">
            <v>12-15-00 TAX PMT/(RFND)  ALLOCATION</v>
          </cell>
          <cell r="M287" t="str">
            <v>USD</v>
          </cell>
          <cell r="N287" t="str">
            <v>CRRNT</v>
          </cell>
          <cell r="O287">
            <v>1</v>
          </cell>
          <cell r="P287">
            <v>21627000</v>
          </cell>
        </row>
        <row r="288">
          <cell r="B288" t="str">
            <v>TXU</v>
          </cell>
          <cell r="C288">
            <v>980000</v>
          </cell>
          <cell r="D288">
            <v>1868900</v>
          </cell>
          <cell r="E288" t="str">
            <v>000</v>
          </cell>
          <cell r="F288" t="str">
            <v>00000000</v>
          </cell>
          <cell r="G288" t="str">
            <v>0000</v>
          </cell>
          <cell r="H288" t="str">
            <v>0000</v>
          </cell>
          <cell r="J288">
            <v>-21627000</v>
          </cell>
          <cell r="L288" t="str">
            <v>12-15-00 TAX PMT/(RFND)  ALLOCATION</v>
          </cell>
          <cell r="M288" t="str">
            <v>USD</v>
          </cell>
          <cell r="N288" t="str">
            <v>CRRNT</v>
          </cell>
          <cell r="O288">
            <v>1</v>
          </cell>
          <cell r="P288">
            <v>-21627000</v>
          </cell>
        </row>
        <row r="289">
          <cell r="B289" t="str">
            <v>EPI</v>
          </cell>
          <cell r="C289">
            <v>417090</v>
          </cell>
          <cell r="D289">
            <v>1861120</v>
          </cell>
          <cell r="E289" t="str">
            <v>000</v>
          </cell>
          <cell r="F289" t="str">
            <v>00000000</v>
          </cell>
          <cell r="G289" t="str">
            <v>0000</v>
          </cell>
          <cell r="H289" t="str">
            <v>0000</v>
          </cell>
          <cell r="J289">
            <v>-21627000</v>
          </cell>
          <cell r="L289" t="str">
            <v>12-15-00 TAX PMT/(RFND)  ALLOCATION</v>
          </cell>
          <cell r="M289" t="str">
            <v>USD</v>
          </cell>
          <cell r="N289" t="str">
            <v>CRRNT</v>
          </cell>
          <cell r="O289">
            <v>1</v>
          </cell>
          <cell r="P289">
            <v>-21627000</v>
          </cell>
        </row>
        <row r="290">
          <cell r="B290" t="str">
            <v>EPI</v>
          </cell>
          <cell r="C290">
            <v>417090</v>
          </cell>
          <cell r="D290">
            <v>1460000</v>
          </cell>
          <cell r="E290" t="str">
            <v>000</v>
          </cell>
          <cell r="F290" t="str">
            <v>00000000</v>
          </cell>
          <cell r="G290" t="str">
            <v>0000</v>
          </cell>
          <cell r="H290" t="str">
            <v>0000</v>
          </cell>
          <cell r="I290" t="str">
            <v>TXU</v>
          </cell>
          <cell r="J290">
            <v>21627000</v>
          </cell>
          <cell r="L290" t="str">
            <v>12-15-00 TAX PMT/(RFND)  ALLOCATION</v>
          </cell>
          <cell r="M290" t="str">
            <v>USD</v>
          </cell>
          <cell r="N290" t="str">
            <v>CRRNT</v>
          </cell>
          <cell r="O290">
            <v>1</v>
          </cell>
          <cell r="P290">
            <v>21627000</v>
          </cell>
        </row>
        <row r="291">
          <cell r="B291" t="str">
            <v>EPI</v>
          </cell>
          <cell r="C291">
            <v>417090</v>
          </cell>
          <cell r="D291">
            <v>1460000</v>
          </cell>
          <cell r="E291" t="str">
            <v>000</v>
          </cell>
          <cell r="F291" t="str">
            <v>00000000</v>
          </cell>
          <cell r="G291" t="str">
            <v>0000</v>
          </cell>
          <cell r="H291" t="str">
            <v>0000</v>
          </cell>
          <cell r="I291" t="str">
            <v>TXU</v>
          </cell>
          <cell r="J291">
            <v>-21627000</v>
          </cell>
          <cell r="L291" t="str">
            <v>12-15-00 TAX PMT/(RFND)  ALLOCATION</v>
          </cell>
          <cell r="M291" t="str">
            <v>USD</v>
          </cell>
          <cell r="N291" t="str">
            <v>CRRNT</v>
          </cell>
          <cell r="O291">
            <v>1</v>
          </cell>
          <cell r="P291">
            <v>-21627000</v>
          </cell>
        </row>
        <row r="292">
          <cell r="B292" t="str">
            <v>EPI</v>
          </cell>
          <cell r="C292">
            <v>417090</v>
          </cell>
          <cell r="D292">
            <v>1868900</v>
          </cell>
          <cell r="E292" t="str">
            <v>000</v>
          </cell>
          <cell r="F292" t="str">
            <v>00000000</v>
          </cell>
          <cell r="G292" t="str">
            <v>0000</v>
          </cell>
          <cell r="H292" t="str">
            <v>0000</v>
          </cell>
          <cell r="J292">
            <v>21627000</v>
          </cell>
          <cell r="L292" t="str">
            <v>12-15-00 TAX PMT/(RFND)  ALLOCATION</v>
          </cell>
          <cell r="M292" t="str">
            <v>USD</v>
          </cell>
          <cell r="N292" t="str">
            <v>CRRNT</v>
          </cell>
          <cell r="O292">
            <v>1</v>
          </cell>
          <cell r="P292">
            <v>21627000</v>
          </cell>
        </row>
        <row r="293">
          <cell r="B293" t="str">
            <v>TXU</v>
          </cell>
          <cell r="C293">
            <v>980000</v>
          </cell>
          <cell r="D293">
            <v>1460000</v>
          </cell>
          <cell r="E293" t="str">
            <v>000</v>
          </cell>
          <cell r="F293" t="str">
            <v>00000000</v>
          </cell>
          <cell r="G293" t="str">
            <v>0000</v>
          </cell>
          <cell r="H293" t="str">
            <v>0000</v>
          </cell>
          <cell r="I293" t="str">
            <v>EDC</v>
          </cell>
          <cell r="J293">
            <v>6931409.0499999998</v>
          </cell>
          <cell r="L293" t="str">
            <v>12-15-00 TAX PMT/(RFND)  ALLOCATION</v>
          </cell>
          <cell r="M293" t="str">
            <v>USD</v>
          </cell>
          <cell r="N293" t="str">
            <v>CRRNT</v>
          </cell>
          <cell r="O293">
            <v>1</v>
          </cell>
          <cell r="P293">
            <v>6931409.0499999998</v>
          </cell>
        </row>
        <row r="294">
          <cell r="B294" t="str">
            <v>TXU</v>
          </cell>
          <cell r="C294">
            <v>980000</v>
          </cell>
          <cell r="D294">
            <v>1460000</v>
          </cell>
          <cell r="E294" t="str">
            <v>000</v>
          </cell>
          <cell r="F294" t="str">
            <v>00000000</v>
          </cell>
          <cell r="G294" t="str">
            <v>0000</v>
          </cell>
          <cell r="H294" t="str">
            <v>0000</v>
          </cell>
          <cell r="I294" t="str">
            <v>EDC</v>
          </cell>
          <cell r="J294">
            <v>-6931409.0499999998</v>
          </cell>
          <cell r="L294" t="str">
            <v>12-15-00 TAX PMT/(RFND)  ALLOCATION</v>
          </cell>
          <cell r="M294" t="str">
            <v>USD</v>
          </cell>
          <cell r="N294" t="str">
            <v>CRRNT</v>
          </cell>
          <cell r="O294">
            <v>1</v>
          </cell>
          <cell r="P294">
            <v>-6931409.0499999998</v>
          </cell>
        </row>
        <row r="295">
          <cell r="B295" t="str">
            <v>TXU</v>
          </cell>
          <cell r="C295">
            <v>980000</v>
          </cell>
          <cell r="D295">
            <v>1868900</v>
          </cell>
          <cell r="E295" t="str">
            <v>000</v>
          </cell>
          <cell r="F295" t="str">
            <v>00000000</v>
          </cell>
          <cell r="G295" t="str">
            <v>0000</v>
          </cell>
          <cell r="H295" t="str">
            <v>0000</v>
          </cell>
          <cell r="J295">
            <v>6931409.0499999998</v>
          </cell>
          <cell r="L295" t="str">
            <v>12-15-00 TAX PMT/(RFND)  ALLOCATION</v>
          </cell>
          <cell r="M295" t="str">
            <v>USD</v>
          </cell>
          <cell r="N295" t="str">
            <v>CRRNT</v>
          </cell>
          <cell r="O295">
            <v>1</v>
          </cell>
          <cell r="P295">
            <v>6931409.0499999998</v>
          </cell>
        </row>
        <row r="296">
          <cell r="B296" t="str">
            <v>EDC</v>
          </cell>
          <cell r="C296">
            <v>220090</v>
          </cell>
          <cell r="D296">
            <v>1861120</v>
          </cell>
          <cell r="E296" t="str">
            <v>000</v>
          </cell>
          <cell r="F296" t="str">
            <v>00000000</v>
          </cell>
          <cell r="G296" t="str">
            <v>0000</v>
          </cell>
          <cell r="H296" t="str">
            <v>0000</v>
          </cell>
          <cell r="J296">
            <v>6931409.0499999998</v>
          </cell>
          <cell r="L296" t="str">
            <v>12-15-00 TAX PMT/(RFND)  ALLOCATION</v>
          </cell>
          <cell r="M296" t="str">
            <v>USD</v>
          </cell>
          <cell r="N296" t="str">
            <v>CRRNT</v>
          </cell>
          <cell r="O296">
            <v>1</v>
          </cell>
          <cell r="P296">
            <v>6931409.0499999998</v>
          </cell>
        </row>
        <row r="297">
          <cell r="B297" t="str">
            <v>EDC</v>
          </cell>
          <cell r="C297">
            <v>220090</v>
          </cell>
          <cell r="D297">
            <v>2340000</v>
          </cell>
          <cell r="E297" t="str">
            <v>000</v>
          </cell>
          <cell r="F297" t="str">
            <v>00000000</v>
          </cell>
          <cell r="G297" t="str">
            <v>0000</v>
          </cell>
          <cell r="H297" t="str">
            <v>0000</v>
          </cell>
          <cell r="I297" t="str">
            <v>TXU</v>
          </cell>
          <cell r="J297">
            <v>-6931409.0499999998</v>
          </cell>
          <cell r="L297" t="str">
            <v>12-15-00 TAX PMT/(RFND)  ALLOCATION</v>
          </cell>
          <cell r="M297" t="str">
            <v>USD</v>
          </cell>
          <cell r="N297" t="str">
            <v>CRRNT</v>
          </cell>
          <cell r="O297">
            <v>1</v>
          </cell>
          <cell r="P297">
            <v>-6931409.0499999998</v>
          </cell>
        </row>
        <row r="298">
          <cell r="B298" t="str">
            <v>EDC</v>
          </cell>
          <cell r="C298">
            <v>220090</v>
          </cell>
          <cell r="D298">
            <v>2340000</v>
          </cell>
          <cell r="E298" t="str">
            <v>000</v>
          </cell>
          <cell r="F298" t="str">
            <v>00000000</v>
          </cell>
          <cell r="G298" t="str">
            <v>0000</v>
          </cell>
          <cell r="H298" t="str">
            <v>0000</v>
          </cell>
          <cell r="I298" t="str">
            <v>TXU</v>
          </cell>
          <cell r="J298">
            <v>6931409.0499999998</v>
          </cell>
          <cell r="L298" t="str">
            <v>12-15-00 TAX PMT/(RFND)  ALLOCATION</v>
          </cell>
          <cell r="M298" t="str">
            <v>USD</v>
          </cell>
          <cell r="N298" t="str">
            <v>CRRNT</v>
          </cell>
          <cell r="O298">
            <v>1</v>
          </cell>
          <cell r="P298">
            <v>6931409.0499999998</v>
          </cell>
        </row>
        <row r="299">
          <cell r="B299" t="str">
            <v>EDC</v>
          </cell>
          <cell r="C299">
            <v>220090</v>
          </cell>
          <cell r="D299">
            <v>1868900</v>
          </cell>
          <cell r="E299" t="str">
            <v>000</v>
          </cell>
          <cell r="F299" t="str">
            <v>00000000</v>
          </cell>
          <cell r="G299" t="str">
            <v>0000</v>
          </cell>
          <cell r="H299" t="str">
            <v>0000</v>
          </cell>
          <cell r="J299">
            <v>-6931409.0499999998</v>
          </cell>
          <cell r="L299" t="str">
            <v>12-15-00 TAX PMT/(RFND)  ALLOCATION</v>
          </cell>
          <cell r="M299" t="str">
            <v>USD</v>
          </cell>
          <cell r="N299" t="str">
            <v>CRRNT</v>
          </cell>
          <cell r="O299">
            <v>1</v>
          </cell>
          <cell r="P299">
            <v>-6931409.0499999998</v>
          </cell>
        </row>
        <row r="300">
          <cell r="B300" t="str">
            <v>TXU</v>
          </cell>
          <cell r="C300">
            <v>980000</v>
          </cell>
          <cell r="D300">
            <v>2340000</v>
          </cell>
          <cell r="E300" t="str">
            <v>000</v>
          </cell>
          <cell r="F300" t="str">
            <v>00000000</v>
          </cell>
          <cell r="G300" t="str">
            <v>0000</v>
          </cell>
          <cell r="H300" t="str">
            <v>0000</v>
          </cell>
          <cell r="I300" t="str">
            <v>EDC</v>
          </cell>
          <cell r="J300">
            <v>-47409.05</v>
          </cell>
          <cell r="L300" t="str">
            <v>12-15-00 TAX PMT/(RFND)  ALLOCATION</v>
          </cell>
          <cell r="M300" t="str">
            <v>USD</v>
          </cell>
          <cell r="N300" t="str">
            <v>CRRNT</v>
          </cell>
          <cell r="O300">
            <v>1</v>
          </cell>
          <cell r="P300">
            <v>-47409.05</v>
          </cell>
        </row>
        <row r="301">
          <cell r="B301" t="str">
            <v>TXU</v>
          </cell>
          <cell r="C301">
            <v>980000</v>
          </cell>
          <cell r="D301">
            <v>2340000</v>
          </cell>
          <cell r="E301" t="str">
            <v>000</v>
          </cell>
          <cell r="F301" t="str">
            <v>00000000</v>
          </cell>
          <cell r="G301" t="str">
            <v>0000</v>
          </cell>
          <cell r="H301" t="str">
            <v>0000</v>
          </cell>
          <cell r="I301" t="str">
            <v>EDC</v>
          </cell>
          <cell r="J301">
            <v>47409.05</v>
          </cell>
          <cell r="L301" t="str">
            <v>12-15-00 TAX PMT/(RFND)  ALLOCATION</v>
          </cell>
          <cell r="M301" t="str">
            <v>USD</v>
          </cell>
          <cell r="N301" t="str">
            <v>CRRNT</v>
          </cell>
          <cell r="O301">
            <v>1</v>
          </cell>
          <cell r="P301">
            <v>47409.05</v>
          </cell>
        </row>
        <row r="302">
          <cell r="B302" t="str">
            <v>TXU</v>
          </cell>
          <cell r="C302">
            <v>980000</v>
          </cell>
          <cell r="D302">
            <v>1868900</v>
          </cell>
          <cell r="E302" t="str">
            <v>000</v>
          </cell>
          <cell r="F302" t="str">
            <v>00000000</v>
          </cell>
          <cell r="G302" t="str">
            <v>0000</v>
          </cell>
          <cell r="H302" t="str">
            <v>0000</v>
          </cell>
          <cell r="J302">
            <v>-47409.05</v>
          </cell>
          <cell r="L302" t="str">
            <v>12-15-00 TAX PMT/(RFND)  ALLOCATION</v>
          </cell>
          <cell r="M302" t="str">
            <v>USD</v>
          </cell>
          <cell r="N302" t="str">
            <v>CRRNT</v>
          </cell>
          <cell r="O302">
            <v>1</v>
          </cell>
          <cell r="P302">
            <v>-47409.05</v>
          </cell>
        </row>
        <row r="303">
          <cell r="B303" t="str">
            <v>EDC</v>
          </cell>
          <cell r="C303" t="str">
            <v>220090</v>
          </cell>
          <cell r="D303">
            <v>1861120</v>
          </cell>
          <cell r="E303" t="str">
            <v>000</v>
          </cell>
          <cell r="F303" t="str">
            <v>00000000</v>
          </cell>
          <cell r="G303" t="str">
            <v>0000</v>
          </cell>
          <cell r="H303" t="str">
            <v>0000</v>
          </cell>
          <cell r="J303">
            <v>-47409.05</v>
          </cell>
          <cell r="L303" t="str">
            <v>12-15-00 TAX PMT/(RFND)  ALLOCATION</v>
          </cell>
          <cell r="M303" t="str">
            <v>USD</v>
          </cell>
          <cell r="N303" t="str">
            <v>CRRNT</v>
          </cell>
          <cell r="O303">
            <v>1</v>
          </cell>
          <cell r="P303">
            <v>-47409.05</v>
          </cell>
        </row>
        <row r="304">
          <cell r="B304" t="str">
            <v>EDC</v>
          </cell>
          <cell r="C304" t="str">
            <v>220090</v>
          </cell>
          <cell r="D304">
            <v>1460000</v>
          </cell>
          <cell r="E304" t="str">
            <v>000</v>
          </cell>
          <cell r="F304" t="str">
            <v>00000000</v>
          </cell>
          <cell r="G304" t="str">
            <v>0000</v>
          </cell>
          <cell r="H304" t="str">
            <v>0000</v>
          </cell>
          <cell r="I304" t="str">
            <v>TXU</v>
          </cell>
          <cell r="J304">
            <v>47409.05</v>
          </cell>
          <cell r="L304" t="str">
            <v>12-15-00 TAX PMT/(RFND)  ALLOCATION</v>
          </cell>
          <cell r="M304" t="str">
            <v>USD</v>
          </cell>
          <cell r="N304" t="str">
            <v>CRRNT</v>
          </cell>
          <cell r="O304">
            <v>1</v>
          </cell>
          <cell r="P304">
            <v>47409.05</v>
          </cell>
        </row>
        <row r="305">
          <cell r="B305" t="str">
            <v>EDC</v>
          </cell>
          <cell r="C305" t="str">
            <v>220090</v>
          </cell>
          <cell r="D305">
            <v>1460000</v>
          </cell>
          <cell r="E305" t="str">
            <v>000</v>
          </cell>
          <cell r="F305" t="str">
            <v>00000000</v>
          </cell>
          <cell r="G305" t="str">
            <v>0000</v>
          </cell>
          <cell r="H305" t="str">
            <v>0000</v>
          </cell>
          <cell r="I305" t="str">
            <v>TXU</v>
          </cell>
          <cell r="J305">
            <v>-47409.05</v>
          </cell>
          <cell r="L305" t="str">
            <v>12-15-00 TAX PMT/(RFND)  ALLOCATION</v>
          </cell>
          <cell r="M305" t="str">
            <v>USD</v>
          </cell>
          <cell r="N305" t="str">
            <v>CRRNT</v>
          </cell>
          <cell r="O305">
            <v>1</v>
          </cell>
          <cell r="P305">
            <v>-47409.05</v>
          </cell>
        </row>
        <row r="306">
          <cell r="B306" t="str">
            <v>EDC</v>
          </cell>
          <cell r="C306" t="str">
            <v>220090</v>
          </cell>
          <cell r="D306">
            <v>1868900</v>
          </cell>
          <cell r="E306" t="str">
            <v>000</v>
          </cell>
          <cell r="F306" t="str">
            <v>00000000</v>
          </cell>
          <cell r="G306" t="str">
            <v>0000</v>
          </cell>
          <cell r="H306" t="str">
            <v>0000</v>
          </cell>
          <cell r="J306">
            <v>47409.05</v>
          </cell>
          <cell r="L306" t="str">
            <v>12-15-00 TAX PMT/(RFND)  ALLOCATION</v>
          </cell>
          <cell r="M306" t="str">
            <v>USD</v>
          </cell>
          <cell r="N306" t="str">
            <v>CRRNT</v>
          </cell>
          <cell r="O306">
            <v>1</v>
          </cell>
          <cell r="P306">
            <v>47409.05</v>
          </cell>
        </row>
        <row r="307">
          <cell r="B307" t="str">
            <v>TXU</v>
          </cell>
          <cell r="C307">
            <v>980000</v>
          </cell>
          <cell r="D307">
            <v>1460000</v>
          </cell>
          <cell r="E307" t="str">
            <v>000</v>
          </cell>
          <cell r="F307" t="str">
            <v>00000000</v>
          </cell>
          <cell r="G307" t="str">
            <v>0000</v>
          </cell>
          <cell r="H307" t="str">
            <v>0000</v>
          </cell>
          <cell r="I307" t="str">
            <v>EDC</v>
          </cell>
          <cell r="J307">
            <v>6000</v>
          </cell>
          <cell r="L307" t="str">
            <v>12-15-00 TAX PMT/(RFND)  ALLOCATION</v>
          </cell>
          <cell r="M307" t="str">
            <v>USD</v>
          </cell>
          <cell r="N307" t="str">
            <v>CRRNT</v>
          </cell>
          <cell r="O307">
            <v>1</v>
          </cell>
          <cell r="P307">
            <v>6000</v>
          </cell>
        </row>
        <row r="308">
          <cell r="B308" t="str">
            <v>TXU</v>
          </cell>
          <cell r="C308">
            <v>980000</v>
          </cell>
          <cell r="D308">
            <v>1460000</v>
          </cell>
          <cell r="E308" t="str">
            <v>000</v>
          </cell>
          <cell r="F308" t="str">
            <v>00000000</v>
          </cell>
          <cell r="G308" t="str">
            <v>0000</v>
          </cell>
          <cell r="H308" t="str">
            <v>0000</v>
          </cell>
          <cell r="I308" t="str">
            <v>EDC</v>
          </cell>
          <cell r="J308">
            <v>-6000</v>
          </cell>
          <cell r="L308" t="str">
            <v>12-15-00 TAX PMT/(RFND)  ALLOCATION</v>
          </cell>
          <cell r="M308" t="str">
            <v>USD</v>
          </cell>
          <cell r="N308" t="str">
            <v>CRRNT</v>
          </cell>
          <cell r="O308">
            <v>1</v>
          </cell>
          <cell r="P308">
            <v>-6000</v>
          </cell>
        </row>
        <row r="309">
          <cell r="B309" t="str">
            <v>TXU</v>
          </cell>
          <cell r="C309">
            <v>980000</v>
          </cell>
          <cell r="D309">
            <v>1868900</v>
          </cell>
          <cell r="E309" t="str">
            <v>000</v>
          </cell>
          <cell r="F309" t="str">
            <v>00000000</v>
          </cell>
          <cell r="G309" t="str">
            <v>0000</v>
          </cell>
          <cell r="H309" t="str">
            <v>0000</v>
          </cell>
          <cell r="J309">
            <v>6000</v>
          </cell>
          <cell r="L309" t="str">
            <v>12-15-00 TAX PMT/(RFND)  ALLOCATION</v>
          </cell>
          <cell r="M309" t="str">
            <v>USD</v>
          </cell>
          <cell r="N309" t="str">
            <v>CRRNT</v>
          </cell>
          <cell r="O309">
            <v>1</v>
          </cell>
          <cell r="P309">
            <v>6000</v>
          </cell>
        </row>
        <row r="310">
          <cell r="B310" t="str">
            <v>EDC</v>
          </cell>
          <cell r="C310">
            <v>220090</v>
          </cell>
          <cell r="D310">
            <v>1861120</v>
          </cell>
          <cell r="E310" t="str">
            <v>000</v>
          </cell>
          <cell r="F310" t="str">
            <v>00000000</v>
          </cell>
          <cell r="G310" t="str">
            <v>0000</v>
          </cell>
          <cell r="H310" t="str">
            <v>0000</v>
          </cell>
          <cell r="J310">
            <v>6000</v>
          </cell>
          <cell r="L310" t="str">
            <v>12-15-00 TAX PMT/(RFND)  ALLOCATION</v>
          </cell>
          <cell r="M310" t="str">
            <v>USD</v>
          </cell>
          <cell r="N310" t="str">
            <v>CRRNT</v>
          </cell>
          <cell r="O310">
            <v>1</v>
          </cell>
          <cell r="P310">
            <v>6000</v>
          </cell>
        </row>
        <row r="311">
          <cell r="B311" t="str">
            <v>EDC</v>
          </cell>
          <cell r="C311">
            <v>220090</v>
          </cell>
          <cell r="D311">
            <v>2340000</v>
          </cell>
          <cell r="E311" t="str">
            <v>000</v>
          </cell>
          <cell r="F311" t="str">
            <v>00000000</v>
          </cell>
          <cell r="G311" t="str">
            <v>0000</v>
          </cell>
          <cell r="H311" t="str">
            <v>0000</v>
          </cell>
          <cell r="I311" t="str">
            <v>TXU</v>
          </cell>
          <cell r="J311">
            <v>-6000</v>
          </cell>
          <cell r="L311" t="str">
            <v>12-15-00 TAX PMT/(RFND)  ALLOCATION</v>
          </cell>
          <cell r="M311" t="str">
            <v>USD</v>
          </cell>
          <cell r="N311" t="str">
            <v>CRRNT</v>
          </cell>
          <cell r="O311">
            <v>1</v>
          </cell>
          <cell r="P311">
            <v>-6000</v>
          </cell>
        </row>
        <row r="312">
          <cell r="B312" t="str">
            <v>EDC</v>
          </cell>
          <cell r="C312">
            <v>220090</v>
          </cell>
          <cell r="D312">
            <v>2340000</v>
          </cell>
          <cell r="E312" t="str">
            <v>000</v>
          </cell>
          <cell r="F312" t="str">
            <v>00000000</v>
          </cell>
          <cell r="G312" t="str">
            <v>0000</v>
          </cell>
          <cell r="H312" t="str">
            <v>0000</v>
          </cell>
          <cell r="I312" t="str">
            <v>TXU</v>
          </cell>
          <cell r="J312">
            <v>6000</v>
          </cell>
          <cell r="L312" t="str">
            <v>12-15-00 TAX PMT/(RFND)  ALLOCATION</v>
          </cell>
          <cell r="M312" t="str">
            <v>USD</v>
          </cell>
          <cell r="N312" t="str">
            <v>CRRNT</v>
          </cell>
          <cell r="O312">
            <v>1</v>
          </cell>
          <cell r="P312">
            <v>6000</v>
          </cell>
        </row>
        <row r="313">
          <cell r="B313" t="str">
            <v>EDC</v>
          </cell>
          <cell r="C313">
            <v>220090</v>
          </cell>
          <cell r="D313">
            <v>1868900</v>
          </cell>
          <cell r="E313" t="str">
            <v>000</v>
          </cell>
          <cell r="F313" t="str">
            <v>00000000</v>
          </cell>
          <cell r="G313" t="str">
            <v>0000</v>
          </cell>
          <cell r="H313" t="str">
            <v>0000</v>
          </cell>
          <cell r="J313">
            <v>-6000</v>
          </cell>
          <cell r="L313" t="str">
            <v>12-15-00 TAX PMT/(RFND)  ALLOCATION</v>
          </cell>
          <cell r="M313" t="str">
            <v>USD</v>
          </cell>
          <cell r="N313" t="str">
            <v>CRRNT</v>
          </cell>
          <cell r="O313">
            <v>1</v>
          </cell>
          <cell r="P313">
            <v>-6000</v>
          </cell>
        </row>
        <row r="314">
          <cell r="B314" t="str">
            <v>TXU</v>
          </cell>
          <cell r="C314">
            <v>980000</v>
          </cell>
          <cell r="D314">
            <v>2340000</v>
          </cell>
          <cell r="E314" t="str">
            <v>000</v>
          </cell>
          <cell r="F314" t="str">
            <v>00000000</v>
          </cell>
          <cell r="G314" t="str">
            <v>0000</v>
          </cell>
          <cell r="H314" t="str">
            <v>0000</v>
          </cell>
          <cell r="I314" t="str">
            <v>EDC</v>
          </cell>
          <cell r="J314">
            <v>-63000</v>
          </cell>
          <cell r="L314" t="str">
            <v>12-15-00 TAX PMT/(RFND)  ALLOCATION</v>
          </cell>
          <cell r="M314" t="str">
            <v>USD</v>
          </cell>
          <cell r="N314" t="str">
            <v>CRRNT</v>
          </cell>
          <cell r="O314">
            <v>1</v>
          </cell>
          <cell r="P314">
            <v>-63000</v>
          </cell>
        </row>
        <row r="315">
          <cell r="B315" t="str">
            <v>TXU</v>
          </cell>
          <cell r="C315">
            <v>980000</v>
          </cell>
          <cell r="D315">
            <v>2340000</v>
          </cell>
          <cell r="E315" t="str">
            <v>000</v>
          </cell>
          <cell r="F315" t="str">
            <v>00000000</v>
          </cell>
          <cell r="G315" t="str">
            <v>0000</v>
          </cell>
          <cell r="H315" t="str">
            <v>0000</v>
          </cell>
          <cell r="I315" t="str">
            <v>EDC</v>
          </cell>
          <cell r="J315">
            <v>63000</v>
          </cell>
          <cell r="L315" t="str">
            <v>12-15-00 TAX PMT/(RFND)  ALLOCATION</v>
          </cell>
          <cell r="M315" t="str">
            <v>USD</v>
          </cell>
          <cell r="N315" t="str">
            <v>CRRNT</v>
          </cell>
          <cell r="O315">
            <v>1</v>
          </cell>
          <cell r="P315">
            <v>63000</v>
          </cell>
        </row>
        <row r="316">
          <cell r="B316" t="str">
            <v>TXU</v>
          </cell>
          <cell r="C316">
            <v>980000</v>
          </cell>
          <cell r="D316">
            <v>1868900</v>
          </cell>
          <cell r="E316" t="str">
            <v>000</v>
          </cell>
          <cell r="F316" t="str">
            <v>00000000</v>
          </cell>
          <cell r="G316" t="str">
            <v>0000</v>
          </cell>
          <cell r="H316" t="str">
            <v>0000</v>
          </cell>
          <cell r="J316">
            <v>-63000</v>
          </cell>
          <cell r="L316" t="str">
            <v>12-15-00 TAX PMT/(RFND)  ALLOCATION</v>
          </cell>
          <cell r="M316" t="str">
            <v>USD</v>
          </cell>
          <cell r="N316" t="str">
            <v>CRRNT</v>
          </cell>
          <cell r="O316">
            <v>1</v>
          </cell>
          <cell r="P316">
            <v>-63000</v>
          </cell>
        </row>
        <row r="317">
          <cell r="B317" t="str">
            <v>EDC</v>
          </cell>
          <cell r="C317">
            <v>220090</v>
          </cell>
          <cell r="D317">
            <v>1861120</v>
          </cell>
          <cell r="E317" t="str">
            <v>000</v>
          </cell>
          <cell r="F317" t="str">
            <v>00000000</v>
          </cell>
          <cell r="G317" t="str">
            <v>0000</v>
          </cell>
          <cell r="H317" t="str">
            <v>0000</v>
          </cell>
          <cell r="J317">
            <v>-63000</v>
          </cell>
          <cell r="L317" t="str">
            <v>12-15-00 TAX PMT/(RFND)  ALLOCATION</v>
          </cell>
          <cell r="M317" t="str">
            <v>USD</v>
          </cell>
          <cell r="N317" t="str">
            <v>CRRNT</v>
          </cell>
          <cell r="O317">
            <v>1</v>
          </cell>
          <cell r="P317">
            <v>-63000</v>
          </cell>
        </row>
        <row r="318">
          <cell r="B318" t="str">
            <v>EDC</v>
          </cell>
          <cell r="C318">
            <v>220090</v>
          </cell>
          <cell r="D318">
            <v>1460000</v>
          </cell>
          <cell r="E318" t="str">
            <v>000</v>
          </cell>
          <cell r="F318" t="str">
            <v>00000000</v>
          </cell>
          <cell r="G318" t="str">
            <v>0000</v>
          </cell>
          <cell r="H318" t="str">
            <v>0000</v>
          </cell>
          <cell r="I318" t="str">
            <v>TXU</v>
          </cell>
          <cell r="J318">
            <v>63000</v>
          </cell>
          <cell r="L318" t="str">
            <v>12-15-00 TAX PMT/(RFND)  ALLOCATION</v>
          </cell>
          <cell r="M318" t="str">
            <v>USD</v>
          </cell>
          <cell r="N318" t="str">
            <v>CRRNT</v>
          </cell>
          <cell r="O318">
            <v>1</v>
          </cell>
          <cell r="P318">
            <v>63000</v>
          </cell>
        </row>
        <row r="319">
          <cell r="B319" t="str">
            <v>EDC</v>
          </cell>
          <cell r="C319">
            <v>220090</v>
          </cell>
          <cell r="D319">
            <v>1460000</v>
          </cell>
          <cell r="E319" t="str">
            <v>000</v>
          </cell>
          <cell r="F319" t="str">
            <v>00000000</v>
          </cell>
          <cell r="G319" t="str">
            <v>0000</v>
          </cell>
          <cell r="H319" t="str">
            <v>0000</v>
          </cell>
          <cell r="I319" t="str">
            <v>TXU</v>
          </cell>
          <cell r="J319">
            <v>-63000</v>
          </cell>
          <cell r="L319" t="str">
            <v>12-15-00 TAX PMT/(RFND)  ALLOCATION</v>
          </cell>
          <cell r="M319" t="str">
            <v>USD</v>
          </cell>
          <cell r="N319" t="str">
            <v>CRRNT</v>
          </cell>
          <cell r="O319">
            <v>1</v>
          </cell>
          <cell r="P319">
            <v>-63000</v>
          </cell>
        </row>
        <row r="320">
          <cell r="B320" t="str">
            <v>EDC</v>
          </cell>
          <cell r="C320">
            <v>220090</v>
          </cell>
          <cell r="D320">
            <v>1868900</v>
          </cell>
          <cell r="E320" t="str">
            <v>000</v>
          </cell>
          <cell r="F320" t="str">
            <v>00000000</v>
          </cell>
          <cell r="G320" t="str">
            <v>0000</v>
          </cell>
          <cell r="H320" t="str">
            <v>0000</v>
          </cell>
          <cell r="J320">
            <v>63000</v>
          </cell>
          <cell r="L320" t="str">
            <v>12-15-00 TAX PMT/(RFND)  ALLOCATION</v>
          </cell>
          <cell r="M320" t="str">
            <v>USD</v>
          </cell>
          <cell r="N320" t="str">
            <v>CRRNT</v>
          </cell>
          <cell r="O320">
            <v>1</v>
          </cell>
          <cell r="P320">
            <v>63000</v>
          </cell>
        </row>
        <row r="321">
          <cell r="B321" t="str">
            <v>TXU</v>
          </cell>
          <cell r="C321">
            <v>980000</v>
          </cell>
          <cell r="D321">
            <v>1460000</v>
          </cell>
          <cell r="E321" t="str">
            <v>000</v>
          </cell>
          <cell r="F321" t="str">
            <v>00000000</v>
          </cell>
          <cell r="G321" t="str">
            <v>0000</v>
          </cell>
          <cell r="H321" t="str">
            <v>0000</v>
          </cell>
          <cell r="I321" t="str">
            <v>EDCNW</v>
          </cell>
          <cell r="J321">
            <v>102000</v>
          </cell>
          <cell r="L321" t="str">
            <v>12-15-00 TAX PMT/(RFND)  ALLOCATION</v>
          </cell>
          <cell r="M321" t="str">
            <v>USD</v>
          </cell>
          <cell r="N321" t="str">
            <v>CRRNT</v>
          </cell>
          <cell r="O321">
            <v>1</v>
          </cell>
          <cell r="P321">
            <v>102000</v>
          </cell>
        </row>
        <row r="322">
          <cell r="B322" t="str">
            <v>TXU</v>
          </cell>
          <cell r="C322">
            <v>980000</v>
          </cell>
          <cell r="D322">
            <v>1460000</v>
          </cell>
          <cell r="E322" t="str">
            <v>000</v>
          </cell>
          <cell r="F322" t="str">
            <v>00000000</v>
          </cell>
          <cell r="G322" t="str">
            <v>0000</v>
          </cell>
          <cell r="H322" t="str">
            <v>0000</v>
          </cell>
          <cell r="I322" t="str">
            <v>EDCNW</v>
          </cell>
          <cell r="J322">
            <v>-102000</v>
          </cell>
          <cell r="L322" t="str">
            <v>12-15-00 TAX PMT/(RFND)  ALLOCATION</v>
          </cell>
          <cell r="M322" t="str">
            <v>USD</v>
          </cell>
          <cell r="N322" t="str">
            <v>CRRNT</v>
          </cell>
          <cell r="O322">
            <v>1</v>
          </cell>
          <cell r="P322">
            <v>-102000</v>
          </cell>
        </row>
        <row r="323">
          <cell r="B323" t="str">
            <v>TXU</v>
          </cell>
          <cell r="C323">
            <v>980000</v>
          </cell>
          <cell r="D323">
            <v>1868900</v>
          </cell>
          <cell r="E323" t="str">
            <v>000</v>
          </cell>
          <cell r="F323" t="str">
            <v>00000000</v>
          </cell>
          <cell r="G323" t="str">
            <v>0000</v>
          </cell>
          <cell r="H323" t="str">
            <v>0000</v>
          </cell>
          <cell r="J323">
            <v>102000</v>
          </cell>
          <cell r="L323" t="str">
            <v>12-15-00 TAX PMT/(RFND)  ALLOCATION</v>
          </cell>
          <cell r="M323" t="str">
            <v>USD</v>
          </cell>
          <cell r="N323" t="str">
            <v>CRRNT</v>
          </cell>
          <cell r="O323">
            <v>1</v>
          </cell>
          <cell r="P323">
            <v>102000</v>
          </cell>
        </row>
        <row r="324">
          <cell r="B324" t="str">
            <v>EDCNW</v>
          </cell>
          <cell r="C324">
            <v>222090</v>
          </cell>
          <cell r="D324">
            <v>1861120</v>
          </cell>
          <cell r="E324" t="str">
            <v>000</v>
          </cell>
          <cell r="F324" t="str">
            <v>00000000</v>
          </cell>
          <cell r="G324" t="str">
            <v>0000</v>
          </cell>
          <cell r="H324" t="str">
            <v>0000</v>
          </cell>
          <cell r="J324">
            <v>102000</v>
          </cell>
          <cell r="L324" t="str">
            <v>12-15-00 TAX PMT/(RFND)  ALLOCATION</v>
          </cell>
          <cell r="M324" t="str">
            <v>USD</v>
          </cell>
          <cell r="N324" t="str">
            <v>CRRNT</v>
          </cell>
          <cell r="O324">
            <v>1</v>
          </cell>
          <cell r="P324">
            <v>102000</v>
          </cell>
        </row>
        <row r="325">
          <cell r="B325" t="str">
            <v>EDCNW</v>
          </cell>
          <cell r="C325">
            <v>222090</v>
          </cell>
          <cell r="D325">
            <v>2340000</v>
          </cell>
          <cell r="E325" t="str">
            <v>000</v>
          </cell>
          <cell r="F325" t="str">
            <v>00000000</v>
          </cell>
          <cell r="G325" t="str">
            <v>0000</v>
          </cell>
          <cell r="H325" t="str">
            <v>0000</v>
          </cell>
          <cell r="I325" t="str">
            <v>TXU</v>
          </cell>
          <cell r="J325">
            <v>-102000</v>
          </cell>
          <cell r="L325" t="str">
            <v>12-15-00 TAX PMT/(RFND)  ALLOCATION</v>
          </cell>
          <cell r="M325" t="str">
            <v>USD</v>
          </cell>
          <cell r="N325" t="str">
            <v>CRRNT</v>
          </cell>
          <cell r="O325">
            <v>1</v>
          </cell>
          <cell r="P325">
            <v>-102000</v>
          </cell>
        </row>
        <row r="326">
          <cell r="B326" t="str">
            <v>EDCNW</v>
          </cell>
          <cell r="C326">
            <v>222090</v>
          </cell>
          <cell r="D326">
            <v>2340000</v>
          </cell>
          <cell r="E326" t="str">
            <v>000</v>
          </cell>
          <cell r="F326" t="str">
            <v>00000000</v>
          </cell>
          <cell r="G326" t="str">
            <v>0000</v>
          </cell>
          <cell r="H326" t="str">
            <v>0000</v>
          </cell>
          <cell r="I326" t="str">
            <v>TXU</v>
          </cell>
          <cell r="J326">
            <v>102000</v>
          </cell>
          <cell r="L326" t="str">
            <v>12-15-00 TAX PMT/(RFND)  ALLOCATION</v>
          </cell>
          <cell r="M326" t="str">
            <v>USD</v>
          </cell>
          <cell r="N326" t="str">
            <v>CRRNT</v>
          </cell>
          <cell r="O326">
            <v>1</v>
          </cell>
          <cell r="P326">
            <v>102000</v>
          </cell>
        </row>
        <row r="327">
          <cell r="B327" t="str">
            <v>EDCNW</v>
          </cell>
          <cell r="C327">
            <v>222090</v>
          </cell>
          <cell r="D327">
            <v>1868900</v>
          </cell>
          <cell r="E327" t="str">
            <v>000</v>
          </cell>
          <cell r="F327" t="str">
            <v>00000000</v>
          </cell>
          <cell r="G327" t="str">
            <v>0000</v>
          </cell>
          <cell r="H327" t="str">
            <v>0000</v>
          </cell>
          <cell r="J327">
            <v>-102000</v>
          </cell>
          <cell r="L327" t="str">
            <v>12-15-00 TAX PMT/(RFND)  ALLOCATION</v>
          </cell>
          <cell r="M327" t="str">
            <v>USD</v>
          </cell>
          <cell r="N327" t="str">
            <v>CRRNT</v>
          </cell>
          <cell r="O327">
            <v>1</v>
          </cell>
          <cell r="P327">
            <v>-102000</v>
          </cell>
        </row>
        <row r="328">
          <cell r="B328" t="str">
            <v>TXU</v>
          </cell>
          <cell r="C328">
            <v>980000</v>
          </cell>
          <cell r="D328">
            <v>1460000</v>
          </cell>
          <cell r="E328" t="str">
            <v>000</v>
          </cell>
          <cell r="F328" t="str">
            <v>00000000</v>
          </cell>
          <cell r="G328" t="str">
            <v>0000</v>
          </cell>
          <cell r="H328" t="str">
            <v>0000</v>
          </cell>
          <cell r="I328" t="str">
            <v>EESDV</v>
          </cell>
          <cell r="J328">
            <v>1000</v>
          </cell>
          <cell r="L328" t="str">
            <v>12-15-00 TAX PMT/(RFND)  ALLOCATION</v>
          </cell>
          <cell r="M328" t="str">
            <v>USD</v>
          </cell>
          <cell r="N328" t="str">
            <v>CRRNT</v>
          </cell>
          <cell r="O328">
            <v>1</v>
          </cell>
          <cell r="P328">
            <v>1000</v>
          </cell>
        </row>
        <row r="329">
          <cell r="B329" t="str">
            <v>TXU</v>
          </cell>
          <cell r="C329">
            <v>980000</v>
          </cell>
          <cell r="D329">
            <v>1460000</v>
          </cell>
          <cell r="E329" t="str">
            <v>000</v>
          </cell>
          <cell r="F329" t="str">
            <v>00000000</v>
          </cell>
          <cell r="G329" t="str">
            <v>0000</v>
          </cell>
          <cell r="H329" t="str">
            <v>0000</v>
          </cell>
          <cell r="I329" t="str">
            <v>EESDV</v>
          </cell>
          <cell r="J329">
            <v>-1000</v>
          </cell>
          <cell r="L329" t="str">
            <v>12-15-00 TAX PMT/(RFND)  ALLOCATION</v>
          </cell>
          <cell r="M329" t="str">
            <v>USD</v>
          </cell>
          <cell r="N329" t="str">
            <v>CRRNT</v>
          </cell>
          <cell r="O329">
            <v>1</v>
          </cell>
          <cell r="P329">
            <v>-1000</v>
          </cell>
        </row>
        <row r="330">
          <cell r="B330" t="str">
            <v>TXU</v>
          </cell>
          <cell r="C330">
            <v>980000</v>
          </cell>
          <cell r="D330">
            <v>1868900</v>
          </cell>
          <cell r="E330" t="str">
            <v>000</v>
          </cell>
          <cell r="F330" t="str">
            <v>00000000</v>
          </cell>
          <cell r="G330" t="str">
            <v>0000</v>
          </cell>
          <cell r="H330" t="str">
            <v>0000</v>
          </cell>
          <cell r="J330">
            <v>1000</v>
          </cell>
          <cell r="L330" t="str">
            <v>12-15-00 TAX PMT/(RFND)  ALLOCATION</v>
          </cell>
          <cell r="M330" t="str">
            <v>USD</v>
          </cell>
          <cell r="N330" t="str">
            <v>CRRNT</v>
          </cell>
          <cell r="O330">
            <v>1</v>
          </cell>
          <cell r="P330">
            <v>1000</v>
          </cell>
        </row>
        <row r="331">
          <cell r="B331" t="str">
            <v>EESDV</v>
          </cell>
          <cell r="C331">
            <v>160090</v>
          </cell>
          <cell r="D331">
            <v>1843610</v>
          </cell>
          <cell r="E331" t="str">
            <v>000</v>
          </cell>
          <cell r="F331" t="str">
            <v>00000000</v>
          </cell>
          <cell r="G331" t="str">
            <v>0000</v>
          </cell>
          <cell r="H331" t="str">
            <v>0000</v>
          </cell>
          <cell r="J331">
            <v>1000</v>
          </cell>
          <cell r="L331" t="str">
            <v>12-15-00 TAX PMT/(RFND)  ALLOCATION</v>
          </cell>
          <cell r="M331" t="str">
            <v>USD</v>
          </cell>
          <cell r="N331" t="str">
            <v>CRRNT</v>
          </cell>
          <cell r="O331">
            <v>1</v>
          </cell>
          <cell r="P331">
            <v>1000</v>
          </cell>
        </row>
        <row r="332">
          <cell r="B332" t="str">
            <v>EESDV</v>
          </cell>
          <cell r="C332">
            <v>160090</v>
          </cell>
          <cell r="D332">
            <v>2340000</v>
          </cell>
          <cell r="E332" t="str">
            <v>000</v>
          </cell>
          <cell r="F332" t="str">
            <v>00000000</v>
          </cell>
          <cell r="G332" t="str">
            <v>0000</v>
          </cell>
          <cell r="H332" t="str">
            <v>0000</v>
          </cell>
          <cell r="I332" t="str">
            <v>TXU</v>
          </cell>
          <cell r="J332">
            <v>-1000</v>
          </cell>
          <cell r="L332" t="str">
            <v>12-15-00 TAX PMT/(RFND)  ALLOCATION</v>
          </cell>
          <cell r="M332" t="str">
            <v>USD</v>
          </cell>
          <cell r="N332" t="str">
            <v>CRRNT</v>
          </cell>
          <cell r="O332">
            <v>1</v>
          </cell>
          <cell r="P332">
            <v>-1000</v>
          </cell>
        </row>
        <row r="333">
          <cell r="B333" t="str">
            <v>EESDV</v>
          </cell>
          <cell r="C333">
            <v>160090</v>
          </cell>
          <cell r="D333">
            <v>2340000</v>
          </cell>
          <cell r="E333" t="str">
            <v>000</v>
          </cell>
          <cell r="F333" t="str">
            <v>00000000</v>
          </cell>
          <cell r="G333" t="str">
            <v>0000</v>
          </cell>
          <cell r="H333" t="str">
            <v>0000</v>
          </cell>
          <cell r="I333" t="str">
            <v>TXU</v>
          </cell>
          <cell r="J333">
            <v>1000</v>
          </cell>
          <cell r="L333" t="str">
            <v>12-15-00 TAX PMT/(RFND)  ALLOCATION</v>
          </cell>
          <cell r="M333" t="str">
            <v>USD</v>
          </cell>
          <cell r="N333" t="str">
            <v>CRRNT</v>
          </cell>
          <cell r="O333">
            <v>1</v>
          </cell>
          <cell r="P333">
            <v>1000</v>
          </cell>
        </row>
        <row r="334">
          <cell r="B334" t="str">
            <v>EESDV</v>
          </cell>
          <cell r="C334">
            <v>160090</v>
          </cell>
          <cell r="D334">
            <v>1868900</v>
          </cell>
          <cell r="E334" t="str">
            <v>000</v>
          </cell>
          <cell r="F334" t="str">
            <v>00000000</v>
          </cell>
          <cell r="G334" t="str">
            <v>0000</v>
          </cell>
          <cell r="H334" t="str">
            <v>0000</v>
          </cell>
          <cell r="J334">
            <v>-1000</v>
          </cell>
          <cell r="L334" t="str">
            <v>12-15-00 TAX PMT/(RFND)  ALLOCATION</v>
          </cell>
          <cell r="M334" t="str">
            <v>USD</v>
          </cell>
          <cell r="N334" t="str">
            <v>CRRNT</v>
          </cell>
          <cell r="O334">
            <v>1</v>
          </cell>
          <cell r="P334">
            <v>-1000</v>
          </cell>
        </row>
        <row r="335">
          <cell r="B335" t="str">
            <v>TXU</v>
          </cell>
          <cell r="C335">
            <v>980000</v>
          </cell>
          <cell r="D335">
            <v>2340000</v>
          </cell>
          <cell r="E335" t="str">
            <v>000</v>
          </cell>
          <cell r="F335" t="str">
            <v>00000000</v>
          </cell>
          <cell r="G335" t="str">
            <v>0000</v>
          </cell>
          <cell r="H335" t="str">
            <v>0000</v>
          </cell>
          <cell r="I335" t="str">
            <v>ECD</v>
          </cell>
          <cell r="J335">
            <v>-2516000</v>
          </cell>
          <cell r="L335" t="str">
            <v>12-15-00 TAX PMT/(RFND)  ALLOCATION</v>
          </cell>
          <cell r="M335" t="str">
            <v>USD</v>
          </cell>
          <cell r="N335" t="str">
            <v>CRRNT</v>
          </cell>
          <cell r="O335">
            <v>1</v>
          </cell>
          <cell r="P335">
            <v>-2516000</v>
          </cell>
        </row>
        <row r="336">
          <cell r="B336" t="str">
            <v>TXU</v>
          </cell>
          <cell r="C336">
            <v>980000</v>
          </cell>
          <cell r="D336">
            <v>2340000</v>
          </cell>
          <cell r="E336" t="str">
            <v>000</v>
          </cell>
          <cell r="F336" t="str">
            <v>00000000</v>
          </cell>
          <cell r="G336" t="str">
            <v>0000</v>
          </cell>
          <cell r="H336" t="str">
            <v>0000</v>
          </cell>
          <cell r="I336" t="str">
            <v>ECD</v>
          </cell>
          <cell r="J336">
            <v>2516000</v>
          </cell>
          <cell r="L336" t="str">
            <v>12-15-00 TAX PMT/(RFND)  ALLOCATION</v>
          </cell>
          <cell r="M336" t="str">
            <v>USD</v>
          </cell>
          <cell r="N336" t="str">
            <v>CRRNT</v>
          </cell>
          <cell r="O336">
            <v>1</v>
          </cell>
          <cell r="P336">
            <v>2516000</v>
          </cell>
        </row>
        <row r="337">
          <cell r="B337" t="str">
            <v>TXU</v>
          </cell>
          <cell r="C337">
            <v>980000</v>
          </cell>
          <cell r="D337">
            <v>1868900</v>
          </cell>
          <cell r="E337" t="str">
            <v>000</v>
          </cell>
          <cell r="F337" t="str">
            <v>00000000</v>
          </cell>
          <cell r="G337" t="str">
            <v>0000</v>
          </cell>
          <cell r="H337" t="str">
            <v>0000</v>
          </cell>
          <cell r="J337">
            <v>-2516000</v>
          </cell>
          <cell r="L337" t="str">
            <v>12-15-00 TAX PMT/(RFND)  ALLOCATION</v>
          </cell>
          <cell r="M337" t="str">
            <v>USD</v>
          </cell>
          <cell r="N337" t="str">
            <v>CRRNT</v>
          </cell>
          <cell r="O337">
            <v>1</v>
          </cell>
          <cell r="P337">
            <v>-2516000</v>
          </cell>
        </row>
        <row r="338">
          <cell r="B338" t="str">
            <v>ECD</v>
          </cell>
          <cell r="C338" t="str">
            <v>030090</v>
          </cell>
          <cell r="D338">
            <v>1861120</v>
          </cell>
          <cell r="E338" t="str">
            <v>000</v>
          </cell>
          <cell r="F338" t="str">
            <v>00000000</v>
          </cell>
          <cell r="G338" t="str">
            <v>0000</v>
          </cell>
          <cell r="H338" t="str">
            <v>0000</v>
          </cell>
          <cell r="J338">
            <v>-2516000</v>
          </cell>
          <cell r="L338" t="str">
            <v>12-15-00 TAX PMT/(RFND)  ALLOCATION</v>
          </cell>
          <cell r="M338" t="str">
            <v>USD</v>
          </cell>
          <cell r="N338" t="str">
            <v>CRRNT</v>
          </cell>
          <cell r="O338">
            <v>1</v>
          </cell>
          <cell r="P338">
            <v>-2516000</v>
          </cell>
        </row>
        <row r="339">
          <cell r="B339" t="str">
            <v>ECD</v>
          </cell>
          <cell r="C339" t="str">
            <v>030090</v>
          </cell>
          <cell r="D339">
            <v>1460000</v>
          </cell>
          <cell r="E339" t="str">
            <v>000</v>
          </cell>
          <cell r="F339" t="str">
            <v>00000000</v>
          </cell>
          <cell r="G339" t="str">
            <v>0000</v>
          </cell>
          <cell r="H339" t="str">
            <v>0000</v>
          </cell>
          <cell r="I339" t="str">
            <v>TXU</v>
          </cell>
          <cell r="J339">
            <v>2516000</v>
          </cell>
          <cell r="L339" t="str">
            <v>12-15-00 TAX PMT/(RFND)  ALLOCATION</v>
          </cell>
          <cell r="M339" t="str">
            <v>USD</v>
          </cell>
          <cell r="N339" t="str">
            <v>CRRNT</v>
          </cell>
          <cell r="O339">
            <v>1</v>
          </cell>
          <cell r="P339">
            <v>2516000</v>
          </cell>
        </row>
        <row r="340">
          <cell r="B340" t="str">
            <v>ECD</v>
          </cell>
          <cell r="C340" t="str">
            <v>030090</v>
          </cell>
          <cell r="D340">
            <v>1460000</v>
          </cell>
          <cell r="E340" t="str">
            <v>000</v>
          </cell>
          <cell r="F340" t="str">
            <v>00000000</v>
          </cell>
          <cell r="G340" t="str">
            <v>0000</v>
          </cell>
          <cell r="H340" t="str">
            <v>0000</v>
          </cell>
          <cell r="I340" t="str">
            <v>TXU</v>
          </cell>
          <cell r="J340">
            <v>-2516000</v>
          </cell>
          <cell r="L340" t="str">
            <v>12-15-00 TAX PMT/(RFND)  ALLOCATION</v>
          </cell>
          <cell r="M340" t="str">
            <v>USD</v>
          </cell>
          <cell r="N340" t="str">
            <v>CRRNT</v>
          </cell>
          <cell r="O340">
            <v>1</v>
          </cell>
          <cell r="P340">
            <v>-2516000</v>
          </cell>
        </row>
        <row r="341">
          <cell r="B341" t="str">
            <v>ECD</v>
          </cell>
          <cell r="C341" t="str">
            <v>030090</v>
          </cell>
          <cell r="D341">
            <v>1868900</v>
          </cell>
          <cell r="E341" t="str">
            <v>000</v>
          </cell>
          <cell r="F341" t="str">
            <v>00000000</v>
          </cell>
          <cell r="G341" t="str">
            <v>0000</v>
          </cell>
          <cell r="H341" t="str">
            <v>0000</v>
          </cell>
          <cell r="J341">
            <v>2516000</v>
          </cell>
          <cell r="L341" t="str">
            <v>12-15-00 TAX PMT/(RFND)  ALLOCATION</v>
          </cell>
          <cell r="M341" t="str">
            <v>USD</v>
          </cell>
          <cell r="N341" t="str">
            <v>CRRNT</v>
          </cell>
          <cell r="O341">
            <v>1</v>
          </cell>
          <cell r="P341">
            <v>2516000</v>
          </cell>
        </row>
        <row r="342">
          <cell r="B342" t="str">
            <v>TXU</v>
          </cell>
          <cell r="C342">
            <v>980000</v>
          </cell>
          <cell r="D342">
            <v>1460000</v>
          </cell>
          <cell r="E342" t="str">
            <v>000</v>
          </cell>
          <cell r="F342" t="str">
            <v>00000000</v>
          </cell>
          <cell r="G342" t="str">
            <v>0000</v>
          </cell>
          <cell r="H342" t="str">
            <v>0000</v>
          </cell>
          <cell r="I342" t="str">
            <v>LSGIN</v>
          </cell>
          <cell r="J342">
            <v>8190000</v>
          </cell>
          <cell r="L342" t="str">
            <v>12-15-00 TAX PMT/(RFND)  ALLOCATION</v>
          </cell>
          <cell r="M342" t="str">
            <v>USD</v>
          </cell>
          <cell r="N342" t="str">
            <v>CRRNT</v>
          </cell>
          <cell r="O342">
            <v>1</v>
          </cell>
          <cell r="P342">
            <v>8190000</v>
          </cell>
        </row>
        <row r="343">
          <cell r="B343" t="str">
            <v>TXU</v>
          </cell>
          <cell r="C343">
            <v>980000</v>
          </cell>
          <cell r="D343">
            <v>1460000</v>
          </cell>
          <cell r="E343" t="str">
            <v>000</v>
          </cell>
          <cell r="F343" t="str">
            <v>00000000</v>
          </cell>
          <cell r="G343" t="str">
            <v>0000</v>
          </cell>
          <cell r="H343" t="str">
            <v>0000</v>
          </cell>
          <cell r="I343" t="str">
            <v>LSGIN</v>
          </cell>
          <cell r="J343">
            <v>-8190000</v>
          </cell>
          <cell r="L343" t="str">
            <v>12-15-00 TAX PMT/(RFND)  ALLOCATION</v>
          </cell>
          <cell r="M343" t="str">
            <v>USD</v>
          </cell>
          <cell r="N343" t="str">
            <v>CRRNT</v>
          </cell>
          <cell r="O343">
            <v>1</v>
          </cell>
          <cell r="P343">
            <v>-8190000</v>
          </cell>
        </row>
        <row r="344">
          <cell r="B344" t="str">
            <v>TXU</v>
          </cell>
          <cell r="C344">
            <v>980000</v>
          </cell>
          <cell r="D344">
            <v>1868900</v>
          </cell>
          <cell r="E344" t="str">
            <v>000</v>
          </cell>
          <cell r="F344" t="str">
            <v>00000000</v>
          </cell>
          <cell r="G344" t="str">
            <v>0000</v>
          </cell>
          <cell r="H344" t="str">
            <v>0000</v>
          </cell>
          <cell r="J344">
            <v>8190000</v>
          </cell>
          <cell r="L344" t="str">
            <v>12-15-00 TAX PMT/(RFND)  ALLOCATION</v>
          </cell>
          <cell r="M344" t="str">
            <v>USD</v>
          </cell>
          <cell r="N344" t="str">
            <v>CRRNT</v>
          </cell>
          <cell r="O344">
            <v>1</v>
          </cell>
          <cell r="P344">
            <v>8190000</v>
          </cell>
        </row>
        <row r="345">
          <cell r="B345" t="str">
            <v>LSGIN</v>
          </cell>
          <cell r="C345">
            <v>180090</v>
          </cell>
          <cell r="D345">
            <v>1861120</v>
          </cell>
          <cell r="E345" t="str">
            <v>000</v>
          </cell>
          <cell r="F345" t="str">
            <v>00000000</v>
          </cell>
          <cell r="G345" t="str">
            <v>0000</v>
          </cell>
          <cell r="H345" t="str">
            <v>0000</v>
          </cell>
          <cell r="J345">
            <v>8190000</v>
          </cell>
          <cell r="L345" t="str">
            <v>12-15-00 TAX PMT/(RFND)  ALLOCATION</v>
          </cell>
          <cell r="M345" t="str">
            <v>USD</v>
          </cell>
          <cell r="N345" t="str">
            <v>CRRNT</v>
          </cell>
          <cell r="O345">
            <v>1</v>
          </cell>
          <cell r="P345">
            <v>8190000</v>
          </cell>
        </row>
        <row r="346">
          <cell r="B346" t="str">
            <v>LSGIN</v>
          </cell>
          <cell r="C346">
            <v>180090</v>
          </cell>
          <cell r="D346">
            <v>2340000</v>
          </cell>
          <cell r="E346" t="str">
            <v>000</v>
          </cell>
          <cell r="F346" t="str">
            <v>00000000</v>
          </cell>
          <cell r="G346" t="str">
            <v>0000</v>
          </cell>
          <cell r="H346" t="str">
            <v>0000</v>
          </cell>
          <cell r="I346" t="str">
            <v>TXU</v>
          </cell>
          <cell r="J346">
            <v>-8190000</v>
          </cell>
          <cell r="L346" t="str">
            <v>12-15-00 TAX PMT/(RFND)  ALLOCATION</v>
          </cell>
          <cell r="M346" t="str">
            <v>USD</v>
          </cell>
          <cell r="N346" t="str">
            <v>CRRNT</v>
          </cell>
          <cell r="O346">
            <v>1</v>
          </cell>
          <cell r="P346">
            <v>-8190000</v>
          </cell>
        </row>
        <row r="347">
          <cell r="B347" t="str">
            <v>LSGIN</v>
          </cell>
          <cell r="C347">
            <v>180090</v>
          </cell>
          <cell r="D347">
            <v>2340000</v>
          </cell>
          <cell r="E347" t="str">
            <v>000</v>
          </cell>
          <cell r="F347" t="str">
            <v>00000000</v>
          </cell>
          <cell r="G347" t="str">
            <v>0000</v>
          </cell>
          <cell r="H347" t="str">
            <v>0000</v>
          </cell>
          <cell r="I347" t="str">
            <v>TXU</v>
          </cell>
          <cell r="J347">
            <v>8190000</v>
          </cell>
          <cell r="L347" t="str">
            <v>12-15-00 TAX PMT/(RFND)  ALLOCATION</v>
          </cell>
          <cell r="M347" t="str">
            <v>USD</v>
          </cell>
          <cell r="N347" t="str">
            <v>CRRNT</v>
          </cell>
          <cell r="O347">
            <v>1</v>
          </cell>
          <cell r="P347">
            <v>8190000</v>
          </cell>
        </row>
        <row r="348">
          <cell r="B348" t="str">
            <v>LSGIN</v>
          </cell>
          <cell r="C348">
            <v>180090</v>
          </cell>
          <cell r="D348">
            <v>1868900</v>
          </cell>
          <cell r="E348" t="str">
            <v>000</v>
          </cell>
          <cell r="F348" t="str">
            <v>00000000</v>
          </cell>
          <cell r="G348" t="str">
            <v>0000</v>
          </cell>
          <cell r="H348" t="str">
            <v>0000</v>
          </cell>
          <cell r="J348">
            <v>-8190000</v>
          </cell>
          <cell r="L348" t="str">
            <v>12-15-00 TAX PMT/(RFND)  ALLOCATION</v>
          </cell>
          <cell r="M348" t="str">
            <v>USD</v>
          </cell>
          <cell r="N348" t="str">
            <v>CRRNT</v>
          </cell>
          <cell r="O348">
            <v>1</v>
          </cell>
          <cell r="P348">
            <v>-8190000</v>
          </cell>
        </row>
        <row r="349">
          <cell r="B349" t="str">
            <v>TXU</v>
          </cell>
          <cell r="C349">
            <v>980000</v>
          </cell>
          <cell r="D349">
            <v>2340000</v>
          </cell>
          <cell r="E349" t="str">
            <v>000</v>
          </cell>
          <cell r="F349" t="str">
            <v>00000000</v>
          </cell>
          <cell r="G349" t="str">
            <v>0000</v>
          </cell>
          <cell r="H349" t="str">
            <v>0000</v>
          </cell>
          <cell r="I349" t="str">
            <v>INSEV</v>
          </cell>
          <cell r="J349">
            <v>-300000</v>
          </cell>
          <cell r="L349" t="str">
            <v>12-15-00 TAX PMT/(RFND)  ALLOCATION</v>
          </cell>
          <cell r="M349" t="str">
            <v>USD</v>
          </cell>
          <cell r="N349" t="str">
            <v>CRRNT</v>
          </cell>
          <cell r="O349">
            <v>1</v>
          </cell>
          <cell r="P349">
            <v>-300000</v>
          </cell>
        </row>
        <row r="350">
          <cell r="B350" t="str">
            <v>TXU</v>
          </cell>
          <cell r="C350">
            <v>980000</v>
          </cell>
          <cell r="D350">
            <v>2340000</v>
          </cell>
          <cell r="E350" t="str">
            <v>000</v>
          </cell>
          <cell r="F350" t="str">
            <v>00000000</v>
          </cell>
          <cell r="G350" t="str">
            <v>0000</v>
          </cell>
          <cell r="H350" t="str">
            <v>0000</v>
          </cell>
          <cell r="I350" t="str">
            <v>INSEV</v>
          </cell>
          <cell r="J350">
            <v>300000</v>
          </cell>
          <cell r="L350" t="str">
            <v>12-15-00 TAX PMT/(RFND)  ALLOCATION</v>
          </cell>
          <cell r="M350" t="str">
            <v>USD</v>
          </cell>
          <cell r="N350" t="str">
            <v>CRRNT</v>
          </cell>
          <cell r="O350">
            <v>1</v>
          </cell>
          <cell r="P350">
            <v>300000</v>
          </cell>
        </row>
        <row r="351">
          <cell r="B351" t="str">
            <v>TXU</v>
          </cell>
          <cell r="C351">
            <v>980000</v>
          </cell>
          <cell r="D351">
            <v>1868900</v>
          </cell>
          <cell r="E351" t="str">
            <v>000</v>
          </cell>
          <cell r="F351" t="str">
            <v>00000000</v>
          </cell>
          <cell r="G351" t="str">
            <v>0000</v>
          </cell>
          <cell r="H351" t="str">
            <v>0000</v>
          </cell>
          <cell r="J351">
            <v>-300000</v>
          </cell>
          <cell r="L351" t="str">
            <v>12-15-00 TAX PMT/(RFND)  ALLOCATION</v>
          </cell>
          <cell r="M351" t="str">
            <v>USD</v>
          </cell>
          <cell r="N351" t="str">
            <v>CRRNT</v>
          </cell>
          <cell r="O351">
            <v>1</v>
          </cell>
          <cell r="P351">
            <v>-300000</v>
          </cell>
        </row>
        <row r="352">
          <cell r="B352" t="str">
            <v>INSEV</v>
          </cell>
          <cell r="C352">
            <v>320090</v>
          </cell>
          <cell r="D352">
            <v>1861120</v>
          </cell>
          <cell r="E352" t="str">
            <v>000</v>
          </cell>
          <cell r="F352" t="str">
            <v>00000000</v>
          </cell>
          <cell r="G352" t="str">
            <v>0000</v>
          </cell>
          <cell r="H352" t="str">
            <v>0000</v>
          </cell>
          <cell r="J352">
            <v>-300000</v>
          </cell>
          <cell r="L352" t="str">
            <v>12-15-00 TAX PMT/(RFND)  ALLOCATION</v>
          </cell>
          <cell r="M352" t="str">
            <v>USD</v>
          </cell>
          <cell r="N352" t="str">
            <v>CRRNT</v>
          </cell>
          <cell r="O352">
            <v>1</v>
          </cell>
          <cell r="P352">
            <v>-300000</v>
          </cell>
        </row>
        <row r="353">
          <cell r="B353" t="str">
            <v>INSEV</v>
          </cell>
          <cell r="C353">
            <v>320090</v>
          </cell>
          <cell r="D353">
            <v>1460000</v>
          </cell>
          <cell r="E353" t="str">
            <v>000</v>
          </cell>
          <cell r="F353" t="str">
            <v>00000000</v>
          </cell>
          <cell r="G353" t="str">
            <v>0000</v>
          </cell>
          <cell r="H353" t="str">
            <v>0000</v>
          </cell>
          <cell r="I353" t="str">
            <v>TXU</v>
          </cell>
          <cell r="J353">
            <v>300000</v>
          </cell>
          <cell r="L353" t="str">
            <v>12-15-00 TAX PMT/(RFND)  ALLOCATION</v>
          </cell>
          <cell r="M353" t="str">
            <v>USD</v>
          </cell>
          <cell r="N353" t="str">
            <v>CRRNT</v>
          </cell>
          <cell r="O353">
            <v>1</v>
          </cell>
          <cell r="P353">
            <v>300000</v>
          </cell>
        </row>
        <row r="354">
          <cell r="B354" t="str">
            <v>INSEV</v>
          </cell>
          <cell r="C354">
            <v>320090</v>
          </cell>
          <cell r="D354">
            <v>1460000</v>
          </cell>
          <cell r="E354" t="str">
            <v>000</v>
          </cell>
          <cell r="F354" t="str">
            <v>00000000</v>
          </cell>
          <cell r="G354" t="str">
            <v>0000</v>
          </cell>
          <cell r="H354" t="str">
            <v>0000</v>
          </cell>
          <cell r="I354" t="str">
            <v>TXU</v>
          </cell>
          <cell r="J354">
            <v>-300000</v>
          </cell>
          <cell r="L354" t="str">
            <v>12-15-00 TAX PMT/(RFND)  ALLOCATION</v>
          </cell>
          <cell r="M354" t="str">
            <v>USD</v>
          </cell>
          <cell r="N354" t="str">
            <v>CRRNT</v>
          </cell>
          <cell r="O354">
            <v>1</v>
          </cell>
          <cell r="P354">
            <v>-300000</v>
          </cell>
        </row>
        <row r="355">
          <cell r="B355" t="str">
            <v>INSEV</v>
          </cell>
          <cell r="C355">
            <v>320090</v>
          </cell>
          <cell r="D355">
            <v>1868900</v>
          </cell>
          <cell r="E355" t="str">
            <v>000</v>
          </cell>
          <cell r="F355" t="str">
            <v>00000000</v>
          </cell>
          <cell r="G355" t="str">
            <v>0000</v>
          </cell>
          <cell r="H355" t="str">
            <v>0000</v>
          </cell>
          <cell r="J355">
            <v>300000</v>
          </cell>
          <cell r="L355" t="str">
            <v>12-15-00 TAX PMT/(RFND)  ALLOCATION</v>
          </cell>
          <cell r="M355" t="str">
            <v>USD</v>
          </cell>
          <cell r="N355" t="str">
            <v>CRRNT</v>
          </cell>
          <cell r="O355">
            <v>1</v>
          </cell>
          <cell r="P355">
            <v>300000</v>
          </cell>
        </row>
        <row r="356">
          <cell r="B356" t="str">
            <v>TXU</v>
          </cell>
          <cell r="C356">
            <v>980000</v>
          </cell>
          <cell r="D356">
            <v>1460000</v>
          </cell>
          <cell r="E356" t="str">
            <v>000</v>
          </cell>
          <cell r="F356" t="str">
            <v>00000000</v>
          </cell>
          <cell r="G356" t="str">
            <v>0000</v>
          </cell>
          <cell r="H356" t="str">
            <v>0000</v>
          </cell>
          <cell r="I356" t="str">
            <v>EDC</v>
          </cell>
          <cell r="J356">
            <v>7000</v>
          </cell>
          <cell r="L356" t="str">
            <v>12-15-00 TAX PMT/(RFND)  ALLOCATION</v>
          </cell>
          <cell r="M356" t="str">
            <v>USD</v>
          </cell>
          <cell r="N356" t="str">
            <v>CRRNT</v>
          </cell>
          <cell r="O356">
            <v>1</v>
          </cell>
          <cell r="P356">
            <v>7000</v>
          </cell>
        </row>
        <row r="357">
          <cell r="B357" t="str">
            <v>TXU</v>
          </cell>
          <cell r="C357">
            <v>980000</v>
          </cell>
          <cell r="D357">
            <v>1460000</v>
          </cell>
          <cell r="E357" t="str">
            <v>000</v>
          </cell>
          <cell r="F357" t="str">
            <v>00000000</v>
          </cell>
          <cell r="G357" t="str">
            <v>0000</v>
          </cell>
          <cell r="H357" t="str">
            <v>0000</v>
          </cell>
          <cell r="I357" t="str">
            <v>EDC</v>
          </cell>
          <cell r="J357">
            <v>-7000</v>
          </cell>
          <cell r="L357" t="str">
            <v>12-15-00 TAX PMT/(RFND)  ALLOCATION</v>
          </cell>
          <cell r="M357" t="str">
            <v>USD</v>
          </cell>
          <cell r="N357" t="str">
            <v>CRRNT</v>
          </cell>
          <cell r="O357">
            <v>1</v>
          </cell>
          <cell r="P357">
            <v>-7000</v>
          </cell>
        </row>
        <row r="358">
          <cell r="B358" t="str">
            <v>TXU</v>
          </cell>
          <cell r="C358">
            <v>980000</v>
          </cell>
          <cell r="D358">
            <v>1868900</v>
          </cell>
          <cell r="E358" t="str">
            <v>000</v>
          </cell>
          <cell r="F358" t="str">
            <v>00000000</v>
          </cell>
          <cell r="G358" t="str">
            <v>0000</v>
          </cell>
          <cell r="H358" t="str">
            <v>0000</v>
          </cell>
          <cell r="J358">
            <v>7000</v>
          </cell>
          <cell r="L358" t="str">
            <v>12-15-00 TAX PMT/(RFND)  ALLOCATION</v>
          </cell>
          <cell r="M358" t="str">
            <v>USD</v>
          </cell>
          <cell r="N358" t="str">
            <v>CRRNT</v>
          </cell>
          <cell r="O358">
            <v>1</v>
          </cell>
          <cell r="P358">
            <v>7000</v>
          </cell>
        </row>
        <row r="359">
          <cell r="B359" t="str">
            <v>EDC</v>
          </cell>
          <cell r="C359" t="str">
            <v>220090</v>
          </cell>
          <cell r="D359">
            <v>1861120</v>
          </cell>
          <cell r="E359" t="str">
            <v>000</v>
          </cell>
          <cell r="F359" t="str">
            <v>00000000</v>
          </cell>
          <cell r="G359" t="str">
            <v>0000</v>
          </cell>
          <cell r="H359" t="str">
            <v>0000</v>
          </cell>
          <cell r="J359">
            <v>7000</v>
          </cell>
          <cell r="L359" t="str">
            <v>12-15-00 TAX PMT/(RFND)  ALLOCATION</v>
          </cell>
          <cell r="M359" t="str">
            <v>USD</v>
          </cell>
          <cell r="N359" t="str">
            <v>CRRNT</v>
          </cell>
          <cell r="O359">
            <v>1</v>
          </cell>
          <cell r="P359">
            <v>7000</v>
          </cell>
        </row>
        <row r="360">
          <cell r="B360" t="str">
            <v>EDC</v>
          </cell>
          <cell r="C360" t="str">
            <v>220090</v>
          </cell>
          <cell r="D360">
            <v>2340000</v>
          </cell>
          <cell r="E360" t="str">
            <v>000</v>
          </cell>
          <cell r="F360" t="str">
            <v>00000000</v>
          </cell>
          <cell r="G360" t="str">
            <v>0000</v>
          </cell>
          <cell r="H360" t="str">
            <v>0000</v>
          </cell>
          <cell r="I360" t="str">
            <v>TXU</v>
          </cell>
          <cell r="J360">
            <v>-7000</v>
          </cell>
          <cell r="L360" t="str">
            <v>12-15-00 TAX PMT/(RFND)  ALLOCATION</v>
          </cell>
          <cell r="M360" t="str">
            <v>USD</v>
          </cell>
          <cell r="N360" t="str">
            <v>CRRNT</v>
          </cell>
          <cell r="O360">
            <v>1</v>
          </cell>
          <cell r="P360">
            <v>-7000</v>
          </cell>
        </row>
        <row r="361">
          <cell r="B361" t="str">
            <v>EDC</v>
          </cell>
          <cell r="C361" t="str">
            <v>220090</v>
          </cell>
          <cell r="D361">
            <v>2340000</v>
          </cell>
          <cell r="E361" t="str">
            <v>000</v>
          </cell>
          <cell r="F361" t="str">
            <v>00000000</v>
          </cell>
          <cell r="G361" t="str">
            <v>0000</v>
          </cell>
          <cell r="H361" t="str">
            <v>0000</v>
          </cell>
          <cell r="I361" t="str">
            <v>TXU</v>
          </cell>
          <cell r="J361">
            <v>7000</v>
          </cell>
          <cell r="L361" t="str">
            <v>12-15-00 TAX PMT/(RFND)  ALLOCATION</v>
          </cell>
          <cell r="M361" t="str">
            <v>USD</v>
          </cell>
          <cell r="N361" t="str">
            <v>CRRNT</v>
          </cell>
          <cell r="O361">
            <v>1</v>
          </cell>
          <cell r="P361">
            <v>7000</v>
          </cell>
        </row>
        <row r="362">
          <cell r="B362" t="str">
            <v>EDC</v>
          </cell>
          <cell r="C362" t="str">
            <v>220090</v>
          </cell>
          <cell r="D362">
            <v>1868900</v>
          </cell>
          <cell r="E362" t="str">
            <v>000</v>
          </cell>
          <cell r="F362" t="str">
            <v>00000000</v>
          </cell>
          <cell r="G362" t="str">
            <v>0000</v>
          </cell>
          <cell r="H362" t="str">
            <v>0000</v>
          </cell>
          <cell r="J362">
            <v>-7000</v>
          </cell>
          <cell r="L362" t="str">
            <v>12-15-00 TAX PMT/(RFND)  ALLOCATION</v>
          </cell>
          <cell r="M362" t="str">
            <v>USD</v>
          </cell>
          <cell r="N362" t="str">
            <v>CRRNT</v>
          </cell>
          <cell r="O362">
            <v>1</v>
          </cell>
          <cell r="P362">
            <v>-7000</v>
          </cell>
        </row>
        <row r="363">
          <cell r="B363" t="str">
            <v>TXU</v>
          </cell>
          <cell r="C363">
            <v>980000</v>
          </cell>
          <cell r="D363">
            <v>1460000</v>
          </cell>
          <cell r="E363" t="str">
            <v>000</v>
          </cell>
          <cell r="F363" t="str">
            <v>00000000</v>
          </cell>
          <cell r="G363" t="str">
            <v>0000</v>
          </cell>
          <cell r="H363" t="str">
            <v>0000</v>
          </cell>
          <cell r="I363" t="str">
            <v>ECD</v>
          </cell>
          <cell r="J363">
            <v>1000</v>
          </cell>
          <cell r="L363" t="str">
            <v>12-15-00 TAX PMT/(RFND)  ALLOCATION</v>
          </cell>
          <cell r="M363" t="str">
            <v>USD</v>
          </cell>
          <cell r="N363" t="str">
            <v>CRRNT</v>
          </cell>
          <cell r="O363">
            <v>1</v>
          </cell>
          <cell r="P363">
            <v>1000</v>
          </cell>
        </row>
        <row r="364">
          <cell r="B364" t="str">
            <v>TXU</v>
          </cell>
          <cell r="C364">
            <v>980000</v>
          </cell>
          <cell r="D364">
            <v>1460000</v>
          </cell>
          <cell r="E364" t="str">
            <v>000</v>
          </cell>
          <cell r="F364" t="str">
            <v>00000000</v>
          </cell>
          <cell r="G364" t="str">
            <v>0000</v>
          </cell>
          <cell r="H364" t="str">
            <v>0000</v>
          </cell>
          <cell r="I364" t="str">
            <v>ECD</v>
          </cell>
          <cell r="J364">
            <v>-1000</v>
          </cell>
          <cell r="L364" t="str">
            <v>12-15-00 TAX PMT/(RFND)  ALLOCATION</v>
          </cell>
          <cell r="M364" t="str">
            <v>USD</v>
          </cell>
          <cell r="N364" t="str">
            <v>CRRNT</v>
          </cell>
          <cell r="O364">
            <v>1</v>
          </cell>
          <cell r="P364">
            <v>-1000</v>
          </cell>
        </row>
        <row r="365">
          <cell r="B365" t="str">
            <v>TXU</v>
          </cell>
          <cell r="C365">
            <v>980000</v>
          </cell>
          <cell r="D365">
            <v>1868900</v>
          </cell>
          <cell r="E365" t="str">
            <v>000</v>
          </cell>
          <cell r="F365" t="str">
            <v>00000000</v>
          </cell>
          <cell r="G365" t="str">
            <v>0000</v>
          </cell>
          <cell r="H365" t="str">
            <v>0000</v>
          </cell>
          <cell r="J365">
            <v>1000</v>
          </cell>
          <cell r="L365" t="str">
            <v>12-15-00 TAX PMT/(RFND)  ALLOCATION</v>
          </cell>
          <cell r="M365" t="str">
            <v>USD</v>
          </cell>
          <cell r="N365" t="str">
            <v>CRRNT</v>
          </cell>
          <cell r="O365">
            <v>1</v>
          </cell>
          <cell r="P365">
            <v>1000</v>
          </cell>
        </row>
        <row r="366">
          <cell r="B366" t="str">
            <v>ECD</v>
          </cell>
          <cell r="C366" t="str">
            <v>030090</v>
          </cell>
          <cell r="D366">
            <v>1861120</v>
          </cell>
          <cell r="E366" t="str">
            <v>000</v>
          </cell>
          <cell r="F366" t="str">
            <v>00000000</v>
          </cell>
          <cell r="G366" t="str">
            <v>0000</v>
          </cell>
          <cell r="H366" t="str">
            <v>0000</v>
          </cell>
          <cell r="J366">
            <v>1000</v>
          </cell>
          <cell r="L366" t="str">
            <v>12-15-00 TAX PMT/(RFND)  ALLOCATION</v>
          </cell>
          <cell r="M366" t="str">
            <v>USD</v>
          </cell>
          <cell r="N366" t="str">
            <v>CRRNT</v>
          </cell>
          <cell r="O366">
            <v>1</v>
          </cell>
          <cell r="P366">
            <v>1000</v>
          </cell>
        </row>
        <row r="367">
          <cell r="B367" t="str">
            <v>ECD</v>
          </cell>
          <cell r="C367" t="str">
            <v>030090</v>
          </cell>
          <cell r="D367">
            <v>2340000</v>
          </cell>
          <cell r="E367" t="str">
            <v>000</v>
          </cell>
          <cell r="F367" t="str">
            <v>00000000</v>
          </cell>
          <cell r="G367" t="str">
            <v>0000</v>
          </cell>
          <cell r="H367" t="str">
            <v>0000</v>
          </cell>
          <cell r="I367" t="str">
            <v>TXU</v>
          </cell>
          <cell r="J367">
            <v>-1000</v>
          </cell>
          <cell r="L367" t="str">
            <v>12-15-00 TAX PMT/(RFND)  ALLOCATION</v>
          </cell>
          <cell r="M367" t="str">
            <v>USD</v>
          </cell>
          <cell r="N367" t="str">
            <v>CRRNT</v>
          </cell>
          <cell r="O367">
            <v>1</v>
          </cell>
          <cell r="P367">
            <v>-1000</v>
          </cell>
        </row>
        <row r="368">
          <cell r="B368" t="str">
            <v>ECD</v>
          </cell>
          <cell r="C368" t="str">
            <v>030090</v>
          </cell>
          <cell r="D368">
            <v>2340000</v>
          </cell>
          <cell r="E368" t="str">
            <v>000</v>
          </cell>
          <cell r="F368" t="str">
            <v>00000000</v>
          </cell>
          <cell r="G368" t="str">
            <v>0000</v>
          </cell>
          <cell r="H368" t="str">
            <v>0000</v>
          </cell>
          <cell r="I368" t="str">
            <v>TXU</v>
          </cell>
          <cell r="J368">
            <v>1000</v>
          </cell>
          <cell r="L368" t="str">
            <v>12-15-00 TAX PMT/(RFND)  ALLOCATION</v>
          </cell>
          <cell r="M368" t="str">
            <v>USD</v>
          </cell>
          <cell r="N368" t="str">
            <v>CRRNT</v>
          </cell>
          <cell r="O368">
            <v>1</v>
          </cell>
          <cell r="P368">
            <v>1000</v>
          </cell>
        </row>
        <row r="369">
          <cell r="B369" t="str">
            <v>ECD</v>
          </cell>
          <cell r="C369" t="str">
            <v>030090</v>
          </cell>
          <cell r="D369">
            <v>1868900</v>
          </cell>
          <cell r="E369" t="str">
            <v>000</v>
          </cell>
          <cell r="F369" t="str">
            <v>00000000</v>
          </cell>
          <cell r="G369" t="str">
            <v>0000</v>
          </cell>
          <cell r="H369" t="str">
            <v>0000</v>
          </cell>
          <cell r="J369">
            <v>-1000</v>
          </cell>
          <cell r="L369" t="str">
            <v>12-15-00 TAX PMT/(RFND)  ALLOCATION</v>
          </cell>
          <cell r="M369" t="str">
            <v>USD</v>
          </cell>
          <cell r="N369" t="str">
            <v>CRRNT</v>
          </cell>
          <cell r="O369">
            <v>1</v>
          </cell>
          <cell r="P369">
            <v>-1000</v>
          </cell>
        </row>
        <row r="370">
          <cell r="B370" t="str">
            <v>TXU</v>
          </cell>
          <cell r="C370">
            <v>980000</v>
          </cell>
          <cell r="D370">
            <v>2340000</v>
          </cell>
          <cell r="E370" t="str">
            <v>000</v>
          </cell>
          <cell r="F370" t="str">
            <v>00000000</v>
          </cell>
          <cell r="G370" t="str">
            <v>0000</v>
          </cell>
          <cell r="H370" t="str">
            <v>0000</v>
          </cell>
          <cell r="I370" t="str">
            <v>ENS</v>
          </cell>
          <cell r="J370">
            <v>-1580000</v>
          </cell>
          <cell r="L370" t="str">
            <v>12-15-00 TAX PMT/(RFND)  ALLOCATION</v>
          </cell>
          <cell r="M370" t="str">
            <v>USD</v>
          </cell>
          <cell r="N370" t="str">
            <v>CRRNT</v>
          </cell>
          <cell r="O370">
            <v>1</v>
          </cell>
          <cell r="P370">
            <v>-1580000</v>
          </cell>
        </row>
        <row r="371">
          <cell r="B371" t="str">
            <v>TXU</v>
          </cell>
          <cell r="C371">
            <v>980000</v>
          </cell>
          <cell r="D371">
            <v>2340000</v>
          </cell>
          <cell r="E371" t="str">
            <v>000</v>
          </cell>
          <cell r="F371" t="str">
            <v>00000000</v>
          </cell>
          <cell r="G371" t="str">
            <v>0000</v>
          </cell>
          <cell r="H371" t="str">
            <v>0000</v>
          </cell>
          <cell r="I371" t="str">
            <v>ENS</v>
          </cell>
          <cell r="J371">
            <v>1580000</v>
          </cell>
          <cell r="L371" t="str">
            <v>12-15-00 TAX PMT/(RFND)  ALLOCATION</v>
          </cell>
          <cell r="M371" t="str">
            <v>USD</v>
          </cell>
          <cell r="N371" t="str">
            <v>CRRNT</v>
          </cell>
          <cell r="O371">
            <v>1</v>
          </cell>
          <cell r="P371">
            <v>1580000</v>
          </cell>
        </row>
        <row r="372">
          <cell r="B372" t="str">
            <v>TXU</v>
          </cell>
          <cell r="C372">
            <v>980000</v>
          </cell>
          <cell r="D372">
            <v>1868900</v>
          </cell>
          <cell r="E372" t="str">
            <v>000</v>
          </cell>
          <cell r="F372" t="str">
            <v>00000000</v>
          </cell>
          <cell r="G372" t="str">
            <v>0000</v>
          </cell>
          <cell r="H372" t="str">
            <v>0000</v>
          </cell>
          <cell r="J372">
            <v>-1580000</v>
          </cell>
          <cell r="L372" t="str">
            <v>12-15-00 TAX PMT/(RFND)  ALLOCATION</v>
          </cell>
          <cell r="M372" t="str">
            <v>USD</v>
          </cell>
          <cell r="N372" t="str">
            <v>CRRNT</v>
          </cell>
          <cell r="O372">
            <v>1</v>
          </cell>
          <cell r="P372">
            <v>-1580000</v>
          </cell>
        </row>
        <row r="373">
          <cell r="B373" t="str">
            <v>ENS</v>
          </cell>
          <cell r="C373" t="str">
            <v>001090</v>
          </cell>
          <cell r="D373">
            <v>1861120</v>
          </cell>
          <cell r="E373" t="str">
            <v>000</v>
          </cell>
          <cell r="F373" t="str">
            <v>00000000</v>
          </cell>
          <cell r="G373" t="str">
            <v>0000</v>
          </cell>
          <cell r="H373" t="str">
            <v>0000</v>
          </cell>
          <cell r="J373">
            <v>-1580000</v>
          </cell>
          <cell r="L373" t="str">
            <v>12-15-00 TAX PMT/(RFND)  ALLOCATION</v>
          </cell>
          <cell r="M373" t="str">
            <v>USD</v>
          </cell>
          <cell r="N373" t="str">
            <v>CRRNT</v>
          </cell>
          <cell r="O373">
            <v>1</v>
          </cell>
          <cell r="P373">
            <v>-1580000</v>
          </cell>
        </row>
        <row r="374">
          <cell r="B374" t="str">
            <v>ENS</v>
          </cell>
          <cell r="C374" t="str">
            <v>001090</v>
          </cell>
          <cell r="D374">
            <v>1460000</v>
          </cell>
          <cell r="E374" t="str">
            <v>000</v>
          </cell>
          <cell r="F374" t="str">
            <v>00000000</v>
          </cell>
          <cell r="G374" t="str">
            <v>0000</v>
          </cell>
          <cell r="H374" t="str">
            <v>0000</v>
          </cell>
          <cell r="I374" t="str">
            <v>TXU</v>
          </cell>
          <cell r="J374">
            <v>1580000</v>
          </cell>
          <cell r="L374" t="str">
            <v>12-15-00 TAX PMT/(RFND)  ALLOCATION</v>
          </cell>
          <cell r="M374" t="str">
            <v>USD</v>
          </cell>
          <cell r="N374" t="str">
            <v>CRRNT</v>
          </cell>
          <cell r="O374">
            <v>1</v>
          </cell>
          <cell r="P374">
            <v>1580000</v>
          </cell>
        </row>
        <row r="375">
          <cell r="B375" t="str">
            <v>ENS</v>
          </cell>
          <cell r="C375" t="str">
            <v>001090</v>
          </cell>
          <cell r="D375">
            <v>1460000</v>
          </cell>
          <cell r="E375" t="str">
            <v>000</v>
          </cell>
          <cell r="F375" t="str">
            <v>00000000</v>
          </cell>
          <cell r="G375" t="str">
            <v>0000</v>
          </cell>
          <cell r="H375" t="str">
            <v>0000</v>
          </cell>
          <cell r="I375" t="str">
            <v>TXU</v>
          </cell>
          <cell r="J375">
            <v>-1580000</v>
          </cell>
          <cell r="L375" t="str">
            <v>12-15-00 TAX PMT/(RFND)  ALLOCATION</v>
          </cell>
          <cell r="M375" t="str">
            <v>USD</v>
          </cell>
          <cell r="N375" t="str">
            <v>CRRNT</v>
          </cell>
          <cell r="O375">
            <v>1</v>
          </cell>
          <cell r="P375">
            <v>-1580000</v>
          </cell>
        </row>
        <row r="376">
          <cell r="B376" t="str">
            <v>ENS</v>
          </cell>
          <cell r="C376" t="str">
            <v>001090</v>
          </cell>
          <cell r="D376">
            <v>1868900</v>
          </cell>
          <cell r="E376" t="str">
            <v>000</v>
          </cell>
          <cell r="F376" t="str">
            <v>00000000</v>
          </cell>
          <cell r="G376" t="str">
            <v>0000</v>
          </cell>
          <cell r="H376" t="str">
            <v>0000</v>
          </cell>
          <cell r="J376">
            <v>1580000</v>
          </cell>
          <cell r="L376" t="str">
            <v>12-15-00 TAX PMT/(RFND)  ALLOCATION</v>
          </cell>
          <cell r="M376" t="str">
            <v>USD</v>
          </cell>
          <cell r="N376" t="str">
            <v>CRRNT</v>
          </cell>
          <cell r="O376">
            <v>1</v>
          </cell>
          <cell r="P376">
            <v>1580000</v>
          </cell>
        </row>
        <row r="377">
          <cell r="B377" t="str">
            <v>TXU</v>
          </cell>
          <cell r="C377">
            <v>980000</v>
          </cell>
          <cell r="D377">
            <v>2340000</v>
          </cell>
          <cell r="E377" t="str">
            <v>000</v>
          </cell>
          <cell r="F377" t="str">
            <v>00000000</v>
          </cell>
          <cell r="G377" t="str">
            <v>0000</v>
          </cell>
          <cell r="H377" t="str">
            <v>0000</v>
          </cell>
          <cell r="I377" t="str">
            <v>ECD</v>
          </cell>
          <cell r="J377">
            <v>-2000</v>
          </cell>
          <cell r="L377" t="str">
            <v>12-15-00 TAX PMT/(RFND)  ALLOCATION</v>
          </cell>
          <cell r="M377" t="str">
            <v>USD</v>
          </cell>
          <cell r="N377" t="str">
            <v>CRRNT</v>
          </cell>
          <cell r="O377">
            <v>1</v>
          </cell>
          <cell r="P377">
            <v>-2000</v>
          </cell>
        </row>
        <row r="378">
          <cell r="B378" t="str">
            <v>TXU</v>
          </cell>
          <cell r="C378">
            <v>980000</v>
          </cell>
          <cell r="D378">
            <v>2340000</v>
          </cell>
          <cell r="E378" t="str">
            <v>000</v>
          </cell>
          <cell r="F378" t="str">
            <v>00000000</v>
          </cell>
          <cell r="G378" t="str">
            <v>0000</v>
          </cell>
          <cell r="H378" t="str">
            <v>0000</v>
          </cell>
          <cell r="I378" t="str">
            <v>ECD</v>
          </cell>
          <cell r="J378">
            <v>2000</v>
          </cell>
          <cell r="L378" t="str">
            <v>12-15-00 TAX PMT/(RFND)  ALLOCATION</v>
          </cell>
          <cell r="M378" t="str">
            <v>USD</v>
          </cell>
          <cell r="N378" t="str">
            <v>CRRNT</v>
          </cell>
          <cell r="O378">
            <v>1</v>
          </cell>
          <cell r="P378">
            <v>2000</v>
          </cell>
        </row>
        <row r="379">
          <cell r="B379" t="str">
            <v>TXU</v>
          </cell>
          <cell r="C379">
            <v>980000</v>
          </cell>
          <cell r="D379">
            <v>1868900</v>
          </cell>
          <cell r="E379" t="str">
            <v>000</v>
          </cell>
          <cell r="F379" t="str">
            <v>00000000</v>
          </cell>
          <cell r="G379" t="str">
            <v>0000</v>
          </cell>
          <cell r="H379" t="str">
            <v>0000</v>
          </cell>
          <cell r="J379">
            <v>-2000</v>
          </cell>
          <cell r="L379" t="str">
            <v>12-15-00 TAX PMT/(RFND)  ALLOCATION</v>
          </cell>
          <cell r="M379" t="str">
            <v>USD</v>
          </cell>
          <cell r="N379" t="str">
            <v>CRRNT</v>
          </cell>
          <cell r="O379">
            <v>1</v>
          </cell>
          <cell r="P379">
            <v>-2000</v>
          </cell>
        </row>
        <row r="380">
          <cell r="B380" t="str">
            <v>ECD</v>
          </cell>
          <cell r="C380" t="str">
            <v>030090</v>
          </cell>
          <cell r="D380">
            <v>1861120</v>
          </cell>
          <cell r="E380" t="str">
            <v>000</v>
          </cell>
          <cell r="F380" t="str">
            <v>00000000</v>
          </cell>
          <cell r="G380" t="str">
            <v>0000</v>
          </cell>
          <cell r="H380" t="str">
            <v>0000</v>
          </cell>
          <cell r="J380">
            <v>-2000</v>
          </cell>
          <cell r="L380" t="str">
            <v>12-15-00 TAX PMT/(RFND)  ALLOCATION</v>
          </cell>
          <cell r="M380" t="str">
            <v>USD</v>
          </cell>
          <cell r="N380" t="str">
            <v>CRRNT</v>
          </cell>
          <cell r="O380">
            <v>1</v>
          </cell>
          <cell r="P380">
            <v>-2000</v>
          </cell>
        </row>
        <row r="381">
          <cell r="B381" t="str">
            <v>ECD</v>
          </cell>
          <cell r="C381" t="str">
            <v>030090</v>
          </cell>
          <cell r="D381">
            <v>1460000</v>
          </cell>
          <cell r="E381" t="str">
            <v>000</v>
          </cell>
          <cell r="F381" t="str">
            <v>00000000</v>
          </cell>
          <cell r="G381" t="str">
            <v>0000</v>
          </cell>
          <cell r="H381" t="str">
            <v>0000</v>
          </cell>
          <cell r="I381" t="str">
            <v>TXU</v>
          </cell>
          <cell r="J381">
            <v>2000</v>
          </cell>
          <cell r="L381" t="str">
            <v>12-15-00 TAX PMT/(RFND)  ALLOCATION</v>
          </cell>
          <cell r="M381" t="str">
            <v>USD</v>
          </cell>
          <cell r="N381" t="str">
            <v>CRRNT</v>
          </cell>
          <cell r="O381">
            <v>1</v>
          </cell>
          <cell r="P381">
            <v>2000</v>
          </cell>
        </row>
        <row r="382">
          <cell r="B382" t="str">
            <v>ECD</v>
          </cell>
          <cell r="C382" t="str">
            <v>030090</v>
          </cell>
          <cell r="D382">
            <v>1460000</v>
          </cell>
          <cell r="E382" t="str">
            <v>000</v>
          </cell>
          <cell r="F382" t="str">
            <v>00000000</v>
          </cell>
          <cell r="G382" t="str">
            <v>0000</v>
          </cell>
          <cell r="H382" t="str">
            <v>0000</v>
          </cell>
          <cell r="I382" t="str">
            <v>TXU</v>
          </cell>
          <cell r="J382">
            <v>-2000</v>
          </cell>
          <cell r="L382" t="str">
            <v>12-15-00 TAX PMT/(RFND)  ALLOCATION</v>
          </cell>
          <cell r="M382" t="str">
            <v>USD</v>
          </cell>
          <cell r="N382" t="str">
            <v>CRRNT</v>
          </cell>
          <cell r="O382">
            <v>1</v>
          </cell>
          <cell r="P382">
            <v>-2000</v>
          </cell>
        </row>
        <row r="383">
          <cell r="B383" t="str">
            <v>ECD</v>
          </cell>
          <cell r="C383" t="str">
            <v>030090</v>
          </cell>
          <cell r="D383">
            <v>1868900</v>
          </cell>
          <cell r="E383" t="str">
            <v>000</v>
          </cell>
          <cell r="F383" t="str">
            <v>00000000</v>
          </cell>
          <cell r="G383" t="str">
            <v>0000</v>
          </cell>
          <cell r="H383" t="str">
            <v>0000</v>
          </cell>
          <cell r="J383">
            <v>2000</v>
          </cell>
          <cell r="L383" t="str">
            <v>12-15-00 TAX PMT/(RFND)  ALLOCATION</v>
          </cell>
          <cell r="M383" t="str">
            <v>USD</v>
          </cell>
          <cell r="N383" t="str">
            <v>CRRNT</v>
          </cell>
          <cell r="O383">
            <v>1</v>
          </cell>
          <cell r="P383">
            <v>2000</v>
          </cell>
        </row>
        <row r="384">
          <cell r="F384" t="str">
            <v xml:space="preserve"> Please make sure there are no Journal Lines below this End of File Marker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-Business"/>
      <sheetName val="01-01-01-05"/>
      <sheetName val="01-6-01-12"/>
      <sheetName val="01-13-01-19"/>
      <sheetName val="01-20-01-26"/>
      <sheetName val="01-27-01-31"/>
      <sheetName val="YTD Comparison-Graph (2)"/>
      <sheetName val="YTD Comparison-Volumes"/>
      <sheetName val="2003 Averages"/>
      <sheetName val="2004 Averages "/>
      <sheetName val="Harwood-Waco Support"/>
      <sheetName val="YTD Comparison-Graph"/>
      <sheetName val="Call Types-Chart by Month"/>
      <sheetName val="Graph - 2004 Call Types"/>
      <sheetName val="Chart Call Types-2004"/>
      <sheetName val="Calls and E-bus with Total 2004"/>
      <sheetName val=" Calls and E-Business 2003-2004"/>
      <sheetName val="E-Business Chart by Type"/>
      <sheetName val="E-Business Graph-MtD"/>
      <sheetName val="Service Levels"/>
      <sheetName val="Outage By Month Volume"/>
      <sheetName val="Graph"/>
      <sheetName val="FAST"/>
      <sheetName val="TtlCalls Vs E-bus "/>
      <sheetName val="Outage Graph"/>
      <sheetName val="Fire n Police Service Level"/>
      <sheetName val="Gen Q Service Level"/>
      <sheetName val="QA Service Level"/>
      <sheetName val="Service Levels-2004"/>
      <sheetName val="TtlCalls Vs E-bus"/>
    </sheetNames>
    <sheetDataSet>
      <sheetData sheetId="0" refreshError="1">
        <row r="1">
          <cell r="C1" t="str">
            <v>Thu              1/1</v>
          </cell>
          <cell r="D1" t="str">
            <v>Fri               1/2</v>
          </cell>
          <cell r="E1" t="str">
            <v>Sat               1/3</v>
          </cell>
          <cell r="F1" t="str">
            <v>Sun          1/4</v>
          </cell>
          <cell r="G1" t="str">
            <v>Mon              1/5</v>
          </cell>
          <cell r="H1" t="str">
            <v>Tues               1/6</v>
          </cell>
          <cell r="I1" t="str">
            <v>Wed                    1/7</v>
          </cell>
          <cell r="J1" t="str">
            <v>Thu             1/8</v>
          </cell>
          <cell r="K1" t="str">
            <v>Fri                   1/9</v>
          </cell>
          <cell r="L1" t="str">
            <v>Sat              1/10</v>
          </cell>
          <cell r="M1" t="str">
            <v>Sun                 1/11</v>
          </cell>
          <cell r="N1" t="str">
            <v>Mon           1/12</v>
          </cell>
          <cell r="O1" t="str">
            <v>Tue            1/13</v>
          </cell>
          <cell r="P1" t="str">
            <v>Wed           1/14</v>
          </cell>
          <cell r="Q1" t="str">
            <v>Thu                 1/15</v>
          </cell>
        </row>
        <row r="2">
          <cell r="B2" t="str">
            <v>GENERAL QUEUE</v>
          </cell>
        </row>
        <row r="3">
          <cell r="B3" t="str">
            <v xml:space="preserve">           Calls Offered</v>
          </cell>
          <cell r="C3">
            <v>478</v>
          </cell>
          <cell r="D3">
            <v>2770</v>
          </cell>
          <cell r="E3">
            <v>609</v>
          </cell>
          <cell r="F3">
            <v>238</v>
          </cell>
          <cell r="G3">
            <v>3604</v>
          </cell>
          <cell r="H3">
            <v>3301</v>
          </cell>
          <cell r="I3">
            <v>3473</v>
          </cell>
          <cell r="J3">
            <v>3264</v>
          </cell>
          <cell r="K3">
            <v>3153</v>
          </cell>
          <cell r="L3">
            <v>512</v>
          </cell>
          <cell r="M3">
            <v>193</v>
          </cell>
          <cell r="N3">
            <v>3272</v>
          </cell>
          <cell r="O3">
            <v>3785</v>
          </cell>
          <cell r="P3">
            <v>3314</v>
          </cell>
          <cell r="Q3">
            <v>3170</v>
          </cell>
        </row>
        <row r="4">
          <cell r="B4" t="str">
            <v xml:space="preserve">           Calls Answered</v>
          </cell>
          <cell r="C4">
            <v>276</v>
          </cell>
          <cell r="D4">
            <v>2123</v>
          </cell>
          <cell r="E4">
            <v>290</v>
          </cell>
          <cell r="F4">
            <v>202</v>
          </cell>
          <cell r="G4">
            <v>2737</v>
          </cell>
          <cell r="H4">
            <v>2608</v>
          </cell>
          <cell r="I4">
            <v>2669</v>
          </cell>
          <cell r="J4">
            <v>2511</v>
          </cell>
          <cell r="K4">
            <v>2349</v>
          </cell>
          <cell r="L4">
            <v>256</v>
          </cell>
          <cell r="M4">
            <v>173</v>
          </cell>
          <cell r="N4">
            <v>2604</v>
          </cell>
          <cell r="O4">
            <v>2686</v>
          </cell>
          <cell r="P4">
            <v>2651</v>
          </cell>
          <cell r="Q4">
            <v>2515</v>
          </cell>
        </row>
        <row r="5">
          <cell r="B5" t="str">
            <v xml:space="preserve">           Service Level</v>
          </cell>
          <cell r="C5">
            <v>0.60666666666666658</v>
          </cell>
          <cell r="D5">
            <v>0.83777777777777773</v>
          </cell>
          <cell r="E5">
            <v>0.9</v>
          </cell>
          <cell r="F5">
            <v>0.96333333333333337</v>
          </cell>
          <cell r="G5">
            <v>0.86555555555555541</v>
          </cell>
          <cell r="H5">
            <v>0.91000000000000014</v>
          </cell>
          <cell r="I5">
            <v>0.86111111111111116</v>
          </cell>
          <cell r="J5">
            <v>0.90222222222222215</v>
          </cell>
          <cell r="K5">
            <v>0.89111111111111108</v>
          </cell>
          <cell r="L5">
            <v>0.89666666666666661</v>
          </cell>
          <cell r="M5">
            <v>0.96666666666666667</v>
          </cell>
          <cell r="N5">
            <v>0.87333333333333341</v>
          </cell>
          <cell r="O5">
            <v>0.87624999999999997</v>
          </cell>
          <cell r="P5">
            <v>0.87111111111111117</v>
          </cell>
          <cell r="Q5">
            <v>0.89777777777777779</v>
          </cell>
        </row>
        <row r="6">
          <cell r="B6" t="str">
            <v>FIRE &amp; POLICE</v>
          </cell>
          <cell r="C6">
            <v>537</v>
          </cell>
          <cell r="D6">
            <v>2817</v>
          </cell>
          <cell r="E6">
            <v>639</v>
          </cell>
          <cell r="F6">
            <v>264</v>
          </cell>
          <cell r="G6">
            <v>3662</v>
          </cell>
          <cell r="H6">
            <v>3357</v>
          </cell>
          <cell r="I6">
            <v>3515</v>
          </cell>
          <cell r="J6">
            <v>3300</v>
          </cell>
          <cell r="K6">
            <v>3193</v>
          </cell>
          <cell r="L6">
            <v>547</v>
          </cell>
          <cell r="M6">
            <v>221</v>
          </cell>
          <cell r="N6">
            <v>3327</v>
          </cell>
          <cell r="O6">
            <v>3848</v>
          </cell>
          <cell r="P6">
            <v>3357</v>
          </cell>
          <cell r="Q6">
            <v>3239</v>
          </cell>
        </row>
        <row r="7">
          <cell r="B7" t="str">
            <v xml:space="preserve">           Calls Offered</v>
          </cell>
          <cell r="C7">
            <v>59</v>
          </cell>
          <cell r="D7">
            <v>47</v>
          </cell>
          <cell r="E7">
            <v>30</v>
          </cell>
          <cell r="F7">
            <v>26</v>
          </cell>
          <cell r="G7">
            <v>58</v>
          </cell>
          <cell r="H7">
            <v>56</v>
          </cell>
          <cell r="I7">
            <v>42</v>
          </cell>
          <cell r="J7">
            <v>36</v>
          </cell>
          <cell r="K7">
            <v>40</v>
          </cell>
          <cell r="L7">
            <v>35</v>
          </cell>
          <cell r="M7">
            <v>28</v>
          </cell>
          <cell r="N7">
            <v>55</v>
          </cell>
          <cell r="O7">
            <v>63</v>
          </cell>
          <cell r="P7">
            <v>43</v>
          </cell>
          <cell r="Q7">
            <v>69</v>
          </cell>
        </row>
        <row r="8">
          <cell r="B8" t="str">
            <v xml:space="preserve">           Calls Answered</v>
          </cell>
          <cell r="C8">
            <v>59</v>
          </cell>
          <cell r="D8">
            <v>46</v>
          </cell>
          <cell r="E8">
            <v>30</v>
          </cell>
          <cell r="F8">
            <v>26</v>
          </cell>
          <cell r="G8">
            <v>58</v>
          </cell>
          <cell r="H8">
            <v>55</v>
          </cell>
          <cell r="I8">
            <v>42</v>
          </cell>
          <cell r="J8">
            <v>35</v>
          </cell>
          <cell r="K8">
            <v>40</v>
          </cell>
          <cell r="L8">
            <v>35</v>
          </cell>
          <cell r="M8">
            <v>28</v>
          </cell>
          <cell r="N8">
            <v>55</v>
          </cell>
          <cell r="O8">
            <v>43</v>
          </cell>
          <cell r="P8">
            <v>42</v>
          </cell>
          <cell r="Q8">
            <v>66</v>
          </cell>
        </row>
        <row r="9">
          <cell r="B9" t="str">
            <v xml:space="preserve">           Service Level</v>
          </cell>
          <cell r="C9">
            <v>1</v>
          </cell>
          <cell r="D9">
            <v>0.94</v>
          </cell>
          <cell r="E9">
            <v>1</v>
          </cell>
          <cell r="F9">
            <v>0.96</v>
          </cell>
          <cell r="G9">
            <v>0.98</v>
          </cell>
          <cell r="H9">
            <v>0.92428571428571427</v>
          </cell>
          <cell r="I9">
            <v>0.9</v>
          </cell>
          <cell r="J9">
            <v>0.97</v>
          </cell>
          <cell r="K9">
            <v>0.95</v>
          </cell>
          <cell r="L9">
            <v>0.97</v>
          </cell>
          <cell r="M9">
            <v>0.93</v>
          </cell>
          <cell r="N9">
            <v>0.84</v>
          </cell>
          <cell r="O9">
            <v>0.99</v>
          </cell>
          <cell r="P9">
            <v>0.95</v>
          </cell>
          <cell r="Q9">
            <v>0.91</v>
          </cell>
        </row>
        <row r="10">
          <cell r="B10" t="str">
            <v>COMBINED</v>
          </cell>
          <cell r="C10">
            <v>537</v>
          </cell>
          <cell r="D10">
            <v>2817</v>
          </cell>
          <cell r="E10">
            <v>639</v>
          </cell>
          <cell r="F10">
            <v>264</v>
          </cell>
          <cell r="G10">
            <v>3662</v>
          </cell>
          <cell r="H10">
            <v>3357</v>
          </cell>
          <cell r="I10">
            <v>3515</v>
          </cell>
          <cell r="J10">
            <v>3300</v>
          </cell>
          <cell r="K10">
            <v>3193</v>
          </cell>
          <cell r="L10">
            <v>547</v>
          </cell>
          <cell r="M10">
            <v>221</v>
          </cell>
          <cell r="N10">
            <v>3327</v>
          </cell>
          <cell r="O10">
            <v>3848</v>
          </cell>
          <cell r="P10">
            <v>3357</v>
          </cell>
          <cell r="Q10">
            <v>3239</v>
          </cell>
        </row>
        <row r="11">
          <cell r="B11" t="str">
            <v xml:space="preserve">          % Abandon</v>
          </cell>
          <cell r="C11">
            <v>7.4487895716945996E-3</v>
          </cell>
          <cell r="D11">
            <v>1.7749378771742989E-2</v>
          </cell>
          <cell r="E11">
            <v>7.8247261345852897E-3</v>
          </cell>
          <cell r="F11">
            <v>1.1363636363636364E-2</v>
          </cell>
          <cell r="G11">
            <v>1.2015292190060076E-2</v>
          </cell>
          <cell r="H11">
            <v>1.161751563896336E-2</v>
          </cell>
          <cell r="I11">
            <v>1.422475106685633E-2</v>
          </cell>
          <cell r="J11">
            <v>1.2424242424242424E-2</v>
          </cell>
          <cell r="K11">
            <v>1.5659254619480114E-2</v>
          </cell>
          <cell r="L11">
            <v>9.140767824497258E-3</v>
          </cell>
          <cell r="M11">
            <v>0</v>
          </cell>
          <cell r="N11">
            <v>1.6831980763450556E-2</v>
          </cell>
          <cell r="O11">
            <v>1.5332640332640333E-2</v>
          </cell>
          <cell r="P11">
            <v>1.7277330950253203E-2</v>
          </cell>
          <cell r="Q11">
            <v>1.0805804260574252E-2</v>
          </cell>
        </row>
        <row r="12">
          <cell r="B12" t="str">
            <v>E-BUSINESS</v>
          </cell>
        </row>
        <row r="13">
          <cell r="B13" t="str">
            <v xml:space="preserve">           Received</v>
          </cell>
          <cell r="C13">
            <v>84</v>
          </cell>
          <cell r="D13">
            <v>647</v>
          </cell>
          <cell r="E13">
            <v>88</v>
          </cell>
          <cell r="F13">
            <v>239</v>
          </cell>
          <cell r="G13">
            <v>760</v>
          </cell>
          <cell r="H13">
            <v>942</v>
          </cell>
          <cell r="I13">
            <v>964</v>
          </cell>
          <cell r="J13">
            <v>847</v>
          </cell>
          <cell r="K13">
            <v>1847</v>
          </cell>
          <cell r="L13">
            <v>101</v>
          </cell>
          <cell r="M13">
            <v>16</v>
          </cell>
          <cell r="N13">
            <v>1774</v>
          </cell>
          <cell r="O13">
            <v>1782</v>
          </cell>
          <cell r="P13">
            <v>1221</v>
          </cell>
          <cell r="Q13">
            <v>1730</v>
          </cell>
        </row>
        <row r="14">
          <cell r="B14" t="str">
            <v xml:space="preserve">           Work Performed</v>
          </cell>
          <cell r="C14">
            <v>95</v>
          </cell>
          <cell r="D14">
            <v>2202</v>
          </cell>
          <cell r="E14">
            <v>124</v>
          </cell>
          <cell r="F14">
            <v>236</v>
          </cell>
          <cell r="G14">
            <v>2655</v>
          </cell>
          <cell r="H14">
            <v>3222</v>
          </cell>
          <cell r="I14">
            <v>3546</v>
          </cell>
          <cell r="J14">
            <v>4064</v>
          </cell>
          <cell r="K14">
            <v>3905</v>
          </cell>
          <cell r="L14">
            <v>137</v>
          </cell>
          <cell r="M14">
            <v>16</v>
          </cell>
          <cell r="N14">
            <v>4392</v>
          </cell>
          <cell r="O14">
            <v>4158</v>
          </cell>
          <cell r="P14">
            <v>3374</v>
          </cell>
          <cell r="Q14">
            <v>3654</v>
          </cell>
        </row>
        <row r="15">
          <cell r="B15" t="str">
            <v>TOTAL CONTACTS</v>
          </cell>
          <cell r="C15">
            <v>430</v>
          </cell>
          <cell r="D15">
            <v>4371</v>
          </cell>
          <cell r="E15">
            <v>444</v>
          </cell>
          <cell r="F15">
            <v>464</v>
          </cell>
          <cell r="G15">
            <v>5450</v>
          </cell>
          <cell r="H15">
            <v>5885</v>
          </cell>
          <cell r="I15">
            <v>6257</v>
          </cell>
          <cell r="J15">
            <v>6610</v>
          </cell>
          <cell r="K15">
            <v>6294</v>
          </cell>
          <cell r="L15">
            <v>428</v>
          </cell>
          <cell r="M15">
            <v>217</v>
          </cell>
          <cell r="N15">
            <v>7051</v>
          </cell>
          <cell r="O15">
            <v>6887</v>
          </cell>
          <cell r="P15">
            <v>6067</v>
          </cell>
          <cell r="Q15">
            <v>6235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01001793"/>
      <sheetName val="1078311E"/>
      <sheetName val="1462729E"/>
      <sheetName val="E-mail 00T62048"/>
      <sheetName val="00T62048"/>
      <sheetName val="06G78805"/>
      <sheetName val="Transfer"/>
      <sheetName val="DOC1"/>
      <sheetName val="MPT"/>
      <sheetName val="Setup"/>
    </sheetNames>
    <sheetDataSet>
      <sheetData sheetId="0">
        <row r="3">
          <cell r="B3" t="str">
            <v>ESD</v>
          </cell>
          <cell r="E3" t="str">
            <v>Date</v>
          </cell>
          <cell r="I3" t="str">
            <v>Document</v>
          </cell>
        </row>
        <row r="7">
          <cell r="B7" t="str">
            <v>Miscellaneous corrections to close or unitize projects</v>
          </cell>
        </row>
        <row r="9">
          <cell r="B9" t="str">
            <v>ESD</v>
          </cell>
          <cell r="C9">
            <v>521900</v>
          </cell>
          <cell r="D9">
            <v>1079000</v>
          </cell>
          <cell r="E9" t="str">
            <v>000</v>
          </cell>
          <cell r="F9" t="str">
            <v>01001793</v>
          </cell>
          <cell r="G9">
            <v>8186</v>
          </cell>
          <cell r="H9">
            <v>2220</v>
          </cell>
          <cell r="J9">
            <v>73.12</v>
          </cell>
          <cell r="K9" t="str">
            <v>01001793</v>
          </cell>
          <cell r="L9" t="str">
            <v>Manually unitize credit</v>
          </cell>
          <cell r="M9" t="str">
            <v>USD</v>
          </cell>
          <cell r="N9" t="str">
            <v>CRRNT</v>
          </cell>
          <cell r="O9">
            <v>1</v>
          </cell>
          <cell r="P9">
            <v>201618.71</v>
          </cell>
        </row>
        <row r="10">
          <cell r="B10" t="str">
            <v>ESD</v>
          </cell>
          <cell r="C10">
            <v>521900</v>
          </cell>
          <cell r="D10">
            <v>1010300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-73.12</v>
          </cell>
          <cell r="K10" t="str">
            <v>01001793</v>
          </cell>
          <cell r="L10" t="str">
            <v>Manually unitize credit</v>
          </cell>
          <cell r="M10" t="str">
            <v>USD</v>
          </cell>
          <cell r="N10" t="str">
            <v>CRRNT</v>
          </cell>
          <cell r="O10">
            <v>1</v>
          </cell>
          <cell r="P10">
            <v>-201618.71</v>
          </cell>
        </row>
        <row r="11">
          <cell r="B11" t="str">
            <v>ESD</v>
          </cell>
          <cell r="C11">
            <v>521900</v>
          </cell>
          <cell r="D11">
            <v>1079000</v>
          </cell>
          <cell r="E11" t="str">
            <v>000</v>
          </cell>
          <cell r="F11" t="str">
            <v>1078311E</v>
          </cell>
          <cell r="G11">
            <v>4413</v>
          </cell>
          <cell r="H11">
            <v>2220</v>
          </cell>
          <cell r="J11">
            <v>-140.53</v>
          </cell>
          <cell r="K11" t="str">
            <v>1078311E</v>
          </cell>
          <cell r="L11" t="str">
            <v>Manually unitize amount</v>
          </cell>
          <cell r="M11" t="str">
            <v>USD</v>
          </cell>
          <cell r="N11" t="str">
            <v>CRRNT</v>
          </cell>
          <cell r="O11">
            <v>1</v>
          </cell>
          <cell r="P11">
            <v>-540</v>
          </cell>
        </row>
        <row r="12">
          <cell r="B12" t="str">
            <v>ESD</v>
          </cell>
          <cell r="C12">
            <v>521900</v>
          </cell>
          <cell r="D12">
            <v>1010300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140.53</v>
          </cell>
          <cell r="K12" t="str">
            <v>1078311E</v>
          </cell>
          <cell r="L12" t="str">
            <v>Manually unitize amount</v>
          </cell>
          <cell r="M12" t="str">
            <v>USD</v>
          </cell>
          <cell r="N12" t="str">
            <v>CRRNT</v>
          </cell>
          <cell r="O12">
            <v>1</v>
          </cell>
          <cell r="P12">
            <v>230</v>
          </cell>
        </row>
        <row r="13">
          <cell r="B13" t="str">
            <v>ESD</v>
          </cell>
          <cell r="C13">
            <v>521900</v>
          </cell>
          <cell r="D13">
            <v>1079000</v>
          </cell>
          <cell r="E13" t="str">
            <v>000</v>
          </cell>
          <cell r="F13" t="str">
            <v>1462729E</v>
          </cell>
          <cell r="G13">
            <v>8379</v>
          </cell>
          <cell r="H13">
            <v>2220</v>
          </cell>
          <cell r="J13">
            <v>1074.26</v>
          </cell>
          <cell r="K13" t="str">
            <v>1462729E</v>
          </cell>
          <cell r="L13" t="str">
            <v>Manually unitize credit</v>
          </cell>
          <cell r="M13" t="str">
            <v>USD</v>
          </cell>
          <cell r="N13" t="str">
            <v>CRRNT</v>
          </cell>
          <cell r="O13">
            <v>1</v>
          </cell>
          <cell r="P13">
            <v>-230</v>
          </cell>
        </row>
        <row r="14">
          <cell r="B14" t="str">
            <v>ESD</v>
          </cell>
          <cell r="C14">
            <v>521900</v>
          </cell>
          <cell r="D14">
            <v>1010300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-1074.26</v>
          </cell>
          <cell r="K14" t="str">
            <v>1462729E</v>
          </cell>
          <cell r="L14" t="str">
            <v>Manually unitize credit</v>
          </cell>
          <cell r="M14" t="str">
            <v>USD</v>
          </cell>
          <cell r="N14" t="str">
            <v>CRRNT</v>
          </cell>
          <cell r="O14">
            <v>1</v>
          </cell>
          <cell r="P14">
            <v>200</v>
          </cell>
        </row>
        <row r="15">
          <cell r="B15" t="str">
            <v>TRN</v>
          </cell>
          <cell r="C15">
            <v>515610</v>
          </cell>
          <cell r="D15">
            <v>1070000</v>
          </cell>
          <cell r="E15">
            <v>130</v>
          </cell>
          <cell r="F15" t="str">
            <v>00T62048</v>
          </cell>
          <cell r="G15" t="str">
            <v>0000</v>
          </cell>
          <cell r="H15" t="str">
            <v>0000</v>
          </cell>
          <cell r="J15">
            <v>-27904.240000000002</v>
          </cell>
          <cell r="L15" t="str">
            <v>Move to 04T62056</v>
          </cell>
          <cell r="M15" t="str">
            <v>USD</v>
          </cell>
          <cell r="N15" t="str">
            <v>CRRNT</v>
          </cell>
          <cell r="O15">
            <v>1</v>
          </cell>
          <cell r="P15">
            <v>-200</v>
          </cell>
        </row>
        <row r="16">
          <cell r="B16" t="str">
            <v>TRN</v>
          </cell>
          <cell r="C16">
            <v>515610</v>
          </cell>
          <cell r="D16">
            <v>1070000</v>
          </cell>
          <cell r="E16">
            <v>308</v>
          </cell>
          <cell r="F16" t="str">
            <v>00T62048</v>
          </cell>
          <cell r="G16" t="str">
            <v>0000</v>
          </cell>
          <cell r="H16" t="str">
            <v>0000</v>
          </cell>
          <cell r="J16">
            <v>-12.5</v>
          </cell>
          <cell r="L16" t="str">
            <v>Move to 04T62056</v>
          </cell>
          <cell r="M16" t="str">
            <v>USD</v>
          </cell>
          <cell r="N16" t="str">
            <v>CRRNT</v>
          </cell>
          <cell r="O16">
            <v>1</v>
          </cell>
          <cell r="P16">
            <v>400</v>
          </cell>
        </row>
        <row r="17">
          <cell r="B17" t="str">
            <v>TRN</v>
          </cell>
          <cell r="C17">
            <v>515610</v>
          </cell>
          <cell r="D17">
            <v>1070000</v>
          </cell>
          <cell r="E17">
            <v>600</v>
          </cell>
          <cell r="F17" t="str">
            <v>00T62048</v>
          </cell>
          <cell r="G17" t="str">
            <v>0000</v>
          </cell>
          <cell r="H17" t="str">
            <v>0000</v>
          </cell>
          <cell r="J17">
            <v>-33.19</v>
          </cell>
          <cell r="L17" t="str">
            <v>Move to 04T62056</v>
          </cell>
        </row>
        <row r="18">
          <cell r="B18" t="str">
            <v>TRN</v>
          </cell>
          <cell r="C18">
            <v>515610</v>
          </cell>
          <cell r="D18">
            <v>1070000</v>
          </cell>
          <cell r="E18">
            <v>891</v>
          </cell>
          <cell r="F18" t="str">
            <v>00T62048</v>
          </cell>
          <cell r="G18" t="str">
            <v>0000</v>
          </cell>
          <cell r="H18" t="str">
            <v>0000</v>
          </cell>
          <cell r="J18">
            <v>-5053.21</v>
          </cell>
          <cell r="L18" t="str">
            <v>Move to 04T62056</v>
          </cell>
          <cell r="M18" t="str">
            <v>USD</v>
          </cell>
          <cell r="N18" t="str">
            <v>CRRNT</v>
          </cell>
          <cell r="O18">
            <v>1</v>
          </cell>
          <cell r="P18">
            <v>-400</v>
          </cell>
        </row>
        <row r="19">
          <cell r="B19" t="str">
            <v>TRN</v>
          </cell>
          <cell r="C19">
            <v>515610</v>
          </cell>
          <cell r="D19">
            <v>1070000</v>
          </cell>
          <cell r="E19">
            <v>892</v>
          </cell>
          <cell r="F19" t="str">
            <v>00T62048</v>
          </cell>
          <cell r="G19" t="str">
            <v>0000</v>
          </cell>
          <cell r="H19" t="str">
            <v>0000</v>
          </cell>
          <cell r="J19">
            <v>-3826.74</v>
          </cell>
          <cell r="L19" t="str">
            <v>Move to 04T62056</v>
          </cell>
          <cell r="M19" t="str">
            <v>USD</v>
          </cell>
          <cell r="N19" t="str">
            <v>CRRNT</v>
          </cell>
          <cell r="O19">
            <v>1</v>
          </cell>
          <cell r="P19">
            <v>150</v>
          </cell>
        </row>
        <row r="20">
          <cell r="B20" t="str">
            <v>TRN</v>
          </cell>
          <cell r="C20">
            <v>515610</v>
          </cell>
          <cell r="D20">
            <v>1080200</v>
          </cell>
          <cell r="E20">
            <v>102</v>
          </cell>
          <cell r="F20" t="str">
            <v>00T62048</v>
          </cell>
          <cell r="G20" t="str">
            <v>0000</v>
          </cell>
          <cell r="H20" t="str">
            <v>0000</v>
          </cell>
          <cell r="J20">
            <v>-457.92</v>
          </cell>
          <cell r="L20" t="str">
            <v>Move to 04T62056</v>
          </cell>
          <cell r="M20" t="str">
            <v>USD</v>
          </cell>
          <cell r="N20" t="str">
            <v>CRRNT</v>
          </cell>
          <cell r="O20">
            <v>1</v>
          </cell>
          <cell r="P20">
            <v>-150</v>
          </cell>
        </row>
        <row r="21">
          <cell r="B21" t="str">
            <v>TRN</v>
          </cell>
          <cell r="C21">
            <v>515610</v>
          </cell>
          <cell r="D21">
            <v>1080200</v>
          </cell>
          <cell r="E21">
            <v>108</v>
          </cell>
          <cell r="F21" t="str">
            <v>00T62048</v>
          </cell>
          <cell r="G21" t="str">
            <v>0000</v>
          </cell>
          <cell r="H21" t="str">
            <v>0000</v>
          </cell>
          <cell r="J21">
            <v>-37.24</v>
          </cell>
          <cell r="L21" t="str">
            <v>Move to 04T62056</v>
          </cell>
        </row>
        <row r="22">
          <cell r="B22" t="str">
            <v>TRN</v>
          </cell>
          <cell r="C22">
            <v>515610</v>
          </cell>
          <cell r="D22">
            <v>1080200</v>
          </cell>
          <cell r="E22">
            <v>550</v>
          </cell>
          <cell r="F22" t="str">
            <v>00T62048</v>
          </cell>
          <cell r="G22" t="str">
            <v>0000</v>
          </cell>
          <cell r="H22" t="str">
            <v>0000</v>
          </cell>
          <cell r="J22">
            <v>-106.07</v>
          </cell>
          <cell r="L22" t="str">
            <v>Move to 04T62056</v>
          </cell>
        </row>
        <row r="23">
          <cell r="B23" t="str">
            <v>TRN</v>
          </cell>
          <cell r="C23">
            <v>515610</v>
          </cell>
          <cell r="D23">
            <v>1080200</v>
          </cell>
          <cell r="E23">
            <v>570</v>
          </cell>
          <cell r="F23" t="str">
            <v>00T62048</v>
          </cell>
          <cell r="G23" t="str">
            <v>0000</v>
          </cell>
          <cell r="H23" t="str">
            <v>0000</v>
          </cell>
          <cell r="J23">
            <v>-37.56</v>
          </cell>
          <cell r="L23" t="str">
            <v>Move to 04T62056</v>
          </cell>
        </row>
        <row r="24">
          <cell r="B24" t="str">
            <v>TRN</v>
          </cell>
          <cell r="C24">
            <v>515610</v>
          </cell>
          <cell r="D24">
            <v>1080200</v>
          </cell>
          <cell r="E24">
            <v>580</v>
          </cell>
          <cell r="F24" t="str">
            <v>00T62048</v>
          </cell>
          <cell r="G24" t="str">
            <v>0000</v>
          </cell>
          <cell r="H24" t="str">
            <v>0000</v>
          </cell>
          <cell r="J24">
            <v>-27.65</v>
          </cell>
          <cell r="L24" t="str">
            <v>Move to 04T62056</v>
          </cell>
        </row>
        <row r="25">
          <cell r="B25" t="str">
            <v>TRN</v>
          </cell>
          <cell r="C25">
            <v>515610</v>
          </cell>
          <cell r="D25">
            <v>1080200</v>
          </cell>
          <cell r="E25">
            <v>870</v>
          </cell>
          <cell r="F25" t="str">
            <v>00T62048</v>
          </cell>
          <cell r="G25" t="str">
            <v>0000</v>
          </cell>
          <cell r="H25" t="str">
            <v>0000</v>
          </cell>
          <cell r="J25">
            <v>-67.19</v>
          </cell>
          <cell r="L25" t="str">
            <v>Move to 04T62056</v>
          </cell>
        </row>
        <row r="26">
          <cell r="B26" t="str">
            <v>TRN</v>
          </cell>
          <cell r="C26">
            <v>515610</v>
          </cell>
          <cell r="D26">
            <v>1080200</v>
          </cell>
          <cell r="E26">
            <v>945</v>
          </cell>
          <cell r="F26" t="str">
            <v>00T62048</v>
          </cell>
          <cell r="G26" t="str">
            <v>0000</v>
          </cell>
          <cell r="H26" t="str">
            <v>0000</v>
          </cell>
          <cell r="J26">
            <v>-21750.3</v>
          </cell>
          <cell r="L26" t="str">
            <v>Move to 04T62056</v>
          </cell>
        </row>
        <row r="27">
          <cell r="B27" t="str">
            <v>TRN</v>
          </cell>
          <cell r="C27">
            <v>515610</v>
          </cell>
          <cell r="D27">
            <v>1070000</v>
          </cell>
          <cell r="E27">
            <v>130</v>
          </cell>
          <cell r="F27" t="str">
            <v>04T62056</v>
          </cell>
          <cell r="G27" t="str">
            <v>0000</v>
          </cell>
          <cell r="H27" t="str">
            <v>0000</v>
          </cell>
          <cell r="J27">
            <v>27904.240000000002</v>
          </cell>
          <cell r="L27" t="str">
            <v>Moved from 00T62048</v>
          </cell>
        </row>
        <row r="28">
          <cell r="B28" t="str">
            <v>TRN</v>
          </cell>
          <cell r="C28">
            <v>515610</v>
          </cell>
          <cell r="D28">
            <v>1070000</v>
          </cell>
          <cell r="E28">
            <v>308</v>
          </cell>
          <cell r="F28" t="str">
            <v>04T62056</v>
          </cell>
          <cell r="G28" t="str">
            <v>0000</v>
          </cell>
          <cell r="H28" t="str">
            <v>0000</v>
          </cell>
          <cell r="J28">
            <v>12.5</v>
          </cell>
          <cell r="L28" t="str">
            <v>Moved from 00T62048</v>
          </cell>
        </row>
        <row r="29">
          <cell r="B29" t="str">
            <v>TRN</v>
          </cell>
          <cell r="C29">
            <v>515610</v>
          </cell>
          <cell r="D29">
            <v>1070000</v>
          </cell>
          <cell r="E29">
            <v>600</v>
          </cell>
          <cell r="F29" t="str">
            <v>04T62056</v>
          </cell>
          <cell r="G29" t="str">
            <v>0000</v>
          </cell>
          <cell r="H29" t="str">
            <v>0000</v>
          </cell>
          <cell r="J29">
            <v>33.19</v>
          </cell>
          <cell r="L29" t="str">
            <v>Moved from 00T62048</v>
          </cell>
        </row>
        <row r="30">
          <cell r="B30" t="str">
            <v>TRN</v>
          </cell>
          <cell r="C30">
            <v>515610</v>
          </cell>
          <cell r="D30">
            <v>1070000</v>
          </cell>
          <cell r="E30">
            <v>891</v>
          </cell>
          <cell r="F30" t="str">
            <v>04T62056</v>
          </cell>
          <cell r="G30" t="str">
            <v>0000</v>
          </cell>
          <cell r="H30" t="str">
            <v>0000</v>
          </cell>
          <cell r="J30">
            <v>5053.21</v>
          </cell>
          <cell r="L30" t="str">
            <v>Moved from 00T62048</v>
          </cell>
        </row>
        <row r="31">
          <cell r="B31" t="str">
            <v>TRN</v>
          </cell>
          <cell r="C31">
            <v>515610</v>
          </cell>
          <cell r="D31">
            <v>1070000</v>
          </cell>
          <cell r="E31">
            <v>892</v>
          </cell>
          <cell r="F31" t="str">
            <v>04T62056</v>
          </cell>
          <cell r="G31" t="str">
            <v>0000</v>
          </cell>
          <cell r="H31" t="str">
            <v>0000</v>
          </cell>
          <cell r="J31">
            <v>3826.74</v>
          </cell>
          <cell r="L31" t="str">
            <v>Moved from 00T62048</v>
          </cell>
        </row>
        <row r="32">
          <cell r="B32" t="str">
            <v>TRN</v>
          </cell>
          <cell r="C32">
            <v>515610</v>
          </cell>
          <cell r="D32">
            <v>1080200</v>
          </cell>
          <cell r="E32">
            <v>102</v>
          </cell>
          <cell r="F32" t="str">
            <v>04T62056</v>
          </cell>
          <cell r="G32" t="str">
            <v>0000</v>
          </cell>
          <cell r="H32" t="str">
            <v>0000</v>
          </cell>
          <cell r="J32">
            <v>457.92</v>
          </cell>
          <cell r="L32" t="str">
            <v>Moved from 00T62048</v>
          </cell>
        </row>
        <row r="33">
          <cell r="B33" t="str">
            <v>TRN</v>
          </cell>
          <cell r="C33">
            <v>515610</v>
          </cell>
          <cell r="D33">
            <v>1080200</v>
          </cell>
          <cell r="E33">
            <v>108</v>
          </cell>
          <cell r="F33" t="str">
            <v>04T62056</v>
          </cell>
          <cell r="G33" t="str">
            <v>0000</v>
          </cell>
          <cell r="H33" t="str">
            <v>0000</v>
          </cell>
          <cell r="J33">
            <v>37.24</v>
          </cell>
          <cell r="L33" t="str">
            <v>Moved from 00T62048</v>
          </cell>
        </row>
        <row r="34">
          <cell r="B34" t="str">
            <v>TRN</v>
          </cell>
          <cell r="C34">
            <v>515610</v>
          </cell>
          <cell r="D34">
            <v>1080200</v>
          </cell>
          <cell r="E34">
            <v>550</v>
          </cell>
          <cell r="F34" t="str">
            <v>04T62056</v>
          </cell>
          <cell r="G34" t="str">
            <v>0000</v>
          </cell>
          <cell r="H34" t="str">
            <v>0000</v>
          </cell>
          <cell r="J34">
            <v>106.07</v>
          </cell>
          <cell r="L34" t="str">
            <v>Moved from 00T62048</v>
          </cell>
        </row>
        <row r="35">
          <cell r="B35" t="str">
            <v>TRN</v>
          </cell>
          <cell r="C35">
            <v>515610</v>
          </cell>
          <cell r="D35">
            <v>1080200</v>
          </cell>
          <cell r="E35">
            <v>570</v>
          </cell>
          <cell r="F35" t="str">
            <v>04T62056</v>
          </cell>
          <cell r="G35" t="str">
            <v>0000</v>
          </cell>
          <cell r="H35" t="str">
            <v>0000</v>
          </cell>
          <cell r="J35">
            <v>37.56</v>
          </cell>
          <cell r="L35" t="str">
            <v>Moved from 00T62048</v>
          </cell>
        </row>
        <row r="36">
          <cell r="B36" t="str">
            <v>TRN</v>
          </cell>
          <cell r="C36">
            <v>515610</v>
          </cell>
          <cell r="D36">
            <v>1080200</v>
          </cell>
          <cell r="E36">
            <v>580</v>
          </cell>
          <cell r="F36" t="str">
            <v>04T62056</v>
          </cell>
          <cell r="G36" t="str">
            <v>0000</v>
          </cell>
          <cell r="H36" t="str">
            <v>0000</v>
          </cell>
          <cell r="J36">
            <v>27.65</v>
          </cell>
          <cell r="L36" t="str">
            <v>Moved from 00T62048</v>
          </cell>
        </row>
        <row r="37">
          <cell r="B37" t="str">
            <v>TRN</v>
          </cell>
          <cell r="C37">
            <v>515610</v>
          </cell>
          <cell r="D37">
            <v>1080200</v>
          </cell>
          <cell r="E37">
            <v>870</v>
          </cell>
          <cell r="F37" t="str">
            <v>04T62056</v>
          </cell>
          <cell r="G37" t="str">
            <v>0000</v>
          </cell>
          <cell r="H37" t="str">
            <v>0000</v>
          </cell>
          <cell r="J37">
            <v>67.19</v>
          </cell>
          <cell r="L37" t="str">
            <v>Moved from 00T62048</v>
          </cell>
        </row>
        <row r="38">
          <cell r="B38" t="str">
            <v>TRN</v>
          </cell>
          <cell r="C38">
            <v>515610</v>
          </cell>
          <cell r="D38">
            <v>1080200</v>
          </cell>
          <cell r="E38">
            <v>945</v>
          </cell>
          <cell r="F38" t="str">
            <v>04T62056</v>
          </cell>
          <cell r="G38" t="str">
            <v>0000</v>
          </cell>
          <cell r="H38" t="str">
            <v>0000</v>
          </cell>
          <cell r="J38">
            <v>21750.3</v>
          </cell>
          <cell r="L38" t="str">
            <v>Moved from 00T62048</v>
          </cell>
        </row>
        <row r="39">
          <cell r="B39" t="str">
            <v>TRN</v>
          </cell>
          <cell r="C39">
            <v>515770</v>
          </cell>
          <cell r="D39">
            <v>1070000</v>
          </cell>
          <cell r="E39">
            <v>130</v>
          </cell>
          <cell r="F39" t="str">
            <v>06G78805</v>
          </cell>
          <cell r="G39" t="str">
            <v>0000</v>
          </cell>
          <cell r="H39" t="str">
            <v>0000</v>
          </cell>
          <cell r="J39">
            <v>3827</v>
          </cell>
          <cell r="K39" t="str">
            <v>PUR0740183</v>
          </cell>
          <cell r="L39" t="str">
            <v>Move credit to 07G78800</v>
          </cell>
        </row>
        <row r="40">
          <cell r="B40" t="str">
            <v>TRN</v>
          </cell>
          <cell r="C40">
            <v>515770</v>
          </cell>
          <cell r="D40">
            <v>1070000</v>
          </cell>
          <cell r="E40">
            <v>130</v>
          </cell>
          <cell r="F40" t="str">
            <v>07G78800</v>
          </cell>
          <cell r="G40" t="str">
            <v>0000</v>
          </cell>
          <cell r="H40" t="str">
            <v>0000</v>
          </cell>
          <cell r="J40">
            <v>-3827</v>
          </cell>
          <cell r="K40" t="str">
            <v>PUR0740183</v>
          </cell>
          <cell r="L40" t="str">
            <v>Move credit to 07G78800</v>
          </cell>
        </row>
        <row r="41">
          <cell r="B41" t="str">
            <v>TRN</v>
          </cell>
          <cell r="C41" t="str">
            <v>571900</v>
          </cell>
          <cell r="D41">
            <v>1010310</v>
          </cell>
          <cell r="E41" t="str">
            <v>942</v>
          </cell>
          <cell r="F41" t="str">
            <v>00000000</v>
          </cell>
          <cell r="G41" t="str">
            <v>0000</v>
          </cell>
          <cell r="H41" t="str">
            <v>0000</v>
          </cell>
          <cell r="J41">
            <v>49.27</v>
          </cell>
          <cell r="L41" t="str">
            <v>XFER - FUNC CHG</v>
          </cell>
        </row>
        <row r="42">
          <cell r="B42" t="str">
            <v>TRN</v>
          </cell>
          <cell r="C42" t="str">
            <v>571900</v>
          </cell>
          <cell r="D42">
            <v>1010211</v>
          </cell>
          <cell r="E42" t="str">
            <v>942</v>
          </cell>
          <cell r="F42" t="str">
            <v>00000000</v>
          </cell>
          <cell r="G42" t="str">
            <v>0000</v>
          </cell>
          <cell r="H42" t="str">
            <v>0000</v>
          </cell>
          <cell r="J42">
            <v>-49.27</v>
          </cell>
          <cell r="L42" t="str">
            <v>XFER - FUNC CHG</v>
          </cell>
        </row>
        <row r="47">
          <cell r="K47" t="str">
            <v xml:space="preserve">   </v>
          </cell>
        </row>
        <row r="48">
          <cell r="K48" t="str">
            <v xml:space="preserve">   </v>
          </cell>
        </row>
        <row r="49">
          <cell r="K49" t="str">
            <v xml:space="preserve">   </v>
          </cell>
        </row>
        <row r="50">
          <cell r="K50" t="str">
            <v xml:space="preserve">   </v>
          </cell>
        </row>
        <row r="51">
          <cell r="K51" t="str">
            <v xml:space="preserve">   </v>
          </cell>
        </row>
        <row r="52">
          <cell r="K52" t="str">
            <v xml:space="preserve">   </v>
          </cell>
        </row>
        <row r="53">
          <cell r="K53" t="str">
            <v xml:space="preserve">   </v>
          </cell>
        </row>
        <row r="54">
          <cell r="K54" t="str">
            <v xml:space="preserve">   </v>
          </cell>
        </row>
        <row r="55">
          <cell r="K55" t="str">
            <v xml:space="preserve">   </v>
          </cell>
        </row>
        <row r="56">
          <cell r="K56" t="str">
            <v xml:space="preserve">   </v>
          </cell>
        </row>
        <row r="57">
          <cell r="K57" t="str">
            <v xml:space="preserve">   </v>
          </cell>
        </row>
        <row r="58">
          <cell r="K58" t="str">
            <v xml:space="preserve">   </v>
          </cell>
        </row>
        <row r="59">
          <cell r="K59" t="str">
            <v xml:space="preserve">   </v>
          </cell>
        </row>
        <row r="60">
          <cell r="K60" t="str">
            <v xml:space="preserve">   </v>
          </cell>
        </row>
        <row r="61">
          <cell r="K61" t="str">
            <v xml:space="preserve">   </v>
          </cell>
        </row>
        <row r="62">
          <cell r="K62" t="str">
            <v xml:space="preserve">   </v>
          </cell>
        </row>
        <row r="63">
          <cell r="K63" t="str">
            <v xml:space="preserve">   </v>
          </cell>
        </row>
        <row r="64">
          <cell r="K64" t="str">
            <v xml:space="preserve">   </v>
          </cell>
        </row>
        <row r="65">
          <cell r="K65" t="str">
            <v xml:space="preserve">   </v>
          </cell>
        </row>
        <row r="66">
          <cell r="K66" t="str">
            <v xml:space="preserve">   </v>
          </cell>
        </row>
        <row r="68">
          <cell r="K68" t="str">
            <v xml:space="preserve"> </v>
          </cell>
        </row>
        <row r="69">
          <cell r="K69" t="str">
            <v xml:space="preserve"> </v>
          </cell>
        </row>
        <row r="70">
          <cell r="K70" t="str">
            <v xml:space="preserve"> </v>
          </cell>
        </row>
        <row r="71">
          <cell r="K71" t="str">
            <v xml:space="preserve"> </v>
          </cell>
        </row>
        <row r="72">
          <cell r="K72" t="str">
            <v xml:space="preserve"> </v>
          </cell>
        </row>
        <row r="73">
          <cell r="K73" t="str">
            <v xml:space="preserve"> </v>
          </cell>
        </row>
        <row r="74">
          <cell r="K74" t="str">
            <v xml:space="preserve"> </v>
          </cell>
        </row>
        <row r="75">
          <cell r="K75" t="str">
            <v xml:space="preserve"> </v>
          </cell>
        </row>
        <row r="76">
          <cell r="K76" t="str">
            <v xml:space="preserve"> </v>
          </cell>
        </row>
        <row r="77">
          <cell r="K77" t="str">
            <v xml:space="preserve"> </v>
          </cell>
        </row>
        <row r="78">
          <cell r="K78" t="str">
            <v xml:space="preserve"> </v>
          </cell>
        </row>
        <row r="79">
          <cell r="K79" t="str">
            <v xml:space="preserve"> </v>
          </cell>
        </row>
        <row r="80">
          <cell r="K80" t="str">
            <v xml:space="preserve"> </v>
          </cell>
        </row>
        <row r="81">
          <cell r="K81" t="str">
            <v xml:space="preserve"> </v>
          </cell>
        </row>
        <row r="82">
          <cell r="K82" t="str">
            <v xml:space="preserve"> </v>
          </cell>
        </row>
        <row r="83">
          <cell r="K83" t="str">
            <v xml:space="preserve"> </v>
          </cell>
        </row>
        <row r="84">
          <cell r="K84" t="str">
            <v xml:space="preserve"> </v>
          </cell>
        </row>
        <row r="85">
          <cell r="K85" t="str">
            <v xml:space="preserve"> </v>
          </cell>
          <cell r="N85" t="str">
            <v xml:space="preserve">     </v>
          </cell>
        </row>
        <row r="86">
          <cell r="K86" t="str">
            <v xml:space="preserve"> </v>
          </cell>
          <cell r="N86" t="str">
            <v xml:space="preserve">     </v>
          </cell>
        </row>
        <row r="87">
          <cell r="K87" t="str">
            <v xml:space="preserve"> </v>
          </cell>
          <cell r="N87" t="str">
            <v xml:space="preserve">     </v>
          </cell>
        </row>
        <row r="88">
          <cell r="K88" t="str">
            <v xml:space="preserve"> </v>
          </cell>
          <cell r="N88" t="str">
            <v xml:space="preserve">     </v>
          </cell>
        </row>
        <row r="89">
          <cell r="K89" t="str">
            <v xml:space="preserve"> </v>
          </cell>
          <cell r="N89" t="str">
            <v xml:space="preserve">     </v>
          </cell>
        </row>
        <row r="90">
          <cell r="K90" t="str">
            <v xml:space="preserve"> </v>
          </cell>
          <cell r="N90" t="str">
            <v xml:space="preserve">     </v>
          </cell>
        </row>
        <row r="91">
          <cell r="K91" t="str">
            <v xml:space="preserve"> </v>
          </cell>
          <cell r="N91" t="str">
            <v xml:space="preserve">     </v>
          </cell>
        </row>
        <row r="92">
          <cell r="K92" t="str">
            <v xml:space="preserve"> </v>
          </cell>
          <cell r="N92" t="str">
            <v xml:space="preserve">     </v>
          </cell>
        </row>
        <row r="93">
          <cell r="K93" t="str">
            <v xml:space="preserve"> </v>
          </cell>
          <cell r="N93" t="str">
            <v xml:space="preserve">     </v>
          </cell>
        </row>
        <row r="94">
          <cell r="K94" t="str">
            <v xml:space="preserve"> </v>
          </cell>
          <cell r="N94" t="str">
            <v xml:space="preserve">     </v>
          </cell>
        </row>
        <row r="95">
          <cell r="K95" t="str">
            <v xml:space="preserve"> </v>
          </cell>
          <cell r="N95" t="str">
            <v xml:space="preserve">     </v>
          </cell>
        </row>
        <row r="96">
          <cell r="K96" t="str">
            <v xml:space="preserve"> </v>
          </cell>
          <cell r="N96" t="str">
            <v xml:space="preserve">     </v>
          </cell>
        </row>
        <row r="97">
          <cell r="K97" t="str">
            <v xml:space="preserve"> </v>
          </cell>
          <cell r="N97" t="str">
            <v xml:space="preserve">     </v>
          </cell>
        </row>
        <row r="98">
          <cell r="K98" t="str">
            <v xml:space="preserve"> </v>
          </cell>
          <cell r="N98" t="str">
            <v xml:space="preserve">     </v>
          </cell>
        </row>
        <row r="99">
          <cell r="K99" t="str">
            <v xml:space="preserve"> </v>
          </cell>
          <cell r="N99" t="str">
            <v xml:space="preserve">     </v>
          </cell>
        </row>
        <row r="100">
          <cell r="K100" t="str">
            <v xml:space="preserve"> </v>
          </cell>
          <cell r="N100" t="str">
            <v xml:space="preserve">     </v>
          </cell>
        </row>
        <row r="101">
          <cell r="K101" t="str">
            <v xml:space="preserve"> </v>
          </cell>
          <cell r="N101" t="str">
            <v xml:space="preserve">     </v>
          </cell>
        </row>
        <row r="102">
          <cell r="K102" t="str">
            <v xml:space="preserve"> </v>
          </cell>
          <cell r="N102" t="str">
            <v xml:space="preserve">     </v>
          </cell>
        </row>
        <row r="103">
          <cell r="K103" t="str">
            <v xml:space="preserve"> </v>
          </cell>
          <cell r="N103" t="str">
            <v xml:space="preserve">     </v>
          </cell>
        </row>
        <row r="104">
          <cell r="K104" t="str">
            <v xml:space="preserve"> </v>
          </cell>
          <cell r="N104" t="str">
            <v xml:space="preserve">     </v>
          </cell>
        </row>
        <row r="105">
          <cell r="K105" t="str">
            <v xml:space="preserve"> </v>
          </cell>
          <cell r="N105" t="str">
            <v xml:space="preserve">     </v>
          </cell>
        </row>
        <row r="106">
          <cell r="K106" t="str">
            <v xml:space="preserve"> </v>
          </cell>
          <cell r="N106" t="str">
            <v xml:space="preserve">     </v>
          </cell>
        </row>
        <row r="107">
          <cell r="K107" t="str">
            <v xml:space="preserve"> </v>
          </cell>
          <cell r="N107" t="str">
            <v xml:space="preserve">     </v>
          </cell>
        </row>
        <row r="108">
          <cell r="K108" t="str">
            <v xml:space="preserve"> </v>
          </cell>
          <cell r="N108" t="str">
            <v xml:space="preserve">     </v>
          </cell>
        </row>
        <row r="109">
          <cell r="K109" t="str">
            <v xml:space="preserve"> </v>
          </cell>
          <cell r="N109" t="str">
            <v xml:space="preserve">     </v>
          </cell>
        </row>
        <row r="110">
          <cell r="K110" t="str">
            <v xml:space="preserve"> </v>
          </cell>
          <cell r="N110" t="str">
            <v xml:space="preserve">     </v>
          </cell>
        </row>
        <row r="111">
          <cell r="K111" t="str">
            <v xml:space="preserve"> </v>
          </cell>
          <cell r="N111" t="str">
            <v xml:space="preserve">     </v>
          </cell>
        </row>
        <row r="112">
          <cell r="K112" t="str">
            <v xml:space="preserve"> </v>
          </cell>
          <cell r="N112" t="str">
            <v xml:space="preserve">     </v>
          </cell>
        </row>
        <row r="113">
          <cell r="K113" t="str">
            <v xml:space="preserve"> </v>
          </cell>
          <cell r="N113" t="str">
            <v xml:space="preserve">     </v>
          </cell>
        </row>
        <row r="114">
          <cell r="K114" t="str">
            <v xml:space="preserve"> </v>
          </cell>
          <cell r="N114" t="str">
            <v xml:space="preserve">     </v>
          </cell>
        </row>
        <row r="115">
          <cell r="K115" t="str">
            <v xml:space="preserve"> </v>
          </cell>
          <cell r="N115" t="str">
            <v xml:space="preserve">     </v>
          </cell>
        </row>
        <row r="116">
          <cell r="K116" t="str">
            <v xml:space="preserve"> </v>
          </cell>
          <cell r="N116" t="str">
            <v xml:space="preserve">     </v>
          </cell>
        </row>
        <row r="117">
          <cell r="K117" t="str">
            <v xml:space="preserve"> </v>
          </cell>
          <cell r="N117" t="str">
            <v xml:space="preserve">     </v>
          </cell>
        </row>
        <row r="118">
          <cell r="K118" t="str">
            <v xml:space="preserve"> </v>
          </cell>
          <cell r="N118" t="str">
            <v xml:space="preserve">     </v>
          </cell>
        </row>
        <row r="119">
          <cell r="K119" t="str">
            <v xml:space="preserve"> </v>
          </cell>
          <cell r="N119" t="str">
            <v xml:space="preserve">     </v>
          </cell>
        </row>
        <row r="120">
          <cell r="K120" t="str">
            <v xml:space="preserve"> </v>
          </cell>
          <cell r="N120" t="str">
            <v xml:space="preserve">     </v>
          </cell>
        </row>
        <row r="121">
          <cell r="K121" t="str">
            <v xml:space="preserve"> </v>
          </cell>
          <cell r="N121" t="str">
            <v xml:space="preserve">     </v>
          </cell>
        </row>
        <row r="122">
          <cell r="K122" t="str">
            <v xml:space="preserve"> </v>
          </cell>
          <cell r="N122" t="str">
            <v xml:space="preserve">     </v>
          </cell>
        </row>
        <row r="123">
          <cell r="K123" t="str">
            <v xml:space="preserve"> </v>
          </cell>
          <cell r="N123" t="str">
            <v xml:space="preserve">     </v>
          </cell>
        </row>
        <row r="124">
          <cell r="K124" t="str">
            <v xml:space="preserve"> </v>
          </cell>
          <cell r="N124" t="str">
            <v xml:space="preserve">     </v>
          </cell>
        </row>
        <row r="125">
          <cell r="K125" t="str">
            <v xml:space="preserve"> </v>
          </cell>
          <cell r="N125" t="str">
            <v xml:space="preserve">     </v>
          </cell>
        </row>
        <row r="126">
          <cell r="K126" t="str">
            <v xml:space="preserve"> </v>
          </cell>
          <cell r="N126" t="str">
            <v xml:space="preserve">     </v>
          </cell>
        </row>
        <row r="127">
          <cell r="K127" t="str">
            <v xml:space="preserve"> </v>
          </cell>
          <cell r="N127" t="str">
            <v xml:space="preserve">     </v>
          </cell>
        </row>
        <row r="128">
          <cell r="K128" t="str">
            <v xml:space="preserve"> </v>
          </cell>
          <cell r="N128" t="str">
            <v xml:space="preserve">     </v>
          </cell>
        </row>
        <row r="129">
          <cell r="K129" t="str">
            <v xml:space="preserve"> </v>
          </cell>
          <cell r="N129" t="str">
            <v xml:space="preserve">     </v>
          </cell>
        </row>
        <row r="130">
          <cell r="K130" t="str">
            <v xml:space="preserve"> </v>
          </cell>
          <cell r="N130" t="str">
            <v xml:space="preserve">     </v>
          </cell>
        </row>
        <row r="131">
          <cell r="K131" t="str">
            <v xml:space="preserve"> </v>
          </cell>
          <cell r="N131" t="str">
            <v xml:space="preserve">     </v>
          </cell>
        </row>
        <row r="132">
          <cell r="K132" t="str">
            <v xml:space="preserve"> </v>
          </cell>
          <cell r="N132" t="str">
            <v xml:space="preserve">     </v>
          </cell>
        </row>
        <row r="133">
          <cell r="K133" t="str">
            <v xml:space="preserve"> </v>
          </cell>
          <cell r="N133" t="str">
            <v xml:space="preserve">     </v>
          </cell>
        </row>
        <row r="134">
          <cell r="K134" t="str">
            <v xml:space="preserve"> </v>
          </cell>
          <cell r="N134" t="str">
            <v xml:space="preserve">     </v>
          </cell>
        </row>
        <row r="135">
          <cell r="K135" t="str">
            <v xml:space="preserve"> </v>
          </cell>
          <cell r="N135" t="str">
            <v xml:space="preserve">     </v>
          </cell>
        </row>
        <row r="136">
          <cell r="K136" t="str">
            <v xml:space="preserve"> </v>
          </cell>
          <cell r="N136" t="str">
            <v xml:space="preserve">     </v>
          </cell>
        </row>
        <row r="137">
          <cell r="K137" t="str">
            <v xml:space="preserve"> </v>
          </cell>
          <cell r="N137" t="str">
            <v xml:space="preserve">     </v>
          </cell>
        </row>
        <row r="138">
          <cell r="K138" t="str">
            <v xml:space="preserve"> </v>
          </cell>
          <cell r="N138" t="str">
            <v xml:space="preserve">     </v>
          </cell>
        </row>
        <row r="139">
          <cell r="K139" t="str">
            <v xml:space="preserve"> </v>
          </cell>
          <cell r="N139" t="str">
            <v xml:space="preserve">     </v>
          </cell>
        </row>
        <row r="140">
          <cell r="K140" t="str">
            <v xml:space="preserve"> </v>
          </cell>
          <cell r="N140" t="str">
            <v xml:space="preserve">     </v>
          </cell>
        </row>
        <row r="141">
          <cell r="K141" t="str">
            <v xml:space="preserve"> </v>
          </cell>
          <cell r="N141" t="str">
            <v xml:space="preserve">     </v>
          </cell>
        </row>
        <row r="142">
          <cell r="K142" t="str">
            <v xml:space="preserve"> </v>
          </cell>
          <cell r="N142" t="str">
            <v xml:space="preserve">     </v>
          </cell>
        </row>
        <row r="143">
          <cell r="K143" t="str">
            <v xml:space="preserve"> </v>
          </cell>
          <cell r="N143" t="str">
            <v xml:space="preserve">     </v>
          </cell>
        </row>
        <row r="144">
          <cell r="K144" t="str">
            <v xml:space="preserve"> </v>
          </cell>
          <cell r="N144" t="str">
            <v xml:space="preserve">     </v>
          </cell>
        </row>
        <row r="145">
          <cell r="K145" t="str">
            <v xml:space="preserve"> </v>
          </cell>
          <cell r="N145" t="str">
            <v xml:space="preserve">     </v>
          </cell>
        </row>
        <row r="146">
          <cell r="K146" t="str">
            <v xml:space="preserve"> </v>
          </cell>
          <cell r="N146" t="str">
            <v xml:space="preserve">     </v>
          </cell>
        </row>
        <row r="147">
          <cell r="K147" t="str">
            <v xml:space="preserve"> </v>
          </cell>
          <cell r="N147" t="str">
            <v xml:space="preserve">     </v>
          </cell>
        </row>
        <row r="148">
          <cell r="K148" t="str">
            <v xml:space="preserve"> </v>
          </cell>
          <cell r="N148" t="str">
            <v xml:space="preserve">     </v>
          </cell>
        </row>
        <row r="149">
          <cell r="K149" t="str">
            <v xml:space="preserve"> </v>
          </cell>
          <cell r="N149" t="str">
            <v xml:space="preserve">     </v>
          </cell>
        </row>
        <row r="150">
          <cell r="K150" t="str">
            <v xml:space="preserve"> </v>
          </cell>
          <cell r="N150" t="str">
            <v xml:space="preserve">     </v>
          </cell>
        </row>
        <row r="151">
          <cell r="K151" t="str">
            <v xml:space="preserve"> </v>
          </cell>
          <cell r="N151" t="str">
            <v xml:space="preserve">     </v>
          </cell>
        </row>
        <row r="152">
          <cell r="K152" t="str">
            <v xml:space="preserve"> </v>
          </cell>
          <cell r="N152" t="str">
            <v xml:space="preserve">     </v>
          </cell>
        </row>
        <row r="153">
          <cell r="K153" t="str">
            <v xml:space="preserve"> </v>
          </cell>
          <cell r="N153" t="str">
            <v xml:space="preserve">     </v>
          </cell>
        </row>
        <row r="154">
          <cell r="K154" t="str">
            <v xml:space="preserve"> </v>
          </cell>
          <cell r="N154" t="str">
            <v xml:space="preserve">     </v>
          </cell>
        </row>
        <row r="155">
          <cell r="K155" t="str">
            <v xml:space="preserve"> </v>
          </cell>
          <cell r="N155" t="str">
            <v xml:space="preserve">     </v>
          </cell>
        </row>
        <row r="156">
          <cell r="K156" t="str">
            <v xml:space="preserve"> </v>
          </cell>
          <cell r="N156" t="str">
            <v xml:space="preserve">     </v>
          </cell>
        </row>
        <row r="157">
          <cell r="K157" t="str">
            <v xml:space="preserve"> </v>
          </cell>
          <cell r="N157" t="str">
            <v xml:space="preserve">     </v>
          </cell>
        </row>
        <row r="158">
          <cell r="K158" t="str">
            <v xml:space="preserve"> </v>
          </cell>
          <cell r="N158" t="str">
            <v xml:space="preserve">     </v>
          </cell>
        </row>
        <row r="159">
          <cell r="K159" t="str">
            <v xml:space="preserve"> </v>
          </cell>
          <cell r="N159" t="str">
            <v xml:space="preserve">     </v>
          </cell>
        </row>
        <row r="160">
          <cell r="K160" t="str">
            <v xml:space="preserve"> </v>
          </cell>
          <cell r="N160" t="str">
            <v xml:space="preserve">     </v>
          </cell>
        </row>
        <row r="161">
          <cell r="K161" t="str">
            <v xml:space="preserve"> </v>
          </cell>
          <cell r="N161" t="str">
            <v xml:space="preserve">     </v>
          </cell>
        </row>
        <row r="162">
          <cell r="K162" t="str">
            <v xml:space="preserve"> </v>
          </cell>
          <cell r="N162" t="str">
            <v xml:space="preserve">     </v>
          </cell>
        </row>
        <row r="163">
          <cell r="K163" t="str">
            <v xml:space="preserve"> </v>
          </cell>
          <cell r="N163" t="str">
            <v xml:space="preserve">     </v>
          </cell>
        </row>
        <row r="164">
          <cell r="K164" t="str">
            <v xml:space="preserve"> </v>
          </cell>
          <cell r="N164" t="str">
            <v xml:space="preserve">     </v>
          </cell>
        </row>
        <row r="165">
          <cell r="K165" t="str">
            <v xml:space="preserve"> </v>
          </cell>
          <cell r="N165" t="str">
            <v xml:space="preserve">     </v>
          </cell>
        </row>
        <row r="166">
          <cell r="K166" t="str">
            <v xml:space="preserve"> </v>
          </cell>
          <cell r="N166" t="str">
            <v xml:space="preserve">     </v>
          </cell>
        </row>
        <row r="167">
          <cell r="K167" t="str">
            <v xml:space="preserve"> </v>
          </cell>
          <cell r="N167" t="str">
            <v xml:space="preserve">     </v>
          </cell>
        </row>
        <row r="168">
          <cell r="K168" t="str">
            <v xml:space="preserve"> </v>
          </cell>
          <cell r="N168" t="str">
            <v xml:space="preserve">     </v>
          </cell>
        </row>
        <row r="169">
          <cell r="K169" t="str">
            <v xml:space="preserve"> </v>
          </cell>
          <cell r="N169" t="str">
            <v xml:space="preserve">     </v>
          </cell>
        </row>
        <row r="170">
          <cell r="K170" t="str">
            <v xml:space="preserve"> </v>
          </cell>
          <cell r="N170" t="str">
            <v xml:space="preserve">     </v>
          </cell>
        </row>
        <row r="171">
          <cell r="K171" t="str">
            <v xml:space="preserve"> </v>
          </cell>
          <cell r="N171" t="str">
            <v xml:space="preserve">     </v>
          </cell>
        </row>
        <row r="172">
          <cell r="K172" t="str">
            <v xml:space="preserve"> </v>
          </cell>
          <cell r="N172" t="str">
            <v xml:space="preserve">     </v>
          </cell>
        </row>
        <row r="173">
          <cell r="K173" t="str">
            <v xml:space="preserve"> </v>
          </cell>
          <cell r="N173" t="str">
            <v xml:space="preserve">     </v>
          </cell>
        </row>
        <row r="174">
          <cell r="K174" t="str">
            <v xml:space="preserve"> </v>
          </cell>
          <cell r="N174" t="str">
            <v xml:space="preserve">     </v>
          </cell>
        </row>
        <row r="175">
          <cell r="K175" t="str">
            <v xml:space="preserve"> </v>
          </cell>
          <cell r="N175" t="str">
            <v xml:space="preserve">     </v>
          </cell>
        </row>
        <row r="176">
          <cell r="K176" t="str">
            <v xml:space="preserve"> </v>
          </cell>
          <cell r="N176" t="str">
            <v xml:space="preserve">     </v>
          </cell>
        </row>
        <row r="177">
          <cell r="K177" t="str">
            <v xml:space="preserve"> </v>
          </cell>
          <cell r="N177" t="str">
            <v xml:space="preserve">     </v>
          </cell>
        </row>
        <row r="178">
          <cell r="K178" t="str">
            <v xml:space="preserve"> </v>
          </cell>
          <cell r="N178" t="str">
            <v xml:space="preserve">     </v>
          </cell>
        </row>
        <row r="179">
          <cell r="K179" t="str">
            <v xml:space="preserve"> </v>
          </cell>
          <cell r="N179" t="str">
            <v xml:space="preserve">     </v>
          </cell>
        </row>
        <row r="180">
          <cell r="K180" t="str">
            <v xml:space="preserve"> </v>
          </cell>
          <cell r="N180" t="str">
            <v xml:space="preserve">     </v>
          </cell>
        </row>
        <row r="181">
          <cell r="K181" t="str">
            <v xml:space="preserve"> </v>
          </cell>
          <cell r="N181" t="str">
            <v xml:space="preserve">     </v>
          </cell>
        </row>
        <row r="182">
          <cell r="K182" t="str">
            <v xml:space="preserve"> </v>
          </cell>
          <cell r="N182" t="str">
            <v xml:space="preserve">     </v>
          </cell>
        </row>
        <row r="183">
          <cell r="K183" t="str">
            <v xml:space="preserve"> </v>
          </cell>
          <cell r="N183" t="str">
            <v xml:space="preserve">     </v>
          </cell>
        </row>
        <row r="184">
          <cell r="K184" t="str">
            <v xml:space="preserve"> </v>
          </cell>
          <cell r="N184" t="str">
            <v xml:space="preserve">     </v>
          </cell>
        </row>
        <row r="185">
          <cell r="K185" t="str">
            <v xml:space="preserve"> </v>
          </cell>
          <cell r="N185" t="str">
            <v xml:space="preserve">     </v>
          </cell>
        </row>
        <row r="186">
          <cell r="K186" t="str">
            <v xml:space="preserve"> </v>
          </cell>
          <cell r="N186" t="str">
            <v xml:space="preserve">     </v>
          </cell>
        </row>
        <row r="187">
          <cell r="K187" t="str">
            <v xml:space="preserve"> </v>
          </cell>
          <cell r="N187" t="str">
            <v xml:space="preserve">     </v>
          </cell>
        </row>
        <row r="188">
          <cell r="K188" t="str">
            <v xml:space="preserve"> </v>
          </cell>
          <cell r="N188" t="str">
            <v xml:space="preserve">     </v>
          </cell>
        </row>
        <row r="189">
          <cell r="K189" t="str">
            <v xml:space="preserve"> </v>
          </cell>
          <cell r="N189" t="str">
            <v xml:space="preserve">     </v>
          </cell>
        </row>
        <row r="190">
          <cell r="K190" t="str">
            <v xml:space="preserve"> </v>
          </cell>
          <cell r="N190" t="str">
            <v xml:space="preserve">     </v>
          </cell>
        </row>
        <row r="191">
          <cell r="K191" t="str">
            <v xml:space="preserve"> </v>
          </cell>
          <cell r="N191" t="str">
            <v xml:space="preserve">     </v>
          </cell>
        </row>
        <row r="192">
          <cell r="K192" t="str">
            <v xml:space="preserve"> </v>
          </cell>
          <cell r="N192" t="str">
            <v xml:space="preserve">     </v>
          </cell>
        </row>
        <row r="193">
          <cell r="K193" t="str">
            <v xml:space="preserve"> </v>
          </cell>
          <cell r="N193" t="str">
            <v xml:space="preserve">     </v>
          </cell>
        </row>
        <row r="194">
          <cell r="K194" t="str">
            <v xml:space="preserve"> </v>
          </cell>
          <cell r="N194" t="str">
            <v xml:space="preserve">     </v>
          </cell>
        </row>
        <row r="195">
          <cell r="K195" t="str">
            <v xml:space="preserve"> </v>
          </cell>
          <cell r="N195" t="str">
            <v xml:space="preserve">     </v>
          </cell>
        </row>
        <row r="196">
          <cell r="K196" t="str">
            <v xml:space="preserve"> </v>
          </cell>
          <cell r="N196" t="str">
            <v xml:space="preserve">     </v>
          </cell>
        </row>
        <row r="197">
          <cell r="K197" t="str">
            <v xml:space="preserve"> </v>
          </cell>
          <cell r="N197" t="str">
            <v xml:space="preserve">    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  <cell r="R240">
            <v>-580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CMO Direct Labor"/>
      <sheetName val="Instructions"/>
      <sheetName val="CMO Total Direct"/>
      <sheetName val="Documentation"/>
      <sheetName val="Overhead Allocation"/>
      <sheetName val="Payables-Receivables"/>
      <sheetName val="CMO Affil Acct Dist"/>
      <sheetName val="Revenue Offsets"/>
      <sheetName val="Jun Over-Under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Z6" t="str">
            <v>Proposed Billed Amount</v>
          </cell>
        </row>
        <row r="7">
          <cell r="Z7" t="str">
            <v>&lt;&gt;0.00</v>
          </cell>
        </row>
      </sheetData>
      <sheetData sheetId="8" refreshError="1"/>
      <sheetData sheetId="9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"/>
      <sheetName val="CU_Desc"/>
      <sheetName val="Pricing"/>
      <sheetName val="ALL"/>
    </sheetNames>
    <sheetDataSet>
      <sheetData sheetId="0" refreshError="1"/>
      <sheetData sheetId="1" refreshError="1">
        <row r="1">
          <cell r="A1" t="str">
            <v>CU_ID</v>
          </cell>
          <cell r="B1" t="str">
            <v>CU_DESC</v>
          </cell>
          <cell r="C1" t="str">
            <v>PROPERTY_UNIT_CODE</v>
          </cell>
          <cell r="D1" t="str">
            <v>PRIME_ACCT</v>
          </cell>
        </row>
        <row r="2">
          <cell r="A2" t="str">
            <v xml:space="preserve"> 426250 XF</v>
          </cell>
          <cell r="B2" t="str">
            <v/>
          </cell>
          <cell r="C2">
            <v>0</v>
          </cell>
          <cell r="D2">
            <v>0</v>
          </cell>
        </row>
        <row r="3">
          <cell r="A3" t="str">
            <v>" ATTENTION "</v>
          </cell>
          <cell r="B3" t="str">
            <v>&gt;&gt;...Notice to Designers - Previously listed  pull Tape CUs have been moved to the "Conduit Pick List"...&lt;&lt;</v>
          </cell>
          <cell r="D3">
            <v>0</v>
          </cell>
        </row>
        <row r="4">
          <cell r="A4" t="str">
            <v>" NOTICE "</v>
          </cell>
          <cell r="B4" t="str">
            <v>&gt;&gt;...Notice to Designers - Previously listed 200A. DF Elloitt switchgears have been moved to "Pri-Feedthru Devices"...&lt;&lt;</v>
          </cell>
          <cell r="D4">
            <v>0</v>
          </cell>
        </row>
        <row r="5">
          <cell r="A5" t="str">
            <v>&gt;&gt;..NOTICE..&lt;&lt;</v>
          </cell>
          <cell r="B5" t="str">
            <v>Dist.Stds  - Use for Notice to Designers</v>
          </cell>
          <cell r="D5">
            <v>0</v>
          </cell>
        </row>
        <row r="6">
          <cell r="A6" t="str">
            <v>&gt;&gt;NOTICE&lt;&lt;</v>
          </cell>
          <cell r="B6" t="str">
            <v>Dist.Stds  - Use for Notice to Designers</v>
          </cell>
          <cell r="D6">
            <v>0</v>
          </cell>
        </row>
        <row r="7">
          <cell r="A7" t="str">
            <v>000.NOTICE.000</v>
          </cell>
          <cell r="B7" t="str">
            <v>Do not use... Dist.Stds Test CU</v>
          </cell>
          <cell r="D7">
            <v>0</v>
          </cell>
        </row>
        <row r="8">
          <cell r="A8" t="str">
            <v>1000 BULLDOG</v>
          </cell>
          <cell r="B8" t="str">
            <v>500 to 1000 connector, term lug</v>
          </cell>
        </row>
        <row r="9">
          <cell r="A9" t="str">
            <v>1000 POTHEAD</v>
          </cell>
          <cell r="B9" t="str">
            <v>1000 mcm outdoor pothead</v>
          </cell>
        </row>
        <row r="10">
          <cell r="A10" t="str">
            <v>100A1A1C3</v>
          </cell>
          <cell r="B10" t="str">
            <v>100 kVA  7.2-120/240, CONV 1 PH</v>
          </cell>
          <cell r="C10">
            <v>25</v>
          </cell>
          <cell r="D10">
            <v>368</v>
          </cell>
        </row>
        <row r="11">
          <cell r="A11" t="str">
            <v>100A1B1C1</v>
          </cell>
          <cell r="B11" t="str">
            <v>Xfmer, conv, 100kVA, 7.2kV-240/480v,2bnt</v>
          </cell>
          <cell r="C11">
            <v>25</v>
          </cell>
          <cell r="D11">
            <v>368</v>
          </cell>
        </row>
        <row r="12">
          <cell r="A12" t="str">
            <v>100A1F2C3</v>
          </cell>
          <cell r="B12" t="str">
            <v>Xfmer, conv, 100kVA, 7.2kV-2400v, 2b nt</v>
          </cell>
          <cell r="C12">
            <v>25</v>
          </cell>
          <cell r="D12">
            <v>368</v>
          </cell>
        </row>
        <row r="13">
          <cell r="A13" t="str">
            <v>100A2E1C2</v>
          </cell>
          <cell r="B13" t="str">
            <v>Xfmer, conv, 100kVA, 7.2kV-277v, 1b nt</v>
          </cell>
          <cell r="C13">
            <v>25</v>
          </cell>
          <cell r="D13">
            <v>368</v>
          </cell>
        </row>
        <row r="14">
          <cell r="A14" t="str">
            <v>100B1B1C1</v>
          </cell>
          <cell r="B14" t="str">
            <v>100 kVA 14.4-240/480, CONV 1 PH</v>
          </cell>
          <cell r="C14">
            <v>8889</v>
          </cell>
          <cell r="D14">
            <v>368</v>
          </cell>
        </row>
        <row r="15">
          <cell r="A15" t="str">
            <v>100B1E1C1</v>
          </cell>
          <cell r="B15" t="str">
            <v>Xfmer, conv, 100kVA, 14.4kV-277v, 1b wt</v>
          </cell>
          <cell r="C15">
            <v>25</v>
          </cell>
          <cell r="D15">
            <v>368</v>
          </cell>
        </row>
        <row r="16">
          <cell r="A16" t="str">
            <v>100B1E1C2</v>
          </cell>
          <cell r="B16" t="str">
            <v>Xfmer, conv, 100kVA, 14.4kV-277v, 1b nt</v>
          </cell>
          <cell r="C16">
            <v>25</v>
          </cell>
          <cell r="D16">
            <v>368</v>
          </cell>
        </row>
        <row r="17">
          <cell r="A17" t="str">
            <v>100C1E1C1</v>
          </cell>
          <cell r="B17" t="str">
            <v>Xfmer, conv, 100kVA, 7.6kV-277v, 1b wt</v>
          </cell>
          <cell r="C17">
            <v>25</v>
          </cell>
          <cell r="D17">
            <v>368</v>
          </cell>
        </row>
        <row r="18">
          <cell r="A18" t="str">
            <v>100C2A1C3</v>
          </cell>
          <cell r="B18" t="str">
            <v>Xfmer, conv, 100kVA, 7.6kV-120/240v,2bnt</v>
          </cell>
          <cell r="C18">
            <v>25</v>
          </cell>
          <cell r="D18">
            <v>368</v>
          </cell>
        </row>
        <row r="19">
          <cell r="A19" t="str">
            <v>100C2B1C3</v>
          </cell>
          <cell r="B19" t="str">
            <v>Xfmer, conv, 100kVA, 7.6kV-240/480v,2bnt</v>
          </cell>
          <cell r="C19">
            <v>25</v>
          </cell>
          <cell r="D19">
            <v>368</v>
          </cell>
        </row>
        <row r="20">
          <cell r="A20" t="str">
            <v>100PAD7.2</v>
          </cell>
          <cell r="B20" t="str">
            <v>TEST</v>
          </cell>
        </row>
        <row r="21">
          <cell r="A21" t="str">
            <v>10A1B1C3</v>
          </cell>
          <cell r="B21" t="str">
            <v>Xfmer, conv, 10kVA, 7.2kV-240/480v,2b nt</v>
          </cell>
          <cell r="C21">
            <v>5</v>
          </cell>
          <cell r="D21">
            <v>368</v>
          </cell>
        </row>
        <row r="22">
          <cell r="A22" t="str">
            <v>10A2E1C2</v>
          </cell>
          <cell r="B22" t="str">
            <v>Xfmer, conv, 10kVA, 7.2kV-277v, 1b nt</v>
          </cell>
          <cell r="C22">
            <v>5</v>
          </cell>
          <cell r="D22">
            <v>368</v>
          </cell>
        </row>
        <row r="23">
          <cell r="A23" t="str">
            <v>10B1A1C2</v>
          </cell>
          <cell r="B23" t="str">
            <v>10 kVA 14.4-120/240, CONV 1 PH</v>
          </cell>
          <cell r="C23">
            <v>8887</v>
          </cell>
          <cell r="D23">
            <v>368</v>
          </cell>
        </row>
        <row r="24">
          <cell r="A24" t="str">
            <v>10B1E1C2</v>
          </cell>
          <cell r="B24" t="str">
            <v>Xfmer, conv, 10kVA, 14.4kV-277v, 1b nt</v>
          </cell>
          <cell r="C24">
            <v>5</v>
          </cell>
          <cell r="D24">
            <v>368</v>
          </cell>
        </row>
        <row r="25">
          <cell r="A25" t="str">
            <v>10B2B1C3</v>
          </cell>
          <cell r="B25" t="str">
            <v>Xfmer, conv, 10kVA, 14.4kV-240/480v,2bnt</v>
          </cell>
          <cell r="C25">
            <v>5</v>
          </cell>
          <cell r="D25">
            <v>368</v>
          </cell>
        </row>
        <row r="26">
          <cell r="A26" t="str">
            <v>10K1A1C2</v>
          </cell>
          <cell r="B26" t="str">
            <v>Xfmer, conv, 10kVA, 19.9kV-120/240v,1bnt</v>
          </cell>
          <cell r="C26">
            <v>5</v>
          </cell>
          <cell r="D26">
            <v>368</v>
          </cell>
        </row>
        <row r="27">
          <cell r="A27" t="str">
            <v>10K5B1C3</v>
          </cell>
          <cell r="B27" t="str">
            <v>&lt;E&gt;,Xfmer, conv, 10kVA, 19.9/34.5Y-240/480v,2bnt</v>
          </cell>
          <cell r="C27">
            <v>5</v>
          </cell>
          <cell r="D27">
            <v>368</v>
          </cell>
        </row>
        <row r="28">
          <cell r="A28" t="str">
            <v>10L1A1C3</v>
          </cell>
          <cell r="B28" t="str">
            <v>Xfmer, conv, 10kVA, 12.5kV-120/240v,2bnt</v>
          </cell>
          <cell r="C28">
            <v>5</v>
          </cell>
          <cell r="D28">
            <v>368</v>
          </cell>
        </row>
        <row r="29">
          <cell r="A29" t="str">
            <v>10L1B1C3</v>
          </cell>
          <cell r="B29" t="str">
            <v>Xfmer, conv, 10kVA, 12.5kV-240/480v,2bnt</v>
          </cell>
          <cell r="C29">
            <v>5</v>
          </cell>
          <cell r="D29">
            <v>368</v>
          </cell>
        </row>
        <row r="30">
          <cell r="A30" t="str">
            <v>11/4X11/4ANGLE</v>
          </cell>
          <cell r="B30" t="str">
            <v>1 ft length of 1 1/4" x 1 1/4" angle iron</v>
          </cell>
        </row>
        <row r="31">
          <cell r="A31" t="str">
            <v>111111S</v>
          </cell>
          <cell r="B31" t="str">
            <v>Graphics Only - Fuse Link estimate for empty compartment on switchgear</v>
          </cell>
          <cell r="D31">
            <v>0</v>
          </cell>
        </row>
        <row r="32">
          <cell r="A32" t="str">
            <v>118435S</v>
          </cell>
          <cell r="B32" t="str">
            <v>Fuse Link Positrol,  5 amp Overhead Line</v>
          </cell>
          <cell r="D32">
            <v>0</v>
          </cell>
        </row>
        <row r="33">
          <cell r="A33" t="str">
            <v>123456 XF</v>
          </cell>
          <cell r="B33" t="str">
            <v>1234567891123456789212345678931234567894</v>
          </cell>
          <cell r="C33">
            <v>0</v>
          </cell>
          <cell r="D33">
            <v>0</v>
          </cell>
        </row>
        <row r="34">
          <cell r="A34" t="str">
            <v>133562S</v>
          </cell>
          <cell r="B34" t="str">
            <v>Fuse Link Positrol,  50 amp Overhead Line</v>
          </cell>
          <cell r="D34">
            <v>0</v>
          </cell>
        </row>
        <row r="35">
          <cell r="A35" t="str">
            <v>139421S</v>
          </cell>
          <cell r="B35" t="str">
            <v>Fuse Link Positrol,  100 amp Overhead Line</v>
          </cell>
          <cell r="D35">
            <v>0</v>
          </cell>
        </row>
        <row r="36">
          <cell r="A36" t="str">
            <v>15A1A1C3</v>
          </cell>
          <cell r="B36" t="str">
            <v>Xfmer, conv, 15kVA, 7.2kV-120/240v,2b nt</v>
          </cell>
          <cell r="C36">
            <v>10</v>
          </cell>
          <cell r="D36">
            <v>368</v>
          </cell>
        </row>
        <row r="37">
          <cell r="A37" t="str">
            <v>15A1B1C3</v>
          </cell>
          <cell r="B37" t="str">
            <v>Xfmer, conv, 15kVA, 7.2kV-240/480v,2b nt</v>
          </cell>
          <cell r="C37">
            <v>10</v>
          </cell>
          <cell r="D37">
            <v>368</v>
          </cell>
        </row>
        <row r="38">
          <cell r="A38" t="str">
            <v>15A2A1C2</v>
          </cell>
          <cell r="B38" t="str">
            <v>Obsolete - See M310793 XF</v>
          </cell>
          <cell r="C38">
            <v>10</v>
          </cell>
          <cell r="D38">
            <v>368</v>
          </cell>
        </row>
        <row r="39">
          <cell r="A39" t="str">
            <v>15A2E1C2</v>
          </cell>
          <cell r="B39" t="str">
            <v>Xfmer, conv, 15kVA, 7.2kV-277v, 1b nt</v>
          </cell>
          <cell r="C39">
            <v>10</v>
          </cell>
          <cell r="D39">
            <v>368</v>
          </cell>
        </row>
        <row r="40">
          <cell r="A40" t="str">
            <v>15B1A1C2</v>
          </cell>
          <cell r="B40" t="str">
            <v>Xfmer, conv, 15kVA, 14.4kV-120/240v,1bnt</v>
          </cell>
          <cell r="C40">
            <v>10</v>
          </cell>
          <cell r="D40">
            <v>368</v>
          </cell>
        </row>
        <row r="41">
          <cell r="A41" t="str">
            <v>15B1E1C2</v>
          </cell>
          <cell r="B41" t="str">
            <v>Xfmer, conv, 15kVA, 14.4kV-277v, 1b nt</v>
          </cell>
          <cell r="C41">
            <v>10</v>
          </cell>
          <cell r="D41">
            <v>368</v>
          </cell>
        </row>
        <row r="42">
          <cell r="A42" t="str">
            <v>15B2A1C3</v>
          </cell>
          <cell r="B42" t="str">
            <v>Xfmer, conv, 15kVA, 14.4kV-120/240v,2bnt</v>
          </cell>
          <cell r="C42">
            <v>10</v>
          </cell>
          <cell r="D42">
            <v>368</v>
          </cell>
        </row>
        <row r="43">
          <cell r="A43" t="str">
            <v>15B2B1C3</v>
          </cell>
          <cell r="B43" t="str">
            <v>Xfmer, conv, 15kVA, 14.4kV-240/480v,2bnt</v>
          </cell>
          <cell r="C43">
            <v>10</v>
          </cell>
          <cell r="D43">
            <v>368</v>
          </cell>
        </row>
        <row r="44">
          <cell r="A44" t="str">
            <v>15C2A1C3</v>
          </cell>
          <cell r="B44" t="str">
            <v>Xfmer, conv, 15kVA, 7.6kV-120/240v,2b nt</v>
          </cell>
          <cell r="C44">
            <v>10</v>
          </cell>
          <cell r="D44">
            <v>368</v>
          </cell>
        </row>
        <row r="45">
          <cell r="A45" t="str">
            <v>15C2A1C4</v>
          </cell>
          <cell r="B45" t="str">
            <v>Xfmer, conv, 15kVA, 7.6kV-120/240v,2b wt</v>
          </cell>
          <cell r="C45">
            <v>10</v>
          </cell>
          <cell r="D45">
            <v>368</v>
          </cell>
        </row>
        <row r="46">
          <cell r="A46" t="str">
            <v>15K1A1C2</v>
          </cell>
          <cell r="B46" t="str">
            <v>&lt;E&gt;,Xfmer, conv, 15kVA, 19.9kV-120/240v,1bnt</v>
          </cell>
          <cell r="C46">
            <v>10</v>
          </cell>
          <cell r="D46">
            <v>368</v>
          </cell>
        </row>
        <row r="47">
          <cell r="A47" t="str">
            <v>15K1E1C2</v>
          </cell>
          <cell r="B47" t="str">
            <v>&lt;E&gt; ,Xfmer, conv, 15kVA, 19.9kV-277v, 1b nt</v>
          </cell>
          <cell r="C47">
            <v>10</v>
          </cell>
          <cell r="D47">
            <v>368</v>
          </cell>
        </row>
        <row r="48">
          <cell r="A48" t="str">
            <v>15K5B1C3</v>
          </cell>
          <cell r="B48" t="str">
            <v>Xfmer, conv, 15kVA, 19.9kV-240/480v,2bnt</v>
          </cell>
          <cell r="C48">
            <v>10</v>
          </cell>
          <cell r="D48">
            <v>368</v>
          </cell>
        </row>
        <row r="49">
          <cell r="A49" t="str">
            <v>15L1A1C3</v>
          </cell>
          <cell r="B49" t="str">
            <v>Xfmer, conv, 15kVA, 12.5kV-120/240v,2bnt</v>
          </cell>
          <cell r="C49">
            <v>10</v>
          </cell>
          <cell r="D49">
            <v>368</v>
          </cell>
        </row>
        <row r="50">
          <cell r="A50" t="str">
            <v>15L1B1C3</v>
          </cell>
          <cell r="B50" t="str">
            <v>Xfmer, conv, 15kVA, 12.5kV-240/480v,2bnt</v>
          </cell>
          <cell r="C50">
            <v>10</v>
          </cell>
          <cell r="D50">
            <v>368</v>
          </cell>
        </row>
        <row r="51">
          <cell r="A51" t="str">
            <v>1600ATRANSOCKET</v>
          </cell>
          <cell r="B51" t="str">
            <v>Transocket 1600A 14t, 4 wire 208v</v>
          </cell>
        </row>
        <row r="52">
          <cell r="A52" t="str">
            <v>164204S</v>
          </cell>
          <cell r="B52" t="str">
            <v>Fuse Link Positrol, 10 amp Overhead Line</v>
          </cell>
          <cell r="D52">
            <v>0</v>
          </cell>
        </row>
        <row r="53">
          <cell r="A53" t="str">
            <v>164205S</v>
          </cell>
          <cell r="B53" t="str">
            <v>Fuse Link Positrol, 30 amp Overhead Line</v>
          </cell>
          <cell r="D53">
            <v>0</v>
          </cell>
        </row>
        <row r="54">
          <cell r="A54" t="str">
            <v>164206S</v>
          </cell>
          <cell r="B54" t="str">
            <v>Fuse Link Positrol, 25 amp Overhead Line</v>
          </cell>
          <cell r="D54">
            <v>0</v>
          </cell>
        </row>
        <row r="55">
          <cell r="A55" t="str">
            <v>20920025KVT1</v>
          </cell>
          <cell r="B55" t="str">
            <v xml:space="preserve">Obsolete Mat'l-Kit </v>
          </cell>
          <cell r="C55">
            <v>0</v>
          </cell>
          <cell r="D55">
            <v>368</v>
          </cell>
        </row>
        <row r="56">
          <cell r="A56" t="str">
            <v>20920025KVT2</v>
          </cell>
          <cell r="B56" t="str">
            <v xml:space="preserve">Obsolete Mat'l-Kit </v>
          </cell>
          <cell r="C56">
            <v>0</v>
          </cell>
          <cell r="D56">
            <v>368</v>
          </cell>
        </row>
        <row r="57">
          <cell r="A57" t="str">
            <v>216V ENTRANCE</v>
          </cell>
          <cell r="B57" t="str">
            <v>216v Dallas vault personnel entrance</v>
          </cell>
        </row>
        <row r="58">
          <cell r="A58" t="str">
            <v>216VFWENTRANCE</v>
          </cell>
          <cell r="B58" t="str">
            <v>216v Ft Worth vault personnel entrance</v>
          </cell>
        </row>
        <row r="59">
          <cell r="A59" t="str">
            <v>25A1B1C3</v>
          </cell>
          <cell r="B59" t="str">
            <v>Xfmer, conv, 25kVA, 7.2kV-240/480v,2b nt</v>
          </cell>
          <cell r="C59">
            <v>10</v>
          </cell>
          <cell r="D59">
            <v>368</v>
          </cell>
        </row>
        <row r="60">
          <cell r="A60" t="str">
            <v>25A2A1C2</v>
          </cell>
          <cell r="B60" t="str">
            <v>Xfmer, conv, 25kVA, 7.2kV-120/240v,1b nt</v>
          </cell>
          <cell r="C60">
            <v>10</v>
          </cell>
          <cell r="D60">
            <v>368</v>
          </cell>
        </row>
        <row r="61">
          <cell r="A61" t="str">
            <v>25A2E1C2</v>
          </cell>
          <cell r="B61" t="str">
            <v>Xfmer, conv, 25kVA, 7.2kV-277v, 1b nt</v>
          </cell>
          <cell r="C61">
            <v>10</v>
          </cell>
          <cell r="D61">
            <v>368</v>
          </cell>
        </row>
        <row r="62">
          <cell r="A62" t="str">
            <v>25B1A1C2</v>
          </cell>
          <cell r="B62" t="str">
            <v>25 kVA 14.4-120/240, CONV 1 PH</v>
          </cell>
          <cell r="C62">
            <v>8885</v>
          </cell>
          <cell r="D62">
            <v>368</v>
          </cell>
        </row>
        <row r="63">
          <cell r="A63" t="str">
            <v>25B1E1C2</v>
          </cell>
          <cell r="B63" t="str">
            <v>Xfmer, conv, 25kVA, 14.4kV-277v, 1b nt</v>
          </cell>
          <cell r="C63">
            <v>10</v>
          </cell>
          <cell r="D63">
            <v>368</v>
          </cell>
        </row>
        <row r="64">
          <cell r="A64" t="str">
            <v>25B2A1C3</v>
          </cell>
          <cell r="B64" t="str">
            <v>Xfmer, conv, 25kVA, 14.4kV-120/240v,2bnt</v>
          </cell>
          <cell r="C64">
            <v>10</v>
          </cell>
          <cell r="D64">
            <v>368</v>
          </cell>
        </row>
        <row r="65">
          <cell r="A65" t="str">
            <v>25B2B1C3</v>
          </cell>
          <cell r="B65" t="str">
            <v>Xfmer, conv, 25kVA, 14.4kV-240/480v,2bnt</v>
          </cell>
          <cell r="C65">
            <v>10</v>
          </cell>
          <cell r="D65">
            <v>368</v>
          </cell>
        </row>
        <row r="66">
          <cell r="A66" t="str">
            <v>25B2B1C4</v>
          </cell>
          <cell r="B66" t="str">
            <v>&lt;E&gt;,Xfmer, conv, 25kVA, 14.4/24.9YkV-240/480v,2bwt</v>
          </cell>
          <cell r="C66">
            <v>10</v>
          </cell>
          <cell r="D66">
            <v>368</v>
          </cell>
        </row>
        <row r="67">
          <cell r="A67" t="str">
            <v>25C1E1C2</v>
          </cell>
          <cell r="B67" t="str">
            <v>Xfmer, conv, 25kVA, 7.6kV-277v, 1b nt</v>
          </cell>
          <cell r="C67">
            <v>10</v>
          </cell>
          <cell r="D67">
            <v>368</v>
          </cell>
        </row>
        <row r="68">
          <cell r="A68" t="str">
            <v>25C2A1C3</v>
          </cell>
          <cell r="B68" t="str">
            <v>Xfmer, conv, 25kVA, 7.6kV-120/240v,2b nt</v>
          </cell>
          <cell r="C68">
            <v>10</v>
          </cell>
          <cell r="D68">
            <v>368</v>
          </cell>
        </row>
        <row r="69">
          <cell r="A69" t="str">
            <v>25K1A1C2</v>
          </cell>
          <cell r="B69" t="str">
            <v>&lt;E&gt;,Xfmer, conv, 25kVA, 19.9kV-120/240v,1bnt</v>
          </cell>
          <cell r="C69">
            <v>10</v>
          </cell>
          <cell r="D69">
            <v>368</v>
          </cell>
        </row>
        <row r="70">
          <cell r="A70" t="str">
            <v>25K1E1C2</v>
          </cell>
          <cell r="B70" t="str">
            <v>&lt;E&gt;,Xfmer, conv, 25kVA, 19.9kV-277v, 1b nt</v>
          </cell>
          <cell r="C70">
            <v>10</v>
          </cell>
          <cell r="D70">
            <v>368</v>
          </cell>
        </row>
        <row r="71">
          <cell r="A71" t="str">
            <v>25K5B1C3</v>
          </cell>
          <cell r="B71" t="str">
            <v>&lt;E&gt;,Xfmer, conv, 25kVA, 19.9kV-240/480v,2bnt</v>
          </cell>
          <cell r="C71">
            <v>10</v>
          </cell>
          <cell r="D71">
            <v>368</v>
          </cell>
        </row>
        <row r="72">
          <cell r="A72" t="str">
            <v>25L1A1C3</v>
          </cell>
          <cell r="B72" t="str">
            <v>Xfmer, conv, 25kVA, 12.5kV-120/240v,2bnt</v>
          </cell>
          <cell r="C72">
            <v>10</v>
          </cell>
          <cell r="D72">
            <v>368</v>
          </cell>
        </row>
        <row r="73">
          <cell r="A73" t="str">
            <v>25L1B1C3</v>
          </cell>
          <cell r="B73" t="str">
            <v>Xfmer, conv, 25kVA, 12.5kV-240/480v,2bnt</v>
          </cell>
          <cell r="C73">
            <v>10</v>
          </cell>
          <cell r="D73">
            <v>368</v>
          </cell>
        </row>
        <row r="74">
          <cell r="A74" t="str">
            <v>25PAD7.2</v>
          </cell>
          <cell r="B74" t="str">
            <v>TEST</v>
          </cell>
        </row>
        <row r="75">
          <cell r="A75" t="str">
            <v>287787S</v>
          </cell>
          <cell r="B75" t="str">
            <v>OBSOLETE</v>
          </cell>
          <cell r="C75">
            <v>0</v>
          </cell>
          <cell r="D75">
            <v>0</v>
          </cell>
        </row>
        <row r="76">
          <cell r="A76" t="str">
            <v>287787SSVC</v>
          </cell>
          <cell r="B76" t="str">
            <v>OBSOLETE</v>
          </cell>
          <cell r="C76">
            <v>0</v>
          </cell>
          <cell r="D76">
            <v>0</v>
          </cell>
        </row>
        <row r="77">
          <cell r="A77" t="str">
            <v>2W1P120V100AG</v>
          </cell>
          <cell r="B77" t="str">
            <v>2W-1P,120V,100A OH GS</v>
          </cell>
          <cell r="C77">
            <v>5</v>
          </cell>
          <cell r="D77">
            <v>370</v>
          </cell>
        </row>
        <row r="78">
          <cell r="A78" t="str">
            <v>2W1P120V100APM</v>
          </cell>
          <cell r="B78" t="str">
            <v>2W-1P,120V,100A PRI MTR</v>
          </cell>
          <cell r="C78">
            <v>5</v>
          </cell>
          <cell r="D78">
            <v>370</v>
          </cell>
        </row>
        <row r="79">
          <cell r="A79" t="str">
            <v>2W1P120V100AR</v>
          </cell>
          <cell r="B79" t="str">
            <v>2W-1P,120V,100A OH RS</v>
          </cell>
          <cell r="C79">
            <v>5</v>
          </cell>
          <cell r="D79">
            <v>370</v>
          </cell>
        </row>
        <row r="80">
          <cell r="A80" t="str">
            <v>2W1P120V70AG</v>
          </cell>
          <cell r="B80" t="str">
            <v>2W-1P,120V,70A ROUND SKT OH GS</v>
          </cell>
          <cell r="C80">
            <v>5</v>
          </cell>
          <cell r="D80">
            <v>370</v>
          </cell>
        </row>
        <row r="81">
          <cell r="A81" t="str">
            <v>2W1P120V70AR</v>
          </cell>
          <cell r="B81" t="str">
            <v>2W-1P,120V,70A ROUND SKT OH RS</v>
          </cell>
          <cell r="C81">
            <v>5</v>
          </cell>
          <cell r="D81">
            <v>370</v>
          </cell>
        </row>
        <row r="82">
          <cell r="A82" t="str">
            <v>2W1P240V100A</v>
          </cell>
          <cell r="B82" t="str">
            <v>2W-1P,240V,100A OH GS</v>
          </cell>
          <cell r="C82">
            <v>5</v>
          </cell>
          <cell r="D82">
            <v>370</v>
          </cell>
        </row>
        <row r="83">
          <cell r="A83" t="str">
            <v>2W1P480V200APM</v>
          </cell>
          <cell r="B83" t="str">
            <v xml:space="preserve">3W-1P,240/480V,200A  PRI MTR </v>
          </cell>
          <cell r="C83">
            <v>5</v>
          </cell>
          <cell r="D83">
            <v>370</v>
          </cell>
        </row>
        <row r="84">
          <cell r="A84" t="str">
            <v>300007T</v>
          </cell>
          <cell r="B84" t="str">
            <v>Hot line clamp 2AA - 4/0a (Material only)</v>
          </cell>
          <cell r="D84">
            <v>0</v>
          </cell>
        </row>
        <row r="85">
          <cell r="A85" t="str">
            <v>300008T</v>
          </cell>
          <cell r="B85" t="str">
            <v>Hot line clamp 4/0-795Al to #6-4/0 Cu tap</v>
          </cell>
          <cell r="C85">
            <v>0</v>
          </cell>
          <cell r="D85">
            <v>365</v>
          </cell>
        </row>
        <row r="86">
          <cell r="A86" t="str">
            <v>300083S</v>
          </cell>
          <cell r="B86" t="str">
            <v>Line Guard/Armor Rod # 2 AL (Spec 109-205)</v>
          </cell>
          <cell r="C86">
            <v>0</v>
          </cell>
          <cell r="D86">
            <v>365</v>
          </cell>
        </row>
        <row r="87">
          <cell r="A87" t="str">
            <v>300099 XF</v>
          </cell>
          <cell r="B87" t="str">
            <v/>
          </cell>
          <cell r="C87">
            <v>235</v>
          </cell>
          <cell r="D87">
            <v>368</v>
          </cell>
        </row>
        <row r="88">
          <cell r="A88" t="str">
            <v>300196S</v>
          </cell>
          <cell r="B88" t="str">
            <v>connector 4/0a to 4/0a</v>
          </cell>
          <cell r="C88">
            <v>0</v>
          </cell>
          <cell r="D88">
            <v>365</v>
          </cell>
        </row>
        <row r="89">
          <cell r="A89" t="str">
            <v>300209S</v>
          </cell>
          <cell r="B89" t="str">
            <v>connector 795 - 4/0al</v>
          </cell>
          <cell r="C89">
            <v>0</v>
          </cell>
          <cell r="D89">
            <v>365</v>
          </cell>
        </row>
        <row r="90">
          <cell r="A90" t="str">
            <v>300212S</v>
          </cell>
          <cell r="B90" t="str">
            <v>connector 795 - 795</v>
          </cell>
          <cell r="C90">
            <v>0</v>
          </cell>
          <cell r="D90">
            <v>365</v>
          </cell>
        </row>
        <row r="91">
          <cell r="A91" t="str">
            <v>300317S</v>
          </cell>
          <cell r="B91" t="str">
            <v>OBSOLETE</v>
          </cell>
          <cell r="C91">
            <v>0</v>
          </cell>
          <cell r="D91">
            <v>0</v>
          </cell>
        </row>
        <row r="92">
          <cell r="A92" t="str">
            <v>300317SSVC</v>
          </cell>
          <cell r="B92" t="str">
            <v>OBSOLETE</v>
          </cell>
          <cell r="C92">
            <v>0</v>
          </cell>
          <cell r="D92">
            <v>0</v>
          </cell>
        </row>
        <row r="93">
          <cell r="A93" t="str">
            <v>300755 XF</v>
          </cell>
          <cell r="B93" t="str">
            <v>&lt;E&gt;, csp, 10kVA, 7.2kV-120/240,1b, nt</v>
          </cell>
          <cell r="C93">
            <v>5</v>
          </cell>
          <cell r="D93">
            <v>368</v>
          </cell>
        </row>
        <row r="94">
          <cell r="A94" t="str">
            <v>300756 XF</v>
          </cell>
          <cell r="B94" t="str">
            <v>&lt;E&gt;,10kVA,csp,7.62kV-120/240v,1bu,nt</v>
          </cell>
          <cell r="C94">
            <v>5</v>
          </cell>
          <cell r="D94">
            <v>999</v>
          </cell>
        </row>
        <row r="95">
          <cell r="A95" t="str">
            <v>300757 XF</v>
          </cell>
          <cell r="B95" t="str">
            <v>100kVA,csp,7.62kV-120/240v,1bu,nt</v>
          </cell>
          <cell r="C95">
            <v>25</v>
          </cell>
          <cell r="D95">
            <v>999</v>
          </cell>
        </row>
        <row r="96">
          <cell r="A96" t="str">
            <v>300758 XF</v>
          </cell>
          <cell r="B96" t="str">
            <v>&lt;E&gt;,csp,15kVA,7.2kV-120/240,1b,nt</v>
          </cell>
          <cell r="C96">
            <v>5</v>
          </cell>
          <cell r="D96">
            <v>368</v>
          </cell>
        </row>
        <row r="97">
          <cell r="A97" t="str">
            <v>300759 XF</v>
          </cell>
          <cell r="B97" t="str">
            <v>15kVA,csp,7.62kV-120/240v,1bu,nt</v>
          </cell>
          <cell r="C97">
            <v>10</v>
          </cell>
          <cell r="D97">
            <v>999</v>
          </cell>
        </row>
        <row r="98">
          <cell r="A98" t="str">
            <v>300761 XF</v>
          </cell>
          <cell r="B98" t="str">
            <v>&lt;E&gt;, csp, 25kVA, 7.2kV-120/240,1b, nt</v>
          </cell>
          <cell r="C98">
            <v>5</v>
          </cell>
          <cell r="D98">
            <v>368</v>
          </cell>
        </row>
        <row r="99">
          <cell r="A99" t="str">
            <v>300762 XF</v>
          </cell>
          <cell r="B99" t="str">
            <v>25kVA,csp,7.62kV-120/240v,1bu,nt</v>
          </cell>
          <cell r="C99">
            <v>10</v>
          </cell>
          <cell r="D99">
            <v>999</v>
          </cell>
        </row>
        <row r="100">
          <cell r="A100" t="str">
            <v>300765 XF</v>
          </cell>
          <cell r="B100" t="str">
            <v>&lt;E&gt;,csp,37 kVA, 7.2kV-120/240,1b, nt</v>
          </cell>
          <cell r="C100">
            <v>5</v>
          </cell>
          <cell r="D100">
            <v>368</v>
          </cell>
        </row>
        <row r="101">
          <cell r="A101" t="str">
            <v>300766 XF</v>
          </cell>
          <cell r="B101" t="str">
            <v>37.5kVA,csp,7.62kV-120/240v,1bu,nt</v>
          </cell>
          <cell r="C101">
            <v>15</v>
          </cell>
          <cell r="D101">
            <v>999</v>
          </cell>
        </row>
        <row r="102">
          <cell r="A102" t="str">
            <v>300767 XF</v>
          </cell>
          <cell r="B102" t="str">
            <v>&lt;E&gt;,5kVA,csp,7.62kV-120/240v,1bu,nt</v>
          </cell>
          <cell r="C102">
            <v>5</v>
          </cell>
          <cell r="D102">
            <v>368</v>
          </cell>
        </row>
        <row r="103">
          <cell r="A103" t="str">
            <v>300768 XF</v>
          </cell>
          <cell r="B103" t="str">
            <v>&lt;E&gt;,csp, 50 kVA, 7.2kV-120/240,1b, nt</v>
          </cell>
          <cell r="C103">
            <v>5</v>
          </cell>
          <cell r="D103">
            <v>368</v>
          </cell>
        </row>
        <row r="104">
          <cell r="A104" t="str">
            <v>300769 XF</v>
          </cell>
          <cell r="B104" t="str">
            <v>50kVA,csp,7.62kV-120/240v,1bu,nt</v>
          </cell>
          <cell r="C104">
            <v>15</v>
          </cell>
          <cell r="D104">
            <v>999</v>
          </cell>
        </row>
        <row r="105">
          <cell r="A105" t="str">
            <v>300770 XF</v>
          </cell>
          <cell r="B105" t="str">
            <v>&lt;E&gt;7.5kVA,csp,7.62kV-120/240v,1bu,nt</v>
          </cell>
          <cell r="C105">
            <v>10</v>
          </cell>
          <cell r="D105">
            <v>999</v>
          </cell>
        </row>
        <row r="106">
          <cell r="A106" t="str">
            <v>300771 XF</v>
          </cell>
          <cell r="B106" t="str">
            <v>75kVA,csp,7.62kV-120/240v,1bu,nt</v>
          </cell>
          <cell r="C106">
            <v>20</v>
          </cell>
          <cell r="D106">
            <v>368</v>
          </cell>
        </row>
        <row r="107">
          <cell r="A107" t="str">
            <v>300773 XF</v>
          </cell>
          <cell r="B107" t="str">
            <v>100 kVA,conv,7.62kV-277v, 1 bushing w/Taps</v>
          </cell>
          <cell r="C107">
            <v>0</v>
          </cell>
          <cell r="D107">
            <v>0</v>
          </cell>
        </row>
        <row r="108">
          <cell r="A108" t="str">
            <v>300780 XF</v>
          </cell>
          <cell r="B108" t="str">
            <v>100 kVA,conv,14.4kV-120/240v, 1 bushing No Taps</v>
          </cell>
          <cell r="C108">
            <v>0</v>
          </cell>
          <cell r="D108">
            <v>0</v>
          </cell>
        </row>
        <row r="109">
          <cell r="A109" t="str">
            <v>300782 XF</v>
          </cell>
          <cell r="B109" t="str">
            <v>100 kVA,conv,7.2kV-120/240v, 2 bushing, No Taps</v>
          </cell>
          <cell r="C109">
            <v>0</v>
          </cell>
          <cell r="D109">
            <v>0</v>
          </cell>
        </row>
        <row r="110">
          <cell r="A110" t="str">
            <v>300784 XF</v>
          </cell>
          <cell r="B110" t="str">
            <v>100 kVA,conv,7.62kV-120/240v, 2 bushing, No Taps</v>
          </cell>
          <cell r="C110">
            <v>0</v>
          </cell>
          <cell r="D110">
            <v>0</v>
          </cell>
        </row>
        <row r="111">
          <cell r="A111" t="str">
            <v>300785 XF</v>
          </cell>
          <cell r="B111" t="str">
            <v>100 kVA,conv,7.62kV-240/480v, 2 bushing , No Taps</v>
          </cell>
          <cell r="C111">
            <v>0</v>
          </cell>
          <cell r="D111">
            <v>0</v>
          </cell>
        </row>
        <row r="112">
          <cell r="A112" t="str">
            <v>300787 XF</v>
          </cell>
          <cell r="B112" t="str">
            <v>15 kVA,conv,7.62kV-120/240v,2 bushing, No Taps</v>
          </cell>
          <cell r="C112">
            <v>10</v>
          </cell>
          <cell r="D112">
            <v>368</v>
          </cell>
        </row>
        <row r="113">
          <cell r="A113" t="str">
            <v>300794 XF</v>
          </cell>
          <cell r="B113" t="str">
            <v>167 kVA,conv,2.4kV-120/240v,2 bushing w/ Taps</v>
          </cell>
          <cell r="C113">
            <v>35</v>
          </cell>
          <cell r="D113">
            <v>368</v>
          </cell>
        </row>
        <row r="114">
          <cell r="A114" t="str">
            <v>300796 XF</v>
          </cell>
          <cell r="B114" t="str">
            <v>25 kVA,conv,14.4kV-120/240v,1 bushing , No Taps</v>
          </cell>
          <cell r="C114">
            <v>10</v>
          </cell>
          <cell r="D114">
            <v>368</v>
          </cell>
        </row>
        <row r="115">
          <cell r="A115" t="str">
            <v>300797 XF</v>
          </cell>
          <cell r="B115" t="str">
            <v>25 kVA,conv,7.62kV-120/240v,2 bushing, No Taps</v>
          </cell>
          <cell r="C115">
            <v>0</v>
          </cell>
          <cell r="D115">
            <v>0</v>
          </cell>
        </row>
        <row r="116">
          <cell r="A116" t="str">
            <v>300799 XF</v>
          </cell>
          <cell r="B116" t="str">
            <v>25 kVA,conv,7.62kV-240/480v, 2 bushing, No Taps</v>
          </cell>
          <cell r="C116">
            <v>0</v>
          </cell>
          <cell r="D116">
            <v>0</v>
          </cell>
        </row>
        <row r="117">
          <cell r="A117" t="str">
            <v>300802 XF</v>
          </cell>
          <cell r="B117" t="str">
            <v>37.5 kVA,conv,7.62kV-120/240v, 2 bushing, No Taps</v>
          </cell>
          <cell r="C117">
            <v>0</v>
          </cell>
          <cell r="D117">
            <v>0</v>
          </cell>
        </row>
        <row r="118">
          <cell r="A118" t="str">
            <v>300804 XF</v>
          </cell>
          <cell r="B118" t="str">
            <v>&lt;E&gt;5kVA,conv,2.4kV-120/240v,2bu,nt</v>
          </cell>
          <cell r="C118">
            <v>10</v>
          </cell>
          <cell r="D118">
            <v>999</v>
          </cell>
        </row>
        <row r="119">
          <cell r="A119" t="str">
            <v>300805 XF</v>
          </cell>
          <cell r="B119" t="str">
            <v>50 kVA,conv,7.62kV-277v, 1 bushing, w/ Taps</v>
          </cell>
          <cell r="C119">
            <v>0</v>
          </cell>
          <cell r="D119">
            <v>0</v>
          </cell>
        </row>
        <row r="120">
          <cell r="A120" t="str">
            <v>300810 XF</v>
          </cell>
          <cell r="B120" t="str">
            <v>50 kVA,conv,14.4kV-120/240v, 1 bushing, No Taps</v>
          </cell>
          <cell r="C120">
            <v>15</v>
          </cell>
          <cell r="D120">
            <v>368</v>
          </cell>
        </row>
        <row r="121">
          <cell r="A121" t="str">
            <v>300811 XF</v>
          </cell>
          <cell r="B121" t="str">
            <v>50 kVA,conv,14.4kV-277v, 1 bushing, w/ Taps</v>
          </cell>
          <cell r="C121">
            <v>15</v>
          </cell>
          <cell r="D121">
            <v>368</v>
          </cell>
        </row>
        <row r="122">
          <cell r="A122" t="str">
            <v>300813 XF</v>
          </cell>
          <cell r="B122" t="str">
            <v>50 kVA,conv,7.2kV-120/240v, 2 bushing, No Taps</v>
          </cell>
          <cell r="C122">
            <v>15</v>
          </cell>
          <cell r="D122">
            <v>368</v>
          </cell>
        </row>
        <row r="123">
          <cell r="A123" t="str">
            <v>300814 XF</v>
          </cell>
          <cell r="B123" t="str">
            <v>50 kVA,conv,7.62kV-120/240v, 2 bushing, No Taps</v>
          </cell>
          <cell r="C123">
            <v>15</v>
          </cell>
          <cell r="D123">
            <v>368</v>
          </cell>
        </row>
        <row r="124">
          <cell r="A124" t="str">
            <v>300815 XF</v>
          </cell>
          <cell r="B124" t="str">
            <v>50 kVA,conv,7.62kV-240/480v, 2 bushing, No Taps</v>
          </cell>
          <cell r="C124">
            <v>0</v>
          </cell>
          <cell r="D124">
            <v>0</v>
          </cell>
        </row>
        <row r="125">
          <cell r="A125" t="str">
            <v>300817 XF</v>
          </cell>
          <cell r="B125" t="str">
            <v>75 kVA,conv,7.62kV-277v, 1 bushing, w/ Taps</v>
          </cell>
          <cell r="C125">
            <v>0</v>
          </cell>
          <cell r="D125">
            <v>0</v>
          </cell>
        </row>
        <row r="126">
          <cell r="A126" t="str">
            <v>300819 XF</v>
          </cell>
          <cell r="B126" t="str">
            <v>75 kVA,conv,14.4kV-240/480v, 2 bushing, w/ Taps</v>
          </cell>
          <cell r="C126">
            <v>0</v>
          </cell>
          <cell r="D126">
            <v>0</v>
          </cell>
        </row>
        <row r="127">
          <cell r="A127" t="str">
            <v>300822 XF</v>
          </cell>
          <cell r="B127" t="str">
            <v>75 kVA,conv,14.4kV-120/240v, 1 bushing, No Taps</v>
          </cell>
          <cell r="C127">
            <v>0</v>
          </cell>
          <cell r="D127">
            <v>0</v>
          </cell>
        </row>
        <row r="128">
          <cell r="A128" t="str">
            <v>300824 XF</v>
          </cell>
          <cell r="B128" t="str">
            <v>75 kVA,conv,7.62kV-120/240v, 2 bushing, No Taps</v>
          </cell>
          <cell r="C128">
            <v>0</v>
          </cell>
          <cell r="D128">
            <v>0</v>
          </cell>
        </row>
        <row r="129">
          <cell r="A129" t="str">
            <v>300825 XF</v>
          </cell>
          <cell r="B129" t="str">
            <v>75 kVA,conv,7.2kV-120/240v, 2 bushing, No Taps</v>
          </cell>
          <cell r="C129">
            <v>5</v>
          </cell>
          <cell r="D129">
            <v>368</v>
          </cell>
        </row>
        <row r="130">
          <cell r="A130" t="str">
            <v>300826 XF</v>
          </cell>
          <cell r="B130" t="str">
            <v>75 kVA,conv,7.62kV-240/480v, 2 bushing, No Taps</v>
          </cell>
          <cell r="C130">
            <v>0</v>
          </cell>
          <cell r="D130">
            <v>0</v>
          </cell>
        </row>
        <row r="131">
          <cell r="A131" t="str">
            <v>300827 XF</v>
          </cell>
          <cell r="B131" t="str">
            <v>167 kVA,conv,7.62kV-277v, 1 bushing, w/ Taps</v>
          </cell>
          <cell r="C131">
            <v>0</v>
          </cell>
          <cell r="D131">
            <v>0</v>
          </cell>
        </row>
        <row r="132">
          <cell r="A132" t="str">
            <v>300829 XF</v>
          </cell>
          <cell r="B132" t="str">
            <v>167 kVA,conv,14.4kV-120/240v, 1 bushing, No Taps</v>
          </cell>
          <cell r="C132">
            <v>0</v>
          </cell>
          <cell r="D132">
            <v>0</v>
          </cell>
        </row>
        <row r="133">
          <cell r="A133" t="str">
            <v>300831 XF</v>
          </cell>
          <cell r="B133" t="str">
            <v>167 kVA,conv,7.2kV-120/240v, 2 bushing, No Taps</v>
          </cell>
          <cell r="C133">
            <v>0</v>
          </cell>
          <cell r="D133">
            <v>0</v>
          </cell>
        </row>
        <row r="134">
          <cell r="A134" t="str">
            <v>300832 XF</v>
          </cell>
          <cell r="B134" t="str">
            <v>167 kVA,conv,7.62kV-120/240v, 2 bushing, No Taps</v>
          </cell>
          <cell r="C134">
            <v>0</v>
          </cell>
          <cell r="D134">
            <v>0</v>
          </cell>
        </row>
        <row r="135">
          <cell r="A135" t="str">
            <v>300833 XF</v>
          </cell>
          <cell r="B135" t="str">
            <v>167 kVA,conv,7.62kV-240/480v, 2 bushing, No Taps</v>
          </cell>
          <cell r="C135">
            <v>0</v>
          </cell>
          <cell r="D135">
            <v>0</v>
          </cell>
        </row>
        <row r="136">
          <cell r="A136" t="str">
            <v>300840 XF</v>
          </cell>
          <cell r="B136" t="str">
            <v>250 kVA,conv,13.2kV-120/240v,2 bushing w/ TAPS</v>
          </cell>
          <cell r="C136">
            <v>40</v>
          </cell>
          <cell r="D136">
            <v>999</v>
          </cell>
        </row>
        <row r="137">
          <cell r="A137" t="str">
            <v>300843 XF</v>
          </cell>
          <cell r="B137" t="str">
            <v>250 kVA,conv,7.62kV-277v, 1 bushing, w/ Taps</v>
          </cell>
          <cell r="C137">
            <v>0</v>
          </cell>
          <cell r="D137">
            <v>0</v>
          </cell>
        </row>
        <row r="138">
          <cell r="A138" t="str">
            <v>300845 XF</v>
          </cell>
          <cell r="B138" t="str">
            <v>250 kVA,conv,2.4kV-120/240v, 2 bushing w/ Taps</v>
          </cell>
          <cell r="C138">
            <v>40</v>
          </cell>
          <cell r="D138">
            <v>368</v>
          </cell>
        </row>
        <row r="139">
          <cell r="A139" t="str">
            <v>300846 XF</v>
          </cell>
          <cell r="B139" t="str">
            <v>250 kVA,conv,7.62kV-120/240v, 2 bushing w/ Taps</v>
          </cell>
          <cell r="C139">
            <v>40</v>
          </cell>
          <cell r="D139">
            <v>999</v>
          </cell>
        </row>
        <row r="140">
          <cell r="A140" t="str">
            <v>300847 XF</v>
          </cell>
          <cell r="B140" t="str">
            <v>333 kVA,conv,13.2kV-120/240v, 2 bushing w/ Taps</v>
          </cell>
          <cell r="C140">
            <v>45</v>
          </cell>
          <cell r="D140">
            <v>368</v>
          </cell>
        </row>
        <row r="141">
          <cell r="A141" t="str">
            <v>300848 XF</v>
          </cell>
          <cell r="B141" t="str">
            <v>333 kVA,conv,13.2kV-2400v, 2 bushing w/ Taps</v>
          </cell>
          <cell r="C141">
            <v>45</v>
          </cell>
          <cell r="D141">
            <v>999</v>
          </cell>
        </row>
        <row r="142">
          <cell r="A142" t="str">
            <v>300849 XF</v>
          </cell>
          <cell r="B142" t="str">
            <v>333 kVA,conv,13.2kV-240/480v, 2 bushing w/ Taps</v>
          </cell>
          <cell r="C142">
            <v>45</v>
          </cell>
          <cell r="D142">
            <v>999</v>
          </cell>
        </row>
        <row r="143">
          <cell r="A143" t="str">
            <v>300850 XF</v>
          </cell>
          <cell r="B143" t="str">
            <v>333 kVA,conv,7.62kV-277v, 1 bushing, w/ Taps</v>
          </cell>
          <cell r="C143">
            <v>0</v>
          </cell>
          <cell r="D143">
            <v>0</v>
          </cell>
        </row>
        <row r="144">
          <cell r="A144" t="str">
            <v>300851 XF</v>
          </cell>
          <cell r="B144" t="str">
            <v>500 kVA,conv,13.2kV-120/240v,2 bushing w/ Taps</v>
          </cell>
          <cell r="C144">
            <v>47</v>
          </cell>
          <cell r="D144">
            <v>999</v>
          </cell>
        </row>
        <row r="145">
          <cell r="A145" t="str">
            <v>300854 XF</v>
          </cell>
          <cell r="B145" t="str">
            <v>500 kVA,conv,13.2kV-240/480v, 2 bushing w/ Taps</v>
          </cell>
          <cell r="C145">
            <v>45</v>
          </cell>
          <cell r="D145">
            <v>999</v>
          </cell>
        </row>
        <row r="146">
          <cell r="A146" t="str">
            <v>300855 XF</v>
          </cell>
          <cell r="B146" t="str">
            <v>500 kVA,conv,7.62kV-277v, 1 bushing, w/ Taps</v>
          </cell>
          <cell r="C146">
            <v>0</v>
          </cell>
          <cell r="D146">
            <v>0</v>
          </cell>
        </row>
        <row r="147">
          <cell r="A147" t="str">
            <v>300856 XF</v>
          </cell>
          <cell r="B147" t="str">
            <v>&lt;E&gt;500kVA,conv,13.9kV-230/460v,2bu,taps</v>
          </cell>
          <cell r="C147">
            <v>45</v>
          </cell>
          <cell r="D147">
            <v>368</v>
          </cell>
        </row>
        <row r="148">
          <cell r="A148" t="str">
            <v>300905 XF</v>
          </cell>
          <cell r="B148" t="str">
            <v>&lt;E&gt;For Maintenance/Replacement Only - 100kVA,pm,7.62kV-240/120v,type1</v>
          </cell>
          <cell r="C148">
            <v>0</v>
          </cell>
          <cell r="D148">
            <v>0</v>
          </cell>
        </row>
        <row r="149">
          <cell r="A149" t="str">
            <v>300906 XF</v>
          </cell>
          <cell r="B149" t="str">
            <v>100kVA,pm,14.4kV-240/120v, Type 1</v>
          </cell>
          <cell r="C149">
            <v>0</v>
          </cell>
          <cell r="D149">
            <v>0</v>
          </cell>
        </row>
        <row r="150">
          <cell r="A150" t="str">
            <v>300907 XF</v>
          </cell>
          <cell r="B150" t="str">
            <v>100kVA,pm,7.2kV-240/120v, Type 2</v>
          </cell>
          <cell r="C150">
            <v>0</v>
          </cell>
          <cell r="D150">
            <v>0</v>
          </cell>
        </row>
        <row r="151">
          <cell r="A151" t="str">
            <v>300908 XF</v>
          </cell>
          <cell r="B151" t="str">
            <v>&lt;E&gt;100kVA,pm,13.2Y/7.6-120/240v,lf,1ph,loop,nt</v>
          </cell>
          <cell r="C151">
            <v>85</v>
          </cell>
          <cell r="D151">
            <v>368</v>
          </cell>
        </row>
        <row r="152">
          <cell r="A152" t="str">
            <v>300915 XF</v>
          </cell>
          <cell r="B152" t="str">
            <v>&lt;E&gt;Maintenance Only, 150kVA,pm,13.2D-480Y/277, 3ph,,lf,rad,taps</v>
          </cell>
          <cell r="C152">
            <v>140</v>
          </cell>
          <cell r="D152">
            <v>368</v>
          </cell>
        </row>
        <row r="153">
          <cell r="A153" t="str">
            <v>300921 XF</v>
          </cell>
          <cell r="B153" t="str">
            <v>167kVA, pm,7.62kV-240/120v, Type 1</v>
          </cell>
          <cell r="C153">
            <v>0</v>
          </cell>
          <cell r="D153">
            <v>0</v>
          </cell>
        </row>
        <row r="154">
          <cell r="A154" t="str">
            <v>300922 XF</v>
          </cell>
          <cell r="B154" t="str">
            <v>167kVA, pm,14.4kV-240/120v, Type 1</v>
          </cell>
          <cell r="C154">
            <v>0</v>
          </cell>
          <cell r="D154">
            <v>0</v>
          </cell>
        </row>
        <row r="155">
          <cell r="A155" t="str">
            <v>300923 XF</v>
          </cell>
          <cell r="B155" t="str">
            <v>167kVA,pm,7.2kV-240/120v, Type 2</v>
          </cell>
          <cell r="C155">
            <v>0</v>
          </cell>
          <cell r="D155">
            <v>0</v>
          </cell>
        </row>
        <row r="156">
          <cell r="A156" t="str">
            <v>300924 XF</v>
          </cell>
          <cell r="B156" t="str">
            <v>&lt;E&gt;167kVA,pm,7.62kV-240/120v,LF,type1</v>
          </cell>
          <cell r="C156">
            <v>0</v>
          </cell>
          <cell r="D156">
            <v>0</v>
          </cell>
        </row>
        <row r="157">
          <cell r="A157" t="str">
            <v>300925  XF</v>
          </cell>
          <cell r="B157" t="str">
            <v>&lt;E&gt;2000kVA,pm,13.2D-2.4/4.16Y/2.4,lf,rad,taps</v>
          </cell>
          <cell r="C157">
            <v>0</v>
          </cell>
          <cell r="D157">
            <v>0</v>
          </cell>
        </row>
        <row r="158">
          <cell r="A158" t="str">
            <v>300931 XF</v>
          </cell>
          <cell r="B158" t="str">
            <v>25kVA,pm,7.62kV-240/120v, Type 1</v>
          </cell>
          <cell r="C158">
            <v>0</v>
          </cell>
          <cell r="D158">
            <v>0</v>
          </cell>
        </row>
        <row r="159">
          <cell r="A159" t="str">
            <v>300932 XF</v>
          </cell>
          <cell r="B159" t="str">
            <v>25kVA, pm,7.2kV-240/120v, Type 2</v>
          </cell>
          <cell r="C159">
            <v>0</v>
          </cell>
          <cell r="D159">
            <v>0</v>
          </cell>
        </row>
        <row r="160">
          <cell r="A160" t="str">
            <v>300935 XF</v>
          </cell>
          <cell r="B160" t="str">
            <v>&lt;E&gt;300kVA,pm,13.2D-208Y/120,lf,rad,tap</v>
          </cell>
          <cell r="C160">
            <v>0</v>
          </cell>
          <cell r="D160">
            <v>0</v>
          </cell>
        </row>
        <row r="161">
          <cell r="A161" t="str">
            <v>300936 XF</v>
          </cell>
          <cell r="B161" t="str">
            <v>300 kVA,pm,No Taps, 13.2 Delta-208Y/120, lf, Loop</v>
          </cell>
          <cell r="C161">
            <v>0</v>
          </cell>
          <cell r="D161">
            <v>0</v>
          </cell>
        </row>
        <row r="162">
          <cell r="A162" t="str">
            <v>300937 XF</v>
          </cell>
          <cell r="B162" t="str">
            <v>&lt;E&gt;250kVA,pm,7.62kV-240/120v,type1,livefront</v>
          </cell>
          <cell r="C162">
            <v>0</v>
          </cell>
          <cell r="D162">
            <v>0</v>
          </cell>
        </row>
        <row r="163">
          <cell r="A163" t="str">
            <v>300938 XF</v>
          </cell>
          <cell r="B163" t="str">
            <v>&lt;E&gt;300kVA,pm,13.2D-480Y/277,lf,rad,t</v>
          </cell>
          <cell r="C163">
            <v>0</v>
          </cell>
          <cell r="D163">
            <v>0</v>
          </cell>
        </row>
        <row r="164">
          <cell r="A164" t="str">
            <v>300941 XF</v>
          </cell>
          <cell r="B164" t="str">
            <v>&lt;E&gt;300kVA,pm,24.9Y-480Y/277,lf,rad,t</v>
          </cell>
          <cell r="C164">
            <v>0</v>
          </cell>
          <cell r="D164">
            <v>0</v>
          </cell>
        </row>
        <row r="165">
          <cell r="A165" t="str">
            <v>300943 XF</v>
          </cell>
          <cell r="B165" t="str">
            <v>&lt;E&gt;333kVA,pm,7.62kV-240/120v,LF,type1</v>
          </cell>
          <cell r="C165">
            <v>0</v>
          </cell>
          <cell r="D165">
            <v>0</v>
          </cell>
        </row>
        <row r="166">
          <cell r="A166" t="str">
            <v>300944 XF</v>
          </cell>
          <cell r="B166" t="str">
            <v>&lt;E&gt;50kVA,pm,7.62kV-240/120v,DF,type1</v>
          </cell>
          <cell r="C166">
            <v>0</v>
          </cell>
          <cell r="D166">
            <v>0</v>
          </cell>
        </row>
        <row r="167">
          <cell r="A167" t="str">
            <v>300945 XF</v>
          </cell>
          <cell r="B167" t="str">
            <v>&lt;E&gt;50kVA,pm,14.4kV-240/120v,DF,type1</v>
          </cell>
          <cell r="C167">
            <v>0</v>
          </cell>
          <cell r="D167">
            <v>0</v>
          </cell>
        </row>
        <row r="168">
          <cell r="A168" t="str">
            <v>300947 XF</v>
          </cell>
          <cell r="B168" t="str">
            <v>&lt;E&gt;50kVA,pm,7.2kV-240/120v,LF</v>
          </cell>
          <cell r="C168">
            <v>0</v>
          </cell>
          <cell r="D168">
            <v>0</v>
          </cell>
        </row>
        <row r="169">
          <cell r="A169" t="str">
            <v>300948 XF</v>
          </cell>
          <cell r="B169" t="str">
            <v>50kVA, pm ,7.2kV-240/120v, Type 2</v>
          </cell>
          <cell r="C169">
            <v>0</v>
          </cell>
          <cell r="D169">
            <v>0</v>
          </cell>
        </row>
        <row r="170">
          <cell r="A170" t="str">
            <v>300949 XF</v>
          </cell>
          <cell r="B170" t="str">
            <v>&lt;E&gt;50kVA,pm,13.2 GRD-Y/ 7.62kV-120/240v,1-ph LF,loop</v>
          </cell>
          <cell r="C170">
            <v>75</v>
          </cell>
          <cell r="D170">
            <v>368</v>
          </cell>
        </row>
        <row r="171">
          <cell r="A171" t="str">
            <v>300951 XF</v>
          </cell>
          <cell r="B171" t="str">
            <v>&lt;E&gt;500kVA,pm,13.2D-208Y/120,lf,rad,taps</v>
          </cell>
          <cell r="C171">
            <v>225</v>
          </cell>
          <cell r="D171">
            <v>368</v>
          </cell>
        </row>
        <row r="172">
          <cell r="A172" t="str">
            <v>300952 XF</v>
          </cell>
          <cell r="B172" t="str">
            <v>&lt;E&gt;500kVA,pm,13.2D-208Y/120,lf,rad,nt</v>
          </cell>
          <cell r="C172">
            <v>225</v>
          </cell>
          <cell r="D172">
            <v>368</v>
          </cell>
        </row>
        <row r="173">
          <cell r="A173" t="str">
            <v>300953 XF</v>
          </cell>
          <cell r="B173" t="str">
            <v>&lt;E&gt;500kVA,pm,13.2D-480Y/277,lf,rad,3bu,taps</v>
          </cell>
          <cell r="C173">
            <v>110</v>
          </cell>
          <cell r="D173">
            <v>368</v>
          </cell>
        </row>
        <row r="174">
          <cell r="A174" t="str">
            <v>300958 XF</v>
          </cell>
          <cell r="B174" t="str">
            <v>&lt;E&gt;For Maintenance/Replacement Only - 75kVA,pm,7.62kV-240/120v,type1</v>
          </cell>
          <cell r="C174">
            <v>0</v>
          </cell>
          <cell r="D174">
            <v>0</v>
          </cell>
        </row>
        <row r="175">
          <cell r="A175" t="str">
            <v>300959 XF</v>
          </cell>
          <cell r="B175" t="str">
            <v>&lt;E&gt;75kVA,pm,14.4kV-240/120v,type1</v>
          </cell>
          <cell r="C175">
            <v>0</v>
          </cell>
          <cell r="D175">
            <v>0</v>
          </cell>
        </row>
        <row r="176">
          <cell r="A176" t="str">
            <v>300960 XF</v>
          </cell>
          <cell r="B176" t="str">
            <v>&lt;E&gt;75kVA,pm,14.4kV-240/120v,type2</v>
          </cell>
          <cell r="C176">
            <v>0</v>
          </cell>
          <cell r="D176">
            <v>0</v>
          </cell>
        </row>
        <row r="177">
          <cell r="A177" t="str">
            <v>300961 XF</v>
          </cell>
          <cell r="B177" t="str">
            <v>75kVA,pm, 7.2kV-240/120v, Type 2</v>
          </cell>
          <cell r="C177">
            <v>0</v>
          </cell>
          <cell r="D177">
            <v>0</v>
          </cell>
        </row>
        <row r="178">
          <cell r="A178" t="str">
            <v>300962 XF</v>
          </cell>
          <cell r="B178" t="str">
            <v>&lt;E&gt;75kVA,pm,13.2Y/7.6-120/240v,lf,1ph,loop,nt</v>
          </cell>
          <cell r="C178">
            <v>230</v>
          </cell>
          <cell r="D178">
            <v>368</v>
          </cell>
        </row>
        <row r="179">
          <cell r="A179" t="str">
            <v>300975 XF</v>
          </cell>
          <cell r="B179" t="str">
            <v>&lt;E&gt;50kVA,subsurf,13.2 GRD-Y/ 7.62kV-120/240v,1-ph</v>
          </cell>
          <cell r="C179">
            <v>75</v>
          </cell>
          <cell r="D179">
            <v>368</v>
          </cell>
        </row>
        <row r="180">
          <cell r="A180" t="str">
            <v>300980 XF</v>
          </cell>
          <cell r="B180" t="str">
            <v>&lt;E&gt;75kVA,subsurf,13.2 GRD-Y/ 7.62kV-120/240v,1-ph</v>
          </cell>
          <cell r="C180">
            <v>75</v>
          </cell>
          <cell r="D180">
            <v>368</v>
          </cell>
        </row>
        <row r="181">
          <cell r="A181" t="str">
            <v>300986 XFSS</v>
          </cell>
          <cell r="B181" t="str">
            <v>&lt;E&gt;300kVA,(SubSurf),13.2D-208Y/120,lf,nt(Spec#A-9114)</v>
          </cell>
          <cell r="C181">
            <v>220</v>
          </cell>
          <cell r="D181">
            <v>368</v>
          </cell>
        </row>
        <row r="182">
          <cell r="A182" t="str">
            <v>300990 XF</v>
          </cell>
          <cell r="B182" t="str">
            <v>1000kVA,network,13,063kV-480Y/277</v>
          </cell>
        </row>
        <row r="183">
          <cell r="A183" t="str">
            <v>300991 XF</v>
          </cell>
          <cell r="B183" t="str">
            <v>1000kVA,network,13,063kVY-216Y/125</v>
          </cell>
          <cell r="C183">
            <v>450</v>
          </cell>
          <cell r="D183">
            <v>368</v>
          </cell>
        </row>
        <row r="184">
          <cell r="A184" t="str">
            <v>300992 XF</v>
          </cell>
          <cell r="B184" t="str">
            <v>1500kVA,network,13,063kVY-480Y/277</v>
          </cell>
          <cell r="C184">
            <v>460</v>
          </cell>
          <cell r="D184">
            <v>368</v>
          </cell>
        </row>
        <row r="185">
          <cell r="A185" t="str">
            <v>300994 XF</v>
          </cell>
          <cell r="B185" t="str">
            <v>2000kVA,network,13,063kVY-480Y/277</v>
          </cell>
          <cell r="C185">
            <v>465</v>
          </cell>
          <cell r="D185">
            <v>368</v>
          </cell>
        </row>
        <row r="186">
          <cell r="A186" t="str">
            <v>300999 XF</v>
          </cell>
          <cell r="B186" t="str">
            <v>500kVA,network,13,063kVY-216Y/125</v>
          </cell>
          <cell r="C186">
            <v>435</v>
          </cell>
          <cell r="D186">
            <v>368</v>
          </cell>
        </row>
        <row r="187">
          <cell r="A187" t="str">
            <v>301001XF</v>
          </cell>
          <cell r="B187" t="str">
            <v>500kVA,network,13,063 kVY-480Y/277</v>
          </cell>
          <cell r="C187">
            <v>435</v>
          </cell>
          <cell r="D187">
            <v>368</v>
          </cell>
        </row>
        <row r="188">
          <cell r="A188" t="str">
            <v>301002 XF</v>
          </cell>
          <cell r="B188" t="str">
            <v>750kVA,network,13,063kVY-216Y/125</v>
          </cell>
          <cell r="C188">
            <v>440</v>
          </cell>
          <cell r="D188">
            <v>368</v>
          </cell>
        </row>
        <row r="189">
          <cell r="A189" t="str">
            <v>301005 XF</v>
          </cell>
          <cell r="B189" t="str">
            <v>750kVA,network,13,063kVY-480Y/277</v>
          </cell>
          <cell r="C189">
            <v>440</v>
          </cell>
          <cell r="D189">
            <v>368</v>
          </cell>
        </row>
        <row r="190">
          <cell r="A190" t="str">
            <v>301018 XF</v>
          </cell>
          <cell r="B190" t="str">
            <v>2500kVA,network,13,063kVY-4160Y/2400</v>
          </cell>
          <cell r="C190">
            <v>470</v>
          </cell>
          <cell r="D190">
            <v>368</v>
          </cell>
        </row>
        <row r="191">
          <cell r="A191" t="str">
            <v>301019 XF</v>
          </cell>
          <cell r="B191" t="str">
            <v>3750kVA,network 13,063kVY-4160Y/2400</v>
          </cell>
          <cell r="C191">
            <v>475</v>
          </cell>
          <cell r="D191">
            <v>368</v>
          </cell>
        </row>
        <row r="192">
          <cell r="A192" t="str">
            <v>301020 XF</v>
          </cell>
          <cell r="B192" t="str">
            <v>4000kVA,network 13,063kVY/7542-13,063Y/7542v</v>
          </cell>
          <cell r="C192">
            <v>480</v>
          </cell>
          <cell r="D192">
            <v>368</v>
          </cell>
        </row>
        <row r="193">
          <cell r="A193" t="str">
            <v>301084 XF</v>
          </cell>
          <cell r="B193" t="str">
            <v>&lt;E&gt;5kVA,csp,7.2kV-120/240v,1bu,nt</v>
          </cell>
          <cell r="C193">
            <v>5</v>
          </cell>
          <cell r="D193">
            <v>368</v>
          </cell>
        </row>
        <row r="194">
          <cell r="A194" t="str">
            <v>301087 XF</v>
          </cell>
          <cell r="B194" t="str">
            <v>7500kVA,pm,auto,24.9-13.2kV,taps, live fnt, class OA</v>
          </cell>
          <cell r="C194">
            <v>265</v>
          </cell>
          <cell r="D194">
            <v>368</v>
          </cell>
        </row>
        <row r="195">
          <cell r="A195" t="str">
            <v>301089  XF</v>
          </cell>
          <cell r="B195" t="str">
            <v>1000kVA,vault,13.2kVd-480Y/277,lf,taps</v>
          </cell>
          <cell r="C195">
            <v>235</v>
          </cell>
          <cell r="D195">
            <v>368</v>
          </cell>
        </row>
        <row r="196">
          <cell r="A196" t="str">
            <v>301090  XF</v>
          </cell>
          <cell r="B196" t="str">
            <v>1500kVA, Conv,13.2 Delta-2.4/4.16 kV, w/ Taps</v>
          </cell>
          <cell r="C196">
            <v>9999</v>
          </cell>
          <cell r="D196">
            <v>0</v>
          </cell>
        </row>
        <row r="197">
          <cell r="A197" t="str">
            <v>301091  XF</v>
          </cell>
          <cell r="B197" t="str">
            <v>2000kVA,conv,13.2D-2.4/4.16/2.4kV,taps</v>
          </cell>
          <cell r="C197">
            <v>245</v>
          </cell>
          <cell r="D197">
            <v>368</v>
          </cell>
        </row>
        <row r="198">
          <cell r="A198" t="str">
            <v>301091 XF</v>
          </cell>
          <cell r="B198" t="str">
            <v>&lt;E&gt;2000kVA,conv,13.2kVd-2400/4160Y/2400v,taps,3ph</v>
          </cell>
          <cell r="C198">
            <v>245</v>
          </cell>
          <cell r="D198">
            <v>368</v>
          </cell>
        </row>
        <row r="199">
          <cell r="A199" t="str">
            <v>301092 XF</v>
          </cell>
          <cell r="B199" t="str">
            <v>&lt;E&gt;2000kVA,conv,13.2kVd-480Y/277v,taps,3ph</v>
          </cell>
          <cell r="C199">
            <v>175</v>
          </cell>
          <cell r="D199">
            <v>368</v>
          </cell>
        </row>
        <row r="200">
          <cell r="A200" t="str">
            <v>301093 XF</v>
          </cell>
          <cell r="B200" t="str">
            <v>1500kVA,Dry Vault ,13.2Delta -480Y/277v, 3ph,Internal Fuse,w/ Taps and Switch</v>
          </cell>
          <cell r="C200">
            <v>225</v>
          </cell>
          <cell r="D200">
            <v>999</v>
          </cell>
        </row>
        <row r="201">
          <cell r="A201" t="str">
            <v>3011018XF</v>
          </cell>
          <cell r="B201" t="str">
            <v/>
          </cell>
        </row>
        <row r="202">
          <cell r="A202" t="str">
            <v>301588S</v>
          </cell>
          <cell r="B202" t="str">
            <v>Bolt 3/4" x 12" , Quantity of 2</v>
          </cell>
          <cell r="C202">
            <v>0</v>
          </cell>
          <cell r="D202">
            <v>364</v>
          </cell>
        </row>
        <row r="203">
          <cell r="A203" t="str">
            <v>301636S</v>
          </cell>
          <cell r="B203" t="str">
            <v>Bolt 5/8" x 12" , Quantity of 2</v>
          </cell>
          <cell r="D203">
            <v>0</v>
          </cell>
        </row>
        <row r="204">
          <cell r="A204" t="str">
            <v>301742S</v>
          </cell>
          <cell r="B204" t="str">
            <v>Photocontrol, 105-285 volt</v>
          </cell>
          <cell r="C204">
            <v>0</v>
          </cell>
          <cell r="D204">
            <v>373</v>
          </cell>
        </row>
        <row r="205">
          <cell r="A205" t="str">
            <v>302437S</v>
          </cell>
          <cell r="B205" t="str">
            <v>Washer, Round. 1/2" X 1-3/8" OD</v>
          </cell>
          <cell r="C205">
            <v>0</v>
          </cell>
          <cell r="D205">
            <v>364</v>
          </cell>
        </row>
        <row r="206">
          <cell r="A206" t="str">
            <v>302446S</v>
          </cell>
          <cell r="B206" t="str">
            <v>Washer ,Square 5/8"-2" x 2", Quantity of 2</v>
          </cell>
          <cell r="D206">
            <v>0</v>
          </cell>
        </row>
        <row r="207">
          <cell r="A207" t="str">
            <v>302556F</v>
          </cell>
          <cell r="B207" t="str">
            <v>Fuse, Street Light 60a 600v Lead Type</v>
          </cell>
          <cell r="C207">
            <v>0</v>
          </cell>
          <cell r="D207">
            <v>373</v>
          </cell>
        </row>
        <row r="208">
          <cell r="A208" t="str">
            <v>302558S</v>
          </cell>
          <cell r="B208" t="str">
            <v>Fuse, SMU-20, 15A E 14.4kV</v>
          </cell>
          <cell r="C208">
            <v>0</v>
          </cell>
          <cell r="D208">
            <v>367</v>
          </cell>
        </row>
        <row r="209">
          <cell r="A209" t="str">
            <v>302588S</v>
          </cell>
          <cell r="B209" t="str">
            <v>Fuse, SMU-20, 15A E 14.4kV</v>
          </cell>
          <cell r="C209">
            <v>0</v>
          </cell>
          <cell r="D209">
            <v>367</v>
          </cell>
        </row>
        <row r="210">
          <cell r="A210" t="str">
            <v>302588s</v>
          </cell>
          <cell r="B210" t="str">
            <v>Fuse, SMU-20, 15A E 14.4kV</v>
          </cell>
          <cell r="C210">
            <v>0</v>
          </cell>
          <cell r="D210">
            <v>367</v>
          </cell>
        </row>
        <row r="211">
          <cell r="A211" t="str">
            <v>302589S</v>
          </cell>
          <cell r="B211" t="str">
            <v>Fuse, SMU-20, 25A E 14.4kV (15kv  Switchgear)</v>
          </cell>
          <cell r="D211">
            <v>0</v>
          </cell>
        </row>
        <row r="212">
          <cell r="A212" t="str">
            <v>302590S</v>
          </cell>
          <cell r="B212" t="str">
            <v>Fuse, SMU-20, 50A E 14.4kV (15kv  Switchgear)</v>
          </cell>
          <cell r="C212">
            <v>0</v>
          </cell>
          <cell r="D212">
            <v>367</v>
          </cell>
        </row>
        <row r="213">
          <cell r="A213" t="str">
            <v>302591S</v>
          </cell>
          <cell r="B213" t="str">
            <v>Fuse, SMU-20, 80A E 14.4kV (15kv  Switchgear)</v>
          </cell>
          <cell r="C213">
            <v>0</v>
          </cell>
          <cell r="D213">
            <v>367</v>
          </cell>
        </row>
        <row r="214">
          <cell r="A214" t="str">
            <v>302592S</v>
          </cell>
          <cell r="B214" t="str">
            <v>Fuse, SMU-20, 125A E 14.4kV (15kv  Switchgear)</v>
          </cell>
          <cell r="C214">
            <v>0</v>
          </cell>
          <cell r="D214">
            <v>367</v>
          </cell>
        </row>
        <row r="215">
          <cell r="A215" t="str">
            <v>302593S</v>
          </cell>
          <cell r="B215" t="str">
            <v>Fuse, SMU-20, 150A E 14.4kV (15kv  Switchgear)</v>
          </cell>
          <cell r="C215">
            <v>0</v>
          </cell>
          <cell r="D215">
            <v>367</v>
          </cell>
        </row>
        <row r="216">
          <cell r="A216" t="str">
            <v>302594S</v>
          </cell>
          <cell r="B216" t="str">
            <v>Fuse, SMU-20, 200A E 14.4kV (15kv  Switchgear)</v>
          </cell>
          <cell r="C216">
            <v>0</v>
          </cell>
          <cell r="D216">
            <v>367</v>
          </cell>
        </row>
        <row r="217">
          <cell r="A217" t="str">
            <v>302595S</v>
          </cell>
          <cell r="B217" t="str">
            <v>Fuse, drywell, clip mtg.  8A C 15kV</v>
          </cell>
          <cell r="C217">
            <v>0</v>
          </cell>
          <cell r="D217">
            <v>367</v>
          </cell>
        </row>
        <row r="218">
          <cell r="A218" t="str">
            <v>302596S</v>
          </cell>
          <cell r="B218" t="str">
            <v>Fuse, drywell, clip mtg. 18A C 15kV</v>
          </cell>
          <cell r="C218">
            <v>0</v>
          </cell>
          <cell r="D218">
            <v>367</v>
          </cell>
        </row>
        <row r="219">
          <cell r="A219" t="str">
            <v>302597S</v>
          </cell>
          <cell r="B219" t="str">
            <v>Fuse, drywell, clip mtg. 25A C 15kV</v>
          </cell>
          <cell r="C219">
            <v>0</v>
          </cell>
          <cell r="D219">
            <v>367</v>
          </cell>
        </row>
        <row r="220">
          <cell r="A220" t="str">
            <v>302598S</v>
          </cell>
          <cell r="B220" t="str">
            <v>Fuse, drywell, clip mtg. 30A C 15kV</v>
          </cell>
          <cell r="C220">
            <v>0</v>
          </cell>
          <cell r="D220">
            <v>367</v>
          </cell>
        </row>
        <row r="221">
          <cell r="A221" t="str">
            <v>302599S</v>
          </cell>
          <cell r="B221" t="str">
            <v>Fuse, drywell, clip mtg. 40A C 15kV</v>
          </cell>
          <cell r="C221">
            <v>0</v>
          </cell>
          <cell r="D221">
            <v>367</v>
          </cell>
        </row>
        <row r="222">
          <cell r="A222" t="str">
            <v>302600S</v>
          </cell>
          <cell r="B222" t="str">
            <v>Fuse, drywell, clip mtg. 40A C 25kV</v>
          </cell>
          <cell r="C222">
            <v>0</v>
          </cell>
          <cell r="D222">
            <v>367</v>
          </cell>
        </row>
        <row r="223">
          <cell r="A223" t="str">
            <v>302601S</v>
          </cell>
          <cell r="B223" t="str">
            <v>Fuse, drywell, clip mtg.  8A C 25kV</v>
          </cell>
          <cell r="C223">
            <v>0</v>
          </cell>
          <cell r="D223">
            <v>367</v>
          </cell>
        </row>
        <row r="224">
          <cell r="A224" t="str">
            <v>302602S</v>
          </cell>
          <cell r="B224" t="str">
            <v xml:space="preserve">Fuse, drywell, clip mtg. 10A C 25kV </v>
          </cell>
          <cell r="C224">
            <v>0</v>
          </cell>
          <cell r="D224">
            <v>367</v>
          </cell>
        </row>
        <row r="225">
          <cell r="A225" t="str">
            <v>302603S</v>
          </cell>
          <cell r="B225" t="str">
            <v>Fuse, drywell, clip mtg. 12A C 25kV</v>
          </cell>
          <cell r="C225">
            <v>0</v>
          </cell>
          <cell r="D225">
            <v>367</v>
          </cell>
        </row>
        <row r="226">
          <cell r="A226" t="str">
            <v>302604S</v>
          </cell>
          <cell r="B226" t="str">
            <v>Fuse, drywell, clip mtg. 25A C 25kV</v>
          </cell>
          <cell r="C226">
            <v>0</v>
          </cell>
          <cell r="D226">
            <v>367</v>
          </cell>
        </row>
        <row r="227">
          <cell r="A227" t="str">
            <v>302605S</v>
          </cell>
          <cell r="B227" t="str">
            <v>Fuse, SMU-20, 150A E 25kV</v>
          </cell>
          <cell r="C227">
            <v>0</v>
          </cell>
          <cell r="D227">
            <v>367</v>
          </cell>
        </row>
        <row r="228">
          <cell r="A228" t="str">
            <v>302610S</v>
          </cell>
          <cell r="B228" t="str">
            <v>Fuse Link  15A (o/h)</v>
          </cell>
          <cell r="C228">
            <v>20</v>
          </cell>
          <cell r="D228">
            <v>365</v>
          </cell>
        </row>
        <row r="229">
          <cell r="A229" t="str">
            <v>302613S</v>
          </cell>
          <cell r="B229" t="str">
            <v>Fuse Link 150A (o/h)</v>
          </cell>
          <cell r="D229">
            <v>0</v>
          </cell>
        </row>
        <row r="230">
          <cell r="A230" t="str">
            <v>302614S</v>
          </cell>
          <cell r="B230" t="str">
            <v>Fuse Link 200A (o/h)</v>
          </cell>
          <cell r="D230">
            <v>0</v>
          </cell>
        </row>
        <row r="231">
          <cell r="A231" t="str">
            <v>302627S</v>
          </cell>
          <cell r="B231" t="str">
            <v>Fuse Link, Bayonet, 10A</v>
          </cell>
          <cell r="C231">
            <v>0</v>
          </cell>
          <cell r="D231">
            <v>365</v>
          </cell>
        </row>
        <row r="232">
          <cell r="A232" t="str">
            <v>302628S</v>
          </cell>
          <cell r="B232" t="str">
            <v>Fuse Link, Bayonet, 15A</v>
          </cell>
          <cell r="C232">
            <v>0</v>
          </cell>
          <cell r="D232">
            <v>365</v>
          </cell>
        </row>
        <row r="233">
          <cell r="A233" t="str">
            <v>302629S</v>
          </cell>
          <cell r="B233" t="str">
            <v>Fuse Link, Bayonet, 40A</v>
          </cell>
          <cell r="C233">
            <v>0</v>
          </cell>
          <cell r="D233">
            <v>365</v>
          </cell>
        </row>
        <row r="234">
          <cell r="A234" t="str">
            <v>302630S</v>
          </cell>
          <cell r="B234" t="str">
            <v>Fuse Link, Bayonet, 25A</v>
          </cell>
          <cell r="C234">
            <v>0</v>
          </cell>
          <cell r="D234">
            <v>365</v>
          </cell>
        </row>
        <row r="235">
          <cell r="A235" t="str">
            <v>302631S</v>
          </cell>
          <cell r="B235" t="str">
            <v>Fuse Link, Bayonet, 65A</v>
          </cell>
          <cell r="C235">
            <v>0</v>
          </cell>
          <cell r="D235">
            <v>365</v>
          </cell>
        </row>
        <row r="236">
          <cell r="A236" t="str">
            <v>302640S</v>
          </cell>
          <cell r="B236" t="str">
            <v>&lt;E&gt;Fuse Refill  25A E 15kV for SM-4 Hldr</v>
          </cell>
          <cell r="C236">
            <v>0</v>
          </cell>
          <cell r="D236">
            <v>367</v>
          </cell>
        </row>
        <row r="237">
          <cell r="A237" t="str">
            <v>302642S</v>
          </cell>
          <cell r="B237" t="str">
            <v>&lt;E&gt;Fuse Refill  80A E 14.4kV for SM-4 Hldr</v>
          </cell>
          <cell r="C237">
            <v>0</v>
          </cell>
          <cell r="D237">
            <v>367</v>
          </cell>
        </row>
        <row r="238">
          <cell r="A238" t="str">
            <v>302645S</v>
          </cell>
          <cell r="B238" t="str">
            <v>&lt;E&gt;Fuse Refill 400A E Std Speed 14.4kV for SM-5 Hldr</v>
          </cell>
          <cell r="C238">
            <v>0</v>
          </cell>
          <cell r="D238">
            <v>367</v>
          </cell>
        </row>
        <row r="239">
          <cell r="A239" t="str">
            <v>302647S</v>
          </cell>
          <cell r="B239" t="str">
            <v>&lt;E&gt;Fuse Refill 150A E 14.4kV for SM-5 Hldr</v>
          </cell>
          <cell r="C239">
            <v>0</v>
          </cell>
          <cell r="D239">
            <v>367</v>
          </cell>
        </row>
        <row r="240">
          <cell r="A240" t="str">
            <v>302648S</v>
          </cell>
          <cell r="B240" t="str">
            <v>&lt;E&gt;Fuse Refill 200A E 14.4kV for SM-5 Hldr</v>
          </cell>
          <cell r="C240">
            <v>0</v>
          </cell>
          <cell r="D240">
            <v>367</v>
          </cell>
        </row>
        <row r="241">
          <cell r="A241" t="str">
            <v>302650</v>
          </cell>
          <cell r="B241" t="str">
            <v>&lt;E&gt;Fuse Refill 300A E Std Speed 14.4kV for SM-5 Hldr</v>
          </cell>
          <cell r="C241">
            <v>0</v>
          </cell>
          <cell r="D241">
            <v>367</v>
          </cell>
        </row>
        <row r="242">
          <cell r="A242" t="str">
            <v>302703S</v>
          </cell>
          <cell r="B242" t="str">
            <v>&lt;E&gt;Fuse Refill  50A E 14.4kV for SM-5 Hldr</v>
          </cell>
          <cell r="C242">
            <v>0</v>
          </cell>
          <cell r="D242">
            <v>367</v>
          </cell>
        </row>
        <row r="243">
          <cell r="A243" t="str">
            <v>302704S</v>
          </cell>
          <cell r="B243" t="str">
            <v>&lt;E&gt;Fuse Refill 100A E 14.4kV for SM-5 Hldr</v>
          </cell>
          <cell r="C243">
            <v>0</v>
          </cell>
          <cell r="D243">
            <v>367</v>
          </cell>
        </row>
        <row r="244">
          <cell r="A244" t="str">
            <v>302705S</v>
          </cell>
          <cell r="B244" t="str">
            <v>&lt;E&gt;Fuse Refill  10A E 15kV for SM-4 Hldr</v>
          </cell>
          <cell r="C244">
            <v>0</v>
          </cell>
          <cell r="D244">
            <v>367</v>
          </cell>
        </row>
        <row r="245">
          <cell r="A245" t="str">
            <v>302742 XF</v>
          </cell>
          <cell r="B245" t="str">
            <v>&lt;E&gt;833kVA,conv,13.2kV-480v,2bu,taps</v>
          </cell>
          <cell r="C245">
            <v>45</v>
          </cell>
          <cell r="D245">
            <v>999</v>
          </cell>
        </row>
        <row r="246">
          <cell r="A246" t="str">
            <v>302746 XF</v>
          </cell>
          <cell r="B246" t="str">
            <v>&lt;E&gt;75kVA,conv,13.2kV-120/240v,2bu,taps,special bushin</v>
          </cell>
          <cell r="C246">
            <v>0</v>
          </cell>
          <cell r="D246">
            <v>0</v>
          </cell>
        </row>
        <row r="247">
          <cell r="A247" t="str">
            <v>302788</v>
          </cell>
          <cell r="B247" t="str">
            <v>Arrester,18kV,capacitor</v>
          </cell>
          <cell r="C247">
            <v>0</v>
          </cell>
          <cell r="D247">
            <v>0</v>
          </cell>
        </row>
        <row r="248">
          <cell r="A248" t="str">
            <v>304161S</v>
          </cell>
          <cell r="B248" t="str">
            <v>OBSOLETE - duplicate descriptions</v>
          </cell>
          <cell r="C248">
            <v>0</v>
          </cell>
          <cell r="D248">
            <v>365</v>
          </cell>
        </row>
        <row r="249">
          <cell r="A249" t="str">
            <v>304162S</v>
          </cell>
          <cell r="B249" t="str">
            <v>OBSOLETE - duplicate description</v>
          </cell>
          <cell r="C249">
            <v>0</v>
          </cell>
          <cell r="D249">
            <v>365</v>
          </cell>
        </row>
        <row r="250">
          <cell r="A250" t="str">
            <v>304166S</v>
          </cell>
          <cell r="B250" t="str">
            <v>OBSOLETE - duplicated descriptions</v>
          </cell>
          <cell r="C250">
            <v>0</v>
          </cell>
          <cell r="D250">
            <v>365</v>
          </cell>
        </row>
        <row r="251">
          <cell r="A251" t="str">
            <v>304631SSC</v>
          </cell>
          <cell r="B251" t="str">
            <v>Conn, xfmr, 5/8" stud sec setscrew, 6-tap, #6-350Al. (qty-3)</v>
          </cell>
          <cell r="C251">
            <v>0</v>
          </cell>
          <cell r="D251">
            <v>367</v>
          </cell>
        </row>
        <row r="252">
          <cell r="A252" t="str">
            <v>304835S</v>
          </cell>
          <cell r="B252" t="str">
            <v>Clamp, Deadend, #4/0 Thru 336.4 KCMIL AL</v>
          </cell>
          <cell r="D252">
            <v>0</v>
          </cell>
        </row>
        <row r="253">
          <cell r="A253" t="str">
            <v>304840S</v>
          </cell>
          <cell r="B253" t="str">
            <v>&lt;E&gt;Connector  2a - 2aa</v>
          </cell>
          <cell r="C253">
            <v>0</v>
          </cell>
          <cell r="D253">
            <v>365</v>
          </cell>
        </row>
        <row r="254">
          <cell r="A254" t="str">
            <v>304844F</v>
          </cell>
          <cell r="B254" t="str">
            <v>&lt;E&gt;Connector 4/0a-al to 2a-aa</v>
          </cell>
          <cell r="C254">
            <v>0</v>
          </cell>
          <cell r="D254">
            <v>365</v>
          </cell>
        </row>
        <row r="255">
          <cell r="A255" t="str">
            <v>304844S</v>
          </cell>
          <cell r="B255" t="str">
            <v>&lt;E&gt;Connector 4/0a-al to 2a-aa</v>
          </cell>
          <cell r="C255">
            <v>0</v>
          </cell>
          <cell r="D255">
            <v>365</v>
          </cell>
        </row>
        <row r="256">
          <cell r="A256" t="str">
            <v>304870S</v>
          </cell>
          <cell r="B256" t="str">
            <v>Sec bushings Bar 1ph pm xfnr 1"stud 6tap #6-350 (qty1)</v>
          </cell>
          <cell r="C256">
            <v>0</v>
          </cell>
          <cell r="D256">
            <v>367</v>
          </cell>
        </row>
        <row r="257">
          <cell r="A257" t="str">
            <v>304870SSC</v>
          </cell>
          <cell r="B257" t="str">
            <v>Sec bushings Bar 1ph pm xfmr 1"stud 6tap #6-350 (qty3)</v>
          </cell>
          <cell r="C257">
            <v>0</v>
          </cell>
          <cell r="D257">
            <v>367</v>
          </cell>
        </row>
        <row r="258">
          <cell r="A258" t="str">
            <v>304925S</v>
          </cell>
          <cell r="B258" t="str">
            <v>Line Guard/Armor Rod 4/0 AL (Spec 109-205).</v>
          </cell>
          <cell r="C258">
            <v>0</v>
          </cell>
          <cell r="D258">
            <v>365</v>
          </cell>
        </row>
        <row r="259">
          <cell r="A259" t="str">
            <v>304966S</v>
          </cell>
          <cell r="B259" t="str">
            <v>&lt;E&gt;Connector 4/0a to 4/0al</v>
          </cell>
          <cell r="C259">
            <v>0</v>
          </cell>
          <cell r="D259">
            <v>365</v>
          </cell>
        </row>
        <row r="260">
          <cell r="A260" t="str">
            <v>305174S</v>
          </cell>
          <cell r="B260" t="str">
            <v>Washer ,Square 3/4"-2" x 2", Quantity of 2</v>
          </cell>
          <cell r="C260">
            <v>0</v>
          </cell>
          <cell r="D260">
            <v>364</v>
          </cell>
        </row>
        <row r="261">
          <cell r="A261" t="str">
            <v>305240S</v>
          </cell>
          <cell r="B261" t="str">
            <v>Line Guard/Armor Rod 795 AL (Spec 109-205)</v>
          </cell>
          <cell r="C261">
            <v>0</v>
          </cell>
          <cell r="D261">
            <v>365</v>
          </cell>
        </row>
        <row r="262">
          <cell r="A262" t="str">
            <v>305242S</v>
          </cell>
          <cell r="B262" t="str">
            <v>Line Guard/Armor Rod 4/0 AL (Spec 109-205).</v>
          </cell>
          <cell r="C262">
            <v>0</v>
          </cell>
          <cell r="D262">
            <v>365</v>
          </cell>
        </row>
        <row r="263">
          <cell r="A263" t="str">
            <v>305429S</v>
          </cell>
          <cell r="B263" t="str">
            <v>Spool tie 2a - aa</v>
          </cell>
          <cell r="D263">
            <v>0</v>
          </cell>
        </row>
        <row r="264">
          <cell r="A264" t="str">
            <v>305431S</v>
          </cell>
          <cell r="B264" t="str">
            <v>Spool tie 4/0al (Labor Only)</v>
          </cell>
          <cell r="D264">
            <v>0</v>
          </cell>
        </row>
        <row r="265">
          <cell r="A265" t="str">
            <v>305434S</v>
          </cell>
          <cell r="B265" t="str">
            <v>Top tie 2a - aa</v>
          </cell>
          <cell r="D265">
            <v>0</v>
          </cell>
        </row>
        <row r="266">
          <cell r="A266" t="str">
            <v>305436S</v>
          </cell>
          <cell r="B266" t="str">
            <v>Top tie 4/0 a - al</v>
          </cell>
          <cell r="D266">
            <v>0</v>
          </cell>
        </row>
        <row r="267">
          <cell r="A267" t="str">
            <v>305439S</v>
          </cell>
          <cell r="B267" t="str">
            <v>Top tie 795al</v>
          </cell>
          <cell r="D267">
            <v>0</v>
          </cell>
        </row>
        <row r="268">
          <cell r="A268" t="str">
            <v>305442S</v>
          </cell>
          <cell r="B268" t="str">
            <v>&lt;E&gt;Spacer, 2-hole lug</v>
          </cell>
          <cell r="C268">
            <v>0</v>
          </cell>
          <cell r="D268">
            <v>364</v>
          </cell>
        </row>
        <row r="269">
          <cell r="A269" t="str">
            <v>305450S</v>
          </cell>
          <cell r="B269" t="str">
            <v>&lt;E&gt;Spacer, 4-hole lug</v>
          </cell>
          <cell r="C269">
            <v>0</v>
          </cell>
          <cell r="D269">
            <v>364</v>
          </cell>
        </row>
        <row r="270">
          <cell r="A270" t="str">
            <v>305513S</v>
          </cell>
          <cell r="B270" t="str">
            <v>double tie 2a</v>
          </cell>
          <cell r="D270">
            <v>0</v>
          </cell>
        </row>
        <row r="271">
          <cell r="A271" t="str">
            <v>305516S</v>
          </cell>
          <cell r="B271" t="str">
            <v>double tie 795al</v>
          </cell>
          <cell r="D271">
            <v>0</v>
          </cell>
        </row>
        <row r="272">
          <cell r="A272" t="str">
            <v>305517S</v>
          </cell>
          <cell r="B272" t="str">
            <v>Side tie 2a - aa</v>
          </cell>
          <cell r="D272">
            <v>0</v>
          </cell>
        </row>
        <row r="273">
          <cell r="A273" t="str">
            <v>305518S</v>
          </cell>
          <cell r="B273" t="str">
            <v>Side tie 4/0 a - al</v>
          </cell>
          <cell r="D273">
            <v>0</v>
          </cell>
        </row>
        <row r="274">
          <cell r="A274" t="str">
            <v>305519S</v>
          </cell>
          <cell r="B274" t="str">
            <v>Side tie 795al</v>
          </cell>
          <cell r="D274">
            <v>0</v>
          </cell>
        </row>
        <row r="275">
          <cell r="A275" t="str">
            <v>305524S</v>
          </cell>
          <cell r="B275" t="str">
            <v>double tie 4/0a - al</v>
          </cell>
          <cell r="D275">
            <v>0</v>
          </cell>
        </row>
        <row r="276">
          <cell r="A276" t="str">
            <v>305595S</v>
          </cell>
          <cell r="B276" t="str">
            <v>&lt;E&gt;Electrode 10"x2"</v>
          </cell>
          <cell r="C276">
            <v>0</v>
          </cell>
          <cell r="D276">
            <v>364</v>
          </cell>
        </row>
        <row r="277">
          <cell r="A277" t="str">
            <v>305599S</v>
          </cell>
          <cell r="B277" t="str">
            <v>Electrode, lightning, galv, 2x10x3/16 in</v>
          </cell>
          <cell r="C277">
            <v>0</v>
          </cell>
          <cell r="D277">
            <v>364</v>
          </cell>
        </row>
        <row r="278">
          <cell r="A278" t="str">
            <v>305625S</v>
          </cell>
          <cell r="B278" t="str">
            <v>Electrode, Lightning 6"x 2" (Spec 108-372)</v>
          </cell>
          <cell r="C278">
            <v>0</v>
          </cell>
          <cell r="D278">
            <v>364</v>
          </cell>
        </row>
        <row r="279">
          <cell r="A279" t="str">
            <v>305625SM</v>
          </cell>
          <cell r="B279" t="str">
            <v>Electrode, Lightning  6"x 2" (material only)</v>
          </cell>
          <cell r="C279">
            <v>0</v>
          </cell>
          <cell r="D279">
            <v>364</v>
          </cell>
        </row>
        <row r="280">
          <cell r="A280" t="str">
            <v>306087S</v>
          </cell>
          <cell r="B280" t="str">
            <v>&lt;E&gt;Primary susp clamp 2a</v>
          </cell>
          <cell r="D280">
            <v>0</v>
          </cell>
        </row>
        <row r="281">
          <cell r="A281" t="str">
            <v>306088S</v>
          </cell>
          <cell r="B281" t="str">
            <v>&lt;E&gt;Primary susp clamp 4/0a/al 795</v>
          </cell>
          <cell r="D281">
            <v>0</v>
          </cell>
        </row>
        <row r="282">
          <cell r="A282" t="str">
            <v>306229S</v>
          </cell>
          <cell r="B282" t="str">
            <v>Bail, stirrup, 2 solid hd copper</v>
          </cell>
          <cell r="C282">
            <v>0</v>
          </cell>
          <cell r="D282">
            <v>365</v>
          </cell>
        </row>
        <row r="283">
          <cell r="A283" t="str">
            <v>306698S</v>
          </cell>
          <cell r="B283" t="str">
            <v>Shorting cap for pc recept</v>
          </cell>
          <cell r="C283">
            <v>0</v>
          </cell>
          <cell r="D283">
            <v>373</v>
          </cell>
        </row>
        <row r="284">
          <cell r="A284" t="str">
            <v>306700A</v>
          </cell>
          <cell r="B284" t="str">
            <v>Photocontrol, 120 volt</v>
          </cell>
          <cell r="C284">
            <v>0</v>
          </cell>
          <cell r="D284">
            <v>373</v>
          </cell>
        </row>
        <row r="285">
          <cell r="A285" t="str">
            <v>306700S</v>
          </cell>
          <cell r="B285" t="str">
            <v>Photocontrol, 120 volt</v>
          </cell>
          <cell r="C285">
            <v>0</v>
          </cell>
          <cell r="D285">
            <v>373</v>
          </cell>
        </row>
        <row r="286">
          <cell r="A286" t="str">
            <v>307704S</v>
          </cell>
          <cell r="B286" t="str">
            <v>Washer, bellville, 1/2"blt x 1-5/16"OD</v>
          </cell>
          <cell r="C286">
            <v>0</v>
          </cell>
          <cell r="D286">
            <v>364</v>
          </cell>
        </row>
        <row r="287">
          <cell r="A287" t="str">
            <v>308496S</v>
          </cell>
          <cell r="B287" t="str">
            <v>&lt;E&gt;Fuse Refill  10A E 25kV for SM-4 Hldr</v>
          </cell>
          <cell r="C287">
            <v>0</v>
          </cell>
          <cell r="D287">
            <v>367</v>
          </cell>
        </row>
        <row r="288">
          <cell r="A288" t="str">
            <v>308497S</v>
          </cell>
          <cell r="B288" t="str">
            <v>&lt;E&gt;Fuse Refill   7A E 25kV for SM-4 Hldr</v>
          </cell>
          <cell r="C288">
            <v>0</v>
          </cell>
          <cell r="D288">
            <v>367</v>
          </cell>
        </row>
        <row r="289">
          <cell r="A289" t="str">
            <v>308498S</v>
          </cell>
          <cell r="B289" t="str">
            <v>&lt;E&gt;Fuse Refill   5A E 25kV for SM-4 Hldr</v>
          </cell>
          <cell r="C289">
            <v>0</v>
          </cell>
          <cell r="D289">
            <v>367</v>
          </cell>
        </row>
        <row r="290">
          <cell r="A290" t="str">
            <v>308505S</v>
          </cell>
          <cell r="B290" t="str">
            <v>&lt;E&gt;Fuse Refill 200A E 14.4kV for SM-4 Hldr</v>
          </cell>
          <cell r="C290">
            <v>0</v>
          </cell>
          <cell r="D290">
            <v>367</v>
          </cell>
        </row>
        <row r="291">
          <cell r="A291" t="str">
            <v>308506S</v>
          </cell>
          <cell r="B291" t="str">
            <v>&lt;E&gt;Fuse Refill   7A E 15kV for SM-4 Hldr</v>
          </cell>
          <cell r="C291">
            <v>0</v>
          </cell>
          <cell r="D291">
            <v>367</v>
          </cell>
        </row>
        <row r="292">
          <cell r="A292" t="str">
            <v>309000F</v>
          </cell>
          <cell r="B292" t="str">
            <v>Fuse, Street Light, Cartridge Type 30A 120v URD</v>
          </cell>
          <cell r="C292">
            <v>0</v>
          </cell>
          <cell r="D292">
            <v>373</v>
          </cell>
        </row>
        <row r="293">
          <cell r="A293" t="str">
            <v>309001F</v>
          </cell>
          <cell r="B293" t="str">
            <v>Fuse, Street Light, Cartridge Type 10A 240v URD</v>
          </cell>
          <cell r="C293">
            <v>0</v>
          </cell>
          <cell r="D293">
            <v>373</v>
          </cell>
        </row>
        <row r="294">
          <cell r="A294" t="str">
            <v>309037S</v>
          </cell>
          <cell r="B294" t="str">
            <v>Fuse Link, Bayonet,  6A</v>
          </cell>
          <cell r="C294">
            <v>0</v>
          </cell>
          <cell r="D294">
            <v>367</v>
          </cell>
        </row>
        <row r="295">
          <cell r="A295" t="str">
            <v>310398 XF</v>
          </cell>
          <cell r="B295" t="str">
            <v>37.5 kVA,conv,7.2kV-120/240v,2 bushing No Taps</v>
          </cell>
          <cell r="C295">
            <v>15</v>
          </cell>
          <cell r="D295">
            <v>368</v>
          </cell>
        </row>
        <row r="296">
          <cell r="A296" t="str">
            <v>310455S</v>
          </cell>
          <cell r="B296" t="str">
            <v>Fuse, SMU-20, 15A  E 25kV</v>
          </cell>
          <cell r="C296">
            <v>0</v>
          </cell>
          <cell r="D296">
            <v>367</v>
          </cell>
        </row>
        <row r="297">
          <cell r="A297" t="str">
            <v>310476F</v>
          </cell>
          <cell r="B297" t="str">
            <v>Fuse, Street Light, Cartridge Type 15A 120v URD</v>
          </cell>
          <cell r="C297">
            <v>0</v>
          </cell>
          <cell r="D297">
            <v>373</v>
          </cell>
        </row>
        <row r="298">
          <cell r="A298" t="str">
            <v>310643F</v>
          </cell>
          <cell r="B298" t="str">
            <v>Fuse Lead Type Indicating 30A 600V Street Light</v>
          </cell>
          <cell r="C298">
            <v>0</v>
          </cell>
          <cell r="D298">
            <v>373</v>
          </cell>
        </row>
        <row r="299">
          <cell r="A299" t="str">
            <v>310644S</v>
          </cell>
          <cell r="B299" t="str">
            <v>Fuse Link Positrol, 7 amp Overhead Line</v>
          </cell>
          <cell r="C299">
            <v>0</v>
          </cell>
          <cell r="D299">
            <v>367</v>
          </cell>
        </row>
        <row r="300">
          <cell r="A300" t="str">
            <v>310645S</v>
          </cell>
          <cell r="B300" t="str">
            <v>Fuse Link Positrol, 40 amp Overhead Line</v>
          </cell>
          <cell r="C300">
            <v>6035</v>
          </cell>
          <cell r="D300">
            <v>365</v>
          </cell>
        </row>
        <row r="301">
          <cell r="A301" t="str">
            <v>310646S</v>
          </cell>
          <cell r="B301" t="str">
            <v>Fuse Link Positrol, 65 amp Overhead Line</v>
          </cell>
          <cell r="C301">
            <v>0</v>
          </cell>
          <cell r="D301">
            <v>365</v>
          </cell>
        </row>
        <row r="302">
          <cell r="A302" t="str">
            <v>310647S</v>
          </cell>
          <cell r="B302" t="str">
            <v>Fuse Link Positrol, 80 amp Overhead Line</v>
          </cell>
          <cell r="C302">
            <v>0</v>
          </cell>
          <cell r="D302">
            <v>365</v>
          </cell>
        </row>
        <row r="303">
          <cell r="A303" t="str">
            <v>310792 XF</v>
          </cell>
          <cell r="B303" t="str">
            <v>&lt;E&gt;Maintenance Only, 10kVA,conv,7.2kV-120/240v,1bu,nt</v>
          </cell>
          <cell r="C303">
            <v>10</v>
          </cell>
          <cell r="D303">
            <v>368</v>
          </cell>
        </row>
        <row r="304">
          <cell r="A304" t="str">
            <v>310793 XF</v>
          </cell>
          <cell r="B304" t="str">
            <v>15 kVA,conv,7.2kV-120/240v, 1 bushing No Taps</v>
          </cell>
          <cell r="C304">
            <v>10</v>
          </cell>
          <cell r="D304">
            <v>368</v>
          </cell>
        </row>
        <row r="305">
          <cell r="A305" t="str">
            <v>310794 XF</v>
          </cell>
          <cell r="B305" t="str">
            <v>25 kVA,conv,7.2kV-120/240v, 1 bushing No Taps</v>
          </cell>
          <cell r="C305">
            <v>10</v>
          </cell>
          <cell r="D305">
            <v>368</v>
          </cell>
        </row>
        <row r="306">
          <cell r="A306" t="str">
            <v>310795 XF</v>
          </cell>
          <cell r="B306" t="str">
            <v>25 kVA,conv,7.2kV-277v, 1 bushing No Taps</v>
          </cell>
          <cell r="C306">
            <v>0</v>
          </cell>
          <cell r="D306">
            <v>0</v>
          </cell>
        </row>
        <row r="307">
          <cell r="A307" t="str">
            <v>310796 XF</v>
          </cell>
          <cell r="B307" t="str">
            <v>37.5 kVA,conv,7.2kV-120/240v, 1 bushing No Taps</v>
          </cell>
          <cell r="C307">
            <v>15</v>
          </cell>
          <cell r="D307">
            <v>368</v>
          </cell>
        </row>
        <row r="308">
          <cell r="A308" t="str">
            <v>310797 XF</v>
          </cell>
          <cell r="B308" t="str">
            <v>37.5 kVA,conv,7.2kV-277v, 1 bushing No Taps</v>
          </cell>
          <cell r="C308">
            <v>0</v>
          </cell>
          <cell r="D308">
            <v>0</v>
          </cell>
        </row>
        <row r="309">
          <cell r="A309" t="str">
            <v>310798 XF</v>
          </cell>
          <cell r="B309" t="str">
            <v>50 kVA,conv,7.2kV-120/240v, 1 bushing No Taps</v>
          </cell>
          <cell r="C309">
            <v>0</v>
          </cell>
          <cell r="D309">
            <v>0</v>
          </cell>
        </row>
        <row r="310">
          <cell r="A310" t="str">
            <v>310799 XF</v>
          </cell>
          <cell r="B310" t="str">
            <v>50 kVA,conv,7.2kV-277v, 1 bushing No Taps</v>
          </cell>
          <cell r="C310">
            <v>0</v>
          </cell>
          <cell r="D310">
            <v>0</v>
          </cell>
        </row>
        <row r="311">
          <cell r="A311" t="str">
            <v>310800 XF</v>
          </cell>
          <cell r="B311" t="str">
            <v>75 kVA,conv,7.2kV-277v, 1 bushing No Taps</v>
          </cell>
          <cell r="C311">
            <v>0</v>
          </cell>
          <cell r="D311">
            <v>0</v>
          </cell>
        </row>
        <row r="312">
          <cell r="A312" t="str">
            <v>310801 XF</v>
          </cell>
          <cell r="B312" t="str">
            <v>100 kVA,conv,7.2kV-277v, 1 bushing No Taps</v>
          </cell>
          <cell r="C312">
            <v>0</v>
          </cell>
          <cell r="D312">
            <v>0</v>
          </cell>
        </row>
        <row r="313">
          <cell r="A313" t="str">
            <v>310802 XF</v>
          </cell>
          <cell r="B313" t="str">
            <v>167 kVA,conv,7.2kV-277v, 1 bushing No Taps</v>
          </cell>
          <cell r="C313">
            <v>0</v>
          </cell>
          <cell r="D313">
            <v>0</v>
          </cell>
        </row>
        <row r="314">
          <cell r="A314" t="str">
            <v>310803 XF</v>
          </cell>
          <cell r="B314" t="str">
            <v>&lt;E&gt;Maintenance Only, 10kVA,conv,14.4kV-120/240v,1bu,nt</v>
          </cell>
          <cell r="C314">
            <v>0</v>
          </cell>
          <cell r="D314">
            <v>0</v>
          </cell>
        </row>
        <row r="315">
          <cell r="A315" t="str">
            <v>310804 XF</v>
          </cell>
          <cell r="B315" t="str">
            <v>15 kVA,conv,14.4kV-120/240v,1bushing, No Taps</v>
          </cell>
          <cell r="C315">
            <v>0</v>
          </cell>
          <cell r="D315">
            <v>0</v>
          </cell>
        </row>
        <row r="316">
          <cell r="A316" t="str">
            <v>310805 XF</v>
          </cell>
          <cell r="B316" t="str">
            <v>25 kVA,conv,14.4kV-277v,1HV bushing, No Taps</v>
          </cell>
          <cell r="C316">
            <v>0</v>
          </cell>
          <cell r="D316">
            <v>0</v>
          </cell>
        </row>
        <row r="317">
          <cell r="A317" t="str">
            <v>310806 XF</v>
          </cell>
          <cell r="B317" t="str">
            <v>37.5 kVA,conv,14.4kV-120/240v,1bushing, No Taps</v>
          </cell>
          <cell r="C317">
            <v>0</v>
          </cell>
          <cell r="D317">
            <v>0</v>
          </cell>
        </row>
        <row r="318">
          <cell r="A318" t="str">
            <v>310807 XF</v>
          </cell>
          <cell r="B318" t="str">
            <v>37.5 kVA,conv,14.4kV-277v,1HV bushing, No Taps</v>
          </cell>
          <cell r="C318">
            <v>0</v>
          </cell>
          <cell r="D318">
            <v>0</v>
          </cell>
        </row>
        <row r="319">
          <cell r="A319" t="str">
            <v>310809 XF</v>
          </cell>
          <cell r="B319" t="str">
            <v>75 kVA,conv,14.4kV-277v,1HV bushing, No Taps</v>
          </cell>
          <cell r="C319">
            <v>20</v>
          </cell>
          <cell r="D319">
            <v>368</v>
          </cell>
        </row>
        <row r="320">
          <cell r="A320" t="str">
            <v>310810 XF</v>
          </cell>
          <cell r="B320" t="str">
            <v>100 kVA,conv,14.4kV-277v,1HVbushing, No Taps</v>
          </cell>
          <cell r="C320">
            <v>0</v>
          </cell>
          <cell r="D320">
            <v>0</v>
          </cell>
        </row>
        <row r="321">
          <cell r="A321" t="str">
            <v>310811 XF</v>
          </cell>
          <cell r="B321" t="str">
            <v>167 kVA,conv,14.4kV-277v,1HV bushing, No Taps</v>
          </cell>
          <cell r="C321">
            <v>0</v>
          </cell>
          <cell r="D321">
            <v>0</v>
          </cell>
        </row>
        <row r="322">
          <cell r="A322" t="str">
            <v>310812 XF</v>
          </cell>
          <cell r="B322" t="str">
            <v>15 kVA,conv,7.2kV-120/240v,2 bushing, No Taps</v>
          </cell>
          <cell r="C322">
            <v>0</v>
          </cell>
          <cell r="D322">
            <v>0</v>
          </cell>
        </row>
        <row r="323">
          <cell r="A323" t="str">
            <v>310813 XF</v>
          </cell>
          <cell r="B323" t="str">
            <v>&lt;E&gt;Maintenance Only, 10kVA,conv,7.2kV-240/480v,2bu,nt</v>
          </cell>
          <cell r="C323">
            <v>0</v>
          </cell>
          <cell r="D323">
            <v>0</v>
          </cell>
        </row>
        <row r="324">
          <cell r="A324" t="str">
            <v>310814 XF</v>
          </cell>
          <cell r="B324" t="str">
            <v>15 kVA,conv,7.2kV-240/480v,2 bushing, No Taps</v>
          </cell>
          <cell r="C324">
            <v>0</v>
          </cell>
          <cell r="D324">
            <v>0</v>
          </cell>
        </row>
        <row r="325">
          <cell r="A325" t="str">
            <v>310815 XF</v>
          </cell>
          <cell r="B325" t="str">
            <v>25 kVA,conv,7.2kV-120/240v,2bushing, No Taps</v>
          </cell>
          <cell r="C325">
            <v>0</v>
          </cell>
          <cell r="D325">
            <v>0</v>
          </cell>
        </row>
        <row r="326">
          <cell r="A326" t="str">
            <v>310816 XF</v>
          </cell>
          <cell r="B326" t="str">
            <v>37.5 kVA,conv,7.2kV-240/480v,2 bushing, No Taps</v>
          </cell>
          <cell r="C326">
            <v>0</v>
          </cell>
          <cell r="D326">
            <v>0</v>
          </cell>
        </row>
        <row r="327">
          <cell r="A327" t="str">
            <v>310817 XF</v>
          </cell>
          <cell r="B327" t="str">
            <v>50 kVA,conv,7.2kV-240/480v,2 bushing, No Taps</v>
          </cell>
          <cell r="C327">
            <v>0</v>
          </cell>
          <cell r="D327">
            <v>0</v>
          </cell>
        </row>
        <row r="328">
          <cell r="A328" t="str">
            <v>310818 XF</v>
          </cell>
          <cell r="B328" t="str">
            <v>100 kVA,conv,7.2kV-240/480v,2 bushing, No Taps</v>
          </cell>
          <cell r="C328">
            <v>0</v>
          </cell>
          <cell r="D328">
            <v>0</v>
          </cell>
        </row>
        <row r="329">
          <cell r="A329" t="str">
            <v>310819 XF</v>
          </cell>
          <cell r="B329" t="str">
            <v>167 kVA,conv,7.2kV-240/480v,2 bushing, No Taps</v>
          </cell>
          <cell r="C329">
            <v>0</v>
          </cell>
          <cell r="D329">
            <v>0</v>
          </cell>
        </row>
        <row r="330">
          <cell r="A330" t="str">
            <v>310820 XF</v>
          </cell>
          <cell r="B330" t="str">
            <v>15 kVA,conv,14.4kV-120/240v,2 bushing, No Taps</v>
          </cell>
          <cell r="C330">
            <v>0</v>
          </cell>
          <cell r="D330">
            <v>0</v>
          </cell>
        </row>
        <row r="331">
          <cell r="A331" t="str">
            <v>310821 XF</v>
          </cell>
          <cell r="B331" t="str">
            <v>&lt;E&gt;Maintenance only, 10kVA,conv,14.4kV-240/480v,2bu,nt</v>
          </cell>
          <cell r="C331">
            <v>0</v>
          </cell>
          <cell r="D331">
            <v>0</v>
          </cell>
        </row>
        <row r="332">
          <cell r="A332" t="str">
            <v>310822 XF</v>
          </cell>
          <cell r="B332" t="str">
            <v>15 kVA,conv,14.4kV-240/480v,2 bushing, No Taps</v>
          </cell>
          <cell r="C332">
            <v>0</v>
          </cell>
          <cell r="D332">
            <v>0</v>
          </cell>
        </row>
        <row r="333">
          <cell r="A333" t="str">
            <v>310823 XF</v>
          </cell>
          <cell r="B333" t="str">
            <v>25 kVA,conv,14.4kV-120/240v,2 bushing, No Taps</v>
          </cell>
          <cell r="C333">
            <v>0</v>
          </cell>
          <cell r="D333">
            <v>0</v>
          </cell>
        </row>
        <row r="334">
          <cell r="A334" t="str">
            <v>310824 XF</v>
          </cell>
          <cell r="B334" t="str">
            <v>25 kVA,conv,14.4kV-240/480v,2 bushing, No Taps</v>
          </cell>
          <cell r="C334">
            <v>0</v>
          </cell>
          <cell r="D334">
            <v>0</v>
          </cell>
        </row>
        <row r="335">
          <cell r="A335" t="str">
            <v>310825 XF</v>
          </cell>
          <cell r="B335" t="str">
            <v>37.5 kVA,conv,14.4kV-120/240v,2 bushing, No Taps</v>
          </cell>
          <cell r="C335">
            <v>0</v>
          </cell>
          <cell r="D335">
            <v>0</v>
          </cell>
        </row>
        <row r="336">
          <cell r="A336" t="str">
            <v>310826 XF</v>
          </cell>
          <cell r="B336" t="str">
            <v>37.5 kVA,conv,14.4kV-240/480v,2 bushing, No Taps</v>
          </cell>
          <cell r="C336">
            <v>0</v>
          </cell>
          <cell r="D336">
            <v>0</v>
          </cell>
        </row>
        <row r="337">
          <cell r="A337" t="str">
            <v>310827 XF</v>
          </cell>
          <cell r="B337" t="str">
            <v>50 kVA,conv,14.4kV-120/240v,2 bushing, No Taps</v>
          </cell>
          <cell r="C337">
            <v>15</v>
          </cell>
          <cell r="D337">
            <v>368</v>
          </cell>
        </row>
        <row r="338">
          <cell r="A338" t="str">
            <v>310828 XF</v>
          </cell>
          <cell r="B338" t="str">
            <v>50 kVA,conv,14.4kV-240/480v,2 bushing, No Taps</v>
          </cell>
          <cell r="C338">
            <v>0</v>
          </cell>
          <cell r="D338">
            <v>0</v>
          </cell>
        </row>
        <row r="339">
          <cell r="A339" t="str">
            <v>310829 XF</v>
          </cell>
          <cell r="B339" t="str">
            <v>75 kVA,conv,14.4kV-120/240v,2 bushing, No Taps</v>
          </cell>
          <cell r="C339">
            <v>0</v>
          </cell>
          <cell r="D339">
            <v>0</v>
          </cell>
        </row>
        <row r="340">
          <cell r="A340" t="str">
            <v>310830 XF</v>
          </cell>
          <cell r="B340" t="str">
            <v>75 kVA,conv,14.4kV-240/480v,2 bushing, No Taps</v>
          </cell>
          <cell r="C340">
            <v>0</v>
          </cell>
          <cell r="D340">
            <v>0</v>
          </cell>
        </row>
        <row r="341">
          <cell r="A341" t="str">
            <v>310831 XF</v>
          </cell>
          <cell r="B341" t="str">
            <v>100 kVA,conv,14.4kV-120/240v,2 bushing, No Taps</v>
          </cell>
          <cell r="C341">
            <v>0</v>
          </cell>
          <cell r="D341">
            <v>0</v>
          </cell>
        </row>
        <row r="342">
          <cell r="A342" t="str">
            <v>310832 XF</v>
          </cell>
          <cell r="B342" t="str">
            <v>100 kVA,conv,14.4kV-240/480v,2 bushing, No Taps</v>
          </cell>
          <cell r="C342">
            <v>0</v>
          </cell>
          <cell r="D342">
            <v>0</v>
          </cell>
        </row>
        <row r="343">
          <cell r="A343" t="str">
            <v>310833 XF</v>
          </cell>
          <cell r="B343" t="str">
            <v>167 kVA,conv,14.4kV-120/240v,2 bushing, No Taps</v>
          </cell>
          <cell r="C343">
            <v>0</v>
          </cell>
          <cell r="D343">
            <v>0</v>
          </cell>
        </row>
        <row r="344">
          <cell r="A344" t="str">
            <v>310834 XF</v>
          </cell>
          <cell r="B344" t="str">
            <v>167 kVA,conv,14.4kV-240/480v,2 bushing, No Taps</v>
          </cell>
          <cell r="C344">
            <v>0</v>
          </cell>
          <cell r="D344">
            <v>0</v>
          </cell>
        </row>
        <row r="345">
          <cell r="A345" t="str">
            <v>310835 XF</v>
          </cell>
          <cell r="B345" t="str">
            <v>250 kVA,conv,14.4kV-240/480v,2bushing,taps</v>
          </cell>
          <cell r="C345">
            <v>0</v>
          </cell>
          <cell r="D345">
            <v>0</v>
          </cell>
        </row>
        <row r="346">
          <cell r="A346" t="str">
            <v>310836 XF</v>
          </cell>
          <cell r="B346" t="str">
            <v>25 kVA,conv,7.2kV-240/480v,2 bushing, No Taps</v>
          </cell>
          <cell r="C346">
            <v>0</v>
          </cell>
          <cell r="D346">
            <v>0</v>
          </cell>
        </row>
        <row r="347">
          <cell r="A347" t="str">
            <v>310837 XF</v>
          </cell>
          <cell r="B347" t="str">
            <v>75 kVA,conv,7.2kV-240/480v,2 bushing, No Taps</v>
          </cell>
          <cell r="C347">
            <v>0</v>
          </cell>
          <cell r="D347">
            <v>0</v>
          </cell>
        </row>
        <row r="348">
          <cell r="A348" t="str">
            <v>310838 XF</v>
          </cell>
          <cell r="B348" t="str">
            <v>250 kVA,conv,7.2kV-240/480v,2 bushing,taps</v>
          </cell>
          <cell r="C348">
            <v>0</v>
          </cell>
          <cell r="D348">
            <v>0</v>
          </cell>
        </row>
        <row r="349">
          <cell r="A349" t="str">
            <v>310839 XF</v>
          </cell>
          <cell r="B349" t="str">
            <v>&lt;E&gt;Maintenance Only, 37.5kVA,pm,7.2kV-240/120v,type2</v>
          </cell>
          <cell r="C349">
            <v>0</v>
          </cell>
          <cell r="D349">
            <v>0</v>
          </cell>
        </row>
        <row r="350">
          <cell r="A350" t="str">
            <v>310840 XF</v>
          </cell>
          <cell r="B350" t="str">
            <v>100kVA,pm,7.2kV-240/120v,type1</v>
          </cell>
          <cell r="C350">
            <v>85</v>
          </cell>
          <cell r="D350">
            <v>368</v>
          </cell>
        </row>
        <row r="351">
          <cell r="A351" t="str">
            <v>310842 XF</v>
          </cell>
          <cell r="B351" t="str">
            <v>167kVA,pm,7.2kV-240/120v,type1</v>
          </cell>
          <cell r="C351">
            <v>0</v>
          </cell>
          <cell r="D351">
            <v>0</v>
          </cell>
        </row>
        <row r="352">
          <cell r="A352" t="str">
            <v>310843 XF</v>
          </cell>
          <cell r="B352" t="str">
            <v>25kVA,pm,14.4kV-240/120v,type2</v>
          </cell>
          <cell r="C352">
            <v>0</v>
          </cell>
          <cell r="D352">
            <v>0</v>
          </cell>
        </row>
        <row r="353">
          <cell r="A353" t="str">
            <v>310844 XF</v>
          </cell>
          <cell r="B353" t="str">
            <v>&lt;E&gt;Maintenance Only, 37.5kVA,pm,14.4kV-240/120v,type2</v>
          </cell>
          <cell r="C353">
            <v>0</v>
          </cell>
          <cell r="D353">
            <v>0</v>
          </cell>
        </row>
        <row r="354">
          <cell r="A354" t="str">
            <v>310845 XF</v>
          </cell>
          <cell r="B354" t="str">
            <v>50kVA,pm,14.4kV-240/120v,type2</v>
          </cell>
          <cell r="C354">
            <v>0</v>
          </cell>
          <cell r="D354">
            <v>0</v>
          </cell>
        </row>
        <row r="355">
          <cell r="A355" t="str">
            <v>310846 XF</v>
          </cell>
          <cell r="B355" t="str">
            <v>75kVA,pm,14.4kV-240/120v,type2</v>
          </cell>
          <cell r="C355">
            <v>0</v>
          </cell>
          <cell r="D355">
            <v>0</v>
          </cell>
        </row>
        <row r="356">
          <cell r="A356" t="str">
            <v>310847 XF</v>
          </cell>
          <cell r="B356" t="str">
            <v>100kVA,pm,14.4kV-240/120v,type2</v>
          </cell>
          <cell r="C356">
            <v>85</v>
          </cell>
          <cell r="D356">
            <v>368</v>
          </cell>
        </row>
        <row r="357">
          <cell r="A357" t="str">
            <v>310848  XF</v>
          </cell>
          <cell r="B357" t="str">
            <v>167 kVA,pm,14.4kV-240/120v,type2</v>
          </cell>
          <cell r="C357">
            <v>0</v>
          </cell>
          <cell r="D357">
            <v>0</v>
          </cell>
        </row>
        <row r="358">
          <cell r="A358" t="str">
            <v>310849 XF</v>
          </cell>
          <cell r="B358" t="str">
            <v>&lt;E&gt;25kVA,pm,7.2kV-240/120v,type1, loop</v>
          </cell>
          <cell r="C358">
            <v>0</v>
          </cell>
          <cell r="D358">
            <v>0</v>
          </cell>
        </row>
        <row r="359">
          <cell r="A359" t="str">
            <v>310850 XF</v>
          </cell>
          <cell r="B359" t="str">
            <v>&lt;E&gt;37.5kVA,pm,7.2kV-240/120v,LF</v>
          </cell>
          <cell r="C359">
            <v>0</v>
          </cell>
          <cell r="D359">
            <v>0</v>
          </cell>
        </row>
        <row r="360">
          <cell r="A360" t="str">
            <v>310851 XF</v>
          </cell>
          <cell r="B360" t="str">
            <v>&lt;E&gt;75kVA,pm,7.2kV-240/120v,LF,type1</v>
          </cell>
          <cell r="C360">
            <v>0</v>
          </cell>
          <cell r="D360">
            <v>0</v>
          </cell>
        </row>
        <row r="361">
          <cell r="A361" t="str">
            <v>310852 XF</v>
          </cell>
          <cell r="B361" t="str">
            <v>&lt;E&gt;100kVA,pm,7.2kV-240/120v,LF,type1</v>
          </cell>
          <cell r="C361">
            <v>0</v>
          </cell>
          <cell r="D361">
            <v>0</v>
          </cell>
        </row>
        <row r="362">
          <cell r="A362" t="str">
            <v>310853 XF</v>
          </cell>
          <cell r="B362" t="str">
            <v>&lt;E&gt;167kVA,pm,7.2kV-240/120v,LF,type1</v>
          </cell>
          <cell r="C362">
            <v>0</v>
          </cell>
          <cell r="D362">
            <v>0</v>
          </cell>
        </row>
        <row r="363">
          <cell r="A363" t="str">
            <v>310855 XF</v>
          </cell>
          <cell r="B363" t="str">
            <v>&lt;E&gt;Obselete-Do Not Use, See 310844, 37.5kVA,pm,14.4kV-240/120v,type2</v>
          </cell>
          <cell r="C363">
            <v>0</v>
          </cell>
          <cell r="D363">
            <v>0</v>
          </cell>
        </row>
        <row r="364">
          <cell r="A364" t="str">
            <v>310857 XF</v>
          </cell>
          <cell r="B364" t="str">
            <v>&lt;E&gt;75kVA,pm,14.4kV-240/120v,LF,type1</v>
          </cell>
          <cell r="C364">
            <v>0</v>
          </cell>
          <cell r="D364">
            <v>0</v>
          </cell>
        </row>
        <row r="365">
          <cell r="A365" t="str">
            <v>310859 XF</v>
          </cell>
          <cell r="B365" t="str">
            <v>&lt;E&gt;167kVA,pm,14.4kV-240/120v,LF,type1</v>
          </cell>
          <cell r="C365">
            <v>0</v>
          </cell>
          <cell r="D365">
            <v>0</v>
          </cell>
        </row>
        <row r="366">
          <cell r="A366" t="str">
            <v>310860  XF</v>
          </cell>
          <cell r="B366" t="str">
            <v/>
          </cell>
          <cell r="C366">
            <v>0</v>
          </cell>
          <cell r="D366">
            <v>0</v>
          </cell>
        </row>
        <row r="367">
          <cell r="A367" t="str">
            <v>310860 XF</v>
          </cell>
          <cell r="B367" t="str">
            <v>&lt;E&gt;750kVA,pm,13.2D-208Y/120,lf,rad,taps, no sw</v>
          </cell>
          <cell r="C367">
            <v>230</v>
          </cell>
          <cell r="D367">
            <v>368</v>
          </cell>
        </row>
        <row r="368">
          <cell r="A368" t="str">
            <v>311170S</v>
          </cell>
          <cell r="B368" t="str">
            <v>Bolt, Hex HD, Galv, 1/2"  X 2"</v>
          </cell>
          <cell r="C368">
            <v>0</v>
          </cell>
          <cell r="D368">
            <v>364</v>
          </cell>
        </row>
        <row r="369">
          <cell r="A369" t="str">
            <v>311171S</v>
          </cell>
          <cell r="B369" t="str">
            <v>Bolt, Hex HD, Galv, 1/2 X 1-3/4"</v>
          </cell>
          <cell r="C369">
            <v>0</v>
          </cell>
          <cell r="D369">
            <v>364</v>
          </cell>
        </row>
        <row r="370">
          <cell r="A370" t="str">
            <v>311172S</v>
          </cell>
          <cell r="B370" t="str">
            <v>Bolt, Hex HD, Galv,  1/2 X 1-1/2"</v>
          </cell>
          <cell r="C370">
            <v>0</v>
          </cell>
          <cell r="D370">
            <v>364</v>
          </cell>
        </row>
        <row r="371">
          <cell r="A371" t="str">
            <v>311178S</v>
          </cell>
          <cell r="B371" t="str">
            <v>Bolt, Hex HD, Galv,  1/2 X 1"</v>
          </cell>
          <cell r="C371">
            <v>0</v>
          </cell>
          <cell r="D371">
            <v>364</v>
          </cell>
        </row>
        <row r="372">
          <cell r="A372" t="str">
            <v>311263S</v>
          </cell>
          <cell r="B372" t="str">
            <v>&lt;E&gt;Neutral Deadend Clamp 2a/aa</v>
          </cell>
          <cell r="D372">
            <v>0</v>
          </cell>
        </row>
        <row r="373">
          <cell r="A373" t="str">
            <v>311314F</v>
          </cell>
          <cell r="B373" t="str">
            <v>Fuse Cartridge,Street Light, Fast Element, 30A 240v</v>
          </cell>
          <cell r="C373">
            <v>0</v>
          </cell>
          <cell r="D373">
            <v>373</v>
          </cell>
        </row>
        <row r="374">
          <cell r="A374" t="str">
            <v>311316F</v>
          </cell>
          <cell r="B374" t="str">
            <v>&lt;E&gt;Fuse Ferrule Midget 60A 240V UG/OH</v>
          </cell>
          <cell r="C374">
            <v>0</v>
          </cell>
          <cell r="D374">
            <v>373</v>
          </cell>
        </row>
        <row r="375">
          <cell r="A375" t="str">
            <v>311318F</v>
          </cell>
          <cell r="B375" t="str">
            <v>Fuse Cartridge, Street Light,Fast Element, 30A 480V</v>
          </cell>
          <cell r="C375">
            <v>0</v>
          </cell>
          <cell r="D375">
            <v>373</v>
          </cell>
        </row>
        <row r="376">
          <cell r="A376" t="str">
            <v>311319F</v>
          </cell>
          <cell r="B376" t="str">
            <v>Fuse Cartridge, Street Light,Fast Element, 60A 480v</v>
          </cell>
          <cell r="C376">
            <v>0</v>
          </cell>
          <cell r="D376">
            <v>373</v>
          </cell>
        </row>
        <row r="377">
          <cell r="A377" t="str">
            <v>311323S</v>
          </cell>
          <cell r="B377" t="str">
            <v>Fuse Link Positrol, 125 amp Overhead Line</v>
          </cell>
          <cell r="C377">
            <v>0</v>
          </cell>
          <cell r="D377">
            <v>365</v>
          </cell>
        </row>
        <row r="378">
          <cell r="A378" t="str">
            <v>311366S</v>
          </cell>
          <cell r="B378" t="str">
            <v>washer,bellville,1/2  x 1 5/16"</v>
          </cell>
          <cell r="C378">
            <v>0</v>
          </cell>
          <cell r="D378">
            <v>0</v>
          </cell>
        </row>
        <row r="379">
          <cell r="A379" t="str">
            <v>311587 XF</v>
          </cell>
          <cell r="B379" t="str">
            <v>&lt;E&gt;225kVA,pm,12.5D-208Y/120,lf,rad,nt</v>
          </cell>
          <cell r="C379">
            <v>0</v>
          </cell>
          <cell r="D379">
            <v>0</v>
          </cell>
        </row>
        <row r="380">
          <cell r="A380" t="str">
            <v>311588 XF</v>
          </cell>
          <cell r="B380" t="str">
            <v>&lt;E&gt;300kVA,pm,12.5D-208Y/120,lf,rad,nt</v>
          </cell>
          <cell r="C380">
            <v>0</v>
          </cell>
          <cell r="D380">
            <v>0</v>
          </cell>
        </row>
        <row r="381">
          <cell r="A381" t="str">
            <v>311589  XF</v>
          </cell>
          <cell r="B381" t="str">
            <v>&lt;E&gt;112kVA,pm,12.5Y-208Y/120,lf,rad,nt</v>
          </cell>
          <cell r="C381">
            <v>0</v>
          </cell>
          <cell r="D381">
            <v>0</v>
          </cell>
        </row>
        <row r="382">
          <cell r="A382" t="str">
            <v>311590  XF</v>
          </cell>
          <cell r="B382" t="str">
            <v xml:space="preserve">&lt;E&gt;150kVA,pm,12.5Y-208Y/120,lf,rad,nt </v>
          </cell>
          <cell r="C382">
            <v>0</v>
          </cell>
          <cell r="D382">
            <v>0</v>
          </cell>
        </row>
        <row r="383">
          <cell r="A383" t="str">
            <v>311592  XF</v>
          </cell>
          <cell r="B383" t="str">
            <v>&lt;E&gt;225kVA,pm,12.5Y-208Y/120,lf,rad,nt</v>
          </cell>
          <cell r="C383">
            <v>0</v>
          </cell>
          <cell r="D383">
            <v>0</v>
          </cell>
        </row>
        <row r="384">
          <cell r="A384" t="str">
            <v>311593  XF</v>
          </cell>
          <cell r="B384" t="str">
            <v xml:space="preserve">&lt;E&gt;150kVA,pm,12.5GrdY-480Y/277,lf,rad,nt </v>
          </cell>
          <cell r="C384">
            <v>90</v>
          </cell>
          <cell r="D384">
            <v>368</v>
          </cell>
        </row>
        <row r="385">
          <cell r="A385" t="str">
            <v>311594 XF</v>
          </cell>
          <cell r="B385" t="str">
            <v>&lt;E&gt;225kVA,pm,12.4Y/7.2-480Y/277,lf,rad,nt</v>
          </cell>
          <cell r="C385">
            <v>0</v>
          </cell>
          <cell r="D385">
            <v>0</v>
          </cell>
        </row>
        <row r="386">
          <cell r="A386" t="str">
            <v>311595 XF</v>
          </cell>
          <cell r="B386" t="str">
            <v xml:space="preserve">&lt;E&gt;150kVA,pm,24940Y/14400-208Y/120,lf,rad,nt </v>
          </cell>
          <cell r="C386">
            <v>210</v>
          </cell>
          <cell r="D386">
            <v>368</v>
          </cell>
        </row>
        <row r="387">
          <cell r="A387" t="str">
            <v>311598 XF</v>
          </cell>
          <cell r="B387" t="str">
            <v xml:space="preserve">&lt;E&gt;150kVA,pm,12.5Y-208Y/120v, lf ,loop, nt </v>
          </cell>
          <cell r="C387">
            <v>210</v>
          </cell>
          <cell r="D387">
            <v>368</v>
          </cell>
        </row>
        <row r="388">
          <cell r="A388" t="str">
            <v>311632S</v>
          </cell>
          <cell r="B388" t="str">
            <v>&lt;E&gt;Fuse Refill 150A E 25kV for SM-5 Hldr</v>
          </cell>
          <cell r="C388">
            <v>0</v>
          </cell>
          <cell r="D388">
            <v>367</v>
          </cell>
        </row>
        <row r="389">
          <cell r="A389" t="str">
            <v>311755S</v>
          </cell>
          <cell r="B389" t="str">
            <v>OBSOLETE</v>
          </cell>
          <cell r="C389">
            <v>0</v>
          </cell>
          <cell r="D389">
            <v>0</v>
          </cell>
        </row>
        <row r="390">
          <cell r="A390" t="str">
            <v>311755SSVC</v>
          </cell>
          <cell r="B390" t="str">
            <v>OBSOLETE</v>
          </cell>
          <cell r="C390">
            <v>0</v>
          </cell>
          <cell r="D390">
            <v>0</v>
          </cell>
        </row>
        <row r="391">
          <cell r="A391" t="str">
            <v>313898S</v>
          </cell>
          <cell r="B391" t="str">
            <v>&lt;E&gt;Fuse Refill   5A E 15kV for SM-4 Hldr</v>
          </cell>
          <cell r="C391">
            <v>0</v>
          </cell>
          <cell r="D391">
            <v>367</v>
          </cell>
        </row>
        <row r="392">
          <cell r="A392" t="str">
            <v>313899S</v>
          </cell>
          <cell r="B392" t="str">
            <v>&lt;E&gt;Fuse Refill  15A E 15kV for SM-4 Hldr</v>
          </cell>
          <cell r="C392">
            <v>0</v>
          </cell>
          <cell r="D392">
            <v>367</v>
          </cell>
        </row>
        <row r="393">
          <cell r="A393" t="str">
            <v>313900S</v>
          </cell>
          <cell r="B393" t="str">
            <v>&lt;E&gt;Fuse Refill  20A E 15kV for SM-4 Hldr</v>
          </cell>
          <cell r="C393">
            <v>0</v>
          </cell>
          <cell r="D393">
            <v>367</v>
          </cell>
        </row>
        <row r="394">
          <cell r="A394" t="str">
            <v>313901S</v>
          </cell>
          <cell r="B394" t="str">
            <v>&lt;E&gt;Fuse Refill  30A E 14.4kV for SM-4 Hldr</v>
          </cell>
          <cell r="C394">
            <v>0</v>
          </cell>
          <cell r="D394">
            <v>367</v>
          </cell>
        </row>
        <row r="395">
          <cell r="A395" t="str">
            <v>313902S</v>
          </cell>
          <cell r="B395" t="str">
            <v>&lt;E.Fuse Refill  40A E 14.4kV for SM-4 Hldr</v>
          </cell>
          <cell r="C395">
            <v>0</v>
          </cell>
          <cell r="D395">
            <v>367</v>
          </cell>
        </row>
        <row r="396">
          <cell r="A396" t="str">
            <v>313903S</v>
          </cell>
          <cell r="B396" t="str">
            <v>&lt;E&gt;Fuse Refill  50A E 14.4kV for SM-4 Hldr</v>
          </cell>
          <cell r="C396">
            <v>0</v>
          </cell>
          <cell r="D396">
            <v>367</v>
          </cell>
        </row>
        <row r="397">
          <cell r="A397" t="str">
            <v>313904S</v>
          </cell>
          <cell r="B397" t="str">
            <v>&lt;e&gt;Fuse Refill  65A E 14.4kV for SM-4 Hldr</v>
          </cell>
          <cell r="C397">
            <v>0</v>
          </cell>
          <cell r="D397">
            <v>367</v>
          </cell>
        </row>
        <row r="398">
          <cell r="A398" t="str">
            <v>313905S</v>
          </cell>
          <cell r="B398" t="str">
            <v>&lt;E&gt;Fuse Refill 100A E 14.4kV for SM-4 Hldr</v>
          </cell>
          <cell r="C398">
            <v>0</v>
          </cell>
          <cell r="D398">
            <v>367</v>
          </cell>
        </row>
        <row r="399">
          <cell r="A399" t="str">
            <v>313906S</v>
          </cell>
          <cell r="B399" t="str">
            <v>&lt;E&gt;Fuse Refill 125A E 14.4kV for SM-4 Hldr</v>
          </cell>
          <cell r="C399">
            <v>0</v>
          </cell>
          <cell r="D399">
            <v>367</v>
          </cell>
        </row>
        <row r="400">
          <cell r="A400" t="str">
            <v>313907S</v>
          </cell>
          <cell r="B400" t="str">
            <v>&lt;E&gt;Fuse Refill 150A E 14.4kV for SM-4 Hldr</v>
          </cell>
          <cell r="C400">
            <v>0</v>
          </cell>
          <cell r="D400">
            <v>367</v>
          </cell>
        </row>
        <row r="401">
          <cell r="A401" t="str">
            <v>313908S</v>
          </cell>
          <cell r="B401" t="str">
            <v>&lt;E&gt;Fuse Refill  15A E 25kV for SM-4 Hldr</v>
          </cell>
          <cell r="C401">
            <v>0</v>
          </cell>
          <cell r="D401">
            <v>367</v>
          </cell>
        </row>
        <row r="402">
          <cell r="A402" t="str">
            <v>313909S</v>
          </cell>
          <cell r="B402" t="str">
            <v>&lt;E&gt;Fuse Refill  20A E 25kV for SM-4 Hldr</v>
          </cell>
          <cell r="C402">
            <v>0</v>
          </cell>
          <cell r="D402">
            <v>367</v>
          </cell>
        </row>
        <row r="403">
          <cell r="A403" t="str">
            <v>313910S</v>
          </cell>
          <cell r="B403" t="str">
            <v>&lt;E&gt;Fuse Refill  30A E 25kV for SM-4 Hldr</v>
          </cell>
          <cell r="C403">
            <v>0</v>
          </cell>
          <cell r="D403">
            <v>367</v>
          </cell>
        </row>
        <row r="404">
          <cell r="A404" t="str">
            <v>313911S</v>
          </cell>
          <cell r="B404" t="str">
            <v>&lt;E&gt;Fuse Refill  40A E 25kV for SM-4 Hldr</v>
          </cell>
          <cell r="C404">
            <v>0</v>
          </cell>
          <cell r="D404">
            <v>367</v>
          </cell>
        </row>
        <row r="405">
          <cell r="A405" t="str">
            <v>313912S</v>
          </cell>
          <cell r="B405" t="str">
            <v>&lt;E&gt;Fuse Refill  50A E 25kV for SM-4 Hldr</v>
          </cell>
          <cell r="C405">
            <v>0</v>
          </cell>
          <cell r="D405">
            <v>367</v>
          </cell>
        </row>
        <row r="406">
          <cell r="A406" t="str">
            <v>313913S</v>
          </cell>
          <cell r="B406" t="str">
            <v>&lt;E&gt;Fuse Refill  65A E 25kV for SM-4 Hldr</v>
          </cell>
          <cell r="C406">
            <v>0</v>
          </cell>
          <cell r="D406">
            <v>367</v>
          </cell>
        </row>
        <row r="407">
          <cell r="A407" t="str">
            <v>313914S</v>
          </cell>
          <cell r="B407" t="str">
            <v>&lt;E&gt;Fuse Refill  80A E 25kV for SM-4 Hldr</v>
          </cell>
          <cell r="C407">
            <v>0</v>
          </cell>
          <cell r="D407">
            <v>367</v>
          </cell>
        </row>
        <row r="408">
          <cell r="A408" t="str">
            <v>313915S</v>
          </cell>
          <cell r="B408" t="str">
            <v>&lt;E&gt;Fuse Refill 100A E 25kV for SM-4 Hldr</v>
          </cell>
          <cell r="C408">
            <v>0</v>
          </cell>
          <cell r="D408">
            <v>367</v>
          </cell>
        </row>
        <row r="409">
          <cell r="A409" t="str">
            <v>313916S</v>
          </cell>
          <cell r="B409" t="str">
            <v>&lt;E&gt;Fuse Refill 150A E 25kV for SM-4 Hldr</v>
          </cell>
          <cell r="C409">
            <v>0</v>
          </cell>
          <cell r="D409">
            <v>367</v>
          </cell>
        </row>
        <row r="410">
          <cell r="A410" t="str">
            <v>313922S</v>
          </cell>
          <cell r="B410" t="str">
            <v>&lt;E&gt;Fuse Refill 300A E Slow Speed 14.4kV for SM-5 Hldr</v>
          </cell>
          <cell r="C410">
            <v>0</v>
          </cell>
          <cell r="D410">
            <v>367</v>
          </cell>
        </row>
        <row r="411">
          <cell r="A411" t="str">
            <v>313923S</v>
          </cell>
          <cell r="B411" t="str">
            <v>&lt;E&gt;Fuse Refill 400A E Slow Speed 14.4kV for SM-5 Hldr</v>
          </cell>
          <cell r="C411">
            <v>0</v>
          </cell>
          <cell r="D411">
            <v>367</v>
          </cell>
        </row>
        <row r="412">
          <cell r="A412" t="str">
            <v>314500S</v>
          </cell>
          <cell r="B412" t="str">
            <v>Sealing, Tape, for Jacketed Cable w/ Concentric Neutral</v>
          </cell>
          <cell r="C412">
            <v>0</v>
          </cell>
          <cell r="D412">
            <v>367</v>
          </cell>
        </row>
        <row r="413">
          <cell r="A413" t="str">
            <v>315125S</v>
          </cell>
          <cell r="B413" t="str">
            <v>&lt;E&gt;Inhibitor, non-grit bearing</v>
          </cell>
          <cell r="C413">
            <v>0</v>
          </cell>
          <cell r="D413">
            <v>364</v>
          </cell>
        </row>
        <row r="414">
          <cell r="A414" t="str">
            <v>316185S</v>
          </cell>
          <cell r="B414" t="str">
            <v>Sleeve, jacket seal cold shrink, 25 kV, 1000 jacketed cable for elbows and terminations,</v>
          </cell>
          <cell r="C414">
            <v>0</v>
          </cell>
          <cell r="D414">
            <v>367</v>
          </cell>
        </row>
        <row r="415">
          <cell r="A415" t="str">
            <v>316580S</v>
          </cell>
          <cell r="B415" t="str">
            <v>Fuse, drywell, clip mtg. 12A C 15kV</v>
          </cell>
          <cell r="C415">
            <v>0</v>
          </cell>
          <cell r="D415">
            <v>367</v>
          </cell>
        </row>
        <row r="416">
          <cell r="A416" t="str">
            <v>316584S</v>
          </cell>
          <cell r="B416" t="str">
            <v>Fuse, drywell, clip mtg.  6A C 25kV</v>
          </cell>
          <cell r="C416">
            <v>0</v>
          </cell>
          <cell r="D416">
            <v>367</v>
          </cell>
        </row>
        <row r="417">
          <cell r="A417" t="str">
            <v>316587</v>
          </cell>
          <cell r="B417" t="str">
            <v>Fuse, drywell, clip mtg. 30A C 25kV</v>
          </cell>
          <cell r="C417">
            <v>0</v>
          </cell>
          <cell r="D417">
            <v>367</v>
          </cell>
        </row>
        <row r="418">
          <cell r="A418" t="str">
            <v>316846 XF</v>
          </cell>
          <cell r="B418" t="str">
            <v>&lt;E&gt;csp,10kVA,14.4kV-120/240,1b, nt</v>
          </cell>
          <cell r="C418">
            <v>5</v>
          </cell>
          <cell r="D418">
            <v>368</v>
          </cell>
        </row>
        <row r="419">
          <cell r="A419" t="str">
            <v>316847 XF</v>
          </cell>
          <cell r="B419" t="str">
            <v>&lt;E&gt;15kVA,csp,14.4kV-120/240v,1bu,nt</v>
          </cell>
          <cell r="C419">
            <v>10</v>
          </cell>
          <cell r="D419">
            <v>368</v>
          </cell>
        </row>
        <row r="420">
          <cell r="A420" t="str">
            <v>316848 XF</v>
          </cell>
          <cell r="B420" t="str">
            <v>&lt;E&gt;25kVA,csp,14.4kV-120/240v,1bu,nt</v>
          </cell>
          <cell r="C420">
            <v>10</v>
          </cell>
          <cell r="D420">
            <v>368</v>
          </cell>
        </row>
        <row r="421">
          <cell r="A421" t="str">
            <v>316849 XF</v>
          </cell>
          <cell r="B421" t="str">
            <v>&lt;E&gt;csp,37.5 kVA,14.4kV-120/240,1b, nt</v>
          </cell>
          <cell r="C421">
            <v>5</v>
          </cell>
          <cell r="D421">
            <v>368</v>
          </cell>
        </row>
        <row r="422">
          <cell r="A422" t="str">
            <v>316860S</v>
          </cell>
          <cell r="B422" t="str">
            <v>Sec. bushings Bar 1ph pm xfmr 5/8stud 8tap #6-350 (qty1)</v>
          </cell>
          <cell r="C422">
            <v>0</v>
          </cell>
          <cell r="D422">
            <v>367</v>
          </cell>
        </row>
        <row r="423">
          <cell r="A423" t="str">
            <v>316860SSC</v>
          </cell>
          <cell r="B423" t="str">
            <v>Sec. bushings Bar 1ph pm xfmr 5/8 stud 8tap #6-350 (qty3)</v>
          </cell>
          <cell r="C423">
            <v>0</v>
          </cell>
          <cell r="D423">
            <v>0</v>
          </cell>
        </row>
        <row r="424">
          <cell r="A424" t="str">
            <v>316861S</v>
          </cell>
          <cell r="B424" t="str">
            <v>Sec. bushings Bar 1ph pm xfmr 1"stud 8tap #6-350 (qty1) 100&amp;167ONLY</v>
          </cell>
          <cell r="C424">
            <v>0</v>
          </cell>
          <cell r="D424">
            <v>367</v>
          </cell>
        </row>
        <row r="425">
          <cell r="A425" t="str">
            <v>316861SSC</v>
          </cell>
          <cell r="B425" t="str">
            <v>Sec. bushings Bar 1ph pm xfmr 1"stud 8 tap #6-350 (qty3) 100&amp;167ONLY</v>
          </cell>
          <cell r="C425">
            <v>0</v>
          </cell>
          <cell r="D425">
            <v>0</v>
          </cell>
        </row>
        <row r="426">
          <cell r="A426" t="str">
            <v>316863S</v>
          </cell>
          <cell r="B426" t="str">
            <v>Sleeve, jacket seal cold shrink,  25 kV, 4/0 thru 500 Jacketed Cable, for elbows and terminations</v>
          </cell>
          <cell r="C426">
            <v>0</v>
          </cell>
          <cell r="D426">
            <v>367</v>
          </cell>
        </row>
        <row r="427">
          <cell r="A427" t="str">
            <v>317028  XF</v>
          </cell>
          <cell r="B427" t="str">
            <v>&lt;E&gt;75kVA,pm,12.5D-208Y/120,lf,rad,nt</v>
          </cell>
          <cell r="C427">
            <v>0</v>
          </cell>
          <cell r="D427">
            <v>0</v>
          </cell>
        </row>
        <row r="428">
          <cell r="A428" t="str">
            <v>317029  XF</v>
          </cell>
          <cell r="B428" t="str">
            <v>&lt;E&gt;112kVA,pm,12.5D-208Y/120,lf,rad,nt</v>
          </cell>
          <cell r="C428">
            <v>0</v>
          </cell>
          <cell r="D428">
            <v>0</v>
          </cell>
        </row>
        <row r="429">
          <cell r="A429" t="str">
            <v>317030  XF</v>
          </cell>
          <cell r="B429" t="str">
            <v xml:space="preserve">&lt;E&gt;150kVA,pm,12.5D-208Y/120,lf,rad,nt </v>
          </cell>
          <cell r="C429">
            <v>0</v>
          </cell>
          <cell r="D429">
            <v>0</v>
          </cell>
        </row>
        <row r="430">
          <cell r="A430" t="str">
            <v>317031  XF</v>
          </cell>
          <cell r="B430" t="str">
            <v>&lt;E&gt;225kVA,pm,12.5D-208Y/120,lf,rad,nt</v>
          </cell>
          <cell r="C430">
            <v>0</v>
          </cell>
          <cell r="D430">
            <v>0</v>
          </cell>
        </row>
        <row r="431">
          <cell r="A431" t="str">
            <v>317032  XF</v>
          </cell>
          <cell r="B431" t="str">
            <v>&lt;E&gt;300kVA,pm,12.5D-208Y/120,lf,rad,nt</v>
          </cell>
          <cell r="C431">
            <v>0</v>
          </cell>
          <cell r="D431">
            <v>0</v>
          </cell>
        </row>
        <row r="432">
          <cell r="A432" t="str">
            <v>317033  XF</v>
          </cell>
          <cell r="B432" t="str">
            <v>&lt;E&gt;500kVA,pm,12.5D-208Y/120,lf,rad,nt</v>
          </cell>
          <cell r="C432">
            <v>225</v>
          </cell>
          <cell r="D432">
            <v>368</v>
          </cell>
        </row>
        <row r="433">
          <cell r="A433" t="str">
            <v>317034  XF</v>
          </cell>
          <cell r="B433" t="str">
            <v>&lt;E&gt;75kVA,pm,12.5D-480Y/277,lf,rad,nt</v>
          </cell>
          <cell r="C433">
            <v>0</v>
          </cell>
          <cell r="D433">
            <v>0</v>
          </cell>
        </row>
        <row r="434">
          <cell r="A434" t="str">
            <v>317035   XF</v>
          </cell>
          <cell r="B434" t="str">
            <v>&lt;E&gt;112kVA,pm,12.5D-480Y/277,lf,rad,nt</v>
          </cell>
          <cell r="C434">
            <v>0</v>
          </cell>
          <cell r="D434">
            <v>0</v>
          </cell>
        </row>
        <row r="435">
          <cell r="A435" t="str">
            <v>317036   XF</v>
          </cell>
          <cell r="B435" t="str">
            <v>&lt;E&gt;150kVA,pm,12.5D-480Y/277,lf,rad,nt</v>
          </cell>
          <cell r="C435">
            <v>0</v>
          </cell>
          <cell r="D435">
            <v>0</v>
          </cell>
        </row>
        <row r="436">
          <cell r="A436" t="str">
            <v>317037   X</v>
          </cell>
          <cell r="B436" t="str">
            <v>225kVA,pm,12.5D-480Y/277,lf,rad,nt</v>
          </cell>
          <cell r="C436">
            <v>0</v>
          </cell>
          <cell r="D436">
            <v>0</v>
          </cell>
        </row>
        <row r="437">
          <cell r="A437" t="str">
            <v>317037   XF</v>
          </cell>
          <cell r="B437" t="str">
            <v>&lt;E&gt;225kVA,pm,12.5D-480Y/277,lf,rad,nt</v>
          </cell>
          <cell r="C437">
            <v>0</v>
          </cell>
          <cell r="D437">
            <v>0</v>
          </cell>
        </row>
        <row r="438">
          <cell r="A438" t="str">
            <v>317038  XF</v>
          </cell>
          <cell r="B438" t="str">
            <v>&lt;E&gt;300kVA,pm,12.5D-480Y/277,lf,rad,nt</v>
          </cell>
          <cell r="C438">
            <v>0</v>
          </cell>
          <cell r="D438">
            <v>0</v>
          </cell>
        </row>
        <row r="439">
          <cell r="A439" t="str">
            <v>317039   XF</v>
          </cell>
          <cell r="B439" t="str">
            <v>&lt;E&gt;500kVA,pm,12.5D-480Y/277,lf,rad,nt</v>
          </cell>
          <cell r="C439">
            <v>0</v>
          </cell>
          <cell r="D439">
            <v>0</v>
          </cell>
        </row>
        <row r="440">
          <cell r="A440" t="str">
            <v>317040  XF</v>
          </cell>
          <cell r="B440" t="str">
            <v>&lt;E&gt;750kVA,pm,12.5D-208Y/120,lf,rad,t</v>
          </cell>
          <cell r="C440">
            <v>0</v>
          </cell>
          <cell r="D440">
            <v>0</v>
          </cell>
        </row>
        <row r="441">
          <cell r="A441" t="str">
            <v>317041  XF</v>
          </cell>
          <cell r="B441" t="str">
            <v>&lt;E&gt;1000kVA,pm,12.5D-208Y/120,lf,rad,t</v>
          </cell>
          <cell r="C441">
            <v>0</v>
          </cell>
          <cell r="D441">
            <v>0</v>
          </cell>
        </row>
        <row r="442">
          <cell r="A442" t="str">
            <v>317045  XF</v>
          </cell>
          <cell r="B442" t="str">
            <v>&lt;E&gt;750kVA,pm,12.5D-480Y/277,lf,rad,taps</v>
          </cell>
          <cell r="C442">
            <v>0</v>
          </cell>
          <cell r="D442">
            <v>0</v>
          </cell>
        </row>
        <row r="443">
          <cell r="A443" t="str">
            <v>317046  XF</v>
          </cell>
          <cell r="B443" t="str">
            <v xml:space="preserve">&lt;E&gt;1000kVA,pm,12.5D-480Y/277,lf,rad,taps  </v>
          </cell>
          <cell r="C443">
            <v>0</v>
          </cell>
          <cell r="D443">
            <v>0</v>
          </cell>
        </row>
        <row r="444">
          <cell r="A444" t="str">
            <v>317047  XF</v>
          </cell>
          <cell r="B444" t="str">
            <v>&lt;E&gt;1500kVA,pm,12.5D-480Y/277,lf,rad,taps</v>
          </cell>
          <cell r="C444">
            <v>0</v>
          </cell>
          <cell r="D444">
            <v>0</v>
          </cell>
        </row>
        <row r="445">
          <cell r="A445" t="str">
            <v>317048  XF</v>
          </cell>
          <cell r="B445" t="str">
            <v>&lt;E&gt;2000kVA,pm,12.5D-480Y/277,lf,rad,taps</v>
          </cell>
          <cell r="C445">
            <v>0</v>
          </cell>
          <cell r="D445">
            <v>0</v>
          </cell>
        </row>
        <row r="446">
          <cell r="A446" t="str">
            <v>317049  XF</v>
          </cell>
          <cell r="B446" t="str">
            <v>&lt;E&gt;2500kVA,pm,12.5D-480Y/277,lf,rad,taps</v>
          </cell>
          <cell r="C446">
            <v>0</v>
          </cell>
          <cell r="D446">
            <v>0</v>
          </cell>
        </row>
        <row r="447">
          <cell r="A447" t="str">
            <v>317050   XF</v>
          </cell>
          <cell r="B447" t="str">
            <v>&lt;E&gt;75kVA,pm,24.9Y-208Y/120,lf,rad,nt</v>
          </cell>
          <cell r="C447">
            <v>0</v>
          </cell>
          <cell r="D447">
            <v>0</v>
          </cell>
        </row>
        <row r="448">
          <cell r="A448" t="str">
            <v>317051  XF</v>
          </cell>
          <cell r="B448" t="str">
            <v>&lt;E&gt;112kVA,pm,24.9Y-208Y/120,lf,rad,nt</v>
          </cell>
          <cell r="C448">
            <v>0</v>
          </cell>
          <cell r="D448">
            <v>0</v>
          </cell>
        </row>
        <row r="449">
          <cell r="A449" t="str">
            <v>317052  XF</v>
          </cell>
          <cell r="B449" t="str">
            <v>&lt;E&gt;150kVA,pm,24.9Y-208Y/120,lf,rad,nt</v>
          </cell>
          <cell r="C449">
            <v>0</v>
          </cell>
          <cell r="D449">
            <v>0</v>
          </cell>
        </row>
        <row r="450">
          <cell r="A450" t="str">
            <v>317053  XF</v>
          </cell>
          <cell r="B450" t="str">
            <v>&lt;E&gt;225kVA,pm,24.9Y-208Y/120,lf,rad,nt</v>
          </cell>
          <cell r="C450">
            <v>0</v>
          </cell>
          <cell r="D450">
            <v>0</v>
          </cell>
        </row>
        <row r="451">
          <cell r="A451" t="str">
            <v>317054  XF</v>
          </cell>
          <cell r="B451" t="str">
            <v>&lt;E&gt;300kVA,pm,24.9Y-208Y/120,lf,rad,nt</v>
          </cell>
          <cell r="C451">
            <v>0</v>
          </cell>
          <cell r="D451">
            <v>0</v>
          </cell>
        </row>
        <row r="452">
          <cell r="A452" t="str">
            <v>317055  XF</v>
          </cell>
          <cell r="B452" t="str">
            <v>&lt;E&gt;500kVA,pm,24.9Y-208Y/120,lf,rad,nt</v>
          </cell>
          <cell r="C452">
            <v>0</v>
          </cell>
          <cell r="D452">
            <v>0</v>
          </cell>
        </row>
        <row r="453">
          <cell r="A453" t="str">
            <v>317056   XF</v>
          </cell>
          <cell r="B453" t="str">
            <v>&lt;E&gt;75kVA,pm,24.9Y-480Y/277,lf,rad,nt</v>
          </cell>
          <cell r="C453">
            <v>0</v>
          </cell>
          <cell r="D453">
            <v>0</v>
          </cell>
        </row>
        <row r="454">
          <cell r="A454" t="str">
            <v>317057   XF</v>
          </cell>
          <cell r="B454" t="str">
            <v>&lt;E&gt;112kVA,pm,24.9Y-480Y/277,lf,rad,nt</v>
          </cell>
          <cell r="C454">
            <v>0</v>
          </cell>
          <cell r="D454">
            <v>0</v>
          </cell>
        </row>
        <row r="455">
          <cell r="A455" t="str">
            <v>317058   XF</v>
          </cell>
          <cell r="B455" t="str">
            <v>&lt;E&gt;150kVA,pm,24.9Y-480Y/277,lf,rad,nt</v>
          </cell>
          <cell r="C455">
            <v>0</v>
          </cell>
          <cell r="D455">
            <v>0</v>
          </cell>
        </row>
        <row r="456">
          <cell r="A456" t="str">
            <v>317059   XF</v>
          </cell>
          <cell r="B456" t="str">
            <v>&lt;E&gt;225kVA,pm,24.9Y-480Y/277,lf,rad,nt</v>
          </cell>
          <cell r="C456">
            <v>425</v>
          </cell>
          <cell r="D456">
            <v>368</v>
          </cell>
        </row>
        <row r="457">
          <cell r="A457" t="str">
            <v>317059  XF</v>
          </cell>
          <cell r="B457" t="str">
            <v>&lt;E&gt;225kVA,pm,24.9Y-480Y/277,lf,rad,nt</v>
          </cell>
          <cell r="C457">
            <v>425</v>
          </cell>
          <cell r="D457">
            <v>368</v>
          </cell>
        </row>
        <row r="458">
          <cell r="A458" t="str">
            <v>317059 XF</v>
          </cell>
          <cell r="B458" t="str">
            <v>&lt;E&gt;225kVA,pm,24.9Y-480Y/277,lf,rad,nt</v>
          </cell>
          <cell r="C458">
            <v>425</v>
          </cell>
          <cell r="D458">
            <v>368</v>
          </cell>
        </row>
        <row r="459">
          <cell r="A459" t="str">
            <v>317060   XF</v>
          </cell>
          <cell r="B459" t="str">
            <v>&lt;E&gt;300kVA,pm,24.9Y-480Y/277,lf,rad,nt</v>
          </cell>
          <cell r="C459">
            <v>0</v>
          </cell>
          <cell r="D459">
            <v>0</v>
          </cell>
        </row>
        <row r="460">
          <cell r="A460" t="str">
            <v>317061   XF</v>
          </cell>
          <cell r="B460" t="str">
            <v>&lt;E&gt;500kVA,pm,24.9Y-480Y/277,lf,rad,nt</v>
          </cell>
          <cell r="C460">
            <v>0</v>
          </cell>
          <cell r="D460">
            <v>0</v>
          </cell>
        </row>
        <row r="461">
          <cell r="A461" t="str">
            <v>317061 XF</v>
          </cell>
          <cell r="B461" t="str">
            <v>&lt;E&gt;500kVA,pm,24.9Y-480Y/277,lf,rad,nt (used for data base correction only)</v>
          </cell>
          <cell r="C461">
            <v>225</v>
          </cell>
          <cell r="D461">
            <v>368</v>
          </cell>
        </row>
        <row r="462">
          <cell r="A462" t="str">
            <v>317062   XF</v>
          </cell>
          <cell r="B462" t="str">
            <v>&lt;E&gt;750kVA,pm,24.9Y-208Y/120,lf,rad,taps</v>
          </cell>
          <cell r="C462">
            <v>0</v>
          </cell>
          <cell r="D462">
            <v>0</v>
          </cell>
        </row>
        <row r="463">
          <cell r="A463" t="str">
            <v>317063   XF</v>
          </cell>
          <cell r="B463" t="str">
            <v>&lt;E&gt;1000kVA,pm,24.9Y-208Y/120,lf,rad,taps</v>
          </cell>
          <cell r="C463">
            <v>0</v>
          </cell>
          <cell r="D463">
            <v>0</v>
          </cell>
        </row>
        <row r="464">
          <cell r="A464" t="str">
            <v>317066  XF</v>
          </cell>
          <cell r="B464" t="str">
            <v>&lt;E&gt;7500kVA,pm,12.5kVD-2.4/4.16Y/2.4,lf,rad,taps</v>
          </cell>
          <cell r="C464">
            <v>0</v>
          </cell>
          <cell r="D464">
            <v>0</v>
          </cell>
        </row>
        <row r="465">
          <cell r="A465" t="str">
            <v>317067   XF</v>
          </cell>
          <cell r="B465" t="str">
            <v>&lt;E&gt;750kVA,pm,24.9Y-480Y/277,lf,rad,taps</v>
          </cell>
          <cell r="C465">
            <v>230</v>
          </cell>
          <cell r="D465">
            <v>368</v>
          </cell>
        </row>
        <row r="466">
          <cell r="A466" t="str">
            <v>317068</v>
          </cell>
          <cell r="B466" t="str">
            <v>&lt;E&gt;1000kVA,pm,24.9Y-480Y/277,lf,rad,taps</v>
          </cell>
          <cell r="C466">
            <v>0</v>
          </cell>
          <cell r="D466">
            <v>0</v>
          </cell>
        </row>
        <row r="467">
          <cell r="A467" t="str">
            <v>317068   XF</v>
          </cell>
          <cell r="B467" t="str">
            <v>&lt;E&gt;1000kVA,pm,24.9Y-480Y/277,lf,rad,taps</v>
          </cell>
          <cell r="C467">
            <v>0</v>
          </cell>
          <cell r="D467">
            <v>0</v>
          </cell>
        </row>
        <row r="468">
          <cell r="A468" t="str">
            <v>317069  XF</v>
          </cell>
          <cell r="B468" t="str">
            <v>&lt;E&gt;1500kVA,pm,24.9Y-480Y/277,lf,rad,taps</v>
          </cell>
          <cell r="C468">
            <v>0</v>
          </cell>
          <cell r="D468">
            <v>0</v>
          </cell>
        </row>
        <row r="469">
          <cell r="A469" t="str">
            <v>317070  XF</v>
          </cell>
          <cell r="B469" t="str">
            <v>&lt;E&gt;2000kVA,pm,24.9Y-480Y/277,lf,rad,taps</v>
          </cell>
          <cell r="C469">
            <v>0</v>
          </cell>
          <cell r="D469">
            <v>0</v>
          </cell>
        </row>
        <row r="470">
          <cell r="A470" t="str">
            <v>317071  XF</v>
          </cell>
          <cell r="B470" t="str">
            <v>&lt;E&gt;2500kVA,pm,24.9Y-480Y/277,lf,rad,taps</v>
          </cell>
          <cell r="C470">
            <v>0</v>
          </cell>
          <cell r="D470">
            <v>0</v>
          </cell>
        </row>
        <row r="471">
          <cell r="A471" t="str">
            <v>317072  XF</v>
          </cell>
          <cell r="B471" t="str">
            <v>&lt;E&gt;75kVA,pm,12.5D-208Y/120,lf,loop,nt</v>
          </cell>
          <cell r="C471">
            <v>0</v>
          </cell>
          <cell r="D471">
            <v>0</v>
          </cell>
        </row>
        <row r="472">
          <cell r="A472" t="str">
            <v>317073  XF</v>
          </cell>
          <cell r="B472" t="str">
            <v>&lt;E&gt;112kVA,pm,12.5D-208Y/120,lf,loop,nt</v>
          </cell>
          <cell r="C472">
            <v>0</v>
          </cell>
          <cell r="D472">
            <v>0</v>
          </cell>
        </row>
        <row r="473">
          <cell r="A473" t="str">
            <v>317074  XF</v>
          </cell>
          <cell r="B473" t="str">
            <v>&lt;E&gt;150kVA,pm,12.5D-208Y/120,lf,loop,nt</v>
          </cell>
          <cell r="C473">
            <v>0</v>
          </cell>
          <cell r="D473">
            <v>0</v>
          </cell>
        </row>
        <row r="474">
          <cell r="A474" t="str">
            <v>317075  XF</v>
          </cell>
          <cell r="B474" t="str">
            <v>&lt;E&gt;225kVA,pm,12.5D-208Y/120,lf,loop,nt</v>
          </cell>
          <cell r="C474">
            <v>0</v>
          </cell>
          <cell r="D474">
            <v>0</v>
          </cell>
        </row>
        <row r="475">
          <cell r="A475" t="str">
            <v>317076  XF</v>
          </cell>
          <cell r="B475" t="str">
            <v>&lt;E&gt;300kVA,pm,12.5D-208Y/120,lf,loop,nt</v>
          </cell>
          <cell r="C475">
            <v>0</v>
          </cell>
          <cell r="D475">
            <v>0</v>
          </cell>
        </row>
        <row r="476">
          <cell r="A476" t="str">
            <v>317077 XF</v>
          </cell>
          <cell r="B476" t="str">
            <v>&lt;E&gt;500kVA,pm,12.5D-208Y/120,lf,loop,nt</v>
          </cell>
          <cell r="C476">
            <v>0</v>
          </cell>
          <cell r="D476">
            <v>0</v>
          </cell>
        </row>
        <row r="477">
          <cell r="A477" t="str">
            <v>317078  XF</v>
          </cell>
          <cell r="B477" t="str">
            <v>&lt;E&gt;75kVA,pm,12.5D-480Y/277,lf,loop,nt</v>
          </cell>
          <cell r="C477">
            <v>0</v>
          </cell>
          <cell r="D477">
            <v>0</v>
          </cell>
        </row>
        <row r="478">
          <cell r="A478" t="str">
            <v>317079  XF</v>
          </cell>
          <cell r="B478" t="str">
            <v>&lt;E&gt;112kVA,pm,12.5D-480Y/277,lf,loop,nt</v>
          </cell>
          <cell r="C478">
            <v>0</v>
          </cell>
          <cell r="D478">
            <v>0</v>
          </cell>
        </row>
        <row r="479">
          <cell r="A479" t="str">
            <v>317080  XF</v>
          </cell>
          <cell r="B479" t="str">
            <v>&lt;E&gt;150kVA,pm,12.5D-480Y/277,lf,loop,nt</v>
          </cell>
          <cell r="C479">
            <v>0</v>
          </cell>
          <cell r="D479">
            <v>0</v>
          </cell>
        </row>
        <row r="480">
          <cell r="A480" t="str">
            <v>317081  XF</v>
          </cell>
          <cell r="B480" t="str">
            <v>&lt;E&gt;225kVA,pm,12.5D-480Y/277,lf,loop,nt</v>
          </cell>
          <cell r="C480">
            <v>0</v>
          </cell>
          <cell r="D480">
            <v>0</v>
          </cell>
        </row>
        <row r="481">
          <cell r="A481" t="str">
            <v>317082  XF</v>
          </cell>
          <cell r="B481" t="str">
            <v>&lt;E&gt;300kVA,pm,12.5D-480Y/277,lf,loop,nt</v>
          </cell>
          <cell r="C481">
            <v>0</v>
          </cell>
          <cell r="D481">
            <v>0</v>
          </cell>
        </row>
        <row r="482">
          <cell r="A482" t="str">
            <v>317083  XF</v>
          </cell>
          <cell r="B482" t="str">
            <v>&lt;E&gt;500kVA,pm,12.5D-480Y/277,lf,loop,nt</v>
          </cell>
          <cell r="C482">
            <v>0</v>
          </cell>
          <cell r="D482">
            <v>0</v>
          </cell>
        </row>
        <row r="483">
          <cell r="A483" t="str">
            <v>317084   XF</v>
          </cell>
          <cell r="B483" t="str">
            <v>&lt;E&gt;75kVA,pm,24.9Y-208Y/120,lf,loop,nt</v>
          </cell>
          <cell r="C483">
            <v>0</v>
          </cell>
          <cell r="D483">
            <v>0</v>
          </cell>
        </row>
        <row r="484">
          <cell r="A484" t="str">
            <v>317085   XF</v>
          </cell>
          <cell r="B484" t="str">
            <v>&lt;E&gt;112kVA,pm,24.9Y-208Y/120,lf,loop,nt</v>
          </cell>
          <cell r="C484">
            <v>0</v>
          </cell>
          <cell r="D484">
            <v>0</v>
          </cell>
        </row>
        <row r="485">
          <cell r="A485" t="str">
            <v>317086   XF</v>
          </cell>
          <cell r="B485" t="str">
            <v>&lt;E&gt;150kVA,pm,24.9Y-208Y/120,lf,loop,nt</v>
          </cell>
          <cell r="C485">
            <v>210</v>
          </cell>
          <cell r="D485">
            <v>999</v>
          </cell>
        </row>
        <row r="486">
          <cell r="A486" t="str">
            <v>317087  XF</v>
          </cell>
          <cell r="B486" t="str">
            <v>&lt;E&gt;225kVA,pm,24.9Y-208Y/120,lf,loop,nt</v>
          </cell>
          <cell r="C486">
            <v>0</v>
          </cell>
          <cell r="D486">
            <v>0</v>
          </cell>
        </row>
        <row r="487">
          <cell r="A487" t="str">
            <v>317088  XF</v>
          </cell>
          <cell r="B487" t="str">
            <v>&lt;E&gt;300kVA,pm,24.9Y-208Y/120,lf,loop,nt</v>
          </cell>
          <cell r="C487">
            <v>0</v>
          </cell>
          <cell r="D487">
            <v>0</v>
          </cell>
        </row>
        <row r="488">
          <cell r="A488" t="str">
            <v>317089  XF</v>
          </cell>
          <cell r="B488" t="str">
            <v>&lt;E&gt;500kVA,pm,24.9Y-208Y/120,lf,loop,nt</v>
          </cell>
          <cell r="C488">
            <v>0</v>
          </cell>
          <cell r="D488">
            <v>0</v>
          </cell>
        </row>
        <row r="489">
          <cell r="A489" t="str">
            <v>317090  XF</v>
          </cell>
          <cell r="B489" t="str">
            <v>&lt;E&gt;75kVA,pm,24.9Y-480Y/277,lf,loop,nt</v>
          </cell>
          <cell r="C489">
            <v>0</v>
          </cell>
          <cell r="D489">
            <v>0</v>
          </cell>
        </row>
        <row r="490">
          <cell r="A490" t="str">
            <v>317091  XF</v>
          </cell>
          <cell r="B490" t="str">
            <v>&lt;E&gt;112kVA,pm,24.9Y-480Y/277,lf,loop,nt</v>
          </cell>
          <cell r="C490">
            <v>0</v>
          </cell>
          <cell r="D490">
            <v>0</v>
          </cell>
        </row>
        <row r="491">
          <cell r="A491" t="str">
            <v>317092  XF</v>
          </cell>
          <cell r="B491" t="str">
            <v>&lt;E&gt;150kVA,pm,24.9Y-480Y/277,lf,loop,nt</v>
          </cell>
          <cell r="C491">
            <v>0</v>
          </cell>
          <cell r="D491">
            <v>0</v>
          </cell>
        </row>
        <row r="492">
          <cell r="A492" t="str">
            <v>317093  XF</v>
          </cell>
          <cell r="B492" t="str">
            <v>&lt;E&gt;225kVA,pm,24.9Y-480Y/277,lf,loop,nt</v>
          </cell>
          <cell r="C492">
            <v>0</v>
          </cell>
          <cell r="D492">
            <v>0</v>
          </cell>
        </row>
        <row r="493">
          <cell r="A493" t="str">
            <v>317094  XF</v>
          </cell>
          <cell r="B493" t="str">
            <v>&lt;E&gt;300kVA,pm,24.9Y-480Y/277,lf,loop,nt</v>
          </cell>
          <cell r="C493">
            <v>0</v>
          </cell>
          <cell r="D493">
            <v>0</v>
          </cell>
        </row>
        <row r="494">
          <cell r="A494" t="str">
            <v>317095  XF</v>
          </cell>
          <cell r="B494" t="str">
            <v>&lt;E&gt;500kVA,pm,24.9Y-480Y/277,lf,loop,nt</v>
          </cell>
          <cell r="C494">
            <v>0</v>
          </cell>
          <cell r="D494">
            <v>0</v>
          </cell>
        </row>
        <row r="495">
          <cell r="A495" t="str">
            <v>317096  XF</v>
          </cell>
          <cell r="B495" t="str">
            <v>&lt;E&gt;75kVA,pm,13.2D-208Y/120,lf,rad,nt</v>
          </cell>
          <cell r="C495">
            <v>0</v>
          </cell>
          <cell r="D495">
            <v>0</v>
          </cell>
        </row>
        <row r="496">
          <cell r="A496" t="str">
            <v>317097 XF</v>
          </cell>
          <cell r="B496" t="str">
            <v>&lt;E&gt;112kVA,pm,13.2D-208Y/120,lf,rad,nt</v>
          </cell>
          <cell r="C496">
            <v>0</v>
          </cell>
          <cell r="D496">
            <v>0</v>
          </cell>
        </row>
        <row r="497">
          <cell r="A497" t="str">
            <v>317098  XF</v>
          </cell>
          <cell r="B497" t="str">
            <v>&lt;E&gt;150kVA,pm,13.2D-208Y/120,lf,rad,nt</v>
          </cell>
          <cell r="C497">
            <v>0</v>
          </cell>
          <cell r="D497">
            <v>0</v>
          </cell>
        </row>
        <row r="498">
          <cell r="A498" t="str">
            <v>317099  XF</v>
          </cell>
          <cell r="B498" t="str">
            <v>&lt;E&gt;225kVA,pm,13.2D-208Y/120,lf,rad,nt</v>
          </cell>
          <cell r="C498">
            <v>0</v>
          </cell>
          <cell r="D498">
            <v>0</v>
          </cell>
        </row>
        <row r="499">
          <cell r="A499" t="str">
            <v>317100  XF</v>
          </cell>
          <cell r="B499" t="str">
            <v>&lt;E&gt;300kVA,pm,13.2D-208Y/120,lf,rad,nt</v>
          </cell>
          <cell r="C499">
            <v>0</v>
          </cell>
          <cell r="D499">
            <v>0</v>
          </cell>
        </row>
        <row r="500">
          <cell r="A500" t="str">
            <v>317101  XF</v>
          </cell>
          <cell r="B500" t="str">
            <v>&lt;E&gt;500kVA,pm,13.2D-208Y/120,lf,rad,nt</v>
          </cell>
          <cell r="C500">
            <v>0</v>
          </cell>
          <cell r="D500">
            <v>0</v>
          </cell>
        </row>
        <row r="501">
          <cell r="A501" t="str">
            <v>317102  XF</v>
          </cell>
          <cell r="B501" t="str">
            <v>&lt;E&gt;75kVA,pm,13.2D-480Y/277,lf,rad,nt</v>
          </cell>
          <cell r="C501">
            <v>0</v>
          </cell>
          <cell r="D501">
            <v>0</v>
          </cell>
        </row>
        <row r="502">
          <cell r="A502" t="str">
            <v>317103  XF</v>
          </cell>
          <cell r="B502" t="str">
            <v>&lt;E&gt;112kVA,pm,13.2D-480Y/277,lf,rad,nt</v>
          </cell>
          <cell r="C502">
            <v>0</v>
          </cell>
          <cell r="D502">
            <v>0</v>
          </cell>
        </row>
        <row r="503">
          <cell r="A503" t="str">
            <v>317104  XF</v>
          </cell>
          <cell r="B503" t="str">
            <v>&lt;E&gt;150kVA,pm,13.2D-480Y/277,lf,rad,nt</v>
          </cell>
          <cell r="C503">
            <v>0</v>
          </cell>
          <cell r="D503">
            <v>0</v>
          </cell>
        </row>
        <row r="504">
          <cell r="A504" t="str">
            <v>317105  XF</v>
          </cell>
          <cell r="B504" t="str">
            <v>&lt;E&gt;225kVA,pm,13.2D-480Y/277,lf,rad,nt</v>
          </cell>
          <cell r="C504">
            <v>0</v>
          </cell>
          <cell r="D504">
            <v>0</v>
          </cell>
        </row>
        <row r="505">
          <cell r="A505" t="str">
            <v>317106  XF</v>
          </cell>
          <cell r="B505" t="str">
            <v>&lt;E&gt;300kVA,pm,13.2D-480Y/277,lf,rad,nt</v>
          </cell>
          <cell r="C505">
            <v>0</v>
          </cell>
          <cell r="D505">
            <v>0</v>
          </cell>
        </row>
        <row r="506">
          <cell r="A506" t="str">
            <v>317107  XF</v>
          </cell>
          <cell r="B506" t="str">
            <v>&lt;E&gt;500kVA,pm,13.2D-480Y/277,lf,rad,nt</v>
          </cell>
          <cell r="C506">
            <v>0</v>
          </cell>
          <cell r="D506">
            <v>0</v>
          </cell>
        </row>
        <row r="507">
          <cell r="A507" t="str">
            <v>317108  XF</v>
          </cell>
          <cell r="B507" t="str">
            <v>&lt;E&gt;750kVA,pm,13.2D-208Y/120,lf,rad,taps</v>
          </cell>
          <cell r="C507">
            <v>0</v>
          </cell>
          <cell r="D507">
            <v>0</v>
          </cell>
        </row>
        <row r="508">
          <cell r="A508" t="str">
            <v>317109  XF</v>
          </cell>
          <cell r="B508" t="str">
            <v>&lt;E&gt;1000kVA,pm,13.2D-208Y/120,lf,rad,taps</v>
          </cell>
          <cell r="C508">
            <v>0</v>
          </cell>
          <cell r="D508">
            <v>0</v>
          </cell>
        </row>
        <row r="509">
          <cell r="A509" t="str">
            <v>317113  XF</v>
          </cell>
          <cell r="B509" t="str">
            <v>&lt;E&gt;750kVA,pm,13.2D-480Y/277,lf,rad,taps</v>
          </cell>
          <cell r="C509">
            <v>0</v>
          </cell>
          <cell r="D509">
            <v>0</v>
          </cell>
        </row>
        <row r="510">
          <cell r="A510" t="str">
            <v>317114  XF</v>
          </cell>
          <cell r="B510" t="str">
            <v>&lt;E&gt;1000kVA,pm,13.2D-480Y/277,lf,rad,taps</v>
          </cell>
          <cell r="C510">
            <v>0</v>
          </cell>
          <cell r="D510">
            <v>0</v>
          </cell>
        </row>
        <row r="511">
          <cell r="A511" t="str">
            <v>317115  XF</v>
          </cell>
          <cell r="B511" t="str">
            <v>&lt;E&gt;1500kVA,pm,13.2D-480Y/277,lf,rad,taps</v>
          </cell>
          <cell r="C511">
            <v>0</v>
          </cell>
          <cell r="D511">
            <v>0</v>
          </cell>
        </row>
        <row r="512">
          <cell r="A512" t="str">
            <v>317116  XF</v>
          </cell>
          <cell r="B512" t="str">
            <v>&lt;E&gt;2000kVA,pm,13.2D-480Y/277,lf,rad,taps</v>
          </cell>
          <cell r="C512">
            <v>0</v>
          </cell>
          <cell r="D512">
            <v>0</v>
          </cell>
        </row>
        <row r="513">
          <cell r="A513" t="str">
            <v>317117  XF</v>
          </cell>
          <cell r="B513" t="str">
            <v>&lt;E&gt;2500kVA,pm,13.2D-480Y/277,lf,rad,taps</v>
          </cell>
          <cell r="C513">
            <v>0</v>
          </cell>
          <cell r="D513">
            <v>0</v>
          </cell>
        </row>
        <row r="514">
          <cell r="A514" t="str">
            <v>317118  XF</v>
          </cell>
          <cell r="B514" t="str">
            <v>&lt;E&gt;75kVA,pm,13.2D-208Y/120,lf,loop,nt</v>
          </cell>
          <cell r="C514">
            <v>0</v>
          </cell>
          <cell r="D514">
            <v>0</v>
          </cell>
        </row>
        <row r="515">
          <cell r="A515" t="str">
            <v>317119  XF</v>
          </cell>
          <cell r="B515" t="str">
            <v>&lt;E&gt;112kVA,pm,13.2D-208Y/120,lf,loop,nt</v>
          </cell>
          <cell r="C515">
            <v>0</v>
          </cell>
          <cell r="D515">
            <v>0</v>
          </cell>
        </row>
        <row r="516">
          <cell r="A516" t="str">
            <v>317120  XF</v>
          </cell>
          <cell r="B516" t="str">
            <v>&lt;E&gt;150kVA,pm,13.2D-208Y/120,lf,loop,nt</v>
          </cell>
          <cell r="C516">
            <v>0</v>
          </cell>
          <cell r="D516">
            <v>0</v>
          </cell>
        </row>
        <row r="517">
          <cell r="A517" t="str">
            <v>317121  XF</v>
          </cell>
          <cell r="B517" t="str">
            <v>&lt;E&gt;225kVA,pm,13.2D-208Y/120,lf,loop,nt</v>
          </cell>
          <cell r="C517">
            <v>0</v>
          </cell>
          <cell r="D517">
            <v>0</v>
          </cell>
        </row>
        <row r="518">
          <cell r="A518" t="str">
            <v>317122  XF</v>
          </cell>
          <cell r="B518" t="str">
            <v>&lt;E&gt;300kVA,pm,13.2D-208Y/120,lf,loop,nt</v>
          </cell>
          <cell r="C518">
            <v>0</v>
          </cell>
          <cell r="D518">
            <v>0</v>
          </cell>
        </row>
        <row r="519">
          <cell r="A519" t="str">
            <v>317123  XF</v>
          </cell>
          <cell r="B519" t="str">
            <v>&lt;E&gt;500kVA,pm,13.2D-208Y/120,lf,loop,nt</v>
          </cell>
          <cell r="C519">
            <v>0</v>
          </cell>
          <cell r="D519">
            <v>0</v>
          </cell>
        </row>
        <row r="520">
          <cell r="A520" t="str">
            <v>317124  XF</v>
          </cell>
          <cell r="B520" t="str">
            <v>&lt;E&gt;75kVA,pm,13.2D-480Y/277,lf,loop,nt</v>
          </cell>
          <cell r="C520">
            <v>0</v>
          </cell>
          <cell r="D520">
            <v>0</v>
          </cell>
        </row>
        <row r="521">
          <cell r="A521" t="str">
            <v>317125  XF</v>
          </cell>
          <cell r="B521" t="str">
            <v>&lt;E&gt;112kVA,pm,13.2D-480Y/277,lf,loop,nt</v>
          </cell>
          <cell r="C521">
            <v>0</v>
          </cell>
          <cell r="D521">
            <v>0</v>
          </cell>
        </row>
        <row r="522">
          <cell r="A522" t="str">
            <v>317126  XF</v>
          </cell>
          <cell r="B522" t="str">
            <v>&lt;E&gt;150kVA,pm,13.2D-480Y/277,lf,loop,nt</v>
          </cell>
          <cell r="C522">
            <v>0</v>
          </cell>
          <cell r="D522">
            <v>0</v>
          </cell>
        </row>
        <row r="523">
          <cell r="A523" t="str">
            <v>317127  XF</v>
          </cell>
          <cell r="B523" t="str">
            <v>&lt;E&gt;225kVA,pm,13.2D-480Y/277,lf,loop,nt</v>
          </cell>
          <cell r="C523">
            <v>0</v>
          </cell>
          <cell r="D523">
            <v>0</v>
          </cell>
        </row>
        <row r="524">
          <cell r="A524" t="str">
            <v>317128  XF</v>
          </cell>
          <cell r="B524" t="str">
            <v>&lt;E&gt;300kVA,pm,13.2D-480Y/277,lf,loop,nt</v>
          </cell>
          <cell r="C524">
            <v>0</v>
          </cell>
          <cell r="D524">
            <v>0</v>
          </cell>
        </row>
        <row r="525">
          <cell r="A525" t="str">
            <v>317129   XF</v>
          </cell>
          <cell r="B525" t="str">
            <v>&lt;E&gt;500kVA,pm,13.2D-480Y/277,lf,loop,nt</v>
          </cell>
          <cell r="C525">
            <v>0</v>
          </cell>
          <cell r="D525">
            <v>0</v>
          </cell>
        </row>
        <row r="526">
          <cell r="A526" t="str">
            <v>317485S</v>
          </cell>
          <cell r="B526" t="str">
            <v>Fuse Link Positrol, 20 amp Overhead Line</v>
          </cell>
          <cell r="C526">
            <v>0</v>
          </cell>
          <cell r="D526">
            <v>367</v>
          </cell>
        </row>
        <row r="527">
          <cell r="A527" t="str">
            <v>317612  XF</v>
          </cell>
          <cell r="B527" t="str">
            <v/>
          </cell>
          <cell r="C527">
            <v>0</v>
          </cell>
          <cell r="D527">
            <v>0</v>
          </cell>
        </row>
        <row r="528">
          <cell r="A528" t="str">
            <v>317612 XF</v>
          </cell>
          <cell r="B528" t="str">
            <v>250 kVA,pm,7.62 kV-240/120v,DF,type1</v>
          </cell>
          <cell r="C528">
            <v>100</v>
          </cell>
          <cell r="D528">
            <v>368</v>
          </cell>
        </row>
        <row r="529">
          <cell r="A529" t="str">
            <v>317663S</v>
          </cell>
          <cell r="B529" t="str">
            <v>&lt;E&gt;Connector 795 - 4/0a</v>
          </cell>
          <cell r="C529">
            <v>0</v>
          </cell>
          <cell r="D529">
            <v>365</v>
          </cell>
        </row>
        <row r="530">
          <cell r="A530" t="str">
            <v>317686  XF</v>
          </cell>
          <cell r="B530" t="str">
            <v>OBSOLETE see 317686 XF (one space)</v>
          </cell>
          <cell r="C530">
            <v>230</v>
          </cell>
          <cell r="D530">
            <v>368</v>
          </cell>
        </row>
        <row r="531">
          <cell r="A531" t="str">
            <v>317686 XF</v>
          </cell>
          <cell r="B531" t="str">
            <v>&lt;E&gt;750kVA,pm,13.2D-208Y/120,lf,rad,taps</v>
          </cell>
          <cell r="C531">
            <v>230</v>
          </cell>
          <cell r="D531">
            <v>368</v>
          </cell>
        </row>
        <row r="532">
          <cell r="A532" t="str">
            <v>317851S</v>
          </cell>
          <cell r="B532" t="str">
            <v>Fuse, SMU-20, 5A E 25kV Switchgear</v>
          </cell>
          <cell r="C532">
            <v>0</v>
          </cell>
          <cell r="D532">
            <v>367</v>
          </cell>
        </row>
        <row r="533">
          <cell r="A533" t="str">
            <v>317852S</v>
          </cell>
          <cell r="B533" t="str">
            <v>Fuse, SMU-20, 7A E 25kV Switchgear</v>
          </cell>
          <cell r="C533">
            <v>0</v>
          </cell>
          <cell r="D533">
            <v>367</v>
          </cell>
        </row>
        <row r="534">
          <cell r="A534" t="str">
            <v>317855S</v>
          </cell>
          <cell r="B534" t="str">
            <v>Fuse, SMU-20, 10A E 25kV Switchgear</v>
          </cell>
          <cell r="C534">
            <v>0</v>
          </cell>
          <cell r="D534">
            <v>367</v>
          </cell>
        </row>
        <row r="535">
          <cell r="A535" t="str">
            <v>317856S</v>
          </cell>
          <cell r="B535" t="str">
            <v>Fuse, SMU-20, 13A E 25kV Switchgear</v>
          </cell>
          <cell r="C535">
            <v>0</v>
          </cell>
          <cell r="D535">
            <v>367</v>
          </cell>
        </row>
        <row r="536">
          <cell r="A536" t="str">
            <v>317858S</v>
          </cell>
          <cell r="B536" t="str">
            <v>Fuse, SMU-20, 20A E 25kV Switchgear</v>
          </cell>
          <cell r="C536">
            <v>0</v>
          </cell>
          <cell r="D536">
            <v>367</v>
          </cell>
        </row>
        <row r="537">
          <cell r="A537" t="str">
            <v>317859S</v>
          </cell>
          <cell r="B537" t="str">
            <v>Fuse, SMU-20, 25A E 25kV Switchgear</v>
          </cell>
          <cell r="C537">
            <v>0</v>
          </cell>
          <cell r="D537">
            <v>0</v>
          </cell>
        </row>
        <row r="538">
          <cell r="A538" t="str">
            <v>317860S</v>
          </cell>
          <cell r="B538" t="str">
            <v>Fuse, SMU-20, 30A E 25kV Switchgear</v>
          </cell>
          <cell r="C538">
            <v>0</v>
          </cell>
          <cell r="D538">
            <v>367</v>
          </cell>
        </row>
        <row r="539">
          <cell r="A539" t="str">
            <v>317861S</v>
          </cell>
          <cell r="B539" t="str">
            <v>Fuse, SMU-20, 40A E 25kV Switchgear</v>
          </cell>
          <cell r="C539">
            <v>0</v>
          </cell>
          <cell r="D539">
            <v>367</v>
          </cell>
        </row>
        <row r="540">
          <cell r="A540" t="str">
            <v>317862S</v>
          </cell>
          <cell r="B540" t="str">
            <v>Fuse, SMU-20, 50A E 25kV Switchgear</v>
          </cell>
          <cell r="C540">
            <v>0</v>
          </cell>
          <cell r="D540">
            <v>367</v>
          </cell>
        </row>
        <row r="541">
          <cell r="A541" t="str">
            <v>317863S</v>
          </cell>
          <cell r="B541" t="str">
            <v>Fuse, SMU-20, 65A E 25kV Switchgear</v>
          </cell>
          <cell r="C541">
            <v>0</v>
          </cell>
          <cell r="D541">
            <v>367</v>
          </cell>
        </row>
        <row r="542">
          <cell r="A542" t="str">
            <v>317864S</v>
          </cell>
          <cell r="B542" t="str">
            <v>Fuse, SMU-20, 80A E 25kV Switchgear</v>
          </cell>
          <cell r="C542">
            <v>0</v>
          </cell>
          <cell r="D542">
            <v>367</v>
          </cell>
        </row>
        <row r="543">
          <cell r="A543" t="str">
            <v>317865S</v>
          </cell>
          <cell r="B543" t="str">
            <v>Fuse, SMU-20, 100A  E 25kV Switchgear</v>
          </cell>
          <cell r="C543">
            <v>0</v>
          </cell>
          <cell r="D543">
            <v>367</v>
          </cell>
        </row>
        <row r="544">
          <cell r="A544" t="str">
            <v>317866S</v>
          </cell>
          <cell r="B544" t="str">
            <v>Fuse, SMU-20, 125A E 25kV Switchgear</v>
          </cell>
          <cell r="C544">
            <v>0</v>
          </cell>
          <cell r="D544">
            <v>367</v>
          </cell>
        </row>
        <row r="545">
          <cell r="A545" t="str">
            <v>318084 XF</v>
          </cell>
          <cell r="B545" t="str">
            <v>&lt;E&gt;1500kVA,pm,13.2kV delta-480Y/277v,lf,3ph,t,switch</v>
          </cell>
          <cell r="C545">
            <v>225</v>
          </cell>
          <cell r="D545">
            <v>999</v>
          </cell>
        </row>
        <row r="546">
          <cell r="A546" t="str">
            <v>318151S</v>
          </cell>
          <cell r="B546" t="str">
            <v xml:space="preserve">&lt;E&gt;Fuse, drywell, clip mtg. 18A C 25kV </v>
          </cell>
          <cell r="C546">
            <v>0</v>
          </cell>
          <cell r="D546">
            <v>367</v>
          </cell>
        </row>
        <row r="547">
          <cell r="A547" t="str">
            <v>318158S</v>
          </cell>
          <cell r="B547" t="str">
            <v xml:space="preserve">&lt;E&gt;Fuse, drywell, clip mtg. 15A C 15kV </v>
          </cell>
          <cell r="C547">
            <v>0</v>
          </cell>
          <cell r="D547">
            <v>367</v>
          </cell>
        </row>
        <row r="548">
          <cell r="A548" t="str">
            <v>318281 SLXF</v>
          </cell>
          <cell r="B548" t="str">
            <v>37.5 kVA,pm,7.2kV-480/240v,type1,Street Light</v>
          </cell>
          <cell r="C548">
            <v>15</v>
          </cell>
          <cell r="D548">
            <v>368</v>
          </cell>
        </row>
        <row r="549">
          <cell r="A549" t="str">
            <v>318282 SLXF</v>
          </cell>
          <cell r="B549" t="str">
            <v>37.5 kVA,pm,14.4kV-480/240v,type1,Street Light</v>
          </cell>
          <cell r="C549">
            <v>15</v>
          </cell>
          <cell r="D549">
            <v>368</v>
          </cell>
        </row>
        <row r="550">
          <cell r="A550" t="str">
            <v>318283 SLXF</v>
          </cell>
          <cell r="B550" t="str">
            <v>OBS,25 kVA,pm,14.4kV-480/240v,type1,sl</v>
          </cell>
          <cell r="C550">
            <v>10</v>
          </cell>
          <cell r="D550">
            <v>368</v>
          </cell>
        </row>
        <row r="551">
          <cell r="A551" t="str">
            <v>318283 XF</v>
          </cell>
          <cell r="B551" t="str">
            <v>25kVA,pm,14.4kV-480/240v,type1</v>
          </cell>
          <cell r="C551">
            <v>10</v>
          </cell>
          <cell r="D551">
            <v>368</v>
          </cell>
        </row>
        <row r="552">
          <cell r="A552" t="str">
            <v>318284 SLXF</v>
          </cell>
          <cell r="B552" t="str">
            <v>25 kVA,pm,7.2kV-480/240v,type1,Street Light</v>
          </cell>
          <cell r="C552">
            <v>25</v>
          </cell>
          <cell r="D552">
            <v>368</v>
          </cell>
        </row>
        <row r="553">
          <cell r="A553" t="str">
            <v>318480SSC</v>
          </cell>
          <cell r="B553" t="str">
            <v>*Cover, setscrew conn, all sizes,2perCU</v>
          </cell>
          <cell r="C553">
            <v>0</v>
          </cell>
          <cell r="D553">
            <v>0</v>
          </cell>
        </row>
        <row r="554">
          <cell r="A554" t="str">
            <v>318530 XF</v>
          </cell>
          <cell r="B554" t="str">
            <v>3 kVA,conv,14.4kV-120/240v,1 HV bushing, No Taps</v>
          </cell>
          <cell r="C554">
            <v>5</v>
          </cell>
          <cell r="D554">
            <v>999</v>
          </cell>
        </row>
        <row r="555">
          <cell r="A555" t="str">
            <v>318531 XF</v>
          </cell>
          <cell r="B555" t="str">
            <v>3 kVA,conv,7.2kV-120/240v,1 HV bushing, No Taps</v>
          </cell>
          <cell r="C555">
            <v>0</v>
          </cell>
          <cell r="D555">
            <v>0</v>
          </cell>
        </row>
        <row r="556">
          <cell r="A556" t="str">
            <v>318532  XF</v>
          </cell>
          <cell r="B556" t="str">
            <v>1 Phase,  833 kVA,step voltage,pm,14.4-7.2 kV</v>
          </cell>
          <cell r="C556">
            <v>0</v>
          </cell>
          <cell r="D556">
            <v>0</v>
          </cell>
        </row>
        <row r="557">
          <cell r="A557" t="str">
            <v>318533  XF</v>
          </cell>
          <cell r="B557" t="str">
            <v/>
          </cell>
          <cell r="C557">
            <v>0</v>
          </cell>
          <cell r="D557">
            <v>0</v>
          </cell>
        </row>
        <row r="558">
          <cell r="A558" t="str">
            <v>318533 XF</v>
          </cell>
          <cell r="B558" t="str">
            <v>1 Phase, 750 kVA,step,pm,14.4-7.2 kV</v>
          </cell>
          <cell r="C558">
            <v>120</v>
          </cell>
          <cell r="D558">
            <v>368</v>
          </cell>
        </row>
        <row r="559">
          <cell r="A559" t="str">
            <v>318534  XF</v>
          </cell>
          <cell r="B559" t="str">
            <v>500 kVA,step,pm,14.4-7.2 kV</v>
          </cell>
          <cell r="C559">
            <v>225</v>
          </cell>
          <cell r="D559">
            <v>368</v>
          </cell>
        </row>
        <row r="560">
          <cell r="A560" t="str">
            <v>318535  XF</v>
          </cell>
          <cell r="B560" t="str">
            <v>1 Phase, 500 kVA,step,OH,14.4-7.2 kV</v>
          </cell>
          <cell r="C560">
            <v>0</v>
          </cell>
          <cell r="D560">
            <v>0</v>
          </cell>
        </row>
        <row r="561">
          <cell r="A561" t="str">
            <v>318536  XF</v>
          </cell>
          <cell r="B561" t="str">
            <v>1 Phase, 333 kVA,step,OH,14.4-7.2 kV</v>
          </cell>
          <cell r="C561">
            <v>0</v>
          </cell>
          <cell r="D561">
            <v>0</v>
          </cell>
        </row>
        <row r="562">
          <cell r="A562" t="str">
            <v>318537  XF</v>
          </cell>
          <cell r="B562" t="str">
            <v>1 Phase, 250 kVA,step,OH,14.4-7.2 kV</v>
          </cell>
          <cell r="C562">
            <v>0</v>
          </cell>
          <cell r="D562">
            <v>0</v>
          </cell>
        </row>
        <row r="563">
          <cell r="A563" t="str">
            <v>318538  XF</v>
          </cell>
          <cell r="B563" t="str">
            <v>1 Phase, 167 kVA,step,OH,14.4-7.2 kV</v>
          </cell>
          <cell r="C563">
            <v>35</v>
          </cell>
          <cell r="D563">
            <v>368</v>
          </cell>
        </row>
        <row r="564">
          <cell r="A564" t="str">
            <v>318539  XF</v>
          </cell>
          <cell r="B564" t="str">
            <v>1 Phase, 100 kVA,step,OH,14.4-7.2 kV</v>
          </cell>
          <cell r="C564">
            <v>0</v>
          </cell>
          <cell r="D564">
            <v>0</v>
          </cell>
        </row>
        <row r="565">
          <cell r="A565" t="str">
            <v>318574 XF</v>
          </cell>
          <cell r="B565" t="str">
            <v>25 kVA,conv,7.62 kV-277v,1 HV bushing, No Taps</v>
          </cell>
          <cell r="C565">
            <v>0</v>
          </cell>
          <cell r="D565">
            <v>0</v>
          </cell>
        </row>
        <row r="566">
          <cell r="A566" t="str">
            <v>318605S</v>
          </cell>
          <cell r="B566" t="str">
            <v>Sec. bushings Bar 1ph pm xfmr 1"stud 8 tap #6-500 (qty1)</v>
          </cell>
          <cell r="C566">
            <v>0</v>
          </cell>
          <cell r="D566">
            <v>367</v>
          </cell>
        </row>
        <row r="567">
          <cell r="A567" t="str">
            <v>318605SSC</v>
          </cell>
          <cell r="B567" t="str">
            <v>Sec. bushings Bar 1ph pm xfmr 1"stud 8 tap #6-500 (qty3)</v>
          </cell>
          <cell r="C567">
            <v>0</v>
          </cell>
          <cell r="D567">
            <v>367</v>
          </cell>
        </row>
        <row r="568">
          <cell r="A568" t="str">
            <v>318606S</v>
          </cell>
          <cell r="B568" t="str">
            <v>Sec. bushings Bar 1ph pm xfmr 1"stud 6 tap #6-500 (qty1)</v>
          </cell>
          <cell r="C568">
            <v>0</v>
          </cell>
          <cell r="D568">
            <v>367</v>
          </cell>
        </row>
        <row r="569">
          <cell r="A569" t="str">
            <v>318606SSC</v>
          </cell>
          <cell r="B569" t="str">
            <v>Sec. bushings Bar 1ph pm xfmr 1"stud 6 tap #6-500 (qty3)</v>
          </cell>
          <cell r="C569">
            <v>0</v>
          </cell>
          <cell r="D569">
            <v>367</v>
          </cell>
        </row>
        <row r="570">
          <cell r="A570" t="str">
            <v>318607S</v>
          </cell>
          <cell r="B570" t="str">
            <v>Sec. bushings Bar 1ph pm xfmr 5/8 stud 6 tap #6-500 (qty1)</v>
          </cell>
          <cell r="C570">
            <v>0</v>
          </cell>
          <cell r="D570">
            <v>367</v>
          </cell>
        </row>
        <row r="571">
          <cell r="A571" t="str">
            <v>318607SSC</v>
          </cell>
          <cell r="B571" t="str">
            <v>Sec. bushings Bar 1ph pm xfmr 5/8 stud 6 tap #6-500 (qty3)</v>
          </cell>
          <cell r="C571">
            <v>0</v>
          </cell>
          <cell r="D571">
            <v>0</v>
          </cell>
        </row>
        <row r="572">
          <cell r="A572" t="str">
            <v>318643S</v>
          </cell>
          <cell r="B572" t="str">
            <v>Sec. bushings Bar 1ph pm xfmr 5/8 stud 8 tap #6-500 (qty1)</v>
          </cell>
          <cell r="C572">
            <v>0</v>
          </cell>
          <cell r="D572">
            <v>367</v>
          </cell>
        </row>
        <row r="573">
          <cell r="A573" t="str">
            <v>318643SSC</v>
          </cell>
          <cell r="B573" t="str">
            <v>Sec. bushings Bar 1ph pm xfmr 5/8 stud 8 tap #6-500 (qty3)</v>
          </cell>
          <cell r="C573">
            <v>0</v>
          </cell>
          <cell r="D573">
            <v>0</v>
          </cell>
        </row>
        <row r="574">
          <cell r="A574" t="str">
            <v>318720 XF</v>
          </cell>
          <cell r="B574" t="str">
            <v>&lt;E&gt;Maintenance Only, 10kVA,conv,2.4kV-120/240v,2bu,nt</v>
          </cell>
          <cell r="C574">
            <v>5</v>
          </cell>
          <cell r="D574">
            <v>999</v>
          </cell>
        </row>
        <row r="575">
          <cell r="A575" t="str">
            <v>318721 XF</v>
          </cell>
          <cell r="B575" t="str">
            <v>15 kVA,conv,2.4kV-120/240v,2 HV bushing, No Taps</v>
          </cell>
          <cell r="C575">
            <v>10</v>
          </cell>
          <cell r="D575">
            <v>368</v>
          </cell>
        </row>
        <row r="576">
          <cell r="A576" t="str">
            <v>318722 XF</v>
          </cell>
          <cell r="B576" t="str">
            <v>25 kVA,conv,2.4 kV-120/240v,2 HV bushing, No Taps</v>
          </cell>
          <cell r="C576">
            <v>10</v>
          </cell>
          <cell r="D576">
            <v>999</v>
          </cell>
        </row>
        <row r="577">
          <cell r="A577" t="str">
            <v>318723 XF</v>
          </cell>
          <cell r="B577" t="str">
            <v>37.5 kVA,conv,2.4kV-120/240v,2 HV bushing, No Taps</v>
          </cell>
          <cell r="C577">
            <v>15</v>
          </cell>
          <cell r="D577">
            <v>999</v>
          </cell>
        </row>
        <row r="578">
          <cell r="A578" t="str">
            <v>318942 XF</v>
          </cell>
          <cell r="B578" t="str">
            <v>167kVA,pm,7.62 kV-240/120v,type1</v>
          </cell>
          <cell r="C578">
            <v>0</v>
          </cell>
          <cell r="D578">
            <v>0</v>
          </cell>
        </row>
        <row r="579">
          <cell r="A579" t="str">
            <v>319009 BXF</v>
          </cell>
          <cell r="B579" t="str">
            <v>Booster, 15 kVA,7.2 kV, 3.33 or 6.66%</v>
          </cell>
          <cell r="C579">
            <v>0</v>
          </cell>
          <cell r="D579">
            <v>0</v>
          </cell>
        </row>
        <row r="580">
          <cell r="A580" t="str">
            <v>319009 XFB</v>
          </cell>
          <cell r="B580" t="str">
            <v>See 319009 BXF</v>
          </cell>
          <cell r="C580">
            <v>0</v>
          </cell>
          <cell r="D580">
            <v>0</v>
          </cell>
        </row>
        <row r="581">
          <cell r="A581" t="str">
            <v>319010 BXF</v>
          </cell>
          <cell r="B581" t="str">
            <v>Booster, 25 kVA,7.2 kV,3.33 or 6.66%</v>
          </cell>
          <cell r="C581">
            <v>0</v>
          </cell>
          <cell r="D581">
            <v>0</v>
          </cell>
        </row>
        <row r="582">
          <cell r="A582" t="str">
            <v>319010 XFB</v>
          </cell>
          <cell r="B582" t="str">
            <v>See 319101 BXF</v>
          </cell>
          <cell r="C582">
            <v>0</v>
          </cell>
          <cell r="D582">
            <v>0</v>
          </cell>
        </row>
        <row r="583">
          <cell r="A583" t="str">
            <v>319011 BXF</v>
          </cell>
          <cell r="B583" t="str">
            <v>Booster, 37.5 kVA,7.2 kV, 3.33 or 6.66%</v>
          </cell>
          <cell r="C583">
            <v>0</v>
          </cell>
          <cell r="D583">
            <v>0</v>
          </cell>
        </row>
        <row r="584">
          <cell r="A584" t="str">
            <v>319011 XFB</v>
          </cell>
          <cell r="B584" t="str">
            <v>See 319011 BXF</v>
          </cell>
          <cell r="C584">
            <v>0</v>
          </cell>
          <cell r="D584">
            <v>0</v>
          </cell>
        </row>
        <row r="585">
          <cell r="A585" t="str">
            <v>319012 XF</v>
          </cell>
          <cell r="B585" t="str">
            <v>50kVA,7.2kV,3.33or6.66%boost/buck,2bu,nt</v>
          </cell>
          <cell r="C585">
            <v>0</v>
          </cell>
          <cell r="D585">
            <v>0</v>
          </cell>
        </row>
        <row r="586">
          <cell r="A586" t="str">
            <v>319134 XF</v>
          </cell>
          <cell r="B586" t="str">
            <v>50kVA,conv,2.4kV-120/240v,2bu,nt</v>
          </cell>
          <cell r="C586">
            <v>15</v>
          </cell>
          <cell r="D586">
            <v>999</v>
          </cell>
        </row>
        <row r="587">
          <cell r="A587" t="str">
            <v>319135 XF</v>
          </cell>
          <cell r="B587" t="str">
            <v>75kVA,conv,2.4kV-120/240v,2bu,nt</v>
          </cell>
          <cell r="C587">
            <v>20</v>
          </cell>
          <cell r="D587">
            <v>368</v>
          </cell>
        </row>
        <row r="588">
          <cell r="A588" t="str">
            <v>319136 XF</v>
          </cell>
          <cell r="B588" t="str">
            <v>100kVA,conv,2.4kV-120/240v,2bu,nt</v>
          </cell>
          <cell r="C588">
            <v>25</v>
          </cell>
          <cell r="D588">
            <v>999</v>
          </cell>
        </row>
        <row r="589">
          <cell r="A589" t="str">
            <v>319137 XF</v>
          </cell>
          <cell r="B589" t="str">
            <v>&lt;E&gt;5kVA,csp,14.4kV-120/240v,1bu,nt</v>
          </cell>
          <cell r="C589">
            <v>5</v>
          </cell>
          <cell r="D589">
            <v>368</v>
          </cell>
        </row>
        <row r="590">
          <cell r="A590" t="str">
            <v>319152 XF</v>
          </cell>
          <cell r="B590" t="str">
            <v>7500 kVA, conv, Auto, 24.9-12.5 kV, w/ Taps</v>
          </cell>
          <cell r="C590">
            <v>0</v>
          </cell>
          <cell r="D590">
            <v>0</v>
          </cell>
        </row>
        <row r="591">
          <cell r="A591" t="str">
            <v>319191 DXF</v>
          </cell>
          <cell r="B591" t="str">
            <v>15kVA,drytype,240/480-120/240v,nt (Network Only)</v>
          </cell>
          <cell r="C591">
            <v>70</v>
          </cell>
          <cell r="D591">
            <v>368</v>
          </cell>
        </row>
        <row r="592">
          <cell r="A592" t="str">
            <v>319191 PXF</v>
          </cell>
          <cell r="B592" t="str">
            <v>Obsolete Do Not Use-15kVA,drytype,240/480-120/240v,nt</v>
          </cell>
          <cell r="C592">
            <v>10</v>
          </cell>
          <cell r="D592">
            <v>368</v>
          </cell>
        </row>
        <row r="593">
          <cell r="A593" t="str">
            <v>319191 XF</v>
          </cell>
          <cell r="B593" t="str">
            <v>15 kVA,drytype,240/480-120/240v,nt (Network Only)</v>
          </cell>
          <cell r="C593">
            <v>5</v>
          </cell>
          <cell r="D593">
            <v>368</v>
          </cell>
        </row>
        <row r="594">
          <cell r="A594" t="str">
            <v>319194S</v>
          </cell>
          <cell r="B594" t="str">
            <v>Sleeve, jacket seal   25 kV, # 2-1/0 jacketed cable for elbows and terminations</v>
          </cell>
          <cell r="C594">
            <v>0</v>
          </cell>
          <cell r="D594">
            <v>367</v>
          </cell>
        </row>
        <row r="595">
          <cell r="A595" t="str">
            <v>319279S</v>
          </cell>
          <cell r="B595" t="str">
            <v/>
          </cell>
          <cell r="C595">
            <v>0</v>
          </cell>
          <cell r="D595">
            <v>367</v>
          </cell>
        </row>
        <row r="596">
          <cell r="A596" t="str">
            <v>319280S</v>
          </cell>
          <cell r="B596" t="str">
            <v/>
          </cell>
          <cell r="C596">
            <v>0</v>
          </cell>
          <cell r="D596">
            <v>367</v>
          </cell>
        </row>
        <row r="597">
          <cell r="A597" t="str">
            <v>319281S</v>
          </cell>
          <cell r="B597" t="str">
            <v/>
          </cell>
          <cell r="C597">
            <v>0</v>
          </cell>
          <cell r="D597">
            <v>0</v>
          </cell>
        </row>
        <row r="598">
          <cell r="A598" t="str">
            <v>319282S</v>
          </cell>
          <cell r="B598" t="str">
            <v/>
          </cell>
          <cell r="C598">
            <v>0</v>
          </cell>
          <cell r="D598">
            <v>367</v>
          </cell>
        </row>
        <row r="599">
          <cell r="A599" t="str">
            <v>319307 XF</v>
          </cell>
          <cell r="B599" t="str">
            <v>&lt;E&gt;2500kVA,pm,24.9D-480Y/277,lf,rad,taps</v>
          </cell>
          <cell r="C599">
            <v>250</v>
          </cell>
          <cell r="D599">
            <v>368</v>
          </cell>
        </row>
        <row r="600">
          <cell r="A600" t="str">
            <v>319308 XF</v>
          </cell>
          <cell r="B600" t="str">
            <v>75 kVA,conv,7.2 kV-120/240v,1 HV bushing, No Taps</v>
          </cell>
          <cell r="C600">
            <v>0</v>
          </cell>
          <cell r="D600">
            <v>0</v>
          </cell>
        </row>
        <row r="601">
          <cell r="A601" t="str">
            <v>319309 XF</v>
          </cell>
          <cell r="B601" t="str">
            <v>&lt;E&gt;Maintenance Only, 10kVA,conv,7.2kV-120/240v,2bu,nt</v>
          </cell>
          <cell r="C601">
            <v>0</v>
          </cell>
          <cell r="D601">
            <v>0</v>
          </cell>
        </row>
        <row r="602">
          <cell r="A602" t="str">
            <v>319310 XF</v>
          </cell>
          <cell r="B602" t="str">
            <v>50 kVA,conv,14.4 kV-277v,1 HV bushing, No Taps</v>
          </cell>
          <cell r="C602">
            <v>0</v>
          </cell>
          <cell r="D602">
            <v>0</v>
          </cell>
        </row>
        <row r="603">
          <cell r="A603" t="str">
            <v>319312 XF</v>
          </cell>
          <cell r="B603" t="str">
            <v>&lt;E&gt;Maintenance Only, 10kVA,conv,7.2kV-277v,1HVbu,nt</v>
          </cell>
          <cell r="C603">
            <v>0</v>
          </cell>
          <cell r="D603">
            <v>0</v>
          </cell>
        </row>
        <row r="604">
          <cell r="A604" t="str">
            <v>319313 XF</v>
          </cell>
          <cell r="B604" t="str">
            <v>15 kVA,conv,7.2 kV-277v,1 HV bushing, No Taps</v>
          </cell>
          <cell r="C604">
            <v>0</v>
          </cell>
          <cell r="D604">
            <v>0</v>
          </cell>
        </row>
        <row r="605">
          <cell r="A605" t="str">
            <v>319314 XF</v>
          </cell>
          <cell r="B605" t="str">
            <v>&lt;E&gt;Maintenance Only, 10kVA,conv,14.4kV-277v,1HVbu,nt</v>
          </cell>
          <cell r="C605">
            <v>0</v>
          </cell>
          <cell r="D605">
            <v>0</v>
          </cell>
        </row>
        <row r="606">
          <cell r="A606" t="str">
            <v>319315 XF</v>
          </cell>
          <cell r="B606" t="str">
            <v>15 kVA,conv,14.4 kV-277v,1 HV bushing, No Taps</v>
          </cell>
          <cell r="C606">
            <v>10</v>
          </cell>
          <cell r="D606">
            <v>999</v>
          </cell>
        </row>
        <row r="607">
          <cell r="A607" t="str">
            <v>319317 XF</v>
          </cell>
          <cell r="B607" t="str">
            <v>&lt;E&gt;Maintenance Only, 10kVA,conv,12.5/21.6kV-120/240v,2bu,nt</v>
          </cell>
          <cell r="C607">
            <v>5</v>
          </cell>
          <cell r="D607">
            <v>999</v>
          </cell>
        </row>
        <row r="608">
          <cell r="A608" t="str">
            <v>319318 XF</v>
          </cell>
          <cell r="B608" t="str">
            <v>15 kVA,conv,12.5/21.6 kV-120/240v,2 HV bushing, No Taps</v>
          </cell>
          <cell r="C608">
            <v>10</v>
          </cell>
          <cell r="D608">
            <v>999</v>
          </cell>
        </row>
        <row r="609">
          <cell r="A609" t="str">
            <v>319319 XF</v>
          </cell>
          <cell r="B609" t="str">
            <v>25 kVA,conv,12.5/21.6 kV-120/240v,2 HV bushing, No Taps</v>
          </cell>
          <cell r="C609">
            <v>0</v>
          </cell>
          <cell r="D609">
            <v>0</v>
          </cell>
        </row>
        <row r="610">
          <cell r="A610" t="str">
            <v>319320 XF</v>
          </cell>
          <cell r="B610" t="str">
            <v>37.5 kVA,conv,12.5/21.6 kV-120/240v,2 HV bushing, No Taps</v>
          </cell>
          <cell r="C610">
            <v>15</v>
          </cell>
          <cell r="D610">
            <v>368</v>
          </cell>
        </row>
        <row r="611">
          <cell r="A611" t="str">
            <v>319321 XF</v>
          </cell>
          <cell r="B611" t="str">
            <v>50 kVA,conv,12.5/21.6 kV-120/240v, 2 HV bushing, No Taps</v>
          </cell>
          <cell r="C611">
            <v>15</v>
          </cell>
          <cell r="D611">
            <v>999</v>
          </cell>
        </row>
        <row r="612">
          <cell r="A612" t="str">
            <v>319322 XF</v>
          </cell>
          <cell r="B612" t="str">
            <v>75 kVA,conv,12.5/21.6 kV-120/240v,2 HV bushing, No Taps</v>
          </cell>
          <cell r="C612">
            <v>20</v>
          </cell>
          <cell r="D612">
            <v>999</v>
          </cell>
        </row>
        <row r="613">
          <cell r="A613" t="str">
            <v>319323 XF</v>
          </cell>
          <cell r="B613" t="str">
            <v>15 kVA,conv,12.5/21.6 kV-240/480v,2 HV bushing, No Taps</v>
          </cell>
          <cell r="C613">
            <v>10</v>
          </cell>
          <cell r="D613">
            <v>999</v>
          </cell>
        </row>
        <row r="614">
          <cell r="A614" t="str">
            <v>319324 XF</v>
          </cell>
          <cell r="B614" t="str">
            <v>25 kVA,conv,12.5/21.6 kV-240/480v,2 HV bushing, No Taps</v>
          </cell>
          <cell r="C614">
            <v>10</v>
          </cell>
          <cell r="D614">
            <v>999</v>
          </cell>
        </row>
        <row r="615">
          <cell r="A615" t="str">
            <v>319325 XF</v>
          </cell>
          <cell r="B615" t="str">
            <v>37.5 kVA,conv,12.5/21.6 kV-240/480v,2 HV bushing, No Taps</v>
          </cell>
          <cell r="C615">
            <v>15</v>
          </cell>
          <cell r="D615">
            <v>999</v>
          </cell>
        </row>
        <row r="616">
          <cell r="A616" t="str">
            <v>319326 XF</v>
          </cell>
          <cell r="B616" t="str">
            <v>50 kVA,conv,12.5/21.6 kV-240/480v,2 HV bushing, No Taps</v>
          </cell>
          <cell r="C616">
            <v>15</v>
          </cell>
          <cell r="D616">
            <v>999</v>
          </cell>
        </row>
        <row r="617">
          <cell r="A617" t="str">
            <v>319327 XF</v>
          </cell>
          <cell r="B617" t="str">
            <v>75 kVA,conv,12.5/21.6 kV-240/480v, 2 HV bushing, No Taps</v>
          </cell>
          <cell r="C617">
            <v>20</v>
          </cell>
          <cell r="D617">
            <v>999</v>
          </cell>
        </row>
        <row r="618">
          <cell r="A618" t="str">
            <v>319328 XF</v>
          </cell>
          <cell r="B618" t="str">
            <v>100 kVA,conv,12.5/21.6 kV-240/480v,2 HV bushing, No Taps</v>
          </cell>
          <cell r="C618">
            <v>25</v>
          </cell>
          <cell r="D618">
            <v>999</v>
          </cell>
        </row>
        <row r="619">
          <cell r="A619" t="str">
            <v>319329 XF</v>
          </cell>
          <cell r="B619" t="str">
            <v>167 kVA,conv,12.5/21.6 kV-240/480v, 2 HV bushing, No Taps</v>
          </cell>
          <cell r="C619">
            <v>35</v>
          </cell>
          <cell r="D619">
            <v>999</v>
          </cell>
        </row>
        <row r="620">
          <cell r="A620" t="str">
            <v>319336S</v>
          </cell>
          <cell r="B620" t="str">
            <v>&lt;E&gt;Clamp, Fbr Optics, size 1 to 1.5in.</v>
          </cell>
          <cell r="C620">
            <v>0</v>
          </cell>
          <cell r="D620">
            <v>366</v>
          </cell>
        </row>
        <row r="621">
          <cell r="A621" t="str">
            <v>319337S</v>
          </cell>
          <cell r="B621" t="str">
            <v xml:space="preserve">&lt;E&gt;Clamp, Fbr Optics, size 3in. to 4in. </v>
          </cell>
          <cell r="C621">
            <v>0</v>
          </cell>
          <cell r="D621">
            <v>366</v>
          </cell>
        </row>
        <row r="622">
          <cell r="A622" t="str">
            <v>319338S</v>
          </cell>
          <cell r="B622" t="str">
            <v xml:space="preserve">&lt;E&gt;Clamp, Fbr Optics, size 4in. to 6.5in. </v>
          </cell>
          <cell r="C622">
            <v>0</v>
          </cell>
          <cell r="D622">
            <v>366</v>
          </cell>
        </row>
        <row r="623">
          <cell r="A623" t="str">
            <v>319625 XF</v>
          </cell>
          <cell r="B623" t="str">
            <v>3750 kVA,conv,auto,24.9-12.5 kV, w/ Taps</v>
          </cell>
          <cell r="C623">
            <v>0</v>
          </cell>
          <cell r="D623">
            <v>0</v>
          </cell>
        </row>
        <row r="624">
          <cell r="A624" t="str">
            <v>320242 XF</v>
          </cell>
          <cell r="B624" t="str">
            <v>333 kVA,conv,7.2 kV-240/480v,2 HV bushing, w/ Taps</v>
          </cell>
          <cell r="C624">
            <v>45</v>
          </cell>
          <cell r="D624">
            <v>999</v>
          </cell>
        </row>
        <row r="625">
          <cell r="A625" t="str">
            <v>320386 XF</v>
          </cell>
          <cell r="B625" t="str">
            <v>1500 kVA,conv,auto,24.9-12.5 kV,w/ Taps</v>
          </cell>
          <cell r="C625">
            <v>0</v>
          </cell>
          <cell r="D625">
            <v>0</v>
          </cell>
        </row>
        <row r="626">
          <cell r="A626" t="str">
            <v>320387 XF</v>
          </cell>
          <cell r="B626" t="str">
            <v>2500 kVA,conv,auto,24.9-12.5 kV,w/ Taps</v>
          </cell>
          <cell r="C626">
            <v>0</v>
          </cell>
          <cell r="D626">
            <v>0</v>
          </cell>
        </row>
        <row r="627">
          <cell r="A627" t="str">
            <v>320388 XF</v>
          </cell>
          <cell r="B627" t="str">
            <v>5000 kVA,conv,auto,24.9-12.5 kV,w/ Taps</v>
          </cell>
          <cell r="C627">
            <v>0</v>
          </cell>
          <cell r="D627">
            <v>0</v>
          </cell>
        </row>
        <row r="628">
          <cell r="A628" t="str">
            <v>320389 XF</v>
          </cell>
          <cell r="B628" t="str">
            <v>2500 kVA,pm,Auto,24.9-12.5 kV,w/ Taps</v>
          </cell>
          <cell r="C628">
            <v>0</v>
          </cell>
          <cell r="D628">
            <v>0</v>
          </cell>
        </row>
        <row r="629">
          <cell r="A629" t="str">
            <v>320390 XF</v>
          </cell>
          <cell r="B629" t="str">
            <v>3750 kVA,pm,Auto,24.9-12.5 kV,w/ Taps</v>
          </cell>
          <cell r="C629">
            <v>0</v>
          </cell>
          <cell r="D629">
            <v>0</v>
          </cell>
        </row>
        <row r="630">
          <cell r="A630" t="str">
            <v>320391 XF</v>
          </cell>
          <cell r="B630" t="str">
            <v>5000 kVA,pm,Auto,24.9-12.5 kV,w/ Taps</v>
          </cell>
          <cell r="C630">
            <v>0</v>
          </cell>
          <cell r="D630">
            <v>0</v>
          </cell>
        </row>
        <row r="631">
          <cell r="A631" t="str">
            <v>320392 XF</v>
          </cell>
          <cell r="B631" t="str">
            <v>7500 kVA,pm,Auto,24.9-12.5 kV, w/ Taps</v>
          </cell>
          <cell r="C631">
            <v>0</v>
          </cell>
          <cell r="D631">
            <v>0</v>
          </cell>
        </row>
        <row r="632">
          <cell r="A632" t="str">
            <v>320771 XF</v>
          </cell>
          <cell r="B632" t="str">
            <v>50 kVA,conv,19.92 kV-277/480v,1 HV bushing, w/ Taps</v>
          </cell>
          <cell r="C632">
            <v>0</v>
          </cell>
          <cell r="D632">
            <v>0</v>
          </cell>
        </row>
        <row r="633">
          <cell r="A633" t="str">
            <v>320807 XF</v>
          </cell>
          <cell r="B633" t="str">
            <v>333 kVA, pm,12470/7200 grd Y-240/120, Type 1</v>
          </cell>
          <cell r="C633">
            <v>105</v>
          </cell>
          <cell r="D633">
            <v>368</v>
          </cell>
        </row>
        <row r="634">
          <cell r="A634" t="str">
            <v>321042 XF</v>
          </cell>
          <cell r="B634" t="str">
            <v>333 kVA, pm,DF, 24940 GrdY/14400 - 240/120v, 1 PH, w/ Taps</v>
          </cell>
          <cell r="C634">
            <v>105</v>
          </cell>
          <cell r="D634">
            <v>999</v>
          </cell>
        </row>
        <row r="635">
          <cell r="A635" t="str">
            <v>321044 XF</v>
          </cell>
          <cell r="B635" t="str">
            <v>250 kVA,conv,14.4 kV-120/240v,2 HV bushing, w/ Taps</v>
          </cell>
          <cell r="C635">
            <v>0</v>
          </cell>
          <cell r="D635">
            <v>0</v>
          </cell>
        </row>
        <row r="636">
          <cell r="A636" t="str">
            <v>321056 XF</v>
          </cell>
          <cell r="B636" t="str">
            <v>250 kVA,conv,7.2 kV-120/240v,2 HV bushing, w/ Taps</v>
          </cell>
          <cell r="C636">
            <v>0</v>
          </cell>
          <cell r="D636">
            <v>0</v>
          </cell>
        </row>
        <row r="637">
          <cell r="A637" t="str">
            <v>321122S</v>
          </cell>
          <cell r="B637" t="str">
            <v>&lt;E&gt;Bail, stirrup, 4/0 solid hd copper</v>
          </cell>
          <cell r="C637">
            <v>0</v>
          </cell>
          <cell r="D637">
            <v>365</v>
          </cell>
        </row>
        <row r="638">
          <cell r="A638" t="str">
            <v>321325 XF</v>
          </cell>
          <cell r="B638" t="str">
            <v>500kVA,network,12.5kV Delta -216Y/125v</v>
          </cell>
          <cell r="C638">
            <v>435</v>
          </cell>
          <cell r="D638">
            <v>368</v>
          </cell>
        </row>
        <row r="639">
          <cell r="A639" t="str">
            <v>321329A</v>
          </cell>
          <cell r="B639" t="str">
            <v>Photocontrol, 240 volt</v>
          </cell>
          <cell r="C639">
            <v>0</v>
          </cell>
          <cell r="D639">
            <v>373</v>
          </cell>
        </row>
        <row r="640">
          <cell r="A640" t="str">
            <v>321329S</v>
          </cell>
          <cell r="B640" t="str">
            <v>Photocontrol, 240 volt</v>
          </cell>
          <cell r="C640">
            <v>0</v>
          </cell>
          <cell r="D640">
            <v>373</v>
          </cell>
        </row>
        <row r="641">
          <cell r="A641" t="str">
            <v>321383 XF</v>
          </cell>
          <cell r="B641" t="str">
            <v>100 kVA,conv,7.2 kV-2400v,2 HV bushing, No Taps</v>
          </cell>
          <cell r="C641">
            <v>0</v>
          </cell>
          <cell r="D641">
            <v>0</v>
          </cell>
        </row>
        <row r="642">
          <cell r="A642" t="str">
            <v>321384 XF</v>
          </cell>
          <cell r="B642" t="str">
            <v>250 kVA,conv,7.2 kV-2400v,2 HV bushings, w/ Taps</v>
          </cell>
          <cell r="C642">
            <v>0</v>
          </cell>
          <cell r="D642">
            <v>0</v>
          </cell>
        </row>
        <row r="643">
          <cell r="A643" t="str">
            <v>321385 XF</v>
          </cell>
          <cell r="B643" t="str">
            <v>333 kVA,conv,7.2/12.4Y-2400v,2bushing,taps</v>
          </cell>
          <cell r="C643">
            <v>45</v>
          </cell>
          <cell r="D643">
            <v>368</v>
          </cell>
        </row>
        <row r="644">
          <cell r="A644" t="str">
            <v>321386 XF</v>
          </cell>
          <cell r="B644" t="str">
            <v>&lt;E&gt;Xfmer, conv, 500kVA, 7.2/12.4Y-2400v, 2b w/taps</v>
          </cell>
          <cell r="C644">
            <v>47</v>
          </cell>
          <cell r="D644">
            <v>368</v>
          </cell>
        </row>
        <row r="645">
          <cell r="A645" t="str">
            <v>321387 XF</v>
          </cell>
          <cell r="B645" t="str">
            <v>&lt;E&gt;,Xfmer, conv, 333kVA, 7.2kV-120/240v,2bwt</v>
          </cell>
          <cell r="C645">
            <v>45</v>
          </cell>
          <cell r="D645">
            <v>368</v>
          </cell>
        </row>
        <row r="646">
          <cell r="A646" t="str">
            <v>321679  XF</v>
          </cell>
          <cell r="B646" t="str">
            <v>Do not use!!</v>
          </cell>
          <cell r="C646">
            <v>0</v>
          </cell>
          <cell r="D646">
            <v>0</v>
          </cell>
        </row>
        <row r="647">
          <cell r="A647" t="str">
            <v>321679 DFXF</v>
          </cell>
          <cell r="B647" t="str">
            <v>250 kVA, pm, 12.4Y/7.2 kV-240/120v, DF, type1, No Taps</v>
          </cell>
          <cell r="C647">
            <v>0</v>
          </cell>
          <cell r="D647">
            <v>0</v>
          </cell>
        </row>
        <row r="648">
          <cell r="A648" t="str">
            <v>321699  XF</v>
          </cell>
          <cell r="B648" t="str">
            <v>167 kVA, 1 Ph, conv, 12470/21600Y Pri to 2400v Sec, 2 Hv bushing, 2 Lv bushing, No Taps</v>
          </cell>
          <cell r="C648">
            <v>35</v>
          </cell>
          <cell r="D648">
            <v>368</v>
          </cell>
        </row>
        <row r="649">
          <cell r="A649" t="str">
            <v>322134 XF</v>
          </cell>
          <cell r="B649" t="str">
            <v>&lt;E&gt;Maintenance Only, 100kVA,conv,12.5/21.6kV-120/240v,2bu,nt</v>
          </cell>
          <cell r="C649">
            <v>25</v>
          </cell>
          <cell r="D649">
            <v>368</v>
          </cell>
        </row>
        <row r="650">
          <cell r="A650" t="str">
            <v>322135 XF</v>
          </cell>
          <cell r="B650" t="str">
            <v>&lt;E&gt;Maintenance Only, 10kVA,conv,12.5/21.6kV-240/480v,2bu,nt</v>
          </cell>
          <cell r="C650">
            <v>5</v>
          </cell>
          <cell r="D650">
            <v>368</v>
          </cell>
        </row>
        <row r="651">
          <cell r="A651" t="str">
            <v>322543F</v>
          </cell>
          <cell r="B651" t="str">
            <v>Fuse Lead Type Indicating 10A 600v Street Light</v>
          </cell>
          <cell r="C651">
            <v>0</v>
          </cell>
          <cell r="D651">
            <v>373</v>
          </cell>
        </row>
        <row r="652">
          <cell r="A652" t="str">
            <v>322544F</v>
          </cell>
          <cell r="B652" t="str">
            <v>Fuse, Lead Type Indicating 15A 600v Street Light</v>
          </cell>
          <cell r="C652">
            <v>0</v>
          </cell>
          <cell r="D652">
            <v>373</v>
          </cell>
        </row>
        <row r="653">
          <cell r="A653" t="str">
            <v>322544FA</v>
          </cell>
          <cell r="B653" t="str">
            <v xml:space="preserve">&lt;E&gt;Fuse,Lead Type Indicating15A 600v </v>
          </cell>
          <cell r="C653">
            <v>0</v>
          </cell>
          <cell r="D653">
            <v>373</v>
          </cell>
        </row>
        <row r="654">
          <cell r="A654" t="str">
            <v>322820 XF</v>
          </cell>
          <cell r="B654" t="str">
            <v>100kVA,pm,7.62kV-240/120v,type1</v>
          </cell>
          <cell r="C654">
            <v>0</v>
          </cell>
          <cell r="D654">
            <v>0</v>
          </cell>
        </row>
        <row r="655">
          <cell r="A655" t="str">
            <v>323110S</v>
          </cell>
          <cell r="B655" t="str">
            <v>Connector, hot line, 4/0-795 to 2-4/0</v>
          </cell>
          <cell r="C655">
            <v>0</v>
          </cell>
          <cell r="D655">
            <v>365</v>
          </cell>
        </row>
        <row r="656">
          <cell r="A656" t="str">
            <v>323111S</v>
          </cell>
          <cell r="B656" t="str">
            <v>Connector, hot line, 350-795 to 350-795</v>
          </cell>
          <cell r="C656">
            <v>0</v>
          </cell>
          <cell r="D656">
            <v>365</v>
          </cell>
        </row>
        <row r="657">
          <cell r="A657" t="str">
            <v>323112S</v>
          </cell>
          <cell r="B657" t="str">
            <v>Connector, hot line, 4-4/0 to 4-4/0</v>
          </cell>
          <cell r="C657">
            <v>0</v>
          </cell>
          <cell r="D657">
            <v>365</v>
          </cell>
        </row>
        <row r="658">
          <cell r="A658" t="str">
            <v>323668  XF</v>
          </cell>
          <cell r="B658" t="str">
            <v>&lt;E&gt;2000kVA,pm,13.2D-2.4/4.16/2.4kV,lf,rad,t,y/d</v>
          </cell>
          <cell r="C658">
            <v>0</v>
          </cell>
          <cell r="D658">
            <v>0</v>
          </cell>
        </row>
        <row r="659">
          <cell r="A659" t="str">
            <v>323704S</v>
          </cell>
          <cell r="B659" t="str">
            <v>&lt;E&gt;Fuse Refill  25A E 25kV for SM-4 Hldr</v>
          </cell>
          <cell r="C659">
            <v>0</v>
          </cell>
          <cell r="D659">
            <v>367</v>
          </cell>
        </row>
        <row r="660">
          <cell r="A660" t="str">
            <v>323705S</v>
          </cell>
          <cell r="B660" t="str">
            <v>&lt;E&gt;Fuse Refill 125A E 25kV for SM-4 Hldr</v>
          </cell>
          <cell r="C660">
            <v>0</v>
          </cell>
          <cell r="D660">
            <v>367</v>
          </cell>
        </row>
        <row r="661">
          <cell r="A661" t="str">
            <v>323706S</v>
          </cell>
          <cell r="B661" t="str">
            <v>&lt;E&gt;Fuse Refill 200A E 25kV for SM-4 Hldr</v>
          </cell>
          <cell r="C661">
            <v>0</v>
          </cell>
          <cell r="D661">
            <v>367</v>
          </cell>
        </row>
        <row r="662">
          <cell r="A662" t="str">
            <v>323707S</v>
          </cell>
          <cell r="B662" t="str">
            <v>&lt;E&gt;Fuse Refill   5A E 14.4kV for SM-5 Hldr</v>
          </cell>
          <cell r="C662">
            <v>0</v>
          </cell>
          <cell r="D662">
            <v>367</v>
          </cell>
        </row>
        <row r="663">
          <cell r="A663" t="str">
            <v>323708S</v>
          </cell>
          <cell r="B663" t="str">
            <v>&lt;E&gt;Fuse Refill   7A E 14.4kV for SM-5 Hldr</v>
          </cell>
          <cell r="C663">
            <v>0</v>
          </cell>
          <cell r="D663">
            <v>367</v>
          </cell>
        </row>
        <row r="664">
          <cell r="A664" t="str">
            <v>323709S</v>
          </cell>
          <cell r="B664" t="str">
            <v>&lt;E&gt;Fuse Refill  10A E 14.4kV for SM-5 Hldr</v>
          </cell>
          <cell r="C664">
            <v>0</v>
          </cell>
          <cell r="D664">
            <v>367</v>
          </cell>
        </row>
        <row r="665">
          <cell r="A665" t="str">
            <v>323710S</v>
          </cell>
          <cell r="B665" t="str">
            <v>&lt;E&gt;Fuse Refill  15A E 14.4kV for SM-5 Hldr</v>
          </cell>
          <cell r="C665">
            <v>0</v>
          </cell>
          <cell r="D665">
            <v>367</v>
          </cell>
        </row>
        <row r="666">
          <cell r="A666" t="str">
            <v>323711S</v>
          </cell>
          <cell r="B666" t="str">
            <v>&lt;E&gt;Fuse Refill  20A E 14.4kV for SM-5 Hldr</v>
          </cell>
          <cell r="C666">
            <v>0</v>
          </cell>
          <cell r="D666">
            <v>367</v>
          </cell>
        </row>
        <row r="667">
          <cell r="A667" t="str">
            <v>323712S</v>
          </cell>
          <cell r="B667" t="str">
            <v>&lt;E&gt;Fuse Refill  25A E 14.4kV for SM-5 Hldr</v>
          </cell>
          <cell r="C667">
            <v>0</v>
          </cell>
          <cell r="D667">
            <v>367</v>
          </cell>
        </row>
        <row r="668">
          <cell r="A668" t="str">
            <v>323713S</v>
          </cell>
          <cell r="B668" t="str">
            <v>&lt;E&gt;Fuse Refill  30A E 14.4kV for SM-5 Hldr</v>
          </cell>
          <cell r="C668">
            <v>0</v>
          </cell>
          <cell r="D668">
            <v>367</v>
          </cell>
        </row>
        <row r="669">
          <cell r="A669" t="str">
            <v>323714S</v>
          </cell>
          <cell r="B669" t="str">
            <v>&lt;E&gt;Fuse Refill  40A E 14.4kV for SM-5 Hldr</v>
          </cell>
          <cell r="C669">
            <v>0</v>
          </cell>
          <cell r="D669">
            <v>367</v>
          </cell>
        </row>
        <row r="670">
          <cell r="A670" t="str">
            <v>323715S</v>
          </cell>
          <cell r="B670" t="str">
            <v>&lt;E&gt;Fuse Refill  65A E 14.4kV for SM-5 Hldr</v>
          </cell>
          <cell r="C670">
            <v>0</v>
          </cell>
          <cell r="D670">
            <v>367</v>
          </cell>
        </row>
        <row r="671">
          <cell r="A671" t="str">
            <v>323716S</v>
          </cell>
          <cell r="B671" t="str">
            <v>&lt;E&gt;Fuse Refill  80A E 14.4kV for SM-5 Hldr</v>
          </cell>
          <cell r="C671">
            <v>0</v>
          </cell>
          <cell r="D671">
            <v>367</v>
          </cell>
        </row>
        <row r="672">
          <cell r="A672" t="str">
            <v>323717S</v>
          </cell>
          <cell r="B672" t="str">
            <v>&lt;E&gt;Fuse Refill 125A E 14.4kV for SM-5 Hldr</v>
          </cell>
          <cell r="C672">
            <v>0</v>
          </cell>
          <cell r="D672">
            <v>367</v>
          </cell>
        </row>
        <row r="673">
          <cell r="A673" t="str">
            <v>323718S</v>
          </cell>
          <cell r="B673" t="str">
            <v>&lt;E&gt;Fuse Refill   5A E 25kV for SM-5 Hldr</v>
          </cell>
          <cell r="C673">
            <v>0</v>
          </cell>
          <cell r="D673">
            <v>367</v>
          </cell>
        </row>
        <row r="674">
          <cell r="A674" t="str">
            <v>323719S</v>
          </cell>
          <cell r="B674" t="str">
            <v>&lt;E&gt;Fuse Refill   7A E 25kV for SM-5 Hldr</v>
          </cell>
          <cell r="C674">
            <v>0</v>
          </cell>
          <cell r="D674">
            <v>367</v>
          </cell>
        </row>
        <row r="675">
          <cell r="A675" t="str">
            <v>323720S</v>
          </cell>
          <cell r="B675" t="str">
            <v>&lt;E&gt;Fuse Refill  10A E 25kV for SM-5 Hldr</v>
          </cell>
          <cell r="C675">
            <v>0</v>
          </cell>
          <cell r="D675">
            <v>367</v>
          </cell>
        </row>
        <row r="676">
          <cell r="A676" t="str">
            <v>323721S</v>
          </cell>
          <cell r="B676" t="str">
            <v>&lt;E&gt;Fuse Refill  15A E 25kV for SM-5 Hldr</v>
          </cell>
          <cell r="C676">
            <v>0</v>
          </cell>
          <cell r="D676">
            <v>367</v>
          </cell>
        </row>
        <row r="677">
          <cell r="A677" t="str">
            <v>323722S</v>
          </cell>
          <cell r="B677" t="str">
            <v>&lt;E&gt;Fuse Refill  20A E 25kV for SM-5 Hldr</v>
          </cell>
          <cell r="C677">
            <v>0</v>
          </cell>
          <cell r="D677">
            <v>367</v>
          </cell>
        </row>
        <row r="678">
          <cell r="A678" t="str">
            <v>323723S</v>
          </cell>
          <cell r="B678" t="str">
            <v>&lt;E&gt;Fuse Refill  25A E 25kV for SM-5 Hldr</v>
          </cell>
          <cell r="C678">
            <v>0</v>
          </cell>
          <cell r="D678">
            <v>367</v>
          </cell>
        </row>
        <row r="679">
          <cell r="A679" t="str">
            <v>323724S</v>
          </cell>
          <cell r="B679" t="str">
            <v>&lt;E&gt;Fuse Refill  30A E 25kV for SM-5 Hldr</v>
          </cell>
          <cell r="C679">
            <v>0</v>
          </cell>
          <cell r="D679">
            <v>367</v>
          </cell>
        </row>
        <row r="680">
          <cell r="A680" t="str">
            <v>323725S</v>
          </cell>
          <cell r="B680" t="str">
            <v>&lt;E&gt;Fuse Refill  40A E 25kV for SM-5 Hldr</v>
          </cell>
          <cell r="C680">
            <v>0</v>
          </cell>
          <cell r="D680">
            <v>367</v>
          </cell>
        </row>
        <row r="681">
          <cell r="A681" t="str">
            <v>323726S</v>
          </cell>
          <cell r="B681" t="str">
            <v>&lt;E&gt;Fuse Refill  50A E 25kV for SM-5 Hldr</v>
          </cell>
          <cell r="C681">
            <v>0</v>
          </cell>
          <cell r="D681">
            <v>367</v>
          </cell>
        </row>
        <row r="682">
          <cell r="A682" t="str">
            <v>323727S</v>
          </cell>
          <cell r="B682" t="str">
            <v>&lt;E&gt;Fuse Refill  65A E 25kV for SM-5 Hldr</v>
          </cell>
          <cell r="C682">
            <v>0</v>
          </cell>
          <cell r="D682">
            <v>367</v>
          </cell>
        </row>
        <row r="683">
          <cell r="A683" t="str">
            <v>323728S</v>
          </cell>
          <cell r="B683" t="str">
            <v>&lt;E&gt;Fuse Refill  80A E 25kV for SM-5 Hldr</v>
          </cell>
          <cell r="C683">
            <v>0</v>
          </cell>
          <cell r="D683">
            <v>367</v>
          </cell>
        </row>
        <row r="684">
          <cell r="A684" t="str">
            <v>323729S</v>
          </cell>
          <cell r="B684" t="str">
            <v>&lt;E&gt;Fuse Refill 100A E 25kV for SM-5 Hldr</v>
          </cell>
          <cell r="C684">
            <v>0</v>
          </cell>
          <cell r="D684">
            <v>367</v>
          </cell>
        </row>
        <row r="685">
          <cell r="A685" t="str">
            <v>323730S</v>
          </cell>
          <cell r="B685" t="str">
            <v>&lt;E&gt;Fuse Refill 125A E 25kV for SM-5 Hldr</v>
          </cell>
          <cell r="C685">
            <v>0</v>
          </cell>
          <cell r="D685">
            <v>367</v>
          </cell>
        </row>
        <row r="686">
          <cell r="A686" t="str">
            <v>323731S</v>
          </cell>
          <cell r="B686" t="str">
            <v>&lt;E&gt;Fuse Refill 200A E 25kV for SM-5 Hldr</v>
          </cell>
          <cell r="C686">
            <v>0</v>
          </cell>
          <cell r="D686">
            <v>367</v>
          </cell>
        </row>
        <row r="687">
          <cell r="A687" t="str">
            <v>323732S</v>
          </cell>
          <cell r="B687" t="str">
            <v>Fuse, SMU-20, 5A E 14.4kV (15kv Switchgear)</v>
          </cell>
          <cell r="C687">
            <v>0</v>
          </cell>
          <cell r="D687">
            <v>367</v>
          </cell>
        </row>
        <row r="688">
          <cell r="A688" t="str">
            <v>323733S</v>
          </cell>
          <cell r="B688" t="str">
            <v>Fuse, SMU-20, 7A E 14.4kV (15kv Switchgear)</v>
          </cell>
          <cell r="C688">
            <v>0</v>
          </cell>
          <cell r="D688">
            <v>367</v>
          </cell>
        </row>
        <row r="689">
          <cell r="A689" t="str">
            <v>323734S</v>
          </cell>
          <cell r="B689" t="str">
            <v>Fuse, SMU-20, 10A E 14.4kV (15kv Switchgear)</v>
          </cell>
          <cell r="C689">
            <v>0</v>
          </cell>
          <cell r="D689">
            <v>367</v>
          </cell>
        </row>
        <row r="690">
          <cell r="A690" t="str">
            <v>323735S</v>
          </cell>
          <cell r="B690" t="str">
            <v>Fuse, SMU-20, 20A E 14.4kV (15kv Switchgear)</v>
          </cell>
          <cell r="C690">
            <v>0</v>
          </cell>
          <cell r="D690">
            <v>367</v>
          </cell>
        </row>
        <row r="691">
          <cell r="A691" t="str">
            <v>323736S</v>
          </cell>
          <cell r="B691" t="str">
            <v>Fuse, SMU-20, 30A E 14.4kV (15kv Switchgear)</v>
          </cell>
          <cell r="C691">
            <v>0</v>
          </cell>
          <cell r="D691">
            <v>367</v>
          </cell>
        </row>
        <row r="692">
          <cell r="A692" t="str">
            <v>323737S</v>
          </cell>
          <cell r="B692" t="str">
            <v>Fuse, SMU-20, 40A E 14.4kV (15kv Switchgear)</v>
          </cell>
          <cell r="C692">
            <v>0</v>
          </cell>
          <cell r="D692">
            <v>367</v>
          </cell>
        </row>
        <row r="693">
          <cell r="A693" t="str">
            <v>323738S</v>
          </cell>
          <cell r="B693" t="str">
            <v>Fuse, SMU-20, 65A E 14.4kV (15kv Switchgear)</v>
          </cell>
          <cell r="C693">
            <v>0</v>
          </cell>
          <cell r="D693">
            <v>367</v>
          </cell>
        </row>
        <row r="694">
          <cell r="A694" t="str">
            <v>323739S</v>
          </cell>
          <cell r="B694" t="str">
            <v>Fuse, SMU-20, 100A E 14.4kV (15kv Switchgear)</v>
          </cell>
          <cell r="C694">
            <v>0</v>
          </cell>
          <cell r="D694">
            <v>367</v>
          </cell>
        </row>
        <row r="695">
          <cell r="A695" t="str">
            <v>323740S</v>
          </cell>
          <cell r="B695" t="str">
            <v>Fuse, SMU-20, 200A E 25 kV Switchgear</v>
          </cell>
          <cell r="C695">
            <v>0</v>
          </cell>
          <cell r="D695">
            <v>367</v>
          </cell>
        </row>
        <row r="696">
          <cell r="A696" t="str">
            <v>327630</v>
          </cell>
          <cell r="B696" t="str">
            <v>use FSF6R50A</v>
          </cell>
          <cell r="C696">
            <v>0</v>
          </cell>
          <cell r="D696">
            <v>367</v>
          </cell>
        </row>
        <row r="697">
          <cell r="A697" t="str">
            <v>328056 XF</v>
          </cell>
          <cell r="B697" t="str">
            <v>500kVA,network,12.5kV Delta-480Y/277v</v>
          </cell>
          <cell r="C697">
            <v>435</v>
          </cell>
          <cell r="D697">
            <v>368</v>
          </cell>
        </row>
        <row r="698">
          <cell r="A698" t="str">
            <v>328057 XF</v>
          </cell>
          <cell r="B698" t="str">
            <v>750kVA,network,12.5kV Delta 480Y/277v</v>
          </cell>
          <cell r="C698">
            <v>440</v>
          </cell>
          <cell r="D698">
            <v>368</v>
          </cell>
        </row>
        <row r="699">
          <cell r="A699" t="str">
            <v xml:space="preserve">328057 XF </v>
          </cell>
          <cell r="B699" t="str">
            <v>750 kVA, vault style 12.5 kV/ delta/ 480Y/277, 3ph</v>
          </cell>
          <cell r="C699">
            <v>440</v>
          </cell>
          <cell r="D699">
            <v>368</v>
          </cell>
        </row>
        <row r="700">
          <cell r="A700" t="str">
            <v>328058 XF</v>
          </cell>
          <cell r="B700" t="str">
            <v>1000kVA,network,12.5kV Delta -480Y/277v</v>
          </cell>
          <cell r="C700">
            <v>450</v>
          </cell>
          <cell r="D700">
            <v>368</v>
          </cell>
        </row>
        <row r="701">
          <cell r="A701" t="str">
            <v>328059 XF</v>
          </cell>
          <cell r="B701" t="str">
            <v>1500kVA,network,12.5kV Delta 480Y/277v</v>
          </cell>
          <cell r="C701">
            <v>455</v>
          </cell>
          <cell r="D701">
            <v>368</v>
          </cell>
        </row>
        <row r="702">
          <cell r="A702" t="str">
            <v xml:space="preserve">328059 XF </v>
          </cell>
          <cell r="B702" t="str">
            <v>1500 kVA, vault style 12.5 kV/ delta/ 480Y/277, 3ph, nt</v>
          </cell>
          <cell r="C702">
            <v>440</v>
          </cell>
          <cell r="D702">
            <v>368</v>
          </cell>
        </row>
        <row r="703">
          <cell r="A703" t="str">
            <v>328060XF</v>
          </cell>
          <cell r="B703" t="str">
            <v>2000 kVA,network,12.5 Delta 480Y/277v</v>
          </cell>
        </row>
        <row r="704">
          <cell r="A704" t="str">
            <v>329078</v>
          </cell>
          <cell r="B704" t="str">
            <v>use FSF6R80A</v>
          </cell>
          <cell r="C704">
            <v>0</v>
          </cell>
          <cell r="D704">
            <v>367</v>
          </cell>
        </row>
        <row r="705">
          <cell r="A705" t="str">
            <v>329667 XF</v>
          </cell>
          <cell r="B705" t="str">
            <v>50kVA,pm,7.62 kV-240/120v,t ype1</v>
          </cell>
          <cell r="C705">
            <v>0</v>
          </cell>
          <cell r="D705">
            <v>0</v>
          </cell>
        </row>
        <row r="706">
          <cell r="A706" t="str">
            <v>329668 XF</v>
          </cell>
          <cell r="B706" t="str">
            <v>75kVA, pm,7.62 kV-240/120v,type1</v>
          </cell>
          <cell r="C706">
            <v>0</v>
          </cell>
          <cell r="D706">
            <v>0</v>
          </cell>
        </row>
        <row r="707">
          <cell r="A707" t="str">
            <v>329888 XF</v>
          </cell>
          <cell r="B707" t="str">
            <v>2500kVA,pm,24.9 Delta-2.4/4.16/2.4 kV,lnternal Fuse,radial,w/ Taps</v>
          </cell>
          <cell r="C707">
            <v>250</v>
          </cell>
          <cell r="D707">
            <v>368</v>
          </cell>
        </row>
        <row r="708">
          <cell r="A708" t="str">
            <v>329889 XF</v>
          </cell>
          <cell r="B708" t="str">
            <v>1500kVA,pm,24.9 Delta-2400/4160Y/2400,lnternal Fuse,radial,w/ taps</v>
          </cell>
          <cell r="C708">
            <v>235</v>
          </cell>
          <cell r="D708">
            <v>999</v>
          </cell>
        </row>
        <row r="709">
          <cell r="A709" t="str">
            <v>333A1A1C4</v>
          </cell>
          <cell r="B709" t="str">
            <v>OBSOLETE,Xfmer, conv, 333kVA, 7.2kV-120/240v,2bwt</v>
          </cell>
          <cell r="C709">
            <v>45</v>
          </cell>
          <cell r="D709">
            <v>368</v>
          </cell>
        </row>
        <row r="710">
          <cell r="A710" t="str">
            <v>333A1F2C4</v>
          </cell>
          <cell r="B710" t="str">
            <v>&lt;E&gt;,Xfmer, conv, 333kVA, 7.2kV-2400v, 2b wt</v>
          </cell>
          <cell r="C710">
            <v>45</v>
          </cell>
          <cell r="D710">
            <v>368</v>
          </cell>
        </row>
        <row r="711">
          <cell r="A711" t="str">
            <v>35C2B1C3</v>
          </cell>
          <cell r="B711" t="str">
            <v>&lt;E&gt;,Xfmer, conv, 25kVA, 7.6kV-240/480v,2b nt</v>
          </cell>
          <cell r="C711">
            <v>10</v>
          </cell>
          <cell r="D711">
            <v>368</v>
          </cell>
        </row>
        <row r="712">
          <cell r="A712" t="str">
            <v>36" VENT GRATE</v>
          </cell>
          <cell r="B712" t="str">
            <v>36" x 36" Dallas vault vent inlet grating</v>
          </cell>
        </row>
        <row r="713">
          <cell r="A713" t="str">
            <v>36"VENTGRATEFW</v>
          </cell>
          <cell r="B713" t="str">
            <v>36" x 36" Ft Worth vault inlet grating</v>
          </cell>
        </row>
        <row r="714">
          <cell r="A714" t="str">
            <v>364TEST</v>
          </cell>
          <cell r="B714" t="str">
            <v>Test for DIS DO NOT USE (SUB. item 2)</v>
          </cell>
          <cell r="D714">
            <v>364</v>
          </cell>
        </row>
        <row r="715">
          <cell r="A715" t="str">
            <v>365TEST</v>
          </cell>
          <cell r="B715" t="str">
            <v>Test for DIS DO NOT USE (SUB. item 2)</v>
          </cell>
          <cell r="D715">
            <v>365</v>
          </cell>
        </row>
        <row r="716">
          <cell r="A716" t="str">
            <v>366TEST</v>
          </cell>
          <cell r="B716" t="str">
            <v>Test for DIS DO NOT USE (SUB. item 2)</v>
          </cell>
          <cell r="D716">
            <v>366</v>
          </cell>
        </row>
        <row r="717">
          <cell r="A717" t="str">
            <v>367TEST</v>
          </cell>
          <cell r="B717" t="str">
            <v>Test for DIS DO NOT USE (SUB. item 2)</v>
          </cell>
          <cell r="D717">
            <v>367</v>
          </cell>
        </row>
        <row r="718">
          <cell r="A718" t="str">
            <v>369TEST</v>
          </cell>
          <cell r="B718" t="str">
            <v>Test for DIS DO NOT USE (SUB. item 2)</v>
          </cell>
          <cell r="D718">
            <v>369</v>
          </cell>
        </row>
        <row r="719">
          <cell r="A719" t="str">
            <v>376TEST</v>
          </cell>
          <cell r="B719" t="str">
            <v>Test for DIS DO NOT USE (SUB. item 2)</v>
          </cell>
          <cell r="C719">
            <v>6802</v>
          </cell>
          <cell r="D719">
            <v>376</v>
          </cell>
        </row>
        <row r="720">
          <cell r="A720" t="str">
            <v>37PAD7.2</v>
          </cell>
          <cell r="B720" t="str">
            <v>TEST</v>
          </cell>
        </row>
        <row r="721">
          <cell r="A721" t="str">
            <v>386180SSC</v>
          </cell>
          <cell r="B721" t="str">
            <v xml:space="preserve">&lt;E&gt;Tie, nylon, for setscrew cover,           (see CU- CSXSC) </v>
          </cell>
          <cell r="C721">
            <v>0</v>
          </cell>
          <cell r="D721">
            <v>0</v>
          </cell>
        </row>
        <row r="722">
          <cell r="A722" t="str">
            <v>389279 XF</v>
          </cell>
          <cell r="B722" t="str">
            <v>25 kVA,conv,19.92 kV-277/480v,1 HV bushing, w/ Taps</v>
          </cell>
          <cell r="C722">
            <v>0</v>
          </cell>
          <cell r="D722">
            <v>0</v>
          </cell>
        </row>
        <row r="723">
          <cell r="A723" t="str">
            <v>389280 XF</v>
          </cell>
          <cell r="B723" t="str">
            <v>15 kVA,conv,19.92 kV-240/480v,2 HV bushing, w/ Taps</v>
          </cell>
          <cell r="C723">
            <v>0</v>
          </cell>
          <cell r="D723">
            <v>0</v>
          </cell>
        </row>
        <row r="724">
          <cell r="A724" t="str">
            <v>389284 XF</v>
          </cell>
          <cell r="B724" t="str">
            <v>37.5 kVA,conv,19.92 kV-277/480v,1 HV bushing, w/ taps</v>
          </cell>
          <cell r="C724">
            <v>0</v>
          </cell>
          <cell r="D724">
            <v>0</v>
          </cell>
        </row>
        <row r="725">
          <cell r="A725" t="str">
            <v>389286 XF</v>
          </cell>
          <cell r="B725" t="str">
            <v>10 kVA,conv,19.9 kV-120/240v,1 HV bushing,No Taps</v>
          </cell>
          <cell r="C725">
            <v>0</v>
          </cell>
          <cell r="D725">
            <v>0</v>
          </cell>
        </row>
        <row r="726">
          <cell r="A726" t="str">
            <v>389287 XF</v>
          </cell>
          <cell r="B726" t="str">
            <v>15 kVA,conv,19.9 kV-120/240v,1 HV bushing,No Taps</v>
          </cell>
          <cell r="C726">
            <v>0</v>
          </cell>
          <cell r="D726">
            <v>0</v>
          </cell>
        </row>
        <row r="727">
          <cell r="A727" t="str">
            <v>389294  XF</v>
          </cell>
          <cell r="B727" t="str">
            <v/>
          </cell>
          <cell r="C727">
            <v>0</v>
          </cell>
          <cell r="D727">
            <v>0</v>
          </cell>
        </row>
        <row r="728">
          <cell r="A728" t="str">
            <v>389294 XF</v>
          </cell>
          <cell r="B728" t="str">
            <v>50 kVA,step,OH,34.5-12.5 kV,w/ taps</v>
          </cell>
          <cell r="C728">
            <v>0</v>
          </cell>
          <cell r="D728">
            <v>0</v>
          </cell>
        </row>
        <row r="729">
          <cell r="A729" t="str">
            <v>393571 XF</v>
          </cell>
          <cell r="B729" t="str">
            <v>333 kVA,conv,12.4/21.6 GrdY/7.2 - 7.2 / 12.4v, 2 HV bushings, w/ taps</v>
          </cell>
          <cell r="C729">
            <v>45</v>
          </cell>
          <cell r="D729">
            <v>999</v>
          </cell>
        </row>
        <row r="730">
          <cell r="A730" t="str">
            <v>397387 XF</v>
          </cell>
          <cell r="B730" t="str">
            <v>2500/3125 kVA,OA/FA,dry vault ,24940GY/14400-480Y/277v,3ph,taps,switch,DF,radial,w/bushings throat duct, DFW</v>
          </cell>
          <cell r="C730">
            <v>250</v>
          </cell>
          <cell r="D730">
            <v>368</v>
          </cell>
        </row>
        <row r="731">
          <cell r="A731" t="str">
            <v>397455  XF</v>
          </cell>
          <cell r="B731" t="str">
            <v>1000kVA,pm,12.5 Delta-2400/4160Y/2400,lnternal Fuse,radial,w/ taps</v>
          </cell>
          <cell r="C731">
            <v>235</v>
          </cell>
          <cell r="D731">
            <v>999</v>
          </cell>
        </row>
        <row r="732">
          <cell r="A732" t="str">
            <v>397461PSC</v>
          </cell>
          <cell r="B732" t="str">
            <v>&lt;E&gt;Conn, pedestal, sec.setscrew,  #6-350Al. (replacement only)</v>
          </cell>
          <cell r="C732">
            <v>0</v>
          </cell>
          <cell r="D732">
            <v>367</v>
          </cell>
        </row>
        <row r="733">
          <cell r="A733" t="str">
            <v>397463PSC</v>
          </cell>
          <cell r="B733" t="str">
            <v>&lt;E&gt;Conn, pedestal, sec.setscrew, #4-500Al. (replacement only)</v>
          </cell>
          <cell r="C733">
            <v>0</v>
          </cell>
          <cell r="D733">
            <v>367</v>
          </cell>
        </row>
        <row r="734">
          <cell r="A734" t="str">
            <v>397501</v>
          </cell>
          <cell r="B734" t="str">
            <v>use FSF6R125A</v>
          </cell>
          <cell r="C734">
            <v>0</v>
          </cell>
          <cell r="D734">
            <v>367</v>
          </cell>
        </row>
        <row r="735">
          <cell r="A735" t="str">
            <v>398786 SLXF</v>
          </cell>
          <cell r="B735" t="str">
            <v>50 kVA,pm,7.2kV-480/240v,type1,Street Light</v>
          </cell>
          <cell r="C735">
            <v>75</v>
          </cell>
          <cell r="D735">
            <v>368</v>
          </cell>
        </row>
        <row r="736">
          <cell r="A736" t="str">
            <v>398786 XFSL</v>
          </cell>
          <cell r="B736" t="str">
            <v>Obsolete - see 398786 SLXF</v>
          </cell>
          <cell r="C736">
            <v>0</v>
          </cell>
          <cell r="D736">
            <v>0</v>
          </cell>
        </row>
        <row r="737">
          <cell r="A737" t="str">
            <v>3KVADRYTRANS</v>
          </cell>
          <cell r="B737" t="str">
            <v>Dist, Dry Type, 3 kva, indoor/outdoor, 240/480 to 120/240v,1 ph, No Taps (Network Only)</v>
          </cell>
          <cell r="C737">
            <v>5</v>
          </cell>
          <cell r="D737">
            <v>368</v>
          </cell>
        </row>
        <row r="738">
          <cell r="A738" t="str">
            <v>3W1P240V150A2GH</v>
          </cell>
          <cell r="B738" t="str">
            <v>3W-1P,120/240V,150A,2-GANG HRZ</v>
          </cell>
          <cell r="C738">
            <v>5</v>
          </cell>
          <cell r="D738">
            <v>370</v>
          </cell>
        </row>
        <row r="739">
          <cell r="A739" t="str">
            <v>3W1P240V150A3GH</v>
          </cell>
          <cell r="B739" t="str">
            <v>3W-1P,120/240V,150A 3-GANG HRZ</v>
          </cell>
          <cell r="C739">
            <v>5</v>
          </cell>
          <cell r="D739">
            <v>370</v>
          </cell>
        </row>
        <row r="740">
          <cell r="A740" t="str">
            <v>3W1P240V150A3GV</v>
          </cell>
          <cell r="B740" t="str">
            <v>3W-1P,120/240V,150A,3-GANG VER</v>
          </cell>
          <cell r="C740">
            <v>5</v>
          </cell>
          <cell r="D740">
            <v>370</v>
          </cell>
        </row>
        <row r="741">
          <cell r="A741" t="str">
            <v>3W1P240V150A4GH</v>
          </cell>
          <cell r="B741" t="str">
            <v>3W-1P,120/240V,150A 4-GANG HRZ</v>
          </cell>
          <cell r="C741">
            <v>5</v>
          </cell>
          <cell r="D741">
            <v>370</v>
          </cell>
        </row>
        <row r="742">
          <cell r="A742" t="str">
            <v>3W1P240V150A5GH</v>
          </cell>
          <cell r="B742" t="str">
            <v>3W-1P,120/240V,150A,5-GANG HRZ</v>
          </cell>
          <cell r="C742">
            <v>5</v>
          </cell>
          <cell r="D742">
            <v>370</v>
          </cell>
        </row>
        <row r="743">
          <cell r="A743" t="str">
            <v>3W1P240V150A6GH</v>
          </cell>
          <cell r="B743" t="str">
            <v>3W-1P,120/240V,150A 6-GANG HRZ</v>
          </cell>
          <cell r="C743">
            <v>5</v>
          </cell>
          <cell r="D743">
            <v>370</v>
          </cell>
        </row>
        <row r="744">
          <cell r="A744" t="str">
            <v>3W1P240V150AG</v>
          </cell>
          <cell r="B744" t="str">
            <v>3W-1P,120/240V,150A OH</v>
          </cell>
          <cell r="C744">
            <v>5</v>
          </cell>
          <cell r="D744">
            <v>370</v>
          </cell>
        </row>
        <row r="745">
          <cell r="A745" t="str">
            <v>3W1P240V150AR</v>
          </cell>
          <cell r="B745" t="str">
            <v>3W-1P,120/240V,150A OH</v>
          </cell>
          <cell r="C745">
            <v>5</v>
          </cell>
          <cell r="D745">
            <v>370</v>
          </cell>
        </row>
        <row r="746">
          <cell r="A746" t="str">
            <v>3W1P240V200A</v>
          </cell>
          <cell r="B746" t="str">
            <v xml:space="preserve">3W-1P,120/240V,150-200A OH/UG </v>
          </cell>
          <cell r="C746">
            <v>5</v>
          </cell>
          <cell r="D746">
            <v>370</v>
          </cell>
        </row>
        <row r="747">
          <cell r="A747" t="str">
            <v>3W1P240V200A2MH</v>
          </cell>
          <cell r="B747" t="str">
            <v>3W-1P,120/240V,150-200A,2-GANG MBL HM</v>
          </cell>
          <cell r="C747">
            <v>20</v>
          </cell>
          <cell r="D747">
            <v>370</v>
          </cell>
        </row>
        <row r="748">
          <cell r="A748" t="str">
            <v>3W1P240V200ABP</v>
          </cell>
          <cell r="B748" t="str">
            <v xml:space="preserve">3W-1P,120/240V,70-200A    LEVER BY-PASS </v>
          </cell>
          <cell r="C748">
            <v>5</v>
          </cell>
          <cell r="D748">
            <v>370</v>
          </cell>
        </row>
        <row r="749">
          <cell r="A749" t="str">
            <v>3W1P240V200AMH</v>
          </cell>
          <cell r="B749" t="str">
            <v>3W-1P,120/240V,150-200A      MOBILE HOME</v>
          </cell>
          <cell r="C749">
            <v>20</v>
          </cell>
          <cell r="D749">
            <v>370</v>
          </cell>
        </row>
        <row r="750">
          <cell r="A750" t="str">
            <v>3W1P240V200APLC</v>
          </cell>
          <cell r="B750" t="str">
            <v>3W-1P,120/240V,150-200A,PARALEL LOAD CON</v>
          </cell>
          <cell r="C750">
            <v>5</v>
          </cell>
          <cell r="D750">
            <v>370</v>
          </cell>
        </row>
        <row r="751">
          <cell r="A751" t="str">
            <v>3W1P240V200APM</v>
          </cell>
          <cell r="B751" t="str">
            <v xml:space="preserve">3W-1P,120/240V,200A  PRI MTR </v>
          </cell>
          <cell r="C751">
            <v>5</v>
          </cell>
          <cell r="D751">
            <v>370</v>
          </cell>
        </row>
        <row r="752">
          <cell r="A752" t="str">
            <v>3W1P240V200APME</v>
          </cell>
          <cell r="B752" t="str">
            <v>3W-1P, 120/240V, 150-200A OH/UG</v>
          </cell>
          <cell r="C752">
            <v>5</v>
          </cell>
          <cell r="D752">
            <v>370</v>
          </cell>
        </row>
        <row r="753">
          <cell r="A753" t="str">
            <v>3W1P240V320ABPG</v>
          </cell>
          <cell r="B753" t="str">
            <v>3W-1P,120/240V,200-320A LVR BY</v>
          </cell>
          <cell r="C753">
            <v>5</v>
          </cell>
          <cell r="D753">
            <v>370</v>
          </cell>
        </row>
        <row r="754">
          <cell r="A754" t="str">
            <v>3W1P240V320ABPR</v>
          </cell>
          <cell r="B754" t="str">
            <v>3W-1P,120/240V,200-320A LVR BY</v>
          </cell>
          <cell r="C754">
            <v>5</v>
          </cell>
          <cell r="D754">
            <v>370</v>
          </cell>
        </row>
        <row r="755">
          <cell r="A755" t="str">
            <v>3W1P240V70AG</v>
          </cell>
          <cell r="B755" t="str">
            <v>3W-1P,120/240V,70A ROUND SKT O</v>
          </cell>
          <cell r="C755">
            <v>5</v>
          </cell>
          <cell r="D755">
            <v>370</v>
          </cell>
        </row>
        <row r="756">
          <cell r="A756" t="str">
            <v>3W1P240V70AR</v>
          </cell>
          <cell r="B756" t="str">
            <v>3W-1P,120/240V,70A ROUND SKT O</v>
          </cell>
          <cell r="C756">
            <v>5</v>
          </cell>
          <cell r="D756">
            <v>370</v>
          </cell>
        </row>
        <row r="757">
          <cell r="A757" t="str">
            <v>3W1P480V200APM</v>
          </cell>
          <cell r="B757" t="str">
            <v xml:space="preserve">3W-1P,240/480V,200A PRI MTR </v>
          </cell>
          <cell r="C757">
            <v>5</v>
          </cell>
          <cell r="D757">
            <v>370</v>
          </cell>
        </row>
        <row r="758">
          <cell r="A758" t="str">
            <v>3W3D240V200ABP</v>
          </cell>
          <cell r="B758" t="str">
            <v xml:space="preserve">3W-3PD,240V,200A LVR BYPASS O </v>
          </cell>
          <cell r="C758">
            <v>5</v>
          </cell>
          <cell r="D758">
            <v>370</v>
          </cell>
        </row>
        <row r="759">
          <cell r="A759" t="str">
            <v>3W3D480V200ABP</v>
          </cell>
          <cell r="B759" t="str">
            <v xml:space="preserve">3W-3PD,480V200A LVR BYPAS OILFIELD ONLY </v>
          </cell>
          <cell r="C759">
            <v>5</v>
          </cell>
          <cell r="D759">
            <v>370</v>
          </cell>
        </row>
        <row r="760">
          <cell r="A760" t="str">
            <v>3W3D480V200APM</v>
          </cell>
          <cell r="B760" t="str">
            <v xml:space="preserve">3W-3PD,480V 200A PRI MTR OILFIELD ONLY </v>
          </cell>
          <cell r="C760">
            <v>5</v>
          </cell>
          <cell r="D760">
            <v>370</v>
          </cell>
        </row>
        <row r="761">
          <cell r="A761" t="str">
            <v>3WNW208V150A4GH</v>
          </cell>
          <cell r="B761" t="str">
            <v>3W-NTWK,120/208V,150A 4-GANG HRZ OH/UG</v>
          </cell>
          <cell r="C761">
            <v>10</v>
          </cell>
          <cell r="D761">
            <v>370</v>
          </cell>
        </row>
        <row r="762">
          <cell r="A762" t="str">
            <v>3WNW208V150A5GH</v>
          </cell>
          <cell r="B762" t="str">
            <v>3W-NTWK,120/208V,150A,5-GANG HRZ OH/UG</v>
          </cell>
          <cell r="C762">
            <v>5</v>
          </cell>
          <cell r="D762">
            <v>370</v>
          </cell>
        </row>
        <row r="763">
          <cell r="A763" t="str">
            <v>3WNW208V150A6GH</v>
          </cell>
          <cell r="B763" t="str">
            <v>3W-NTWK,120/208V,150A 6-GANG HRZ OH/UG</v>
          </cell>
          <cell r="C763">
            <v>5</v>
          </cell>
          <cell r="D763">
            <v>370</v>
          </cell>
        </row>
        <row r="764">
          <cell r="A764" t="str">
            <v>3WNW208V200ABP</v>
          </cell>
          <cell r="B764" t="str">
            <v>3W-NTWK,120/2V,200A LEVER BY-PASS OH/UG</v>
          </cell>
          <cell r="C764">
            <v>5</v>
          </cell>
          <cell r="D764">
            <v>370</v>
          </cell>
        </row>
        <row r="765">
          <cell r="A765" t="str">
            <v>3X3 ANGLEIRON</v>
          </cell>
          <cell r="B765" t="str">
            <v>1 ft length of 3"x3" angle iron</v>
          </cell>
        </row>
        <row r="766">
          <cell r="A766" t="str">
            <v>406492 XF</v>
          </cell>
          <cell r="B766" t="str">
            <v>500kVA,vault,24.9kV-480/277v,3ph,df,taps</v>
          </cell>
          <cell r="C766">
            <v>225</v>
          </cell>
          <cell r="D766">
            <v>999</v>
          </cell>
        </row>
        <row r="767">
          <cell r="A767" t="str">
            <v>406692 XF</v>
          </cell>
          <cell r="B767" t="str">
            <v>333 kVA,vault,14.4kV-120/240,1ph,DF,w/ taps</v>
          </cell>
          <cell r="C767">
            <v>105</v>
          </cell>
          <cell r="D767">
            <v>999</v>
          </cell>
        </row>
        <row r="768">
          <cell r="A768" t="str">
            <v>406997 XF</v>
          </cell>
          <cell r="B768" t="str">
            <v>750kVA,dry vault ,12.5kV Delta-208Y/ 120v,3ph,DF,w/ taps,switch</v>
          </cell>
          <cell r="C768">
            <v>225</v>
          </cell>
          <cell r="D768">
            <v>999</v>
          </cell>
        </row>
        <row r="769">
          <cell r="A769" t="str">
            <v>407339 XF</v>
          </cell>
          <cell r="B769" t="str">
            <v>1500 kVA,pm,12.5 Delta-2400/4160Y/2400,lnternal fuse,radial, w/ taps</v>
          </cell>
          <cell r="C769">
            <v>235</v>
          </cell>
          <cell r="D769">
            <v>999</v>
          </cell>
        </row>
        <row r="770">
          <cell r="A770" t="str">
            <v>407952S</v>
          </cell>
          <cell r="B770" t="str">
            <v>&lt;E&gt;Fuse Link, Bayonet, 100A</v>
          </cell>
          <cell r="D770">
            <v>0</v>
          </cell>
        </row>
        <row r="771">
          <cell r="A771" t="str">
            <v>408057 XF</v>
          </cell>
          <cell r="B771" t="str">
            <v>750kVA,vault,13.2kVd-208Y/120,DF,taps</v>
          </cell>
          <cell r="C771">
            <v>230</v>
          </cell>
          <cell r="D771">
            <v>368</v>
          </cell>
        </row>
        <row r="772">
          <cell r="A772" t="str">
            <v>408062  XF</v>
          </cell>
          <cell r="B772" t="str">
            <v>Obsolete - Do not use</v>
          </cell>
          <cell r="C772">
            <v>245</v>
          </cell>
          <cell r="D772">
            <v>368</v>
          </cell>
        </row>
        <row r="773">
          <cell r="A773" t="str">
            <v>408062 XF</v>
          </cell>
          <cell r="B773" t="str">
            <v>2000 kVA, vault,12.470 Delta-480Y/277, DF, w/ taps, fan</v>
          </cell>
          <cell r="C773">
            <v>245</v>
          </cell>
          <cell r="D773">
            <v>368</v>
          </cell>
        </row>
        <row r="774">
          <cell r="A774" t="str">
            <v>408659 XF</v>
          </cell>
          <cell r="B774" t="str">
            <v>50 kVA,conv,7.2kV-2.4/4.16 kV,2 HV bushing, No Taps</v>
          </cell>
          <cell r="C774">
            <v>0</v>
          </cell>
          <cell r="D774">
            <v>0</v>
          </cell>
        </row>
        <row r="775">
          <cell r="A775" t="str">
            <v>425602 DFXF</v>
          </cell>
          <cell r="B775" t="str">
            <v>&lt;E&gt;75 kVA,pm,13.2Delta-480Y/277,DF,radial,w/ taps</v>
          </cell>
          <cell r="C775">
            <v>0</v>
          </cell>
          <cell r="D775">
            <v>0</v>
          </cell>
        </row>
        <row r="776">
          <cell r="A776" t="str">
            <v>425603 DFXF</v>
          </cell>
          <cell r="B776" t="str">
            <v>112kVA,pm,13.2 Delta-480Y/277,DF,Loop,w/ taps</v>
          </cell>
          <cell r="C776">
            <v>0</v>
          </cell>
          <cell r="D776">
            <v>0</v>
          </cell>
        </row>
        <row r="777">
          <cell r="A777" t="str">
            <v>425604 DFXF</v>
          </cell>
          <cell r="B777" t="str">
            <v>&lt;E&gt;150kVA,pm,13.2 Delta-480Y/277,DF,radial ,w/ taps</v>
          </cell>
          <cell r="C777">
            <v>0</v>
          </cell>
          <cell r="D777">
            <v>0</v>
          </cell>
        </row>
        <row r="778">
          <cell r="A778" t="str">
            <v>425605 DFXF</v>
          </cell>
          <cell r="B778" t="str">
            <v>225kVA,pm,13.2 Delta-480Y/277,DF,radial,w/ taps</v>
          </cell>
          <cell r="C778">
            <v>0</v>
          </cell>
          <cell r="D778">
            <v>0</v>
          </cell>
        </row>
        <row r="779">
          <cell r="A779" t="str">
            <v>425606 DFXF</v>
          </cell>
          <cell r="B779" t="str">
            <v>300kVA,pm,13.2 Delta-480Y/277,DF,radial ,w/ taps</v>
          </cell>
          <cell r="C779">
            <v>0</v>
          </cell>
          <cell r="D779">
            <v>0</v>
          </cell>
        </row>
        <row r="780">
          <cell r="A780" t="str">
            <v>425607 DFXF</v>
          </cell>
          <cell r="B780" t="str">
            <v>500kVA,pm,13.2 Delta-480Y/277,DF,radial,w/ taps</v>
          </cell>
          <cell r="C780">
            <v>0</v>
          </cell>
          <cell r="D780">
            <v>0</v>
          </cell>
        </row>
        <row r="781">
          <cell r="A781" t="str">
            <v>425613 DFXF</v>
          </cell>
          <cell r="B781" t="str">
            <v>750kVA,pm,13.2 Delta-480Y/277,DF,radial,w/ taps</v>
          </cell>
          <cell r="C781">
            <v>0</v>
          </cell>
          <cell r="D781">
            <v>0</v>
          </cell>
        </row>
        <row r="782">
          <cell r="A782" t="str">
            <v>425614 DFXF</v>
          </cell>
          <cell r="B782" t="str">
            <v>1000kVA,pm,13.2 Delta-480Y/277,DF,radial ,w/ taps</v>
          </cell>
          <cell r="C782">
            <v>0</v>
          </cell>
          <cell r="D782">
            <v>0</v>
          </cell>
        </row>
        <row r="783">
          <cell r="A783" t="str">
            <v>425615 DFXF</v>
          </cell>
          <cell r="B783" t="str">
            <v>1500kVA,pad mouunt13.2 Delta-480Y/277,DF,radial ,w/ taps</v>
          </cell>
          <cell r="C783">
            <v>0</v>
          </cell>
          <cell r="D783">
            <v>0</v>
          </cell>
        </row>
        <row r="784">
          <cell r="A784" t="str">
            <v>425616 DFXF</v>
          </cell>
          <cell r="B784" t="str">
            <v>2000kVA,pm,13.2 Delta-480Y/277,DF,radial, w/ taps</v>
          </cell>
          <cell r="C784">
            <v>0</v>
          </cell>
          <cell r="D784">
            <v>0</v>
          </cell>
        </row>
        <row r="785">
          <cell r="A785" t="str">
            <v>425617 DFXF</v>
          </cell>
          <cell r="B785" t="str">
            <v>2500kVA,pm,13.2 Delta-480Y/277,DF,radial,w/ taps</v>
          </cell>
          <cell r="C785">
            <v>0</v>
          </cell>
          <cell r="D785">
            <v>0</v>
          </cell>
        </row>
        <row r="786">
          <cell r="A786" t="str">
            <v>425628 DFXF</v>
          </cell>
          <cell r="B786" t="str">
            <v>&lt;E&gt; 75kVA,pm,12.5 Delta-208Y/120,DF,radial,No Taps</v>
          </cell>
          <cell r="C786">
            <v>0</v>
          </cell>
          <cell r="D786">
            <v>0</v>
          </cell>
        </row>
        <row r="787">
          <cell r="A787" t="str">
            <v>425629 DFXF</v>
          </cell>
          <cell r="B787" t="str">
            <v>112kVA,pm,12.5 Delta-208Y/120,DF,radial,No Taps</v>
          </cell>
          <cell r="C787">
            <v>0</v>
          </cell>
          <cell r="D787">
            <v>0</v>
          </cell>
        </row>
        <row r="788">
          <cell r="A788" t="str">
            <v>425630 DFXF</v>
          </cell>
          <cell r="B788" t="str">
            <v>&lt;E&gt; 150kVA,pm,12.5 Delta-208Y/120,DF,radial,No Taps</v>
          </cell>
          <cell r="C788">
            <v>0</v>
          </cell>
          <cell r="D788">
            <v>0</v>
          </cell>
        </row>
        <row r="789">
          <cell r="A789" t="str">
            <v>425631 DFXF</v>
          </cell>
          <cell r="B789" t="str">
            <v>225kVA,pm,12.5 Delta-208Y/120,DF,radial,No Taps</v>
          </cell>
          <cell r="C789">
            <v>0</v>
          </cell>
          <cell r="D789">
            <v>0</v>
          </cell>
        </row>
        <row r="790">
          <cell r="A790" t="str">
            <v>425632 DFXF</v>
          </cell>
          <cell r="B790" t="str">
            <v>300kVA,pm,12.5 Delta-208Y/120,DF,radial,No Taps</v>
          </cell>
          <cell r="C790">
            <v>0</v>
          </cell>
          <cell r="D790">
            <v>0</v>
          </cell>
        </row>
        <row r="791">
          <cell r="A791" t="str">
            <v>425633 DFXF</v>
          </cell>
          <cell r="B791" t="str">
            <v>500kVA,pm,12.5 Delta-208Y/120,DF,radial,No Taps</v>
          </cell>
          <cell r="C791">
            <v>0</v>
          </cell>
          <cell r="D791">
            <v>0</v>
          </cell>
        </row>
        <row r="792">
          <cell r="A792" t="str">
            <v>425634 DFXF</v>
          </cell>
          <cell r="B792" t="str">
            <v>&lt;E&gt; 75kVA,pm,12.5 Delta-480Y/277,DF,radial,No Taps</v>
          </cell>
          <cell r="C792">
            <v>0</v>
          </cell>
          <cell r="D792">
            <v>0</v>
          </cell>
        </row>
        <row r="793">
          <cell r="A793" t="str">
            <v>425635 DFXF</v>
          </cell>
          <cell r="B793" t="str">
            <v>112kVA,pm,12.5 D-480Y/277,DF,radial,No Taps</v>
          </cell>
          <cell r="C793">
            <v>0</v>
          </cell>
          <cell r="D793">
            <v>0</v>
          </cell>
        </row>
        <row r="794">
          <cell r="A794" t="str">
            <v>425636 DFXF</v>
          </cell>
          <cell r="B794" t="str">
            <v>&lt;E&gt;150kVA,pm,No Taps,12.5 Delta-480Y/277,DF,Radial</v>
          </cell>
          <cell r="C794">
            <v>0</v>
          </cell>
          <cell r="D794">
            <v>0</v>
          </cell>
        </row>
        <row r="795">
          <cell r="A795" t="str">
            <v>425637 DFXF</v>
          </cell>
          <cell r="B795" t="str">
            <v>225kVA,pm,No Taps,12.5 Delta-480Y/277,DF,Radial</v>
          </cell>
          <cell r="C795">
            <v>0</v>
          </cell>
          <cell r="D795">
            <v>0</v>
          </cell>
        </row>
        <row r="796">
          <cell r="A796" t="str">
            <v>425638 DFXF</v>
          </cell>
          <cell r="B796" t="str">
            <v>300kVA,pm,No Taps,12.5 Delta-480Y/277,DF,Radial</v>
          </cell>
          <cell r="C796">
            <v>0</v>
          </cell>
          <cell r="D796">
            <v>0</v>
          </cell>
        </row>
        <row r="797">
          <cell r="A797" t="str">
            <v>425639 DFXF</v>
          </cell>
          <cell r="B797" t="str">
            <v>500kVA,pm,No Taps,12.5 Delta-480Y/277,DF,Radial</v>
          </cell>
          <cell r="C797">
            <v>0</v>
          </cell>
          <cell r="D797">
            <v>0</v>
          </cell>
        </row>
        <row r="798">
          <cell r="A798" t="str">
            <v>425640 DFXF</v>
          </cell>
          <cell r="B798" t="str">
            <v>750 kVA,pm,No Taps,12.5 Delta-208Y/120,DF,Radial</v>
          </cell>
          <cell r="C798">
            <v>0</v>
          </cell>
          <cell r="D798">
            <v>0</v>
          </cell>
        </row>
        <row r="799">
          <cell r="A799" t="str">
            <v>425641 DFXF</v>
          </cell>
          <cell r="B799" t="str">
            <v>1000 kVA,pm,No Taps,12.5 Delta-208Y/120,DF,Radial</v>
          </cell>
          <cell r="C799">
            <v>0</v>
          </cell>
          <cell r="D799">
            <v>0</v>
          </cell>
        </row>
        <row r="800">
          <cell r="A800" t="str">
            <v>425645 DFXF</v>
          </cell>
          <cell r="B800" t="str">
            <v>750 kVA,pm,Taps,12.5 Delta-480Y/277,DF,Radial</v>
          </cell>
          <cell r="C800">
            <v>230</v>
          </cell>
          <cell r="D800">
            <v>368</v>
          </cell>
        </row>
        <row r="801">
          <cell r="A801" t="str">
            <v>425646 DFXF</v>
          </cell>
          <cell r="B801" t="str">
            <v>1000 kVA,pm,Taps,12.5 Delta-480Y/277,DF,Radial</v>
          </cell>
          <cell r="C801">
            <v>0</v>
          </cell>
          <cell r="D801">
            <v>0</v>
          </cell>
        </row>
        <row r="802">
          <cell r="A802" t="str">
            <v>425647 DFXF</v>
          </cell>
          <cell r="B802" t="str">
            <v>1500 kVA,pm,Taps,12.5 Delta-480Y/277,DF,Radial</v>
          </cell>
          <cell r="C802">
            <v>0</v>
          </cell>
          <cell r="D802">
            <v>0</v>
          </cell>
        </row>
        <row r="803">
          <cell r="A803" t="str">
            <v>425648 DFXF</v>
          </cell>
          <cell r="B803" t="str">
            <v>2000 kVA,pm,Taps,12.5 Delta-480Y/277,DF,Radial</v>
          </cell>
          <cell r="C803">
            <v>0</v>
          </cell>
          <cell r="D803">
            <v>0</v>
          </cell>
        </row>
        <row r="804">
          <cell r="A804" t="str">
            <v>425649 DFXF</v>
          </cell>
          <cell r="B804" t="str">
            <v>2500 kVA,pm,Taps,12.5 Delta-480Y/277,DF,Radial</v>
          </cell>
          <cell r="C804">
            <v>0</v>
          </cell>
          <cell r="D804">
            <v>0</v>
          </cell>
        </row>
        <row r="805">
          <cell r="A805" t="str">
            <v>425650 DFXF</v>
          </cell>
          <cell r="B805" t="str">
            <v>&lt;E&gt;75 kVA,pm,No Taps,24.9Y-208Y/120,DF,Radial</v>
          </cell>
          <cell r="C805">
            <v>0</v>
          </cell>
          <cell r="D805">
            <v>0</v>
          </cell>
        </row>
        <row r="806">
          <cell r="A806" t="str">
            <v>425651 DFXF</v>
          </cell>
          <cell r="B806" t="str">
            <v>112 kVA,pm,No Taps, 24.9Y-208Y/120,DF,Radial</v>
          </cell>
          <cell r="C806">
            <v>0</v>
          </cell>
          <cell r="D806">
            <v>0</v>
          </cell>
        </row>
        <row r="807">
          <cell r="A807" t="str">
            <v>425652 DFXF</v>
          </cell>
          <cell r="B807" t="str">
            <v>&lt;E&gt;150 kVA, pm,No Taps, 24.9Y-208Y/120,DF,Radial</v>
          </cell>
          <cell r="C807">
            <v>0</v>
          </cell>
          <cell r="D807">
            <v>0</v>
          </cell>
        </row>
        <row r="808">
          <cell r="A808" t="str">
            <v>425653 DFXF</v>
          </cell>
          <cell r="B808" t="str">
            <v>225 kVA, pm,No Taps, 24.9Y-208Y/120,DF,Radial</v>
          </cell>
          <cell r="C808">
            <v>0</v>
          </cell>
          <cell r="D808">
            <v>0</v>
          </cell>
        </row>
        <row r="809">
          <cell r="A809" t="str">
            <v>425654 DFXF</v>
          </cell>
          <cell r="B809" t="str">
            <v>300 kVA, pm,No Taps, 24.9Y-208Y/120,DF,Radial</v>
          </cell>
          <cell r="C809">
            <v>0</v>
          </cell>
          <cell r="D809">
            <v>0</v>
          </cell>
        </row>
        <row r="810">
          <cell r="A810" t="str">
            <v>425655 DFXF</v>
          </cell>
          <cell r="B810" t="str">
            <v>500 kVA,pm, No Taps, 24.9Y-208Y/120,DF,Radial</v>
          </cell>
          <cell r="C810">
            <v>0</v>
          </cell>
          <cell r="D810">
            <v>0</v>
          </cell>
        </row>
        <row r="811">
          <cell r="A811" t="str">
            <v>425656 DFXF</v>
          </cell>
          <cell r="B811" t="str">
            <v>&lt;E&gt;75 kVA,pm, No Taps, 24.9Y-480Y/277,DF,Radial</v>
          </cell>
          <cell r="C811">
            <v>0</v>
          </cell>
          <cell r="D811">
            <v>0</v>
          </cell>
        </row>
        <row r="812">
          <cell r="A812" t="str">
            <v>425657 DFXF</v>
          </cell>
          <cell r="B812" t="str">
            <v>112 kVA,pm,No Taps, 24.9Y-480Y/277,DF,Radial</v>
          </cell>
          <cell r="C812">
            <v>0</v>
          </cell>
          <cell r="D812">
            <v>0</v>
          </cell>
        </row>
        <row r="813">
          <cell r="A813" t="str">
            <v>425658 DFXF</v>
          </cell>
          <cell r="B813" t="str">
            <v>&lt;E&gt;150 kVA,pm,No Taps, 24.9Y-480Y/277,DF,Radial</v>
          </cell>
          <cell r="C813">
            <v>0</v>
          </cell>
          <cell r="D813">
            <v>0</v>
          </cell>
        </row>
        <row r="814">
          <cell r="A814" t="str">
            <v>425659 DFXF</v>
          </cell>
          <cell r="B814" t="str">
            <v>225 kVA,pm,No Taps,,24.9Y-480Y/277,DF,Radial</v>
          </cell>
          <cell r="C814">
            <v>0</v>
          </cell>
          <cell r="D814">
            <v>0</v>
          </cell>
        </row>
        <row r="815">
          <cell r="A815" t="str">
            <v>425660 DFXF</v>
          </cell>
          <cell r="B815" t="str">
            <v>300 kVA,pm,No Taps, 24.9Y-480Y/277,DF,Radial</v>
          </cell>
          <cell r="C815">
            <v>0</v>
          </cell>
          <cell r="D815">
            <v>0</v>
          </cell>
        </row>
        <row r="816">
          <cell r="A816" t="str">
            <v>425661 DFXF</v>
          </cell>
          <cell r="B816" t="str">
            <v>500kVA,pm,No Taps, 24.9Y-480Y/277,DF,Radial</v>
          </cell>
          <cell r="C816">
            <v>0</v>
          </cell>
          <cell r="D816">
            <v>0</v>
          </cell>
        </row>
        <row r="817">
          <cell r="A817" t="str">
            <v>425662 DFXF</v>
          </cell>
          <cell r="B817" t="str">
            <v>750 kVA,pm, 24.9Y-208Y/120,DF,Radial,w/ Taps</v>
          </cell>
          <cell r="C817">
            <v>0</v>
          </cell>
          <cell r="D817">
            <v>0</v>
          </cell>
        </row>
        <row r="818">
          <cell r="A818" t="str">
            <v>425663 DFXF</v>
          </cell>
          <cell r="B818" t="str">
            <v>1000kVA,pm,24.9Y-208Y/120, DF, Radial, w/ Taps</v>
          </cell>
          <cell r="C818">
            <v>0</v>
          </cell>
          <cell r="D818">
            <v>0</v>
          </cell>
        </row>
        <row r="819">
          <cell r="A819" t="str">
            <v>425667 DFXF</v>
          </cell>
          <cell r="B819" t="str">
            <v>750 kVA, pm, 24.9Y-480Y/277,DF w/ Taps</v>
          </cell>
          <cell r="C819">
            <v>230</v>
          </cell>
          <cell r="D819">
            <v>368</v>
          </cell>
        </row>
        <row r="820">
          <cell r="A820" t="str">
            <v>425668 DFXF</v>
          </cell>
          <cell r="B820" t="str">
            <v>1000 kVA,pm, 24.9Y-480Y/277,DF Radial w/ Taps</v>
          </cell>
          <cell r="C820">
            <v>0</v>
          </cell>
          <cell r="D820">
            <v>0</v>
          </cell>
        </row>
        <row r="821">
          <cell r="A821" t="str">
            <v>425669 DF XF</v>
          </cell>
          <cell r="B821" t="str">
            <v>1500kVA,pm,24.9Y-480Y/277,DF,rad,taps</v>
          </cell>
          <cell r="C821">
            <v>0</v>
          </cell>
          <cell r="D821">
            <v>0</v>
          </cell>
        </row>
        <row r="822">
          <cell r="A822" t="str">
            <v>425669 DFXF</v>
          </cell>
          <cell r="B822" t="str">
            <v>1500 kVA,pm, 24.9Y-480Y/277,DF, Radial, w/ Taps</v>
          </cell>
          <cell r="C822">
            <v>0</v>
          </cell>
          <cell r="D822">
            <v>0</v>
          </cell>
        </row>
        <row r="823">
          <cell r="A823" t="str">
            <v>425670 DFXF</v>
          </cell>
          <cell r="B823" t="str">
            <v xml:space="preserve">2000 kVA,pm, 24.9Y-480Y/277,DF, Radial, w/ Taps </v>
          </cell>
          <cell r="C823">
            <v>0</v>
          </cell>
          <cell r="D823">
            <v>0</v>
          </cell>
        </row>
        <row r="824">
          <cell r="A824" t="str">
            <v>425671  DFXF</v>
          </cell>
          <cell r="B824" t="str">
            <v>Obsolete - Two spaces in CU (see 425671  DFXF)</v>
          </cell>
          <cell r="C824">
            <v>0</v>
          </cell>
          <cell r="D824">
            <v>0</v>
          </cell>
        </row>
        <row r="825">
          <cell r="A825" t="str">
            <v>425671 DFXF</v>
          </cell>
          <cell r="B825" t="str">
            <v>2500 kVA,pm,24.9Y-480Y/277,DF, Radial, w/ Taps</v>
          </cell>
          <cell r="C825">
            <v>0</v>
          </cell>
          <cell r="D825">
            <v>0</v>
          </cell>
        </row>
        <row r="826">
          <cell r="A826" t="str">
            <v>425672 DFXF</v>
          </cell>
          <cell r="B826" t="str">
            <v>&lt;E&gt;75 kVA,pm,12.5 Delta -208Y/120,DF Loop, No Taps</v>
          </cell>
          <cell r="C826">
            <v>0</v>
          </cell>
          <cell r="D826">
            <v>0</v>
          </cell>
        </row>
        <row r="827">
          <cell r="A827" t="str">
            <v>425673 DFXF</v>
          </cell>
          <cell r="B827" t="str">
            <v>112kVA,pm,12.5 Delta-208Y/120,DF, Loop, No Taps</v>
          </cell>
          <cell r="C827">
            <v>0</v>
          </cell>
          <cell r="D827">
            <v>0</v>
          </cell>
        </row>
        <row r="828">
          <cell r="A828" t="str">
            <v>425674 DFXF</v>
          </cell>
          <cell r="B828" t="str">
            <v>&lt;E&gt;150kVA,pm,12.5 Delta-208Y/120,DF, Loop, No Taps</v>
          </cell>
          <cell r="C828">
            <v>0</v>
          </cell>
          <cell r="D828">
            <v>0</v>
          </cell>
        </row>
        <row r="829">
          <cell r="A829" t="str">
            <v>425675 DFXF</v>
          </cell>
          <cell r="B829" t="str">
            <v>225 kVA,pm,No Taps, 12.5 Delta-208Y/120,DF, Loop</v>
          </cell>
          <cell r="C829">
            <v>0</v>
          </cell>
          <cell r="D829">
            <v>0</v>
          </cell>
        </row>
        <row r="830">
          <cell r="A830" t="str">
            <v>425676 DFXF</v>
          </cell>
          <cell r="B830" t="str">
            <v>300 kVA,pm,No Taps, 12.5 Delta-208Y/120,DF, Loop</v>
          </cell>
          <cell r="C830">
            <v>0</v>
          </cell>
          <cell r="D830">
            <v>0</v>
          </cell>
        </row>
        <row r="831">
          <cell r="A831" t="str">
            <v>425677 DFXF</v>
          </cell>
          <cell r="B831" t="str">
            <v>500 kVA,pm,No Taps, 12.5 Delta-208Y/120,DF, Loop</v>
          </cell>
          <cell r="C831">
            <v>0</v>
          </cell>
          <cell r="D831">
            <v>0</v>
          </cell>
        </row>
        <row r="832">
          <cell r="A832" t="str">
            <v>425678 DFXF</v>
          </cell>
          <cell r="B832" t="str">
            <v>&lt;E&gt;75 kVA,pm,12.5 Delta-480Y/277,DF, Loop, No Taps</v>
          </cell>
          <cell r="C832">
            <v>0</v>
          </cell>
          <cell r="D832">
            <v>0</v>
          </cell>
        </row>
        <row r="833">
          <cell r="A833" t="str">
            <v>425679 DFXF</v>
          </cell>
          <cell r="B833" t="str">
            <v>112 kVA,pm,No Taps, 12.5 Delta-480Y/277,DF, Loop</v>
          </cell>
          <cell r="C833">
            <v>0</v>
          </cell>
          <cell r="D833">
            <v>0</v>
          </cell>
        </row>
        <row r="834">
          <cell r="A834" t="str">
            <v>425680 DFXF</v>
          </cell>
          <cell r="B834" t="str">
            <v>&lt;E&gt;150 kVA,pm,12.5 Delta-480Y/277,DF, Loop, No Taps</v>
          </cell>
          <cell r="C834">
            <v>0</v>
          </cell>
          <cell r="D834">
            <v>0</v>
          </cell>
        </row>
        <row r="835">
          <cell r="A835" t="str">
            <v>425681 DFXF</v>
          </cell>
          <cell r="B835" t="str">
            <v>225 kVA,pm,No Taps, 12.5 Delta-480Y/277,DF, Loop</v>
          </cell>
          <cell r="C835">
            <v>0</v>
          </cell>
          <cell r="D835">
            <v>0</v>
          </cell>
        </row>
        <row r="836">
          <cell r="A836" t="str">
            <v>425682 DFXF</v>
          </cell>
          <cell r="B836" t="str">
            <v>300 kVA,pm,No Taps, 12.5 Delta-480Y/277,DF, Loop</v>
          </cell>
          <cell r="C836">
            <v>0</v>
          </cell>
          <cell r="D836">
            <v>0</v>
          </cell>
        </row>
        <row r="837">
          <cell r="A837" t="str">
            <v>425683 DFXF</v>
          </cell>
          <cell r="B837" t="str">
            <v>500 kVA,pm,No Taps, 12.5 Delta-480Y/277,DF, Loop</v>
          </cell>
          <cell r="C837">
            <v>0</v>
          </cell>
          <cell r="D837">
            <v>0</v>
          </cell>
        </row>
        <row r="838">
          <cell r="A838" t="str">
            <v>425684 DFXF</v>
          </cell>
          <cell r="B838" t="str">
            <v>&lt;E&gt;75 kVA,pm,24.9Y-208Y/120,DF,Loop, No Taps</v>
          </cell>
          <cell r="C838">
            <v>0</v>
          </cell>
          <cell r="D838">
            <v>0</v>
          </cell>
        </row>
        <row r="839">
          <cell r="A839" t="str">
            <v>425685 DFXF</v>
          </cell>
          <cell r="B839" t="str">
            <v>112 kVA,pm,No Taps, 24.9Y-208Y/120,DF,Loop</v>
          </cell>
          <cell r="C839">
            <v>0</v>
          </cell>
          <cell r="D839">
            <v>0</v>
          </cell>
        </row>
        <row r="840">
          <cell r="A840" t="str">
            <v>425686 DFXF</v>
          </cell>
          <cell r="B840" t="str">
            <v>&lt;E&gt;150 kVA,pm,24.9Y-208Y/120,DF,Loop, No Taps</v>
          </cell>
          <cell r="C840">
            <v>210</v>
          </cell>
          <cell r="D840">
            <v>999</v>
          </cell>
        </row>
        <row r="841">
          <cell r="A841" t="str">
            <v>425687 DFXF</v>
          </cell>
          <cell r="B841" t="str">
            <v>225 kVA,pm,No Taps, 24.9Y-208Y/120,DF,Loop</v>
          </cell>
          <cell r="C841">
            <v>0</v>
          </cell>
          <cell r="D841">
            <v>0</v>
          </cell>
        </row>
        <row r="842">
          <cell r="A842" t="str">
            <v>425688 DFXF</v>
          </cell>
          <cell r="B842" t="str">
            <v>300 kVA,pm,No Taps, 24.9Y-208Y/120,DF,Loop</v>
          </cell>
          <cell r="C842">
            <v>0</v>
          </cell>
          <cell r="D842">
            <v>0</v>
          </cell>
        </row>
        <row r="843">
          <cell r="A843" t="str">
            <v>425689 DFXF</v>
          </cell>
          <cell r="B843" t="str">
            <v>500 kVA,pm,No Taps, 24.9Y-208Y/120,DF,Loop</v>
          </cell>
          <cell r="C843">
            <v>0</v>
          </cell>
          <cell r="D843">
            <v>0</v>
          </cell>
        </row>
        <row r="844">
          <cell r="A844" t="str">
            <v>425690 DFXF</v>
          </cell>
          <cell r="B844" t="str">
            <v>&lt;E&gt;75 kVA,pm,24.9Y-480Y/277,DF,Loop, No Taps</v>
          </cell>
          <cell r="C844">
            <v>0</v>
          </cell>
          <cell r="D844">
            <v>0</v>
          </cell>
        </row>
        <row r="845">
          <cell r="A845" t="str">
            <v>425691 DFXF</v>
          </cell>
          <cell r="B845" t="str">
            <v>112 kVA,pm,No Taps, 24.9Y-480Y/277,DF,Loop</v>
          </cell>
          <cell r="C845">
            <v>0</v>
          </cell>
          <cell r="D845">
            <v>0</v>
          </cell>
        </row>
        <row r="846">
          <cell r="A846" t="str">
            <v>425692 DFXF</v>
          </cell>
          <cell r="B846" t="str">
            <v>&lt;E&gt;150 kVA,pm,24.9Y-480Y/277,DF,Loop, No Taps</v>
          </cell>
          <cell r="C846">
            <v>0</v>
          </cell>
          <cell r="D846">
            <v>0</v>
          </cell>
        </row>
        <row r="847">
          <cell r="A847" t="str">
            <v>425693 DFXF</v>
          </cell>
          <cell r="B847" t="str">
            <v>225 kVA,pm,No Taps, 24.9Y-480Y/277,DF,Loop</v>
          </cell>
          <cell r="C847">
            <v>0</v>
          </cell>
          <cell r="D847">
            <v>0</v>
          </cell>
        </row>
        <row r="848">
          <cell r="A848" t="str">
            <v>425694 DFXF</v>
          </cell>
          <cell r="B848" t="str">
            <v>300 kVA,pm,No Taps, 24.9Y-480Y/277,DF,Loop</v>
          </cell>
          <cell r="C848">
            <v>0</v>
          </cell>
          <cell r="D848">
            <v>0</v>
          </cell>
        </row>
        <row r="849">
          <cell r="A849" t="str">
            <v>425695 DFXF</v>
          </cell>
          <cell r="B849" t="str">
            <v>500 kVA,pm,No Taps, 24.9Y-480Y/277,DF,Loop</v>
          </cell>
          <cell r="C849">
            <v>0</v>
          </cell>
          <cell r="D849">
            <v>0</v>
          </cell>
        </row>
        <row r="850">
          <cell r="A850" t="str">
            <v>425696 DFXF</v>
          </cell>
          <cell r="B850" t="str">
            <v>&lt;E&gt;75 kVA,pm,13.2 Delta-208Y/120,DF, Radial, No Taps</v>
          </cell>
          <cell r="C850">
            <v>0</v>
          </cell>
          <cell r="D850">
            <v>0</v>
          </cell>
        </row>
        <row r="851">
          <cell r="A851" t="str">
            <v>425697 DFXF</v>
          </cell>
          <cell r="B851" t="str">
            <v>112 kVA,pm,No Taps, 13.2 Delta-208Y/120,DF, Radial</v>
          </cell>
          <cell r="C851">
            <v>0</v>
          </cell>
          <cell r="D851">
            <v>0</v>
          </cell>
        </row>
        <row r="852">
          <cell r="A852" t="str">
            <v>425698 DFXF</v>
          </cell>
          <cell r="B852" t="str">
            <v>&lt;E&gt;150 kVA,pm,13.2 Delta-208Y/120,DF, RADIAL, No Taps</v>
          </cell>
          <cell r="C852">
            <v>0</v>
          </cell>
          <cell r="D852">
            <v>0</v>
          </cell>
        </row>
        <row r="853">
          <cell r="A853" t="str">
            <v>425699 DFXF</v>
          </cell>
          <cell r="B853" t="str">
            <v>225 kVA,pm,No Taps, 13.2 Delta-208Y/120,DF, Radial</v>
          </cell>
          <cell r="C853">
            <v>0</v>
          </cell>
          <cell r="D853">
            <v>0</v>
          </cell>
        </row>
        <row r="854">
          <cell r="A854" t="str">
            <v>425700 DFXF</v>
          </cell>
          <cell r="B854" t="str">
            <v>300 kVA,pm,No Taps, 13.2 Delta-208Y/120,DF, Radial</v>
          </cell>
          <cell r="C854">
            <v>0</v>
          </cell>
          <cell r="D854">
            <v>0</v>
          </cell>
        </row>
        <row r="855">
          <cell r="A855" t="str">
            <v>425701 DFXF</v>
          </cell>
          <cell r="B855" t="str">
            <v>500 kVA,pm,No Taps, 13.2 Delta-208Y/120,DF, Radial</v>
          </cell>
          <cell r="C855">
            <v>0</v>
          </cell>
          <cell r="D855">
            <v>0</v>
          </cell>
        </row>
        <row r="856">
          <cell r="A856" t="str">
            <v>425701 XF</v>
          </cell>
          <cell r="B856" t="str">
            <v>500kVA,pm,13.2D-208Y/120,DF,rad,nt</v>
          </cell>
          <cell r="C856">
            <v>0</v>
          </cell>
          <cell r="D856">
            <v>0</v>
          </cell>
        </row>
        <row r="857">
          <cell r="A857" t="str">
            <v>425705 XF</v>
          </cell>
          <cell r="B857" t="str">
            <v>1500 kVA, pm, 24940 Delta-480Y/277v, 3ph,w/ taps, switch</v>
          </cell>
          <cell r="C857">
            <v>250</v>
          </cell>
          <cell r="D857">
            <v>368</v>
          </cell>
        </row>
        <row r="858">
          <cell r="A858" t="str">
            <v>425708 DFXF</v>
          </cell>
          <cell r="B858" t="str">
            <v>750 kVA,pm,No Taps, 13.2D-208Y/120,DF, Radial</v>
          </cell>
          <cell r="C858">
            <v>0</v>
          </cell>
          <cell r="D858">
            <v>0</v>
          </cell>
        </row>
        <row r="859">
          <cell r="A859" t="str">
            <v>425709 DFXF</v>
          </cell>
          <cell r="B859" t="str">
            <v>1000 kVA,pm,No Taps, 13.2D-208Y/120,DF, Radial</v>
          </cell>
          <cell r="C859">
            <v>0</v>
          </cell>
          <cell r="D859">
            <v>0</v>
          </cell>
        </row>
        <row r="860">
          <cell r="A860" t="str">
            <v>425718 DFXF</v>
          </cell>
          <cell r="B860" t="str">
            <v>&lt;E&gt;75kVA,pm,13.2Delta-208Y/120,DF, Radial, No Taps</v>
          </cell>
          <cell r="C860">
            <v>0</v>
          </cell>
          <cell r="D860">
            <v>0</v>
          </cell>
        </row>
        <row r="861">
          <cell r="A861" t="str">
            <v>425719 DFXF</v>
          </cell>
          <cell r="B861" t="str">
            <v>112 kVA,pm,No Taps, 13.2 Delta-208Y/120,DF, Radial</v>
          </cell>
          <cell r="C861">
            <v>0</v>
          </cell>
          <cell r="D861">
            <v>0</v>
          </cell>
        </row>
        <row r="862">
          <cell r="A862" t="str">
            <v>425720 DFXF</v>
          </cell>
          <cell r="B862" t="str">
            <v>&lt;E&gt;150 kVA,pm,13.2 Delta-208Y/120,DF, Radial, No Taps</v>
          </cell>
          <cell r="C862">
            <v>0</v>
          </cell>
          <cell r="D862">
            <v>0</v>
          </cell>
        </row>
        <row r="863">
          <cell r="A863" t="str">
            <v>425721 DFXF</v>
          </cell>
          <cell r="B863" t="str">
            <v>225 kVA,pm,No Taps, 13.2 Delta -208Y/120,DF, Loop</v>
          </cell>
          <cell r="C863">
            <v>0</v>
          </cell>
          <cell r="D863">
            <v>0</v>
          </cell>
        </row>
        <row r="864">
          <cell r="A864" t="str">
            <v>425722 DFXF</v>
          </cell>
          <cell r="B864" t="str">
            <v>300 kVA,pm,No Taps, 13.2 Delta-208Y/120,DF, Loop</v>
          </cell>
          <cell r="C864">
            <v>0</v>
          </cell>
          <cell r="D864">
            <v>0</v>
          </cell>
        </row>
        <row r="865">
          <cell r="A865" t="str">
            <v>425723 DFXF</v>
          </cell>
          <cell r="B865" t="str">
            <v>500 kVA,pm,No Taps, 13.2 Delta-208Y/120,DF, Loop</v>
          </cell>
          <cell r="C865">
            <v>0</v>
          </cell>
          <cell r="D865">
            <v>0</v>
          </cell>
        </row>
        <row r="866">
          <cell r="A866" t="str">
            <v>425724 DFXF</v>
          </cell>
          <cell r="B866" t="str">
            <v>&lt;E&gt;75 kVA,pm,13.2Delta-480Y/277,DF,Loop, W-taps</v>
          </cell>
          <cell r="C866">
            <v>0</v>
          </cell>
          <cell r="D866">
            <v>0</v>
          </cell>
        </row>
        <row r="867">
          <cell r="A867" t="str">
            <v>425725 DFXF</v>
          </cell>
          <cell r="B867" t="str">
            <v>112 kVA,pm,13.2Delta-480Y/277,DF,Loop, W-taps</v>
          </cell>
          <cell r="C867">
            <v>0</v>
          </cell>
          <cell r="D867">
            <v>0</v>
          </cell>
        </row>
        <row r="868">
          <cell r="A868" t="str">
            <v>425726 DFXF</v>
          </cell>
          <cell r="B868" t="str">
            <v>&lt;E&gt;150 kVA,pm,13.2 Delta-480Y/277,DF,Loop, W-taps</v>
          </cell>
          <cell r="C868">
            <v>0</v>
          </cell>
          <cell r="D868">
            <v>0</v>
          </cell>
        </row>
        <row r="869">
          <cell r="A869" t="str">
            <v>425727 DFXF</v>
          </cell>
          <cell r="B869" t="str">
            <v>225 kVA,pm,13.2 Delta-480Y/277, DF,Loop, W-taps</v>
          </cell>
          <cell r="C869">
            <v>0</v>
          </cell>
          <cell r="D869">
            <v>0</v>
          </cell>
        </row>
        <row r="870">
          <cell r="A870" t="str">
            <v>425728 DFXF</v>
          </cell>
          <cell r="B870" t="str">
            <v>300 kVA,pm,13.2 Delta-480Y/277,DF,Loop, W-taps</v>
          </cell>
          <cell r="C870">
            <v>0</v>
          </cell>
          <cell r="D870">
            <v>0</v>
          </cell>
        </row>
        <row r="871">
          <cell r="A871" t="str">
            <v>425729 DFXF</v>
          </cell>
          <cell r="B871" t="str">
            <v>500 kVA,pm,13.2 Delta-480Y/277,DF,Loop, W-taps</v>
          </cell>
          <cell r="C871">
            <v>0</v>
          </cell>
          <cell r="D871">
            <v>0</v>
          </cell>
        </row>
        <row r="872">
          <cell r="A872" t="str">
            <v>426209  XF</v>
          </cell>
          <cell r="B872" t="str">
            <v>500 kVA,pm,13.2 Delta-208Y/120, LF, Radial</v>
          </cell>
          <cell r="C872">
            <v>0</v>
          </cell>
          <cell r="D872">
            <v>0</v>
          </cell>
        </row>
        <row r="873">
          <cell r="A873" t="str">
            <v>426250 XF</v>
          </cell>
          <cell r="B873" t="str">
            <v>500 kVA,conv,12470/21600Y-240/480v,1Ph, 2 HV bushing,4 LV bushing, W- taps</v>
          </cell>
          <cell r="C873">
            <v>47</v>
          </cell>
          <cell r="D873">
            <v>368</v>
          </cell>
        </row>
        <row r="874">
          <cell r="A874" t="str">
            <v>426342 XF</v>
          </cell>
          <cell r="B874" t="str">
            <v>5000 kVA,conv, Auto, 21.6-12.5kV, W-taps</v>
          </cell>
          <cell r="C874">
            <v>0</v>
          </cell>
          <cell r="D874">
            <v>0</v>
          </cell>
        </row>
        <row r="875">
          <cell r="A875" t="str">
            <v>426794 XF</v>
          </cell>
          <cell r="B875" t="str">
            <v>2500 kVA,dry vault ,13.2 kV Delta-480Y/277v,3ph,DF, W-Taps, Switch</v>
          </cell>
          <cell r="C875">
            <v>225</v>
          </cell>
          <cell r="D875">
            <v>999</v>
          </cell>
        </row>
        <row r="876">
          <cell r="A876" t="str">
            <v>434016 SLXF</v>
          </cell>
          <cell r="B876" t="str">
            <v>50 kVA,pm,14.4 kV-480/240v, type1, street light</v>
          </cell>
          <cell r="C876">
            <v>0</v>
          </cell>
          <cell r="D876">
            <v>0</v>
          </cell>
        </row>
        <row r="877">
          <cell r="A877" t="str">
            <v>435975 DFXF</v>
          </cell>
          <cell r="B877" t="str">
            <v>750 kVA,pm,24.9Y/14.4-480Y/277,DF, Loop, No Taps</v>
          </cell>
          <cell r="C877">
            <v>230</v>
          </cell>
          <cell r="D877">
            <v>368</v>
          </cell>
        </row>
        <row r="878">
          <cell r="A878" t="str">
            <v>436123 XF</v>
          </cell>
          <cell r="B878" t="str">
            <v>1500 kVA,Vault,13.2 Delta-480Y/277, DF, W-Taps, Radial</v>
          </cell>
          <cell r="C878">
            <v>240</v>
          </cell>
          <cell r="D878">
            <v>368</v>
          </cell>
        </row>
        <row r="879">
          <cell r="A879" t="str">
            <v>436592 XF</v>
          </cell>
          <cell r="B879" t="str">
            <v>500 kVA, Vault style, 12.5 Delta-208Y/120v, 3ph, DF, Radial, 3 bushing, W-Taps, Radial</v>
          </cell>
        </row>
        <row r="880">
          <cell r="A880" t="str">
            <v>436595 XF</v>
          </cell>
          <cell r="B880" t="str">
            <v>750 kVA,dry vault ,13.2kV Delta-480Y/ 277v,3ph,DF,W-Taps,switch</v>
          </cell>
          <cell r="C880">
            <v>230</v>
          </cell>
          <cell r="D880">
            <v>368</v>
          </cell>
        </row>
        <row r="881">
          <cell r="A881" t="str">
            <v>436596 XF</v>
          </cell>
          <cell r="B881" t="str">
            <v>750 kVA,dry vault ,13.2kV Delta-208Y/ 120v,3ph,DF,W-Taps,switch</v>
          </cell>
          <cell r="C881">
            <v>230</v>
          </cell>
          <cell r="D881">
            <v>368</v>
          </cell>
        </row>
        <row r="882">
          <cell r="A882" t="str">
            <v>436599 XF</v>
          </cell>
          <cell r="B882" t="str">
            <v>1000 kVA,conv, 24940GY/14400-480Y/277v, 3ph, DF, W-taps, switch Radial</v>
          </cell>
          <cell r="C882">
            <v>175</v>
          </cell>
          <cell r="D882">
            <v>368</v>
          </cell>
        </row>
        <row r="883">
          <cell r="A883" t="str">
            <v>436602 XF</v>
          </cell>
          <cell r="B883" t="str">
            <v>1000 kVA,vault, 13.2 Delta-480Y/277,DF w/ Taps</v>
          </cell>
          <cell r="C883">
            <v>240</v>
          </cell>
          <cell r="D883">
            <v>368</v>
          </cell>
        </row>
        <row r="884">
          <cell r="A884" t="str">
            <v>436603 XF</v>
          </cell>
          <cell r="B884" t="str">
            <v>1000 kVA,vault ,13.2 Delta-208Y/120v,3 ph,deadfront,with switch &amp; taps</v>
          </cell>
          <cell r="C884">
            <v>235</v>
          </cell>
          <cell r="D884">
            <v>368</v>
          </cell>
        </row>
        <row r="885">
          <cell r="A885" t="str">
            <v>436606 XF</v>
          </cell>
          <cell r="B885" t="str">
            <v>1000 kVA,vault,12.5 Delta-208Y/120v,3 ph,deadfront,with switch &amp; taps</v>
          </cell>
          <cell r="C885">
            <v>235</v>
          </cell>
          <cell r="D885">
            <v>368</v>
          </cell>
        </row>
        <row r="886">
          <cell r="A886" t="str">
            <v>436608 XF</v>
          </cell>
          <cell r="B886" t="str">
            <v>1500 kVA,pm,radial,24.9gY-480Y/277v,3 ph,deadfront,with switch &amp; taps</v>
          </cell>
          <cell r="C886">
            <v>175</v>
          </cell>
          <cell r="D886">
            <v>368</v>
          </cell>
        </row>
        <row r="887">
          <cell r="A887" t="str">
            <v>43661 DFXF</v>
          </cell>
          <cell r="B887" t="str">
            <v>Obsolete - do not use</v>
          </cell>
          <cell r="C887">
            <v>0</v>
          </cell>
          <cell r="D887">
            <v>0</v>
          </cell>
        </row>
        <row r="888">
          <cell r="A888" t="str">
            <v>436610 DFXF</v>
          </cell>
          <cell r="B888" t="str">
            <v>Do Not Use - 1500kVA,pm,12.5D-480Y/277,DF,rad,taps</v>
          </cell>
          <cell r="C888">
            <v>0</v>
          </cell>
          <cell r="D888">
            <v>0</v>
          </cell>
        </row>
        <row r="889">
          <cell r="A889" t="str">
            <v>436610 XF</v>
          </cell>
          <cell r="B889" t="str">
            <v>1500 kVA,vault,12.5 Delta-480Y/277,3 ph,deadfront,with switch &amp; taps</v>
          </cell>
          <cell r="C889">
            <v>175</v>
          </cell>
          <cell r="D889">
            <v>368</v>
          </cell>
        </row>
        <row r="890">
          <cell r="A890" t="str">
            <v>436612 XF</v>
          </cell>
          <cell r="B890" t="str">
            <v>2000 kVA,vault,13.2 Delta-480Y/277,3 ph,deadfront,with switch &amp; taps</v>
          </cell>
          <cell r="C890">
            <v>245</v>
          </cell>
          <cell r="D890">
            <v>368</v>
          </cell>
        </row>
        <row r="891">
          <cell r="A891" t="str">
            <v>436613 XF</v>
          </cell>
          <cell r="B891" t="str">
            <v>2000 kVA,vault,12.5 Delta-480Y/277,3 ph,deadfront,with switch &amp; taps</v>
          </cell>
          <cell r="C891">
            <v>245</v>
          </cell>
          <cell r="D891">
            <v>368</v>
          </cell>
        </row>
        <row r="892">
          <cell r="A892" t="str">
            <v>436616 XF</v>
          </cell>
          <cell r="B892" t="str">
            <v>2500 kVA,vault,12.5 Delta-480Y/277,3 ph,deadfront,with switch &amp; taps</v>
          </cell>
          <cell r="C892">
            <v>250</v>
          </cell>
          <cell r="D892">
            <v>368</v>
          </cell>
        </row>
        <row r="893">
          <cell r="A893" t="str">
            <v>436618 XF</v>
          </cell>
          <cell r="B893" t="str">
            <v>2500 kVA,vault,13.2 Delta-480Y/277,3 ph,deadfront,with switch,taps,&amp; fans</v>
          </cell>
          <cell r="C893">
            <v>250</v>
          </cell>
          <cell r="D893">
            <v>368</v>
          </cell>
        </row>
        <row r="894">
          <cell r="A894" t="str">
            <v>436762 DFXF</v>
          </cell>
          <cell r="B894" t="str">
            <v>750 kVA,pm,loop,24.9gY-208Y/120,3 ph,deadfront,no taps</v>
          </cell>
          <cell r="C894">
            <v>230</v>
          </cell>
          <cell r="D894">
            <v>368</v>
          </cell>
        </row>
        <row r="895">
          <cell r="A895" t="str">
            <v>436763 XF</v>
          </cell>
          <cell r="B895" t="str">
            <v>1000 kVA,pm,loop,24.9gY-208Y/120,3 ph,deadfront,2 switches,no taps</v>
          </cell>
          <cell r="C895">
            <v>230</v>
          </cell>
          <cell r="D895">
            <v>368</v>
          </cell>
        </row>
        <row r="896">
          <cell r="A896" t="str">
            <v>44434 DFXF</v>
          </cell>
          <cell r="B896" t="str">
            <v>Obsolete - Duplicate CU, Do Not Use</v>
          </cell>
          <cell r="C896">
            <v>0</v>
          </cell>
          <cell r="D896">
            <v>0</v>
          </cell>
        </row>
        <row r="897">
          <cell r="A897" t="str">
            <v>444342 DFXF</v>
          </cell>
          <cell r="B897" t="str">
            <v>2500 kVA,pm,radial,13.2 Delta-4160Y/2400,3 ph,deadfront,with taps</v>
          </cell>
          <cell r="C897">
            <v>250</v>
          </cell>
          <cell r="D897">
            <v>368</v>
          </cell>
        </row>
        <row r="898">
          <cell r="A898" t="str">
            <v>446384 XF</v>
          </cell>
          <cell r="B898" t="str">
            <v>1000 kVA,vault,13.2 Delta-208Y/120,3 ph,deadfront,with taps</v>
          </cell>
          <cell r="C898">
            <v>0</v>
          </cell>
          <cell r="D898">
            <v>0</v>
          </cell>
        </row>
        <row r="899">
          <cell r="A899" t="str">
            <v>446385 XF</v>
          </cell>
          <cell r="B899" t="str">
            <v>&lt;E&gt;Do Not Use, see 436602 - 1000kVA,vault,13.2D-480Y/277,df,taps</v>
          </cell>
          <cell r="C899">
            <v>240</v>
          </cell>
          <cell r="D899">
            <v>368</v>
          </cell>
        </row>
        <row r="900">
          <cell r="A900" t="str">
            <v>447063 XF</v>
          </cell>
          <cell r="B900" t="str">
            <v>2500 kVA,pm,radial,13.2 Delta-4160Y/2400,3 ph,live front,with taps</v>
          </cell>
          <cell r="C900">
            <v>250</v>
          </cell>
          <cell r="D900">
            <v>368</v>
          </cell>
        </row>
        <row r="901">
          <cell r="A901" t="str">
            <v>447109 XF</v>
          </cell>
          <cell r="B901" t="str">
            <v>10,000 kVA,pm,radial,24.9 Delta-12.470Y/7.2,3 ph,live front,with taps</v>
          </cell>
          <cell r="C901">
            <v>265</v>
          </cell>
          <cell r="D901">
            <v>368</v>
          </cell>
        </row>
        <row r="902">
          <cell r="A902" t="str">
            <v>448247 SSXF</v>
          </cell>
          <cell r="B902" t="str">
            <v>50kVA,pm,7.2kV-240/120v,type2, stainless stl tk</v>
          </cell>
          <cell r="C902">
            <v>75</v>
          </cell>
          <cell r="D902">
            <v>368</v>
          </cell>
        </row>
        <row r="903">
          <cell r="A903" t="str">
            <v>448247 XF</v>
          </cell>
          <cell r="B903" t="str">
            <v>50kVA,pm,7.2kV-240/120v,type2, (stainless stl tk)</v>
          </cell>
          <cell r="C903">
            <v>75</v>
          </cell>
          <cell r="D903">
            <v>368</v>
          </cell>
        </row>
        <row r="904">
          <cell r="A904" t="str">
            <v>448247 XFSS</v>
          </cell>
          <cell r="B904" t="str">
            <v>50kVA,pm,7.2kV-240/120v,type2, (stainless stl tk)</v>
          </cell>
          <cell r="C904">
            <v>75</v>
          </cell>
          <cell r="D904">
            <v>368</v>
          </cell>
        </row>
        <row r="905">
          <cell r="A905" t="str">
            <v>448250 XFSS</v>
          </cell>
          <cell r="B905" t="str">
            <v>100 kVA,pm,7.2kV-240/120, 1ph, type2, (stainless steel tank)</v>
          </cell>
          <cell r="C905">
            <v>85</v>
          </cell>
          <cell r="D905">
            <v>368</v>
          </cell>
        </row>
        <row r="906">
          <cell r="A906" t="str">
            <v>448268 XF</v>
          </cell>
          <cell r="B906" t="str">
            <v>3750kVA,network 12.5kV Delta-4160 Gnd Y-2400v</v>
          </cell>
          <cell r="C906">
            <v>475</v>
          </cell>
          <cell r="D906">
            <v>368</v>
          </cell>
        </row>
        <row r="907">
          <cell r="A907" t="str">
            <v>448726 XF</v>
          </cell>
          <cell r="B907" t="str">
            <v>OBSOLETE</v>
          </cell>
          <cell r="C907">
            <v>245</v>
          </cell>
          <cell r="D907">
            <v>368</v>
          </cell>
        </row>
        <row r="908">
          <cell r="A908" t="str">
            <v>448995 DFXF</v>
          </cell>
          <cell r="B908" t="str">
            <v>&lt;E&gt;2500kVA,pm,13.2grdY/7620 - 480Y/277, DF,rad,taps</v>
          </cell>
          <cell r="C908">
            <v>0</v>
          </cell>
          <cell r="D908">
            <v>0</v>
          </cell>
        </row>
        <row r="909">
          <cell r="A909" t="str">
            <v>449047 XF</v>
          </cell>
          <cell r="B909" t="str">
            <v>7500 kVA,pm,13.2 Delta-2.4/4.16Y/2.4 kV,with taps</v>
          </cell>
          <cell r="C909">
            <v>0</v>
          </cell>
          <cell r="D909">
            <v>0</v>
          </cell>
        </row>
        <row r="910">
          <cell r="A910" t="str">
            <v>449211 XF</v>
          </cell>
          <cell r="B910" t="str">
            <v>500kVA,pm,loop,12.5Y-240D/120v,3 ph,deadfront,load break,on/off sw</v>
          </cell>
          <cell r="C910">
            <v>0</v>
          </cell>
          <cell r="D910">
            <v>0</v>
          </cell>
        </row>
        <row r="911">
          <cell r="A911" t="str">
            <v>449549 XF</v>
          </cell>
          <cell r="B911" t="str">
            <v>7500 kVA,pm,12.5D-2.4/4.16Y/2.4 kV,live front,Y/Delta switch,with fans &amp; taps</v>
          </cell>
          <cell r="C911">
            <v>265</v>
          </cell>
          <cell r="D911">
            <v>368</v>
          </cell>
        </row>
        <row r="912">
          <cell r="A912" t="str">
            <v>450355 XF</v>
          </cell>
          <cell r="B912" t="str">
            <v>167 kVA,conv,34.5gY-277,single bushing,no taps</v>
          </cell>
          <cell r="C912">
            <v>95</v>
          </cell>
          <cell r="D912">
            <v>368</v>
          </cell>
        </row>
        <row r="913">
          <cell r="A913" t="str">
            <v>450380 XF</v>
          </cell>
          <cell r="B913" t="str">
            <v>2000/2300 kVA,Oil Air/Fins Air Cool,vault,24.9gY-480Y/277v,3 ph,taps,switch,deadfront,radial,with bus throat duct,DFW</v>
          </cell>
          <cell r="C913">
            <v>265</v>
          </cell>
          <cell r="D913">
            <v>368</v>
          </cell>
        </row>
        <row r="914">
          <cell r="A914" t="str">
            <v>451279 XF</v>
          </cell>
          <cell r="B914" t="str">
            <v>&lt;E&gt;500kVA,vault ,12,470GY/7200-208y-120v,3ph,df,loop,taps</v>
          </cell>
          <cell r="C914">
            <v>260</v>
          </cell>
          <cell r="D914">
            <v>368</v>
          </cell>
        </row>
        <row r="915">
          <cell r="A915" t="str">
            <v>452421 XF</v>
          </cell>
          <cell r="B915" t="str">
            <v>2000/2300 kVA,Oil Air/Fins Air Cool,vault,24.9gY-480Y/277v,3 ph,taps,switch,deadfront,radial,with bus throat duct,DFW</v>
          </cell>
          <cell r="C915">
            <v>250</v>
          </cell>
          <cell r="D915">
            <v>368</v>
          </cell>
        </row>
        <row r="916">
          <cell r="A916" t="str">
            <v>458824 XF</v>
          </cell>
          <cell r="B916" t="str">
            <v>112 kVA,pm,12.5 Delta-480Y/277,deadfront,radial,no taps, (stainless steel tank)</v>
          </cell>
          <cell r="C916">
            <v>0</v>
          </cell>
          <cell r="D916">
            <v>0</v>
          </cell>
        </row>
        <row r="917">
          <cell r="A917" t="str">
            <v>459060 XFSS</v>
          </cell>
          <cell r="B917" t="str">
            <v>1 kVA,conv,24.9gY-120v,1HV bu,1 LV bu,1 N bu with eyebolt conn,1 ANSI hanger</v>
          </cell>
          <cell r="C917">
            <v>0</v>
          </cell>
          <cell r="D917">
            <v>0</v>
          </cell>
        </row>
        <row r="918">
          <cell r="A918" t="str">
            <v>460026 XF</v>
          </cell>
          <cell r="B918" t="str">
            <v>100 kVA,conv,14400/24.9Y-2400V,2 hv bushing, 2 lv bushing, no taps</v>
          </cell>
          <cell r="C918">
            <v>315</v>
          </cell>
          <cell r="D918">
            <v>368</v>
          </cell>
        </row>
        <row r="919">
          <cell r="A919" t="str">
            <v>460145 XF</v>
          </cell>
          <cell r="B919" t="str">
            <v>1kVA, conv, 12470/7200V-120v, 1HV bushing, 1LV Bu, 1 Nuet Bu w/eyebolt conn, 1 ANSI hanger</v>
          </cell>
          <cell r="C919">
            <v>5</v>
          </cell>
          <cell r="D919">
            <v>368</v>
          </cell>
        </row>
        <row r="920">
          <cell r="A920" t="str">
            <v>460146 XF</v>
          </cell>
          <cell r="B920" t="str">
            <v>833 kVA,conv,12.5gY-2400/4160, 1ph,Two HV bushings,Two LV bushings,with taps,conv,rack</v>
          </cell>
          <cell r="C920">
            <v>5</v>
          </cell>
          <cell r="D920">
            <v>368</v>
          </cell>
        </row>
        <row r="921">
          <cell r="A921" t="str">
            <v>460147 XF</v>
          </cell>
          <cell r="B921" t="str">
            <v>1kVA,conv,13200Y/7620V-120v,1HV bu, 1 LV bu, 1 N bu with eyebolt conn, 1 ANSI hanger</v>
          </cell>
          <cell r="C921">
            <v>5</v>
          </cell>
          <cell r="D921">
            <v>368</v>
          </cell>
        </row>
        <row r="922">
          <cell r="A922" t="str">
            <v>460289 SLXF</v>
          </cell>
          <cell r="B922" t="str">
            <v>25 kVA,pm,13200 Grdy/7620V - 480/240v,type1,street light</v>
          </cell>
          <cell r="C922">
            <v>25</v>
          </cell>
          <cell r="D922">
            <v>368</v>
          </cell>
        </row>
        <row r="923">
          <cell r="A923" t="str">
            <v>461206 XF</v>
          </cell>
          <cell r="B923" t="str">
            <v>100kVA, conv, 34500 grdy/19920kV-277v,1Hv bu, no taps</v>
          </cell>
          <cell r="C923">
            <v>95</v>
          </cell>
          <cell r="D923">
            <v>368</v>
          </cell>
        </row>
        <row r="924">
          <cell r="A924" t="str">
            <v>461876 XF</v>
          </cell>
          <cell r="B924" t="str">
            <v>750 kVA,pm,loop,12.5 Delta-480Y/277,3 ph,live front,with taps</v>
          </cell>
          <cell r="C924">
            <v>110</v>
          </cell>
          <cell r="D924">
            <v>0</v>
          </cell>
        </row>
        <row r="925">
          <cell r="A925" t="str">
            <v>462133 XF</v>
          </cell>
          <cell r="B925" t="str">
            <v>OBSOLETE</v>
          </cell>
          <cell r="C925">
            <v>435</v>
          </cell>
          <cell r="D925">
            <v>368</v>
          </cell>
        </row>
        <row r="926">
          <cell r="A926" t="str">
            <v>462133XF</v>
          </cell>
          <cell r="B926" t="str">
            <v>500kVA,(Tall) network,13,063 kVY-216Y/125</v>
          </cell>
        </row>
        <row r="927">
          <cell r="A927" t="str">
            <v>462662 XF</v>
          </cell>
          <cell r="B927" t="str">
            <v>7500kVA,pm,auto,21.6 Grdy/12.47 - 12.47Grdy/7.2kV,taps</v>
          </cell>
          <cell r="C927">
            <v>330</v>
          </cell>
          <cell r="D927">
            <v>368</v>
          </cell>
        </row>
        <row r="928">
          <cell r="A928" t="str">
            <v>463120 XF</v>
          </cell>
          <cell r="B928" t="str">
            <v>500kVA,conv,21600Y/12470V-277v,1ph,1hv bu,2 lv bu, no taps</v>
          </cell>
          <cell r="C928">
            <v>10</v>
          </cell>
          <cell r="D928">
            <v>368</v>
          </cell>
        </row>
        <row r="929">
          <cell r="A929" t="str">
            <v>463152 FR3XF</v>
          </cell>
          <cell r="B929" t="str">
            <v>7500 kVA,pm,24.9kV Delta-2.4/4.16Y/2.4 kV,deadfront,radial, with taps,Delta/Wye sw,cont FR3 trf oil</v>
          </cell>
          <cell r="C929">
            <v>330</v>
          </cell>
          <cell r="D929">
            <v>368</v>
          </cell>
        </row>
        <row r="930">
          <cell r="A930" t="str">
            <v>463152 XF</v>
          </cell>
          <cell r="B930" t="str">
            <v>7500kVA, pm, 24.9kV Delta-2.4/4.16Y/2.4 kV, DF, rad, taps, Delta/Wye sw</v>
          </cell>
          <cell r="C930">
            <v>0</v>
          </cell>
          <cell r="D930">
            <v>0</v>
          </cell>
        </row>
        <row r="931">
          <cell r="A931" t="str">
            <v>463152 XFFR3</v>
          </cell>
          <cell r="B931" t="str">
            <v>&lt;E&gt; 7500 kVA,pm,24.9kV Delta-2.4/4.16Y/2.4 kV,deadfront,radial, with taps,Delta/Wye sw,cont FR3 trf oil</v>
          </cell>
          <cell r="C931">
            <v>330</v>
          </cell>
          <cell r="D931">
            <v>368</v>
          </cell>
        </row>
        <row r="932">
          <cell r="A932" t="str">
            <v>464388 XF</v>
          </cell>
          <cell r="B932" t="str">
            <v>&lt;E&gt;2500kVA,pm,13.2D-2.4/4.16/2.4kV,lf,rad,t,y/d</v>
          </cell>
          <cell r="C932">
            <v>250</v>
          </cell>
          <cell r="D932">
            <v>368</v>
          </cell>
        </row>
        <row r="933">
          <cell r="A933" t="str">
            <v>475023 XF</v>
          </cell>
          <cell r="B933" t="str">
            <v>100kVA,step,OH,14.4-7.6kV</v>
          </cell>
          <cell r="C933">
            <v>0</v>
          </cell>
          <cell r="D933">
            <v>0</v>
          </cell>
        </row>
        <row r="934">
          <cell r="A934" t="str">
            <v>475240 XFSS</v>
          </cell>
          <cell r="B934" t="str">
            <v>167kVA,pm,7.2kV-240/120v,type1, (stainless steel tank)</v>
          </cell>
          <cell r="C934">
            <v>85</v>
          </cell>
          <cell r="D934">
            <v>368</v>
          </cell>
        </row>
        <row r="935">
          <cell r="A935" t="str">
            <v>475681 XF</v>
          </cell>
          <cell r="B935" t="str">
            <v>167kVA,conv,21.6/12.4kV-277v,1bu,with taps</v>
          </cell>
          <cell r="C935">
            <v>35</v>
          </cell>
          <cell r="D935">
            <v>368</v>
          </cell>
        </row>
        <row r="936">
          <cell r="A936" t="str">
            <v>476200 XF</v>
          </cell>
          <cell r="B936" t="str">
            <v>750kVA,Vault,loop,12.5kV-208Y/120V,3 ph,deadfront,with taps,6HV,bonet fuse, PRCL fuses</v>
          </cell>
          <cell r="C936">
            <v>230</v>
          </cell>
          <cell r="D936">
            <v>368</v>
          </cell>
        </row>
        <row r="937">
          <cell r="A937" t="str">
            <v>476393 XF</v>
          </cell>
          <cell r="B937" t="str">
            <v>833kVA,conv,12470/21600Y-2400/4160Y,1ph,2bushing,with taps</v>
          </cell>
          <cell r="C937">
            <v>55</v>
          </cell>
          <cell r="D937">
            <v>368</v>
          </cell>
        </row>
        <row r="938">
          <cell r="A938" t="str">
            <v>476609XF</v>
          </cell>
          <cell r="B938" t="str">
            <v>2000kVA,network,12.5 kV Delta-4160Y/2400</v>
          </cell>
          <cell r="C938">
            <v>465</v>
          </cell>
          <cell r="D938">
            <v>368</v>
          </cell>
        </row>
        <row r="939">
          <cell r="A939" t="str">
            <v>476610XF</v>
          </cell>
          <cell r="B939" t="str">
            <v>1500kVA,network,13,063 Delta-4160Y/2400</v>
          </cell>
          <cell r="C939">
            <v>455</v>
          </cell>
          <cell r="D939">
            <v>368</v>
          </cell>
        </row>
        <row r="940">
          <cell r="A940" t="str">
            <v>476611XF</v>
          </cell>
          <cell r="B940" t="str">
            <v>750kVA,(Tall) network,13,063kVY-216Y/125v</v>
          </cell>
          <cell r="C940">
            <v>440</v>
          </cell>
          <cell r="D940">
            <v>368</v>
          </cell>
        </row>
        <row r="941">
          <cell r="A941" t="str">
            <v>476614XF</v>
          </cell>
          <cell r="B941" t="str">
            <v>2000kVA,network,13,063kVY-13,063kVY</v>
          </cell>
          <cell r="C941">
            <v>465</v>
          </cell>
          <cell r="D941">
            <v>368</v>
          </cell>
        </row>
        <row r="942">
          <cell r="A942" t="str">
            <v>476615XF</v>
          </cell>
          <cell r="B942" t="str">
            <v>2500kVA,network,13,063kVY-13,063kvY</v>
          </cell>
          <cell r="C942">
            <v>470</v>
          </cell>
          <cell r="D942">
            <v>368</v>
          </cell>
        </row>
        <row r="943">
          <cell r="A943" t="str">
            <v>476616XF</v>
          </cell>
          <cell r="B943" t="str">
            <v>2500,kVA,network,13,063 Delta-4160Y/2400</v>
          </cell>
          <cell r="C943">
            <v>470</v>
          </cell>
          <cell r="D943">
            <v>368</v>
          </cell>
        </row>
        <row r="944">
          <cell r="A944" t="str">
            <v>476621XF</v>
          </cell>
          <cell r="B944" t="str">
            <v>300kVA,(Tall) network,13,063kVY-216Y/125v</v>
          </cell>
          <cell r="C944">
            <v>430</v>
          </cell>
          <cell r="D944">
            <v>368</v>
          </cell>
        </row>
        <row r="945">
          <cell r="A945" t="str">
            <v>477924 XF</v>
          </cell>
          <cell r="B945" t="str">
            <v>75 kVA,conv,35400/19920V-120/240v,1 bushing,no taps</v>
          </cell>
          <cell r="C945">
            <v>0</v>
          </cell>
          <cell r="D945">
            <v>0</v>
          </cell>
        </row>
        <row r="946">
          <cell r="A946" t="str">
            <v>478301 XF</v>
          </cell>
          <cell r="B946" t="str">
            <v>167 kVA,step,12470/21600Y to 7200/12470Y,1 ph,with taps</v>
          </cell>
          <cell r="C946">
            <v>165</v>
          </cell>
          <cell r="D946">
            <v>368</v>
          </cell>
        </row>
        <row r="947">
          <cell r="A947" t="str">
            <v>478334 SLXF</v>
          </cell>
          <cell r="B947" t="str">
            <v>75 kVA,pm,7.62kV-480/240v,type1,street light</v>
          </cell>
          <cell r="C947">
            <v>75</v>
          </cell>
          <cell r="D947">
            <v>368</v>
          </cell>
        </row>
        <row r="948">
          <cell r="A948" t="str">
            <v>478504 DFXFFR3</v>
          </cell>
          <cell r="B948" t="str">
            <v/>
          </cell>
          <cell r="C948">
            <v>0</v>
          </cell>
          <cell r="D948">
            <v>0</v>
          </cell>
        </row>
        <row r="949">
          <cell r="A949" t="str">
            <v>478504 FR3DFXF</v>
          </cell>
          <cell r="B949" t="str">
            <v>1500kVA,pm,12.5D-480Y/277,DF,rad,taps, FR3 oil</v>
          </cell>
          <cell r="C949">
            <v>0</v>
          </cell>
          <cell r="D949">
            <v>0</v>
          </cell>
        </row>
        <row r="950">
          <cell r="A950" t="str">
            <v>478505 FR3XF</v>
          </cell>
          <cell r="B950" t="str">
            <v>1500kVA,pm,12.5D-2400/4160Y/2400, DF, rad , taps, Delta-Y SW, On/Off Sw, FR3 oil</v>
          </cell>
          <cell r="C950">
            <v>0</v>
          </cell>
          <cell r="D950">
            <v>0</v>
          </cell>
        </row>
        <row r="951">
          <cell r="A951" t="str">
            <v>478506 FR3XF</v>
          </cell>
          <cell r="B951" t="str">
            <v>3750kVA,pm,12.5D-2400/4160Y/2400, DF, rad , taps, Delta-Y SW, On/Off Sw, FR3 oil</v>
          </cell>
          <cell r="C951">
            <v>0</v>
          </cell>
          <cell r="D951">
            <v>0</v>
          </cell>
        </row>
        <row r="952">
          <cell r="A952" t="str">
            <v>478507 FR3XF</v>
          </cell>
          <cell r="B952" t="str">
            <v>2500kVA,pm,12.5D-2400/4160Y/2400, DF, rad , taps, Delta-Y SW, On/Off Sw, FR3 oil</v>
          </cell>
          <cell r="C952">
            <v>0</v>
          </cell>
          <cell r="D952">
            <v>0</v>
          </cell>
        </row>
        <row r="953">
          <cell r="A953" t="str">
            <v>478614 DFXF</v>
          </cell>
          <cell r="B953" t="str">
            <v>1500 kVA,pm, 12.5 GRDY-480Y/277, DF, Radial, taps, on/off sw</v>
          </cell>
          <cell r="C953">
            <v>240</v>
          </cell>
          <cell r="D953">
            <v>368</v>
          </cell>
        </row>
        <row r="954">
          <cell r="A954" t="str">
            <v>478710 XF</v>
          </cell>
          <cell r="B954" t="str">
            <v>167 kVA, AUTO, OH, 34.5-12.5 kV, w/ taps</v>
          </cell>
          <cell r="C954">
            <v>0</v>
          </cell>
          <cell r="D954">
            <v>0</v>
          </cell>
        </row>
        <row r="955">
          <cell r="A955" t="str">
            <v>478910 DFXF</v>
          </cell>
          <cell r="B955" t="str">
            <v>2500 kVA,pm, 12.5 GRDY-480Y/277, DF, Radial, taps, on/off sw</v>
          </cell>
          <cell r="C955">
            <v>240</v>
          </cell>
          <cell r="D955">
            <v>368</v>
          </cell>
        </row>
        <row r="956">
          <cell r="A956" t="str">
            <v>480V ENTRANCE</v>
          </cell>
          <cell r="B956" t="str">
            <v>480v Dallas vault personnel entrance</v>
          </cell>
        </row>
        <row r="957">
          <cell r="A957" t="str">
            <v>480VFWENTRANCE</v>
          </cell>
          <cell r="B957" t="str">
            <v>480v Ft Worth vault personnel entrance</v>
          </cell>
        </row>
        <row r="958">
          <cell r="A958" t="str">
            <v>490001 XF</v>
          </cell>
          <cell r="B958" t="str">
            <v>&lt;E&gt;1.0kVA,conv,7.2kV-120/240v,1HVbu,nt</v>
          </cell>
          <cell r="C958">
            <v>0</v>
          </cell>
          <cell r="D958">
            <v>0</v>
          </cell>
        </row>
        <row r="959">
          <cell r="A959" t="str">
            <v>490002 XF</v>
          </cell>
          <cell r="B959" t="str">
            <v>1 kVA,conv,14.4kV-120v,2 hv bushing,no taps, 3 lv bu</v>
          </cell>
          <cell r="C959">
            <v>5</v>
          </cell>
          <cell r="D959">
            <v>999</v>
          </cell>
        </row>
        <row r="960">
          <cell r="A960" t="str">
            <v>490005 XF</v>
          </cell>
          <cell r="B960" t="str">
            <v>&lt;E&gt;1.5kVA,conv,7.2kV-120/240v,2HVbu,nt</v>
          </cell>
          <cell r="C960">
            <v>0</v>
          </cell>
          <cell r="D960">
            <v>0</v>
          </cell>
        </row>
        <row r="961">
          <cell r="A961" t="str">
            <v>490009 XF</v>
          </cell>
          <cell r="B961" t="str">
            <v>&lt;E&gt;2kVA,conv,2.4kV-120/240v,2bu,t</v>
          </cell>
          <cell r="C961">
            <v>10</v>
          </cell>
          <cell r="D961">
            <v>999</v>
          </cell>
        </row>
        <row r="962">
          <cell r="A962" t="str">
            <v>490013 XF</v>
          </cell>
          <cell r="B962" t="str">
            <v>&lt;E&gt;5kVA,conv,14.4kV-120/240v,2bu,nt</v>
          </cell>
          <cell r="C962">
            <v>0</v>
          </cell>
          <cell r="D962">
            <v>0</v>
          </cell>
        </row>
        <row r="963">
          <cell r="A963" t="str">
            <v>490019 XF</v>
          </cell>
          <cell r="B963" t="str">
            <v>7.5kVA, 240/480 to 120/240V, 1ph, df,2hv, 3lv bu, no taps</v>
          </cell>
          <cell r="C963">
            <v>5</v>
          </cell>
          <cell r="D963">
            <v>368</v>
          </cell>
        </row>
        <row r="964">
          <cell r="A964" t="str">
            <v>490020 XF</v>
          </cell>
          <cell r="B964" t="str">
            <v>7.5kVA,conv,2.4kV-120/240v,2bu</v>
          </cell>
          <cell r="C964">
            <v>10</v>
          </cell>
          <cell r="D964">
            <v>999</v>
          </cell>
        </row>
        <row r="965">
          <cell r="A965" t="str">
            <v>490026 XF</v>
          </cell>
          <cell r="B965" t="str">
            <v xml:space="preserve">500 kVA, vault style, 12.5 delta/ 480Y/277, 3ph </v>
          </cell>
        </row>
        <row r="966">
          <cell r="A966" t="str">
            <v>490028 DXF</v>
          </cell>
          <cell r="B966" t="str">
            <v xml:space="preserve">10kVA,drytype,240/480-120/240v,nt </v>
          </cell>
          <cell r="C966">
            <v>5</v>
          </cell>
          <cell r="D966">
            <v>368</v>
          </cell>
        </row>
        <row r="967">
          <cell r="A967" t="str">
            <v>490039 XF</v>
          </cell>
          <cell r="B967" t="str">
            <v>&lt;E&gt;15kVA,conv,2.4kV-240/480v,2bu,nt</v>
          </cell>
          <cell r="C967">
            <v>10</v>
          </cell>
          <cell r="D967">
            <v>999</v>
          </cell>
        </row>
        <row r="968">
          <cell r="A968" t="str">
            <v>490043 XF</v>
          </cell>
          <cell r="B968" t="str">
            <v>Obsolete UG pad mounted 25 kva transformer</v>
          </cell>
          <cell r="C968">
            <v>70</v>
          </cell>
          <cell r="D968">
            <v>368</v>
          </cell>
        </row>
        <row r="969">
          <cell r="A969" t="str">
            <v>490051 XF</v>
          </cell>
          <cell r="B969" t="str">
            <v>25 kVA,conv,2.4kV-240/480v,Two HV bushing,no taps</v>
          </cell>
          <cell r="C969">
            <v>10</v>
          </cell>
          <cell r="D969">
            <v>999</v>
          </cell>
        </row>
        <row r="970">
          <cell r="A970" t="str">
            <v>490054 XF</v>
          </cell>
          <cell r="B970" t="str">
            <v>37.5 kVA,conv,7200/12470Y-2400v,Two HV bushing,no taps</v>
          </cell>
          <cell r="C970">
            <v>15</v>
          </cell>
          <cell r="D970">
            <v>999</v>
          </cell>
        </row>
        <row r="971">
          <cell r="A971" t="str">
            <v>490061 XF</v>
          </cell>
          <cell r="B971" t="str">
            <v>37.5 kVA,conv,2.4kV-240/480v,Two HV bushing,no taps</v>
          </cell>
          <cell r="C971">
            <v>15</v>
          </cell>
          <cell r="D971">
            <v>999</v>
          </cell>
        </row>
        <row r="972">
          <cell r="A972" t="str">
            <v>490070 XF</v>
          </cell>
          <cell r="B972" t="str">
            <v>50 kVA,conv,2.4kV-240/480v,Two HV bushing,no taps</v>
          </cell>
          <cell r="C972">
            <v>15</v>
          </cell>
          <cell r="D972">
            <v>999</v>
          </cell>
        </row>
        <row r="973">
          <cell r="A973" t="str">
            <v>490074 XF</v>
          </cell>
          <cell r="B973" t="str">
            <v>75 kVA,conv,7.2kV-2.4/4.1Yv,Two HV bushing,taps</v>
          </cell>
          <cell r="C973">
            <v>0</v>
          </cell>
          <cell r="D973">
            <v>0</v>
          </cell>
        </row>
        <row r="974">
          <cell r="A974" t="str">
            <v>490082 XF</v>
          </cell>
          <cell r="B974" t="str">
            <v>&lt;E&gt;75kVA,conv,14.4kV-2.4kV,2bu,taps</v>
          </cell>
          <cell r="D974">
            <v>0</v>
          </cell>
        </row>
        <row r="975">
          <cell r="A975" t="str">
            <v>490084 XF</v>
          </cell>
          <cell r="B975" t="str">
            <v>75 kVA,conv,2.4kV-240/480v,Two HV bushing,no taps</v>
          </cell>
          <cell r="C975">
            <v>20</v>
          </cell>
          <cell r="D975">
            <v>368</v>
          </cell>
        </row>
        <row r="976">
          <cell r="A976" t="str">
            <v>490087 XF</v>
          </cell>
          <cell r="B976" t="str">
            <v>&lt;E&gt;100kVA,conv,7.2kV-2.4/4.1Yv,2bu,taps (Do Not Purchase)</v>
          </cell>
          <cell r="C976">
            <v>0</v>
          </cell>
          <cell r="D976">
            <v>0</v>
          </cell>
        </row>
        <row r="977">
          <cell r="A977" t="str">
            <v>490089 XF</v>
          </cell>
          <cell r="B977" t="str">
            <v>&lt;E&gt;100kVA,conv,14.4kV-2.4kV,2bu,taps</v>
          </cell>
          <cell r="D977">
            <v>0</v>
          </cell>
        </row>
        <row r="978">
          <cell r="A978" t="str">
            <v>490090 XF</v>
          </cell>
          <cell r="B978" t="str">
            <v>100 kVA,conv,24.9gY-2400V,2 hv bushing,2 lv bushing,no taps</v>
          </cell>
          <cell r="D978">
            <v>0</v>
          </cell>
        </row>
        <row r="979">
          <cell r="A979" t="str">
            <v>490092 XF</v>
          </cell>
          <cell r="B979" t="str">
            <v>250 kVA,conv,14400/24.9YkV-2400v,Two HV bushing,taps</v>
          </cell>
          <cell r="C979">
            <v>25</v>
          </cell>
          <cell r="D979">
            <v>999</v>
          </cell>
        </row>
        <row r="980">
          <cell r="A980" t="str">
            <v>490102 XF</v>
          </cell>
          <cell r="B980" t="str">
            <v>&lt;E&gt;150kVA,pm,13.2FloatY-240/120, 4W,lf,taps,grd.</v>
          </cell>
          <cell r="C980">
            <v>140</v>
          </cell>
          <cell r="D980">
            <v>368</v>
          </cell>
        </row>
        <row r="981">
          <cell r="A981" t="str">
            <v>490110 XF</v>
          </cell>
          <cell r="B981" t="str">
            <v>&lt;E&gt;150kVA,conv,24000D-2.4x7.2kV,2bu,taps</v>
          </cell>
          <cell r="C981">
            <v>45</v>
          </cell>
          <cell r="D981">
            <v>999</v>
          </cell>
        </row>
        <row r="982">
          <cell r="A982" t="str">
            <v>490111 XF</v>
          </cell>
          <cell r="B982" t="str">
            <v>&lt;E&gt;150kVA,pm,3ph,24940Y/14400-2400/4160Y/2400,lf,rad,taps</v>
          </cell>
          <cell r="C982">
            <v>210</v>
          </cell>
          <cell r="D982">
            <v>368</v>
          </cell>
        </row>
        <row r="983">
          <cell r="A983" t="str">
            <v>490115 XF</v>
          </cell>
          <cell r="B983" t="str">
            <v>&lt;E&gt;167kVA,Xarmconv,7.2kV-2400/4160v,2bu,taps</v>
          </cell>
          <cell r="C983">
            <v>0</v>
          </cell>
          <cell r="D983">
            <v>0</v>
          </cell>
        </row>
        <row r="984">
          <cell r="A984" t="str">
            <v>490117 XF</v>
          </cell>
          <cell r="B984" t="str">
            <v>833 kVA,conv,7200/12470Y-2400/4160, 1ph,Two HV bushings,Two LV bushings,with taps,conv,rack</v>
          </cell>
          <cell r="C984">
            <v>95</v>
          </cell>
          <cell r="D984">
            <v>368</v>
          </cell>
        </row>
        <row r="985">
          <cell r="A985" t="str">
            <v>490118 XF</v>
          </cell>
          <cell r="B985" t="str">
            <v>167 kVA,conv,2.4kV-240/480v,Two HV bushing,taps</v>
          </cell>
          <cell r="C985">
            <v>35</v>
          </cell>
          <cell r="D985">
            <v>368</v>
          </cell>
        </row>
        <row r="986">
          <cell r="A986" t="str">
            <v>490125  XF</v>
          </cell>
          <cell r="B986" t="str">
            <v>&lt;E&gt;225kVA,pm,13.2FY-240/120delta,lf,rad,4taps below</v>
          </cell>
          <cell r="C986">
            <v>0</v>
          </cell>
          <cell r="D986">
            <v>0</v>
          </cell>
        </row>
        <row r="987">
          <cell r="A987" t="str">
            <v>490129 XF</v>
          </cell>
          <cell r="B987" t="str">
            <v>&lt;E&gt;225kVA,pm,24.9D-2.4/4.16/2.4kV,lf,rad,t</v>
          </cell>
          <cell r="C987">
            <v>0</v>
          </cell>
          <cell r="D987">
            <v>0</v>
          </cell>
        </row>
        <row r="988">
          <cell r="A988" t="str">
            <v>490137 XF</v>
          </cell>
          <cell r="B988" t="str">
            <v>&lt;E&gt;250kVA,pm,12.470GY/7200kV-240/120vDelta</v>
          </cell>
          <cell r="C988">
            <v>0</v>
          </cell>
          <cell r="D988">
            <v>0</v>
          </cell>
        </row>
        <row r="989">
          <cell r="A989" t="str">
            <v>490139 XF</v>
          </cell>
          <cell r="B989" t="str">
            <v>&lt;E&gt;250kVA,pm,14.4kV-240/120v,LF,type1</v>
          </cell>
          <cell r="C989">
            <v>0</v>
          </cell>
          <cell r="D989">
            <v>0</v>
          </cell>
        </row>
        <row r="990">
          <cell r="A990" t="str">
            <v>490140 XF</v>
          </cell>
          <cell r="B990" t="str">
            <v>250 kVA,conv,14400/24.9YkV-2400v,Two HV bushing,taps</v>
          </cell>
          <cell r="C990">
            <v>40</v>
          </cell>
          <cell r="D990">
            <v>368</v>
          </cell>
        </row>
        <row r="991">
          <cell r="A991" t="str">
            <v>490143 XF</v>
          </cell>
          <cell r="B991" t="str">
            <v>&lt;E&gt;250kVA,conv,19.92/34500YkV-277v,2bu, A&amp;B taps</v>
          </cell>
          <cell r="C991">
            <v>0</v>
          </cell>
          <cell r="D991">
            <v>0</v>
          </cell>
        </row>
        <row r="992">
          <cell r="A992" t="str">
            <v>490144 XF</v>
          </cell>
          <cell r="B992" t="str">
            <v>250 kVA,conv,2.4kV-120/240v,Two HV bushing,taps</v>
          </cell>
          <cell r="C992">
            <v>40</v>
          </cell>
          <cell r="D992">
            <v>999</v>
          </cell>
        </row>
        <row r="993">
          <cell r="A993" t="str">
            <v>490147 XF</v>
          </cell>
          <cell r="B993" t="str">
            <v>300 kVA,pm,13.2Y-240/120,4W,Delta</v>
          </cell>
          <cell r="C993">
            <v>0</v>
          </cell>
          <cell r="D993">
            <v>0</v>
          </cell>
        </row>
        <row r="994">
          <cell r="A994" t="str">
            <v>490156 XF</v>
          </cell>
          <cell r="B994" t="str">
            <v>333 kVA,conv,7.2kV-120/240v,Two HV bushing,taps</v>
          </cell>
          <cell r="C994">
            <v>45</v>
          </cell>
          <cell r="D994">
            <v>368</v>
          </cell>
        </row>
        <row r="995">
          <cell r="A995" t="str">
            <v>490158 XF</v>
          </cell>
          <cell r="B995" t="str">
            <v>&lt;E&gt;,Xfmer, conv, rack,333kVA, 7.2/12.4YkV-2400v, 2b wt</v>
          </cell>
          <cell r="C995">
            <v>45</v>
          </cell>
          <cell r="D995">
            <v>368</v>
          </cell>
        </row>
        <row r="996">
          <cell r="A996" t="str">
            <v>490159 XF</v>
          </cell>
          <cell r="B996" t="str">
            <v xml:space="preserve">&lt;E&gt;Maintenance only 333kVA,conv,12.4GrdY/7.2 - 277v, 2bu, no taps </v>
          </cell>
          <cell r="C996">
            <v>45</v>
          </cell>
          <cell r="D996">
            <v>999</v>
          </cell>
        </row>
        <row r="997">
          <cell r="A997" t="str">
            <v>490160 XF</v>
          </cell>
          <cell r="B997" t="str">
            <v>333 kVA,conv,7.2/12.5kV-2.4/4.16kV,Two HV bushing,taps</v>
          </cell>
          <cell r="C997">
            <v>45</v>
          </cell>
          <cell r="D997">
            <v>999</v>
          </cell>
        </row>
        <row r="998">
          <cell r="A998" t="str">
            <v>490161 XF</v>
          </cell>
          <cell r="B998" t="str">
            <v>&lt;E&gt;,333kVA,1 Phs, conv, 24kVD-12.47kVD (incl 12500),2Hv bu,3 Lv bu, taps other A&amp;B, Mat(subst.)</v>
          </cell>
          <cell r="C998">
            <v>45</v>
          </cell>
          <cell r="D998">
            <v>999</v>
          </cell>
        </row>
        <row r="999">
          <cell r="A999" t="str">
            <v>490162 XF</v>
          </cell>
          <cell r="B999" t="str">
            <v>&lt;E&gt;333kVA,conv,24000D-2.4x7.2kV,2bu,taps</v>
          </cell>
          <cell r="C999">
            <v>45</v>
          </cell>
          <cell r="D999">
            <v>999</v>
          </cell>
        </row>
        <row r="1000">
          <cell r="A1000" t="str">
            <v>490167 XF</v>
          </cell>
          <cell r="B1000" t="str">
            <v>333 kVA,conv,14.4/24.9YkV-2.4/4.16YkV,Two HV bushing,taps</v>
          </cell>
          <cell r="C1000">
            <v>45</v>
          </cell>
          <cell r="D1000">
            <v>999</v>
          </cell>
        </row>
        <row r="1001">
          <cell r="A1001" t="str">
            <v>490171  XF</v>
          </cell>
          <cell r="B1001" t="str">
            <v>&lt;E&gt;500kVA,pm,12.5Y-240/120D,lf,rad,t,fused,obsolete</v>
          </cell>
          <cell r="C1001">
            <v>0</v>
          </cell>
          <cell r="D1001">
            <v>0</v>
          </cell>
        </row>
        <row r="1002">
          <cell r="A1002" t="str">
            <v>490176 XF</v>
          </cell>
          <cell r="B1002" t="str">
            <v>500 kVA,conv,7.2kV-2400v,Two HV bushing,taps</v>
          </cell>
          <cell r="C1002">
            <v>45</v>
          </cell>
          <cell r="D1002">
            <v>999</v>
          </cell>
        </row>
        <row r="1003">
          <cell r="A1003" t="str">
            <v>490177  XF</v>
          </cell>
          <cell r="B1003" t="str">
            <v>OBSOLETE - DO NOT USE</v>
          </cell>
          <cell r="C1003">
            <v>0</v>
          </cell>
          <cell r="D1003">
            <v>0</v>
          </cell>
        </row>
        <row r="1004">
          <cell r="A1004" t="str">
            <v>490177 XF</v>
          </cell>
          <cell r="B1004" t="str">
            <v>&lt;E&gt;500kVA,pm,13.2Y/7620 to 208Y/120,lf,rad,nt</v>
          </cell>
          <cell r="C1004">
            <v>0</v>
          </cell>
          <cell r="D1004">
            <v>0</v>
          </cell>
        </row>
        <row r="1005">
          <cell r="A1005" t="str">
            <v>490179 XF</v>
          </cell>
          <cell r="B1005" t="str">
            <v>500 kVA,conv, 7.2/12.4YkV-240/480v,Two bushing with taps</v>
          </cell>
          <cell r="C1005">
            <v>47</v>
          </cell>
          <cell r="D1005">
            <v>368</v>
          </cell>
        </row>
        <row r="1006">
          <cell r="A1006" t="str">
            <v>490180 XF</v>
          </cell>
          <cell r="B1006" t="str">
            <v>&lt;E&gt; Xfmer, conv, 500kVA, 7.2/12.4YkV to 2.4/4.1Y/2.4kv, 2b w/taps</v>
          </cell>
          <cell r="C1006">
            <v>47</v>
          </cell>
          <cell r="D1006">
            <v>368</v>
          </cell>
        </row>
        <row r="1007">
          <cell r="A1007" t="str">
            <v>490182 XF</v>
          </cell>
          <cell r="B1007" t="str">
            <v>500 kVA,pm,12.5gY/7200-4160Y/2400,deadfront,radial,with taps</v>
          </cell>
          <cell r="C1007">
            <v>250</v>
          </cell>
          <cell r="D1007">
            <v>368</v>
          </cell>
        </row>
        <row r="1008">
          <cell r="A1008" t="str">
            <v>490183 XF</v>
          </cell>
          <cell r="B1008" t="str">
            <v>&lt;E&gt;500kVA,pm,12470Y/7200-480Y/277,lf,rad,nt</v>
          </cell>
          <cell r="C1008">
            <v>155</v>
          </cell>
          <cell r="D1008">
            <v>368</v>
          </cell>
        </row>
        <row r="1009">
          <cell r="A1009" t="str">
            <v>490189 XF</v>
          </cell>
          <cell r="B1009" t="str">
            <v>&lt;E&gt; Xfmer, conv, 500kVA, 14.4/24.94YkV to 2.4/4.1Y/2.4kv, 2b w/taps</v>
          </cell>
          <cell r="C1009">
            <v>47</v>
          </cell>
          <cell r="D1009">
            <v>368</v>
          </cell>
        </row>
        <row r="1010">
          <cell r="A1010" t="str">
            <v>490194  XF</v>
          </cell>
          <cell r="B1010" t="str">
            <v>&lt;E&gt;750kVA,pm,12.5Y-120/240D,lf,rad,taps</v>
          </cell>
          <cell r="C1010">
            <v>230</v>
          </cell>
          <cell r="D1010">
            <v>999</v>
          </cell>
        </row>
        <row r="1011">
          <cell r="A1011" t="str">
            <v>490198  XF</v>
          </cell>
          <cell r="B1011" t="str">
            <v>750 kVA,pm,24.9 Delta-2400/4160Y/2400,live front,radial,with taps</v>
          </cell>
          <cell r="C1011">
            <v>230</v>
          </cell>
          <cell r="D1011">
            <v>368</v>
          </cell>
        </row>
        <row r="1012">
          <cell r="A1012" t="str">
            <v>490203 XF</v>
          </cell>
          <cell r="B1012" t="str">
            <v>&lt;E&gt;833kVA,conv,7.2kV-480v,2bu,taps</v>
          </cell>
          <cell r="C1012">
            <v>45</v>
          </cell>
          <cell r="D1012">
            <v>368</v>
          </cell>
        </row>
        <row r="1013">
          <cell r="A1013" t="str">
            <v>490204 XF</v>
          </cell>
          <cell r="B1013" t="str">
            <v>833 kVA,conv,12.5gY-2400/4160, 1ph,Two HV bushings,Two LV bushings,with taps,conv,rack</v>
          </cell>
          <cell r="C1013">
            <v>45</v>
          </cell>
          <cell r="D1013">
            <v>999</v>
          </cell>
        </row>
        <row r="1014">
          <cell r="A1014" t="str">
            <v>490208 XF</v>
          </cell>
          <cell r="B1014" t="str">
            <v>&lt;E&gt;833kVA,conv,24.9kVY-4160v,2bu,taps</v>
          </cell>
          <cell r="C1014">
            <v>45</v>
          </cell>
          <cell r="D1014">
            <v>999</v>
          </cell>
        </row>
        <row r="1015">
          <cell r="A1015" t="str">
            <v>490210  XF</v>
          </cell>
          <cell r="B1015" t="str">
            <v/>
          </cell>
          <cell r="C1015">
            <v>235</v>
          </cell>
          <cell r="D1015">
            <v>999</v>
          </cell>
        </row>
        <row r="1016">
          <cell r="A1016" t="str">
            <v>490210 XF</v>
          </cell>
          <cell r="B1016" t="str">
            <v>1000 kVA,pm,13.2 Delta-2400/4160Y/2400,live front,radial,with taps</v>
          </cell>
          <cell r="C1016">
            <v>165</v>
          </cell>
          <cell r="D1016">
            <v>368</v>
          </cell>
        </row>
        <row r="1017">
          <cell r="A1017" t="str">
            <v>490217 XF</v>
          </cell>
          <cell r="B1017" t="str">
            <v>1000 kVA,pm,24.9 Delta-2400/4160Y/2400,live front,radial,with taps</v>
          </cell>
          <cell r="C1017">
            <v>235</v>
          </cell>
          <cell r="D1017">
            <v>368</v>
          </cell>
        </row>
        <row r="1018">
          <cell r="A1018" t="str">
            <v>490218 XF</v>
          </cell>
          <cell r="B1018" t="str">
            <v>1000 kVA,vault,24.9 Delta-480Y/277,deadfront,radial,with taps</v>
          </cell>
          <cell r="C1018">
            <v>0</v>
          </cell>
          <cell r="D1018">
            <v>0</v>
          </cell>
        </row>
        <row r="1019">
          <cell r="A1019" t="str">
            <v>490219 XF</v>
          </cell>
          <cell r="B1019" t="str">
            <v>&lt;E&gt;1250kVA,conv,7.2kV-480v,2bu,taps</v>
          </cell>
          <cell r="C1019">
            <v>0</v>
          </cell>
          <cell r="D1019">
            <v>0</v>
          </cell>
        </row>
        <row r="1020">
          <cell r="A1020" t="str">
            <v>490220  XF</v>
          </cell>
          <cell r="B1020" t="str">
            <v>&lt;E&gt;1500kVA,pm,13.2D-208Y/120,lf,rad,4t below for 12kV</v>
          </cell>
          <cell r="C1020">
            <v>240</v>
          </cell>
          <cell r="D1020">
            <v>999</v>
          </cell>
        </row>
        <row r="1021">
          <cell r="A1021" t="str">
            <v>490228 XF</v>
          </cell>
          <cell r="B1021" t="str">
            <v>&lt;E&gt;1500kVA,pm,24000D-480Y/277,lf,rad,taps</v>
          </cell>
          <cell r="C1021">
            <v>240</v>
          </cell>
          <cell r="D1021">
            <v>368</v>
          </cell>
        </row>
        <row r="1022">
          <cell r="A1022" t="str">
            <v>490229 XF</v>
          </cell>
          <cell r="B1022" t="str">
            <v>Obselete - 1500 kVA OVERHEAD TRANSFORMERS, auto, THREE PH</v>
          </cell>
          <cell r="C1022">
            <v>170</v>
          </cell>
          <cell r="D1022">
            <v>368</v>
          </cell>
        </row>
        <row r="1023">
          <cell r="A1023" t="str">
            <v>490234 XF</v>
          </cell>
          <cell r="B1023" t="str">
            <v>2000 kVA,PM,12.5D-2.4/4.1/2.4 ,live front,with taps A&amp;B</v>
          </cell>
          <cell r="C1023">
            <v>0</v>
          </cell>
          <cell r="D1023">
            <v>0</v>
          </cell>
        </row>
        <row r="1024">
          <cell r="A1024" t="str">
            <v>490236 XF</v>
          </cell>
          <cell r="B1024" t="str">
            <v>2000 kVA,vault,24.9gY-480Y/277,3 ph,deadfront,with taps,switch</v>
          </cell>
          <cell r="C1024">
            <v>225</v>
          </cell>
          <cell r="D1024">
            <v>999</v>
          </cell>
        </row>
        <row r="1025">
          <cell r="A1025" t="str">
            <v>490238 XF</v>
          </cell>
          <cell r="B1025" t="str">
            <v>&lt;E&gt;2500kVA,pm,12.5kVD-2.4/4.16Y/2.4kV,LF,rad,taps</v>
          </cell>
          <cell r="C1025">
            <v>0</v>
          </cell>
          <cell r="D1025">
            <v>0</v>
          </cell>
        </row>
        <row r="1026">
          <cell r="A1026" t="str">
            <v>490239 XF</v>
          </cell>
          <cell r="B1026" t="str">
            <v>2500 kVA,vault ,13.2 Delta-480Y/277,3 ph,with taps</v>
          </cell>
          <cell r="C1026">
            <v>225</v>
          </cell>
          <cell r="D1026">
            <v>999</v>
          </cell>
        </row>
        <row r="1027">
          <cell r="A1027" t="str">
            <v>490242 XF</v>
          </cell>
          <cell r="B1027" t="str">
            <v>&lt;E&gt;2500kVA,Mat(substation),auto,24.9D-12.5kV,3P,taps</v>
          </cell>
          <cell r="C1027">
            <v>310</v>
          </cell>
          <cell r="D1027">
            <v>368</v>
          </cell>
        </row>
        <row r="1028">
          <cell r="A1028" t="str">
            <v>490244 XF</v>
          </cell>
          <cell r="B1028" t="str">
            <v>2500 kVA,pm,radial,24.9 Delta-2.4/4.16/2.4kV,3 ph,with taps</v>
          </cell>
          <cell r="C1028">
            <v>250</v>
          </cell>
          <cell r="D1028">
            <v>368</v>
          </cell>
        </row>
        <row r="1029">
          <cell r="A1029" t="str">
            <v>490245 XF</v>
          </cell>
          <cell r="B1029" t="str">
            <v>2500 kVA,vault,24.9 Delta-480Y/277,3 ph,with taps</v>
          </cell>
          <cell r="C1029">
            <v>250</v>
          </cell>
          <cell r="D1029">
            <v>368</v>
          </cell>
        </row>
        <row r="1030">
          <cell r="A1030" t="str">
            <v>490252 XF</v>
          </cell>
          <cell r="B1030" t="str">
            <v>37.5 kVA,conv,12.5kV-277,Two HV bushings,no taps</v>
          </cell>
          <cell r="C1030">
            <v>15</v>
          </cell>
          <cell r="D1030">
            <v>368</v>
          </cell>
        </row>
        <row r="1031">
          <cell r="A1031" t="str">
            <v>490254 XF</v>
          </cell>
          <cell r="B1031" t="str">
            <v>750 kVA,conv,12.5kV-2400/4160v,3 ph,with taps</v>
          </cell>
          <cell r="C1031">
            <v>160</v>
          </cell>
          <cell r="D1031">
            <v>368</v>
          </cell>
        </row>
        <row r="1032">
          <cell r="A1032" t="str">
            <v>490256 DFXF</v>
          </cell>
          <cell r="B1032" t="str">
            <v>750 kVA,pm,loop,13.2 Delta-480Y/277,3 ph,deadfront,with taps</v>
          </cell>
          <cell r="C1032">
            <v>110</v>
          </cell>
          <cell r="D1032">
            <v>0</v>
          </cell>
        </row>
        <row r="1033">
          <cell r="A1033" t="str">
            <v>490257 XF</v>
          </cell>
          <cell r="B1033" t="str">
            <v>&lt;E&gt;500kVA,pm,13.2Y-240/120Dv, 3bu,taps</v>
          </cell>
          <cell r="C1033">
            <v>0</v>
          </cell>
          <cell r="D1033">
            <v>0</v>
          </cell>
        </row>
        <row r="1034">
          <cell r="A1034" t="str">
            <v>490283 XF</v>
          </cell>
          <cell r="B1034" t="str">
            <v>&lt;E&gt;50kVA,conv,34.5Y/19.9kV- 7200/12470Yv, 1ph,2bu,A&amp;Btaps</v>
          </cell>
          <cell r="C1034">
            <v>15</v>
          </cell>
          <cell r="D1034">
            <v>368</v>
          </cell>
        </row>
        <row r="1035">
          <cell r="A1035" t="str">
            <v>490288 XF</v>
          </cell>
          <cell r="B1035" t="str">
            <v>&lt;E&gt;50kVA,conv,14.4kV-120/240v, type1(see 300810 XF)</v>
          </cell>
          <cell r="C1035">
            <v>15</v>
          </cell>
          <cell r="D1035">
            <v>368</v>
          </cell>
        </row>
        <row r="1036">
          <cell r="A1036" t="str">
            <v>490291 XF</v>
          </cell>
          <cell r="B1036" t="str">
            <v>&lt;E&gt;200kVA,conv,7.2kV-2400v,2bu,taps</v>
          </cell>
          <cell r="C1036">
            <v>0</v>
          </cell>
          <cell r="D1036">
            <v>0</v>
          </cell>
        </row>
        <row r="1037">
          <cell r="A1037" t="str">
            <v>490293 XF</v>
          </cell>
          <cell r="B1037" t="str">
            <v>&lt;E&gt;10kVA,conv,14.4kV-120/240v,2bu,nt</v>
          </cell>
          <cell r="C1037">
            <v>5</v>
          </cell>
          <cell r="D1037">
            <v>368</v>
          </cell>
        </row>
        <row r="1038">
          <cell r="A1038" t="str">
            <v>490294 XF</v>
          </cell>
          <cell r="B1038" t="str">
            <v>&lt;E&gt;333kVA,conv, 24.9Y/14.4-7.2/12.4Yv, 2bu, no taps [Maintenance Only]</v>
          </cell>
          <cell r="C1038">
            <v>45</v>
          </cell>
          <cell r="D1038">
            <v>368</v>
          </cell>
        </row>
        <row r="1039">
          <cell r="A1039" t="str">
            <v>490298 XF</v>
          </cell>
          <cell r="B1039" t="str">
            <v>&lt;E&gt;667kVA,pm, 1ph.auto,24.9Y/14.4kV to 12.4Y/7.2kV, no tap</v>
          </cell>
          <cell r="C1039">
            <v>0</v>
          </cell>
          <cell r="D1039">
            <v>0</v>
          </cell>
        </row>
        <row r="1040">
          <cell r="A1040" t="str">
            <v>490300 XF</v>
          </cell>
          <cell r="B1040" t="str">
            <v>1000 kVA, step, rack, 12470/21600Y to 7200/12470Y</v>
          </cell>
          <cell r="C1040">
            <v>165</v>
          </cell>
          <cell r="D1040">
            <v>368</v>
          </cell>
        </row>
        <row r="1041">
          <cell r="A1041" t="str">
            <v>490315 XF</v>
          </cell>
          <cell r="B1041" t="str">
            <v>112 kVA,conv,12.0/12.075kV-208Y/120v,3 bushings,no taps</v>
          </cell>
          <cell r="C1041">
            <v>25</v>
          </cell>
          <cell r="D1041">
            <v>999</v>
          </cell>
        </row>
        <row r="1042">
          <cell r="A1042" t="str">
            <v>490319 XF</v>
          </cell>
          <cell r="B1042" t="str">
            <v>&lt;E&gt;300kVA, 3ph, conv oh, rack, 13200-480Y/277v, 3hv</v>
          </cell>
          <cell r="C1042">
            <v>47</v>
          </cell>
          <cell r="D1042">
            <v>368</v>
          </cell>
        </row>
        <row r="1043">
          <cell r="A1043" t="str">
            <v>490320 XF</v>
          </cell>
          <cell r="B1043" t="str">
            <v>500 kVA,conv,12000 or 12075-208Y/120v,3 hv, 3 ph with taps</v>
          </cell>
          <cell r="C1043">
            <v>47</v>
          </cell>
          <cell r="D1043">
            <v>368</v>
          </cell>
        </row>
        <row r="1044">
          <cell r="A1044" t="str">
            <v>490327 XF</v>
          </cell>
          <cell r="B1044" t="str">
            <v>&lt;E&gt;2000kVA,conv,13.2kVd-480Y/277v,taps,3ph</v>
          </cell>
          <cell r="C1044">
            <v>175</v>
          </cell>
          <cell r="D1044">
            <v>368</v>
          </cell>
        </row>
        <row r="1045">
          <cell r="A1045" t="str">
            <v>490328 XF</v>
          </cell>
          <cell r="B1045" t="str">
            <v>&lt;E&gt;2500kVA,mat,12,075-480Y/277,lf,rad,taps</v>
          </cell>
          <cell r="C1045">
            <v>0</v>
          </cell>
          <cell r="D1045">
            <v>0</v>
          </cell>
        </row>
        <row r="1046">
          <cell r="A1046" t="str">
            <v>490341 XF</v>
          </cell>
          <cell r="B1046" t="str">
            <v>250 kVA,pm,24.9gY/14400 - 240/120v,deadfront,type1</v>
          </cell>
          <cell r="C1046">
            <v>100</v>
          </cell>
          <cell r="D1046">
            <v>368</v>
          </cell>
        </row>
        <row r="1047">
          <cell r="A1047" t="str">
            <v>490343  XF</v>
          </cell>
          <cell r="B1047" t="str">
            <v>333 kVA,pm,12.5gY-240/120</v>
          </cell>
          <cell r="C1047">
            <v>0</v>
          </cell>
          <cell r="D1047">
            <v>0</v>
          </cell>
        </row>
        <row r="1048">
          <cell r="A1048" t="str">
            <v>490350 XF</v>
          </cell>
          <cell r="B1048" t="str">
            <v>&lt;E&gt;175kVA,pm,12.470GY/7200kV-240/120vDelta, 3ph</v>
          </cell>
          <cell r="C1048">
            <v>145</v>
          </cell>
          <cell r="D1048">
            <v>368</v>
          </cell>
        </row>
        <row r="1049">
          <cell r="A1049" t="str">
            <v>490351 XF</v>
          </cell>
          <cell r="B1049" t="str">
            <v>225 kVA,pm,12.54gY-480Y/277,live front,radial,taps</v>
          </cell>
          <cell r="C1049">
            <v>100</v>
          </cell>
          <cell r="D1049">
            <v>368</v>
          </cell>
        </row>
        <row r="1050">
          <cell r="A1050" t="str">
            <v>490356 XF</v>
          </cell>
          <cell r="B1050" t="str">
            <v>750 kVA,pm,12.5Y-240/120D,live front,loop,no taps</v>
          </cell>
          <cell r="C1050">
            <v>160</v>
          </cell>
          <cell r="D1050">
            <v>368</v>
          </cell>
        </row>
        <row r="1051">
          <cell r="A1051" t="str">
            <v>490361 XF</v>
          </cell>
          <cell r="B1051" t="str">
            <v>3750 kVA,pm, radial,24.9gY-2400,live front,taps</v>
          </cell>
          <cell r="C1051">
            <v>0</v>
          </cell>
          <cell r="D1051">
            <v>0</v>
          </cell>
        </row>
        <row r="1052">
          <cell r="A1052" t="str">
            <v>490362 XF</v>
          </cell>
          <cell r="B1052" t="str">
            <v>&lt;E&gt;5000kVA,conv,rack,24.9-12.5kV</v>
          </cell>
          <cell r="C1052">
            <v>0</v>
          </cell>
          <cell r="D1052">
            <v>0</v>
          </cell>
        </row>
        <row r="1053">
          <cell r="A1053" t="str">
            <v>490363 XF</v>
          </cell>
          <cell r="B1053" t="str">
            <v>&lt;E&gt;125kVA,pm,DUPLEX,12000-120/240,lf,rad,nt</v>
          </cell>
          <cell r="C1053">
            <v>0</v>
          </cell>
          <cell r="D1053">
            <v>0</v>
          </cell>
        </row>
        <row r="1054">
          <cell r="A1054" t="str">
            <v>490371 DFXF</v>
          </cell>
          <cell r="B1054" t="str">
            <v>150 kVA,pm,12.5gY-240/120D,deadfront,radial</v>
          </cell>
          <cell r="C1054">
            <v>0</v>
          </cell>
          <cell r="D1054">
            <v>0</v>
          </cell>
        </row>
        <row r="1055">
          <cell r="A1055" t="str">
            <v>490372  XF</v>
          </cell>
          <cell r="B1055" t="str">
            <v xml:space="preserve">&lt;E&gt;150kVA,pm,12.5Y-240/120vD,lf,rad,nt </v>
          </cell>
          <cell r="C1055">
            <v>0</v>
          </cell>
          <cell r="D1055">
            <v>0</v>
          </cell>
        </row>
        <row r="1056">
          <cell r="A1056" t="str">
            <v>490377  XF</v>
          </cell>
          <cell r="B1056" t="str">
            <v>&lt;E&gt;242kVA,pm,24.9Y-240/120duplex,lf,rad,nt</v>
          </cell>
          <cell r="C1056">
            <v>0</v>
          </cell>
          <cell r="D1056">
            <v>0</v>
          </cell>
        </row>
        <row r="1057">
          <cell r="A1057" t="str">
            <v>490382 XF</v>
          </cell>
          <cell r="B1057" t="str">
            <v>&lt;E&gt;500kVA,pm,duplex, 24.9Y/14.4kv-240/120vdelta, lf,nt</v>
          </cell>
          <cell r="C1057">
            <v>0</v>
          </cell>
          <cell r="D1057">
            <v>0</v>
          </cell>
        </row>
        <row r="1058">
          <cell r="A1058" t="str">
            <v>490386 XF</v>
          </cell>
          <cell r="B1058" t="str">
            <v/>
          </cell>
          <cell r="C1058">
            <v>15</v>
          </cell>
          <cell r="D1058">
            <v>368</v>
          </cell>
        </row>
        <row r="1059">
          <cell r="A1059" t="str">
            <v>490387 XF</v>
          </cell>
          <cell r="B1059" t="str">
            <v>&lt;E&gt;52kVA,pm,duplex, 12.4grdY/7.2kv-240/120Vdelta,3ph, lf,taps</v>
          </cell>
          <cell r="C1059">
            <v>15</v>
          </cell>
          <cell r="D1059">
            <v>368</v>
          </cell>
        </row>
        <row r="1060">
          <cell r="A1060" t="str">
            <v>490392 XF</v>
          </cell>
          <cell r="B1060" t="str">
            <v>&lt;E&gt;300kVA,pm,12.470GY/7200kV-240/120vDelta</v>
          </cell>
          <cell r="C1060">
            <v>0</v>
          </cell>
          <cell r="D1060">
            <v>0</v>
          </cell>
        </row>
        <row r="1061">
          <cell r="A1061" t="str">
            <v>490401 XF</v>
          </cell>
          <cell r="B1061" t="str">
            <v xml:space="preserve">&lt;E&gt;1500kVA,pm,13.2D-480Y/277,df,loop,4taps below,hos </v>
          </cell>
          <cell r="C1061">
            <v>240</v>
          </cell>
          <cell r="D1061">
            <v>368</v>
          </cell>
        </row>
        <row r="1062">
          <cell r="A1062" t="str">
            <v>490402 XF</v>
          </cell>
          <cell r="B1062" t="str">
            <v>&lt;E&gt;2500kVA,conv,13.2kVd-480Y/277v,taps,3ph</v>
          </cell>
          <cell r="C1062">
            <v>175</v>
          </cell>
          <cell r="D1062">
            <v>368</v>
          </cell>
        </row>
        <row r="1063">
          <cell r="A1063" t="str">
            <v>490404 XF</v>
          </cell>
          <cell r="B1063" t="str">
            <v xml:space="preserve">&lt;E&gt;2500kVA,pm,13.2D-480Y/277,df,loop,4taps below,hos </v>
          </cell>
          <cell r="C1063">
            <v>250</v>
          </cell>
          <cell r="D1063">
            <v>368</v>
          </cell>
        </row>
        <row r="1064">
          <cell r="A1064" t="str">
            <v>490407 XF</v>
          </cell>
          <cell r="B1064" t="str">
            <v>&lt;E&gt;75kVA,pm, LF Raidal, Duplex 24940Gnd/14400 to 240/120v Delta 3ph</v>
          </cell>
          <cell r="C1064">
            <v>80</v>
          </cell>
          <cell r="D1064">
            <v>368</v>
          </cell>
        </row>
        <row r="1065">
          <cell r="A1065" t="str">
            <v>490409 DFXF</v>
          </cell>
          <cell r="B1065" t="str">
            <v>112 kVA,pm,13.2 Delta-208Y/120,deadfront,radial,no taps, type 2</v>
          </cell>
          <cell r="C1065">
            <v>205</v>
          </cell>
          <cell r="D1065">
            <v>368</v>
          </cell>
        </row>
        <row r="1066">
          <cell r="A1066" t="str">
            <v>490411 XF</v>
          </cell>
          <cell r="B1066" t="str">
            <v>&lt;E&gt;75kVA,pm,duplex, 12470Y/7200-240/120vdelta, duplx, rad, lf,nt</v>
          </cell>
          <cell r="C1066">
            <v>0</v>
          </cell>
          <cell r="D1066">
            <v>0</v>
          </cell>
        </row>
        <row r="1067">
          <cell r="A1067" t="str">
            <v>490416 XF</v>
          </cell>
          <cell r="B1067" t="str">
            <v>112 kVA, pm, 24.9gY-240/120 Delta, live front, radial</v>
          </cell>
          <cell r="C1067">
            <v>135</v>
          </cell>
          <cell r="D1067">
            <v>368</v>
          </cell>
        </row>
        <row r="1068">
          <cell r="A1068" t="str">
            <v>490417 DFXF</v>
          </cell>
          <cell r="B1068" t="str">
            <v>112 kVA, pm, 24.9gY-240/120 Delta, deadfront, radial</v>
          </cell>
          <cell r="C1068">
            <v>0</v>
          </cell>
          <cell r="D1068">
            <v>0</v>
          </cell>
        </row>
        <row r="1069">
          <cell r="A1069" t="str">
            <v>490418 XF</v>
          </cell>
          <cell r="B1069" t="str">
            <v>&lt;E&gt;112.5kVA,pm,Duplex 12.5Y/7.2kV-240/120v Delta 3ph,4w</v>
          </cell>
          <cell r="C1069">
            <v>0</v>
          </cell>
          <cell r="D1069">
            <v>0</v>
          </cell>
        </row>
        <row r="1070">
          <cell r="A1070" t="str">
            <v>490419 XF</v>
          </cell>
          <cell r="B1070" t="str">
            <v>&lt;E&gt;112.5kVA,pm, LF Raidal, Duplex 12.5Y/7.2kV-240/120v Delta 3ph,4w</v>
          </cell>
          <cell r="C1070">
            <v>0</v>
          </cell>
          <cell r="D1070">
            <v>0</v>
          </cell>
        </row>
        <row r="1071">
          <cell r="A1071" t="str">
            <v>490425 XF</v>
          </cell>
          <cell r="B1071" t="str">
            <v>&lt;E&gt;75kVA,pm,Duplex 12.5Y/7.2kV-240/120v Delta 3ph,4w</v>
          </cell>
          <cell r="C1071">
            <v>0</v>
          </cell>
          <cell r="D1071">
            <v>0</v>
          </cell>
        </row>
        <row r="1072">
          <cell r="A1072" t="str">
            <v>490428 XF</v>
          </cell>
          <cell r="B1072" t="str">
            <v>&lt;E&gt;100kVA, conv, 12.5/21.6kV-277v, 2bu ,nt</v>
          </cell>
          <cell r="C1072">
            <v>25</v>
          </cell>
          <cell r="D1072">
            <v>368</v>
          </cell>
        </row>
        <row r="1073">
          <cell r="A1073" t="str">
            <v>490429 XF</v>
          </cell>
          <cell r="B1073" t="str">
            <v>167 kVA,conv,14400/24.9Y-2400V,2 hv bu, 2 lv bu, taps, 2% Z or less</v>
          </cell>
          <cell r="D1073">
            <v>0</v>
          </cell>
        </row>
        <row r="1074">
          <cell r="A1074" t="str">
            <v>490444 XF</v>
          </cell>
          <cell r="B1074" t="str">
            <v>667 kVA, step, rack, 34.5/19920V to 12470/7200V</v>
          </cell>
          <cell r="C1074">
            <v>0</v>
          </cell>
          <cell r="D1074">
            <v>0</v>
          </cell>
        </row>
        <row r="1075">
          <cell r="A1075" t="str">
            <v>490447 XF</v>
          </cell>
          <cell r="B1075" t="str">
            <v>&lt;E&gt;167kVA,pm,12.4Y/7200-240/480v,1ph.</v>
          </cell>
          <cell r="C1075">
            <v>95</v>
          </cell>
          <cell r="D1075">
            <v>368</v>
          </cell>
        </row>
        <row r="1076">
          <cell r="A1076" t="str">
            <v>490448 XF</v>
          </cell>
          <cell r="B1076" t="str">
            <v/>
          </cell>
          <cell r="C1076">
            <v>10</v>
          </cell>
          <cell r="D1076">
            <v>999</v>
          </cell>
        </row>
        <row r="1077">
          <cell r="A1077" t="str">
            <v>490449 XF</v>
          </cell>
          <cell r="B1077" t="str">
            <v>300 kVA,pm,12.5gY-240/120v Delta, no taps, on/off sw</v>
          </cell>
          <cell r="C1077">
            <v>220</v>
          </cell>
          <cell r="D1077">
            <v>368</v>
          </cell>
        </row>
        <row r="1078">
          <cell r="A1078" t="str">
            <v>490453 XF</v>
          </cell>
          <cell r="B1078" t="str">
            <v>&lt;E&gt;1000kVA,pm,13200Y/7620/480Y/277,3ph,lf,loop,taps</v>
          </cell>
          <cell r="C1078">
            <v>0</v>
          </cell>
          <cell r="D1078">
            <v>0</v>
          </cell>
        </row>
        <row r="1079">
          <cell r="A1079" t="str">
            <v>490455 XF</v>
          </cell>
          <cell r="B1079" t="str">
            <v>100 kVA,pm,7.2kV-240/120v,type2, Stainless Steel tank</v>
          </cell>
          <cell r="C1079">
            <v>85</v>
          </cell>
          <cell r="D1079">
            <v>368</v>
          </cell>
        </row>
        <row r="1080">
          <cell r="A1080" t="str">
            <v>490464 XF</v>
          </cell>
          <cell r="B1080" t="str">
            <v>15 kVA,conv,12.5kV-240/480v,Two HV bushing,no taps</v>
          </cell>
          <cell r="C1080">
            <v>10</v>
          </cell>
          <cell r="D1080">
            <v>999</v>
          </cell>
        </row>
        <row r="1081">
          <cell r="A1081" t="str">
            <v>490488 XF</v>
          </cell>
          <cell r="B1081" t="str">
            <v>25 kVA,conv,12470/21600V-277v,1ph,Two HV bushing,no taps</v>
          </cell>
          <cell r="C1081">
            <v>10</v>
          </cell>
          <cell r="D1081">
            <v>368</v>
          </cell>
        </row>
        <row r="1082">
          <cell r="A1082" t="str">
            <v>490496 XF</v>
          </cell>
          <cell r="B1082" t="str">
            <v>&lt;E&gt;25kVA,conv,12470-120/240v,2bu,</v>
          </cell>
          <cell r="C1082">
            <v>0</v>
          </cell>
          <cell r="D1082">
            <v>0</v>
          </cell>
        </row>
        <row r="1083">
          <cell r="A1083" t="str">
            <v>490544 XF</v>
          </cell>
          <cell r="B1083" t="str">
            <v>100 kVA,conv,7.2kV-120/240v,1ph,1bu,no taps</v>
          </cell>
          <cell r="C1083">
            <v>25</v>
          </cell>
          <cell r="D1083">
            <v>368</v>
          </cell>
        </row>
        <row r="1084">
          <cell r="A1084" t="str">
            <v>490545 SLXF</v>
          </cell>
          <cell r="B1084" t="str">
            <v>100 kVA,pm,14.4kV-480/240v,type1,Street Light</v>
          </cell>
          <cell r="C1084">
            <v>165</v>
          </cell>
          <cell r="D1084">
            <v>368</v>
          </cell>
        </row>
        <row r="1085">
          <cell r="A1085" t="str">
            <v>490572  XF</v>
          </cell>
          <cell r="B1085" t="str">
            <v>OBSOLETE- See CU 490572 XF (1 space between 2 and X)</v>
          </cell>
          <cell r="C1085">
            <v>0</v>
          </cell>
          <cell r="D1085">
            <v>0</v>
          </cell>
        </row>
        <row r="1086">
          <cell r="A1086" t="str">
            <v>490572 XF</v>
          </cell>
          <cell r="B1086" t="str">
            <v>&lt;E&gt;225kVA,pm,12.47/7.2 kV Y-240/120 V delta</v>
          </cell>
          <cell r="C1086">
            <v>0</v>
          </cell>
          <cell r="D1086">
            <v>0</v>
          </cell>
        </row>
        <row r="1087">
          <cell r="A1087" t="str">
            <v>490581 XF</v>
          </cell>
          <cell r="B1087" t="str">
            <v xml:space="preserve">&lt;E&gt;250kVA,pm,7.2kV-240/120v,type1,livefront , sw,  nt, loop      </v>
          </cell>
          <cell r="C1087">
            <v>0</v>
          </cell>
          <cell r="D1087">
            <v>0</v>
          </cell>
        </row>
        <row r="1088">
          <cell r="A1088" t="str">
            <v>490596 XF</v>
          </cell>
          <cell r="B1088" t="str">
            <v>333 kVA,conv,24.9gY/14400 - 277v, 2 lv bu, 1 hv bu, taps</v>
          </cell>
          <cell r="C1088">
            <v>45</v>
          </cell>
          <cell r="D1088">
            <v>368</v>
          </cell>
        </row>
        <row r="1089">
          <cell r="A1089" t="str">
            <v>49060  XF</v>
          </cell>
          <cell r="B1089" t="str">
            <v>OBSOLETE, Do Not Use-See CU 490609 XF</v>
          </cell>
          <cell r="C1089">
            <v>0</v>
          </cell>
          <cell r="D1089">
            <v>0</v>
          </cell>
        </row>
        <row r="1090">
          <cell r="A1090" t="str">
            <v>490600 XF</v>
          </cell>
          <cell r="B1090" t="str">
            <v>500 kVA,conv, 13200Y/76200-208Y/120v, 3 ph, live front</v>
          </cell>
          <cell r="C1090">
            <v>155</v>
          </cell>
          <cell r="D1090">
            <v>368</v>
          </cell>
        </row>
        <row r="1091">
          <cell r="A1091" t="str">
            <v>490604 XF</v>
          </cell>
          <cell r="B1091" t="str">
            <v>500 kVA,pm,13200Y/7620-480Y/277,3 ph Internal Fuse, radial,no taps, Switch</v>
          </cell>
          <cell r="C1091">
            <v>155</v>
          </cell>
          <cell r="D1091">
            <v>368</v>
          </cell>
        </row>
        <row r="1092">
          <cell r="A1092" t="str">
            <v>490606 XF</v>
          </cell>
          <cell r="B1092" t="str">
            <v>500 kVA,pm,12.5gY-240/120v,3 ph,live front, Switch</v>
          </cell>
          <cell r="C1092">
            <v>155</v>
          </cell>
          <cell r="D1092">
            <v>368</v>
          </cell>
        </row>
        <row r="1093">
          <cell r="A1093" t="str">
            <v>490607 XF</v>
          </cell>
          <cell r="B1093" t="str">
            <v>&lt;E&gt;500kVA,conv,72,00kV-240/480v,1ph,2B</v>
          </cell>
          <cell r="C1093">
            <v>47</v>
          </cell>
          <cell r="D1093">
            <v>368</v>
          </cell>
        </row>
        <row r="1094">
          <cell r="A1094" t="str">
            <v>490608 XF</v>
          </cell>
          <cell r="B1094" t="str">
            <v>&lt;E&gt;500kVA,conv,12.470kV-208Y/120v,3ph,type2</v>
          </cell>
          <cell r="C1094">
            <v>47</v>
          </cell>
          <cell r="D1094">
            <v>368</v>
          </cell>
        </row>
        <row r="1095">
          <cell r="A1095" t="str">
            <v>490609 XF</v>
          </cell>
          <cell r="B1095" t="str">
            <v>&lt;E&gt;500kVA,pm,12.5kV-208Y/120,LF,SW, Type 2</v>
          </cell>
          <cell r="C1095">
            <v>225</v>
          </cell>
          <cell r="D1095">
            <v>368</v>
          </cell>
        </row>
        <row r="1096">
          <cell r="A1096" t="str">
            <v>490613 XF</v>
          </cell>
          <cell r="B1096" t="str">
            <v>667 kVA, step, rack mount, 21600Y/12470V to 12470Y/7200V</v>
          </cell>
          <cell r="C1096">
            <v>50</v>
          </cell>
          <cell r="D1096">
            <v>368</v>
          </cell>
        </row>
        <row r="1097">
          <cell r="A1097" t="str">
            <v>490622 XF</v>
          </cell>
          <cell r="B1097" t="str">
            <v>&lt;E&gt;1500kVA,pm,24.9Y-480Y/277,lf,rad,taps</v>
          </cell>
          <cell r="C1097">
            <v>240</v>
          </cell>
          <cell r="D1097">
            <v>368</v>
          </cell>
        </row>
        <row r="1098">
          <cell r="A1098" t="str">
            <v>490624 XF</v>
          </cell>
          <cell r="B1098" t="str">
            <v>&lt;E&gt;Maintenance Only, 10kVA,conv,2.4kV-240/480v,2bu,nt</v>
          </cell>
          <cell r="C1098">
            <v>5</v>
          </cell>
          <cell r="D1098">
            <v>368</v>
          </cell>
        </row>
        <row r="1099">
          <cell r="A1099" t="str">
            <v>490637 XF</v>
          </cell>
          <cell r="B1099" t="str">
            <v>2000 kVA,conv,12.5kV-2400/4160v,3 ph with taps</v>
          </cell>
          <cell r="C1099">
            <v>160</v>
          </cell>
          <cell r="D1099">
            <v>368</v>
          </cell>
        </row>
        <row r="1100">
          <cell r="A1100" t="str">
            <v>490638 XF</v>
          </cell>
          <cell r="B1100" t="str">
            <v xml:space="preserve">225kVA,pm,12.47Y/7.2-240/120,lf,rad,taps </v>
          </cell>
          <cell r="C1100">
            <v>145</v>
          </cell>
          <cell r="D1100">
            <v>368</v>
          </cell>
        </row>
        <row r="1101">
          <cell r="A1101" t="str">
            <v>490642 XF</v>
          </cell>
          <cell r="B1101" t="str">
            <v>500 kVA,conv,12470 Delta -277/480v,2HV bushings, 2 Low Voltage bushings,1 ph with taps</v>
          </cell>
          <cell r="C1101">
            <v>0</v>
          </cell>
          <cell r="D1101">
            <v>0</v>
          </cell>
        </row>
        <row r="1102">
          <cell r="A1102" t="str">
            <v>490648 XF</v>
          </cell>
          <cell r="B1102" t="str">
            <v>1000 kVA, step, rack mount, 34500/19920V to 12470/7200V</v>
          </cell>
          <cell r="C1102">
            <v>300</v>
          </cell>
          <cell r="D1102">
            <v>368</v>
          </cell>
        </row>
        <row r="1103">
          <cell r="A1103" t="str">
            <v>490649 XF</v>
          </cell>
          <cell r="B1103" t="str">
            <v>&lt;E&gt;500kVA,pm,12.5GY/7200-208Y/120,lf,rad,nt</v>
          </cell>
          <cell r="C1103">
            <v>225</v>
          </cell>
          <cell r="D1103">
            <v>368</v>
          </cell>
        </row>
        <row r="1104">
          <cell r="A1104" t="str">
            <v>490651 XF</v>
          </cell>
          <cell r="B1104" t="str">
            <v>500 kVA,conv, 34500-12.5kV, 2HV bushings, 1 ph with taps</v>
          </cell>
          <cell r="C1104">
            <v>47</v>
          </cell>
          <cell r="D1104">
            <v>368</v>
          </cell>
        </row>
        <row r="1105">
          <cell r="A1105" t="str">
            <v>490659 XF</v>
          </cell>
          <cell r="B1105" t="str">
            <v>3750 kVA,pm,12470 Delta /4160Y/2400,3 ph,live front, Internal Fuse,radial,with taps, On/Off Switch,Wye/Delta Switch</v>
          </cell>
          <cell r="C1105">
            <v>0</v>
          </cell>
          <cell r="D1105">
            <v>0</v>
          </cell>
        </row>
        <row r="1106">
          <cell r="A1106" t="str">
            <v>490660 XF</v>
          </cell>
          <cell r="B1106" t="str">
            <v>225 kVA,pm,13.2 Y /7.62-240/120,Internal Fuse radial,with taps</v>
          </cell>
          <cell r="C1106">
            <v>145</v>
          </cell>
          <cell r="D1106">
            <v>368</v>
          </cell>
        </row>
        <row r="1107">
          <cell r="A1107" t="str">
            <v>490686 XF</v>
          </cell>
          <cell r="B1107" t="str">
            <v>&lt;E&gt;500kVA, conv,22900-2300V, 2hvb, w/taps, 1ph</v>
          </cell>
          <cell r="C1107">
            <v>47</v>
          </cell>
          <cell r="D1107">
            <v>368</v>
          </cell>
        </row>
        <row r="1108">
          <cell r="A1108" t="str">
            <v>490687 SLXF</v>
          </cell>
          <cell r="B1108" t="str">
            <v>167 kVA,pm,14.4kV-480/240v,Type 1,Street Light</v>
          </cell>
          <cell r="C1108">
            <v>0</v>
          </cell>
          <cell r="D1108">
            <v>0</v>
          </cell>
        </row>
        <row r="1109">
          <cell r="A1109" t="str">
            <v>490692 XF</v>
          </cell>
          <cell r="B1109" t="str">
            <v>&lt;E&gt;2500kVA, rack/mat, 22900-2.4/4.16V, taps, Y-D sw</v>
          </cell>
          <cell r="C1109">
            <v>250</v>
          </cell>
          <cell r="D1109">
            <v>368</v>
          </cell>
        </row>
        <row r="1110">
          <cell r="A1110" t="str">
            <v>490695 XF</v>
          </cell>
          <cell r="B1110" t="str">
            <v>&lt;E&gt;1500 kVA, 22900-2400/4160Y X 7200/12470, conv, 3 Hv bu, 4 Lv bu, 3 Ph, taps, switch</v>
          </cell>
          <cell r="C1110">
            <v>170</v>
          </cell>
          <cell r="D1110">
            <v>368</v>
          </cell>
        </row>
        <row r="1111">
          <cell r="A1111" t="str">
            <v>490696 XF</v>
          </cell>
          <cell r="B1111" t="str">
            <v>&lt;E&gt;1250kVA,conv, auto,22900-7200/12470Y,2 Hv bu,2 Lv bu, taps</v>
          </cell>
          <cell r="C1111">
            <v>0</v>
          </cell>
          <cell r="D1111">
            <v>0</v>
          </cell>
        </row>
        <row r="1112">
          <cell r="A1112" t="str">
            <v>490697 XF</v>
          </cell>
          <cell r="B1112" t="str">
            <v>167 kVA,1 ph,conv,22900 Primary to 2400v Secondary,2HV bushings,2 LV bushings,with taps</v>
          </cell>
          <cell r="C1112">
            <v>35</v>
          </cell>
          <cell r="D1112">
            <v>368</v>
          </cell>
        </row>
        <row r="1113">
          <cell r="A1113" t="str">
            <v>490700 XF</v>
          </cell>
          <cell r="B1113" t="str">
            <v>2500 kVA,conv,Auto,22900-7200/12470Y,with taps</v>
          </cell>
          <cell r="C1113">
            <v>0</v>
          </cell>
          <cell r="D1113">
            <v>0</v>
          </cell>
        </row>
        <row r="1114">
          <cell r="A1114" t="str">
            <v>490707  XF</v>
          </cell>
          <cell r="B1114" t="str">
            <v/>
          </cell>
          <cell r="C1114">
            <v>0</v>
          </cell>
          <cell r="D1114">
            <v>0</v>
          </cell>
        </row>
        <row r="1115">
          <cell r="A1115" t="str">
            <v>490707 XF</v>
          </cell>
          <cell r="B1115" t="str">
            <v>&lt;E&gt;1000kVA,pm,13.2D(w/4BT)-208Y/120,lf,rad, taps, sw</v>
          </cell>
          <cell r="C1115">
            <v>235</v>
          </cell>
          <cell r="D1115">
            <v>368</v>
          </cell>
        </row>
        <row r="1116">
          <cell r="A1116" t="str">
            <v>490718 XF</v>
          </cell>
          <cell r="B1116" t="str">
            <v>25 kVA,conv,7.62kV-120/240v,1 bushing, Taps, Use on 7.2 sys only</v>
          </cell>
          <cell r="C1116">
            <v>0</v>
          </cell>
          <cell r="D1116">
            <v>0</v>
          </cell>
        </row>
        <row r="1117">
          <cell r="A1117" t="str">
            <v>4KV ENTRANCE</v>
          </cell>
          <cell r="B1117" t="str">
            <v>4kv Dallas vault personnel entrance</v>
          </cell>
        </row>
        <row r="1118">
          <cell r="A1118" t="str">
            <v>4W3D240V200ABP</v>
          </cell>
          <cell r="B1118" t="str">
            <v>4W-3PD,120/240V,200A LEVER BY-PASS OH/UG</v>
          </cell>
          <cell r="C1118">
            <v>5</v>
          </cell>
          <cell r="D1118">
            <v>370</v>
          </cell>
        </row>
        <row r="1119">
          <cell r="A1119" t="str">
            <v>4W3D240V200APLC</v>
          </cell>
          <cell r="B1119" t="str">
            <v xml:space="preserve">4W-3PD,120/240V,200A PARA LOA </v>
          </cell>
          <cell r="C1119">
            <v>5</v>
          </cell>
          <cell r="D1119">
            <v>370</v>
          </cell>
        </row>
        <row r="1120">
          <cell r="A1120" t="str">
            <v>4W3D240V320A</v>
          </cell>
          <cell r="B1120" t="str">
            <v>4W-3PD,120/240V,320A LBP PLC</v>
          </cell>
          <cell r="C1120">
            <v>10</v>
          </cell>
          <cell r="D1120">
            <v>370</v>
          </cell>
        </row>
        <row r="1121">
          <cell r="A1121" t="str">
            <v>4W3D240V320APLC</v>
          </cell>
          <cell r="B1121" t="str">
            <v>4W-3PD,120/240V,320A LBP PLC</v>
          </cell>
          <cell r="C1121">
            <v>10</v>
          </cell>
          <cell r="D1121">
            <v>370</v>
          </cell>
        </row>
        <row r="1122">
          <cell r="A1122" t="str">
            <v>4W3D240V400APLC</v>
          </cell>
          <cell r="B1122" t="str">
            <v>4W-3PD,120/240V,400A BYPASS PA</v>
          </cell>
          <cell r="C1122">
            <v>5</v>
          </cell>
          <cell r="D1122">
            <v>370</v>
          </cell>
        </row>
        <row r="1123">
          <cell r="A1123" t="str">
            <v>4W3Y208V200ABP</v>
          </cell>
          <cell r="B1123" t="str">
            <v>4W-3PY,120/208V,200A LVR BYPAS</v>
          </cell>
          <cell r="C1123">
            <v>5</v>
          </cell>
          <cell r="D1123">
            <v>370</v>
          </cell>
        </row>
        <row r="1124">
          <cell r="A1124" t="str">
            <v>4W3Y208V200APLC</v>
          </cell>
          <cell r="B1124" t="str">
            <v>4W-3PY,120/208V,200A LBP PLC</v>
          </cell>
          <cell r="C1124">
            <v>5</v>
          </cell>
          <cell r="D1124">
            <v>370</v>
          </cell>
        </row>
        <row r="1125">
          <cell r="A1125" t="str">
            <v>4W3Y208V320APLC</v>
          </cell>
          <cell r="B1125" t="str">
            <v>4W-3PY,120/208V,320A LBP PLC</v>
          </cell>
          <cell r="C1125">
            <v>5</v>
          </cell>
          <cell r="D1125">
            <v>370</v>
          </cell>
        </row>
        <row r="1126">
          <cell r="A1126" t="str">
            <v>4W3Y208V400APLC</v>
          </cell>
          <cell r="B1126" t="str">
            <v>4W-3PY,120/208V,400A BYPASS PA</v>
          </cell>
          <cell r="C1126">
            <v>5</v>
          </cell>
          <cell r="D1126">
            <v>370</v>
          </cell>
        </row>
        <row r="1127">
          <cell r="A1127" t="str">
            <v>500 BULLDOG</v>
          </cell>
          <cell r="B1127" t="str">
            <v>4/0 to 500 connector, term lug</v>
          </cell>
        </row>
        <row r="1128">
          <cell r="A1128" t="str">
            <v>500A1A1C4</v>
          </cell>
          <cell r="B1128" t="str">
            <v>500kVA,conv,7.2kV-120/240v,2b w/taps</v>
          </cell>
          <cell r="C1128">
            <v>47</v>
          </cell>
          <cell r="D1128">
            <v>368</v>
          </cell>
        </row>
        <row r="1129">
          <cell r="A1129" t="str">
            <v>500A1F1C4</v>
          </cell>
          <cell r="B1129" t="str">
            <v>&lt;E&gt; Xfmer, conv, 500kVA, 7.2-2.4/4.16kV,2b w/taps</v>
          </cell>
          <cell r="C1129">
            <v>47</v>
          </cell>
          <cell r="D1129">
            <v>368</v>
          </cell>
        </row>
        <row r="1130">
          <cell r="A1130" t="str">
            <v>500A1F2C4</v>
          </cell>
          <cell r="B1130" t="str">
            <v>OBSOLETE, Xfmer, conv, 500kVA, 7.2/12.4Y-2400v, 2b w/taps</v>
          </cell>
          <cell r="C1130">
            <v>47</v>
          </cell>
          <cell r="D1130">
            <v>368</v>
          </cell>
        </row>
        <row r="1131">
          <cell r="A1131" t="str">
            <v>516GUYSTRAIN</v>
          </cell>
          <cell r="B1131" t="str">
            <v>Guy strain ins for single 5/16" strand, DWG 107-320</v>
          </cell>
          <cell r="C1131">
            <v>0</v>
          </cell>
          <cell r="D1131">
            <v>364</v>
          </cell>
        </row>
        <row r="1132">
          <cell r="A1132" t="str">
            <v>52A1A1C3</v>
          </cell>
          <cell r="B1132" t="str">
            <v>&lt;E&gt;37/15 DUP</v>
          </cell>
          <cell r="C1132">
            <v>0</v>
          </cell>
          <cell r="D1132">
            <v>368</v>
          </cell>
        </row>
        <row r="1133">
          <cell r="A1133" t="str">
            <v>600A TRANSOCKET</v>
          </cell>
          <cell r="B1133" t="str">
            <v>Transocket 600A 14T, 4 wire, 208v</v>
          </cell>
        </row>
        <row r="1134">
          <cell r="A1134" t="str">
            <v>6IN 45DEG BEND</v>
          </cell>
          <cell r="B1134" t="str">
            <v>6 in, 45 deg, GI bend</v>
          </cell>
        </row>
        <row r="1135">
          <cell r="A1135" t="str">
            <v>6IN BASE SPACER</v>
          </cell>
          <cell r="B1135" t="str">
            <v>6 in, Base spacer for DB-60 conduit</v>
          </cell>
        </row>
        <row r="1136">
          <cell r="A1136" t="str">
            <v>6IN INTER SPACE</v>
          </cell>
          <cell r="B1136" t="str">
            <v>6 in, Intermediate spacer for DB-60 conduit</v>
          </cell>
        </row>
        <row r="1137">
          <cell r="A1137" t="str">
            <v>6IN PVC-GI ADPT</v>
          </cell>
          <cell r="B1137" t="str">
            <v>6 in, PVC to GI conduit adapter</v>
          </cell>
        </row>
        <row r="1138">
          <cell r="A1138" t="str">
            <v>716GUYSTRAIN</v>
          </cell>
          <cell r="B1138" t="str">
            <v>Guy strain ins for single 7/16" strand DWG 107-325</v>
          </cell>
          <cell r="C1138">
            <v>0</v>
          </cell>
          <cell r="D1138">
            <v>364</v>
          </cell>
        </row>
        <row r="1139">
          <cell r="A1139" t="str">
            <v>7FAS630</v>
          </cell>
          <cell r="B1139" t="str">
            <v>&lt;E&gt;Guard lgt fuse assy, svc box, #6 Al,30A</v>
          </cell>
          <cell r="C1139">
            <v>0</v>
          </cell>
          <cell r="D1139">
            <v>371</v>
          </cell>
        </row>
        <row r="1140">
          <cell r="A1140" t="str">
            <v>A</v>
          </cell>
          <cell r="B1140" t="str">
            <v>Luminaire,Floodlight, 400W MH</v>
          </cell>
          <cell r="C1140">
            <v>15</v>
          </cell>
          <cell r="D1140">
            <v>371</v>
          </cell>
        </row>
        <row r="1141">
          <cell r="A1141" t="str">
            <v>AAABZ002</v>
          </cell>
          <cell r="B1141" t="str">
            <v>Wire,#2 AAAC 7-Str Pri</v>
          </cell>
          <cell r="C1141">
            <v>10</v>
          </cell>
          <cell r="D1141">
            <v>365</v>
          </cell>
        </row>
        <row r="1142">
          <cell r="A1142" t="str">
            <v>AAABZ002N</v>
          </cell>
          <cell r="B1142" t="str">
            <v>Wire,#2 AAAC 7-Str Neut</v>
          </cell>
          <cell r="C1142">
            <v>10</v>
          </cell>
          <cell r="D1142">
            <v>365</v>
          </cell>
        </row>
        <row r="1143">
          <cell r="A1143" t="str">
            <v>AAABZ002S</v>
          </cell>
          <cell r="B1143" t="str">
            <v>Wire,#2 AAAC 7-Str Sec</v>
          </cell>
          <cell r="C1143">
            <v>10</v>
          </cell>
          <cell r="D1143">
            <v>365</v>
          </cell>
        </row>
        <row r="1144">
          <cell r="A1144" t="str">
            <v>AAABZ002SL</v>
          </cell>
          <cell r="B1144" t="str">
            <v>Wire,Maint #2 AAAC 7-Str St Lt</v>
          </cell>
          <cell r="C1144">
            <v>20</v>
          </cell>
          <cell r="D1144">
            <v>373</v>
          </cell>
        </row>
        <row r="1145">
          <cell r="A1145" t="str">
            <v>AAABZ020S</v>
          </cell>
          <cell r="B1145" t="str">
            <v/>
          </cell>
          <cell r="C1145">
            <v>10</v>
          </cell>
          <cell r="D1145">
            <v>365</v>
          </cell>
        </row>
        <row r="1146">
          <cell r="A1146" t="str">
            <v>ABSATO</v>
          </cell>
          <cell r="B1146" t="str">
            <v>Obsolete - Replaced - see CU "ABSATOS or ABSATOH" (Remove Only)</v>
          </cell>
          <cell r="C1146">
            <v>0</v>
          </cell>
          <cell r="D1146">
            <v>0</v>
          </cell>
        </row>
        <row r="1147">
          <cell r="A1147" t="str">
            <v>ABSATOH</v>
          </cell>
          <cell r="B1147" t="str">
            <v>&lt;E&gt;Control, ATO pkg. 15/25kV "Vector" OffSet style A/B switch, 3-controls w/cables, (REMOVE ONLY)</v>
          </cell>
          <cell r="C1147">
            <v>0</v>
          </cell>
          <cell r="D1147">
            <v>0</v>
          </cell>
        </row>
        <row r="1148">
          <cell r="A1148" t="str">
            <v>ABSATOR1</v>
          </cell>
          <cell r="B1148" t="str">
            <v>A/B switch, ATO "Radio Linked", 25kV 900A Symmetrical style,(Vector) DWG 111-322</v>
          </cell>
          <cell r="C1148">
            <v>6010</v>
          </cell>
          <cell r="D1148">
            <v>365</v>
          </cell>
        </row>
        <row r="1149">
          <cell r="A1149" t="str">
            <v>ABSATOR2</v>
          </cell>
          <cell r="B1149" t="str">
            <v>A/B switch, ATO "Radio Linked", 25kV 900A. Offset style, (Vector) DWG 111-324</v>
          </cell>
          <cell r="C1149">
            <v>6010</v>
          </cell>
          <cell r="D1149">
            <v>365</v>
          </cell>
        </row>
        <row r="1150">
          <cell r="A1150" t="str">
            <v>ABSATOR3</v>
          </cell>
          <cell r="B1150" t="str">
            <v>A/B switch, ATO "Radio Linked", 15kV 900A Symmetrical style, (Vector) DWG 111-322</v>
          </cell>
          <cell r="C1150">
            <v>6010</v>
          </cell>
          <cell r="D1150">
            <v>365</v>
          </cell>
        </row>
        <row r="1151">
          <cell r="A1151" t="str">
            <v>ABSATOR4</v>
          </cell>
          <cell r="B1151" t="str">
            <v>A/B switch, ATO "Radio Linked", 15kV 900A Offset style, (Vector) DWG 111-324</v>
          </cell>
          <cell r="C1151">
            <v>6010</v>
          </cell>
          <cell r="D1151">
            <v>365</v>
          </cell>
        </row>
        <row r="1152">
          <cell r="A1152" t="str">
            <v>ABSATOS</v>
          </cell>
          <cell r="B1152" t="str">
            <v>&lt;E&gt;Control, ATO pkg. 15/25kV "Vector" Symm.style  A/B switch, 3-controls w/cables, (REMOVE ONLY)</v>
          </cell>
          <cell r="C1152">
            <v>0</v>
          </cell>
          <cell r="D1152">
            <v>0</v>
          </cell>
        </row>
        <row r="1153">
          <cell r="A1153" t="str">
            <v>ABSCNTRL1</v>
          </cell>
          <cell r="B1153" t="str">
            <v>Control,ATO radio link pkg 25kV Inverted style (Vector) A/B switch(2-controls,cables,2-switch ATO system) DWG 111-322</v>
          </cell>
          <cell r="C1153">
            <v>0</v>
          </cell>
          <cell r="D1153">
            <v>0</v>
          </cell>
        </row>
        <row r="1154">
          <cell r="A1154" t="str">
            <v>ABSCNTRL2</v>
          </cell>
          <cell r="B1154" t="str">
            <v>Control,ATO radio link pkg 25kV Offset style (Vector) A/B switch,(2-controls,cables, 2-switch ATO system) DWG 111-324</v>
          </cell>
          <cell r="C1154">
            <v>0</v>
          </cell>
          <cell r="D1154">
            <v>0</v>
          </cell>
        </row>
        <row r="1155">
          <cell r="A1155" t="str">
            <v>ABSCNTRL3</v>
          </cell>
          <cell r="B1155" t="str">
            <v>Control,ATO radio link pkg 15kV Inverted style (Vector) A/B switch,(2-controls,cables,2-switch ATO system)DWG 111-322</v>
          </cell>
          <cell r="C1155">
            <v>0</v>
          </cell>
          <cell r="D1155">
            <v>0</v>
          </cell>
        </row>
        <row r="1156">
          <cell r="A1156" t="str">
            <v>ABSCNTRL4</v>
          </cell>
          <cell r="B1156" t="str">
            <v>Control,ATO radio link pkg 15kV Offset style (Vector) A/B switch,(2-controls,cables,2-switch ATO system) DWG 111-324</v>
          </cell>
          <cell r="C1156">
            <v>0</v>
          </cell>
          <cell r="D1156">
            <v>0</v>
          </cell>
        </row>
        <row r="1157">
          <cell r="A1157" t="str">
            <v>ABSGUN</v>
          </cell>
          <cell r="B1157" t="str">
            <v>Control, "Infra-Red Gun", A/B switch, motor operated [Vector] Used with "Infra-Red Remote" Control DWG 111-320</v>
          </cell>
          <cell r="C1157">
            <v>0</v>
          </cell>
          <cell r="D1157">
            <v>0</v>
          </cell>
        </row>
        <row r="1158">
          <cell r="A1158" t="str">
            <v>ABSLOCAL</v>
          </cell>
          <cell r="B1158" t="str">
            <v>Control,Local,Inverted or OffSet style motor operated (Vector) A/B switch(single stand-a-lone switch only)DWG 111-320</v>
          </cell>
          <cell r="C1158">
            <v>0</v>
          </cell>
          <cell r="D1158">
            <v>0</v>
          </cell>
        </row>
        <row r="1159">
          <cell r="A1159" t="str">
            <v>ABSLOCALR</v>
          </cell>
          <cell r="B1159" t="str">
            <v>Control, "Infra-Red Remote", A/B switch, motor operated (Vector). Used with "Infra-Red" gun DWG 111-320</v>
          </cell>
          <cell r="C1159">
            <v>0</v>
          </cell>
          <cell r="D1159">
            <v>0</v>
          </cell>
        </row>
        <row r="1160">
          <cell r="A1160" t="str">
            <v>ABSOF01</v>
          </cell>
          <cell r="B1160" t="str">
            <v>&lt;E&gt;A/B switch, 900A. 25kV, single under mounted off-set motor operated switch, w/o control (Vector)</v>
          </cell>
          <cell r="C1160">
            <v>6010</v>
          </cell>
          <cell r="D1160">
            <v>365</v>
          </cell>
        </row>
        <row r="1161">
          <cell r="A1161" t="str">
            <v>ABSOFCS01</v>
          </cell>
          <cell r="B1161" t="str">
            <v>A/B switch, ATO "Cable Linked", 900A. 25kV off-set style "Vector" (REMOVE ONLY)</v>
          </cell>
          <cell r="C1161">
            <v>6010</v>
          </cell>
          <cell r="D1161">
            <v>365</v>
          </cell>
        </row>
        <row r="1162">
          <cell r="A1162" t="str">
            <v>ABSOFCS02</v>
          </cell>
          <cell r="B1162" t="str">
            <v>&lt;D&gt;A/B switch, ATO, 900A. 25kV operated @15kV, off-set style, (Vector)(negotiated pricing)</v>
          </cell>
          <cell r="C1162">
            <v>6010</v>
          </cell>
          <cell r="D1162">
            <v>365</v>
          </cell>
        </row>
        <row r="1163">
          <cell r="A1163" t="str">
            <v>ABSSCADA</v>
          </cell>
          <cell r="B1163" t="str">
            <v>Control, "Scada", A/B switch, motor operated (Vector)</v>
          </cell>
          <cell r="C1163">
            <v>0</v>
          </cell>
          <cell r="D1163">
            <v>0</v>
          </cell>
        </row>
        <row r="1164">
          <cell r="A1164" t="str">
            <v>ABSYM02</v>
          </cell>
          <cell r="B1164" t="str">
            <v>A/B switch,900A 25kV,single inverted pole-top symmetrical motor operated switch,with out control(Vector)DWG 111-320</v>
          </cell>
          <cell r="C1164">
            <v>6010</v>
          </cell>
          <cell r="D1164">
            <v>365</v>
          </cell>
        </row>
        <row r="1165">
          <cell r="A1165" t="str">
            <v>ABSYMCS02</v>
          </cell>
          <cell r="B1165" t="str">
            <v>A/B switch, ATO "Cable Linked", 25kV 900A. symmetrical style "Vector (REMOVE ONLY)</v>
          </cell>
          <cell r="C1165">
            <v>6010</v>
          </cell>
          <cell r="D1165">
            <v>365</v>
          </cell>
        </row>
        <row r="1166">
          <cell r="A1166" t="str">
            <v>ABSYMCS05</v>
          </cell>
          <cell r="B1166" t="str">
            <v>A/B switch, ATO "Cable Linked", 900A. 25kV operated @15kV, symmetrical style "Vector" (REMOVE ONLY)</v>
          </cell>
          <cell r="C1166">
            <v>6010</v>
          </cell>
          <cell r="D1166">
            <v>365</v>
          </cell>
        </row>
        <row r="1167">
          <cell r="A1167" t="str">
            <v>AC4</v>
          </cell>
          <cell r="B1167" t="str">
            <v>Anchor Assembly, Concrete, 4" DWG 107-410</v>
          </cell>
          <cell r="C1167">
            <v>0</v>
          </cell>
          <cell r="D1167">
            <v>0</v>
          </cell>
        </row>
        <row r="1168">
          <cell r="A1168" t="str">
            <v>AD10ABSW</v>
          </cell>
          <cell r="B1168" t="str">
            <v>Arrestor, distb,10 kV, for 15 kV system DWG 111-150</v>
          </cell>
          <cell r="C1168">
            <v>0</v>
          </cell>
          <cell r="D1168">
            <v>365</v>
          </cell>
        </row>
        <row r="1169">
          <cell r="A1169" t="str">
            <v>AD10ABSWS</v>
          </cell>
          <cell r="B1169" t="str">
            <v>&lt;E&gt;Obsolete- Do Not Use !</v>
          </cell>
          <cell r="C1169">
            <v>0</v>
          </cell>
          <cell r="D1169">
            <v>365</v>
          </cell>
        </row>
        <row r="1170">
          <cell r="A1170" t="str">
            <v>AD10ABSWSLC</v>
          </cell>
          <cell r="B1170" t="str">
            <v>&lt;E&gt;Arrester,distb,10kV,air break sw suspension, 4/0-795 cond.</v>
          </cell>
          <cell r="C1170">
            <v>0</v>
          </cell>
          <cell r="D1170">
            <v>365</v>
          </cell>
        </row>
        <row r="1171">
          <cell r="A1171" t="str">
            <v>AD10ABSWSSC</v>
          </cell>
          <cell r="B1171" t="str">
            <v>&lt;E&gt;Arrester,distb,10kV,air break sw suspension, #4- #1/0 cond.</v>
          </cell>
          <cell r="C1171">
            <v>0</v>
          </cell>
          <cell r="D1171">
            <v>365</v>
          </cell>
        </row>
        <row r="1172">
          <cell r="A1172" t="str">
            <v>AD10CAP</v>
          </cell>
          <cell r="B1172" t="str">
            <v>Arrester, distb,10 kV,capacitor, 15 kV system DWG 111-150</v>
          </cell>
          <cell r="C1172">
            <v>0</v>
          </cell>
          <cell r="D1172">
            <v>0</v>
          </cell>
        </row>
        <row r="1173">
          <cell r="A1173" t="str">
            <v>AD10CAPM</v>
          </cell>
          <cell r="B1173" t="str">
            <v>Arrester,distb,10kV,capacitor (material only)</v>
          </cell>
          <cell r="C1173">
            <v>0</v>
          </cell>
          <cell r="D1173">
            <v>0</v>
          </cell>
        </row>
        <row r="1174">
          <cell r="A1174" t="str">
            <v>AD10L</v>
          </cell>
          <cell r="B1174" t="str">
            <v>Arrestor, distb,10 kV, line, 15 kV system DWG 111-150</v>
          </cell>
          <cell r="C1174">
            <v>0</v>
          </cell>
          <cell r="D1174">
            <v>365</v>
          </cell>
        </row>
        <row r="1175">
          <cell r="A1175" t="str">
            <v>AD10RECLLJ</v>
          </cell>
          <cell r="B1175" t="str">
            <v>Arrester, distb,10 kV,recloser,for use with #4/0 &amp; 500 jmpr DWG 111-150</v>
          </cell>
          <cell r="C1175">
            <v>0</v>
          </cell>
          <cell r="D1175">
            <v>365</v>
          </cell>
        </row>
        <row r="1176">
          <cell r="A1176" t="str">
            <v>AD10RECLSJ</v>
          </cell>
          <cell r="B1176" t="str">
            <v>Arrester, distb,10 kV,recloser,for use with #6 &amp; #2 jmpr DWG 111-150</v>
          </cell>
          <cell r="C1176">
            <v>0</v>
          </cell>
          <cell r="D1176">
            <v>365</v>
          </cell>
        </row>
        <row r="1177">
          <cell r="A1177" t="str">
            <v>AD10REGLJ</v>
          </cell>
          <cell r="B1177" t="str">
            <v>Arrester, distb,10 kV,regulator,for use with #4/0 &amp; 500 jmpr DWG 111-150</v>
          </cell>
          <cell r="D1177">
            <v>368</v>
          </cell>
        </row>
        <row r="1178">
          <cell r="A1178" t="str">
            <v>AD10REGSJ</v>
          </cell>
          <cell r="B1178" t="str">
            <v>Arrester, distb,10 kV,regulator,for use with #6 &amp; #2 jmpr DWG 111-150</v>
          </cell>
          <cell r="C1178">
            <v>0</v>
          </cell>
          <cell r="D1178">
            <v>368</v>
          </cell>
        </row>
        <row r="1179">
          <cell r="A1179" t="str">
            <v>AD10U</v>
          </cell>
          <cell r="B1179" t="str">
            <v>Arrester, distb, 10kV, underground  DWG 210-070</v>
          </cell>
          <cell r="C1179">
            <v>0</v>
          </cell>
          <cell r="D1179">
            <v>367</v>
          </cell>
        </row>
        <row r="1180">
          <cell r="A1180" t="str">
            <v>AD10XFMROHLJ</v>
          </cell>
          <cell r="B1180" t="str">
            <v>Arrester, distb,10 kV,oh xfmr,for use with #4/0 &amp; 500 jmpr DWG 111-150</v>
          </cell>
          <cell r="C1180">
            <v>0</v>
          </cell>
          <cell r="D1180">
            <v>368</v>
          </cell>
        </row>
        <row r="1181">
          <cell r="A1181" t="str">
            <v>AD10XFMROHSJ</v>
          </cell>
          <cell r="B1181" t="str">
            <v>Arrester, distb,10 kV,oh xfmr,for use with #6 &amp; #2 jmpr  111-150</v>
          </cell>
          <cell r="C1181">
            <v>0</v>
          </cell>
          <cell r="D1181">
            <v>368</v>
          </cell>
        </row>
        <row r="1182">
          <cell r="A1182" t="str">
            <v>AD177</v>
          </cell>
          <cell r="B1182" t="str">
            <v>Anchor assembly, disk, 177 sq in, DWG 107-415</v>
          </cell>
          <cell r="C1182">
            <v>0</v>
          </cell>
          <cell r="D1182">
            <v>364</v>
          </cell>
        </row>
        <row r="1183">
          <cell r="A1183" t="str">
            <v>AD18ABSW</v>
          </cell>
          <cell r="B1183" t="str">
            <v>Arrester, distb,18 kV, for use on airbreak switch, DWG 111-150</v>
          </cell>
          <cell r="C1183">
            <v>0</v>
          </cell>
          <cell r="D1183">
            <v>365</v>
          </cell>
        </row>
        <row r="1184">
          <cell r="A1184" t="str">
            <v>AD18ABSWS</v>
          </cell>
          <cell r="B1184" t="str">
            <v>&lt;E&gt;Obsolete, do not use</v>
          </cell>
          <cell r="C1184">
            <v>0</v>
          </cell>
          <cell r="D1184">
            <v>365</v>
          </cell>
        </row>
        <row r="1185">
          <cell r="A1185" t="str">
            <v>AD18ABSWSLC</v>
          </cell>
          <cell r="B1185" t="str">
            <v>&lt;E&gt;Arrester,distb,18kV, air break sw suspension, #4/0-795 cond.</v>
          </cell>
          <cell r="C1185">
            <v>0</v>
          </cell>
          <cell r="D1185">
            <v>365</v>
          </cell>
        </row>
        <row r="1186">
          <cell r="A1186" t="str">
            <v>AD18ABSWSSC</v>
          </cell>
          <cell r="B1186" t="str">
            <v>&lt;E&gt;Arrester,distb,18kV, air break sw suspension, #4-#1/0 cond.</v>
          </cell>
          <cell r="C1186">
            <v>0</v>
          </cell>
          <cell r="D1186">
            <v>365</v>
          </cell>
        </row>
        <row r="1187">
          <cell r="A1187" t="str">
            <v>AD18CAP</v>
          </cell>
          <cell r="B1187" t="str">
            <v>Arrester, distb,18 kV,capacitor, DWG 111-150</v>
          </cell>
          <cell r="C1187">
            <v>0</v>
          </cell>
          <cell r="D1187">
            <v>0</v>
          </cell>
        </row>
        <row r="1188">
          <cell r="A1188" t="str">
            <v>AD18CAPM</v>
          </cell>
          <cell r="B1188" t="str">
            <v>Arrester,distb,18kV,capacitor (material only)</v>
          </cell>
          <cell r="C1188">
            <v>0</v>
          </cell>
          <cell r="D1188">
            <v>0</v>
          </cell>
        </row>
        <row r="1189">
          <cell r="A1189" t="str">
            <v>AD18L</v>
          </cell>
          <cell r="B1189" t="str">
            <v>Arrester, distb,18 kV,line, 25KV system, DWG 111-150</v>
          </cell>
          <cell r="C1189">
            <v>0</v>
          </cell>
          <cell r="D1189">
            <v>365</v>
          </cell>
        </row>
        <row r="1190">
          <cell r="A1190" t="str">
            <v>AD18RECLLJ</v>
          </cell>
          <cell r="B1190" t="str">
            <v>Arrester, distb,18 kV,recloser,for use with #4/0 &amp; 500 jmpr, DWG 111-150</v>
          </cell>
          <cell r="C1190">
            <v>0</v>
          </cell>
          <cell r="D1190">
            <v>365</v>
          </cell>
        </row>
        <row r="1191">
          <cell r="A1191" t="str">
            <v>AD18RECLSJ</v>
          </cell>
          <cell r="B1191" t="str">
            <v>Arrester, distb,18 kV,recloser,for use with #6 &amp; #2 jmpr, DWG 111-150</v>
          </cell>
          <cell r="C1191">
            <v>0</v>
          </cell>
          <cell r="D1191">
            <v>365</v>
          </cell>
        </row>
        <row r="1192">
          <cell r="A1192" t="str">
            <v>AD18REGLJ</v>
          </cell>
          <cell r="B1192" t="str">
            <v>Arrester, distb,18 kV,regulator,for use with #4/0 &amp; 500 jmpr, DWG 111-150</v>
          </cell>
          <cell r="C1192">
            <v>0</v>
          </cell>
          <cell r="D1192">
            <v>368</v>
          </cell>
        </row>
        <row r="1193">
          <cell r="A1193" t="str">
            <v>AD18REGSJ</v>
          </cell>
          <cell r="B1193" t="str">
            <v>Arrester, distb,18 kV,regulator,for use w/ #6 &amp; #2 jmpr, DWG 111-150</v>
          </cell>
          <cell r="C1193">
            <v>0</v>
          </cell>
          <cell r="D1193">
            <v>368</v>
          </cell>
        </row>
        <row r="1194">
          <cell r="A1194" t="str">
            <v>AD18U</v>
          </cell>
          <cell r="B1194" t="str">
            <v>Arrester, distb,18 kV,switchgear, 25KV system, DWG 210-105</v>
          </cell>
          <cell r="C1194">
            <v>0</v>
          </cell>
          <cell r="D1194">
            <v>367</v>
          </cell>
        </row>
        <row r="1195">
          <cell r="A1195" t="str">
            <v>AD18XFMROHLJ</v>
          </cell>
          <cell r="B1195" t="str">
            <v>Arrester, distb,18 kV,oh xfmr,for use with #4/0 &amp; 500 jmpr, DWG 111-150</v>
          </cell>
          <cell r="C1195">
            <v>0</v>
          </cell>
          <cell r="D1195">
            <v>368</v>
          </cell>
        </row>
        <row r="1196">
          <cell r="A1196" t="str">
            <v>AD18XFMROHSJ</v>
          </cell>
          <cell r="B1196" t="str">
            <v>Arrester, distb,18 kV,oh xfmr,for use with #6 &amp; #2 jmpr, DWG 111-150</v>
          </cell>
          <cell r="C1196">
            <v>0</v>
          </cell>
          <cell r="D1196">
            <v>368</v>
          </cell>
        </row>
        <row r="1197">
          <cell r="A1197" t="str">
            <v>AD27ABSW</v>
          </cell>
          <cell r="B1197" t="str">
            <v>Arrester, distb,27 kV,for use on airbreak switch, DWG 111-150</v>
          </cell>
          <cell r="C1197">
            <v>0</v>
          </cell>
          <cell r="D1197">
            <v>365</v>
          </cell>
        </row>
        <row r="1198">
          <cell r="A1198" t="str">
            <v>AD27CAP</v>
          </cell>
          <cell r="B1198" t="str">
            <v>Arrester, distb,27 kV,capacitor, DWG 111-150</v>
          </cell>
          <cell r="C1198">
            <v>0</v>
          </cell>
          <cell r="D1198">
            <v>0</v>
          </cell>
        </row>
        <row r="1199">
          <cell r="A1199" t="str">
            <v>AD27L</v>
          </cell>
          <cell r="B1199" t="str">
            <v>Arrester, distb,27 kV,line, DWG 111-150</v>
          </cell>
          <cell r="C1199">
            <v>0</v>
          </cell>
          <cell r="D1199">
            <v>365</v>
          </cell>
        </row>
        <row r="1200">
          <cell r="A1200" t="str">
            <v>AD27RECLLJ</v>
          </cell>
          <cell r="B1200" t="str">
            <v>Arrester, distb,27 kV,recloser,for use with #4/0 &amp; 500 jmpr, DWG 111-150</v>
          </cell>
          <cell r="C1200">
            <v>0</v>
          </cell>
          <cell r="D1200">
            <v>365</v>
          </cell>
        </row>
        <row r="1201">
          <cell r="A1201" t="str">
            <v>AD27RECLSJ</v>
          </cell>
          <cell r="B1201" t="str">
            <v>Arrester, distb,27 kV,recloser,for use with #6 &amp; #2 jmpr, DWG 111-150</v>
          </cell>
          <cell r="C1201">
            <v>0</v>
          </cell>
          <cell r="D1201">
            <v>365</v>
          </cell>
        </row>
        <row r="1202">
          <cell r="A1202" t="str">
            <v>AD27REGLJ</v>
          </cell>
          <cell r="B1202" t="str">
            <v>Arrester, distb,27 kV,regulator,for use with #4/0 &amp; 500 jmpr, DWG 111-150</v>
          </cell>
          <cell r="C1202">
            <v>0</v>
          </cell>
          <cell r="D1202">
            <v>368</v>
          </cell>
        </row>
        <row r="1203">
          <cell r="A1203" t="str">
            <v>AD27REGSJ</v>
          </cell>
          <cell r="B1203" t="str">
            <v>Arrester, distb,27 kV,regulator,for use with #6 &amp; #2 jmpr</v>
          </cell>
          <cell r="C1203">
            <v>0</v>
          </cell>
          <cell r="D1203">
            <v>368</v>
          </cell>
        </row>
        <row r="1204">
          <cell r="A1204" t="str">
            <v>AD27U</v>
          </cell>
          <cell r="B1204" t="str">
            <v>Obsolete - Do Not Use ! 9Arrester, distribution class, ug, 27kV)</v>
          </cell>
          <cell r="C1204">
            <v>0</v>
          </cell>
          <cell r="D1204">
            <v>367</v>
          </cell>
        </row>
        <row r="1205">
          <cell r="A1205" t="str">
            <v>AD27XFMROHLJ</v>
          </cell>
          <cell r="B1205" t="str">
            <v>Arrester, distb,27 kV,oh xfmr,for use with #4/0 &amp; 500 jmpr</v>
          </cell>
          <cell r="C1205">
            <v>0</v>
          </cell>
          <cell r="D1205">
            <v>368</v>
          </cell>
        </row>
        <row r="1206">
          <cell r="A1206" t="str">
            <v>AD27XFMROHSJ</v>
          </cell>
          <cell r="B1206" t="str">
            <v>Arrester, distb,27 kV,oh xfmr,for use with #6 &amp; #2 jmpr</v>
          </cell>
          <cell r="C1206">
            <v>0</v>
          </cell>
          <cell r="D1206">
            <v>368</v>
          </cell>
        </row>
        <row r="1207">
          <cell r="A1207" t="str">
            <v>AD3CAP</v>
          </cell>
          <cell r="B1207" t="str">
            <v>Arrester, distb,3 kV,capacitor, DWG 111-150</v>
          </cell>
          <cell r="C1207">
            <v>0</v>
          </cell>
          <cell r="D1207">
            <v>0</v>
          </cell>
        </row>
        <row r="1208">
          <cell r="A1208" t="str">
            <v>AD3L</v>
          </cell>
          <cell r="B1208" t="str">
            <v>Arrester, distb,3 kV,line, DWG 111-150</v>
          </cell>
          <cell r="C1208">
            <v>0</v>
          </cell>
          <cell r="D1208">
            <v>365</v>
          </cell>
        </row>
        <row r="1209">
          <cell r="A1209" t="str">
            <v>AD3LRECLSJ</v>
          </cell>
          <cell r="B1209" t="str">
            <v>Arrester,distb,3kV,recloser,for use w/ #6 &amp; #2 jmpr</v>
          </cell>
          <cell r="C1209">
            <v>0</v>
          </cell>
          <cell r="D1209">
            <v>365</v>
          </cell>
        </row>
        <row r="1210">
          <cell r="A1210" t="str">
            <v>AD3RECLLJ</v>
          </cell>
          <cell r="B1210" t="str">
            <v>Arrester, distb,3 kV,recloser,for use with #4/0 &amp; 500 jmpr, DWG 111-150</v>
          </cell>
          <cell r="C1210">
            <v>0</v>
          </cell>
          <cell r="D1210">
            <v>365</v>
          </cell>
        </row>
        <row r="1211">
          <cell r="A1211" t="str">
            <v>AD3RECLSJ</v>
          </cell>
          <cell r="B1211" t="str">
            <v>Arrester, distb,3 kV,recloser,for use with #6 &amp; #2 jmpr, DWG 111-150</v>
          </cell>
          <cell r="C1211">
            <v>0</v>
          </cell>
          <cell r="D1211">
            <v>365</v>
          </cell>
        </row>
        <row r="1212">
          <cell r="A1212" t="str">
            <v>AD3REGLJ</v>
          </cell>
          <cell r="B1212" t="str">
            <v>Arrester, distb,3 kV,regulator,for use with #4/0 &amp; 500 jmpr, DWG 111-150</v>
          </cell>
          <cell r="C1212">
            <v>0</v>
          </cell>
          <cell r="D1212">
            <v>368</v>
          </cell>
        </row>
        <row r="1213">
          <cell r="A1213" t="str">
            <v>AD3REGSJ</v>
          </cell>
          <cell r="B1213" t="str">
            <v>Arrester, distb,3 kV,regulator,for use with #6 &amp; #2 jmpr, DWG 111-150</v>
          </cell>
          <cell r="C1213">
            <v>0</v>
          </cell>
          <cell r="D1213">
            <v>368</v>
          </cell>
        </row>
        <row r="1214">
          <cell r="A1214" t="str">
            <v>AD3XFMROHLJ</v>
          </cell>
          <cell r="B1214" t="str">
            <v>Arrester, distb,3 kV,oh xfmr,for use with #4/0 &amp; 500 jmpr, DWG 111-150</v>
          </cell>
          <cell r="C1214">
            <v>0</v>
          </cell>
          <cell r="D1214">
            <v>368</v>
          </cell>
        </row>
        <row r="1215">
          <cell r="A1215" t="str">
            <v>AD3XFMROHSJ</v>
          </cell>
          <cell r="B1215" t="str">
            <v>Arrester, distb,3 kV,oh xfmr,for use with #6 &amp; #2 jmpr, DWG 111-150</v>
          </cell>
          <cell r="C1215">
            <v>0</v>
          </cell>
          <cell r="D1215">
            <v>368</v>
          </cell>
        </row>
        <row r="1216">
          <cell r="A1216" t="str">
            <v>AD452</v>
          </cell>
          <cell r="B1216" t="str">
            <v>Anchor assembly, disk, 452 sq in, DWG 107-415</v>
          </cell>
          <cell r="C1216">
            <v>0</v>
          </cell>
          <cell r="D1216">
            <v>364</v>
          </cell>
        </row>
        <row r="1217">
          <cell r="A1217" t="str">
            <v>ADPTR2</v>
          </cell>
          <cell r="B1217" t="str">
            <v>Adapter, 2", pvc to galv (material only)</v>
          </cell>
          <cell r="C1217">
            <v>0</v>
          </cell>
          <cell r="D1217">
            <v>0</v>
          </cell>
        </row>
        <row r="1218">
          <cell r="A1218" t="str">
            <v>ADPTR2M</v>
          </cell>
          <cell r="B1218" t="str">
            <v>Do Not Use</v>
          </cell>
          <cell r="C1218">
            <v>0</v>
          </cell>
          <cell r="D1218">
            <v>0</v>
          </cell>
        </row>
        <row r="1219">
          <cell r="A1219" t="str">
            <v>ADPTR2S</v>
          </cell>
          <cell r="B1219" t="str">
            <v>Adapter, 2", pvc to galv, svc</v>
          </cell>
          <cell r="C1219">
            <v>0</v>
          </cell>
          <cell r="D1219">
            <v>0</v>
          </cell>
        </row>
        <row r="1220">
          <cell r="A1220" t="str">
            <v>ADPTR3</v>
          </cell>
          <cell r="B1220" t="str">
            <v>Adapter, 3", pvc to galv (material only)</v>
          </cell>
          <cell r="C1220">
            <v>0</v>
          </cell>
          <cell r="D1220">
            <v>0</v>
          </cell>
        </row>
        <row r="1221">
          <cell r="A1221" t="str">
            <v>ADPTR3S</v>
          </cell>
          <cell r="B1221" t="str">
            <v>Adapter, 3", pvc to galv, svc</v>
          </cell>
          <cell r="C1221">
            <v>0</v>
          </cell>
          <cell r="D1221">
            <v>0</v>
          </cell>
        </row>
        <row r="1222">
          <cell r="A1222" t="str">
            <v>ADPTR4</v>
          </cell>
          <cell r="B1222" t="str">
            <v>Adapter, 4" pvc to galv (material only)</v>
          </cell>
          <cell r="C1222">
            <v>0</v>
          </cell>
          <cell r="D1222">
            <v>0</v>
          </cell>
        </row>
        <row r="1223">
          <cell r="A1223" t="str">
            <v>ADPTR4S</v>
          </cell>
          <cell r="B1223" t="str">
            <v>Adapter, 4", pvc to galv, svc</v>
          </cell>
          <cell r="C1223">
            <v>0</v>
          </cell>
          <cell r="D1223">
            <v>0</v>
          </cell>
        </row>
        <row r="1224">
          <cell r="A1224" t="str">
            <v>ADPTR6</v>
          </cell>
          <cell r="B1224" t="str">
            <v>Adapter, 6" pvc to galv (material only)</v>
          </cell>
          <cell r="C1224">
            <v>0</v>
          </cell>
          <cell r="D1224">
            <v>0</v>
          </cell>
        </row>
        <row r="1225">
          <cell r="A1225" t="str">
            <v>AE135</v>
          </cell>
          <cell r="B1225" t="str">
            <v>Anchor assembly, expanding, 135 sq in, DWG 107-400</v>
          </cell>
          <cell r="C1225">
            <v>0</v>
          </cell>
          <cell r="D1225">
            <v>364</v>
          </cell>
        </row>
        <row r="1226">
          <cell r="A1226" t="str">
            <v>AE1357</v>
          </cell>
          <cell r="B1226" t="str">
            <v>Anchor assembly, expanding, 135 sq in, 7' rod</v>
          </cell>
          <cell r="C1226">
            <v>0</v>
          </cell>
          <cell r="D1226">
            <v>0</v>
          </cell>
        </row>
        <row r="1227">
          <cell r="A1227" t="str">
            <v>AE135CR</v>
          </cell>
          <cell r="B1227" t="str">
            <v>Anchor assembly, expanding, 135 sq in, For Corrosive Environments, DWG 107-400</v>
          </cell>
          <cell r="C1227">
            <v>0</v>
          </cell>
          <cell r="D1227">
            <v>364</v>
          </cell>
        </row>
        <row r="1228">
          <cell r="A1228" t="str">
            <v>AE200</v>
          </cell>
          <cell r="B1228" t="str">
            <v>Anchor assembly, expanding, 200 sq in, DWG 107-400</v>
          </cell>
          <cell r="C1228">
            <v>0</v>
          </cell>
          <cell r="D1228">
            <v>364</v>
          </cell>
        </row>
        <row r="1229">
          <cell r="A1229" t="str">
            <v>AE300</v>
          </cell>
          <cell r="B1229" t="str">
            <v>Anchor assembly, expanding, 300 sq in, DWG 107-400</v>
          </cell>
          <cell r="C1229">
            <v>0</v>
          </cell>
          <cell r="D1229">
            <v>364</v>
          </cell>
        </row>
        <row r="1230">
          <cell r="A1230" t="str">
            <v>AE300CR</v>
          </cell>
          <cell r="B1230" t="str">
            <v>Anchor assembly, expanding, 300 sq in, For Corrosive Environments, DWG 107-400</v>
          </cell>
          <cell r="C1230">
            <v>0</v>
          </cell>
          <cell r="D1230">
            <v>364</v>
          </cell>
        </row>
        <row r="1231">
          <cell r="A1231" t="str">
            <v>AF10</v>
          </cell>
          <cell r="B1231" t="str">
            <v>Arc &amp; fireproofing, 10ft 3 ph 1/0 cable, DWG 206-235</v>
          </cell>
          <cell r="C1231">
            <v>0</v>
          </cell>
          <cell r="D1231">
            <v>367</v>
          </cell>
        </row>
        <row r="1232">
          <cell r="A1232" t="str">
            <v>AF200</v>
          </cell>
          <cell r="B1232" t="str">
            <v>Arc &amp; fireproofing, 200A compression splice, DWG 206-230</v>
          </cell>
          <cell r="C1232">
            <v>0</v>
          </cell>
          <cell r="D1232">
            <v>367</v>
          </cell>
        </row>
        <row r="1233">
          <cell r="A1233" t="str">
            <v>AF200B</v>
          </cell>
          <cell r="B1233" t="str">
            <v>Arc &amp; fireproofing, 200A bolted splice, DWG 203-240</v>
          </cell>
          <cell r="C1233">
            <v>0</v>
          </cell>
          <cell r="D1233">
            <v>367</v>
          </cell>
        </row>
        <row r="1234">
          <cell r="A1234" t="str">
            <v>AF40</v>
          </cell>
          <cell r="B1234" t="str">
            <v>Arc &amp; fireproofing, 10ft 3 ph 4/0 cable, DWG 206-235</v>
          </cell>
          <cell r="C1234">
            <v>0</v>
          </cell>
          <cell r="D1234">
            <v>367</v>
          </cell>
        </row>
        <row r="1235">
          <cell r="A1235" t="str">
            <v>AF400</v>
          </cell>
          <cell r="B1235" t="str">
            <v>Anchor assembly, cross plate, 400 sq in, DWG 107-425</v>
          </cell>
          <cell r="C1235">
            <v>0</v>
          </cell>
          <cell r="D1235">
            <v>364</v>
          </cell>
        </row>
        <row r="1236">
          <cell r="A1236" t="str">
            <v>AF400C</v>
          </cell>
          <cell r="B1236" t="str">
            <v>Anchor assembly, cross plate, 400 sq in, concreted, DWG 107-425</v>
          </cell>
          <cell r="C1236">
            <v>0</v>
          </cell>
          <cell r="D1236">
            <v>364</v>
          </cell>
        </row>
        <row r="1237">
          <cell r="A1237" t="str">
            <v>AF40S80</v>
          </cell>
          <cell r="B1237" t="str">
            <v>Adapter, FiberOptic, 4" PVC Multi-Duct to Sch.80 pvc (material only)</v>
          </cell>
        </row>
        <row r="1238">
          <cell r="A1238" t="str">
            <v>AF40STL</v>
          </cell>
          <cell r="B1238" t="str">
            <v>Adapter, FiberOptic, 4" PVC Multi-Duct to Steel Threaded</v>
          </cell>
        </row>
        <row r="1239">
          <cell r="A1239" t="str">
            <v>AF500</v>
          </cell>
          <cell r="B1239" t="str">
            <v>Arc &amp; fireproofing, 10ft 3 ph 500&amp;1000kcmil, DWG 206-235</v>
          </cell>
          <cell r="C1239">
            <v>0</v>
          </cell>
          <cell r="D1239">
            <v>367</v>
          </cell>
        </row>
        <row r="1240">
          <cell r="A1240" t="str">
            <v>AF600</v>
          </cell>
          <cell r="B1240" t="str">
            <v>Arc &amp; fireproofing, for 600A compression splice, DWG 206-230</v>
          </cell>
          <cell r="C1240">
            <v>0</v>
          </cell>
          <cell r="D1240">
            <v>367</v>
          </cell>
        </row>
        <row r="1241">
          <cell r="A1241" t="str">
            <v>AF600B</v>
          </cell>
          <cell r="B1241" t="str">
            <v>Arc &amp; fireproofing, for 600A bolted splice, DWG 206-240</v>
          </cell>
          <cell r="C1241">
            <v>0</v>
          </cell>
          <cell r="D1241">
            <v>367</v>
          </cell>
        </row>
        <row r="1242">
          <cell r="A1242" t="str">
            <v>AL4HDQPX</v>
          </cell>
          <cell r="B1242" t="str">
            <v>Cbl,#4 Al HDQPX, SESCO,remove only</v>
          </cell>
          <cell r="C1242">
            <v>10</v>
          </cell>
          <cell r="D1242">
            <v>365</v>
          </cell>
        </row>
        <row r="1243">
          <cell r="A1243" t="str">
            <v>AL4HDTPX</v>
          </cell>
          <cell r="B1243" t="str">
            <v>Cbl,#4 Al HDTPX, SESCO,remove only</v>
          </cell>
          <cell r="C1243">
            <v>10</v>
          </cell>
          <cell r="D1243">
            <v>365</v>
          </cell>
        </row>
        <row r="1244">
          <cell r="A1244" t="str">
            <v>ALAAC336M</v>
          </cell>
          <cell r="B1244" t="str">
            <v>DO not use - Wire,336 AAC Pri - Maintenance Only</v>
          </cell>
          <cell r="C1244">
            <v>20</v>
          </cell>
          <cell r="D1244">
            <v>365</v>
          </cell>
        </row>
        <row r="1245">
          <cell r="A1245" t="str">
            <v>ALABZ020</v>
          </cell>
          <cell r="B1245" t="str">
            <v>Wire,#2/0 AAC 7-Str Pri</v>
          </cell>
          <cell r="C1245">
            <v>10</v>
          </cell>
          <cell r="D1245">
            <v>365</v>
          </cell>
        </row>
        <row r="1246">
          <cell r="A1246" t="str">
            <v>ALABZ020N</v>
          </cell>
          <cell r="B1246" t="str">
            <v>Wire,#2/0 AAC 7-Str Neut</v>
          </cell>
          <cell r="C1246">
            <v>20</v>
          </cell>
          <cell r="D1246">
            <v>365</v>
          </cell>
        </row>
        <row r="1247">
          <cell r="A1247" t="str">
            <v>ALABZ020S</v>
          </cell>
          <cell r="B1247" t="str">
            <v>Wire,#2/0 AAC 7-Str Sec</v>
          </cell>
          <cell r="C1247">
            <v>20</v>
          </cell>
          <cell r="D1247">
            <v>365</v>
          </cell>
        </row>
        <row r="1248">
          <cell r="A1248" t="str">
            <v>ALABZ040</v>
          </cell>
          <cell r="B1248" t="str">
            <v>Wire,#4/0 AAC 7-Str Pri</v>
          </cell>
          <cell r="C1248">
            <v>20</v>
          </cell>
          <cell r="D1248">
            <v>365</v>
          </cell>
        </row>
        <row r="1249">
          <cell r="A1249" t="str">
            <v>ALABZ040N</v>
          </cell>
          <cell r="B1249" t="str">
            <v>Wire,#4/0 AAC 7-Str Neut</v>
          </cell>
          <cell r="C1249">
            <v>20</v>
          </cell>
          <cell r="D1249">
            <v>365</v>
          </cell>
        </row>
        <row r="1250">
          <cell r="A1250" t="str">
            <v>ALABZ040SEC</v>
          </cell>
          <cell r="B1250" t="str">
            <v>Wire,#4/0 AAC 7-Str Sec</v>
          </cell>
          <cell r="C1250">
            <v>20</v>
          </cell>
          <cell r="D1250">
            <v>365</v>
          </cell>
        </row>
        <row r="1251">
          <cell r="A1251" t="str">
            <v>ALABZ336</v>
          </cell>
          <cell r="B1251" t="str">
            <v/>
          </cell>
          <cell r="C1251">
            <v>20</v>
          </cell>
          <cell r="D1251">
            <v>365</v>
          </cell>
        </row>
        <row r="1252">
          <cell r="A1252" t="str">
            <v>ALABZ336N</v>
          </cell>
          <cell r="B1252" t="str">
            <v>Wire,336 kcmil AAC 19-Str Neut</v>
          </cell>
          <cell r="C1252">
            <v>20</v>
          </cell>
          <cell r="D1252">
            <v>365</v>
          </cell>
        </row>
        <row r="1253">
          <cell r="A1253" t="str">
            <v>ALABZ556N</v>
          </cell>
          <cell r="B1253" t="str">
            <v>Wire,556 kcmil AAC 19-Str Neut</v>
          </cell>
          <cell r="C1253">
            <v>20</v>
          </cell>
          <cell r="D1253">
            <v>365</v>
          </cell>
        </row>
        <row r="1254">
          <cell r="A1254" t="str">
            <v>ALABZ795</v>
          </cell>
          <cell r="B1254" t="str">
            <v>Wire,795 kcmil AAC 37-Str Pri</v>
          </cell>
          <cell r="C1254">
            <v>20</v>
          </cell>
          <cell r="D1254">
            <v>365</v>
          </cell>
        </row>
        <row r="1255">
          <cell r="A1255" t="str">
            <v>ALABZ795N</v>
          </cell>
          <cell r="B1255" t="str">
            <v>Wire,795 kcmil AAC 37-Str Neut</v>
          </cell>
          <cell r="C1255">
            <v>20</v>
          </cell>
          <cell r="D1255">
            <v>365</v>
          </cell>
        </row>
        <row r="1256">
          <cell r="A1256" t="str">
            <v>ALABZ795X</v>
          </cell>
          <cell r="B1256" t="str">
            <v>Wire, , donated, 795 kcmil AAC 37-Str Pri. ($0 material &amp; labor, graphics only)</v>
          </cell>
          <cell r="C1256">
            <v>20</v>
          </cell>
          <cell r="D1256">
            <v>365</v>
          </cell>
        </row>
        <row r="1257">
          <cell r="A1257" t="str">
            <v>ALACZ000</v>
          </cell>
          <cell r="B1257" t="str">
            <v>Cbl,1000 kcmil Al XLPE Sgl Cnd OH Sec</v>
          </cell>
          <cell r="C1257">
            <v>20</v>
          </cell>
          <cell r="D1257">
            <v>365</v>
          </cell>
        </row>
        <row r="1258">
          <cell r="A1258" t="str">
            <v>ALARMCABLE</v>
          </cell>
          <cell r="B1258" t="str">
            <v>Network Alarm Cable</v>
          </cell>
        </row>
        <row r="1259">
          <cell r="A1259" t="str">
            <v>ALBQQ040</v>
          </cell>
          <cell r="B1259" t="str">
            <v>Obsolete - Do Not Use ! (Cbl,#4/0 Al 260 mil TRXLPE Jkt)</v>
          </cell>
          <cell r="C1259">
            <v>25</v>
          </cell>
          <cell r="D1259">
            <v>367</v>
          </cell>
        </row>
        <row r="1260">
          <cell r="A1260" t="str">
            <v>ALFLN</v>
          </cell>
          <cell r="B1260" t="str">
            <v>FLN decal, adhesive,for area light poles</v>
          </cell>
        </row>
        <row r="1261">
          <cell r="A1261" t="str">
            <v>ALGTEQ4/0</v>
          </cell>
          <cell r="B1261" t="str">
            <v>CONDUCTOR, ALUMINUM, 4/0 AND GREATER</v>
          </cell>
          <cell r="C1261">
            <v>20</v>
          </cell>
          <cell r="D1261">
            <v>365</v>
          </cell>
        </row>
        <row r="1262">
          <cell r="A1262" t="str">
            <v>ALLT4/0</v>
          </cell>
          <cell r="B1262" t="str">
            <v>CONDUCTOR, ALUMINUM, LESS THAN 4/0</v>
          </cell>
          <cell r="C1262">
            <v>10</v>
          </cell>
          <cell r="D1262">
            <v>365</v>
          </cell>
        </row>
        <row r="1263">
          <cell r="A1263" t="str">
            <v>ALNMC</v>
          </cell>
          <cell r="B1263" t="str">
            <v>nonMetalic Vert Cond Cvr Wd Pole(material only), DWG 213-117</v>
          </cell>
          <cell r="C1263">
            <v>0</v>
          </cell>
          <cell r="D1263">
            <v>371</v>
          </cell>
        </row>
        <row r="1264">
          <cell r="A1264" t="str">
            <v>ALOH373</v>
          </cell>
          <cell r="B1264" t="str">
            <v>CONDUCTOR, ALUMINUM, OVERHEAD</v>
          </cell>
          <cell r="C1264">
            <v>20</v>
          </cell>
          <cell r="D1264">
            <v>373</v>
          </cell>
        </row>
        <row r="1265">
          <cell r="A1265" t="str">
            <v>ALPCA040</v>
          </cell>
          <cell r="B1265" t="str">
            <v>Cbl,#4/0 Al XLPE TPX OH Sec</v>
          </cell>
          <cell r="C1265">
            <v>20</v>
          </cell>
          <cell r="D1265">
            <v>365</v>
          </cell>
        </row>
        <row r="1266">
          <cell r="A1266" t="str">
            <v>ALPCA500</v>
          </cell>
          <cell r="B1266" t="str">
            <v>Cbl,500 kcmil Al XLPE TPX OH Sec</v>
          </cell>
          <cell r="C1266">
            <v>20</v>
          </cell>
          <cell r="D1266">
            <v>365</v>
          </cell>
        </row>
        <row r="1267">
          <cell r="A1267" t="str">
            <v>ALPEB002</v>
          </cell>
          <cell r="B1267" t="str">
            <v>Cbl,#2 Al HDPE TPX OH Sec</v>
          </cell>
          <cell r="C1267">
            <v>10</v>
          </cell>
          <cell r="D1267">
            <v>365</v>
          </cell>
        </row>
        <row r="1268">
          <cell r="A1268" t="str">
            <v>ALPEB004</v>
          </cell>
          <cell r="B1268" t="str">
            <v>MAINTANCE ONLY- Cbl,#4 Al HDPE TPX OH Sec</v>
          </cell>
          <cell r="C1268">
            <v>10</v>
          </cell>
          <cell r="D1268">
            <v>365</v>
          </cell>
        </row>
        <row r="1269">
          <cell r="A1269" t="str">
            <v>ALPEB020</v>
          </cell>
          <cell r="B1269" t="str">
            <v xml:space="preserve">Cbl,#2/0 Al HDPE TPX OH Sec </v>
          </cell>
          <cell r="C1269">
            <v>10</v>
          </cell>
          <cell r="D1269">
            <v>365</v>
          </cell>
        </row>
        <row r="1270">
          <cell r="A1270" t="str">
            <v>ALQCA000</v>
          </cell>
          <cell r="B1270" t="str">
            <v>Cbl,1000 kcmil Al XLPE QPX OH Sec</v>
          </cell>
          <cell r="C1270">
            <v>20</v>
          </cell>
          <cell r="D1270">
            <v>365</v>
          </cell>
        </row>
        <row r="1271">
          <cell r="A1271" t="str">
            <v>ALQCA040</v>
          </cell>
          <cell r="B1271" t="str">
            <v>Cbl,#4/0 Al XLPE QPX OH Sec</v>
          </cell>
          <cell r="C1271">
            <v>20</v>
          </cell>
          <cell r="D1271">
            <v>365</v>
          </cell>
        </row>
        <row r="1272">
          <cell r="A1272" t="str">
            <v>ALQCA500</v>
          </cell>
          <cell r="B1272" t="str">
            <v>Cbl,500 kcmil Al XLPE QPX OH Sec</v>
          </cell>
          <cell r="C1272">
            <v>20</v>
          </cell>
          <cell r="D1272">
            <v>365</v>
          </cell>
        </row>
        <row r="1273">
          <cell r="A1273" t="str">
            <v>ALQCB002</v>
          </cell>
          <cell r="B1273" t="str">
            <v>Cbl,#2 Al XLPE QPX OH Sec</v>
          </cell>
          <cell r="C1273">
            <v>10</v>
          </cell>
          <cell r="D1273">
            <v>365</v>
          </cell>
        </row>
        <row r="1274">
          <cell r="A1274" t="str">
            <v>ALQCB020</v>
          </cell>
          <cell r="B1274" t="str">
            <v>Cbl,#2/0 Al XLPE QPX OH Sec</v>
          </cell>
          <cell r="C1274">
            <v>10</v>
          </cell>
          <cell r="D1274">
            <v>365</v>
          </cell>
        </row>
        <row r="1275">
          <cell r="A1275" t="str">
            <v>ALRACK16FT</v>
          </cell>
          <cell r="B1275" t="str">
            <v>EQUIPMENT,RACK,TRANSF,16',HD AL</v>
          </cell>
          <cell r="C1275">
            <v>0</v>
          </cell>
          <cell r="D1275">
            <v>0</v>
          </cell>
        </row>
        <row r="1276">
          <cell r="A1276" t="str">
            <v>ALREB002</v>
          </cell>
          <cell r="B1276" t="str">
            <v>Cbl,#2 Al HDPE DPX OH Sec</v>
          </cell>
          <cell r="C1276">
            <v>10</v>
          </cell>
          <cell r="D1276">
            <v>365</v>
          </cell>
        </row>
        <row r="1277">
          <cell r="A1277" t="str">
            <v>ALREB006</v>
          </cell>
          <cell r="B1277" t="str">
            <v>Cbl,#6 Al HDPE DPX OH Sec</v>
          </cell>
          <cell r="C1277">
            <v>10</v>
          </cell>
          <cell r="D1277">
            <v>365</v>
          </cell>
        </row>
        <row r="1278">
          <cell r="A1278" t="str">
            <v>ALREB006SL</v>
          </cell>
          <cell r="B1278" t="str">
            <v>Cbl,#6 Al HDPE DPX OH St Lt</v>
          </cell>
          <cell r="C1278">
            <v>20</v>
          </cell>
          <cell r="D1278">
            <v>373</v>
          </cell>
        </row>
        <row r="1279">
          <cell r="A1279" t="str">
            <v>ALREC004</v>
          </cell>
          <cell r="B1279" t="str">
            <v>Cbl,#4 Al HDPE DPX OH Sec</v>
          </cell>
          <cell r="C1279">
            <v>10</v>
          </cell>
          <cell r="D1279">
            <v>365</v>
          </cell>
        </row>
        <row r="1280">
          <cell r="A1280" t="str">
            <v>ALREC004SL</v>
          </cell>
          <cell r="B1280" t="str">
            <v>Cbl,#4 Al HDPE DPX OH St Lt</v>
          </cell>
          <cell r="C1280">
            <v>20</v>
          </cell>
          <cell r="D1280">
            <v>373</v>
          </cell>
        </row>
        <row r="1281">
          <cell r="A1281" t="str">
            <v>ALREC006SL</v>
          </cell>
          <cell r="B1281" t="str">
            <v>Cbl,#6 CU SESCO St Lt(remove only)</v>
          </cell>
          <cell r="C1281">
            <v>10</v>
          </cell>
          <cell r="D1281">
            <v>373</v>
          </cell>
        </row>
        <row r="1282">
          <cell r="A1282" t="str">
            <v>ALSEB002</v>
          </cell>
          <cell r="B1282" t="str">
            <v>Cbl,#2 Al HDPE TPX RTS OH (Remove Only)</v>
          </cell>
          <cell r="C1282">
            <v>10</v>
          </cell>
          <cell r="D1282">
            <v>365</v>
          </cell>
        </row>
        <row r="1283">
          <cell r="A1283" t="str">
            <v>ALSEB004</v>
          </cell>
          <cell r="B1283" t="str">
            <v>Cbl,#4 Al HDPE TPX RTS OH (Remove Only)</v>
          </cell>
          <cell r="C1283">
            <v>10</v>
          </cell>
          <cell r="D1283">
            <v>365</v>
          </cell>
        </row>
        <row r="1284">
          <cell r="A1284" t="str">
            <v>ALSEB020</v>
          </cell>
          <cell r="B1284" t="str">
            <v xml:space="preserve">Cbl,#2/0 Al HDPE TPX RTS OH Sec </v>
          </cell>
          <cell r="C1284">
            <v>10</v>
          </cell>
          <cell r="D1284">
            <v>365</v>
          </cell>
        </row>
        <row r="1285">
          <cell r="A1285" t="str">
            <v>ALSEB040</v>
          </cell>
          <cell r="B1285" t="str">
            <v>&lt;E&gt; Cbl,#4/0 Al XLPE TPX RTS OH Sec</v>
          </cell>
          <cell r="C1285">
            <v>20</v>
          </cell>
          <cell r="D1285">
            <v>365</v>
          </cell>
        </row>
        <row r="1286">
          <cell r="A1286" t="str">
            <v>ALTEB020</v>
          </cell>
          <cell r="B1286" t="str">
            <v>Cbl,#2/0 Al XLPE QPX RTS OH Sec</v>
          </cell>
          <cell r="C1286">
            <v>10</v>
          </cell>
          <cell r="D1286">
            <v>365</v>
          </cell>
        </row>
        <row r="1287">
          <cell r="A1287" t="str">
            <v>ALTEB040</v>
          </cell>
          <cell r="B1287" t="str">
            <v>DO NOT USE - SEE ALQCA040   -   Cbl,#4/0 Al XLPE QPX RTS OH Sec</v>
          </cell>
          <cell r="C1287">
            <v>20</v>
          </cell>
          <cell r="D1287">
            <v>365</v>
          </cell>
        </row>
        <row r="1288">
          <cell r="A1288" t="str">
            <v>ALUG373</v>
          </cell>
          <cell r="B1288" t="str">
            <v>&lt;E&gt;CONDUCTOR, ALUMINUM, UNDERGROUND</v>
          </cell>
          <cell r="C1288">
            <v>25</v>
          </cell>
          <cell r="D1288">
            <v>373</v>
          </cell>
        </row>
        <row r="1289">
          <cell r="A1289" t="str">
            <v>ANCHORDO</v>
          </cell>
          <cell r="B1289" t="str">
            <v>&lt;E&gt;Anchor Assembly (donated, $0 material &amp; labor)</v>
          </cell>
          <cell r="C1289">
            <v>0</v>
          </cell>
          <cell r="D1289">
            <v>0</v>
          </cell>
        </row>
        <row r="1290">
          <cell r="A1290" t="str">
            <v>AOLIGHT</v>
          </cell>
          <cell r="B1290" t="str">
            <v>Airport Obstruction Light</v>
          </cell>
          <cell r="C1290">
            <v>1200</v>
          </cell>
          <cell r="D1290">
            <v>373</v>
          </cell>
        </row>
        <row r="1291">
          <cell r="A1291" t="str">
            <v>AOLIGHT5</v>
          </cell>
          <cell r="B1291" t="str">
            <v>Airport Obstruction Light w/ 5' PVC</v>
          </cell>
          <cell r="C1291">
            <v>1200</v>
          </cell>
          <cell r="D1291">
            <v>373</v>
          </cell>
        </row>
        <row r="1292">
          <cell r="A1292" t="str">
            <v>AOLIGHT8</v>
          </cell>
          <cell r="B1292" t="str">
            <v>Airport Obstruction Light w/ 8' PVC</v>
          </cell>
          <cell r="C1292">
            <v>1200</v>
          </cell>
          <cell r="D1292">
            <v>373</v>
          </cell>
        </row>
        <row r="1293">
          <cell r="A1293" t="str">
            <v>AR10</v>
          </cell>
          <cell r="B1293" t="str">
            <v>Arrester, surge, 10 kV for 15 kV system, (material only) DWG 210-105</v>
          </cell>
          <cell r="C1293">
            <v>0</v>
          </cell>
          <cell r="D1293">
            <v>367</v>
          </cell>
        </row>
        <row r="1294">
          <cell r="A1294" t="str">
            <v>AR18</v>
          </cell>
          <cell r="B1294" t="str">
            <v>Arrester, surge, 18 kV for 25 kV system, (material only) DWG 210-105</v>
          </cell>
          <cell r="C1294">
            <v>0</v>
          </cell>
          <cell r="D1294">
            <v>367</v>
          </cell>
        </row>
        <row r="1295">
          <cell r="A1295" t="str">
            <v>AR21</v>
          </cell>
          <cell r="B1295" t="str">
            <v>Arrester, substation riser, 21 kV for 25 kV system, (material only) DWG 210-105</v>
          </cell>
          <cell r="C1295">
            <v>0</v>
          </cell>
          <cell r="D1295">
            <v>367</v>
          </cell>
        </row>
        <row r="1296">
          <cell r="A1296" t="str">
            <v>AR27</v>
          </cell>
          <cell r="B1296" t="str">
            <v>Arrester, riser, 27 kV (material only)</v>
          </cell>
          <cell r="C1296">
            <v>0</v>
          </cell>
          <cell r="D1296">
            <v>367</v>
          </cell>
        </row>
        <row r="1297">
          <cell r="A1297" t="str">
            <v>ARAAZ002</v>
          </cell>
          <cell r="B1297" t="str">
            <v>Wire, #2 ACSR 7/1-Str Pri</v>
          </cell>
          <cell r="C1297">
            <v>10</v>
          </cell>
          <cell r="D1297">
            <v>365</v>
          </cell>
        </row>
        <row r="1298">
          <cell r="A1298" t="str">
            <v>ARAAZ002N</v>
          </cell>
          <cell r="B1298" t="str">
            <v>Wire,#2 ACSR 7/1-Str Neut</v>
          </cell>
          <cell r="C1298">
            <v>10</v>
          </cell>
          <cell r="D1298">
            <v>365</v>
          </cell>
        </row>
        <row r="1299">
          <cell r="A1299" t="str">
            <v>ARAAZ002SEC</v>
          </cell>
          <cell r="B1299" t="str">
            <v>Wire,#2 ACSR 7/1-Str Sec</v>
          </cell>
          <cell r="C1299">
            <v>10</v>
          </cell>
          <cell r="D1299">
            <v>365</v>
          </cell>
        </row>
        <row r="1300">
          <cell r="A1300" t="str">
            <v>ARAAZ002SL</v>
          </cell>
          <cell r="B1300" t="str">
            <v>Wire,Maint #2 ACSR 7/1-Str St Lt</v>
          </cell>
          <cell r="C1300">
            <v>20</v>
          </cell>
          <cell r="D1300">
            <v>373</v>
          </cell>
        </row>
        <row r="1301">
          <cell r="A1301" t="str">
            <v>ARAAZ004</v>
          </cell>
          <cell r="B1301" t="str">
            <v>Wire, #4 ACSR 7/1-Str Pri</v>
          </cell>
          <cell r="C1301">
            <v>10</v>
          </cell>
          <cell r="D1301">
            <v>365</v>
          </cell>
        </row>
        <row r="1302">
          <cell r="A1302" t="str">
            <v>ARAAZ004N</v>
          </cell>
          <cell r="B1302" t="str">
            <v>Wire, #4 ACSR 7/1-Str neutral</v>
          </cell>
          <cell r="C1302">
            <v>10</v>
          </cell>
          <cell r="D1302">
            <v>365</v>
          </cell>
        </row>
        <row r="1303">
          <cell r="A1303" t="str">
            <v>ARAAZ010</v>
          </cell>
          <cell r="B1303" t="str">
            <v>Wire,#1/0 ACSR 6/1-Str Pri</v>
          </cell>
          <cell r="C1303">
            <v>10</v>
          </cell>
          <cell r="D1303">
            <v>365</v>
          </cell>
        </row>
        <row r="1304">
          <cell r="A1304" t="str">
            <v>ARAAZ010N</v>
          </cell>
          <cell r="B1304" t="str">
            <v>Wire,#1/0 ACSR 6/1-Str Neutral</v>
          </cell>
          <cell r="C1304">
            <v>10</v>
          </cell>
          <cell r="D1304">
            <v>365</v>
          </cell>
        </row>
        <row r="1305">
          <cell r="A1305" t="str">
            <v>ARAAZ010SEC</v>
          </cell>
          <cell r="B1305" t="str">
            <v>Wire,#1/0 ACSR 6/1-Str Sec</v>
          </cell>
          <cell r="C1305">
            <v>10</v>
          </cell>
          <cell r="D1305">
            <v>365</v>
          </cell>
        </row>
        <row r="1306">
          <cell r="A1306" t="str">
            <v>ARAAZ040</v>
          </cell>
          <cell r="B1306" t="str">
            <v>Wire,#4/0 ACSR 6/1-Str Pri</v>
          </cell>
          <cell r="C1306">
            <v>20</v>
          </cell>
          <cell r="D1306">
            <v>365</v>
          </cell>
        </row>
        <row r="1307">
          <cell r="A1307" t="str">
            <v>ARAAZ040N</v>
          </cell>
          <cell r="B1307" t="str">
            <v>Wire,#4/0 ACSR 6/1-Str Neut</v>
          </cell>
          <cell r="C1307">
            <v>20</v>
          </cell>
          <cell r="D1307">
            <v>365</v>
          </cell>
        </row>
        <row r="1308">
          <cell r="A1308" t="str">
            <v>ARAAZ477N</v>
          </cell>
          <cell r="B1308" t="str">
            <v>Wire,#477 ACSR 18/1-Str Neut, Pelican</v>
          </cell>
          <cell r="C1308">
            <v>20</v>
          </cell>
          <cell r="D1308">
            <v>365</v>
          </cell>
        </row>
        <row r="1309">
          <cell r="A1309" t="str">
            <v>ARBAZ477</v>
          </cell>
          <cell r="B1309" t="str">
            <v>Wire,477 kcmil acsr 18/1-Str Pri</v>
          </cell>
          <cell r="C1309">
            <v>20</v>
          </cell>
          <cell r="D1309">
            <v>365</v>
          </cell>
        </row>
        <row r="1310">
          <cell r="A1310" t="str">
            <v>ASBI10</v>
          </cell>
          <cell r="B1310" t="str">
            <v>&lt;E&gt;Arrester, Surge, DF, 10kV, Bushing Insert (Remove only - Use FTLB15 and ASDE10 for installation)</v>
          </cell>
          <cell r="C1310">
            <v>0</v>
          </cell>
          <cell r="D1310">
            <v>367</v>
          </cell>
        </row>
        <row r="1311">
          <cell r="A1311" t="str">
            <v>ASBI18</v>
          </cell>
          <cell r="B1311" t="str">
            <v>&lt;E&gt;Arrester, Surge, DF, 18kV, Bushing Insert (Remove only - Use FTLB25 and ASDE18 for installation)</v>
          </cell>
          <cell r="C1311">
            <v>0</v>
          </cell>
          <cell r="D1311">
            <v>367</v>
          </cell>
        </row>
        <row r="1312">
          <cell r="A1312" t="str">
            <v>ASD103</v>
          </cell>
          <cell r="B1312" t="str">
            <v>Anchor assy, screw, dbl 10", 3-1/2' rod</v>
          </cell>
          <cell r="C1312">
            <v>0</v>
          </cell>
          <cell r="D1312">
            <v>364</v>
          </cell>
        </row>
        <row r="1313">
          <cell r="A1313" t="str">
            <v>ASD107</v>
          </cell>
          <cell r="B1313" t="str">
            <v>Anchor assy, screw, dbl 10", 7' cr rod</v>
          </cell>
          <cell r="C1313">
            <v>0</v>
          </cell>
          <cell r="D1313">
            <v>364</v>
          </cell>
        </row>
        <row r="1314">
          <cell r="A1314" t="str">
            <v>ASD43</v>
          </cell>
          <cell r="B1314" t="str">
            <v>Anchor assy, screw, dbl 4", 3-1/2' rod</v>
          </cell>
          <cell r="C1314">
            <v>0</v>
          </cell>
          <cell r="D1314">
            <v>364</v>
          </cell>
        </row>
        <row r="1315">
          <cell r="A1315" t="str">
            <v>ASDE10</v>
          </cell>
          <cell r="B1315" t="str">
            <v>Arrester, deadfront elbow, 10kV for 15kV system, DWG 210-120</v>
          </cell>
          <cell r="C1315">
            <v>0</v>
          </cell>
          <cell r="D1315">
            <v>367</v>
          </cell>
        </row>
        <row r="1316">
          <cell r="A1316" t="str">
            <v>ASDE18</v>
          </cell>
          <cell r="B1316" t="str">
            <v>Arrester, deadfront elbow 18kV for 25kV system, DWG 210-120</v>
          </cell>
          <cell r="C1316">
            <v>0</v>
          </cell>
          <cell r="D1316">
            <v>367</v>
          </cell>
        </row>
        <row r="1317">
          <cell r="A1317" t="str">
            <v>ASROD</v>
          </cell>
          <cell r="B1317" t="str">
            <v>Rod, anchor, screw, additional 3-1/2' X 3/4" dia shaft rod (material only), DWG 107-407</v>
          </cell>
          <cell r="D1317">
            <v>364</v>
          </cell>
        </row>
        <row r="1318">
          <cell r="A1318" t="str">
            <v>ASROD1</v>
          </cell>
          <cell r="B1318" t="str">
            <v xml:space="preserve">Rod, anchor, screw, additional 3-1/2' X 1" dia shaft rod, DWG 107-407 </v>
          </cell>
          <cell r="D1318">
            <v>364</v>
          </cell>
        </row>
        <row r="1319">
          <cell r="A1319" t="str">
            <v>ASROD5/8</v>
          </cell>
          <cell r="B1319" t="str">
            <v>Rod, anchor, screw, additional 3-1/2' X 5/8" dia shaft rod (material only), DWG 107-407</v>
          </cell>
          <cell r="D1319">
            <v>364</v>
          </cell>
        </row>
        <row r="1320">
          <cell r="A1320" t="str">
            <v>ASRODSS3.5</v>
          </cell>
          <cell r="B1320" t="str">
            <v>Rod, anchor, screw, additional 3.5' X 1.5" square shaft rod (material only), DWG 107-407</v>
          </cell>
          <cell r="D1320">
            <v>0</v>
          </cell>
        </row>
        <row r="1321">
          <cell r="A1321" t="str">
            <v>ASRODSS5.0</v>
          </cell>
          <cell r="B1321" t="str">
            <v>Rod, anchor, screw, additional 5' X 1.5" square shaft rod (material only), DWG 107-407</v>
          </cell>
          <cell r="D1321">
            <v>364</v>
          </cell>
        </row>
        <row r="1322">
          <cell r="A1322" t="str">
            <v>ASS103</v>
          </cell>
          <cell r="B1322" t="str">
            <v>Anchor Assembly, screw, sgl 10", 3-1/2' shaft rod, DWG 107-405</v>
          </cell>
          <cell r="D1322">
            <v>364</v>
          </cell>
        </row>
        <row r="1323">
          <cell r="A1323" t="str">
            <v>ASS107</v>
          </cell>
          <cell r="B1323" t="str">
            <v>Anchor Assembly, screw, sgl 10", 7' rod, for corrosive environments, DWG 107-405</v>
          </cell>
          <cell r="C1323">
            <v>0</v>
          </cell>
          <cell r="D1323">
            <v>364</v>
          </cell>
        </row>
        <row r="1324">
          <cell r="A1324" t="str">
            <v>ASS1083</v>
          </cell>
          <cell r="B1324" t="str">
            <v>Anchor Assembly, screw, sgl 10", 8k ft-lb,3-1/2' rod, DWG 107-405</v>
          </cell>
          <cell r="C1324">
            <v>0</v>
          </cell>
          <cell r="D1324">
            <v>364</v>
          </cell>
        </row>
        <row r="1325">
          <cell r="A1325" t="str">
            <v>ASS1087</v>
          </cell>
          <cell r="B1325" t="str">
            <v>Anchor Assembly, screw, sgl 10", 8k ft-lb,7' rod, for corrosive environments, DWG 107-405</v>
          </cell>
          <cell r="C1325">
            <v>0</v>
          </cell>
          <cell r="D1325">
            <v>364</v>
          </cell>
        </row>
        <row r="1326">
          <cell r="A1326" t="str">
            <v>ASS83</v>
          </cell>
          <cell r="B1326" t="str">
            <v>Anchor Assembly, screw, sgl 8", 4k ft-lb,3-1/2' rod, DWG 107-405</v>
          </cell>
          <cell r="D1326">
            <v>364</v>
          </cell>
        </row>
        <row r="1327">
          <cell r="A1327" t="str">
            <v>ASS87</v>
          </cell>
          <cell r="B1327" t="str">
            <v>Anchor Assembly, screw, sgl 8", 4k ft-lb,7' rod,  for corrosive environments, DWG 107-405</v>
          </cell>
          <cell r="C1327">
            <v>0</v>
          </cell>
          <cell r="D1327">
            <v>364</v>
          </cell>
        </row>
        <row r="1328">
          <cell r="A1328" t="str">
            <v>ASS883</v>
          </cell>
          <cell r="B1328" t="str">
            <v>Anchor Assembly, screw, sgl 8", 8k ft-lb,3-1/2', DWG 107-405</v>
          </cell>
          <cell r="C1328">
            <v>0</v>
          </cell>
          <cell r="D1328">
            <v>364</v>
          </cell>
        </row>
        <row r="1329">
          <cell r="A1329" t="str">
            <v>ASS887</v>
          </cell>
          <cell r="B1329" t="str">
            <v>Anchor Assembly, screw, sgl 8", 8k ft-lb,7' rod, for corrosive environments, DWG 107-405</v>
          </cell>
          <cell r="C1329">
            <v>0</v>
          </cell>
          <cell r="D1329">
            <v>364</v>
          </cell>
        </row>
        <row r="1330">
          <cell r="A1330" t="str">
            <v>AST81012SS3.5</v>
          </cell>
          <cell r="B1330" t="str">
            <v>Anchor assy, screw, 8-10-12", 5500# torque, 3.5' X 1.5" ss rod ext</v>
          </cell>
          <cell r="D1330">
            <v>0</v>
          </cell>
        </row>
        <row r="1331">
          <cell r="A1331" t="str">
            <v>ATRENCHCAP</v>
          </cell>
          <cell r="B1331" t="str">
            <v>TRENCH, CAPITAL 1</v>
          </cell>
          <cell r="D1331">
            <v>0</v>
          </cell>
        </row>
        <row r="1332">
          <cell r="A1332" t="str">
            <v>AUACZ000</v>
          </cell>
          <cell r="B1332" t="str">
            <v>Cbl,1/c-1000 kcmil Al XLPE UG Sec</v>
          </cell>
          <cell r="C1332">
            <v>25</v>
          </cell>
          <cell r="D1332">
            <v>367</v>
          </cell>
        </row>
        <row r="1333">
          <cell r="A1333" t="str">
            <v>AUACZ040</v>
          </cell>
          <cell r="B1333" t="str">
            <v>Cbl,#4/0 Al XLPE Sgl Cnd URD Sec</v>
          </cell>
          <cell r="C1333">
            <v>25</v>
          </cell>
          <cell r="D1333">
            <v>367</v>
          </cell>
        </row>
        <row r="1334">
          <cell r="A1334" t="str">
            <v>AUACZ1001C</v>
          </cell>
          <cell r="B1334" t="str">
            <v>&lt;E&gt;Cbl,1000 kcmil Al 260 mil TRXLPE Jkt, 2400/4160Volt Sec (in conduit)</v>
          </cell>
          <cell r="C1334">
            <v>25</v>
          </cell>
          <cell r="D1334">
            <v>367</v>
          </cell>
        </row>
        <row r="1335">
          <cell r="A1335" t="str">
            <v>AUACZ500</v>
          </cell>
          <cell r="B1335" t="str">
            <v>Cbl,1/c-500 kcmil Al XLPE UG Sec</v>
          </cell>
          <cell r="C1335">
            <v>25</v>
          </cell>
          <cell r="D1335">
            <v>367</v>
          </cell>
        </row>
        <row r="1336">
          <cell r="A1336" t="str">
            <v>AUACZ501C</v>
          </cell>
          <cell r="B1336" t="str">
            <v>&lt;E&gt;Cbl,500 kcmil Al 260 mil TRXLPE Jkt, 2400/4160Volt Sec (in conduit)</v>
          </cell>
          <cell r="C1336">
            <v>25</v>
          </cell>
          <cell r="D1336">
            <v>367</v>
          </cell>
        </row>
        <row r="1337">
          <cell r="A1337" t="str">
            <v>AUBQN010</v>
          </cell>
          <cell r="B1337" t="str">
            <v>Cbl,#1/0 Al 260 mil TRXLPE Jkt (Direct Buried)</v>
          </cell>
          <cell r="C1337">
            <v>20</v>
          </cell>
          <cell r="D1337">
            <v>367</v>
          </cell>
        </row>
        <row r="1338">
          <cell r="A1338" t="str">
            <v>AUBQN010C</v>
          </cell>
          <cell r="B1338" t="str">
            <v>Cbl,#1/0 Al 260 mil TRXLPE Jkt (In Conduit)</v>
          </cell>
          <cell r="C1338">
            <v>20</v>
          </cell>
          <cell r="D1338">
            <v>367</v>
          </cell>
        </row>
        <row r="1339">
          <cell r="A1339" t="str">
            <v>AUBQN010C.X</v>
          </cell>
          <cell r="B1339" t="str">
            <v>Cbl, donated, #1/0 Al 260 mil TRXLPE Jkt. In Conduit (donated, $0 material &amp; labor)</v>
          </cell>
          <cell r="C1339">
            <v>20</v>
          </cell>
          <cell r="D1339">
            <v>367</v>
          </cell>
        </row>
        <row r="1340">
          <cell r="A1340" t="str">
            <v>AUBQN010N</v>
          </cell>
          <cell r="B1340" t="str">
            <v>&lt;E&gt;Cbl,#1/0 Al 260 mil TRXLPE Jkt (In Conduit) - Expired</v>
          </cell>
          <cell r="C1340">
            <v>20</v>
          </cell>
          <cell r="D1340">
            <v>367</v>
          </cell>
        </row>
        <row r="1341">
          <cell r="A1341" t="str">
            <v>AUBQQ040</v>
          </cell>
          <cell r="B1341" t="str">
            <v>Cbl,#4/0 Al 260 mil TRXLPE Jkt (Direct Buried)</v>
          </cell>
          <cell r="C1341">
            <v>25</v>
          </cell>
          <cell r="D1341">
            <v>367</v>
          </cell>
        </row>
        <row r="1342">
          <cell r="A1342" t="str">
            <v>AUBQQ040C</v>
          </cell>
          <cell r="B1342" t="str">
            <v>Cbl,#4/0 Al 260 mil TRXLPE Jkt (In Conduit)</v>
          </cell>
          <cell r="C1342">
            <v>25</v>
          </cell>
          <cell r="D1342">
            <v>367</v>
          </cell>
        </row>
        <row r="1343">
          <cell r="A1343" t="str">
            <v>AUBQQ1/0N</v>
          </cell>
          <cell r="B1343" t="str">
            <v>Obsolete - Do Not Use ! (Cbl,#1/0 Al Neut UG 600V)</v>
          </cell>
          <cell r="C1343">
            <v>25</v>
          </cell>
          <cell r="D1343">
            <v>367</v>
          </cell>
        </row>
        <row r="1344">
          <cell r="A1344" t="str">
            <v>AUBQQ4/0N</v>
          </cell>
          <cell r="B1344" t="str">
            <v xml:space="preserve">Cbl,#4/0 Al Neut UG 600V </v>
          </cell>
          <cell r="C1344">
            <v>20</v>
          </cell>
          <cell r="D1344">
            <v>367</v>
          </cell>
        </row>
        <row r="1345">
          <cell r="A1345" t="str">
            <v>AUBQS500</v>
          </cell>
          <cell r="B1345" t="str">
            <v>Cbl,500 kcmil Al 260 mil TRXLPE Jkt (Direct Buried) - Remove only - Use AUBQQ040 or AUBQT000</v>
          </cell>
          <cell r="C1345">
            <v>25</v>
          </cell>
          <cell r="D1345">
            <v>367</v>
          </cell>
        </row>
        <row r="1346">
          <cell r="A1346" t="str">
            <v>AUBQS500C</v>
          </cell>
          <cell r="B1346" t="str">
            <v>Cbl,500 kcmil Al 260 mil TRXLPE Jkt (In Conduit) - Remove only - Use AUBQQ040C or AUBQT000C</v>
          </cell>
          <cell r="C1346">
            <v>25</v>
          </cell>
          <cell r="D1346">
            <v>367</v>
          </cell>
        </row>
        <row r="1347">
          <cell r="A1347" t="str">
            <v>AUBQS500N</v>
          </cell>
          <cell r="B1347" t="str">
            <v>Cbl,500 kcmil Al Neut UG 600V (labor only)</v>
          </cell>
          <cell r="C1347">
            <v>25</v>
          </cell>
          <cell r="D1347">
            <v>367</v>
          </cell>
        </row>
        <row r="1348">
          <cell r="A1348" t="str">
            <v>AUBQT000</v>
          </cell>
          <cell r="B1348" t="str">
            <v>Cbl,1000 kcmil Al 260 mil TRXLPE Jkt (Direct Buried)</v>
          </cell>
          <cell r="C1348">
            <v>25</v>
          </cell>
          <cell r="D1348">
            <v>367</v>
          </cell>
        </row>
        <row r="1349">
          <cell r="A1349" t="str">
            <v>AUBQT000C</v>
          </cell>
          <cell r="B1349" t="str">
            <v>Cbl,1000 kcmil Al 260 mil TRXLPE Jkt (In Conduit)</v>
          </cell>
          <cell r="C1349">
            <v>25</v>
          </cell>
          <cell r="D1349">
            <v>367</v>
          </cell>
        </row>
        <row r="1350">
          <cell r="A1350" t="str">
            <v>AUBQT000CX</v>
          </cell>
          <cell r="B1350" t="str">
            <v>Cbl, donated, 1000 kcmil Al 260 mil TRXLPE Jkt. In Conduit, (donated, $0 material &amp; labor, graphics only)</v>
          </cell>
          <cell r="C1350">
            <v>25</v>
          </cell>
          <cell r="D1350">
            <v>367</v>
          </cell>
        </row>
        <row r="1351">
          <cell r="A1351" t="str">
            <v>AUBSN010</v>
          </cell>
          <cell r="B1351" t="str">
            <v>Cbl,#1/0 Al 175 mil TRXLPE Jkt (Direct Buried)</v>
          </cell>
          <cell r="C1351">
            <v>20</v>
          </cell>
          <cell r="D1351">
            <v>367</v>
          </cell>
        </row>
        <row r="1352">
          <cell r="A1352" t="str">
            <v>AUBSN010C</v>
          </cell>
          <cell r="B1352" t="str">
            <v>Cbl,#1/0 Al 175 mil TRXLPE Jkt (In Conduit)</v>
          </cell>
          <cell r="C1352">
            <v>20</v>
          </cell>
          <cell r="D1352">
            <v>367</v>
          </cell>
        </row>
        <row r="1353">
          <cell r="A1353" t="str">
            <v>AUBSN010N</v>
          </cell>
          <cell r="B1353" t="str">
            <v>&lt;E&gt;Cbl,#1/0 Al 175 mil TRXLPE Jkt (In Conduit) - Expired</v>
          </cell>
          <cell r="C1353">
            <v>20</v>
          </cell>
          <cell r="D1353">
            <v>367</v>
          </cell>
        </row>
        <row r="1354">
          <cell r="A1354" t="str">
            <v>AUPEG010</v>
          </cell>
          <cell r="B1354" t="str">
            <v xml:space="preserve">Cbl,#1/0 Al XLPE TPX URD Sec </v>
          </cell>
          <cell r="C1354">
            <v>20</v>
          </cell>
          <cell r="D1354">
            <v>367</v>
          </cell>
        </row>
        <row r="1355">
          <cell r="A1355" t="str">
            <v>AUPEG010NC</v>
          </cell>
          <cell r="B1355" t="str">
            <v>Cbl,#1/0 Al XLPE TPX URD Sec (in conduit)</v>
          </cell>
          <cell r="C1355">
            <v>20</v>
          </cell>
          <cell r="D1355">
            <v>367</v>
          </cell>
        </row>
        <row r="1356">
          <cell r="A1356" t="str">
            <v>AUPEG010SL</v>
          </cell>
          <cell r="B1356" t="str">
            <v>Cbl,#1/0 Al XLPE TPX URD St Lgt (direct buried)</v>
          </cell>
          <cell r="C1356">
            <v>25</v>
          </cell>
          <cell r="D1356">
            <v>373</v>
          </cell>
        </row>
        <row r="1357">
          <cell r="A1357" t="str">
            <v>AUPEG010SLC</v>
          </cell>
          <cell r="B1357" t="str">
            <v>Cbl,#1/0 Al XLPE TPX URD St Lgt (install in conduit)</v>
          </cell>
          <cell r="C1357">
            <v>25</v>
          </cell>
          <cell r="D1357">
            <v>373</v>
          </cell>
        </row>
        <row r="1358">
          <cell r="A1358" t="str">
            <v>AUPEG040</v>
          </cell>
          <cell r="B1358" t="str">
            <v>Cbl,#4/0 Al XLPE TPX URD Sec</v>
          </cell>
          <cell r="C1358">
            <v>25</v>
          </cell>
          <cell r="D1358">
            <v>367</v>
          </cell>
        </row>
        <row r="1359">
          <cell r="A1359" t="str">
            <v>AUPEG040NC</v>
          </cell>
          <cell r="B1359" t="str">
            <v>Cbl,#4/0 Al XLPE TPX URD Sec (in conduit)</v>
          </cell>
          <cell r="C1359">
            <v>25</v>
          </cell>
          <cell r="D1359">
            <v>367</v>
          </cell>
        </row>
        <row r="1360">
          <cell r="A1360" t="str">
            <v>AUPEG350</v>
          </cell>
          <cell r="B1360" t="str">
            <v>Cbl,350 kcmil Al XLPE TPX URD Sec</v>
          </cell>
          <cell r="C1360">
            <v>25</v>
          </cell>
          <cell r="D1360">
            <v>367</v>
          </cell>
        </row>
        <row r="1361">
          <cell r="A1361" t="str">
            <v>AUPEG350NC</v>
          </cell>
          <cell r="B1361" t="str">
            <v>Cbl,350 kcmil Al XLPE TPX URD Sec (in conduit)</v>
          </cell>
          <cell r="C1361">
            <v>25</v>
          </cell>
          <cell r="D1361">
            <v>367</v>
          </cell>
        </row>
        <row r="1362">
          <cell r="A1362" t="str">
            <v>AUPEG500</v>
          </cell>
          <cell r="B1362" t="str">
            <v>Cbl,500 kcmil Al XLPE TPX UG Sec</v>
          </cell>
          <cell r="C1362">
            <v>25</v>
          </cell>
          <cell r="D1362">
            <v>367</v>
          </cell>
        </row>
        <row r="1363">
          <cell r="A1363" t="str">
            <v>AUPEG500NC</v>
          </cell>
          <cell r="B1363" t="str">
            <v>Cbl,500 kcmil Al XLPE TPX UG Sec (in conduit)</v>
          </cell>
          <cell r="C1363">
            <v>25</v>
          </cell>
          <cell r="D1363">
            <v>367</v>
          </cell>
        </row>
        <row r="1364">
          <cell r="A1364" t="str">
            <v>AUQEG010</v>
          </cell>
          <cell r="B1364" t="str">
            <v>Cbl,#1/0 Al XLPE QPX URD Sec</v>
          </cell>
          <cell r="C1364">
            <v>20</v>
          </cell>
          <cell r="D1364">
            <v>367</v>
          </cell>
        </row>
        <row r="1365">
          <cell r="A1365" t="str">
            <v>AUQEG010NC</v>
          </cell>
          <cell r="B1365" t="str">
            <v>Cbl,#1/0 Al XLPE QPX URD Sec (in conduit)</v>
          </cell>
          <cell r="C1365">
            <v>20</v>
          </cell>
          <cell r="D1365">
            <v>367</v>
          </cell>
        </row>
        <row r="1366">
          <cell r="A1366" t="str">
            <v>AUQEG040</v>
          </cell>
          <cell r="B1366" t="str">
            <v>Cbl,#4/0 Al XLPE QPX URD Sec</v>
          </cell>
          <cell r="C1366">
            <v>25</v>
          </cell>
          <cell r="D1366">
            <v>367</v>
          </cell>
        </row>
        <row r="1367">
          <cell r="A1367" t="str">
            <v>AUQEG040NC</v>
          </cell>
          <cell r="B1367" t="str">
            <v>Cbl,#4/0 Al XLPE QPX URD Sec (in conduit)</v>
          </cell>
          <cell r="C1367">
            <v>25</v>
          </cell>
          <cell r="D1367">
            <v>367</v>
          </cell>
        </row>
        <row r="1368">
          <cell r="A1368" t="str">
            <v>AUQEG350</v>
          </cell>
          <cell r="B1368" t="str">
            <v>Cbl,350 kcmil Al XLPE QPX URD Sec</v>
          </cell>
          <cell r="C1368">
            <v>25</v>
          </cell>
          <cell r="D1368">
            <v>367</v>
          </cell>
        </row>
        <row r="1369">
          <cell r="A1369" t="str">
            <v>AUQEG350NC</v>
          </cell>
          <cell r="B1369" t="str">
            <v>Cbl,350 kcmil Al XLPE QPX URD Sec (in conduit)</v>
          </cell>
          <cell r="C1369">
            <v>25</v>
          </cell>
          <cell r="D1369">
            <v>367</v>
          </cell>
        </row>
        <row r="1370">
          <cell r="A1370" t="str">
            <v>AUQEG500</v>
          </cell>
          <cell r="B1370" t="str">
            <v>Cbl,500 kcmil Al XLPE QPX UG Sec</v>
          </cell>
          <cell r="C1370">
            <v>25</v>
          </cell>
          <cell r="D1370">
            <v>367</v>
          </cell>
        </row>
        <row r="1371">
          <cell r="A1371" t="str">
            <v>AUQEG500FA</v>
          </cell>
          <cell r="B1371" t="str">
            <v>Cbl,4/c-500 kcmil Al XLPE UG Sec (in Conduit) (Field Assy)</v>
          </cell>
          <cell r="C1371">
            <v>25</v>
          </cell>
          <cell r="D1371">
            <v>367</v>
          </cell>
        </row>
        <row r="1372">
          <cell r="A1372" t="str">
            <v>AUQEG500NC</v>
          </cell>
          <cell r="B1372" t="str">
            <v>Cbl,500 kcmil Al XLPE QPX UG Sec (in conduit)</v>
          </cell>
          <cell r="C1372">
            <v>25</v>
          </cell>
          <cell r="D1372">
            <v>367</v>
          </cell>
        </row>
        <row r="1373">
          <cell r="A1373" t="str">
            <v>AUREG004</v>
          </cell>
          <cell r="B1373" t="str">
            <v>Cbl,#4 Al XLPE DPX URD Sec</v>
          </cell>
          <cell r="C1373">
            <v>20</v>
          </cell>
          <cell r="D1373">
            <v>367</v>
          </cell>
        </row>
        <row r="1374">
          <cell r="A1374" t="str">
            <v>AUREG004NC</v>
          </cell>
          <cell r="B1374" t="str">
            <v>Cbl,#4 Al XLPE DPX URD Sec (in conduit)</v>
          </cell>
          <cell r="C1374">
            <v>20</v>
          </cell>
          <cell r="D1374">
            <v>367</v>
          </cell>
        </row>
        <row r="1375">
          <cell r="A1375" t="str">
            <v>AUREG004SL</v>
          </cell>
          <cell r="B1375" t="str">
            <v>Cbl,#4 Al XLPE DPX URD St Lgt (direct buried)</v>
          </cell>
          <cell r="C1375">
            <v>25</v>
          </cell>
          <cell r="D1375">
            <v>373</v>
          </cell>
        </row>
        <row r="1376">
          <cell r="A1376" t="str">
            <v>AUREG004SLC</v>
          </cell>
          <cell r="B1376" t="str">
            <v>Cbl,#4 Al XLPE DPX URD St Lgt (install in conduit)</v>
          </cell>
          <cell r="C1376">
            <v>25</v>
          </cell>
          <cell r="D1376">
            <v>373</v>
          </cell>
        </row>
        <row r="1377">
          <cell r="A1377" t="str">
            <v>AUREG006</v>
          </cell>
          <cell r="B1377" t="str">
            <v>Cbl,#6 Al XLPE DPX URD Sec</v>
          </cell>
          <cell r="C1377">
            <v>20</v>
          </cell>
          <cell r="D1377">
            <v>367</v>
          </cell>
        </row>
        <row r="1378">
          <cell r="A1378" t="str">
            <v>AUREG006NC</v>
          </cell>
          <cell r="B1378" t="str">
            <v>Cbl,#6 Al XLPE DPX URD Sec (in conduit)</v>
          </cell>
          <cell r="C1378">
            <v>20</v>
          </cell>
          <cell r="D1378">
            <v>367</v>
          </cell>
        </row>
        <row r="1379">
          <cell r="A1379" t="str">
            <v>AUREG006SL</v>
          </cell>
          <cell r="B1379" t="str">
            <v>Cbl,#6 Al XLPE DPX URD St Lgt (direct buried)</v>
          </cell>
          <cell r="C1379">
            <v>25</v>
          </cell>
          <cell r="D1379">
            <v>373</v>
          </cell>
        </row>
        <row r="1380">
          <cell r="A1380" t="str">
            <v>AUREG006SLC</v>
          </cell>
          <cell r="B1380" t="str">
            <v>Cbl,#6 Al XLPE DPX URD St Lgt (intall in conduit)</v>
          </cell>
          <cell r="C1380">
            <v>25</v>
          </cell>
          <cell r="D1380">
            <v>373</v>
          </cell>
        </row>
        <row r="1381">
          <cell r="A1381" t="str">
            <v>AURHG004</v>
          </cell>
          <cell r="B1381" t="str">
            <v>Cbl,#4 Al XLPE DPX 2kV URD Sec, 480V ckts</v>
          </cell>
          <cell r="C1381">
            <v>20</v>
          </cell>
          <cell r="D1381">
            <v>367</v>
          </cell>
        </row>
        <row r="1382">
          <cell r="A1382" t="str">
            <v>AURHG004NC</v>
          </cell>
          <cell r="B1382" t="str">
            <v>Cbl,#4 Al XLPE DPX 2kV URD Sec (in conduit), 480V ckts</v>
          </cell>
          <cell r="C1382">
            <v>20</v>
          </cell>
          <cell r="D1382">
            <v>367</v>
          </cell>
        </row>
        <row r="1383">
          <cell r="A1383" t="str">
            <v>AURHG004SL</v>
          </cell>
          <cell r="B1383" t="str">
            <v>Cbl,#4 Al XLPE DPX 2kV URD St Ltg (Install in Conduit) 480V</v>
          </cell>
          <cell r="C1383">
            <v>25</v>
          </cell>
          <cell r="D1383">
            <v>373</v>
          </cell>
        </row>
        <row r="1384">
          <cell r="A1384" t="str">
            <v>AURHG004SLM</v>
          </cell>
          <cell r="B1384" t="str">
            <v>Cbl,#4 Al XLPE DPX 2kV URD St Lgt [Materila Only]</v>
          </cell>
          <cell r="C1384">
            <v>25</v>
          </cell>
          <cell r="D1384">
            <v>373</v>
          </cell>
        </row>
        <row r="1385">
          <cell r="A1385" t="str">
            <v>AUUCG350SEC</v>
          </cell>
          <cell r="B1385" t="str">
            <v>Discontinued - Do Not Use (CIC 350 kcmil Al XLPE TPX Sec)</v>
          </cell>
          <cell r="C1385">
            <v>25</v>
          </cell>
          <cell r="D1385">
            <v>367</v>
          </cell>
        </row>
        <row r="1386">
          <cell r="A1386" t="str">
            <v>AUUEG010</v>
          </cell>
          <cell r="B1386" t="str">
            <v>Cable in Conduit #1/0 Al  XLPE TPX Svc</v>
          </cell>
          <cell r="C1386">
            <v>1100</v>
          </cell>
          <cell r="D1386">
            <v>369</v>
          </cell>
        </row>
        <row r="1387">
          <cell r="A1387" t="str">
            <v>AUUEG010SEC</v>
          </cell>
          <cell r="B1387" t="str">
            <v>Cable in Conduit #1/0 Al  XLPE TPX Sec</v>
          </cell>
          <cell r="C1387">
            <v>20</v>
          </cell>
          <cell r="D1387">
            <v>367</v>
          </cell>
        </row>
        <row r="1388">
          <cell r="A1388" t="str">
            <v>AUUEG010SL</v>
          </cell>
          <cell r="B1388" t="str">
            <v>Cable in Conduit #1/0 Al  XLPE TPX Street Light</v>
          </cell>
          <cell r="C1388">
            <v>25</v>
          </cell>
          <cell r="D1388">
            <v>373</v>
          </cell>
        </row>
        <row r="1389">
          <cell r="A1389" t="str">
            <v>AUUEG040</v>
          </cell>
          <cell r="B1389" t="str">
            <v>Cable in Conduit #4/0 Al  XLPE TPX Svc</v>
          </cell>
          <cell r="C1389">
            <v>1100</v>
          </cell>
          <cell r="D1389">
            <v>369</v>
          </cell>
        </row>
        <row r="1390">
          <cell r="A1390" t="str">
            <v>AUUEG040SEC</v>
          </cell>
          <cell r="B1390" t="str">
            <v>Cable in Conduit #4/0 Al  XLPE TPX Sec</v>
          </cell>
          <cell r="C1390">
            <v>25</v>
          </cell>
          <cell r="D1390">
            <v>367</v>
          </cell>
        </row>
        <row r="1391">
          <cell r="A1391" t="str">
            <v>AUWEG004</v>
          </cell>
          <cell r="B1391" t="str">
            <v>Discontinued - Do Not Use (CIC #4 Al XLPE DPX Svc)</v>
          </cell>
          <cell r="C1391">
            <v>1100</v>
          </cell>
          <cell r="D1391">
            <v>369</v>
          </cell>
        </row>
        <row r="1392">
          <cell r="A1392" t="str">
            <v>AUWEG004SEC</v>
          </cell>
          <cell r="B1392" t="str">
            <v>Discontinued - Do Not Use (CIC #4 Al XLPE DPX Sec)</v>
          </cell>
          <cell r="C1392">
            <v>20</v>
          </cell>
          <cell r="D1392">
            <v>367</v>
          </cell>
        </row>
        <row r="1393">
          <cell r="A1393" t="str">
            <v>AUWEG004SL</v>
          </cell>
          <cell r="B1393" t="str">
            <v>Discontinued - Do Not Use (CIC #4 Al XLPE DPX St Lgt)</v>
          </cell>
          <cell r="C1393">
            <v>25</v>
          </cell>
          <cell r="D1393">
            <v>373</v>
          </cell>
        </row>
        <row r="1394">
          <cell r="A1394" t="str">
            <v>AUWEG006</v>
          </cell>
          <cell r="B1394" t="str">
            <v>Discontinued - Do Not Use (CIC #6 Al XLPE DPX Svc)</v>
          </cell>
          <cell r="C1394">
            <v>1100</v>
          </cell>
          <cell r="D1394">
            <v>369</v>
          </cell>
        </row>
        <row r="1395">
          <cell r="A1395" t="str">
            <v>AUWEG006SEC</v>
          </cell>
          <cell r="B1395" t="str">
            <v>Discontinued - Do Not Use (CIC #6 Al XLPE DPX Sec)</v>
          </cell>
          <cell r="C1395">
            <v>20</v>
          </cell>
          <cell r="D1395">
            <v>367</v>
          </cell>
        </row>
        <row r="1396">
          <cell r="A1396" t="str">
            <v>AUWEG006SL</v>
          </cell>
          <cell r="B1396" t="str">
            <v>Discontinued - Do Not Purchase (CIC #6 Al XLPE DPX St Lgt)</v>
          </cell>
          <cell r="C1396">
            <v>25</v>
          </cell>
          <cell r="D1396">
            <v>373</v>
          </cell>
        </row>
        <row r="1397">
          <cell r="A1397" t="str">
            <v>AUWEG010SL</v>
          </cell>
          <cell r="B1397" t="str">
            <v xml:space="preserve">Discontinued - Do Not Use  </v>
          </cell>
          <cell r="C1397">
            <v>25</v>
          </cell>
          <cell r="D1397">
            <v>373</v>
          </cell>
        </row>
        <row r="1398">
          <cell r="A1398" t="str">
            <v>AUWHG004</v>
          </cell>
          <cell r="B1398" t="str">
            <v>Discontinued - Do Not Use (CIC #4 Al XLPE DPX 2kV Sec)</v>
          </cell>
          <cell r="C1398">
            <v>20</v>
          </cell>
          <cell r="D1398">
            <v>367</v>
          </cell>
        </row>
        <row r="1399">
          <cell r="A1399" t="str">
            <v>AUWHG004SL</v>
          </cell>
          <cell r="B1399" t="str">
            <v>Discontinued - Do Not Use (CIC #4 Al XLPE DPX 2kV St Lgt)</v>
          </cell>
          <cell r="C1399">
            <v>25</v>
          </cell>
          <cell r="D1399">
            <v>373</v>
          </cell>
        </row>
        <row r="1400">
          <cell r="A1400" t="str">
            <v>AUXQN010</v>
          </cell>
          <cell r="B1400" t="str">
            <v>Discontinued - Do Not Use (CIC #1/0 Al TRXLPE 25kV Jkt)</v>
          </cell>
          <cell r="C1400">
            <v>20</v>
          </cell>
          <cell r="D1400">
            <v>367</v>
          </cell>
        </row>
        <row r="1401">
          <cell r="A1401" t="str">
            <v>AUXQN010C</v>
          </cell>
          <cell r="B1401" t="str">
            <v>Discontinued - Do Not Use Discontinued (CIC #1/0 Al TRXLPE 25 kV Jkt (in-conduit))</v>
          </cell>
          <cell r="C1401">
            <v>20</v>
          </cell>
          <cell r="D1401">
            <v>367</v>
          </cell>
        </row>
        <row r="1402">
          <cell r="A1402" t="str">
            <v>B18R2PS</v>
          </cell>
          <cell r="B1402" t="str">
            <v>&lt;E&gt;Bend, PVC, 2in. 90deg 18R svc</v>
          </cell>
          <cell r="D1402">
            <v>0</v>
          </cell>
        </row>
        <row r="1403">
          <cell r="A1403" t="str">
            <v>B18R3PS</v>
          </cell>
          <cell r="B1403" t="str">
            <v>&lt;E&gt;Bend, PVC, 3in. 90deg 18R svc</v>
          </cell>
          <cell r="D1403">
            <v>0</v>
          </cell>
        </row>
        <row r="1404">
          <cell r="A1404" t="str">
            <v>B24R2GS</v>
          </cell>
          <cell r="B1404" t="str">
            <v>&lt;E&gt;Bend, Galv, 2in. 90deg 24R svc</v>
          </cell>
          <cell r="D1404">
            <v>0</v>
          </cell>
        </row>
        <row r="1405">
          <cell r="A1405" t="str">
            <v>B24R2GSM</v>
          </cell>
          <cell r="B1405" t="str">
            <v>Bend, Galv, 2in. 90deg 24R svc (material only)</v>
          </cell>
          <cell r="D1405">
            <v>0</v>
          </cell>
        </row>
        <row r="1406">
          <cell r="A1406" t="str">
            <v>B24R2PS</v>
          </cell>
          <cell r="B1406" t="str">
            <v>Bend, PVC, 2in. 90deg 24R svc</v>
          </cell>
          <cell r="C1406">
            <v>0</v>
          </cell>
          <cell r="D1406">
            <v>0</v>
          </cell>
        </row>
        <row r="1407">
          <cell r="A1407" t="str">
            <v>B24R2PSD</v>
          </cell>
          <cell r="B1407" t="str">
            <v>Bend, PVC, 2in. 90deg 24R svc (donated, $0 material &amp; labor)</v>
          </cell>
          <cell r="C1407">
            <v>0</v>
          </cell>
          <cell r="D1407">
            <v>0</v>
          </cell>
        </row>
        <row r="1408">
          <cell r="A1408" t="str">
            <v>B24R2PSM</v>
          </cell>
          <cell r="B1408" t="str">
            <v>Bend, PVC, 2in. 90deg 24R svc (material only)</v>
          </cell>
          <cell r="C1408">
            <v>0</v>
          </cell>
          <cell r="D1408">
            <v>0</v>
          </cell>
        </row>
        <row r="1409">
          <cell r="A1409" t="str">
            <v>B24R3GS</v>
          </cell>
          <cell r="B1409" t="str">
            <v>&lt;E&gt;Bend, Galv, 3in. 90deg 24R svc</v>
          </cell>
          <cell r="D1409">
            <v>0</v>
          </cell>
        </row>
        <row r="1410">
          <cell r="A1410" t="str">
            <v>B24R3GSM</v>
          </cell>
          <cell r="B1410" t="str">
            <v>Bend, Galv, 3in. 90deg 24R svc (material only)</v>
          </cell>
          <cell r="D1410">
            <v>0</v>
          </cell>
        </row>
        <row r="1411">
          <cell r="A1411" t="str">
            <v>B24R3PS</v>
          </cell>
          <cell r="B1411" t="str">
            <v>Bend, PVC, 3in. 90deg 24R svc</v>
          </cell>
          <cell r="D1411">
            <v>0</v>
          </cell>
        </row>
        <row r="1412">
          <cell r="A1412" t="str">
            <v>B24R3PSM</v>
          </cell>
          <cell r="B1412" t="str">
            <v>Bend, PVC, 3in. 90deg 24R svc (material only)</v>
          </cell>
          <cell r="D1412">
            <v>0</v>
          </cell>
        </row>
        <row r="1413">
          <cell r="A1413" t="str">
            <v>B24R4GS</v>
          </cell>
          <cell r="B1413" t="str">
            <v>&lt;E&gt;Bend, Galv, 4in. 90deg 24R svc</v>
          </cell>
          <cell r="D1413">
            <v>0</v>
          </cell>
        </row>
        <row r="1414">
          <cell r="A1414" t="str">
            <v>B24R4GSM</v>
          </cell>
          <cell r="B1414" t="str">
            <v>Bend, Galv, 4in. 90deg 24R svc (material only)</v>
          </cell>
          <cell r="D1414">
            <v>0</v>
          </cell>
        </row>
        <row r="1415">
          <cell r="A1415" t="str">
            <v>B24R4PS</v>
          </cell>
          <cell r="B1415" t="str">
            <v>Bend, PVC, 4in. 90deg 24R svc</v>
          </cell>
          <cell r="D1415">
            <v>0</v>
          </cell>
        </row>
        <row r="1416">
          <cell r="A1416" t="str">
            <v>B24R4PSM</v>
          </cell>
          <cell r="B1416" t="str">
            <v>Bend, PVC, 4in. 90deg 24R svc (material only)</v>
          </cell>
          <cell r="D1416">
            <v>0</v>
          </cell>
        </row>
        <row r="1417">
          <cell r="A1417" t="str">
            <v>B24R5GS</v>
          </cell>
          <cell r="B1417" t="str">
            <v>&lt;E&gt;Bend, Galv, 5in. 90deg 24R svc</v>
          </cell>
          <cell r="D1417">
            <v>0</v>
          </cell>
        </row>
        <row r="1418">
          <cell r="A1418" t="str">
            <v>B24R5GSM</v>
          </cell>
          <cell r="B1418" t="str">
            <v>Bend, Galv, 5in. 90deg 24R svc (material only)</v>
          </cell>
          <cell r="D1418">
            <v>0</v>
          </cell>
        </row>
        <row r="1419">
          <cell r="A1419" t="str">
            <v>B24R6PS</v>
          </cell>
          <cell r="B1419" t="str">
            <v>Bend, PVC, 6in. 90deg 24R svc</v>
          </cell>
          <cell r="C1419">
            <v>0</v>
          </cell>
          <cell r="D1419">
            <v>366</v>
          </cell>
        </row>
        <row r="1420">
          <cell r="A1420" t="str">
            <v>B24R6PSM</v>
          </cell>
          <cell r="B1420" t="str">
            <v>Bend, PVC, 6in. 90deg 24R svc (material only)</v>
          </cell>
          <cell r="C1420">
            <v>0</v>
          </cell>
          <cell r="D1420">
            <v>366</v>
          </cell>
        </row>
        <row r="1421">
          <cell r="A1421" t="str">
            <v>B36R2GS</v>
          </cell>
          <cell r="B1421" t="str">
            <v>&lt;E&gt;Bend, Galv, 2in. 90deg 36R svc</v>
          </cell>
          <cell r="D1421">
            <v>0</v>
          </cell>
        </row>
        <row r="1422">
          <cell r="A1422" t="str">
            <v>B36R2PS</v>
          </cell>
          <cell r="B1422" t="str">
            <v>&lt;E&gt;Bend, PVC, 2in. 90deg 36R svc</v>
          </cell>
          <cell r="D1422">
            <v>0</v>
          </cell>
        </row>
        <row r="1423">
          <cell r="A1423" t="str">
            <v>B36R3GS</v>
          </cell>
          <cell r="B1423" t="str">
            <v>&lt;E&gt;Bend, Galv, 3in. 90deg 36R svc</v>
          </cell>
          <cell r="D1423">
            <v>0</v>
          </cell>
        </row>
        <row r="1424">
          <cell r="A1424" t="str">
            <v>B36R3PS</v>
          </cell>
          <cell r="B1424" t="str">
            <v>&lt;E&gt;Bend, PVC, 3in. 90deg 36R svc(do not use)</v>
          </cell>
          <cell r="D1424">
            <v>0</v>
          </cell>
        </row>
        <row r="1425">
          <cell r="A1425" t="str">
            <v>B36R4GS</v>
          </cell>
          <cell r="B1425" t="str">
            <v>&lt;E&gt;Bend, Galv, 4in. 90deg 36R svc</v>
          </cell>
          <cell r="D1425">
            <v>0</v>
          </cell>
        </row>
        <row r="1426">
          <cell r="A1426" t="str">
            <v>B36R4PS</v>
          </cell>
          <cell r="B1426" t="str">
            <v>&lt;E&gt;Bend, PVC, 4in. 90deg 36R svc(do not use)</v>
          </cell>
          <cell r="D1426">
            <v>0</v>
          </cell>
        </row>
        <row r="1427">
          <cell r="A1427" t="str">
            <v>B36R6GS</v>
          </cell>
          <cell r="B1427" t="str">
            <v>&lt;E&gt;Bend, Galv, 6in. 90deg 36R svc</v>
          </cell>
          <cell r="D1427">
            <v>0</v>
          </cell>
        </row>
        <row r="1428">
          <cell r="A1428" t="str">
            <v>B36R6PS</v>
          </cell>
          <cell r="B1428" t="str">
            <v>Bend, PVC, 6in. 90deg 36R svc</v>
          </cell>
          <cell r="D1428">
            <v>0</v>
          </cell>
        </row>
        <row r="1429">
          <cell r="A1429" t="str">
            <v>B45DPS</v>
          </cell>
          <cell r="B1429" t="str">
            <v>&lt;E&gt;Bend, PVC, 2in. 45deg 18R (svc)</v>
          </cell>
          <cell r="D1429">
            <v>0</v>
          </cell>
        </row>
        <row r="1430">
          <cell r="A1430" t="str">
            <v>B9R2PS</v>
          </cell>
          <cell r="B1430" t="str">
            <v>&lt;E&gt;Bend, PVC, 2in. 90deg 9 1/2R svc (do not use)</v>
          </cell>
          <cell r="D1430">
            <v>0</v>
          </cell>
        </row>
        <row r="1431">
          <cell r="A1431" t="str">
            <v>B9R2PSM</v>
          </cell>
          <cell r="B1431" t="str">
            <v>Obsolete do not use</v>
          </cell>
          <cell r="D1431">
            <v>0</v>
          </cell>
        </row>
        <row r="1432">
          <cell r="A1432" t="str">
            <v>BAGR</v>
          </cell>
          <cell r="B1432" t="str">
            <v>&lt;E&gt;attachment for guy rods,DALLAS RETROFIT PROJECT</v>
          </cell>
          <cell r="C1432">
            <v>0</v>
          </cell>
          <cell r="D1432">
            <v>373</v>
          </cell>
        </row>
        <row r="1433">
          <cell r="A1433" t="str">
            <v>BARSB7</v>
          </cell>
          <cell r="B1433" t="str">
            <v xml:space="preserve">&lt;E&gt;Bar, Al, sec bus extn, pre-drilled 4x7" max.1330A. [see sect.12, DS40201(2)] </v>
          </cell>
          <cell r="C1433">
            <v>0</v>
          </cell>
          <cell r="D1433">
            <v>367</v>
          </cell>
        </row>
        <row r="1434">
          <cell r="A1434" t="str">
            <v>BARSB9</v>
          </cell>
          <cell r="B1434" t="str">
            <v xml:space="preserve">&lt;E&gt;Bar, Al, sec bus extn, pre-drilled 4x9" max.1330A. [see sect.12, DS40201(2)] </v>
          </cell>
          <cell r="C1434">
            <v>0</v>
          </cell>
          <cell r="D1434">
            <v>367</v>
          </cell>
        </row>
        <row r="1435">
          <cell r="A1435" t="str">
            <v>BC</v>
          </cell>
          <cell r="B1435" t="str">
            <v>&lt;E&gt;Backfill, concrete, for poles &amp; anchors</v>
          </cell>
          <cell r="C1435">
            <v>0</v>
          </cell>
          <cell r="D1435">
            <v>364</v>
          </cell>
        </row>
        <row r="1436">
          <cell r="A1436" t="str">
            <v>BCP</v>
          </cell>
          <cell r="B1436" t="str">
            <v>Banding, concrete/steel poles, 100' roll DWG 108-190</v>
          </cell>
          <cell r="D1436">
            <v>364</v>
          </cell>
        </row>
        <row r="1437">
          <cell r="A1437" t="str">
            <v>BCS</v>
          </cell>
          <cell r="B1437" t="str">
            <v>&lt;E&gt;Bracket, cable support (swgr)</v>
          </cell>
          <cell r="C1437">
            <v>0</v>
          </cell>
          <cell r="D1437">
            <v>364</v>
          </cell>
        </row>
        <row r="1438">
          <cell r="A1438" t="str">
            <v>BDCF</v>
          </cell>
          <cell r="B1438" t="str">
            <v>Armless Bracket, fiberglass, standoff, double, cloverleaf DWG 108-168</v>
          </cell>
          <cell r="C1438">
            <v>2</v>
          </cell>
          <cell r="D1438">
            <v>364</v>
          </cell>
        </row>
        <row r="1439">
          <cell r="A1439" t="str">
            <v>BDSF</v>
          </cell>
          <cell r="B1439" t="str">
            <v>Armless Bracket, fiberglass, standoff, double, standard DWG 108-165</v>
          </cell>
          <cell r="C1439">
            <v>2</v>
          </cell>
          <cell r="D1439">
            <v>364</v>
          </cell>
        </row>
        <row r="1440">
          <cell r="A1440" t="str">
            <v>BDSFM</v>
          </cell>
          <cell r="B1440" t="str">
            <v>Armless Bracket, fiberglass, standoff, double, standard, (material only) DWG 108-165</v>
          </cell>
          <cell r="C1440">
            <v>2</v>
          </cell>
          <cell r="D1440">
            <v>364</v>
          </cell>
        </row>
        <row r="1441">
          <cell r="A1441" t="str">
            <v>BDTF</v>
          </cell>
          <cell r="B1441" t="str">
            <v>Obsolete</v>
          </cell>
          <cell r="D1441">
            <v>0</v>
          </cell>
        </row>
        <row r="1442">
          <cell r="A1442" t="str">
            <v>BF</v>
          </cell>
          <cell r="B1442" t="str">
            <v>Backfill, foam, Medium, 9.3 cu ft, 70 psi (material only)</v>
          </cell>
          <cell r="C1442">
            <v>0</v>
          </cell>
          <cell r="D1442">
            <v>364</v>
          </cell>
        </row>
        <row r="1443">
          <cell r="A1443" t="str">
            <v>BF10</v>
          </cell>
          <cell r="B1443" t="str">
            <v>Obsolete - do not use</v>
          </cell>
          <cell r="C1443">
            <v>0</v>
          </cell>
          <cell r="D1443">
            <v>364</v>
          </cell>
        </row>
        <row r="1444">
          <cell r="A1444" t="str">
            <v>BF25</v>
          </cell>
          <cell r="B1444" t="str">
            <v>Obsolete - do not use</v>
          </cell>
          <cell r="C1444">
            <v>0</v>
          </cell>
          <cell r="D1444">
            <v>364</v>
          </cell>
        </row>
        <row r="1445">
          <cell r="A1445" t="str">
            <v>BFC</v>
          </cell>
          <cell r="B1445" t="str">
            <v>&lt;E&gt;Backfill Concrete</v>
          </cell>
          <cell r="C1445">
            <v>0</v>
          </cell>
          <cell r="D1445">
            <v>364</v>
          </cell>
        </row>
        <row r="1446">
          <cell r="A1446" t="str">
            <v>BFS</v>
          </cell>
          <cell r="B1446" t="str">
            <v>Backfill, foam, Small, 2.3 cu ft, 70 psi, pole straightening only DWG 106-047</v>
          </cell>
          <cell r="C1446">
            <v>0</v>
          </cell>
          <cell r="D1446">
            <v>364</v>
          </cell>
        </row>
        <row r="1447">
          <cell r="A1447" t="str">
            <v>BFSL</v>
          </cell>
          <cell r="B1447" t="str">
            <v>Backfill, foam, Medium, 9.3 cu ft, 70 psi, DWG 213-316</v>
          </cell>
          <cell r="D1447">
            <v>0</v>
          </cell>
        </row>
        <row r="1448">
          <cell r="A1448" t="str">
            <v>BLSTANTQ175H</v>
          </cell>
          <cell r="B1448" t="str">
            <v>&lt;E&gt;Ballast, assy,for dectv lum, Mfg Antq,series A base, 175MH, quad tap blst, blst and lamp skt on mtg plate</v>
          </cell>
          <cell r="D1448">
            <v>0</v>
          </cell>
        </row>
        <row r="1449">
          <cell r="A1449" t="str">
            <v>BLT51</v>
          </cell>
          <cell r="B1449" t="str">
            <v>Bolt, mch, 1/2"x 1" galv stl</v>
          </cell>
          <cell r="C1449">
            <v>0</v>
          </cell>
          <cell r="D1449">
            <v>364</v>
          </cell>
        </row>
        <row r="1450">
          <cell r="A1450" t="str">
            <v>BLT515</v>
          </cell>
          <cell r="B1450" t="str">
            <v>Bolt, mch, 1/2"x 1-1/2" galv stl</v>
          </cell>
          <cell r="C1450">
            <v>0</v>
          </cell>
          <cell r="D1450">
            <v>364</v>
          </cell>
        </row>
        <row r="1451">
          <cell r="A1451" t="str">
            <v>BLT5175</v>
          </cell>
          <cell r="B1451" t="str">
            <v>Bolt, mch, 1/2"x 1-3/4" galv stl</v>
          </cell>
          <cell r="C1451">
            <v>0</v>
          </cell>
          <cell r="D1451">
            <v>364</v>
          </cell>
        </row>
        <row r="1452">
          <cell r="A1452" t="str">
            <v>BLT52</v>
          </cell>
          <cell r="B1452" t="str">
            <v>Bolt, mch, 1/2"x 2" galv stl.</v>
          </cell>
          <cell r="C1452">
            <v>0</v>
          </cell>
          <cell r="D1452">
            <v>364</v>
          </cell>
        </row>
        <row r="1453">
          <cell r="A1453" t="str">
            <v>BLTA1</v>
          </cell>
          <cell r="B1453" t="str">
            <v>Bolt, anchor, street light foundation, L type, 1X36X4</v>
          </cell>
          <cell r="C1453">
            <v>0</v>
          </cell>
          <cell r="D1453">
            <v>373</v>
          </cell>
        </row>
        <row r="1454">
          <cell r="A1454" t="str">
            <v>BLTA125</v>
          </cell>
          <cell r="B1454" t="str">
            <v>Bolt, anchor, street light foundation, L type,1-1/4X42X6</v>
          </cell>
          <cell r="C1454">
            <v>0</v>
          </cell>
          <cell r="D1454">
            <v>373</v>
          </cell>
        </row>
        <row r="1455">
          <cell r="A1455" t="str">
            <v>BLTA75</v>
          </cell>
          <cell r="B1455" t="str">
            <v>Bolt, anchor, street light foundation, 4 per set, 3/4x17x3</v>
          </cell>
          <cell r="C1455">
            <v>0</v>
          </cell>
          <cell r="D1455">
            <v>373</v>
          </cell>
        </row>
        <row r="1456">
          <cell r="A1456" t="str">
            <v>BLTPA02</v>
          </cell>
          <cell r="B1456" t="str">
            <v>T-Body Cbl Adapter, PILC Oil Stop, #2/0 25 kV PILC cbl DWG 206-610,611</v>
          </cell>
        </row>
        <row r="1457">
          <cell r="A1457" t="str">
            <v>BLTPA250</v>
          </cell>
          <cell r="B1457" t="str">
            <v>T-Body Cbl Adapter, PILC Oil Stop, 250 kcmil 15 kV or 25 kV PILC cbl DWG 206-610,611</v>
          </cell>
        </row>
        <row r="1458">
          <cell r="A1458" t="str">
            <v>BLTPA500</v>
          </cell>
          <cell r="B1458" t="str">
            <v>T-Body Cbl Adapter, PILC Oil Stop, 500 kcmil 25 kV PILC cbl DWG 206-610,611</v>
          </cell>
        </row>
        <row r="1459">
          <cell r="A1459" t="str">
            <v>BLTPA750</v>
          </cell>
          <cell r="B1459" t="str">
            <v>T-Body Cbl Adapter, PILC Oil Stop, 750 kcmil 15 kV PILC cbl DWG 206-610,611</v>
          </cell>
        </row>
        <row r="1460">
          <cell r="A1460" t="str">
            <v>BLTSYS900</v>
          </cell>
          <cell r="B1460" t="str">
            <v>&lt;E&gt;T-Body, Complete Deadend, 900A, 1000 kcmil Cu, 25 kV</v>
          </cell>
          <cell r="C1460">
            <v>0</v>
          </cell>
          <cell r="D1460">
            <v>367</v>
          </cell>
        </row>
        <row r="1461">
          <cell r="A1461" t="str">
            <v>BLTSYSA000</v>
          </cell>
          <cell r="B1461" t="str">
            <v>T-Body Cbl Adapter, 1000 kcmil Al/Cu 260 mil, 25 kV Cbl DWG 206-610,611</v>
          </cell>
          <cell r="C1461">
            <v>0</v>
          </cell>
          <cell r="D1461">
            <v>367</v>
          </cell>
        </row>
        <row r="1462">
          <cell r="A1462" t="str">
            <v>BLTSYSA000RD</v>
          </cell>
          <cell r="B1462" t="str">
            <v>T-Body Cbl Adapter, 1000 kcmil compact Cu 175 mil, 15 kV cbl DWG 206-610,611</v>
          </cell>
        </row>
        <row r="1463">
          <cell r="A1463" t="str">
            <v>BLTSYSA10</v>
          </cell>
          <cell r="B1463" t="str">
            <v>T-Body Cbl Adapter, #1/0 Al 260 mil, 25 kV Cbl DWG 206-610,611</v>
          </cell>
          <cell r="C1463">
            <v>0</v>
          </cell>
          <cell r="D1463">
            <v>367</v>
          </cell>
        </row>
        <row r="1464">
          <cell r="A1464" t="str">
            <v>BLTSYSA10175</v>
          </cell>
          <cell r="B1464" t="str">
            <v>T-Body Cbl Adapter, #1/0 Al 175 mil, 15 kV Cbl DWG 206-610,611</v>
          </cell>
          <cell r="C1464">
            <v>0</v>
          </cell>
          <cell r="D1464">
            <v>367</v>
          </cell>
        </row>
        <row r="1465">
          <cell r="A1465" t="str">
            <v>BLTSYSA350</v>
          </cell>
          <cell r="B1465" t="str">
            <v>T-Body Cbl Adapter, 350 kcmil Al 220mil, 15 kV Cbl DWG 206-610,611</v>
          </cell>
        </row>
        <row r="1466">
          <cell r="A1466" t="str">
            <v>BLTSYSA40</v>
          </cell>
          <cell r="B1466" t="str">
            <v>T-Body Cbl Adapter, #4/0 Al 260 mil, 25 kV Cbl DWG 206-610,611</v>
          </cell>
          <cell r="C1466">
            <v>0</v>
          </cell>
          <cell r="D1466">
            <v>367</v>
          </cell>
        </row>
        <row r="1467">
          <cell r="A1467" t="str">
            <v>BLTSYSA50</v>
          </cell>
          <cell r="B1467" t="str">
            <v>T-Body Cbl Adapter, 500 kcmil Al 260 mil, 25 kV Cbl (MATERIAL ONLY) DWG 206-610,611</v>
          </cell>
          <cell r="C1467">
            <v>0</v>
          </cell>
          <cell r="D1467">
            <v>367</v>
          </cell>
        </row>
        <row r="1468">
          <cell r="A1468" t="str">
            <v>BLTSYSA750</v>
          </cell>
          <cell r="B1468" t="str">
            <v>T-Body Cbl Adapter, 750 kcmil compact Al 220 mil, 15 kV cbl DWG 206-610,611</v>
          </cell>
        </row>
        <row r="1469">
          <cell r="A1469" t="str">
            <v>BLTSYSB</v>
          </cell>
          <cell r="B1469" t="str">
            <v>T-Body Splice Body, 600A, without stud, 600A, 15/25 kV DWG 206-610,611</v>
          </cell>
          <cell r="C1469">
            <v>0</v>
          </cell>
          <cell r="D1469">
            <v>367</v>
          </cell>
        </row>
        <row r="1470">
          <cell r="A1470" t="str">
            <v>BLTSYSC000</v>
          </cell>
          <cell r="B1470" t="str">
            <v>T-Body Connector, 600A, 1000 kcmil Al/Cu DWG 206-610,611</v>
          </cell>
          <cell r="C1470">
            <v>0</v>
          </cell>
          <cell r="D1470">
            <v>367</v>
          </cell>
        </row>
        <row r="1471">
          <cell r="A1471" t="str">
            <v>BLTSYSC10</v>
          </cell>
          <cell r="B1471" t="str">
            <v>T-Body Connector, 600A, #1/0 Al/Cu DWG 206-610,611</v>
          </cell>
          <cell r="C1471">
            <v>0</v>
          </cell>
          <cell r="D1471">
            <v>367</v>
          </cell>
        </row>
        <row r="1472">
          <cell r="A1472" t="str">
            <v>BLTSYSC20</v>
          </cell>
          <cell r="B1472" t="str">
            <v>T-Body Connector, 600A, #2/0 Al/Cu DWG 206-610,611</v>
          </cell>
        </row>
        <row r="1473">
          <cell r="A1473" t="str">
            <v>BLTSYSC25</v>
          </cell>
          <cell r="B1473" t="str">
            <v>T-Body Connector, 600A, 250 kcmil Al/Cu DWG 206-610,611</v>
          </cell>
        </row>
        <row r="1474">
          <cell r="A1474" t="str">
            <v>BLTSYSC35</v>
          </cell>
          <cell r="B1474" t="str">
            <v>T-Body Connector, 600A, 350 kcmil Al DWG 206-610,611</v>
          </cell>
        </row>
        <row r="1475">
          <cell r="A1475" t="str">
            <v>BLTSYSC40</v>
          </cell>
          <cell r="B1475" t="str">
            <v>T-Body Connector, 600A, #4/0 Al/Cu or 250 kcmil Compact Al/Cu DWG 206-610,611</v>
          </cell>
          <cell r="C1475">
            <v>0</v>
          </cell>
          <cell r="D1475">
            <v>367</v>
          </cell>
        </row>
        <row r="1476">
          <cell r="A1476" t="str">
            <v>BLTSYSC50</v>
          </cell>
          <cell r="B1476" t="str">
            <v>T-Body Connector, 600A, 500 kcmil Al/Cu DWG 206-610,611</v>
          </cell>
          <cell r="C1476">
            <v>0</v>
          </cell>
          <cell r="D1476">
            <v>367</v>
          </cell>
        </row>
        <row r="1477">
          <cell r="A1477" t="str">
            <v>BLTSYSC75</v>
          </cell>
          <cell r="B1477" t="str">
            <v>T-Body Connector, 600A, 750 kcmil compact Al DWG 206-610,611</v>
          </cell>
        </row>
        <row r="1478">
          <cell r="A1478" t="str">
            <v>BLTSYSCAP</v>
          </cell>
          <cell r="B1478" t="str">
            <v>T-Body Deadend Plug, 600A, with cap and stud, 15/25kV DWG 206-610,611</v>
          </cell>
          <cell r="C1478">
            <v>0</v>
          </cell>
          <cell r="D1478">
            <v>367</v>
          </cell>
        </row>
        <row r="1479">
          <cell r="A1479" t="str">
            <v>BLTSYSCC000</v>
          </cell>
          <cell r="B1479" t="str">
            <v>T-Body Connector, 600A 1000 kcmil compact Al/Cu DWG 206-610,611</v>
          </cell>
        </row>
        <row r="1480">
          <cell r="A1480" t="str">
            <v>BLTSYSCC50</v>
          </cell>
          <cell r="B1480" t="str">
            <v>T-Body Connector, 600A, 500 kcmil compact Al/CU DWG 206-610,611</v>
          </cell>
          <cell r="C1480">
            <v>0</v>
          </cell>
          <cell r="D1480">
            <v>367</v>
          </cell>
        </row>
        <row r="1481">
          <cell r="A1481" t="str">
            <v>BLTSYSEXTN</v>
          </cell>
          <cell r="B1481" t="str">
            <v>T-Body bushing Extension, 600A 15/25kV DWG 206-610,611</v>
          </cell>
        </row>
        <row r="1482">
          <cell r="A1482" t="str">
            <v>BLTSYSPLUG</v>
          </cell>
          <cell r="B1482" t="str">
            <v>T-body Connecting Plug, 600A 15/25kV with stud DWG 206-610,611</v>
          </cell>
          <cell r="C1482">
            <v>0</v>
          </cell>
          <cell r="D1482">
            <v>367</v>
          </cell>
        </row>
        <row r="1483">
          <cell r="A1483" t="str">
            <v>BLTSYSSTUD</v>
          </cell>
          <cell r="B1483" t="str">
            <v>&lt;E&gt;T-body, Connector Stud, 600A15/25kV</v>
          </cell>
        </row>
        <row r="1484">
          <cell r="A1484" t="str">
            <v>BLTSYSTAP</v>
          </cell>
          <cell r="B1484" t="str">
            <v>T-Body Reducing Tap Well, with stud, 15/25kV DWG 206-610,611</v>
          </cell>
          <cell r="C1484">
            <v>0</v>
          </cell>
          <cell r="D1484">
            <v>367</v>
          </cell>
        </row>
        <row r="1485">
          <cell r="A1485" t="str">
            <v>BLTSYSTOOL</v>
          </cell>
          <cell r="B1485" t="str">
            <v>&lt;E&gt;T-Body Spanner wrench, for connecting plugs</v>
          </cell>
        </row>
        <row r="1486">
          <cell r="A1486" t="str">
            <v>BLTSYSWEL</v>
          </cell>
          <cell r="B1486" t="str">
            <v>T-Body bushing Insert, 600A 25 kV DWG 206-610,611</v>
          </cell>
          <cell r="C1486">
            <v>0</v>
          </cell>
          <cell r="D1486">
            <v>367</v>
          </cell>
        </row>
        <row r="1487">
          <cell r="A1487" t="str">
            <v>BLTSYSWELL</v>
          </cell>
          <cell r="B1487" t="str">
            <v>T-Body bushing Insert, 600A 15kV DWG 206-610,611</v>
          </cell>
          <cell r="C1487">
            <v>0</v>
          </cell>
          <cell r="D1487">
            <v>367</v>
          </cell>
        </row>
        <row r="1488">
          <cell r="A1488" t="str">
            <v>BORE.DIRT</v>
          </cell>
          <cell r="B1488" t="str">
            <v>Bore, Conventional or Directional, Dirt, for 2",3",4",6" conduits (less pit)</v>
          </cell>
          <cell r="D1488">
            <v>0</v>
          </cell>
        </row>
        <row r="1489">
          <cell r="A1489" t="str">
            <v>BORE.ROCK</v>
          </cell>
          <cell r="B1489" t="str">
            <v>Bore, Conventional or Directional, Chunk Rock or Rock, for 2",3",4",6" conduits (less pit)</v>
          </cell>
          <cell r="C1489">
            <v>0</v>
          </cell>
          <cell r="D1489">
            <v>366</v>
          </cell>
        </row>
        <row r="1490">
          <cell r="A1490" t="str">
            <v>BORE1</v>
          </cell>
          <cell r="B1490" t="str">
            <v>Obsolete - Do not use</v>
          </cell>
          <cell r="C1490">
            <v>0</v>
          </cell>
          <cell r="D1490">
            <v>366</v>
          </cell>
        </row>
        <row r="1491">
          <cell r="A1491" t="str">
            <v>BORE2</v>
          </cell>
          <cell r="B1491" t="str">
            <v>Obsolete</v>
          </cell>
          <cell r="C1491">
            <v>0</v>
          </cell>
          <cell r="D1491">
            <v>366</v>
          </cell>
        </row>
        <row r="1492">
          <cell r="A1492" t="str">
            <v>BORE3</v>
          </cell>
          <cell r="B1492" t="str">
            <v>&lt;E&gt;Bore, Dir.or Conv, for 1"-3" conduit, 10ft.each, (add 50%Rock, 17%D&amp;R)</v>
          </cell>
          <cell r="C1492">
            <v>0</v>
          </cell>
          <cell r="D1492">
            <v>366</v>
          </cell>
        </row>
        <row r="1493">
          <cell r="A1493" t="str">
            <v>BORE4</v>
          </cell>
          <cell r="B1493" t="str">
            <v>&lt;E&gt;Bore, Dir.or Conv, for 4"-6" conduit, 10ft.each, (add 51%Rock, 33%D&amp;R)</v>
          </cell>
          <cell r="C1493">
            <v>0</v>
          </cell>
          <cell r="D1493">
            <v>366</v>
          </cell>
        </row>
        <row r="1494">
          <cell r="A1494" t="str">
            <v>BOREC3D</v>
          </cell>
          <cell r="B1494" t="str">
            <v>Bore, Conv, Dirt, for 1"- 3" conduit (add 50%Rock, 17%D&amp;R)</v>
          </cell>
          <cell r="C1494">
            <v>0</v>
          </cell>
          <cell r="D1494">
            <v>366</v>
          </cell>
        </row>
        <row r="1495">
          <cell r="A1495" t="str">
            <v>BORECP3D</v>
          </cell>
          <cell r="B1495" t="str">
            <v>Bore, Conventional, w/Pit, Dirt, for 1"- 3" conduit (labor only)</v>
          </cell>
          <cell r="C1495">
            <v>0</v>
          </cell>
          <cell r="D1495">
            <v>366</v>
          </cell>
        </row>
        <row r="1496">
          <cell r="A1496" t="str">
            <v>BORECP3DR</v>
          </cell>
          <cell r="B1496" t="str">
            <v>Bore, Conventional, w/Pit, Dirt &amp; Rock, for 1"- 3" conduit (labor only)</v>
          </cell>
          <cell r="C1496">
            <v>0</v>
          </cell>
          <cell r="D1496">
            <v>366</v>
          </cell>
        </row>
        <row r="1497">
          <cell r="A1497" t="str">
            <v>BORECP3R</v>
          </cell>
          <cell r="B1497" t="str">
            <v>Bore, Conventional, w/Pit, Rock, for 1"- 3" conduit (labor only)</v>
          </cell>
          <cell r="C1497">
            <v>0</v>
          </cell>
          <cell r="D1497">
            <v>366</v>
          </cell>
        </row>
        <row r="1498">
          <cell r="A1498" t="str">
            <v>BORECP6D</v>
          </cell>
          <cell r="B1498" t="str">
            <v>Bore, Conventional, w/Pit, Dirt, for 4"- 6" conduit (labor only)</v>
          </cell>
          <cell r="C1498">
            <v>0</v>
          </cell>
          <cell r="D1498">
            <v>366</v>
          </cell>
        </row>
        <row r="1499">
          <cell r="A1499" t="str">
            <v>BORECP6DR</v>
          </cell>
          <cell r="B1499" t="str">
            <v>Bore, Conventional, w/Pit, Dirt &amp; Rock, for 4"- 6" conduit (labor only)</v>
          </cell>
          <cell r="C1499">
            <v>0</v>
          </cell>
          <cell r="D1499">
            <v>366</v>
          </cell>
        </row>
        <row r="1500">
          <cell r="A1500" t="str">
            <v>BORECP6R</v>
          </cell>
          <cell r="B1500" t="str">
            <v>Bore, Conventional, w/Pit, Rock, for 4"- 6" conduit (labor only)</v>
          </cell>
          <cell r="C1500">
            <v>0</v>
          </cell>
          <cell r="D1500">
            <v>366</v>
          </cell>
        </row>
        <row r="1501">
          <cell r="A1501" t="str">
            <v>BORED</v>
          </cell>
          <cell r="B1501" t="str">
            <v>Obsolete</v>
          </cell>
          <cell r="C1501">
            <v>0</v>
          </cell>
          <cell r="D1501">
            <v>366</v>
          </cell>
        </row>
        <row r="1502">
          <cell r="A1502" t="str">
            <v>BOREDP3D</v>
          </cell>
          <cell r="B1502" t="str">
            <v>Bore, Directional, w/Pit, Dirt, for 1"- 3" conduit (labor only)</v>
          </cell>
          <cell r="C1502">
            <v>0</v>
          </cell>
          <cell r="D1502">
            <v>366</v>
          </cell>
        </row>
        <row r="1503">
          <cell r="A1503" t="str">
            <v>BOREDP3DR</v>
          </cell>
          <cell r="B1503" t="str">
            <v>Bore, Directional, w/Pit, Dirt &amp; Rock, for 1"- 3" conduit (labor only)</v>
          </cell>
          <cell r="C1503">
            <v>0</v>
          </cell>
          <cell r="D1503">
            <v>366</v>
          </cell>
        </row>
        <row r="1504">
          <cell r="A1504" t="str">
            <v>BOREDP3R</v>
          </cell>
          <cell r="B1504" t="str">
            <v>Bore, Directional, w/Pit, Rock, for 1"- 3" conduit (labor only)</v>
          </cell>
          <cell r="C1504">
            <v>0</v>
          </cell>
          <cell r="D1504">
            <v>366</v>
          </cell>
        </row>
        <row r="1505">
          <cell r="A1505" t="str">
            <v>BOREDP6D</v>
          </cell>
          <cell r="B1505" t="str">
            <v>Bore, Directional, w/Pit, Dirt, for 4"- 6" conduit (labor only)</v>
          </cell>
          <cell r="C1505">
            <v>0</v>
          </cell>
          <cell r="D1505">
            <v>366</v>
          </cell>
        </row>
        <row r="1506">
          <cell r="A1506" t="str">
            <v>BOREDP6DR</v>
          </cell>
          <cell r="B1506" t="str">
            <v>Bore, Directional, w/Pit, Dirt &amp; Rock, for 4"- 6" conduit (labor only)</v>
          </cell>
          <cell r="C1506">
            <v>0</v>
          </cell>
          <cell r="D1506">
            <v>366</v>
          </cell>
        </row>
        <row r="1507">
          <cell r="A1507" t="str">
            <v>BOREDP6R</v>
          </cell>
          <cell r="B1507" t="str">
            <v>Bore, Directional, w/Pit, Rock, for 4"- 6" conduit (labor only)</v>
          </cell>
          <cell r="C1507">
            <v>0</v>
          </cell>
          <cell r="D1507">
            <v>366</v>
          </cell>
        </row>
        <row r="1508">
          <cell r="A1508" t="str">
            <v>BOREPITD</v>
          </cell>
          <cell r="B1508" t="str">
            <v xml:space="preserve">Bore Pit, Dirt/Chunk Rock,10'x5'x4' </v>
          </cell>
          <cell r="C1508">
            <v>0</v>
          </cell>
          <cell r="D1508">
            <v>366</v>
          </cell>
        </row>
        <row r="1509">
          <cell r="A1509" t="str">
            <v>BOREPITR</v>
          </cell>
          <cell r="B1509" t="str">
            <v xml:space="preserve">Bore Pit, Rock,10'x5'x4' </v>
          </cell>
          <cell r="C1509">
            <v>0</v>
          </cell>
          <cell r="D1509">
            <v>366</v>
          </cell>
        </row>
        <row r="1510">
          <cell r="A1510" t="str">
            <v>BORESL</v>
          </cell>
          <cell r="B1510" t="str">
            <v xml:space="preserve">Bore, Street Light, Conventional or Directional for 1"- 3" conduit </v>
          </cell>
          <cell r="D1510">
            <v>0</v>
          </cell>
        </row>
        <row r="1511">
          <cell r="A1511" t="str">
            <v>BORESVC</v>
          </cell>
          <cell r="B1511" t="str">
            <v>Bore, Service, Conventional or Directional, for 1"-3" conduit</v>
          </cell>
          <cell r="C1511">
            <v>0</v>
          </cell>
          <cell r="D1511">
            <v>369</v>
          </cell>
        </row>
        <row r="1512">
          <cell r="A1512" t="str">
            <v>BPL.OH</v>
          </cell>
          <cell r="B1512" t="str">
            <v>BPL Network Equipement, OH, (graphic symbol only)</v>
          </cell>
        </row>
        <row r="1513">
          <cell r="A1513" t="str">
            <v>BPL.UG</v>
          </cell>
          <cell r="B1513" t="str">
            <v>BPL Network Equipement, UG, (graphic symbol only)</v>
          </cell>
        </row>
        <row r="1514">
          <cell r="A1514" t="str">
            <v>BPL01</v>
          </cell>
          <cell r="B1514" t="str">
            <v>BPL, o/h Bridge Device for primary or secondary.</v>
          </cell>
        </row>
        <row r="1515">
          <cell r="A1515" t="str">
            <v>BPSP1</v>
          </cell>
          <cell r="B1515" t="str">
            <v>Box, primary splice/pull, 30 x 48 x 36 DWG 205-200</v>
          </cell>
          <cell r="C1515">
            <v>1200</v>
          </cell>
          <cell r="D1515">
            <v>366</v>
          </cell>
        </row>
        <row r="1516">
          <cell r="A1516" t="str">
            <v>BPSP1C</v>
          </cell>
          <cell r="B1516" t="str">
            <v>Box, primary splice/pull, 30 x 48 x 36, (donated) DWG 205-200</v>
          </cell>
          <cell r="C1516">
            <v>1120</v>
          </cell>
          <cell r="D1516">
            <v>366</v>
          </cell>
        </row>
        <row r="1517">
          <cell r="A1517" t="str">
            <v>BPSP1M</v>
          </cell>
          <cell r="B1517" t="str">
            <v>Box, primary splice/pull, 30 x 48 x 36, (material only) DWG 205-200</v>
          </cell>
          <cell r="C1517">
            <v>1200</v>
          </cell>
          <cell r="D1517">
            <v>366</v>
          </cell>
        </row>
        <row r="1518">
          <cell r="A1518" t="str">
            <v>BPSP372</v>
          </cell>
          <cell r="B1518" t="str">
            <v>Box, primary splice/pull, 48 x 72 x 36 DWG 205-210</v>
          </cell>
          <cell r="C1518">
            <v>1100</v>
          </cell>
          <cell r="D1518">
            <v>366</v>
          </cell>
        </row>
        <row r="1519">
          <cell r="A1519" t="str">
            <v>BPSP372C</v>
          </cell>
          <cell r="B1519" t="str">
            <v>Box, primary splice/pull, 48 x 72 x 36, (donated) DWG 205-210</v>
          </cell>
          <cell r="C1519">
            <v>1120</v>
          </cell>
          <cell r="D1519">
            <v>366</v>
          </cell>
        </row>
        <row r="1520">
          <cell r="A1520" t="str">
            <v>BPSP372F</v>
          </cell>
          <cell r="B1520" t="str">
            <v>&lt;E&gt;Box, primary splice/pull, fiberglass, 48 x 72 x 36</v>
          </cell>
          <cell r="C1520">
            <v>1100</v>
          </cell>
          <cell r="D1520">
            <v>366</v>
          </cell>
        </row>
        <row r="1521">
          <cell r="A1521" t="str">
            <v>BPSP372M</v>
          </cell>
          <cell r="B1521" t="str">
            <v>Box, primary splice/pull, 48 x 72 x 36, (material only) DWG 205-210</v>
          </cell>
          <cell r="C1521">
            <v>1100</v>
          </cell>
          <cell r="D1521">
            <v>366</v>
          </cell>
        </row>
        <row r="1522">
          <cell r="A1522" t="str">
            <v>BPSP396</v>
          </cell>
          <cell r="B1522" t="str">
            <v>Box, primary splice/pull, 48 x 96 x 48 DWG 205-215</v>
          </cell>
          <cell r="C1522">
            <v>1100</v>
          </cell>
          <cell r="D1522">
            <v>366</v>
          </cell>
        </row>
        <row r="1523">
          <cell r="A1523" t="str">
            <v>BPSP396C</v>
          </cell>
          <cell r="B1523" t="str">
            <v>Box, primary splice/pull, 48 x 96 x 48, (donated) DWG 205-215</v>
          </cell>
          <cell r="C1523">
            <v>1120</v>
          </cell>
          <cell r="D1523">
            <v>366</v>
          </cell>
        </row>
        <row r="1524">
          <cell r="A1524" t="str">
            <v>BPSP396F</v>
          </cell>
          <cell r="B1524" t="str">
            <v xml:space="preserve">&lt;E&gt;Box, primary splice/pull, fiberglass, 48 x 96 x 48 </v>
          </cell>
          <cell r="C1524">
            <v>1100</v>
          </cell>
          <cell r="D1524">
            <v>366</v>
          </cell>
        </row>
        <row r="1525">
          <cell r="A1525" t="str">
            <v>BPSP396M</v>
          </cell>
          <cell r="B1525" t="str">
            <v>Box, primary splice/pull, 48 x 96 x 48, (material only) DWG 205-215</v>
          </cell>
          <cell r="C1525">
            <v>1100</v>
          </cell>
          <cell r="D1525">
            <v>366</v>
          </cell>
        </row>
        <row r="1526">
          <cell r="A1526" t="str">
            <v>BPSP396RPL</v>
          </cell>
          <cell r="B1526" t="str">
            <v>&lt;E&gt;Box, primary splice/pull, 48 x 96 x 48 (For replacement only contact Distribution Standards)</v>
          </cell>
          <cell r="C1526">
            <v>1100</v>
          </cell>
          <cell r="D1526">
            <v>366</v>
          </cell>
        </row>
        <row r="1527">
          <cell r="A1527" t="str">
            <v>BPSP3X5</v>
          </cell>
          <cell r="B1527" t="str">
            <v>Box, Pri-Splice/Pull, Concrete 3'x5'x3', #2-#1/0 only (Full Traffic H-20)</v>
          </cell>
          <cell r="C1527">
            <v>1100</v>
          </cell>
          <cell r="D1527">
            <v>366</v>
          </cell>
        </row>
        <row r="1528">
          <cell r="A1528" t="str">
            <v>BPT1V1M</v>
          </cell>
          <cell r="B1528" t="str">
            <v>Ballast Pole Top 120/240V 1-400W MV</v>
          </cell>
          <cell r="C1528">
            <v>0</v>
          </cell>
          <cell r="D1528">
            <v>373</v>
          </cell>
        </row>
        <row r="1529">
          <cell r="A1529" t="str">
            <v>BPT1V2M</v>
          </cell>
          <cell r="B1529" t="str">
            <v>Ballast Pole Top 120V 2-400W MV</v>
          </cell>
          <cell r="C1529">
            <v>0</v>
          </cell>
          <cell r="D1529">
            <v>373</v>
          </cell>
        </row>
        <row r="1530">
          <cell r="A1530" t="str">
            <v>BPT4V1M</v>
          </cell>
          <cell r="B1530" t="str">
            <v>Ballast Pole Top 480V 1-400W MV</v>
          </cell>
          <cell r="C1530">
            <v>0</v>
          </cell>
          <cell r="D1530">
            <v>373</v>
          </cell>
        </row>
        <row r="1531">
          <cell r="A1531" t="str">
            <v>BPT4V2M</v>
          </cell>
          <cell r="B1531" t="str">
            <v>Ballast Pole Top 480V 2-400W MV</v>
          </cell>
          <cell r="C1531">
            <v>0</v>
          </cell>
          <cell r="D1531">
            <v>373</v>
          </cell>
        </row>
        <row r="1532">
          <cell r="A1532" t="str">
            <v>BRACEREPLFLAT</v>
          </cell>
          <cell r="B1532" t="str">
            <v>Replace steel brace w/ wood flat brace (includes labor to remove old brace)</v>
          </cell>
          <cell r="C1532">
            <v>0</v>
          </cell>
          <cell r="D1532">
            <v>0</v>
          </cell>
        </row>
        <row r="1533">
          <cell r="A1533" t="str">
            <v>BRACEREPLUNDER</v>
          </cell>
          <cell r="B1533" t="str">
            <v>Replace steel brace w/ wood underarm brace (includes labor to remove old brace)</v>
          </cell>
          <cell r="C1533">
            <v>0</v>
          </cell>
          <cell r="D1533">
            <v>0</v>
          </cell>
        </row>
        <row r="1534">
          <cell r="A1534" t="str">
            <v>BS68</v>
          </cell>
          <cell r="B1534" t="str">
            <v>Bracket scroll,6' &amp; 8',DALLAS RETROFIT PROJECT</v>
          </cell>
          <cell r="C1534">
            <v>0</v>
          </cell>
          <cell r="D1534">
            <v>373</v>
          </cell>
        </row>
        <row r="1535">
          <cell r="A1535" t="str">
            <v>BSC16R</v>
          </cell>
          <cell r="B1535" t="str">
            <v>Bracket, conduit standoff, (one)</v>
          </cell>
          <cell r="C1535">
            <v>0</v>
          </cell>
          <cell r="D1535">
            <v>366</v>
          </cell>
        </row>
        <row r="1536">
          <cell r="A1536" t="str">
            <v>BSC16RCP</v>
          </cell>
          <cell r="B1536" t="str">
            <v>Bracket, conduit standoff, (one), concrete pole (banded)</v>
          </cell>
          <cell r="C1536">
            <v>0</v>
          </cell>
          <cell r="D1536">
            <v>366</v>
          </cell>
        </row>
        <row r="1537">
          <cell r="A1537" t="str">
            <v>BSC16RM</v>
          </cell>
          <cell r="B1537" t="str">
            <v>Bracket, conduit standoff, (one) (material only)</v>
          </cell>
          <cell r="C1537">
            <v>0</v>
          </cell>
          <cell r="D1537">
            <v>366</v>
          </cell>
        </row>
        <row r="1538">
          <cell r="A1538" t="str">
            <v>BSC22R</v>
          </cell>
          <cell r="B1538" t="str">
            <v>Bracket, conduit standoff, (two) DWG 203-154</v>
          </cell>
          <cell r="C1538">
            <v>0</v>
          </cell>
          <cell r="D1538">
            <v>366</v>
          </cell>
        </row>
        <row r="1539">
          <cell r="A1539" t="str">
            <v>BSC22RCP</v>
          </cell>
          <cell r="B1539" t="str">
            <v>Bracket, conduit standoff, (two), concrete pole (banded)</v>
          </cell>
          <cell r="C1539">
            <v>0</v>
          </cell>
          <cell r="D1539">
            <v>366</v>
          </cell>
        </row>
        <row r="1540">
          <cell r="A1540" t="str">
            <v>BSC32R</v>
          </cell>
          <cell r="B1540" t="str">
            <v>Bracket, conduit standoff, (three) DWG 203-154</v>
          </cell>
          <cell r="D1540">
            <v>0</v>
          </cell>
        </row>
        <row r="1541">
          <cell r="A1541" t="str">
            <v>BSC32RCP</v>
          </cell>
          <cell r="B1541" t="str">
            <v>Bracket, conduit standoff, (three), concrete pole (banded)</v>
          </cell>
          <cell r="D1541">
            <v>0</v>
          </cell>
        </row>
        <row r="1542">
          <cell r="A1542" t="str">
            <v>BSCF</v>
          </cell>
          <cell r="B1542" t="str">
            <v>Armless Bracket, fiberglass, standoff,single cloverleaf DWG 108-168</v>
          </cell>
          <cell r="C1542">
            <v>1</v>
          </cell>
          <cell r="D1542">
            <v>364</v>
          </cell>
        </row>
        <row r="1543">
          <cell r="A1543" t="str">
            <v>BSJ15</v>
          </cell>
          <cell r="B1543" t="str">
            <v>&lt;E&gt;Bracket, fg standoff, jumper sup, 15 kV</v>
          </cell>
          <cell r="C1543">
            <v>1</v>
          </cell>
          <cell r="D1543">
            <v>364</v>
          </cell>
        </row>
        <row r="1544">
          <cell r="A1544" t="str">
            <v>BSJ25</v>
          </cell>
          <cell r="B1544" t="str">
            <v>Armless Bracket, fiberglass, standoff, jumper support, 25kV DWG 108-170</v>
          </cell>
          <cell r="C1544">
            <v>0</v>
          </cell>
          <cell r="D1544">
            <v>364</v>
          </cell>
        </row>
        <row r="1545">
          <cell r="A1545" t="str">
            <v>BSSF</v>
          </cell>
          <cell r="B1545" t="str">
            <v>Armless bracket, fiberglass, 18" single standoff DWG 108-165</v>
          </cell>
          <cell r="C1545">
            <v>1</v>
          </cell>
          <cell r="D1545">
            <v>364</v>
          </cell>
        </row>
        <row r="1546">
          <cell r="A1546" t="str">
            <v>BSSFM</v>
          </cell>
          <cell r="B1546" t="str">
            <v>Armless bracket, fiberglass, 18" single standoff (material only) DWG 108-165</v>
          </cell>
          <cell r="C1546">
            <v>1</v>
          </cell>
          <cell r="D1546">
            <v>364</v>
          </cell>
        </row>
        <row r="1547">
          <cell r="A1547" t="str">
            <v>BSTF</v>
          </cell>
          <cell r="B1547" t="str">
            <v>Obsolete</v>
          </cell>
          <cell r="D1547">
            <v>0</v>
          </cell>
        </row>
        <row r="1548">
          <cell r="A1548" t="str">
            <v>BSTMP1</v>
          </cell>
          <cell r="B1548" t="str">
            <v>Ballast SL Multi Pole Mtg 1-400W</v>
          </cell>
          <cell r="C1548">
            <v>0</v>
          </cell>
          <cell r="D1548">
            <v>373</v>
          </cell>
        </row>
        <row r="1549">
          <cell r="A1549" t="str">
            <v>BSVCR1</v>
          </cell>
          <cell r="B1549" t="str">
            <v>Bracket, conduit standoff, svc (qty 1) DWG 212-154</v>
          </cell>
          <cell r="C1549">
            <v>0</v>
          </cell>
          <cell r="D1549">
            <v>0</v>
          </cell>
        </row>
        <row r="1550">
          <cell r="A1550" t="str">
            <v>BSVCR2</v>
          </cell>
          <cell r="B1550" t="str">
            <v>Bracket, conduit standoff, svc (qty 2) DWG 212-154</v>
          </cell>
          <cell r="C1550">
            <v>0</v>
          </cell>
          <cell r="D1550">
            <v>0</v>
          </cell>
        </row>
        <row r="1551">
          <cell r="A1551" t="str">
            <v>BSVCR3</v>
          </cell>
          <cell r="B1551" t="str">
            <v>Bracket, conduit standoff, svc (qty 3) DWG 212-154</v>
          </cell>
          <cell r="D1551">
            <v>0</v>
          </cell>
        </row>
        <row r="1552">
          <cell r="A1552" t="str">
            <v>BTA3P000</v>
          </cell>
          <cell r="B1552" t="str">
            <v>Bracket, 3 ph riser term.&amp; arr., 1000 kcmil DWG 203-175</v>
          </cell>
          <cell r="C1552">
            <v>0</v>
          </cell>
          <cell r="D1552">
            <v>367</v>
          </cell>
        </row>
        <row r="1553">
          <cell r="A1553" t="str">
            <v>BTA3P000M</v>
          </cell>
          <cell r="B1553" t="str">
            <v>Bracket, 3 ph riser term.&amp; arr., 1000 kcmil (material only) DWG 203-175</v>
          </cell>
          <cell r="C1553">
            <v>0</v>
          </cell>
          <cell r="D1553">
            <v>367</v>
          </cell>
        </row>
        <row r="1554">
          <cell r="A1554" t="str">
            <v>BTA3P500</v>
          </cell>
          <cell r="B1554" t="str">
            <v>Bracket, 3 ph riser term.&amp; arr., 1/0-500 DWG 203-173</v>
          </cell>
          <cell r="D1554">
            <v>367</v>
          </cell>
        </row>
        <row r="1555">
          <cell r="A1555" t="str">
            <v>BTA3P500M</v>
          </cell>
          <cell r="B1555" t="str">
            <v>Bracket, 3 ph riser term.&amp; arr., 1/0-500 (material only) DWG 203-173</v>
          </cell>
          <cell r="D1555">
            <v>367</v>
          </cell>
        </row>
        <row r="1556">
          <cell r="A1556" t="str">
            <v>BUPL112</v>
          </cell>
          <cell r="B1556" t="str">
            <v>Bolt, ug pri/sec lug conn, 1/2 x 1-1/2</v>
          </cell>
          <cell r="C1556">
            <v>0</v>
          </cell>
          <cell r="D1556">
            <v>367</v>
          </cell>
        </row>
        <row r="1557">
          <cell r="A1557" t="str">
            <v>BUPL2</v>
          </cell>
          <cell r="B1557" t="str">
            <v>Bolt, ug pri/sec lug conn, 1/2 x 2</v>
          </cell>
          <cell r="C1557">
            <v>0</v>
          </cell>
          <cell r="D1557">
            <v>367</v>
          </cell>
        </row>
        <row r="1558">
          <cell r="A1558" t="str">
            <v>BUPL212</v>
          </cell>
          <cell r="B1558" t="str">
            <v>Bolt, ug pri/sec lug conn, 1/2 x 2-1/2</v>
          </cell>
          <cell r="C1558">
            <v>0</v>
          </cell>
          <cell r="D1558">
            <v>367</v>
          </cell>
        </row>
        <row r="1559">
          <cell r="A1559" t="str">
            <v>BUPL3</v>
          </cell>
          <cell r="B1559" t="str">
            <v>Bolt, ug pri/sec lug conn, 1/2 x 3</v>
          </cell>
          <cell r="C1559">
            <v>0</v>
          </cell>
          <cell r="D1559">
            <v>367</v>
          </cell>
        </row>
        <row r="1560">
          <cell r="A1560" t="str">
            <v>BUPL312</v>
          </cell>
          <cell r="B1560" t="str">
            <v>Bolt, ug pri/sec lug conn, 1/2 x 3-1/2</v>
          </cell>
          <cell r="C1560">
            <v>0</v>
          </cell>
          <cell r="D1560">
            <v>367</v>
          </cell>
        </row>
        <row r="1561">
          <cell r="A1561" t="str">
            <v>BUPL4</v>
          </cell>
          <cell r="B1561" t="str">
            <v>Bolt, ug pri/sec lug conn, 1/2 x 4</v>
          </cell>
          <cell r="C1561">
            <v>0</v>
          </cell>
          <cell r="D1561">
            <v>367</v>
          </cell>
        </row>
        <row r="1562">
          <cell r="A1562" t="str">
            <v>BUSBOARD10IN</v>
          </cell>
          <cell r="B1562" t="str">
            <v>3' single bus board for 6" bus bar</v>
          </cell>
          <cell r="C1562">
            <v>15</v>
          </cell>
          <cell r="D1562">
            <v>367</v>
          </cell>
        </row>
        <row r="1563">
          <cell r="A1563" t="str">
            <v>BUSBOARD8IN</v>
          </cell>
          <cell r="B1563" t="str">
            <v>3' single bus board for 4" bus bar</v>
          </cell>
          <cell r="C1563">
            <v>15</v>
          </cell>
          <cell r="D1563">
            <v>367</v>
          </cell>
        </row>
        <row r="1564">
          <cell r="A1564" t="str">
            <v>BUSHANGER-4</v>
          </cell>
          <cell r="B1564" t="str">
            <v>Busbar hanger, 4" bus, 5' tall, set of two hangers</v>
          </cell>
          <cell r="C1564">
            <v>15</v>
          </cell>
          <cell r="D1564">
            <v>367</v>
          </cell>
        </row>
        <row r="1565">
          <cell r="A1565" t="str">
            <v>BUSHANGER-6</v>
          </cell>
          <cell r="B1565" t="str">
            <v>Busbar hanger, 6" bus, 5' tall, set of 2 hangers</v>
          </cell>
          <cell r="C1565">
            <v>15</v>
          </cell>
          <cell r="D1565">
            <v>367</v>
          </cell>
        </row>
        <row r="1566">
          <cell r="A1566" t="str">
            <v>BUSHANGER-7</v>
          </cell>
          <cell r="B1566" t="str">
            <v>Busbar hanger, 6" bus. 7' tall, set of 2 hangers</v>
          </cell>
        </row>
        <row r="1567">
          <cell r="A1567" t="str">
            <v>BUSHANGER-A</v>
          </cell>
          <cell r="B1567" t="str">
            <v/>
          </cell>
          <cell r="C1567">
            <v>15</v>
          </cell>
          <cell r="D1567">
            <v>367</v>
          </cell>
        </row>
        <row r="1568">
          <cell r="A1568" t="str">
            <v>BUSL112</v>
          </cell>
          <cell r="B1568" t="str">
            <v>Bolt, ug service lug conn, 1/2 x 1-1/2</v>
          </cell>
          <cell r="C1568">
            <v>0</v>
          </cell>
          <cell r="D1568">
            <v>369</v>
          </cell>
        </row>
        <row r="1569">
          <cell r="A1569" t="str">
            <v>BUSL2</v>
          </cell>
          <cell r="B1569" t="str">
            <v>Bolt, ug service lug conn, 1/2 x 2</v>
          </cell>
          <cell r="C1569">
            <v>0</v>
          </cell>
          <cell r="D1569">
            <v>369</v>
          </cell>
        </row>
        <row r="1570">
          <cell r="A1570" t="str">
            <v>BUSL212</v>
          </cell>
          <cell r="B1570" t="str">
            <v>Bolt, ug service lug conn, 1/2 x 2-1/2</v>
          </cell>
          <cell r="C1570">
            <v>0</v>
          </cell>
          <cell r="D1570">
            <v>369</v>
          </cell>
        </row>
        <row r="1571">
          <cell r="A1571" t="str">
            <v>BUSL3</v>
          </cell>
          <cell r="B1571" t="str">
            <v>Bolt, ug service lug conn, 1/2 x 3</v>
          </cell>
          <cell r="C1571">
            <v>0</v>
          </cell>
          <cell r="D1571">
            <v>369</v>
          </cell>
        </row>
        <row r="1572">
          <cell r="A1572" t="str">
            <v>BUSL312</v>
          </cell>
          <cell r="B1572" t="str">
            <v>Bolt, ug service lug conn, 1/2 x 3-1/2</v>
          </cell>
          <cell r="C1572">
            <v>0</v>
          </cell>
          <cell r="D1572">
            <v>369</v>
          </cell>
        </row>
        <row r="1573">
          <cell r="A1573" t="str">
            <v>BUSL4</v>
          </cell>
          <cell r="B1573" t="str">
            <v>Bolt, ug service lug conn, 1/2 x 4</v>
          </cell>
          <cell r="C1573">
            <v>0</v>
          </cell>
          <cell r="D1573">
            <v>369</v>
          </cell>
        </row>
        <row r="1574">
          <cell r="A1574" t="str">
            <v>BXSPLA16</v>
          </cell>
          <cell r="B1574" t="str">
            <v>Box,Pri-Splice/Pull,48x96x48,(Alleys),HeavyDuty (A16) Dwg 205-215</v>
          </cell>
          <cell r="C1574">
            <v>1100</v>
          </cell>
          <cell r="D1574">
            <v>366</v>
          </cell>
        </row>
        <row r="1575">
          <cell r="A1575" t="str">
            <v>BXSPLH20</v>
          </cell>
          <cell r="B1575" t="str">
            <v>Box, Pri-Splice/Pull, Torsion Assist Lid, 48x96x48, (H20 - Limited Traffic)</v>
          </cell>
          <cell r="C1575">
            <v>1100</v>
          </cell>
          <cell r="D1575">
            <v>366</v>
          </cell>
        </row>
        <row r="1576">
          <cell r="A1576" t="str">
            <v>CAPSST36</v>
          </cell>
          <cell r="B1576" t="str">
            <v>CAP, SUB SURFACE TRANSFORMER, 36 IN X 36 IN</v>
          </cell>
          <cell r="C1576">
            <v>0</v>
          </cell>
          <cell r="D1576">
            <v>368</v>
          </cell>
        </row>
        <row r="1577">
          <cell r="A1577" t="str">
            <v>CAPUNIT100125VS</v>
          </cell>
          <cell r="B1577" t="str">
            <v>Capacitor unit,100 kvar 7.2kV sgl-ph,2-bush,w/vac switch Dwg 112-110</v>
          </cell>
          <cell r="C1577">
            <v>1020</v>
          </cell>
          <cell r="D1577">
            <v>368</v>
          </cell>
        </row>
        <row r="1578">
          <cell r="A1578" t="str">
            <v>CAPUNIT50OS2.4</v>
          </cell>
          <cell r="B1578" t="str">
            <v>Capacitor unit, 50kvar, 2.4kV sgl-ph, 2-bush,</v>
          </cell>
          <cell r="C1578">
            <v>1020</v>
          </cell>
          <cell r="D1578">
            <v>368</v>
          </cell>
        </row>
        <row r="1579">
          <cell r="A1579" t="str">
            <v>CATSTANDARD</v>
          </cell>
          <cell r="B1579" t="str">
            <v>USED FOR CATS INTERFACE ONLY</v>
          </cell>
          <cell r="C1579">
            <v>1515</v>
          </cell>
          <cell r="D1579">
            <v>373</v>
          </cell>
        </row>
        <row r="1580">
          <cell r="A1580" t="str">
            <v>CB</v>
          </cell>
          <cell r="B1580" t="str">
            <v>Crib Brace Dwg 106-620</v>
          </cell>
          <cell r="C1580">
            <v>0</v>
          </cell>
          <cell r="D1580">
            <v>364</v>
          </cell>
        </row>
        <row r="1581">
          <cell r="A1581" t="str">
            <v>CB1200125OS</v>
          </cell>
          <cell r="B1581" t="str">
            <v>&lt;E&gt;Capacitor bank, 1200kvar, 7200/12470V, w/oil swtchs, 400 kVAR cans (Correction Only)</v>
          </cell>
          <cell r="C1581">
            <v>1020</v>
          </cell>
          <cell r="D1581">
            <v>368</v>
          </cell>
        </row>
        <row r="1582">
          <cell r="A1582" t="str">
            <v>CB1200125VSPT</v>
          </cell>
          <cell r="B1582" t="str">
            <v>Capacitor bank,1200 kvar,7.2/12.5kV,w/vac swtches,w/pt's Dwg 112-110</v>
          </cell>
          <cell r="C1582">
            <v>1020</v>
          </cell>
          <cell r="D1582">
            <v>368</v>
          </cell>
        </row>
        <row r="1583">
          <cell r="A1583" t="str">
            <v>CB1200132VS</v>
          </cell>
          <cell r="B1583" t="str">
            <v>Capacitor bank,1200 kvar,7.62/13.2kV,w/vac swtchs,w/o pt's Dwg 112-110</v>
          </cell>
          <cell r="C1583">
            <v>1020</v>
          </cell>
          <cell r="D1583">
            <v>368</v>
          </cell>
        </row>
        <row r="1584">
          <cell r="A1584" t="str">
            <v>CB1200144OS</v>
          </cell>
          <cell r="B1584" t="str">
            <v>&lt;E&gt;Capacitor bank, 1200kvar, 14400/24940V, w/oil swtchs, 200 kVAR cans (Correction Only)</v>
          </cell>
          <cell r="C1584">
            <v>1020</v>
          </cell>
          <cell r="D1584">
            <v>368</v>
          </cell>
        </row>
        <row r="1585">
          <cell r="A1585" t="str">
            <v>CB1200216VS</v>
          </cell>
          <cell r="B1585" t="str">
            <v>Capacitor bank, 1200kvar, 21.6/12.47kV, w/vac swtchs,w/o pt's</v>
          </cell>
          <cell r="C1585">
            <v>1020</v>
          </cell>
          <cell r="D1585">
            <v>368</v>
          </cell>
        </row>
        <row r="1586">
          <cell r="A1586" t="str">
            <v>CB120072OS</v>
          </cell>
          <cell r="B1586" t="str">
            <v>&lt;E&gt;Capacitor bank, 1200kvar, 7200/12470V, w/oil swtchs, 200 kVAR cans (Correction Only)</v>
          </cell>
          <cell r="C1586">
            <v>1020</v>
          </cell>
          <cell r="D1586">
            <v>368</v>
          </cell>
        </row>
        <row r="1587">
          <cell r="A1587" t="str">
            <v>CB123200</v>
          </cell>
          <cell r="B1587" t="str">
            <v>Capacitor,bank,12.5kV,3-200kVAR</v>
          </cell>
          <cell r="C1587">
            <v>1010</v>
          </cell>
          <cell r="D1587">
            <v>368</v>
          </cell>
        </row>
        <row r="1588">
          <cell r="A1588" t="str">
            <v>CB1350144OS</v>
          </cell>
          <cell r="B1588" t="str">
            <v>Capacitor bank, 1350kvar, 14400/24940V, w/vac switches (Correction Only)</v>
          </cell>
          <cell r="C1588">
            <v>1010</v>
          </cell>
          <cell r="D1588">
            <v>368</v>
          </cell>
        </row>
        <row r="1589">
          <cell r="A1589" t="str">
            <v>CB150242B</v>
          </cell>
          <cell r="B1589" t="str">
            <v>&lt;E&gt;West Tex, Capacitor Unit, 2.4, 150kvar, 2bush, (Correction Only)</v>
          </cell>
          <cell r="C1589">
            <v>1005</v>
          </cell>
          <cell r="D1589">
            <v>368</v>
          </cell>
        </row>
        <row r="1590">
          <cell r="A1590" t="str">
            <v>CB16R4P</v>
          </cell>
          <cell r="B1590" t="str">
            <v>&lt;E&gt;Bend, PVC, 4in. 90deg 16R(do not use)</v>
          </cell>
          <cell r="C1590">
            <v>0</v>
          </cell>
          <cell r="D1590">
            <v>366</v>
          </cell>
        </row>
        <row r="1591">
          <cell r="A1591" t="str">
            <v>CB1800132VS</v>
          </cell>
          <cell r="B1591" t="str">
            <v>Capacitor bank,1800 kvar,7.62/13.2kV,w/vac swtchs,w/o pt's Dwg 112-110</v>
          </cell>
          <cell r="C1591">
            <v>1015</v>
          </cell>
          <cell r="D1591">
            <v>368</v>
          </cell>
        </row>
        <row r="1592">
          <cell r="A1592" t="str">
            <v>CB1800249VSPT</v>
          </cell>
          <cell r="B1592" t="str">
            <v>Capacitor bank,1800 kvar,14.4/24.9kV,w/vac swtches,w/pt's Dwg 112-110</v>
          </cell>
          <cell r="C1592">
            <v>1015</v>
          </cell>
          <cell r="D1592">
            <v>368</v>
          </cell>
        </row>
        <row r="1593">
          <cell r="A1593" t="str">
            <v>CB18R2P</v>
          </cell>
          <cell r="B1593" t="str">
            <v>&lt;E&gt;Bend, PVC, 2in. 90deg 18R</v>
          </cell>
          <cell r="C1593">
            <v>0</v>
          </cell>
          <cell r="D1593">
            <v>366</v>
          </cell>
        </row>
        <row r="1594">
          <cell r="A1594" t="str">
            <v>CB18R2PM</v>
          </cell>
          <cell r="B1594" t="str">
            <v>&lt;E&gt;Bend, PVC, 2in. 90deg 18R (matl only)</v>
          </cell>
          <cell r="C1594">
            <v>0</v>
          </cell>
          <cell r="D1594">
            <v>366</v>
          </cell>
        </row>
        <row r="1595">
          <cell r="A1595" t="str">
            <v>CB18R3P</v>
          </cell>
          <cell r="B1595" t="str">
            <v>&lt;E&gt;Bend, PVC, 3in. 90deg 18R</v>
          </cell>
          <cell r="C1595">
            <v>0</v>
          </cell>
          <cell r="D1595">
            <v>366</v>
          </cell>
        </row>
        <row r="1596">
          <cell r="A1596" t="str">
            <v>CB18R3PM</v>
          </cell>
          <cell r="B1596" t="str">
            <v>&lt;E&gt;Bend, PVC, 3in. 90deg 18R (matl only)</v>
          </cell>
          <cell r="C1596">
            <v>0</v>
          </cell>
          <cell r="D1596">
            <v>366</v>
          </cell>
        </row>
        <row r="1597">
          <cell r="A1597" t="str">
            <v>CB1PSTLT</v>
          </cell>
          <cell r="B1597" t="str">
            <v>Bend, PVC, 1in. 90deg 24R St Lt (material only)</v>
          </cell>
          <cell r="C1597">
            <v>0</v>
          </cell>
          <cell r="D1597">
            <v>373</v>
          </cell>
        </row>
        <row r="1598">
          <cell r="A1598" t="str">
            <v>CB1PSTLTM</v>
          </cell>
          <cell r="B1598" t="str">
            <v>&lt;E&gt;Bend, PVC, 1in. 90deg 24R St Lt (material only)</v>
          </cell>
          <cell r="C1598">
            <v>0</v>
          </cell>
          <cell r="D1598">
            <v>373</v>
          </cell>
        </row>
        <row r="1599">
          <cell r="A1599" t="str">
            <v>CB2050</v>
          </cell>
          <cell r="B1599" t="str">
            <v>Pull Mandrel, Setup/Breakdown, duct rod or string &amp; mandrel test</v>
          </cell>
        </row>
        <row r="1600">
          <cell r="A1600" t="str">
            <v>CB2060</v>
          </cell>
          <cell r="B1600" t="str">
            <v xml:space="preserve">Manhole/Vault Setup and Breakdown, barricade, manhole rescue equipment, air test, genrator &amp; lighting. (per setup) </v>
          </cell>
        </row>
        <row r="1601">
          <cell r="A1601" t="str">
            <v>CB22D6P</v>
          </cell>
          <cell r="B1601" t="str">
            <v>Bend, PVC, 6in. 22deg 36R (material only)</v>
          </cell>
          <cell r="C1601">
            <v>0</v>
          </cell>
          <cell r="D1601">
            <v>366</v>
          </cell>
        </row>
        <row r="1602">
          <cell r="A1602" t="str">
            <v>CB241502B</v>
          </cell>
          <cell r="B1602" t="str">
            <v/>
          </cell>
          <cell r="C1602">
            <v>1005</v>
          </cell>
          <cell r="D1602">
            <v>368</v>
          </cell>
        </row>
        <row r="1603">
          <cell r="A1603" t="str">
            <v>CB24R1G</v>
          </cell>
          <cell r="B1603" t="str">
            <v>&lt;E&gt;Bend, Galv, 1in. 90deg 24R</v>
          </cell>
          <cell r="C1603">
            <v>0</v>
          </cell>
          <cell r="D1603">
            <v>366</v>
          </cell>
        </row>
        <row r="1604">
          <cell r="A1604" t="str">
            <v>CB24R1GM</v>
          </cell>
          <cell r="B1604" t="str">
            <v>Bend, Galv, 1in. 90deg 24R (material only)</v>
          </cell>
          <cell r="C1604">
            <v>0</v>
          </cell>
          <cell r="D1604">
            <v>366</v>
          </cell>
        </row>
        <row r="1605">
          <cell r="A1605" t="str">
            <v>CB24R1P</v>
          </cell>
          <cell r="B1605" t="str">
            <v>&lt;E&gt;Bend, PVC, 1in. 90deg 24R (labor only)</v>
          </cell>
          <cell r="C1605">
            <v>0</v>
          </cell>
          <cell r="D1605">
            <v>366</v>
          </cell>
        </row>
        <row r="1606">
          <cell r="A1606" t="str">
            <v>CB24R1PM</v>
          </cell>
          <cell r="B1606" t="str">
            <v>Bend, PVC, 1in. 90deg 24R (material only)</v>
          </cell>
          <cell r="C1606">
            <v>0</v>
          </cell>
          <cell r="D1606">
            <v>366</v>
          </cell>
        </row>
        <row r="1607">
          <cell r="A1607" t="str">
            <v>CB24R2G</v>
          </cell>
          <cell r="B1607" t="str">
            <v>&lt;E&gt;Bend, Galv, 2in. 90deg 24R</v>
          </cell>
          <cell r="C1607">
            <v>0</v>
          </cell>
          <cell r="D1607">
            <v>366</v>
          </cell>
        </row>
        <row r="1608">
          <cell r="A1608" t="str">
            <v>CB24R2GM</v>
          </cell>
          <cell r="B1608" t="str">
            <v>Bend, Galv, 2in. 90deg 24R (material only)</v>
          </cell>
          <cell r="C1608">
            <v>0</v>
          </cell>
          <cell r="D1608">
            <v>366</v>
          </cell>
        </row>
        <row r="1609">
          <cell r="A1609" t="str">
            <v>CB24R2P</v>
          </cell>
          <cell r="B1609" t="str">
            <v>Bend, PVC, 2in. 90deg 24R(material only)</v>
          </cell>
          <cell r="C1609">
            <v>0</v>
          </cell>
          <cell r="D1609">
            <v>366</v>
          </cell>
        </row>
        <row r="1610">
          <cell r="A1610" t="str">
            <v>CB24R2PM</v>
          </cell>
          <cell r="B1610" t="str">
            <v>Bend, PVC, 2in. 90deg 24R (material only)</v>
          </cell>
          <cell r="C1610">
            <v>0</v>
          </cell>
          <cell r="D1610">
            <v>366</v>
          </cell>
        </row>
        <row r="1611">
          <cell r="A1611" t="str">
            <v>CB24R3G</v>
          </cell>
          <cell r="B1611" t="str">
            <v>&lt;E&gt;Bend, Galv, 3in. 90deg 24R</v>
          </cell>
          <cell r="C1611">
            <v>0</v>
          </cell>
          <cell r="D1611">
            <v>366</v>
          </cell>
        </row>
        <row r="1612">
          <cell r="A1612" t="str">
            <v>CB24R3P</v>
          </cell>
          <cell r="B1612" t="str">
            <v>Bend, PVC, 3in. 90deg 24R (material only)</v>
          </cell>
          <cell r="C1612">
            <v>0</v>
          </cell>
          <cell r="D1612">
            <v>366</v>
          </cell>
        </row>
        <row r="1613">
          <cell r="A1613" t="str">
            <v>CB24R3PM</v>
          </cell>
          <cell r="B1613" t="str">
            <v>Bend, PVC, 3in. 90deg 24R (material only)</v>
          </cell>
          <cell r="C1613">
            <v>0</v>
          </cell>
          <cell r="D1613">
            <v>366</v>
          </cell>
        </row>
        <row r="1614">
          <cell r="A1614" t="str">
            <v>CB24R4G</v>
          </cell>
          <cell r="B1614" t="str">
            <v>&lt;E&gt;Bend, Galv, 4in. 90deg 24R</v>
          </cell>
          <cell r="C1614">
            <v>0</v>
          </cell>
          <cell r="D1614">
            <v>366</v>
          </cell>
        </row>
        <row r="1615">
          <cell r="A1615" t="str">
            <v>CB24R4GM</v>
          </cell>
          <cell r="B1615" t="str">
            <v>Bend, Galv, 4in. 90deg 24R (material only)</v>
          </cell>
          <cell r="C1615">
            <v>0</v>
          </cell>
          <cell r="D1615">
            <v>366</v>
          </cell>
        </row>
        <row r="1616">
          <cell r="A1616" t="str">
            <v>CB24R4P</v>
          </cell>
          <cell r="B1616" t="str">
            <v>Bend, PVC, 4in. 90deg 24R (material only)</v>
          </cell>
          <cell r="C1616">
            <v>0</v>
          </cell>
          <cell r="D1616">
            <v>366</v>
          </cell>
        </row>
        <row r="1617">
          <cell r="A1617" t="str">
            <v>CB24R4PM</v>
          </cell>
          <cell r="B1617" t="str">
            <v>Bend, PVC, 4in. 90deg 24R (material only)</v>
          </cell>
          <cell r="C1617">
            <v>0</v>
          </cell>
          <cell r="D1617">
            <v>366</v>
          </cell>
        </row>
        <row r="1618">
          <cell r="A1618" t="str">
            <v>CB24R6P</v>
          </cell>
          <cell r="B1618" t="str">
            <v>*Bend, PVC, 6in. 90deg 30R Do not use</v>
          </cell>
          <cell r="C1618">
            <v>0</v>
          </cell>
          <cell r="D1618">
            <v>366</v>
          </cell>
        </row>
        <row r="1619">
          <cell r="A1619" t="str">
            <v>CB2PSTLT</v>
          </cell>
          <cell r="B1619" t="str">
            <v>Bend, PVC, 2in. 90deg 24R St Lt (material only)</v>
          </cell>
          <cell r="C1619">
            <v>0</v>
          </cell>
          <cell r="D1619">
            <v>373</v>
          </cell>
        </row>
        <row r="1620">
          <cell r="A1620" t="str">
            <v>CB2PSTLTM</v>
          </cell>
          <cell r="B1620" t="str">
            <v>Bend,PVC,2in. 90deg 24R St Lt (Material Only)</v>
          </cell>
          <cell r="C1620">
            <v>0</v>
          </cell>
          <cell r="D1620">
            <v>373</v>
          </cell>
        </row>
        <row r="1621">
          <cell r="A1621" t="str">
            <v>CB300125FIX</v>
          </cell>
          <cell r="B1621" t="str">
            <v>&lt;E&gt;Capacitor bank, 300kvar, 7200/12470kV, fixed  (Correction Only)</v>
          </cell>
          <cell r="C1621">
            <v>1000</v>
          </cell>
          <cell r="D1621">
            <v>368</v>
          </cell>
        </row>
        <row r="1622">
          <cell r="A1622" t="str">
            <v>CB300125OS</v>
          </cell>
          <cell r="B1622" t="str">
            <v>&lt;E&gt;Capacitor bank, 300kvar, 7.2/12.5kV, w/oil swtches,w/o pt's (Correction Only)</v>
          </cell>
          <cell r="C1622">
            <v>1000</v>
          </cell>
          <cell r="D1622">
            <v>368</v>
          </cell>
        </row>
        <row r="1623">
          <cell r="A1623" t="str">
            <v>CB300125VS</v>
          </cell>
          <cell r="B1623" t="str">
            <v>&lt;E&gt;Do Not Purchase - Capacitor bank, 300kvar, 7.2/12.5kV, w/vac swtchs, w/control trf</v>
          </cell>
          <cell r="C1623">
            <v>1020</v>
          </cell>
          <cell r="D1623">
            <v>368</v>
          </cell>
        </row>
        <row r="1624">
          <cell r="A1624" t="str">
            <v>CB300144FIX</v>
          </cell>
          <cell r="B1624" t="str">
            <v>Capacitor bank, 300kvar, 14400/24940kV, fixed  (Correction Only)</v>
          </cell>
          <cell r="C1624">
            <v>1000</v>
          </cell>
          <cell r="D1624">
            <v>368</v>
          </cell>
        </row>
        <row r="1625">
          <cell r="A1625" t="str">
            <v>CB300144OS</v>
          </cell>
          <cell r="B1625" t="str">
            <v>&lt;E&gt;Capacitor bank, 300kvar, 14400/24940kV, w/oil swtches,w/o pt's (Correction Only)</v>
          </cell>
          <cell r="C1625">
            <v>1000</v>
          </cell>
          <cell r="D1625">
            <v>368</v>
          </cell>
        </row>
        <row r="1626">
          <cell r="A1626" t="str">
            <v>CB300216VS</v>
          </cell>
          <cell r="B1626" t="str">
            <v>Capacitor bank, 300kvar, 21.6/12.47kV, w/vac swtchs, control trf</v>
          </cell>
          <cell r="C1626">
            <v>1020</v>
          </cell>
          <cell r="D1626">
            <v>368</v>
          </cell>
        </row>
        <row r="1627">
          <cell r="A1627" t="str">
            <v>CB30024FIX</v>
          </cell>
          <cell r="B1627" t="str">
            <v>&lt;E&gt;Capacitor bank, 300kvar, 4160Y/2400V, Fixed (Correction Only)</v>
          </cell>
          <cell r="C1627">
            <v>1000</v>
          </cell>
          <cell r="D1627">
            <v>368</v>
          </cell>
        </row>
        <row r="1628">
          <cell r="A1628" t="str">
            <v>CB30024OS</v>
          </cell>
          <cell r="B1628" t="str">
            <v>&lt;E&gt;Capacitor bank, 300kvar, 4160Y/2400V, w/oil swtches,w/o pt's (Correction Only)</v>
          </cell>
          <cell r="C1628">
            <v>1000</v>
          </cell>
          <cell r="D1628">
            <v>368</v>
          </cell>
        </row>
        <row r="1629">
          <cell r="A1629" t="str">
            <v>CB36R2</v>
          </cell>
          <cell r="B1629" t="str">
            <v>OBSOLETE</v>
          </cell>
          <cell r="C1629">
            <v>1010</v>
          </cell>
          <cell r="D1629">
            <v>366</v>
          </cell>
        </row>
        <row r="1630">
          <cell r="A1630" t="str">
            <v>CB36R2G</v>
          </cell>
          <cell r="B1630" t="str">
            <v>&lt;E&gt;Bend, Galv, 2in. 90deg 36R</v>
          </cell>
          <cell r="C1630">
            <v>0</v>
          </cell>
          <cell r="D1630">
            <v>366</v>
          </cell>
        </row>
        <row r="1631">
          <cell r="A1631" t="str">
            <v>CB36R2GM</v>
          </cell>
          <cell r="B1631" t="str">
            <v>&lt;E&gt;Bend, Galv, 2in. 90deg 36R (material only)</v>
          </cell>
          <cell r="C1631">
            <v>0</v>
          </cell>
          <cell r="D1631">
            <v>366</v>
          </cell>
        </row>
        <row r="1632">
          <cell r="A1632" t="str">
            <v>CB36R2P</v>
          </cell>
          <cell r="B1632" t="str">
            <v>&lt;E&gt;Bend, PVC, 2in. 90deg 36R</v>
          </cell>
          <cell r="C1632">
            <v>0</v>
          </cell>
          <cell r="D1632">
            <v>366</v>
          </cell>
        </row>
        <row r="1633">
          <cell r="A1633" t="str">
            <v>CB36R2PM</v>
          </cell>
          <cell r="B1633" t="str">
            <v>&lt;E&gt;Bend, PVC, 2in. 90deg 36R (material only)(do not use)</v>
          </cell>
          <cell r="C1633">
            <v>0</v>
          </cell>
          <cell r="D1633">
            <v>366</v>
          </cell>
        </row>
        <row r="1634">
          <cell r="A1634" t="str">
            <v>CB36R3G</v>
          </cell>
          <cell r="B1634" t="str">
            <v>&lt;E&gt;Bend, Galv, 3in. 90deg 36R</v>
          </cell>
          <cell r="C1634">
            <v>0</v>
          </cell>
          <cell r="D1634">
            <v>366</v>
          </cell>
        </row>
        <row r="1635">
          <cell r="A1635" t="str">
            <v>CB36R3GM</v>
          </cell>
          <cell r="B1635" t="str">
            <v>&lt;E&gt;Bend, Galv, 3in. 90deg 36R (material only)</v>
          </cell>
          <cell r="C1635">
            <v>0</v>
          </cell>
          <cell r="D1635">
            <v>366</v>
          </cell>
        </row>
        <row r="1636">
          <cell r="A1636" t="str">
            <v>CB36R3P</v>
          </cell>
          <cell r="B1636" t="str">
            <v>&lt;E&gt;Bend, PVC, 3in. 90deg 36R(do not use)</v>
          </cell>
          <cell r="C1636">
            <v>0</v>
          </cell>
          <cell r="D1636">
            <v>366</v>
          </cell>
        </row>
        <row r="1637">
          <cell r="A1637" t="str">
            <v>CB36R3PM</v>
          </cell>
          <cell r="B1637" t="str">
            <v>&lt;E&gt;Bend, PVC, 3in. 90deg 36R (material only)(do not use)</v>
          </cell>
          <cell r="C1637">
            <v>0</v>
          </cell>
          <cell r="D1637">
            <v>366</v>
          </cell>
        </row>
        <row r="1638">
          <cell r="A1638" t="str">
            <v>CB36R4G</v>
          </cell>
          <cell r="B1638" t="str">
            <v>&lt;E&gt;Bend, Galv, 4in. 90deg 36R</v>
          </cell>
          <cell r="D1638">
            <v>366</v>
          </cell>
        </row>
        <row r="1639">
          <cell r="A1639" t="str">
            <v>CB36R4GM</v>
          </cell>
          <cell r="B1639" t="str">
            <v>&lt;E&gt;Bend, Galv, 4in. 90deg 36R (material only)</v>
          </cell>
          <cell r="D1639">
            <v>366</v>
          </cell>
        </row>
        <row r="1640">
          <cell r="A1640" t="str">
            <v>CB36R4P</v>
          </cell>
          <cell r="B1640" t="str">
            <v>&lt;E&gt;Bend, PVC, 4in. 90deg 36R(do not use)</v>
          </cell>
          <cell r="C1640">
            <v>0</v>
          </cell>
          <cell r="D1640">
            <v>366</v>
          </cell>
        </row>
        <row r="1641">
          <cell r="A1641" t="str">
            <v>CB36R4PM</v>
          </cell>
          <cell r="B1641" t="str">
            <v>&lt;E&gt;Bend, PVC, 4in. 90deg 36R (material only)(do not use)</v>
          </cell>
          <cell r="C1641">
            <v>0</v>
          </cell>
          <cell r="D1641">
            <v>366</v>
          </cell>
        </row>
        <row r="1642">
          <cell r="A1642" t="str">
            <v>CB36R6G</v>
          </cell>
          <cell r="B1642" t="str">
            <v>&lt;E&gt;Bend, Galv, 6in. 90deg 36R</v>
          </cell>
          <cell r="C1642">
            <v>0</v>
          </cell>
          <cell r="D1642">
            <v>366</v>
          </cell>
        </row>
        <row r="1643">
          <cell r="A1643" t="str">
            <v>CB36R6GM</v>
          </cell>
          <cell r="B1643" t="str">
            <v>Bend, Galv, 6in. 90deg 36R (material only)</v>
          </cell>
          <cell r="C1643">
            <v>0</v>
          </cell>
          <cell r="D1643">
            <v>366</v>
          </cell>
        </row>
        <row r="1644">
          <cell r="A1644" t="str">
            <v>CB36R6P</v>
          </cell>
          <cell r="B1644" t="str">
            <v>Bend, PVC, 6in. 90deg 36R (material only)</v>
          </cell>
          <cell r="C1644">
            <v>0</v>
          </cell>
          <cell r="D1644">
            <v>366</v>
          </cell>
        </row>
        <row r="1645">
          <cell r="A1645" t="str">
            <v>CB36R6PM</v>
          </cell>
          <cell r="B1645" t="str">
            <v>Bend, PVC, 6in. 90deg 36R (material only)</v>
          </cell>
          <cell r="C1645">
            <v>0</v>
          </cell>
          <cell r="D1645">
            <v>366</v>
          </cell>
        </row>
        <row r="1646">
          <cell r="A1646" t="str">
            <v>CB450249PADMT</v>
          </cell>
          <cell r="B1646" t="str">
            <v>Capacitor bank,450 kvar,14.4/24.9kV,w/vac switches,w/pt's Dwg 112-110</v>
          </cell>
          <cell r="C1646">
            <v>1005</v>
          </cell>
          <cell r="D1646">
            <v>368</v>
          </cell>
        </row>
        <row r="1647">
          <cell r="A1647" t="str">
            <v>CB450249VSPT</v>
          </cell>
          <cell r="B1647" t="str">
            <v>Capacitor bank,450 kvar,14.4/24.9kV,w/vac switches,w/pt's Dwg 112-110</v>
          </cell>
          <cell r="C1647">
            <v>1005</v>
          </cell>
          <cell r="D1647">
            <v>368</v>
          </cell>
        </row>
        <row r="1648">
          <cell r="A1648" t="str">
            <v>CB45D1G</v>
          </cell>
          <cell r="B1648" t="str">
            <v>OBSOLETE</v>
          </cell>
          <cell r="C1648">
            <v>1010</v>
          </cell>
          <cell r="D1648">
            <v>366</v>
          </cell>
        </row>
        <row r="1649">
          <cell r="A1649" t="str">
            <v>CB45D1P</v>
          </cell>
          <cell r="B1649" t="str">
            <v xml:space="preserve">&lt;E&gt;Bend, PVC, 1.25in. 45deg </v>
          </cell>
          <cell r="C1649">
            <v>0</v>
          </cell>
          <cell r="D1649">
            <v>366</v>
          </cell>
        </row>
        <row r="1650">
          <cell r="A1650" t="str">
            <v>CB45D1PM</v>
          </cell>
          <cell r="B1650" t="str">
            <v>Obsolete - do not use</v>
          </cell>
          <cell r="C1650">
            <v>0</v>
          </cell>
          <cell r="D1650">
            <v>366</v>
          </cell>
        </row>
        <row r="1651">
          <cell r="A1651" t="str">
            <v>CB45D2G</v>
          </cell>
          <cell r="B1651" t="str">
            <v>&lt;E&gt;Bend, Galv, 2in. 45deg 24R</v>
          </cell>
          <cell r="C1651">
            <v>0</v>
          </cell>
          <cell r="D1651">
            <v>366</v>
          </cell>
        </row>
        <row r="1652">
          <cell r="A1652" t="str">
            <v>CB45D2GM</v>
          </cell>
          <cell r="B1652" t="str">
            <v>&lt;E&gt;Bend, Galv, 2in. 45deg 24R (material only)</v>
          </cell>
          <cell r="C1652">
            <v>0</v>
          </cell>
          <cell r="D1652">
            <v>366</v>
          </cell>
        </row>
        <row r="1653">
          <cell r="A1653" t="str">
            <v>CB45D2P</v>
          </cell>
          <cell r="B1653" t="str">
            <v>&lt;E&gt;Bend, PVC, 2in. 45deg 18R</v>
          </cell>
          <cell r="C1653">
            <v>0</v>
          </cell>
          <cell r="D1653">
            <v>366</v>
          </cell>
        </row>
        <row r="1654">
          <cell r="A1654" t="str">
            <v>CB45D2PM</v>
          </cell>
          <cell r="B1654" t="str">
            <v>&lt;E&gt;Bend, PVC, 2in. 45deg 18R (material only)</v>
          </cell>
          <cell r="C1654">
            <v>0</v>
          </cell>
          <cell r="D1654">
            <v>366</v>
          </cell>
        </row>
        <row r="1655">
          <cell r="A1655" t="str">
            <v>CB45D4G</v>
          </cell>
          <cell r="B1655" t="str">
            <v>&lt;E&gt;Bend, Galv, 4in. 45deg 24R</v>
          </cell>
          <cell r="C1655">
            <v>0</v>
          </cell>
          <cell r="D1655">
            <v>366</v>
          </cell>
        </row>
        <row r="1656">
          <cell r="A1656" t="str">
            <v>CB45D4GM</v>
          </cell>
          <cell r="B1656" t="str">
            <v>&lt;E&gt;Bend, Galv, 4in. 45deg 24R (material only)</v>
          </cell>
          <cell r="C1656">
            <v>0</v>
          </cell>
          <cell r="D1656">
            <v>366</v>
          </cell>
        </row>
        <row r="1657">
          <cell r="A1657" t="str">
            <v>CB45D4P</v>
          </cell>
          <cell r="B1657" t="str">
            <v>&lt;E&gt;Bend, PVC, 4in. 45deg 16R(do not use)</v>
          </cell>
          <cell r="C1657">
            <v>0</v>
          </cell>
          <cell r="D1657">
            <v>366</v>
          </cell>
        </row>
        <row r="1658">
          <cell r="A1658" t="str">
            <v>CB45D4PM</v>
          </cell>
          <cell r="B1658" t="str">
            <v>&lt;E&gt;Bend, PVC, 4in. 45deg 16R (material only)(do not use)</v>
          </cell>
          <cell r="C1658">
            <v>0</v>
          </cell>
          <cell r="D1658">
            <v>366</v>
          </cell>
        </row>
        <row r="1659">
          <cell r="A1659" t="str">
            <v>CB45D6G</v>
          </cell>
          <cell r="B1659" t="str">
            <v>&lt;E&gt;Bend, Galv, 6in. 45deg 36R (material only)</v>
          </cell>
          <cell r="C1659">
            <v>0</v>
          </cell>
          <cell r="D1659">
            <v>366</v>
          </cell>
        </row>
        <row r="1660">
          <cell r="A1660" t="str">
            <v>CB45D6GM</v>
          </cell>
          <cell r="B1660" t="str">
            <v>&lt;E&gt;Bend, Galv, 6in. 45deg 36R (material only)</v>
          </cell>
          <cell r="C1660">
            <v>0</v>
          </cell>
          <cell r="D1660">
            <v>366</v>
          </cell>
        </row>
        <row r="1661">
          <cell r="A1661" t="str">
            <v>CB45D6P</v>
          </cell>
          <cell r="B1661" t="str">
            <v>Bend, PVC, 6in. 45deg 36R (material only)</v>
          </cell>
          <cell r="C1661">
            <v>0</v>
          </cell>
          <cell r="D1661">
            <v>366</v>
          </cell>
        </row>
        <row r="1662">
          <cell r="A1662" t="str">
            <v>CB600125OS</v>
          </cell>
          <cell r="B1662" t="str">
            <v>&lt;E&gt;Capacitor bank, 600kvar, 7200/12470V, w/oil switches (Correction Only)</v>
          </cell>
          <cell r="C1662">
            <v>1010</v>
          </cell>
          <cell r="D1662">
            <v>368</v>
          </cell>
        </row>
        <row r="1663">
          <cell r="A1663" t="str">
            <v>CB600125VSPT</v>
          </cell>
          <cell r="B1663" t="str">
            <v>Capacitor bank,600 kvar,7.2/12.5kV,w/vac swtches,w/pt's Dwg 112-110</v>
          </cell>
          <cell r="C1663">
            <v>1010</v>
          </cell>
          <cell r="D1663">
            <v>368</v>
          </cell>
        </row>
        <row r="1664">
          <cell r="A1664" t="str">
            <v>CB600132VS</v>
          </cell>
          <cell r="B1664" t="str">
            <v>Capacitor bank,600 kvar,7.62/13.2kV,w/vac swtches,w/o pt's Dwg 112-110</v>
          </cell>
          <cell r="C1664">
            <v>1010</v>
          </cell>
          <cell r="D1664">
            <v>368</v>
          </cell>
        </row>
        <row r="1665">
          <cell r="A1665" t="str">
            <v>CB600144FIXNS</v>
          </cell>
          <cell r="B1665" t="str">
            <v>&lt;E&gt;Capacitor bank, 600kvar, Fixed, 14400/24940V, no switches (Correction Only)</v>
          </cell>
          <cell r="C1665">
            <v>1010</v>
          </cell>
          <cell r="D1665">
            <v>368</v>
          </cell>
        </row>
        <row r="1666">
          <cell r="A1666" t="str">
            <v>CB600144OS</v>
          </cell>
          <cell r="B1666" t="str">
            <v>&lt;E&gt;Capacitor bank, 600kvar, 14400/24940V, w/oil switches (Correction Only)</v>
          </cell>
          <cell r="C1666">
            <v>1010</v>
          </cell>
          <cell r="D1666">
            <v>368</v>
          </cell>
        </row>
        <row r="1667">
          <cell r="A1667" t="str">
            <v>CB600144VSPT</v>
          </cell>
          <cell r="B1667" t="str">
            <v/>
          </cell>
          <cell r="C1667">
            <v>1010</v>
          </cell>
          <cell r="D1667">
            <v>368</v>
          </cell>
        </row>
        <row r="1668">
          <cell r="A1668" t="str">
            <v>CB600216VS</v>
          </cell>
          <cell r="B1668" t="str">
            <v>Capacitor bank, 600kvar, 21.6/12.47kV, w/vac swtchs,w/o pt's</v>
          </cell>
          <cell r="C1668">
            <v>1020</v>
          </cell>
          <cell r="D1668">
            <v>368</v>
          </cell>
        </row>
        <row r="1669">
          <cell r="A1669" t="str">
            <v>CB600249VSPT</v>
          </cell>
          <cell r="B1669" t="str">
            <v>Capacitor bank,600 kvar,14.4/25kV,w/vac switches,w/pt's Dwg 112-110</v>
          </cell>
          <cell r="C1669">
            <v>1010</v>
          </cell>
          <cell r="D1669">
            <v>368</v>
          </cell>
        </row>
        <row r="1670">
          <cell r="A1670" t="str">
            <v>CB60024FIX</v>
          </cell>
          <cell r="B1670" t="str">
            <v>&lt;E&gt;Capacitor bank, 600kvar, 2400/4160V, Fixed (Correction Only)</v>
          </cell>
          <cell r="C1670">
            <v>1010</v>
          </cell>
          <cell r="D1670">
            <v>368</v>
          </cell>
        </row>
        <row r="1671">
          <cell r="A1671" t="str">
            <v>CB60024OS</v>
          </cell>
          <cell r="B1671" t="str">
            <v>&lt;E&gt;Capacitor bank, 600kvar, 2400/4160V, w/oil switches (Correction Only)</v>
          </cell>
          <cell r="C1671">
            <v>1010</v>
          </cell>
          <cell r="D1671">
            <v>368</v>
          </cell>
        </row>
        <row r="1672">
          <cell r="A1672" t="str">
            <v>CB60072OS</v>
          </cell>
          <cell r="B1672" t="str">
            <v>&lt;E&gt;Capacitor bank, 600kvar, 7200/12470V, 100 kVAR cans, w/oil switches(Correction Only)</v>
          </cell>
          <cell r="C1672">
            <v>1010</v>
          </cell>
          <cell r="D1672">
            <v>368</v>
          </cell>
        </row>
        <row r="1673">
          <cell r="A1673" t="str">
            <v>CB900125VS</v>
          </cell>
          <cell r="B1673" t="str">
            <v>Capacitor bank, 900kvar, 7.2/12.5kV, w/vac swtches,w/o pt's</v>
          </cell>
          <cell r="C1673">
            <v>1015</v>
          </cell>
          <cell r="D1673">
            <v>368</v>
          </cell>
        </row>
        <row r="1674">
          <cell r="A1674" t="str">
            <v>CB900125VSPT</v>
          </cell>
          <cell r="B1674" t="str">
            <v>Capacitor bank,900kvar,7.2/12.5kV,w/vac switches,w/pt's Dwg 112-110</v>
          </cell>
          <cell r="C1674">
            <v>1015</v>
          </cell>
          <cell r="D1674">
            <v>368</v>
          </cell>
        </row>
        <row r="1675">
          <cell r="A1675" t="str">
            <v>CB900132VS</v>
          </cell>
          <cell r="B1675" t="str">
            <v>Capacitor bank, 900kvar, 7.62/13.2kV, w/vac swtchs,w/o pt's</v>
          </cell>
          <cell r="C1675">
            <v>1015</v>
          </cell>
          <cell r="D1675">
            <v>368</v>
          </cell>
        </row>
        <row r="1676">
          <cell r="A1676" t="str">
            <v>CB900249VS</v>
          </cell>
          <cell r="B1676" t="str">
            <v>Capacitor bank, 900kvar, 14.4/24.9kV, w/vac swtchs,w/o pt's</v>
          </cell>
          <cell r="C1676">
            <v>1015</v>
          </cell>
          <cell r="D1676">
            <v>368</v>
          </cell>
        </row>
        <row r="1677">
          <cell r="A1677" t="str">
            <v>CB900249VSPT</v>
          </cell>
          <cell r="B1677" t="str">
            <v>Capacitor bank,900 kvar,14.4/24.9kV,w/vac switches,w/pt's Dwg 112-110</v>
          </cell>
          <cell r="C1677">
            <v>1015</v>
          </cell>
          <cell r="D1677">
            <v>368</v>
          </cell>
        </row>
        <row r="1678">
          <cell r="A1678" t="str">
            <v>CB900345VSPT</v>
          </cell>
          <cell r="B1678" t="str">
            <v>Capacitor bank, 900kvar, 19.92/34.5kV, w/vac swtches &amp; pt</v>
          </cell>
          <cell r="C1678">
            <v>1015</v>
          </cell>
          <cell r="D1678">
            <v>368</v>
          </cell>
        </row>
        <row r="1679">
          <cell r="A1679" t="str">
            <v>CB9R2P</v>
          </cell>
          <cell r="B1679" t="str">
            <v>&lt;E&gt;Bend, PVC, 2in. 90deg 9 1/2"R sec (do not use)</v>
          </cell>
          <cell r="C1679">
            <v>0</v>
          </cell>
          <cell r="D1679">
            <v>366</v>
          </cell>
        </row>
        <row r="1680">
          <cell r="A1680" t="str">
            <v>CBF22</v>
          </cell>
          <cell r="B1680" t="str">
            <v>Test NetWork CU Do Not Use</v>
          </cell>
        </row>
        <row r="1681">
          <cell r="A1681" t="str">
            <v>CBF45</v>
          </cell>
          <cell r="B1681" t="str">
            <v>obsolete</v>
          </cell>
        </row>
        <row r="1682">
          <cell r="A1682" t="str">
            <v>CBF90</v>
          </cell>
          <cell r="B1682" t="str">
            <v>obsolete</v>
          </cell>
        </row>
        <row r="1683">
          <cell r="A1683" t="str">
            <v>CBLLIM#2</v>
          </cell>
          <cell r="B1683" t="str">
            <v>Cable limiter,600v,#2 kcmil,Cable to cable</v>
          </cell>
        </row>
        <row r="1684">
          <cell r="A1684" t="str">
            <v>CBLLIM#4</v>
          </cell>
          <cell r="B1684" t="str">
            <v>Cable limiter,600v,#4 kcmil,cable to cable</v>
          </cell>
        </row>
        <row r="1685">
          <cell r="A1685" t="str">
            <v>CBLLIM1000</v>
          </cell>
          <cell r="B1685" t="str">
            <v>Cable limiter,600v,1000 kcmil, cable to bus</v>
          </cell>
        </row>
        <row r="1686">
          <cell r="A1686" t="str">
            <v>CBLLIM1000C</v>
          </cell>
          <cell r="B1686" t="str">
            <v>Cable limiter,600v,1000 kcmil, cable to cable</v>
          </cell>
        </row>
        <row r="1687">
          <cell r="A1687" t="str">
            <v>CBLLIM2/0</v>
          </cell>
          <cell r="B1687" t="str">
            <v>Cable limiter,600v,2/0 kcmil, cable to cable</v>
          </cell>
        </row>
        <row r="1688">
          <cell r="A1688" t="str">
            <v>CBLLIM250</v>
          </cell>
          <cell r="B1688" t="str">
            <v>Cable Limiters, 600V, 250 KCMIL, Cable to Bus</v>
          </cell>
          <cell r="C1688">
            <v>35</v>
          </cell>
          <cell r="D1688">
            <v>367</v>
          </cell>
        </row>
        <row r="1689">
          <cell r="A1689" t="str">
            <v>CBLLIM250C</v>
          </cell>
          <cell r="B1689" t="str">
            <v>Cable limiters,600V,250 kcmil,cable to cable</v>
          </cell>
          <cell r="C1689">
            <v>35</v>
          </cell>
          <cell r="D1689">
            <v>367</v>
          </cell>
        </row>
        <row r="1690">
          <cell r="A1690" t="str">
            <v>CBLLIM350</v>
          </cell>
          <cell r="B1690" t="str">
            <v>Cable limiter,600V,350 kcmil, cable to bus</v>
          </cell>
          <cell r="C1690">
            <v>30</v>
          </cell>
          <cell r="D1690">
            <v>367</v>
          </cell>
        </row>
        <row r="1691">
          <cell r="A1691" t="str">
            <v>CBLLIM4/0</v>
          </cell>
          <cell r="B1691" t="str">
            <v>Cable limiter,600v,4/0 kcmil, cable to cable</v>
          </cell>
        </row>
        <row r="1692">
          <cell r="A1692" t="str">
            <v>CBLLIM500</v>
          </cell>
          <cell r="B1692" t="str">
            <v>Cable limiters,600V,500 kcmil, cable to bus</v>
          </cell>
          <cell r="C1692">
            <v>35</v>
          </cell>
          <cell r="D1692">
            <v>367</v>
          </cell>
        </row>
        <row r="1693">
          <cell r="A1693" t="str">
            <v>CBLLIM500C</v>
          </cell>
          <cell r="B1693" t="str">
            <v>Cable limiters,600V,500 kcmil,cable to cable</v>
          </cell>
          <cell r="C1693">
            <v>35</v>
          </cell>
          <cell r="D1693">
            <v>367</v>
          </cell>
        </row>
        <row r="1694">
          <cell r="A1694" t="str">
            <v>CBLLIM750</v>
          </cell>
          <cell r="B1694" t="str">
            <v>Cable Limiter, 600v,750 kcmil cable to bus</v>
          </cell>
        </row>
        <row r="1695">
          <cell r="A1695" t="str">
            <v>CBLLIM750C</v>
          </cell>
          <cell r="B1695" t="str">
            <v>Cable limiter,600v,750 kcmil, cable to cable</v>
          </cell>
        </row>
        <row r="1696">
          <cell r="A1696" t="str">
            <v>CBMD22</v>
          </cell>
          <cell r="B1696" t="str">
            <v>&lt;E&gt;Bend, FiberOptic, 22deg 4" PVC Multi-Duct w/4-1.25"nr-duct</v>
          </cell>
          <cell r="C1696">
            <v>1010</v>
          </cell>
          <cell r="D1696">
            <v>366</v>
          </cell>
        </row>
        <row r="1697">
          <cell r="A1697" t="str">
            <v>CBMD45</v>
          </cell>
          <cell r="B1697" t="str">
            <v>&lt;E&gt;Bend, FiberOptic, 45deg 4" PVC Multi-Duct w/4-1.25"nr-duct</v>
          </cell>
        </row>
        <row r="1698">
          <cell r="A1698" t="str">
            <v>CBMD90</v>
          </cell>
          <cell r="B1698" t="str">
            <v>&lt;E&gt;Bend, FiberOptic, 90deg 4" PVC Multi-Duct w/4-1.25"nr-duct</v>
          </cell>
        </row>
        <row r="1699">
          <cell r="A1699" t="str">
            <v>CBRACK12</v>
          </cell>
          <cell r="B1699" t="str">
            <v>Rack, CapBank, 1-12 units,15/25kV, [Motor start only]</v>
          </cell>
        </row>
        <row r="1700">
          <cell r="A1700" t="str">
            <v>CBRACK12M</v>
          </cell>
          <cell r="B1700" t="str">
            <v>Rack, CapBank, 1-12 units,15/25kV, [Motor start only] (material only)</v>
          </cell>
        </row>
        <row r="1701">
          <cell r="A1701" t="str">
            <v>CBRACK9</v>
          </cell>
          <cell r="B1701" t="str">
            <v>Rack, CapBank, 1-9 units, 15/25kV, [Motor start only]</v>
          </cell>
        </row>
        <row r="1702">
          <cell r="A1702" t="str">
            <v>CBRACK9M</v>
          </cell>
          <cell r="B1702" t="str">
            <v>Rack, CapBank, 1-9 units, 15/25kV, [Motor start only] (material only)</v>
          </cell>
        </row>
        <row r="1703">
          <cell r="A1703" t="str">
            <v>CBSP100125VS</v>
          </cell>
          <cell r="B1703" t="str">
            <v>obsolete</v>
          </cell>
          <cell r="C1703">
            <v>1020</v>
          </cell>
          <cell r="D1703">
            <v>368</v>
          </cell>
        </row>
        <row r="1704">
          <cell r="A1704" t="str">
            <v>CBSTART12</v>
          </cell>
          <cell r="B1704" t="str">
            <v xml:space="preserve">&lt;E&gt;CapBank,Start,12kV </v>
          </cell>
          <cell r="C1704">
            <v>1005</v>
          </cell>
          <cell r="D1704">
            <v>368</v>
          </cell>
        </row>
        <row r="1705">
          <cell r="A1705" t="str">
            <v>CBSTART25</v>
          </cell>
          <cell r="B1705" t="str">
            <v>*CapBank,Start,25kV/12kV</v>
          </cell>
        </row>
        <row r="1706">
          <cell r="A1706" t="str">
            <v>CC58X2</v>
          </cell>
          <cell r="B1706" t="str">
            <v>Connector cover,5/8 in dia x 2 in length Dwg 109-260/265</v>
          </cell>
          <cell r="C1706">
            <v>0</v>
          </cell>
          <cell r="D1706">
            <v>369</v>
          </cell>
        </row>
        <row r="1707">
          <cell r="A1707" t="str">
            <v>CC84X4</v>
          </cell>
          <cell r="B1707" t="str">
            <v>Connector cover, .840 in dia x 4 in length Dwg 109-260/265</v>
          </cell>
          <cell r="C1707">
            <v>0</v>
          </cell>
          <cell r="D1707">
            <v>369</v>
          </cell>
        </row>
        <row r="1708">
          <cell r="A1708" t="str">
            <v>CCAP2PVC</v>
          </cell>
          <cell r="B1708" t="str">
            <v>Cap, conduit, pvc, 2"</v>
          </cell>
        </row>
        <row r="1709">
          <cell r="A1709" t="str">
            <v>CCAP3PVC</v>
          </cell>
          <cell r="B1709" t="str">
            <v>Cap, conduit, pvc, 3"</v>
          </cell>
        </row>
        <row r="1710">
          <cell r="A1710" t="str">
            <v>CCAP4GALV</v>
          </cell>
          <cell r="B1710" t="str">
            <v>&lt;E&gt;Cap, conduit, galv, 4"</v>
          </cell>
        </row>
        <row r="1711">
          <cell r="A1711" t="str">
            <v>CCAP4PVC</v>
          </cell>
          <cell r="B1711" t="str">
            <v>Cap, conduit, pvc, 4"</v>
          </cell>
        </row>
        <row r="1712">
          <cell r="A1712" t="str">
            <v>CCAP6GALV</v>
          </cell>
          <cell r="B1712" t="str">
            <v>&lt;E&gt;Cap, conduit, galv, 6"</v>
          </cell>
        </row>
        <row r="1713">
          <cell r="A1713" t="str">
            <v>CCAP6PVC</v>
          </cell>
          <cell r="B1713" t="str">
            <v>Cap, conduit, pvc, 6"(material only)</v>
          </cell>
        </row>
        <row r="1714">
          <cell r="A1714" t="str">
            <v>CCAUTOCNGLR</v>
          </cell>
          <cell r="B1714" t="str">
            <v xml:space="preserve">&lt;E&gt; Auto cap cntl,time,temp,volt and date backup cntl logic, use on FDR srvd frm NON-LTC subs, GPRS Cingular modem  </v>
          </cell>
          <cell r="C1714">
            <v>1090</v>
          </cell>
          <cell r="D1714">
            <v>368</v>
          </cell>
        </row>
        <row r="1715">
          <cell r="A1715" t="str">
            <v>CCAUTOHLV</v>
          </cell>
          <cell r="B1715" t="str">
            <v>&lt;E&gt; Do Not Use, Pilot for Automated capacitor control, high/low voltage over ride</v>
          </cell>
          <cell r="C1715">
            <v>1090</v>
          </cell>
          <cell r="D1715">
            <v>368</v>
          </cell>
        </row>
        <row r="1716">
          <cell r="A1716" t="str">
            <v>CCAUTOTTV</v>
          </cell>
          <cell r="B1716" t="str">
            <v>Auto cap cntl,time,temp,volt&amp;date bkup,paging cntl logic,Auto &amp; nonauto area w/paging,not use W of DFW metroplex</v>
          </cell>
          <cell r="C1716">
            <v>1090</v>
          </cell>
          <cell r="D1716">
            <v>368</v>
          </cell>
        </row>
        <row r="1717">
          <cell r="A1717" t="str">
            <v>CCAUTOTTVB</v>
          </cell>
          <cell r="B1717" t="str">
            <v/>
          </cell>
          <cell r="C1717">
            <v>1090</v>
          </cell>
          <cell r="D1717">
            <v>368</v>
          </cell>
        </row>
        <row r="1718">
          <cell r="A1718" t="str">
            <v>CCAUTOVERIZON</v>
          </cell>
          <cell r="B1718" t="str">
            <v xml:space="preserve">&lt;E&gt; Auto cap cntl,time,temp,volt and date backup cntl logic, use on FDR srvd frm NON-LTC subs, CDMA Verizon modem  </v>
          </cell>
          <cell r="C1718">
            <v>1090</v>
          </cell>
          <cell r="D1718">
            <v>368</v>
          </cell>
        </row>
        <row r="1719">
          <cell r="A1719" t="str">
            <v>CCCLP15</v>
          </cell>
          <cell r="B1719" t="str">
            <v>Capacitor,control,current,12.5-13.2 kV,w/Line Post Sensor Dwg 112-140</v>
          </cell>
          <cell r="C1719">
            <v>0</v>
          </cell>
          <cell r="D1719">
            <v>368</v>
          </cell>
        </row>
        <row r="1720">
          <cell r="A1720" t="str">
            <v>CCCLP25</v>
          </cell>
          <cell r="B1720" t="str">
            <v>Capacitor,control,current,21.6-24.9 kV,w/Line Post Sensor Dwg 112-140</v>
          </cell>
          <cell r="C1720">
            <v>0</v>
          </cell>
          <cell r="D1720">
            <v>368</v>
          </cell>
        </row>
        <row r="1721">
          <cell r="A1721" t="str">
            <v>CCCUR,12.5-13.2</v>
          </cell>
          <cell r="B1721" t="str">
            <v>Capacitor,control,current,12.5- 13.2</v>
          </cell>
          <cell r="C1721">
            <v>0</v>
          </cell>
          <cell r="D1721">
            <v>368</v>
          </cell>
        </row>
        <row r="1722">
          <cell r="A1722" t="str">
            <v>CCCUR,21.6-24.9</v>
          </cell>
          <cell r="B1722" t="str">
            <v>Capacitor,control,current,21.6-24.9 kV</v>
          </cell>
          <cell r="C1722">
            <v>0</v>
          </cell>
          <cell r="D1722">
            <v>368</v>
          </cell>
        </row>
        <row r="1723">
          <cell r="A1723" t="str">
            <v>CCDD</v>
          </cell>
          <cell r="B1723" t="str">
            <v>Connector cover,snap on,parrellel groove connector, D die,1/0 and below Dwg 113-115</v>
          </cell>
          <cell r="C1723">
            <v>0</v>
          </cell>
          <cell r="D1723">
            <v>369</v>
          </cell>
        </row>
        <row r="1724">
          <cell r="A1724" t="str">
            <v>CCDTEMP</v>
          </cell>
          <cell r="B1724" t="str">
            <v>&lt;E&gt;Capacitor,control,dual temperature</v>
          </cell>
          <cell r="C1724">
            <v>0</v>
          </cell>
          <cell r="D1724">
            <v>368</v>
          </cell>
        </row>
        <row r="1725">
          <cell r="A1725" t="str">
            <v>CCF4SLIP</v>
          </cell>
          <cell r="B1725" t="str">
            <v>obsolete</v>
          </cell>
        </row>
        <row r="1726">
          <cell r="A1726" t="str">
            <v>CCF4STD</v>
          </cell>
          <cell r="B1726" t="str">
            <v>obsolete</v>
          </cell>
        </row>
        <row r="1727">
          <cell r="A1727" t="str">
            <v>CCMAN</v>
          </cell>
          <cell r="B1727" t="str">
            <v>Capacitor,control,manual Dwg112-120</v>
          </cell>
          <cell r="C1727">
            <v>0</v>
          </cell>
          <cell r="D1727">
            <v>0</v>
          </cell>
        </row>
        <row r="1728">
          <cell r="A1728" t="str">
            <v>CCMD4SLIP</v>
          </cell>
          <cell r="B1728" t="str">
            <v>&lt;E&gt;Coupling, FbrOpt, SLIP 4" PVC Multi-Duct w/4-1.25" nr-duct</v>
          </cell>
        </row>
        <row r="1729">
          <cell r="A1729" t="str">
            <v>CCMD4STD</v>
          </cell>
          <cell r="B1729" t="str">
            <v>&lt;E&gt;Coupling, FbrOpt, STD. 4" PVC Multi-Duct w/4-1.28" nr-duct</v>
          </cell>
        </row>
        <row r="1730">
          <cell r="A1730" t="str">
            <v>CCNONAUTO</v>
          </cell>
          <cell r="B1730" t="str">
            <v>&lt;E&gt; Cpacitor control for non-auto areas, time, temp, voltage and date backup cntl logic for paging</v>
          </cell>
          <cell r="C1730">
            <v>1090</v>
          </cell>
          <cell r="D1730">
            <v>368</v>
          </cell>
        </row>
        <row r="1731">
          <cell r="A1731" t="str">
            <v>CCNONAUTONPA</v>
          </cell>
          <cell r="B1731" t="str">
            <v>Capacitor cntrl non-auto areas,time,temp,voltage&amp;date backup,no comm module,non-paging areas W.Tx,Brnwd Dwg 112-120</v>
          </cell>
          <cell r="C1731">
            <v>1090</v>
          </cell>
          <cell r="D1731">
            <v>368</v>
          </cell>
        </row>
        <row r="1732">
          <cell r="A1732" t="str">
            <v>CCOD</v>
          </cell>
          <cell r="B1732" t="str">
            <v>Connector cover,snap on,parrallel grove connector,O die,1/0 and larger Dwg 113-115</v>
          </cell>
          <cell r="C1732">
            <v>0</v>
          </cell>
          <cell r="D1732">
            <v>369</v>
          </cell>
        </row>
        <row r="1733">
          <cell r="A1733" t="str">
            <v>CCOMNI</v>
          </cell>
          <cell r="B1733" t="str">
            <v xml:space="preserve">Control Cable for 5802 control, ATO "Scada-Mate" ,15/25kV, Qty 100' [max 100' switch to control] </v>
          </cell>
          <cell r="C1733">
            <v>0</v>
          </cell>
          <cell r="D1733">
            <v>0</v>
          </cell>
        </row>
        <row r="1734">
          <cell r="A1734" t="str">
            <v>CCOMNIM</v>
          </cell>
          <cell r="B1734" t="str">
            <v>Control Cable for 5802 control, ATO "Scada-Mate" ,15/25kV, Qty 100' [max 100' switch to control] (material only)</v>
          </cell>
          <cell r="C1734">
            <v>0</v>
          </cell>
          <cell r="D1734">
            <v>0</v>
          </cell>
        </row>
        <row r="1735">
          <cell r="A1735" t="str">
            <v>CCP5D6P</v>
          </cell>
          <cell r="B1735" t="str">
            <v>Fitting, Conduit, 6in. PVC coupling 5deg. (for duct bank material only)</v>
          </cell>
          <cell r="C1735">
            <v>0</v>
          </cell>
          <cell r="D1735">
            <v>0</v>
          </cell>
        </row>
        <row r="1736">
          <cell r="A1736" t="str">
            <v>CCPL1STLT</v>
          </cell>
          <cell r="B1736" t="str">
            <v>Fitting, Conduit, 1in.PVC coupling, Street Lgt. (material only)</v>
          </cell>
          <cell r="C1736">
            <v>0</v>
          </cell>
          <cell r="D1736">
            <v>373</v>
          </cell>
        </row>
        <row r="1737">
          <cell r="A1737" t="str">
            <v>CCPL2STLT</v>
          </cell>
          <cell r="B1737" t="str">
            <v>Fitting, Conduit, 2in.PVC coupling, Street Lgt. (material only)</v>
          </cell>
          <cell r="C1737">
            <v>0</v>
          </cell>
          <cell r="D1737">
            <v>373</v>
          </cell>
        </row>
        <row r="1738">
          <cell r="A1738" t="str">
            <v>CCPL3STLT</v>
          </cell>
          <cell r="B1738" t="str">
            <v>Fitting, Conduit, 3in.PVC coupling, Street Lgt. (material only)</v>
          </cell>
          <cell r="C1738">
            <v>0</v>
          </cell>
          <cell r="D1738">
            <v>373</v>
          </cell>
        </row>
        <row r="1739">
          <cell r="A1739" t="str">
            <v>CCPLG2</v>
          </cell>
          <cell r="B1739" t="str">
            <v>Fitting, Conduit, 2in. PVC coupling (material only)</v>
          </cell>
          <cell r="C1739">
            <v>0</v>
          </cell>
          <cell r="D1739">
            <v>0</v>
          </cell>
        </row>
        <row r="1740">
          <cell r="A1740" t="str">
            <v>CCPLG2M</v>
          </cell>
          <cell r="B1740" t="str">
            <v>Do Not Use</v>
          </cell>
          <cell r="C1740">
            <v>0</v>
          </cell>
          <cell r="D1740">
            <v>0</v>
          </cell>
        </row>
        <row r="1741">
          <cell r="A1741" t="str">
            <v>CCPLG3</v>
          </cell>
          <cell r="B1741" t="str">
            <v>Fitting, Conduit, 3in. PVC coupling (material only)</v>
          </cell>
          <cell r="C1741">
            <v>0</v>
          </cell>
          <cell r="D1741">
            <v>0</v>
          </cell>
        </row>
        <row r="1742">
          <cell r="A1742" t="str">
            <v>CCPLG4</v>
          </cell>
          <cell r="B1742" t="str">
            <v>Fitting, Conduit, 4in. PVC coupling (material only)</v>
          </cell>
          <cell r="C1742">
            <v>0</v>
          </cell>
          <cell r="D1742">
            <v>0</v>
          </cell>
        </row>
        <row r="1743">
          <cell r="A1743" t="str">
            <v>CCPLG6</v>
          </cell>
          <cell r="B1743" t="str">
            <v>Fitting, conduit, 6in. PVC coupling (material only)</v>
          </cell>
          <cell r="C1743">
            <v>0</v>
          </cell>
          <cell r="D1743">
            <v>0</v>
          </cell>
        </row>
        <row r="1744">
          <cell r="A1744" t="str">
            <v>CCPLG6D</v>
          </cell>
          <cell r="B1744" t="str">
            <v>Fitting, Conduit, 6in. PVC coupling (for duct bank material only)</v>
          </cell>
          <cell r="C1744">
            <v>0</v>
          </cell>
          <cell r="D1744">
            <v>0</v>
          </cell>
        </row>
        <row r="1745">
          <cell r="A1745" t="str">
            <v>CCSCDM35</v>
          </cell>
          <cell r="B1745" t="str">
            <v>Control Cable (QTY 35') for 5801 control &amp; scada mate sw,15/25kV</v>
          </cell>
          <cell r="C1745">
            <v>0</v>
          </cell>
          <cell r="D1745">
            <v>0</v>
          </cell>
        </row>
        <row r="1746">
          <cell r="A1746" t="str">
            <v>CCSCDM45</v>
          </cell>
          <cell r="B1746" t="str">
            <v>Control Cable (Qty 45') for 5801 control &amp; scada mate sw,15/25kV</v>
          </cell>
          <cell r="C1746">
            <v>0</v>
          </cell>
          <cell r="D1746">
            <v>0</v>
          </cell>
        </row>
        <row r="1747">
          <cell r="A1747" t="str">
            <v>CCSCDM55</v>
          </cell>
          <cell r="B1747" t="str">
            <v>Control Cable (Qty 55') for 5801 control &amp; scada mate sw,15/25kV</v>
          </cell>
          <cell r="C1747">
            <v>0</v>
          </cell>
          <cell r="D1747">
            <v>0</v>
          </cell>
        </row>
        <row r="1748">
          <cell r="A1748" t="str">
            <v>CCSGA</v>
          </cell>
          <cell r="B1748" t="str">
            <v>Cable cleaner, solvent/degreaser (gal.)</v>
          </cell>
          <cell r="C1748">
            <v>0</v>
          </cell>
          <cell r="D1748">
            <v>0</v>
          </cell>
        </row>
        <row r="1749">
          <cell r="A1749" t="str">
            <v>CCSQT</v>
          </cell>
          <cell r="B1749" t="str">
            <v>Cable cleaner, solvent/degreaser ( qt.)</v>
          </cell>
          <cell r="C1749">
            <v>0</v>
          </cell>
          <cell r="D1749">
            <v>0</v>
          </cell>
        </row>
        <row r="1750">
          <cell r="A1750" t="str">
            <v>CCSSPR</v>
          </cell>
          <cell r="B1750" t="str">
            <v>Cable cleaner, sprayer attachment for qt. container</v>
          </cell>
          <cell r="C1750">
            <v>0</v>
          </cell>
          <cell r="D1750">
            <v>0</v>
          </cell>
        </row>
        <row r="1751">
          <cell r="A1751" t="str">
            <v>CCTE</v>
          </cell>
          <cell r="B1751" t="str">
            <v>&lt;E&gt;Capacitor,control,time</v>
          </cell>
          <cell r="C1751">
            <v>0</v>
          </cell>
          <cell r="D1751">
            <v>0</v>
          </cell>
        </row>
        <row r="1752">
          <cell r="A1752" t="str">
            <v>CCTEMP</v>
          </cell>
          <cell r="B1752" t="str">
            <v>&lt;E&gt;Capacitor,control, temperature</v>
          </cell>
          <cell r="C1752">
            <v>0</v>
          </cell>
          <cell r="D1752">
            <v>0</v>
          </cell>
        </row>
        <row r="1753">
          <cell r="A1753" t="str">
            <v>CCTT</v>
          </cell>
          <cell r="B1753" t="str">
            <v>Capacitor,control,time-temp</v>
          </cell>
          <cell r="C1753">
            <v>0</v>
          </cell>
          <cell r="D1753">
            <v>368</v>
          </cell>
        </row>
        <row r="1754">
          <cell r="A1754" t="str">
            <v>CCTTE</v>
          </cell>
          <cell r="B1754" t="str">
            <v>&lt;E&gt;Capacitor,control,time-temp,electronic</v>
          </cell>
          <cell r="C1754">
            <v>0</v>
          </cell>
          <cell r="D1754">
            <v>0</v>
          </cell>
        </row>
        <row r="1755">
          <cell r="A1755" t="str">
            <v>CCTTVB</v>
          </cell>
          <cell r="B1755" t="str">
            <v>Capacitor,control,dual time,dual temp,voltage bias Dwg 112-120</v>
          </cell>
          <cell r="C1755">
            <v>1090</v>
          </cell>
          <cell r="D1755">
            <v>368</v>
          </cell>
        </row>
        <row r="1756">
          <cell r="A1756" t="str">
            <v>CCVAR,12.5</v>
          </cell>
          <cell r="B1756" t="str">
            <v>Capacitor,control,var,12.5- 13.2</v>
          </cell>
          <cell r="C1756">
            <v>0</v>
          </cell>
          <cell r="D1756">
            <v>368</v>
          </cell>
        </row>
        <row r="1757">
          <cell r="A1757" t="str">
            <v>CCVAR,24.9</v>
          </cell>
          <cell r="B1757" t="str">
            <v>Capacitor,control,var,21.6-24.9 kV</v>
          </cell>
          <cell r="C1757">
            <v>0</v>
          </cell>
          <cell r="D1757">
            <v>368</v>
          </cell>
        </row>
        <row r="1758">
          <cell r="A1758" t="str">
            <v>CCVE</v>
          </cell>
          <cell r="B1758" t="str">
            <v>&lt;E&gt;Capacitor,control,voltage, electronic</v>
          </cell>
          <cell r="C1758">
            <v>0</v>
          </cell>
          <cell r="D1758">
            <v>0</v>
          </cell>
        </row>
        <row r="1759">
          <cell r="A1759" t="str">
            <v>CCVLP15</v>
          </cell>
          <cell r="B1759" t="str">
            <v>Capacitor,control,var,12.5-13.2 kV w/Line Post Sensor Dwg112-130</v>
          </cell>
          <cell r="C1759">
            <v>0</v>
          </cell>
          <cell r="D1759">
            <v>368</v>
          </cell>
        </row>
        <row r="1760">
          <cell r="A1760" t="str">
            <v>CCVLP25</v>
          </cell>
          <cell r="B1760" t="str">
            <v>Capacitor,control,var,21.6-24.9 kV w/Line Post Sensor  Dwg 112-130</v>
          </cell>
          <cell r="C1760">
            <v>0</v>
          </cell>
          <cell r="D1760">
            <v>368</v>
          </cell>
        </row>
        <row r="1761">
          <cell r="A1761" t="str">
            <v>CCVTB</v>
          </cell>
          <cell r="B1761" t="str">
            <v>&lt;E&gt;Capacitor control, voltage, temp. bias</v>
          </cell>
          <cell r="C1761">
            <v>1090</v>
          </cell>
          <cell r="D1761">
            <v>368</v>
          </cell>
        </row>
        <row r="1762">
          <cell r="A1762" t="str">
            <v>CCWT</v>
          </cell>
          <cell r="B1762" t="str">
            <v>Cable cleaner, wipes/ towelettes</v>
          </cell>
        </row>
        <row r="1763">
          <cell r="A1763" t="str">
            <v>CD10H2B</v>
          </cell>
          <cell r="B1763" t="str">
            <v>xarm, double 10', heavy constr, 2 braces</v>
          </cell>
          <cell r="C1763">
            <v>0</v>
          </cell>
          <cell r="D1763">
            <v>0</v>
          </cell>
        </row>
        <row r="1764">
          <cell r="A1764" t="str">
            <v>CD10H4B</v>
          </cell>
          <cell r="B1764" t="str">
            <v>xarm, double 10', heavy constr, 4 braces</v>
          </cell>
          <cell r="C1764">
            <v>0</v>
          </cell>
          <cell r="D1764">
            <v>0</v>
          </cell>
        </row>
        <row r="1765">
          <cell r="A1765" t="str">
            <v>CDC12</v>
          </cell>
          <cell r="B1765" t="str">
            <v>Cushion dirt, Conduit, 12" Trench</v>
          </cell>
        </row>
        <row r="1766">
          <cell r="A1766" t="str">
            <v>CDC18</v>
          </cell>
          <cell r="B1766" t="str">
            <v>Cushion dirt, Conduit, 18" Trench</v>
          </cell>
        </row>
        <row r="1767">
          <cell r="A1767" t="str">
            <v>CDC24</v>
          </cell>
          <cell r="B1767" t="str">
            <v>Cushion dirt, Conduit, 24" Trench</v>
          </cell>
        </row>
        <row r="1768">
          <cell r="A1768" t="str">
            <v>CDC36</v>
          </cell>
          <cell r="B1768" t="str">
            <v>Cushion dirt, Conduit, 36" Trench</v>
          </cell>
        </row>
        <row r="1769">
          <cell r="A1769" t="str">
            <v>CDC6</v>
          </cell>
          <cell r="B1769" t="str">
            <v>Cushion dirt, Conduit, 6" Trench</v>
          </cell>
        </row>
        <row r="1770">
          <cell r="A1770" t="str">
            <v>CDDFUB</v>
          </cell>
          <cell r="B1770" t="str">
            <v>OBSOLETE</v>
          </cell>
          <cell r="D1770">
            <v>0</v>
          </cell>
        </row>
        <row r="1771">
          <cell r="A1771" t="str">
            <v>CDDFUBDE</v>
          </cell>
          <cell r="B1771" t="str">
            <v>OBSOLETE</v>
          </cell>
          <cell r="D1771">
            <v>0</v>
          </cell>
        </row>
        <row r="1772">
          <cell r="A1772" t="str">
            <v>CDE12</v>
          </cell>
          <cell r="B1772" t="str">
            <v>&lt;E&gt;Cushion dirt, Elec, DB cable, 12"Trench</v>
          </cell>
        </row>
        <row r="1773">
          <cell r="A1773" t="str">
            <v>CDE18</v>
          </cell>
          <cell r="B1773" t="str">
            <v>&lt;E&gt;Cushion dirt, Elec, DB cable, 18"Trench</v>
          </cell>
        </row>
        <row r="1774">
          <cell r="A1774" t="str">
            <v>CDE24</v>
          </cell>
          <cell r="B1774" t="str">
            <v>&lt;E&gt;Cushion dirt, Elec, DB cable, 24"Trench</v>
          </cell>
        </row>
        <row r="1775">
          <cell r="A1775" t="str">
            <v>CDE36</v>
          </cell>
          <cell r="B1775" t="str">
            <v>&lt;E&gt;Cushion dirt, Elec, DB cable, 36"Trench</v>
          </cell>
        </row>
        <row r="1776">
          <cell r="A1776" t="str">
            <v>CDE6</v>
          </cell>
          <cell r="B1776" t="str">
            <v>&lt;E&gt;Cushion dirt, Elec, DB cable, 6"Trench</v>
          </cell>
        </row>
        <row r="1777">
          <cell r="A1777" t="str">
            <v>CDEASSH</v>
          </cell>
          <cell r="B1777" t="str">
            <v>&lt;E&gt;Xarm,8' de assembly, hvy constr.</v>
          </cell>
          <cell r="C1777">
            <v>2</v>
          </cell>
          <cell r="D1777">
            <v>364</v>
          </cell>
        </row>
        <row r="1778">
          <cell r="A1778" t="str">
            <v>CDEASSL</v>
          </cell>
          <cell r="B1778" t="str">
            <v>&lt;E&gt;Xarm,8' de assembly, std constr.</v>
          </cell>
          <cell r="C1778">
            <v>2</v>
          </cell>
          <cell r="D1778">
            <v>364</v>
          </cell>
        </row>
        <row r="1779">
          <cell r="A1779" t="str">
            <v>CDEH</v>
          </cell>
          <cell r="B1779" t="str">
            <v>Xarm,double,ext heavy duty,heavy cons  Dwg 108-155</v>
          </cell>
          <cell r="C1779">
            <v>2</v>
          </cell>
          <cell r="D1779">
            <v>364</v>
          </cell>
        </row>
        <row r="1780">
          <cell r="A1780" t="str">
            <v>CDF</v>
          </cell>
          <cell r="B1780" t="str">
            <v>Xarm,double,tubular,fiberglass  Dwg 108-183</v>
          </cell>
          <cell r="C1780">
            <v>2</v>
          </cell>
          <cell r="D1780">
            <v>364</v>
          </cell>
        </row>
        <row r="1781">
          <cell r="A1781" t="str">
            <v>CDFHD</v>
          </cell>
          <cell r="B1781" t="str">
            <v>Xarm,double,tubular,heavy duty,fiberglass,Class B Construction</v>
          </cell>
          <cell r="C1781">
            <v>1</v>
          </cell>
          <cell r="D1781">
            <v>364</v>
          </cell>
        </row>
        <row r="1782">
          <cell r="A1782" t="str">
            <v>CDFM</v>
          </cell>
          <cell r="B1782" t="str">
            <v>Xarm,double,tubular,fiberglass (material only) Dwg 108-183</v>
          </cell>
          <cell r="C1782">
            <v>2</v>
          </cell>
          <cell r="D1782">
            <v>364</v>
          </cell>
        </row>
        <row r="1783">
          <cell r="A1783" t="str">
            <v>CDGSTUBS</v>
          </cell>
          <cell r="B1783" t="str">
            <v>Service Stubs, 2-2in. PVC each 5 ft. w/caps</v>
          </cell>
          <cell r="D1783">
            <v>0</v>
          </cell>
        </row>
        <row r="1784">
          <cell r="A1784" t="str">
            <v>CDHH</v>
          </cell>
          <cell r="B1784" t="str">
            <v>Xarm,double,heavy duty,heavy const,4 braces  Dwg 108-147</v>
          </cell>
          <cell r="C1784">
            <v>2</v>
          </cell>
          <cell r="D1784">
            <v>364</v>
          </cell>
        </row>
        <row r="1785">
          <cell r="A1785" t="str">
            <v>CDHH104B</v>
          </cell>
          <cell r="B1785" t="str">
            <v>Xarm,double,heavy duty 10',heavy const,4 braces</v>
          </cell>
          <cell r="C1785">
            <v>2</v>
          </cell>
          <cell r="D1785">
            <v>364</v>
          </cell>
        </row>
        <row r="1786">
          <cell r="A1786" t="str">
            <v>CDHH2</v>
          </cell>
          <cell r="B1786" t="str">
            <v>Xarm,double,heavy duty,heavy const,2 braces  Dwg 108-150</v>
          </cell>
          <cell r="C1786">
            <v>2</v>
          </cell>
          <cell r="D1786">
            <v>364</v>
          </cell>
        </row>
        <row r="1787">
          <cell r="A1787" t="str">
            <v>CDHH2M</v>
          </cell>
          <cell r="B1787" t="str">
            <v>Xarm,double,heavy duty,heavy const,2 braces (material only)  Dwg 108-150</v>
          </cell>
          <cell r="C1787">
            <v>2</v>
          </cell>
          <cell r="D1787">
            <v>364</v>
          </cell>
        </row>
        <row r="1788">
          <cell r="A1788" t="str">
            <v>CDHHM</v>
          </cell>
          <cell r="B1788" t="str">
            <v>Xarm,double,heavy duty,heavy const,4 braces (material only)  Dwg 108-150</v>
          </cell>
          <cell r="C1788">
            <v>2</v>
          </cell>
          <cell r="D1788">
            <v>364</v>
          </cell>
        </row>
        <row r="1789">
          <cell r="A1789" t="str">
            <v>CDSAA</v>
          </cell>
          <cell r="B1789" t="str">
            <v>Xarm,double,std,alley arm,light const   Dwg 108-375</v>
          </cell>
          <cell r="C1789">
            <v>2</v>
          </cell>
          <cell r="D1789">
            <v>364</v>
          </cell>
        </row>
        <row r="1790">
          <cell r="A1790" t="str">
            <v>CDSH</v>
          </cell>
          <cell r="B1790" t="str">
            <v>Xarm,double,std,heavy const   Dwg 108-145</v>
          </cell>
          <cell r="C1790">
            <v>2</v>
          </cell>
          <cell r="D1790">
            <v>364</v>
          </cell>
        </row>
        <row r="1791">
          <cell r="A1791" t="str">
            <v>CDSH10</v>
          </cell>
          <cell r="B1791" t="str">
            <v>xarm, dbl,std,hvy const,4 brace,10ft</v>
          </cell>
          <cell r="C1791">
            <v>0</v>
          </cell>
          <cell r="D1791">
            <v>0</v>
          </cell>
        </row>
        <row r="1792">
          <cell r="A1792" t="str">
            <v>CDSH102B</v>
          </cell>
          <cell r="B1792" t="str">
            <v>Xarm, double 10', heavy constr, 2 braces</v>
          </cell>
          <cell r="C1792">
            <v>2</v>
          </cell>
          <cell r="D1792">
            <v>364</v>
          </cell>
        </row>
        <row r="1793">
          <cell r="A1793" t="str">
            <v>CDSH104B</v>
          </cell>
          <cell r="B1793" t="str">
            <v>Xarm, double 10', heavy constr, 4 braces</v>
          </cell>
          <cell r="C1793">
            <v>2</v>
          </cell>
          <cell r="D1793">
            <v>364</v>
          </cell>
        </row>
        <row r="1794">
          <cell r="A1794" t="str">
            <v>CDSH124B</v>
          </cell>
          <cell r="B1794" t="str">
            <v>Xarm, dbl 12' hvy constr, 4 braces underbuild</v>
          </cell>
          <cell r="C1794">
            <v>2</v>
          </cell>
          <cell r="D1794">
            <v>364</v>
          </cell>
        </row>
        <row r="1795">
          <cell r="A1795" t="str">
            <v>CDSH124D</v>
          </cell>
          <cell r="B1795" t="str">
            <v>xarm, double 12' heavy constr, 4 braces</v>
          </cell>
          <cell r="C1795">
            <v>0</v>
          </cell>
          <cell r="D1795">
            <v>0</v>
          </cell>
        </row>
        <row r="1796">
          <cell r="A1796" t="str">
            <v>CDSL</v>
          </cell>
          <cell r="B1796" t="str">
            <v>Xarm,double,std,light const,4 brace Dwg 108-135</v>
          </cell>
          <cell r="C1796">
            <v>2</v>
          </cell>
          <cell r="D1796">
            <v>364</v>
          </cell>
        </row>
        <row r="1797">
          <cell r="A1797" t="str">
            <v>CDSL2</v>
          </cell>
          <cell r="B1797" t="str">
            <v>Xarm,double,std,light const,2 braces Dwg 108-135</v>
          </cell>
          <cell r="C1797">
            <v>1</v>
          </cell>
          <cell r="D1797">
            <v>364</v>
          </cell>
        </row>
        <row r="1798">
          <cell r="A1798" t="str">
            <v>CDSL2F</v>
          </cell>
          <cell r="B1798" t="str">
            <v>Xarm,fiberglass,double,std,light const,2 brace Dwg 108-183</v>
          </cell>
          <cell r="C1798">
            <v>1</v>
          </cell>
          <cell r="D1798">
            <v>364</v>
          </cell>
        </row>
        <row r="1799">
          <cell r="A1799" t="str">
            <v>CDSL2FM</v>
          </cell>
          <cell r="B1799" t="str">
            <v>Xarm,fiberglass,double,std,light const,2 brace (material only)</v>
          </cell>
          <cell r="C1799">
            <v>1</v>
          </cell>
          <cell r="D1799">
            <v>364</v>
          </cell>
        </row>
        <row r="1800">
          <cell r="A1800" t="str">
            <v>CDSL2M</v>
          </cell>
          <cell r="B1800" t="str">
            <v>Xarm,double,std,light const,2 brace (material only)</v>
          </cell>
          <cell r="C1800">
            <v>1</v>
          </cell>
          <cell r="D1800">
            <v>364</v>
          </cell>
        </row>
        <row r="1801">
          <cell r="A1801" t="str">
            <v>CDSLF</v>
          </cell>
          <cell r="B1801" t="str">
            <v>Xarm,fiberglass,double,std,light const,4 brace Dwg 108-183</v>
          </cell>
          <cell r="C1801">
            <v>2</v>
          </cell>
          <cell r="D1801">
            <v>364</v>
          </cell>
        </row>
        <row r="1802">
          <cell r="A1802" t="str">
            <v>CE1000AL</v>
          </cell>
          <cell r="B1802" t="str">
            <v>Conductor extension, 1000 kcmil Al, 260mil, 25kV, Jkt (Qty-10')</v>
          </cell>
          <cell r="C1802">
            <v>0</v>
          </cell>
          <cell r="D1802">
            <v>367</v>
          </cell>
        </row>
        <row r="1803">
          <cell r="A1803" t="str">
            <v>CE1000CU</v>
          </cell>
          <cell r="B1803" t="str">
            <v>Conductor extension, 1000 kcmil Cu, 260mil, 25kV, Jkt (Qty-10')</v>
          </cell>
          <cell r="C1803">
            <v>0</v>
          </cell>
          <cell r="D1803">
            <v>367</v>
          </cell>
        </row>
        <row r="1804">
          <cell r="A1804" t="str">
            <v>CE1000CURD</v>
          </cell>
          <cell r="B1804" t="str">
            <v>Conductor extension, 1000 kcmil Cu, 175mil, 15kV, Jkt, Reduced Diameter Cbl (Qty-10')</v>
          </cell>
          <cell r="D1804">
            <v>0</v>
          </cell>
        </row>
        <row r="1805">
          <cell r="A1805" t="str">
            <v>CE10ACSR</v>
          </cell>
          <cell r="B1805" t="str">
            <v>Conductor extension,1/0acsr (10ft)</v>
          </cell>
          <cell r="C1805">
            <v>0</v>
          </cell>
          <cell r="D1805">
            <v>365</v>
          </cell>
        </row>
        <row r="1806">
          <cell r="A1806" t="str">
            <v>CE10AL</v>
          </cell>
          <cell r="B1806" t="str">
            <v>Conductor Extension, #1/0 Al, 260mil, 25kV (Qty-10')</v>
          </cell>
          <cell r="C1806">
            <v>0</v>
          </cell>
          <cell r="D1806">
            <v>367</v>
          </cell>
        </row>
        <row r="1807">
          <cell r="A1807" t="str">
            <v>CE10AL175</v>
          </cell>
          <cell r="B1807" t="str">
            <v>Conductor Extension, #1/0 Al, 175mil, 15kV (Qty-10')</v>
          </cell>
          <cell r="C1807">
            <v>0</v>
          </cell>
          <cell r="D1807">
            <v>367</v>
          </cell>
        </row>
        <row r="1808">
          <cell r="A1808" t="str">
            <v>CE20AAC</v>
          </cell>
          <cell r="B1808" t="str">
            <v>Conductor extension,2/0 aac (10ft)</v>
          </cell>
          <cell r="D1808">
            <v>0</v>
          </cell>
        </row>
        <row r="1809">
          <cell r="A1809" t="str">
            <v>CE2AAAC</v>
          </cell>
          <cell r="B1809" t="str">
            <v>Conductor extension,2aaac (10ft)</v>
          </cell>
          <cell r="C1809">
            <v>0</v>
          </cell>
          <cell r="D1809">
            <v>365</v>
          </cell>
        </row>
        <row r="1810">
          <cell r="A1810" t="str">
            <v>CE2ACSR</v>
          </cell>
          <cell r="B1810" t="str">
            <v>Conductor extension,2acsr (10ft)</v>
          </cell>
          <cell r="C1810">
            <v>0</v>
          </cell>
          <cell r="D1810">
            <v>365</v>
          </cell>
        </row>
        <row r="1811">
          <cell r="A1811" t="str">
            <v>CE2TPXOH</v>
          </cell>
          <cell r="B1811" t="str">
            <v>Conductor extension,2tpx,oh (10ft)</v>
          </cell>
          <cell r="C1811">
            <v>0</v>
          </cell>
          <cell r="D1811">
            <v>365</v>
          </cell>
        </row>
        <row r="1812">
          <cell r="A1812" t="str">
            <v>CE336AAC</v>
          </cell>
          <cell r="B1812" t="str">
            <v>Conductor extension,336aac (10ft)</v>
          </cell>
          <cell r="D1812">
            <v>0</v>
          </cell>
        </row>
        <row r="1813">
          <cell r="A1813" t="str">
            <v>CE336ACSR</v>
          </cell>
          <cell r="B1813" t="str">
            <v>Conductor extension,336acsr (10ft)</v>
          </cell>
          <cell r="C1813">
            <v>0</v>
          </cell>
          <cell r="D1813">
            <v>365</v>
          </cell>
        </row>
        <row r="1814">
          <cell r="A1814" t="str">
            <v>CE40AAC</v>
          </cell>
          <cell r="B1814" t="str">
            <v>Conductor extension,4/0aac (10ft)</v>
          </cell>
          <cell r="C1814">
            <v>0</v>
          </cell>
          <cell r="D1814">
            <v>365</v>
          </cell>
        </row>
        <row r="1815">
          <cell r="A1815" t="str">
            <v>CE40ACSR</v>
          </cell>
          <cell r="B1815" t="str">
            <v>Conductor extension,4/0acsr (10ft)</v>
          </cell>
          <cell r="C1815">
            <v>0</v>
          </cell>
          <cell r="D1815">
            <v>365</v>
          </cell>
        </row>
        <row r="1816">
          <cell r="A1816" t="str">
            <v>CE40AL</v>
          </cell>
          <cell r="B1816" t="str">
            <v>Conductor extension, #4/0,260mil,25kV,aluminum (Qty-10')</v>
          </cell>
          <cell r="C1816">
            <v>0</v>
          </cell>
          <cell r="D1816">
            <v>367</v>
          </cell>
        </row>
        <row r="1817">
          <cell r="A1817" t="str">
            <v>CE477ACSR</v>
          </cell>
          <cell r="B1817" t="str">
            <v>Conductor extension,477acsr (10ft)</v>
          </cell>
          <cell r="C1817">
            <v>0</v>
          </cell>
          <cell r="D1817">
            <v>365</v>
          </cell>
        </row>
        <row r="1818">
          <cell r="A1818" t="str">
            <v>CE4ACSR</v>
          </cell>
          <cell r="B1818" t="str">
            <v>Conductor extension,4acsr (10ft)</v>
          </cell>
          <cell r="C1818">
            <v>0</v>
          </cell>
          <cell r="D1818">
            <v>365</v>
          </cell>
        </row>
        <row r="1819">
          <cell r="A1819" t="str">
            <v>CE500AL</v>
          </cell>
          <cell r="B1819" t="str">
            <v>Conductor Extension,500 kcmil Al,260mil,25kV (Qty-10') - Remove only Use #4/0 Al or 1000 kcmil Al</v>
          </cell>
          <cell r="C1819">
            <v>0</v>
          </cell>
          <cell r="D1819">
            <v>367</v>
          </cell>
        </row>
        <row r="1820">
          <cell r="A1820" t="str">
            <v>CE556AAC</v>
          </cell>
          <cell r="B1820" t="str">
            <v>Conductor extension,556aac (10ft)</v>
          </cell>
          <cell r="C1820">
            <v>0</v>
          </cell>
          <cell r="D1820">
            <v>365</v>
          </cell>
        </row>
        <row r="1821">
          <cell r="A1821" t="str">
            <v>CE795AAC</v>
          </cell>
          <cell r="B1821" t="str">
            <v>Conductor extension,795aac (10ft)</v>
          </cell>
          <cell r="C1821">
            <v>0</v>
          </cell>
          <cell r="D1821">
            <v>365</v>
          </cell>
        </row>
        <row r="1822">
          <cell r="A1822" t="str">
            <v>CEMNTPVC</v>
          </cell>
          <cell r="B1822" t="str">
            <v>Cement, pvc, one qt, (50Jts/qt.4" )</v>
          </cell>
          <cell r="C1822">
            <v>0</v>
          </cell>
          <cell r="D1822">
            <v>366</v>
          </cell>
        </row>
        <row r="1823">
          <cell r="A1823" t="str">
            <v>CEMNTPVCSL</v>
          </cell>
          <cell r="B1823" t="str">
            <v>Cement, for St Lt pvc, one qt, (50Jts/qt.4" )</v>
          </cell>
          <cell r="D1823">
            <v>0</v>
          </cell>
        </row>
        <row r="1824">
          <cell r="A1824" t="str">
            <v>CEMTHDPE</v>
          </cell>
          <cell r="B1824" t="str">
            <v>Cement, two part acrylic, for joining HDPE to PVC</v>
          </cell>
          <cell r="C1824">
            <v>0</v>
          </cell>
          <cell r="D1824">
            <v>366</v>
          </cell>
        </row>
        <row r="1825">
          <cell r="A1825" t="str">
            <v>CFDD12</v>
          </cell>
          <cell r="B1825" t="str">
            <v>Xarm,fiberglass,deadend,double,12',braceless,contact standards special order item</v>
          </cell>
          <cell r="C1825">
            <v>2</v>
          </cell>
          <cell r="D1825">
            <v>364</v>
          </cell>
        </row>
        <row r="1826">
          <cell r="A1826" t="str">
            <v>CFDS12</v>
          </cell>
          <cell r="B1826" t="str">
            <v>Xarm,fiberglass,deadend,single,12',braceless,contact standards special order item</v>
          </cell>
          <cell r="C1826">
            <v>1</v>
          </cell>
          <cell r="D1826">
            <v>364</v>
          </cell>
        </row>
        <row r="1827">
          <cell r="A1827" t="str">
            <v>CFFO42</v>
          </cell>
          <cell r="B1827" t="str">
            <v>Obsolete</v>
          </cell>
        </row>
        <row r="1828">
          <cell r="A1828" t="str">
            <v>CFO42</v>
          </cell>
          <cell r="B1828" t="str">
            <v>Obsolete</v>
          </cell>
        </row>
        <row r="1829">
          <cell r="A1829" t="str">
            <v>CFT1P</v>
          </cell>
          <cell r="B1829" t="str">
            <v>Cabinet, Pri-Feedthru, for DF 1ph. 15/25kV  Xfmr type I or II, (32Wx20Dx32H)</v>
          </cell>
          <cell r="C1829">
            <v>5020</v>
          </cell>
          <cell r="D1829">
            <v>367</v>
          </cell>
        </row>
        <row r="1830">
          <cell r="A1830" t="str">
            <v>CFT1PLF</v>
          </cell>
          <cell r="B1830" t="str">
            <v>Cabinet, Pri-Feedthru, for LF 1ph. 25kV Xfmr, (28Wx21Dx35H)</v>
          </cell>
          <cell r="C1830">
            <v>5020</v>
          </cell>
          <cell r="D1830">
            <v>367</v>
          </cell>
        </row>
        <row r="1831">
          <cell r="A1831" t="str">
            <v>CFT3PLF</v>
          </cell>
          <cell r="B1831" t="str">
            <v>&lt;E&gt;Cabinet, Pri-Feedthru, for LF 3ph. 25kV  Xfmr, (??Wx??Dx??H)</v>
          </cell>
          <cell r="C1831">
            <v>5020</v>
          </cell>
          <cell r="D1831">
            <v>367</v>
          </cell>
        </row>
        <row r="1832">
          <cell r="A1832" t="str">
            <v>CFTD12</v>
          </cell>
          <cell r="B1832" t="str">
            <v>Xarm,fiberglass,tangent,double,12',braceless,contact standards special order item</v>
          </cell>
          <cell r="C1832">
            <v>2</v>
          </cell>
          <cell r="D1832">
            <v>364</v>
          </cell>
        </row>
        <row r="1833">
          <cell r="A1833" t="str">
            <v>CFTS12</v>
          </cell>
          <cell r="B1833" t="str">
            <v>Xarm,fiberglass,tangent,single,12', braceless,contact standards special order item</v>
          </cell>
          <cell r="C1833">
            <v>1</v>
          </cell>
          <cell r="D1833">
            <v>364</v>
          </cell>
        </row>
        <row r="1834">
          <cell r="A1834" t="str">
            <v>CGALVDB2</v>
          </cell>
          <cell r="B1834" t="str">
            <v>&lt;E&gt;Cndt, galv, dir bur, 2in</v>
          </cell>
          <cell r="C1834">
            <v>1010</v>
          </cell>
          <cell r="D1834">
            <v>366</v>
          </cell>
        </row>
        <row r="1835">
          <cell r="A1835" t="str">
            <v>CGALVDB2CO</v>
          </cell>
          <cell r="B1835" t="str">
            <v>&lt;E&gt;Cndt, galv, dir bur, 2in, (donated)</v>
          </cell>
          <cell r="C1835">
            <v>1020</v>
          </cell>
          <cell r="D1835">
            <v>366</v>
          </cell>
        </row>
        <row r="1836">
          <cell r="A1836" t="str">
            <v>CGALVDB3</v>
          </cell>
          <cell r="B1836" t="str">
            <v>&lt;E&gt;Cndt, galv, dir bur, 3in</v>
          </cell>
          <cell r="C1836">
            <v>1010</v>
          </cell>
          <cell r="D1836">
            <v>366</v>
          </cell>
        </row>
        <row r="1837">
          <cell r="A1837" t="str">
            <v>CGALVDB3M</v>
          </cell>
          <cell r="B1837" t="str">
            <v>&lt;E&gt;Cndt, galv, dir bur, 3in, (material only)</v>
          </cell>
          <cell r="C1837">
            <v>1010</v>
          </cell>
          <cell r="D1837">
            <v>366</v>
          </cell>
        </row>
        <row r="1838">
          <cell r="A1838" t="str">
            <v>CGALVDB4</v>
          </cell>
          <cell r="B1838" t="str">
            <v>&lt;E&gt;Cndt, galv, dir bur, 4in</v>
          </cell>
          <cell r="C1838">
            <v>1010</v>
          </cell>
          <cell r="D1838">
            <v>366</v>
          </cell>
        </row>
        <row r="1839">
          <cell r="A1839" t="str">
            <v>CGALVDB4CO</v>
          </cell>
          <cell r="B1839" t="str">
            <v>&lt;E&gt;Cndt, galv, dir bur, 4in, (donated)</v>
          </cell>
          <cell r="C1839">
            <v>1020</v>
          </cell>
          <cell r="D1839">
            <v>366</v>
          </cell>
        </row>
        <row r="1840">
          <cell r="A1840" t="str">
            <v>CGALVDB6</v>
          </cell>
          <cell r="B1840" t="str">
            <v>Cndt, galv, dir bur, 6in</v>
          </cell>
          <cell r="C1840">
            <v>1010</v>
          </cell>
          <cell r="D1840">
            <v>366</v>
          </cell>
        </row>
        <row r="1841">
          <cell r="A1841" t="str">
            <v>CGALVDB6CO</v>
          </cell>
          <cell r="B1841" t="str">
            <v>&lt;E&gt;Cndt, galv, dir bur, 6in, (donated)</v>
          </cell>
          <cell r="C1841">
            <v>1020</v>
          </cell>
          <cell r="D1841">
            <v>366</v>
          </cell>
        </row>
        <row r="1842">
          <cell r="A1842" t="str">
            <v>CGALVDB6M</v>
          </cell>
          <cell r="B1842" t="str">
            <v>&lt;E&gt;Cndt, galv, dir bur, 6in, (material only)</v>
          </cell>
          <cell r="C1842">
            <v>1020</v>
          </cell>
          <cell r="D1842">
            <v>366</v>
          </cell>
        </row>
        <row r="1843">
          <cell r="A1843" t="str">
            <v>CGU3690100</v>
          </cell>
          <cell r="B1843" t="str">
            <v>SERVICE, OVERHEAD, 4/0 AND LESS, SINGLE</v>
          </cell>
          <cell r="C1843">
            <v>100</v>
          </cell>
          <cell r="D1843">
            <v>369</v>
          </cell>
        </row>
        <row r="1844">
          <cell r="A1844" t="str">
            <v>CHDPE1T</v>
          </cell>
          <cell r="B1844" t="str">
            <v>Conduit,HDPE,1" gray,prelubed,w/1250lb pull tape, for bores only</v>
          </cell>
          <cell r="C1844">
            <v>1010</v>
          </cell>
          <cell r="D1844">
            <v>366</v>
          </cell>
        </row>
        <row r="1845">
          <cell r="A1845" t="str">
            <v>CHDPE1T.BORE</v>
          </cell>
          <cell r="B1845" t="str">
            <v>Conduit, HDPE, 1" gray, prelubed, w/1250lb pull tape, bores only (material only)</v>
          </cell>
          <cell r="C1845">
            <v>1010</v>
          </cell>
          <cell r="D1845">
            <v>366</v>
          </cell>
        </row>
        <row r="1846">
          <cell r="A1846" t="str">
            <v>CHDPE2T</v>
          </cell>
          <cell r="B1846" t="str">
            <v>Conduit,HDPE, 2" gray,prelubed,w/1800lb pull tape,for bores only</v>
          </cell>
          <cell r="C1846">
            <v>1010</v>
          </cell>
          <cell r="D1846">
            <v>366</v>
          </cell>
        </row>
        <row r="1847">
          <cell r="A1847" t="str">
            <v>CHDPE2T.BORE</v>
          </cell>
          <cell r="B1847" t="str">
            <v>Conduit, HDPE, 2" gray, prelubed, w/1800lb pull tape, bores only (material only)</v>
          </cell>
          <cell r="C1847">
            <v>1010</v>
          </cell>
          <cell r="D1847">
            <v>366</v>
          </cell>
        </row>
        <row r="1848">
          <cell r="A1848" t="str">
            <v>CHDPE3</v>
          </cell>
          <cell r="B1848" t="str">
            <v>Conduit,HDPE,3" gray,prelubed,SDR-13.5,for bores only</v>
          </cell>
          <cell r="C1848">
            <v>1010</v>
          </cell>
          <cell r="D1848">
            <v>366</v>
          </cell>
        </row>
        <row r="1849">
          <cell r="A1849" t="str">
            <v>CHDPE3.BORE</v>
          </cell>
          <cell r="B1849" t="str">
            <v>Conduit, HDPE, 3" gray, prelubed, SDR-13.5, bores only (material only)</v>
          </cell>
          <cell r="C1849">
            <v>1010</v>
          </cell>
          <cell r="D1849">
            <v>366</v>
          </cell>
        </row>
        <row r="1850">
          <cell r="A1850" t="str">
            <v>CHDPE4T</v>
          </cell>
          <cell r="B1850" t="str">
            <v>Conduit,HDPE,4" gray,prelubed w/2500lb pull tape,for bores only</v>
          </cell>
          <cell r="C1850">
            <v>1010</v>
          </cell>
          <cell r="D1850">
            <v>366</v>
          </cell>
        </row>
        <row r="1851">
          <cell r="A1851" t="str">
            <v>CHDPE4T.BORE</v>
          </cell>
          <cell r="B1851" t="str">
            <v>Conduit, HDPE, 4" gray, prelubed w/2500lb pull tape, bores only (material only)</v>
          </cell>
          <cell r="C1851">
            <v>1010</v>
          </cell>
          <cell r="D1851">
            <v>366</v>
          </cell>
        </row>
        <row r="1852">
          <cell r="A1852" t="str">
            <v>CHDPE6</v>
          </cell>
          <cell r="B1852" t="str">
            <v>Conduit, HDPE, 6" gray, prelubed, SDR-13.5, for bores only</v>
          </cell>
          <cell r="C1852">
            <v>1010</v>
          </cell>
          <cell r="D1852">
            <v>366</v>
          </cell>
        </row>
        <row r="1853">
          <cell r="A1853" t="str">
            <v>CHDPE6.BORE</v>
          </cell>
          <cell r="B1853" t="str">
            <v>Conduit, HDPE, 6" gray, prelubed, SDR-13.5, bores only (material only)</v>
          </cell>
          <cell r="C1853">
            <v>1010</v>
          </cell>
          <cell r="D1853">
            <v>366</v>
          </cell>
        </row>
        <row r="1854">
          <cell r="A1854" t="str">
            <v>CHIPDUCTS</v>
          </cell>
          <cell r="B1854" t="str">
            <v>Chipping cable ducts (1 duct with cable)</v>
          </cell>
        </row>
        <row r="1855">
          <cell r="A1855" t="str">
            <v>CICDB1</v>
          </cell>
          <cell r="B1855" t="str">
            <v>Obsolete - see CHDPE1T</v>
          </cell>
          <cell r="C1855">
            <v>1010</v>
          </cell>
          <cell r="D1855">
            <v>366</v>
          </cell>
        </row>
        <row r="1856">
          <cell r="A1856" t="str">
            <v>CICDB2</v>
          </cell>
          <cell r="B1856" t="str">
            <v>Obsolete - See CHDPE2T</v>
          </cell>
          <cell r="C1856">
            <v>1010</v>
          </cell>
          <cell r="D1856">
            <v>366</v>
          </cell>
        </row>
        <row r="1857">
          <cell r="A1857" t="str">
            <v>CICDB3</v>
          </cell>
          <cell r="B1857" t="str">
            <v>Obsolete - See CHDPE3</v>
          </cell>
        </row>
        <row r="1858">
          <cell r="A1858" t="str">
            <v>CICDB4</v>
          </cell>
          <cell r="B1858" t="str">
            <v>Obsolete - see CHDPE4T</v>
          </cell>
        </row>
        <row r="1859">
          <cell r="A1859" t="str">
            <v>CICDB6</v>
          </cell>
          <cell r="B1859" t="str">
            <v>Obsolete - See CHDPE6</v>
          </cell>
        </row>
        <row r="1860">
          <cell r="A1860" t="str">
            <v>CICDBSL1</v>
          </cell>
          <cell r="B1860" t="str">
            <v>Cndt,street lgt,HDPE 1in prelubed w/1250lb pull tape,for bores only</v>
          </cell>
          <cell r="C1860">
            <v>1375</v>
          </cell>
          <cell r="D1860">
            <v>373</v>
          </cell>
        </row>
        <row r="1861">
          <cell r="A1861" t="str">
            <v>CICDBSL2</v>
          </cell>
          <cell r="B1861" t="str">
            <v>Cndt,street lgt,HDPE 2in prelubed w/1800lb pull tape,for bores only</v>
          </cell>
          <cell r="C1861">
            <v>1375</v>
          </cell>
          <cell r="D1861">
            <v>373</v>
          </cell>
        </row>
        <row r="1862">
          <cell r="A1862" t="str">
            <v>CID15</v>
          </cell>
          <cell r="B1862" t="str">
            <v>Cap,Plug or Bushing,15kV Dwg 206-170</v>
          </cell>
          <cell r="C1862">
            <v>0</v>
          </cell>
          <cell r="D1862">
            <v>367</v>
          </cell>
        </row>
        <row r="1863">
          <cell r="A1863" t="str">
            <v>CID25</v>
          </cell>
          <cell r="B1863" t="str">
            <v>Cap,Plug or Bushing,25kV Dwg 206-170</v>
          </cell>
          <cell r="C1863">
            <v>0</v>
          </cell>
          <cell r="D1863">
            <v>367</v>
          </cell>
        </row>
        <row r="1864">
          <cell r="A1864" t="str">
            <v>CMD442</v>
          </cell>
          <cell r="B1864" t="str">
            <v>*Conduit, FiberOptic, 4"PVC multi-duct w/4-1.28" inner-duct</v>
          </cell>
        </row>
        <row r="1865">
          <cell r="A1865" t="str">
            <v>CMDF442</v>
          </cell>
          <cell r="B1865" t="str">
            <v>*Conduit, FO, Flex 4"PVC multi-duct w/4-1.28"inner-duct,20'</v>
          </cell>
        </row>
        <row r="1866">
          <cell r="A1866" t="str">
            <v>CMDH442</v>
          </cell>
          <cell r="B1866" t="str">
            <v>*Cndt, FiberOptic, HDPE 4" Mult-duct w/4-1.28" inner-duct</v>
          </cell>
        </row>
        <row r="1867">
          <cell r="A1867" t="str">
            <v>CMFI3</v>
          </cell>
          <cell r="B1867" t="str">
            <v>Control, switch, "MFI" vac-interrupter, 15/25kV, to interface 3-sgl phase units (ELSTMLD)</v>
          </cell>
          <cell r="C1867">
            <v>0</v>
          </cell>
          <cell r="D1867">
            <v>0</v>
          </cell>
        </row>
        <row r="1868">
          <cell r="A1868" t="str">
            <v>CMPAC</v>
          </cell>
          <cell r="B1868" t="str">
            <v>&lt;E&gt;Soil Compaction,Cable OnlyTrench,Hydraulic Tamping,(per hour labor) Dwg 208-310</v>
          </cell>
        </row>
        <row r="1869">
          <cell r="A1869" t="str">
            <v>CMPAC366</v>
          </cell>
          <cell r="B1869" t="str">
            <v>&lt;E&gt;Soil Compaction,Conduit Trench,Hydraulic Tamping,(per hour labor) Dwg 208-310</v>
          </cell>
        </row>
        <row r="1870">
          <cell r="A1870" t="str">
            <v>CNDTB36R2</v>
          </cell>
          <cell r="B1870" t="str">
            <v>OBSOLETE</v>
          </cell>
          <cell r="C1870">
            <v>1010</v>
          </cell>
          <cell r="D1870">
            <v>366</v>
          </cell>
        </row>
        <row r="1871">
          <cell r="A1871" t="str">
            <v>CNRDUCT125B</v>
          </cell>
          <cell r="B1871" t="str">
            <v>*Cndt, FiberOptic,1.25" inner-duct, Blue</v>
          </cell>
        </row>
        <row r="1872">
          <cell r="A1872" t="str">
            <v>CNRDUCT125G</v>
          </cell>
          <cell r="B1872" t="str">
            <v>*Cndt, FiberOptic,1.25" inner-duct, Green</v>
          </cell>
        </row>
        <row r="1873">
          <cell r="A1873" t="str">
            <v>CNRDUCT125O</v>
          </cell>
          <cell r="B1873" t="str">
            <v>*Cndt, FiberOptic,1.25" inner-duct, Orange (Std.)</v>
          </cell>
        </row>
        <row r="1874">
          <cell r="A1874" t="str">
            <v>CNRDUCT125Y</v>
          </cell>
          <cell r="B1874" t="str">
            <v>*Cndt, FiberOptic,1.25" inner-duct, Yellow</v>
          </cell>
        </row>
        <row r="1875">
          <cell r="A1875" t="str">
            <v>COMNI</v>
          </cell>
          <cell r="B1875" t="str">
            <v xml:space="preserve">Control (5802-Less Cable), use with Cable Linked ATO "Scada-Mate", 15/25kV o/h 2-switch systems [see CCOMNI ] </v>
          </cell>
          <cell r="C1875">
            <v>0</v>
          </cell>
          <cell r="D1875">
            <v>0</v>
          </cell>
        </row>
        <row r="1876">
          <cell r="A1876" t="str">
            <v>COMNIR</v>
          </cell>
          <cell r="B1876" t="str">
            <v>Control (5801-w/Utilinet III Radio), use with Radio Link ATO "Scada-Mate" ,15/25kV o/h switch systems, w/annt kit</v>
          </cell>
          <cell r="C1876">
            <v>0</v>
          </cell>
          <cell r="D1876">
            <v>0</v>
          </cell>
        </row>
        <row r="1877">
          <cell r="A1877" t="str">
            <v>COMNIRO</v>
          </cell>
          <cell r="B1877" t="str">
            <v>&lt;E&gt;Control (5801-Less Radio), use with Radio Link ATO "Omni-Rupter" ,15/25kV o/h 2-switch systems</v>
          </cell>
          <cell r="C1877">
            <v>0</v>
          </cell>
          <cell r="D1877">
            <v>0</v>
          </cell>
        </row>
        <row r="1878">
          <cell r="A1878" t="str">
            <v>COMPT12</v>
          </cell>
          <cell r="B1878" t="str">
            <v>Trench compaction, 12", 95% density</v>
          </cell>
        </row>
        <row r="1879">
          <cell r="A1879" t="str">
            <v>COMPT18</v>
          </cell>
          <cell r="B1879" t="str">
            <v>Trench compaction, 18", 95% density</v>
          </cell>
        </row>
        <row r="1880">
          <cell r="A1880" t="str">
            <v>COMPT24</v>
          </cell>
          <cell r="B1880" t="str">
            <v>Trench compaction, 24", 95% density</v>
          </cell>
        </row>
        <row r="1881">
          <cell r="A1881" t="str">
            <v>COMPT6</v>
          </cell>
          <cell r="B1881" t="str">
            <v>Trench compaction, 6", 95% density</v>
          </cell>
        </row>
        <row r="1882">
          <cell r="A1882" t="str">
            <v>CONDUIT6IN</v>
          </cell>
          <cell r="B1882" t="str">
            <v>6 in, DB-60 PVC conduit</v>
          </cell>
          <cell r="C1882">
            <v>1010</v>
          </cell>
          <cell r="D1882">
            <v>366</v>
          </cell>
        </row>
        <row r="1883">
          <cell r="A1883" t="str">
            <v>CONNECTSVC</v>
          </cell>
          <cell r="B1883" t="str">
            <v>Connect Service Lugs UG O&amp;M</v>
          </cell>
        </row>
        <row r="1884">
          <cell r="A1884" t="str">
            <v>COUPSLV2</v>
          </cell>
          <cell r="B1884" t="str">
            <v>Conduit, PVC, Repair, Couple Sleeve 2" (ref.208-317)</v>
          </cell>
        </row>
        <row r="1885">
          <cell r="A1885" t="str">
            <v>COUPSLV3</v>
          </cell>
          <cell r="B1885" t="str">
            <v>Conduit, PVC, Repair, Couple Sleeve 3" (ref.208-317)</v>
          </cell>
        </row>
        <row r="1886">
          <cell r="A1886" t="str">
            <v>COUPSLV4</v>
          </cell>
          <cell r="B1886" t="str">
            <v>Conduit, PVC, Repair, Couple Sleeve 4" (ref.208-317)</v>
          </cell>
        </row>
        <row r="1887">
          <cell r="A1887" t="str">
            <v>COUPSLV5</v>
          </cell>
          <cell r="B1887" t="str">
            <v>Conduit, PVC, Repair, Couple Sleeve 5" (ref.208-317)</v>
          </cell>
        </row>
        <row r="1888">
          <cell r="A1888" t="str">
            <v>COUPSLV6</v>
          </cell>
          <cell r="B1888" t="str">
            <v>Conduit, PVC, Repair, Couple Sleeve 6" (ref.208-317)</v>
          </cell>
        </row>
        <row r="1889">
          <cell r="A1889" t="str">
            <v>CPC1</v>
          </cell>
          <cell r="B1889" t="str">
            <v>Cable Lube, cbl pull, micro-spheres/silicone based, 1gal</v>
          </cell>
          <cell r="C1889">
            <v>0</v>
          </cell>
          <cell r="D1889">
            <v>0</v>
          </cell>
        </row>
        <row r="1890">
          <cell r="A1890" t="str">
            <v>CPC5</v>
          </cell>
          <cell r="B1890" t="str">
            <v>Cable Lube, cbl pull, micro-spheres/silicone based, 5gal</v>
          </cell>
          <cell r="C1890">
            <v>0</v>
          </cell>
          <cell r="D1890">
            <v>0</v>
          </cell>
        </row>
        <row r="1891">
          <cell r="A1891" t="str">
            <v>CPC-KY01</v>
          </cell>
          <cell r="B1891" t="str">
            <v xml:space="preserve">Petroleum Jelly, HD Lube, [use as needed] </v>
          </cell>
          <cell r="C1891">
            <v>0</v>
          </cell>
          <cell r="D1891">
            <v>0</v>
          </cell>
        </row>
        <row r="1892">
          <cell r="A1892" t="str">
            <v>CPCS5</v>
          </cell>
          <cell r="B1892" t="str">
            <v>&lt;E&gt;Cable Lube, cbl pull,Water based,for use with spray applicator only, 5gal</v>
          </cell>
          <cell r="C1892">
            <v>0</v>
          </cell>
          <cell r="D1892">
            <v>0</v>
          </cell>
        </row>
        <row r="1893">
          <cell r="A1893" t="str">
            <v>CPCW5</v>
          </cell>
          <cell r="B1893" t="str">
            <v>&lt;E&gt;Cable Lube, cbl pull, water-soluble, 5gal</v>
          </cell>
          <cell r="C1893">
            <v>0</v>
          </cell>
          <cell r="D1893">
            <v>0</v>
          </cell>
        </row>
        <row r="1894">
          <cell r="A1894" t="str">
            <v>CPCWQT</v>
          </cell>
          <cell r="B1894" t="str">
            <v>&lt;E&gt;Cable Lube, cbl pull, water-soluble, qt.</v>
          </cell>
          <cell r="C1894">
            <v>0</v>
          </cell>
          <cell r="D1894">
            <v>0</v>
          </cell>
        </row>
        <row r="1895">
          <cell r="A1895" t="str">
            <v>CPGWVS</v>
          </cell>
          <cell r="B1895" t="str">
            <v>Control, portable remote, 15/25kV, 120vac motor acutator w/50' cbl, for 2&amp;3 position G&amp;W vault switches</v>
          </cell>
          <cell r="C1895">
            <v>0</v>
          </cell>
          <cell r="D1895">
            <v>0</v>
          </cell>
        </row>
        <row r="1896">
          <cell r="A1896" t="str">
            <v>CPLG2SVC</v>
          </cell>
          <cell r="B1896" t="str">
            <v>Fitting, Conduit, 2in. PVC coupling, Svc (material only)</v>
          </cell>
          <cell r="C1896">
            <v>0</v>
          </cell>
          <cell r="D1896">
            <v>0</v>
          </cell>
        </row>
        <row r="1897">
          <cell r="A1897" t="str">
            <v>CPLG3SVC</v>
          </cell>
          <cell r="B1897" t="str">
            <v>Fitting, Conduit, 3in. PVC coupling, svc (material only)</v>
          </cell>
          <cell r="C1897">
            <v>0</v>
          </cell>
          <cell r="D1897">
            <v>0</v>
          </cell>
        </row>
        <row r="1898">
          <cell r="A1898" t="str">
            <v>CPLG4SVC</v>
          </cell>
          <cell r="B1898" t="str">
            <v>Fitting, Conduit, 4in. PVC coupling, svc (material only)</v>
          </cell>
          <cell r="C1898">
            <v>0</v>
          </cell>
          <cell r="D1898">
            <v>0</v>
          </cell>
        </row>
        <row r="1899">
          <cell r="A1899" t="str">
            <v>CPLG6SVC</v>
          </cell>
          <cell r="B1899" t="str">
            <v>Fitting, Conduit, 6in. PVC coupling, svc (material only)</v>
          </cell>
          <cell r="C1899">
            <v>0</v>
          </cell>
          <cell r="D1899">
            <v>0</v>
          </cell>
        </row>
        <row r="1900">
          <cell r="A1900" t="str">
            <v>CPR4SG</v>
          </cell>
          <cell r="B1900" t="str">
            <v>Conduit, Riser, Pri, 4in, Galv</v>
          </cell>
          <cell r="C1900">
            <v>0</v>
          </cell>
          <cell r="D1900">
            <v>0</v>
          </cell>
        </row>
        <row r="1901">
          <cell r="A1901" t="str">
            <v>CPS1DF</v>
          </cell>
          <cell r="B1901" t="str">
            <v>&lt;E&gt;Enclosure, for Pri-Feedthru, DF 1ph. 25kV, 3-way non-fused tap, padmount, (30Wx22Dx24H)</v>
          </cell>
        </row>
        <row r="1902">
          <cell r="A1902" t="str">
            <v>CPS3DF</v>
          </cell>
          <cell r="B1902" t="str">
            <v>Enclosure only, Pri-Feedthru, DF 25kV 3ph. 3-way, w/o 3way pri.junctions, padmount, (48Wx22Dx30H) old style.</v>
          </cell>
          <cell r="C1902">
            <v>5020</v>
          </cell>
          <cell r="D1902">
            <v>367</v>
          </cell>
        </row>
        <row r="1903">
          <cell r="A1903" t="str">
            <v>CPVCDB1</v>
          </cell>
          <cell r="B1903" t="str">
            <v>Cndt, PVC, dir bur, 1in</v>
          </cell>
          <cell r="C1903">
            <v>1010</v>
          </cell>
          <cell r="D1903">
            <v>366</v>
          </cell>
        </row>
        <row r="1904">
          <cell r="A1904" t="str">
            <v>CPVCDB1CO</v>
          </cell>
          <cell r="B1904" t="str">
            <v>Cndt, PVC, dir bur, 1in,  (donated)</v>
          </cell>
          <cell r="C1904">
            <v>1015</v>
          </cell>
          <cell r="D1904">
            <v>366</v>
          </cell>
        </row>
        <row r="1905">
          <cell r="A1905" t="str">
            <v>CPVCDB1M</v>
          </cell>
          <cell r="B1905" t="str">
            <v>Cndt, PVC, dir bur, 1in, (material only)</v>
          </cell>
          <cell r="C1905">
            <v>1010</v>
          </cell>
          <cell r="D1905">
            <v>366</v>
          </cell>
        </row>
        <row r="1906">
          <cell r="A1906" t="str">
            <v>CPVCDB2</v>
          </cell>
          <cell r="B1906" t="str">
            <v>Cndt, PVC, dir bur, 2in</v>
          </cell>
          <cell r="C1906">
            <v>1010</v>
          </cell>
          <cell r="D1906">
            <v>366</v>
          </cell>
        </row>
        <row r="1907">
          <cell r="A1907" t="str">
            <v>CPVCDB280</v>
          </cell>
          <cell r="B1907" t="str">
            <v>Cndt, PVC, dir bur, 2in,sch 80</v>
          </cell>
          <cell r="C1907">
            <v>1010</v>
          </cell>
          <cell r="D1907">
            <v>366</v>
          </cell>
        </row>
        <row r="1908">
          <cell r="A1908" t="str">
            <v>CPVCDB2CO</v>
          </cell>
          <cell r="B1908" t="str">
            <v>Cndt, PVC, dir bur, 2in, (donated)</v>
          </cell>
          <cell r="C1908">
            <v>1020</v>
          </cell>
          <cell r="D1908">
            <v>366</v>
          </cell>
        </row>
        <row r="1909">
          <cell r="A1909" t="str">
            <v>CPVCDB2DONATED</v>
          </cell>
          <cell r="B1909" t="str">
            <v>Cndt, PVC, dir bur, 2in (donated - for WI only)</v>
          </cell>
          <cell r="D1909">
            <v>0</v>
          </cell>
        </row>
        <row r="1910">
          <cell r="A1910" t="str">
            <v>CPVCDB2M</v>
          </cell>
          <cell r="B1910" t="str">
            <v>Cndt, PVC, dir bur, 2in, (material only)</v>
          </cell>
          <cell r="C1910">
            <v>1010</v>
          </cell>
          <cell r="D1910">
            <v>366</v>
          </cell>
        </row>
        <row r="1911">
          <cell r="A1911" t="str">
            <v>CPVCDB2S</v>
          </cell>
          <cell r="B1911" t="str">
            <v>Cndt, PVC, dir bur, 2in, (svc)</v>
          </cell>
          <cell r="C1911">
            <v>0</v>
          </cell>
          <cell r="D1911">
            <v>0</v>
          </cell>
        </row>
        <row r="1912">
          <cell r="A1912" t="str">
            <v>CPVCDB2SD</v>
          </cell>
          <cell r="B1912" t="str">
            <v>Cndt, PVC, dir bur, 2in, (svc-donated)</v>
          </cell>
          <cell r="C1912">
            <v>0</v>
          </cell>
          <cell r="D1912">
            <v>0</v>
          </cell>
        </row>
        <row r="1913">
          <cell r="A1913" t="str">
            <v>CPVCDB2SM</v>
          </cell>
          <cell r="B1913" t="str">
            <v>Cndt, PVC, dir bur, 2in, (svc-material only)</v>
          </cell>
          <cell r="C1913">
            <v>0</v>
          </cell>
          <cell r="D1913">
            <v>0</v>
          </cell>
        </row>
        <row r="1914">
          <cell r="A1914" t="str">
            <v>CPVCDB3</v>
          </cell>
          <cell r="B1914" t="str">
            <v>Cndt, PVC, dir bur, 3in</v>
          </cell>
          <cell r="C1914">
            <v>1010</v>
          </cell>
          <cell r="D1914">
            <v>366</v>
          </cell>
        </row>
        <row r="1915">
          <cell r="A1915" t="str">
            <v>CPVCDB3CO</v>
          </cell>
          <cell r="B1915" t="str">
            <v>Cndt, PVC, dir bur, 3in, (donated)</v>
          </cell>
          <cell r="C1915">
            <v>1020</v>
          </cell>
          <cell r="D1915">
            <v>366</v>
          </cell>
        </row>
        <row r="1916">
          <cell r="A1916" t="str">
            <v>CPVCDB3DONATED</v>
          </cell>
          <cell r="B1916" t="str">
            <v>Cndt, PVC, dir bur, 3in (donated for WI only)</v>
          </cell>
          <cell r="D1916">
            <v>0</v>
          </cell>
        </row>
        <row r="1917">
          <cell r="A1917" t="str">
            <v>CPVCDB3M</v>
          </cell>
          <cell r="B1917" t="str">
            <v>Cndt, PVC, dir bur, 3in, (material only)</v>
          </cell>
          <cell r="C1917">
            <v>1010</v>
          </cell>
          <cell r="D1917">
            <v>366</v>
          </cell>
        </row>
        <row r="1918">
          <cell r="A1918" t="str">
            <v>CPVCDB3S</v>
          </cell>
          <cell r="B1918" t="str">
            <v>Cndt, PVC, dir bur, 3in (svc)</v>
          </cell>
          <cell r="C1918">
            <v>0</v>
          </cell>
          <cell r="D1918">
            <v>0</v>
          </cell>
        </row>
        <row r="1919">
          <cell r="A1919" t="str">
            <v>CPVCDB3SD</v>
          </cell>
          <cell r="B1919" t="str">
            <v>Cndt, PVC, dir bur, 3in (svc donated)</v>
          </cell>
          <cell r="C1919">
            <v>0</v>
          </cell>
          <cell r="D1919">
            <v>0</v>
          </cell>
        </row>
        <row r="1920">
          <cell r="A1920" t="str">
            <v>CPVCDB3SM</v>
          </cell>
          <cell r="B1920" t="str">
            <v>Cndt, PVC, dir bur, 3in (svc-material only)</v>
          </cell>
          <cell r="C1920">
            <v>0</v>
          </cell>
          <cell r="D1920">
            <v>0</v>
          </cell>
        </row>
        <row r="1921">
          <cell r="A1921" t="str">
            <v>CPVCDB4</v>
          </cell>
          <cell r="B1921" t="str">
            <v>Cndt, PVC, dir bur, 4in</v>
          </cell>
          <cell r="C1921">
            <v>1010</v>
          </cell>
          <cell r="D1921">
            <v>366</v>
          </cell>
        </row>
        <row r="1922">
          <cell r="A1922" t="str">
            <v>CPVCDB480</v>
          </cell>
          <cell r="B1922" t="str">
            <v>Cndt, PVC, dir bur, 4in,sch 80</v>
          </cell>
          <cell r="C1922">
            <v>1010</v>
          </cell>
          <cell r="D1922">
            <v>366</v>
          </cell>
        </row>
        <row r="1923">
          <cell r="A1923" t="str">
            <v>CPVCDB4CO</v>
          </cell>
          <cell r="B1923" t="str">
            <v>Cndt, PVC, dir bur, 4in, (donated)</v>
          </cell>
          <cell r="C1923">
            <v>1020</v>
          </cell>
          <cell r="D1923">
            <v>366</v>
          </cell>
        </row>
        <row r="1924">
          <cell r="A1924" t="str">
            <v>CPVCDB4DONATED</v>
          </cell>
          <cell r="B1924" t="str">
            <v>Cndt, PVC, dir bur, 4in (donated - for WI only)</v>
          </cell>
          <cell r="D1924">
            <v>0</v>
          </cell>
        </row>
        <row r="1925">
          <cell r="A1925" t="str">
            <v>CPVCDB4M</v>
          </cell>
          <cell r="B1925" t="str">
            <v>Cndt, PVC, dir bur, 4in, (material only)</v>
          </cell>
          <cell r="C1925">
            <v>1010</v>
          </cell>
          <cell r="D1925">
            <v>366</v>
          </cell>
        </row>
        <row r="1926">
          <cell r="A1926" t="str">
            <v>CPVCDB4S</v>
          </cell>
          <cell r="B1926" t="str">
            <v>Cndt, PVC, dir bur, 4in, (svc)</v>
          </cell>
          <cell r="C1926">
            <v>0</v>
          </cell>
          <cell r="D1926">
            <v>0</v>
          </cell>
        </row>
        <row r="1927">
          <cell r="A1927" t="str">
            <v>CPVCDB4SD</v>
          </cell>
          <cell r="B1927" t="str">
            <v>Cndt, PVC, dir bur, 4in, (svc donated)</v>
          </cell>
          <cell r="C1927">
            <v>0</v>
          </cell>
          <cell r="D1927">
            <v>0</v>
          </cell>
        </row>
        <row r="1928">
          <cell r="A1928" t="str">
            <v>CPVCDB5</v>
          </cell>
          <cell r="B1928" t="str">
            <v>Cndt, PVC, dir bur, 5in</v>
          </cell>
          <cell r="C1928">
            <v>1010</v>
          </cell>
          <cell r="D1928">
            <v>366</v>
          </cell>
        </row>
        <row r="1929">
          <cell r="A1929" t="str">
            <v>CPVCDB6</v>
          </cell>
          <cell r="B1929" t="str">
            <v>Cndt, PVC, dir bur, 6in, DB-60   (concrete encasement)</v>
          </cell>
          <cell r="C1929">
            <v>1010</v>
          </cell>
          <cell r="D1929">
            <v>366</v>
          </cell>
        </row>
        <row r="1930">
          <cell r="A1930" t="str">
            <v>CPVCDB640</v>
          </cell>
          <cell r="B1930" t="str">
            <v>Cndt, PVC, dir bur, 6in, sch 40       (direct burial)</v>
          </cell>
          <cell r="C1930">
            <v>1010</v>
          </cell>
          <cell r="D1930">
            <v>366</v>
          </cell>
        </row>
        <row r="1931">
          <cell r="A1931" t="str">
            <v>CPVCDB680</v>
          </cell>
          <cell r="B1931" t="str">
            <v>Cndt, PVC, dir bur, 6in, sch 80</v>
          </cell>
          <cell r="C1931">
            <v>1010</v>
          </cell>
          <cell r="D1931">
            <v>366</v>
          </cell>
        </row>
        <row r="1932">
          <cell r="A1932" t="str">
            <v>CPVCDB6CO</v>
          </cell>
          <cell r="B1932" t="str">
            <v>Cndt, PVC, dir bur, 6in, (donated)</v>
          </cell>
          <cell r="C1932">
            <v>1020</v>
          </cell>
          <cell r="D1932">
            <v>366</v>
          </cell>
        </row>
        <row r="1933">
          <cell r="A1933" t="str">
            <v>CPVCDB6M</v>
          </cell>
          <cell r="B1933" t="str">
            <v>Cndt, PVC, dir bur, 6in (material only)</v>
          </cell>
          <cell r="C1933">
            <v>1010</v>
          </cell>
          <cell r="D1933">
            <v>366</v>
          </cell>
        </row>
        <row r="1934">
          <cell r="A1934" t="str">
            <v>CPVCDB6S</v>
          </cell>
          <cell r="B1934" t="str">
            <v>Cndt, PVC, dir bur, 6in, sch 40, (svc)</v>
          </cell>
          <cell r="C1934">
            <v>0</v>
          </cell>
          <cell r="D1934">
            <v>0</v>
          </cell>
        </row>
        <row r="1935">
          <cell r="A1935" t="str">
            <v>CPVCDBSL1</v>
          </cell>
          <cell r="B1935" t="str">
            <v>Cndt,PVC,dir bur,st lt,1in</v>
          </cell>
          <cell r="C1935">
            <v>1375</v>
          </cell>
          <cell r="D1935">
            <v>373</v>
          </cell>
        </row>
        <row r="1936">
          <cell r="A1936" t="str">
            <v>CPVCDBSL1CO</v>
          </cell>
          <cell r="B1936" t="str">
            <v>Cndt,PVC,dir bur,st lt,1in. (cust.provided)</v>
          </cell>
          <cell r="C1936">
            <v>1375</v>
          </cell>
          <cell r="D1936">
            <v>373</v>
          </cell>
        </row>
        <row r="1937">
          <cell r="A1937" t="str">
            <v>CPVCDBSL1M</v>
          </cell>
          <cell r="B1937" t="str">
            <v>Cndt,PVC,dir bur,st lt,1in.(material only)</v>
          </cell>
          <cell r="C1937">
            <v>1375</v>
          </cell>
          <cell r="D1937">
            <v>373</v>
          </cell>
        </row>
        <row r="1938">
          <cell r="A1938" t="str">
            <v>CPVCDBSL2</v>
          </cell>
          <cell r="B1938" t="str">
            <v>Cndt,PVC,dir bur,st lt,2in</v>
          </cell>
          <cell r="C1938">
            <v>1375</v>
          </cell>
          <cell r="D1938">
            <v>373</v>
          </cell>
        </row>
        <row r="1939">
          <cell r="A1939" t="str">
            <v>CPVCDBSL2CO</v>
          </cell>
          <cell r="B1939" t="str">
            <v>Cndt,PVC,dir bur,st lt,2in.(donated)</v>
          </cell>
          <cell r="C1939">
            <v>1375</v>
          </cell>
          <cell r="D1939">
            <v>373</v>
          </cell>
        </row>
        <row r="1940">
          <cell r="A1940" t="str">
            <v>CPVCDBSL2M</v>
          </cell>
          <cell r="B1940" t="str">
            <v>Cndt,PVC,dir bur,st lt,2in.(material only)</v>
          </cell>
          <cell r="C1940">
            <v>1375</v>
          </cell>
          <cell r="D1940">
            <v>373</v>
          </cell>
        </row>
        <row r="1941">
          <cell r="A1941" t="str">
            <v>CPVCDBSL3</v>
          </cell>
          <cell r="B1941" t="str">
            <v>Cndt,PVC,dir bur,st lt,3in</v>
          </cell>
          <cell r="C1941">
            <v>1375</v>
          </cell>
          <cell r="D1941">
            <v>373</v>
          </cell>
        </row>
        <row r="1942">
          <cell r="A1942" t="str">
            <v>CPVCDBSVC2</v>
          </cell>
          <cell r="B1942" t="str">
            <v>Cndt, PVC, dir.buried, 2in.service by foot</v>
          </cell>
          <cell r="D1942">
            <v>0</v>
          </cell>
        </row>
        <row r="1943">
          <cell r="A1943" t="str">
            <v>CPVCDBSVC3</v>
          </cell>
          <cell r="B1943" t="str">
            <v>Cndt, PVC, dir.buried, 3in.service by foot</v>
          </cell>
          <cell r="C1943">
            <v>0</v>
          </cell>
          <cell r="D1943">
            <v>369</v>
          </cell>
        </row>
        <row r="1944">
          <cell r="A1944" t="str">
            <v>CPVCDBSVC4</v>
          </cell>
          <cell r="B1944" t="str">
            <v>Cndt, PVC, dir.buried, 4in.service by foot</v>
          </cell>
          <cell r="D1944">
            <v>369</v>
          </cell>
        </row>
        <row r="1945">
          <cell r="A1945" t="str">
            <v>CR1PHURD</v>
          </cell>
          <cell r="B1945" t="str">
            <v>Cable Restoration, 1ph, URD</v>
          </cell>
          <cell r="C1945">
            <v>0</v>
          </cell>
          <cell r="D1945">
            <v>0</v>
          </cell>
        </row>
        <row r="1946">
          <cell r="A1946" t="str">
            <v>CR3PHFDR</v>
          </cell>
          <cell r="B1946" t="str">
            <v>Cable Restoration, 3ph, Feeder</v>
          </cell>
          <cell r="C1946">
            <v>0</v>
          </cell>
          <cell r="D1946">
            <v>0</v>
          </cell>
        </row>
        <row r="1947">
          <cell r="A1947" t="str">
            <v>CR3PHURD</v>
          </cell>
          <cell r="B1947" t="str">
            <v>Cable Restoration, 3ph, URD</v>
          </cell>
          <cell r="C1947">
            <v>0</v>
          </cell>
          <cell r="D1947">
            <v>0</v>
          </cell>
        </row>
        <row r="1948">
          <cell r="A1948" t="str">
            <v>CRA14</v>
          </cell>
          <cell r="B1948" t="str">
            <v>Rack,cable,2-horizontal 14"arms (non-metallic) for splice/pull-box/manhole Dwg 205-070</v>
          </cell>
          <cell r="D1948">
            <v>0</v>
          </cell>
        </row>
        <row r="1949">
          <cell r="A1949" t="str">
            <v>CRA20</v>
          </cell>
          <cell r="B1949" t="str">
            <v>Rack,cable,2-horizontal 20"arms (non-metallic) for splice/pull-box/manhole Dwg 205-070</v>
          </cell>
          <cell r="D1949">
            <v>0</v>
          </cell>
        </row>
        <row r="1950">
          <cell r="A1950" t="str">
            <v>CRAB ADPT 250</v>
          </cell>
          <cell r="B1950" t="str">
            <v>Crab adapter 250 to 500 mcm (material only)</v>
          </cell>
        </row>
        <row r="1951">
          <cell r="A1951" t="str">
            <v xml:space="preserve">CRAB ADPT 350  </v>
          </cell>
          <cell r="B1951" t="str">
            <v>Crab adapter 350 to 500 mcm (material only)</v>
          </cell>
        </row>
        <row r="1952">
          <cell r="A1952" t="str">
            <v>CRB12</v>
          </cell>
          <cell r="B1952" t="str">
            <v>&lt;E&gt;Rack, cable, splice/pull box/manhole, #1/0 (2-12"arm w/6-porcelain saddles)</v>
          </cell>
          <cell r="D1952">
            <v>0</v>
          </cell>
        </row>
        <row r="1953">
          <cell r="A1953" t="str">
            <v>CRB18</v>
          </cell>
          <cell r="B1953" t="str">
            <v>&lt;E&gt;Rack, cable, splice/pull box/manhole, #4/0-1000 (2-18"arm w/6-porcelain saddles) Maintainance Only</v>
          </cell>
          <cell r="D1953">
            <v>0</v>
          </cell>
        </row>
        <row r="1954">
          <cell r="A1954" t="str">
            <v>CRB36</v>
          </cell>
          <cell r="B1954" t="str">
            <v>Rack,2-36"vertical supports w/mounting hardware (non-metallic),splice/pull box/manhole Dwg 205-070</v>
          </cell>
          <cell r="D1954">
            <v>0</v>
          </cell>
        </row>
        <row r="1955">
          <cell r="A1955" t="str">
            <v>CRB36M</v>
          </cell>
          <cell r="B1955" t="str">
            <v>Rack,2-36"vertical supports w/mounting hardware (non-metallic),splice/pull box/manhole (material only)  Dwg 205-070</v>
          </cell>
          <cell r="D1955">
            <v>0</v>
          </cell>
        </row>
        <row r="1956">
          <cell r="A1956" t="str">
            <v>CRP2MG</v>
          </cell>
          <cell r="B1956" t="str">
            <v>Asscoated Material for 2-2in Galv Pri. Conduit Risers (material only)  Dwg 203-153</v>
          </cell>
          <cell r="C1956">
            <v>0</v>
          </cell>
          <cell r="D1956">
            <v>366</v>
          </cell>
        </row>
        <row r="1957">
          <cell r="A1957" t="str">
            <v>CRP2SG</v>
          </cell>
          <cell r="B1957" t="str">
            <v>Conduit,Riser, Pri,2in,Galv Dwg 203-153</v>
          </cell>
          <cell r="C1957">
            <v>0</v>
          </cell>
          <cell r="D1957">
            <v>366</v>
          </cell>
        </row>
        <row r="1958">
          <cell r="A1958" t="str">
            <v>CRP2SPVC</v>
          </cell>
          <cell r="B1958" t="str">
            <v>OBSOLETE</v>
          </cell>
          <cell r="C1958">
            <v>1010</v>
          </cell>
          <cell r="D1958">
            <v>366</v>
          </cell>
        </row>
        <row r="1959">
          <cell r="A1959" t="str">
            <v>CRP3MG</v>
          </cell>
          <cell r="B1959" t="str">
            <v>Asscoated Material for 3-2in Galv Pri. Conduit Risers (material only) Dwg 203-153</v>
          </cell>
          <cell r="C1959">
            <v>0</v>
          </cell>
          <cell r="D1959">
            <v>366</v>
          </cell>
        </row>
        <row r="1960">
          <cell r="A1960" t="str">
            <v>CRP4SG</v>
          </cell>
          <cell r="B1960" t="str">
            <v>Conduit,Riser,Pri,4in,galv Dwg 203-150</v>
          </cell>
          <cell r="D1960">
            <v>0</v>
          </cell>
        </row>
        <row r="1961">
          <cell r="A1961" t="str">
            <v>CRP6SG</v>
          </cell>
          <cell r="B1961" t="str">
            <v>Conduit,Riser,Pri,6in,galv Dwg 203-155</v>
          </cell>
          <cell r="D1961">
            <v>0</v>
          </cell>
        </row>
        <row r="1962">
          <cell r="A1962" t="str">
            <v>CS</v>
          </cell>
          <cell r="B1962" t="str">
            <v>Strap, crossbar (material only)</v>
          </cell>
          <cell r="C1962">
            <v>0</v>
          </cell>
          <cell r="D1962">
            <v>364</v>
          </cell>
        </row>
        <row r="1963">
          <cell r="A1963" t="str">
            <v>CSC000</v>
          </cell>
          <cell r="B1963" t="str">
            <v>Conn, splice, compn sleeve, 1000 to 1000</v>
          </cell>
          <cell r="C1963">
            <v>0</v>
          </cell>
          <cell r="D1963">
            <v>367</v>
          </cell>
        </row>
        <row r="1964">
          <cell r="A1964" t="str">
            <v>CSC101</v>
          </cell>
          <cell r="B1964" t="str">
            <v>Conn,splice,compn sleeve,1/0 to 1 Dwg 109-265</v>
          </cell>
          <cell r="C1964">
            <v>0</v>
          </cell>
          <cell r="D1964">
            <v>367</v>
          </cell>
        </row>
        <row r="1965">
          <cell r="A1965" t="str">
            <v>CSC1010</v>
          </cell>
          <cell r="B1965" t="str">
            <v>Conn,splice,compn sleeve,1/0 to 1/0 Dwg 109-265</v>
          </cell>
          <cell r="C1965">
            <v>0</v>
          </cell>
          <cell r="D1965">
            <v>367</v>
          </cell>
        </row>
        <row r="1966">
          <cell r="A1966" t="str">
            <v>CSC102</v>
          </cell>
          <cell r="B1966" t="str">
            <v>Conn,splice,compn sleeve,1/0 to 2 Dwg 109-265</v>
          </cell>
          <cell r="C1966">
            <v>0</v>
          </cell>
          <cell r="D1966">
            <v>367</v>
          </cell>
        </row>
        <row r="1967">
          <cell r="A1967" t="str">
            <v>CSC104</v>
          </cell>
          <cell r="B1967" t="str">
            <v>Conn,splice,compn sleeve,1/0 to 4 Dwg 109-265</v>
          </cell>
          <cell r="C1967">
            <v>0</v>
          </cell>
          <cell r="D1967">
            <v>367</v>
          </cell>
        </row>
        <row r="1968">
          <cell r="A1968" t="str">
            <v>CSC106</v>
          </cell>
          <cell r="B1968" t="str">
            <v>Conn,splice,compn sleeve,1/0 to 6 Dwg 109-265</v>
          </cell>
          <cell r="C1968">
            <v>0</v>
          </cell>
          <cell r="D1968">
            <v>367</v>
          </cell>
        </row>
        <row r="1969">
          <cell r="A1969" t="str">
            <v>CSC11</v>
          </cell>
          <cell r="B1969" t="str">
            <v>Conn,splice,compn sleeve,1 to 1 Dwg 109-265</v>
          </cell>
          <cell r="C1969">
            <v>0</v>
          </cell>
          <cell r="D1969">
            <v>367</v>
          </cell>
        </row>
        <row r="1970">
          <cell r="A1970" t="str">
            <v>CSC12</v>
          </cell>
          <cell r="B1970" t="str">
            <v>Conn,splice,compn sleeve,1 to 2 Dwg 109-265</v>
          </cell>
          <cell r="C1970">
            <v>0</v>
          </cell>
          <cell r="D1970">
            <v>367</v>
          </cell>
        </row>
        <row r="1971">
          <cell r="A1971" t="str">
            <v>CSC14</v>
          </cell>
          <cell r="B1971" t="str">
            <v>Conn,splice,compn sleeve,1 to 4 Dwg 109-265</v>
          </cell>
          <cell r="C1971">
            <v>0</v>
          </cell>
          <cell r="D1971">
            <v>367</v>
          </cell>
        </row>
        <row r="1972">
          <cell r="A1972" t="str">
            <v>CSC16</v>
          </cell>
          <cell r="B1972" t="str">
            <v>Conn,splice,compn sleeve,1 to 6 Dwg 109-265</v>
          </cell>
          <cell r="C1972">
            <v>0</v>
          </cell>
          <cell r="D1972">
            <v>367</v>
          </cell>
        </row>
        <row r="1973">
          <cell r="A1973" t="str">
            <v>CSC18</v>
          </cell>
          <cell r="B1973" t="str">
            <v>Conn,splice,compn sleeve,1 to 8 Dwg 109-265</v>
          </cell>
          <cell r="C1973">
            <v>0</v>
          </cell>
          <cell r="D1973">
            <v>367</v>
          </cell>
        </row>
        <row r="1974">
          <cell r="A1974" t="str">
            <v>CSC2020</v>
          </cell>
          <cell r="B1974" t="str">
            <v>Conn,splice,compn sleeve,2/0 to 2/0 109-265</v>
          </cell>
          <cell r="C1974">
            <v>0</v>
          </cell>
          <cell r="D1974">
            <v>367</v>
          </cell>
        </row>
        <row r="1975">
          <cell r="A1975" t="str">
            <v>CSC22</v>
          </cell>
          <cell r="B1975" t="str">
            <v>Conn,splice,compn sleeve,2 to 2 Dwg 109-265</v>
          </cell>
          <cell r="C1975">
            <v>0</v>
          </cell>
          <cell r="D1975">
            <v>367</v>
          </cell>
        </row>
        <row r="1976">
          <cell r="A1976" t="str">
            <v>CSC24</v>
          </cell>
          <cell r="B1976" t="str">
            <v>Conn,splice,compn sleeve,2 to 4 Dwg 109-265</v>
          </cell>
          <cell r="C1976">
            <v>0</v>
          </cell>
          <cell r="D1976">
            <v>367</v>
          </cell>
        </row>
        <row r="1977">
          <cell r="A1977" t="str">
            <v>CSC26</v>
          </cell>
          <cell r="B1977" t="str">
            <v>Conn,splice,compn sleeve,2 to 6 Dwg 109-265</v>
          </cell>
          <cell r="C1977">
            <v>0</v>
          </cell>
          <cell r="D1977">
            <v>367</v>
          </cell>
        </row>
        <row r="1978">
          <cell r="A1978" t="str">
            <v>CSC28</v>
          </cell>
          <cell r="B1978" t="str">
            <v>Conn,splice,compn sleeve,2 to 8 Dwg 109-265</v>
          </cell>
          <cell r="C1978">
            <v>0</v>
          </cell>
          <cell r="D1978">
            <v>367</v>
          </cell>
        </row>
        <row r="1979">
          <cell r="A1979" t="str">
            <v>CSC350</v>
          </cell>
          <cell r="B1979" t="str">
            <v>Conn, splice, compn sleeve, 350 to 350</v>
          </cell>
          <cell r="C1979">
            <v>0</v>
          </cell>
          <cell r="D1979">
            <v>367</v>
          </cell>
        </row>
        <row r="1980">
          <cell r="A1980" t="str">
            <v>CSC4040</v>
          </cell>
          <cell r="B1980" t="str">
            <v>Conn, splice, compn sleeve, 4/0 to 4/0</v>
          </cell>
          <cell r="C1980">
            <v>0</v>
          </cell>
          <cell r="D1980">
            <v>367</v>
          </cell>
        </row>
        <row r="1981">
          <cell r="A1981" t="str">
            <v>CSC44</v>
          </cell>
          <cell r="B1981" t="str">
            <v>Conn,splice,compn sleeve,4 to 4 Dwg 109-265</v>
          </cell>
          <cell r="C1981">
            <v>0</v>
          </cell>
          <cell r="D1981">
            <v>367</v>
          </cell>
        </row>
        <row r="1982">
          <cell r="A1982" t="str">
            <v>CSC46</v>
          </cell>
          <cell r="B1982" t="str">
            <v>Conn,splice,compn sleeve,4 to 6 Dwg 109-265</v>
          </cell>
          <cell r="C1982">
            <v>0</v>
          </cell>
          <cell r="D1982">
            <v>367</v>
          </cell>
        </row>
        <row r="1983">
          <cell r="A1983" t="str">
            <v>CSC48</v>
          </cell>
          <cell r="B1983" t="str">
            <v>Conn,splice,compn sleeve,4 to 8 Dwg 109-265</v>
          </cell>
          <cell r="C1983">
            <v>0</v>
          </cell>
          <cell r="D1983">
            <v>367</v>
          </cell>
        </row>
        <row r="1984">
          <cell r="A1984" t="str">
            <v>CSC500</v>
          </cell>
          <cell r="B1984" t="str">
            <v>Conn,splice,compn sleeve,500 kcmil Al to 500 kcmil Al Dwg 109-265</v>
          </cell>
          <cell r="C1984">
            <v>0</v>
          </cell>
          <cell r="D1984">
            <v>367</v>
          </cell>
        </row>
        <row r="1985">
          <cell r="A1985" t="str">
            <v>CSC66</v>
          </cell>
          <cell r="B1985" t="str">
            <v>Conn,splice,compn sleeve,6 to 6 Dwg 109-265</v>
          </cell>
          <cell r="C1985">
            <v>0</v>
          </cell>
          <cell r="D1985">
            <v>367</v>
          </cell>
        </row>
        <row r="1986">
          <cell r="A1986" t="str">
            <v>CSC68</v>
          </cell>
          <cell r="B1986" t="str">
            <v>Conn,splice,compn sleeve,6 to 8 Dwg 109-265</v>
          </cell>
          <cell r="C1986">
            <v>0</v>
          </cell>
          <cell r="D1986">
            <v>365</v>
          </cell>
        </row>
        <row r="1987">
          <cell r="A1987" t="str">
            <v>CSCADA</v>
          </cell>
          <cell r="B1987" t="str">
            <v>Control, "Scada-Mate", o/h switch, 15kV/25kV systems [remove only] (S&amp;C)</v>
          </cell>
          <cell r="C1987">
            <v>0</v>
          </cell>
          <cell r="D1987">
            <v>0</v>
          </cell>
        </row>
        <row r="1988">
          <cell r="A1988" t="str">
            <v>CSCADAG1</v>
          </cell>
          <cell r="B1988" t="str">
            <v>Control,Auto,Scada-Mate,o/h switch,15kV/25kV,S&amp;C 5801 G1 SCADAMate sectionalizing sftware (SCT or RC) Dwg 111-626</v>
          </cell>
          <cell r="C1988">
            <v>0</v>
          </cell>
          <cell r="D1988">
            <v>0</v>
          </cell>
        </row>
        <row r="1989">
          <cell r="A1989" t="str">
            <v>CSCADAH7</v>
          </cell>
          <cell r="B1989" t="str">
            <v>Control,Auto,Scada-Mate o/h switch,15kV/25kV systems (S&amp;C),5801 H7 intelliTeam II sftware,w/Ant Kit (IT2) Dwg 111-626</v>
          </cell>
          <cell r="C1989">
            <v>0</v>
          </cell>
          <cell r="D1989">
            <v>0</v>
          </cell>
        </row>
        <row r="1990">
          <cell r="A1990" t="str">
            <v>CSCADARR</v>
          </cell>
          <cell r="B1990" t="str">
            <v>Radio,Reapeter,for "Auto Scada-Mate" o/h switch,w/10' pwr cable,for use when no St Lt, mtg hwr Dwg 111-628</v>
          </cell>
          <cell r="C1990">
            <v>0</v>
          </cell>
          <cell r="D1990">
            <v>0</v>
          </cell>
        </row>
        <row r="1991">
          <cell r="A1991" t="str">
            <v>CSCADRNPC</v>
          </cell>
          <cell r="B1991" t="str">
            <v>Radio,Repeater,for "Auto Scada-Mate" o/h switch,w/pwr cable &amp; PC adapter,mtg hwr Dwg 111-628</v>
          </cell>
          <cell r="C1991">
            <v>0</v>
          </cell>
          <cell r="D1991">
            <v>0</v>
          </cell>
        </row>
        <row r="1992">
          <cell r="A1992" t="str">
            <v>CSCNT795</v>
          </cell>
          <cell r="B1992" t="str">
            <v>Non-Tension, Compression, Connector, 795 OHCond(material only)</v>
          </cell>
          <cell r="D1992">
            <v>0</v>
          </cell>
        </row>
        <row r="1993">
          <cell r="A1993" t="str">
            <v>CSCST2</v>
          </cell>
          <cell r="B1993" t="str">
            <v>Semi-Tension, Compression, Sleeve, Connector, #2AAAC, ACSR, AAC OHCond</v>
          </cell>
          <cell r="D1993">
            <v>0</v>
          </cell>
        </row>
        <row r="1994">
          <cell r="A1994" t="str">
            <v>CSD22</v>
          </cell>
          <cell r="B1994" t="str">
            <v>&lt;E&gt;Cable spreader, dpwell, 2-2"port, pvc, for type II xfmr</v>
          </cell>
          <cell r="C1994">
            <v>0</v>
          </cell>
          <cell r="D1994">
            <v>366</v>
          </cell>
        </row>
        <row r="1995">
          <cell r="A1995" t="str">
            <v>CSD4</v>
          </cell>
          <cell r="B1995" t="str">
            <v>*No purchase - cable spdr, dpwl, 4" pvc</v>
          </cell>
          <cell r="C1995">
            <v>0</v>
          </cell>
          <cell r="D1995">
            <v>366</v>
          </cell>
        </row>
        <row r="1996">
          <cell r="A1996" t="str">
            <v>CSD6</v>
          </cell>
          <cell r="B1996" t="str">
            <v>*No purchase - cable spdr, dpwl, 6" pvc</v>
          </cell>
          <cell r="C1996">
            <v>0</v>
          </cell>
          <cell r="D1996">
            <v>366</v>
          </cell>
        </row>
        <row r="1997">
          <cell r="A1997" t="str">
            <v>CSDE</v>
          </cell>
          <cell r="B1997" t="str">
            <v>Messenger clamp,deadend #4 to 2/0 Dwg 113-100</v>
          </cell>
          <cell r="D1997">
            <v>0</v>
          </cell>
        </row>
        <row r="1998">
          <cell r="A1998" t="str">
            <v>CSDEB</v>
          </cell>
          <cell r="B1998" t="str">
            <v>Messenger clamp,deadend backup,#4 to 2/0 Dwg 113-100</v>
          </cell>
          <cell r="D1998">
            <v>0</v>
          </cell>
        </row>
        <row r="1999">
          <cell r="A1999" t="str">
            <v>CSDEBL</v>
          </cell>
          <cell r="B1999" t="str">
            <v>Messenger clamp,deadend backup,#4/0 neut Dwg 113-100</v>
          </cell>
          <cell r="D1999">
            <v>0</v>
          </cell>
        </row>
        <row r="2000">
          <cell r="A2000" t="str">
            <v>CSDEBM</v>
          </cell>
          <cell r="B2000" t="str">
            <v>Messenger clamp,deadend backup #4 to 2/0 (material only) Dwg 113-100</v>
          </cell>
          <cell r="D2000">
            <v>0</v>
          </cell>
        </row>
        <row r="2001">
          <cell r="A2001" t="str">
            <v>CSDEL</v>
          </cell>
          <cell r="B2001" t="str">
            <v>Messenger clamp,deadend,#4/0 neut, Dwg 113-100</v>
          </cell>
          <cell r="D2001">
            <v>0</v>
          </cell>
        </row>
        <row r="2002">
          <cell r="A2002" t="str">
            <v>CSDEM</v>
          </cell>
          <cell r="B2002" t="str">
            <v>Messenger clamp,deadend,#4 to 2/0 (material only) Dwg 113-100</v>
          </cell>
          <cell r="D2002">
            <v>0</v>
          </cell>
        </row>
        <row r="2003">
          <cell r="A2003" t="str">
            <v>CSDES3</v>
          </cell>
          <cell r="B2003" t="str">
            <v>Obsolete, See CU = CSDES4, Spreader,cbl,OH sec,3 wire, DE (material only) Dwg 113-110</v>
          </cell>
          <cell r="C2003">
            <v>0</v>
          </cell>
          <cell r="D2003">
            <v>0</v>
          </cell>
        </row>
        <row r="2004">
          <cell r="A2004" t="str">
            <v>CSDES4</v>
          </cell>
          <cell r="B2004" t="str">
            <v>Spreader,cbl,OH sec,3 or 4 wire,DE (materail only) Dwg 113-110</v>
          </cell>
          <cell r="C2004">
            <v>0</v>
          </cell>
          <cell r="D2004">
            <v>0</v>
          </cell>
        </row>
        <row r="2005">
          <cell r="A2005" t="str">
            <v>CSDFEH</v>
          </cell>
          <cell r="B2005" t="str">
            <v>OBSOLETE</v>
          </cell>
          <cell r="D2005">
            <v>0</v>
          </cell>
        </row>
        <row r="2006">
          <cell r="A2006" t="str">
            <v>CSDFUB</v>
          </cell>
          <cell r="B2006" t="str">
            <v>OBSOLETE</v>
          </cell>
          <cell r="D2006">
            <v>0</v>
          </cell>
        </row>
        <row r="2007">
          <cell r="A2007" t="str">
            <v>CSF</v>
          </cell>
          <cell r="B2007" t="str">
            <v>Xarm,sgl,fiberglass Dwg 108-180</v>
          </cell>
          <cell r="C2007">
            <v>1</v>
          </cell>
          <cell r="D2007">
            <v>364</v>
          </cell>
        </row>
        <row r="2008">
          <cell r="A2008" t="str">
            <v>CSFHD</v>
          </cell>
          <cell r="B2008" t="str">
            <v>Xarm,sgl,fiberglass, tubular, heavy duty, 9500# per position</v>
          </cell>
          <cell r="C2008">
            <v>1</v>
          </cell>
          <cell r="D2008">
            <v>364</v>
          </cell>
        </row>
        <row r="2009">
          <cell r="A2009" t="str">
            <v>CSFM</v>
          </cell>
          <cell r="B2009" t="str">
            <v>Xarm,sgl,fiberglass (material only) Dwg 108-180</v>
          </cell>
          <cell r="C2009">
            <v>1</v>
          </cell>
          <cell r="D2009">
            <v>364</v>
          </cell>
        </row>
        <row r="2010">
          <cell r="A2010" t="str">
            <v>CSHH</v>
          </cell>
          <cell r="B2010" t="str">
            <v>Xarm,sgl,heavy duty,heavy const Dwg 106-715</v>
          </cell>
          <cell r="C2010">
            <v>1</v>
          </cell>
          <cell r="D2010">
            <v>364</v>
          </cell>
        </row>
        <row r="2011">
          <cell r="A2011" t="str">
            <v>CSHHM</v>
          </cell>
          <cell r="B2011" t="str">
            <v>Xarm,sgl,heavy duty,heavy const (material only) Dwg 106-715</v>
          </cell>
          <cell r="C2011">
            <v>1</v>
          </cell>
          <cell r="D2011">
            <v>364</v>
          </cell>
        </row>
        <row r="2012">
          <cell r="A2012" t="str">
            <v>CSPLT2</v>
          </cell>
          <cell r="B2012" t="str">
            <v>Conduit, PVC, Repair, Split Duct 2" (ref.208-317)</v>
          </cell>
        </row>
        <row r="2013">
          <cell r="A2013" t="str">
            <v>CSPLT3</v>
          </cell>
          <cell r="B2013" t="str">
            <v>Conduit, PVC, Repair, Split Duct 3" (ref.208-317)</v>
          </cell>
        </row>
        <row r="2014">
          <cell r="A2014" t="str">
            <v>CSPLT4</v>
          </cell>
          <cell r="B2014" t="str">
            <v>Conduit, PVC, Repair, Split Duct 4" (ref.208-317)</v>
          </cell>
        </row>
        <row r="2015">
          <cell r="A2015" t="str">
            <v>CSPLT5</v>
          </cell>
          <cell r="B2015" t="str">
            <v>Conduit, PVC, Repair, Split Duct 5" (ref.208-317)</v>
          </cell>
        </row>
        <row r="2016">
          <cell r="A2016" t="str">
            <v>CSPLT6</v>
          </cell>
          <cell r="B2016" t="str">
            <v>Conduit, PVC, Repair, Split Duct 6" (ref.208-317)</v>
          </cell>
        </row>
        <row r="2017">
          <cell r="A2017" t="str">
            <v>CSPR6B</v>
          </cell>
          <cell r="B2017" t="str">
            <v>Spacer, Base, 6"duct bank, (4ea.)</v>
          </cell>
          <cell r="C2017">
            <v>0</v>
          </cell>
          <cell r="D2017">
            <v>366</v>
          </cell>
        </row>
        <row r="2018">
          <cell r="A2018" t="str">
            <v>CSPR6B50</v>
          </cell>
          <cell r="B2018" t="str">
            <v>Spacer, Base, 6"duct bank, (50ea.) material only</v>
          </cell>
          <cell r="C2018">
            <v>0</v>
          </cell>
          <cell r="D2018">
            <v>366</v>
          </cell>
        </row>
        <row r="2019">
          <cell r="A2019" t="str">
            <v>CSPR6C</v>
          </cell>
          <cell r="B2019" t="str">
            <v>OBSOLETE</v>
          </cell>
          <cell r="C2019">
            <v>0</v>
          </cell>
          <cell r="D2019">
            <v>366</v>
          </cell>
        </row>
        <row r="2020">
          <cell r="A2020" t="str">
            <v>CSPR6M</v>
          </cell>
          <cell r="B2020" t="str">
            <v>Spacer, Intermediate, 6"duct bank, (4ea.)</v>
          </cell>
          <cell r="C2020">
            <v>0</v>
          </cell>
          <cell r="D2020">
            <v>366</v>
          </cell>
        </row>
        <row r="2021">
          <cell r="A2021" t="str">
            <v>CSPR6M50</v>
          </cell>
          <cell r="B2021" t="str">
            <v>Spacer, Intermediate, 6"duct bank, (50ea.) material only</v>
          </cell>
          <cell r="C2021">
            <v>0</v>
          </cell>
          <cell r="D2021">
            <v>366</v>
          </cell>
        </row>
        <row r="2022">
          <cell r="A2022" t="str">
            <v>CSR2SG</v>
          </cell>
          <cell r="B2022" t="str">
            <v>Connector, Crimp, cu-cu #6</v>
          </cell>
          <cell r="D2022">
            <v>0</v>
          </cell>
        </row>
        <row r="2023">
          <cell r="A2023" t="str">
            <v>CSSAB</v>
          </cell>
          <cell r="B2023" t="str">
            <v>Messenger clamp,angle, 2/0 to 477,Dwg 113-100</v>
          </cell>
          <cell r="D2023">
            <v>0</v>
          </cell>
        </row>
        <row r="2024">
          <cell r="A2024" t="str">
            <v>CSSABS</v>
          </cell>
          <cell r="B2024" t="str">
            <v>Messenger clamp,angle,#2 ACSR Dwg 113-100</v>
          </cell>
          <cell r="D2024">
            <v>0</v>
          </cell>
        </row>
        <row r="2025">
          <cell r="A2025" t="str">
            <v>CSSH</v>
          </cell>
          <cell r="B2025" t="str">
            <v>Xarm,sgl,std,heavy const Dwg 106-710</v>
          </cell>
          <cell r="C2025">
            <v>2</v>
          </cell>
          <cell r="D2025">
            <v>364</v>
          </cell>
        </row>
        <row r="2026">
          <cell r="A2026" t="str">
            <v>CSSH10</v>
          </cell>
          <cell r="B2026" t="str">
            <v>xarm, single 10', heavy constr</v>
          </cell>
          <cell r="C2026">
            <v>1</v>
          </cell>
          <cell r="D2026">
            <v>364</v>
          </cell>
        </row>
        <row r="2027">
          <cell r="A2027" t="str">
            <v>CSSH12</v>
          </cell>
          <cell r="B2027" t="str">
            <v>Xarm,sgl, 12', hvy const underbuild</v>
          </cell>
          <cell r="C2027">
            <v>1</v>
          </cell>
          <cell r="D2027">
            <v>364</v>
          </cell>
        </row>
        <row r="2028">
          <cell r="A2028" t="str">
            <v>CSSL</v>
          </cell>
          <cell r="B2028" t="str">
            <v>Xarm,sgl,std,light const Dwg 108-125</v>
          </cell>
          <cell r="C2028">
            <v>1</v>
          </cell>
          <cell r="D2028">
            <v>364</v>
          </cell>
        </row>
        <row r="2029">
          <cell r="A2029" t="str">
            <v>CSSLF</v>
          </cell>
          <cell r="B2029" t="str">
            <v>Xarm,fiberglass,sgl,std,light const</v>
          </cell>
          <cell r="C2029">
            <v>1</v>
          </cell>
          <cell r="D2029">
            <v>364</v>
          </cell>
        </row>
        <row r="2030">
          <cell r="A2030" t="str">
            <v>CSSLFM</v>
          </cell>
          <cell r="B2030" t="str">
            <v>Xarm, fg, sgl,std,light const (material only)</v>
          </cell>
          <cell r="C2030">
            <v>1</v>
          </cell>
          <cell r="D2030">
            <v>364</v>
          </cell>
        </row>
        <row r="2031">
          <cell r="A2031" t="str">
            <v>CSSLM</v>
          </cell>
          <cell r="B2031" t="str">
            <v>Xarm,sgl,std,light const (material only)</v>
          </cell>
          <cell r="C2031">
            <v>1</v>
          </cell>
          <cell r="D2031">
            <v>364</v>
          </cell>
        </row>
        <row r="2032">
          <cell r="A2032" t="str">
            <v>CSTB</v>
          </cell>
          <cell r="B2032" t="str">
            <v>Clamp,Messenger;tangent,large,for 4/0AAAC &amp; 4/0AAC Dwg 113-100</v>
          </cell>
          <cell r="D2032">
            <v>0</v>
          </cell>
        </row>
        <row r="2033">
          <cell r="A2033" t="str">
            <v>CSTB1</v>
          </cell>
          <cell r="B2033" t="str">
            <v>Clamp,Messenger,tangent,small,for 6AAAC,2ACSR,2AAAC &amp; 2/0AAAC Dwg 113-100</v>
          </cell>
          <cell r="D2033">
            <v>0</v>
          </cell>
        </row>
        <row r="2034">
          <cell r="A2034" t="str">
            <v>CSTPS3</v>
          </cell>
          <cell r="B2034" t="str">
            <v>Obsolete, See CU = CSTPS4,Spreader,cbl,OH sec,3 wire,tangent Dwg 113-110</v>
          </cell>
          <cell r="C2034">
            <v>0</v>
          </cell>
          <cell r="D2034">
            <v>0</v>
          </cell>
        </row>
        <row r="2035">
          <cell r="A2035" t="str">
            <v>CSTPS4</v>
          </cell>
          <cell r="B2035" t="str">
            <v>Spreader,cbl,OH sec,3 or 4 wire, tangent Dwg 113-110</v>
          </cell>
          <cell r="C2035">
            <v>0</v>
          </cell>
          <cell r="D2035">
            <v>0</v>
          </cell>
        </row>
        <row r="2036">
          <cell r="A2036" t="str">
            <v>CSVC000</v>
          </cell>
          <cell r="B2036" t="str">
            <v>Conn, splice, compn sleeve, 1000 to 1000</v>
          </cell>
          <cell r="C2036">
            <v>0</v>
          </cell>
          <cell r="D2036">
            <v>369</v>
          </cell>
        </row>
        <row r="2037">
          <cell r="A2037" t="str">
            <v>CSVC1010</v>
          </cell>
          <cell r="B2037" t="str">
            <v>Conn, splice, compn sleeve, 1/0 to 1/0</v>
          </cell>
          <cell r="C2037">
            <v>0</v>
          </cell>
          <cell r="D2037">
            <v>369</v>
          </cell>
        </row>
        <row r="2038">
          <cell r="A2038" t="str">
            <v>CSVC2020</v>
          </cell>
          <cell r="B2038" t="str">
            <v>Conn, splice, compn sleeve, 2/0 to 2/0</v>
          </cell>
          <cell r="C2038">
            <v>0</v>
          </cell>
          <cell r="D2038">
            <v>369</v>
          </cell>
        </row>
        <row r="2039">
          <cell r="A2039" t="str">
            <v>CSVC22</v>
          </cell>
          <cell r="B2039" t="str">
            <v>Conn, splice, compn sleeve, 2 to 2</v>
          </cell>
          <cell r="C2039">
            <v>0</v>
          </cell>
          <cell r="D2039">
            <v>369</v>
          </cell>
        </row>
        <row r="2040">
          <cell r="A2040" t="str">
            <v>CSVC350</v>
          </cell>
          <cell r="B2040" t="str">
            <v>Conn, splice, compn sleeve, 350 to 350</v>
          </cell>
          <cell r="C2040">
            <v>0</v>
          </cell>
          <cell r="D2040">
            <v>369</v>
          </cell>
        </row>
        <row r="2041">
          <cell r="A2041" t="str">
            <v>CSVC4040</v>
          </cell>
          <cell r="B2041" t="str">
            <v>Conn, splice, compn sleeve, 4/0 to 4/0</v>
          </cell>
          <cell r="C2041">
            <v>0</v>
          </cell>
          <cell r="D2041">
            <v>369</v>
          </cell>
        </row>
        <row r="2042">
          <cell r="A2042" t="str">
            <v>CSVC44</v>
          </cell>
          <cell r="B2042" t="str">
            <v>Conn, splice, compn sleeve, 4 to 4</v>
          </cell>
          <cell r="C2042">
            <v>0</v>
          </cell>
          <cell r="D2042">
            <v>369</v>
          </cell>
        </row>
        <row r="2043">
          <cell r="A2043" t="str">
            <v>CSVC500</v>
          </cell>
          <cell r="B2043" t="str">
            <v>Conn, Splice, Compn Sleeve, 500 kcmil Al to 500 kcmil Al</v>
          </cell>
          <cell r="C2043">
            <v>0</v>
          </cell>
          <cell r="D2043">
            <v>369</v>
          </cell>
        </row>
        <row r="2044">
          <cell r="A2044" t="str">
            <v>CSVC66</v>
          </cell>
          <cell r="B2044" t="str">
            <v>Conn, splice, compn sleeve, 6 to 6</v>
          </cell>
          <cell r="C2044">
            <v>0</v>
          </cell>
          <cell r="D2044">
            <v>369</v>
          </cell>
        </row>
        <row r="2045">
          <cell r="A2045" t="str">
            <v>CSWGRLFFT</v>
          </cell>
          <cell r="B2045" t="str">
            <v>Cabinet, Swgr-Feedthru, for replacing LF 25kV 3ph 600A.Switchgear (82"w x 71"d x 55"h)</v>
          </cell>
          <cell r="C2045">
            <v>5020</v>
          </cell>
          <cell r="D2045">
            <v>367</v>
          </cell>
        </row>
        <row r="2046">
          <cell r="A2046" t="str">
            <v>CSXSC</v>
          </cell>
          <cell r="B2046" t="str">
            <v>Cover w/Tie, setscrew conn, all sizes, (1ea.)</v>
          </cell>
          <cell r="C2046">
            <v>0</v>
          </cell>
          <cell r="D2046">
            <v>367</v>
          </cell>
        </row>
        <row r="2047">
          <cell r="A2047" t="str">
            <v>CT100A15KVRF3</v>
          </cell>
          <cell r="B2047" t="str">
            <v>CT,100:5 RATIO, 300A,15KV,RF=3.0,WOUND</v>
          </cell>
          <cell r="C2047">
            <v>120</v>
          </cell>
          <cell r="D2047">
            <v>370</v>
          </cell>
        </row>
        <row r="2048">
          <cell r="A2048" t="str">
            <v>CT100A25KVRF3</v>
          </cell>
          <cell r="B2048" t="str">
            <v>CT,100:5 RATIO,300A,25KV,RF=3.0,WOUND</v>
          </cell>
          <cell r="C2048">
            <v>120</v>
          </cell>
          <cell r="D2048">
            <v>370</v>
          </cell>
        </row>
        <row r="2049">
          <cell r="A2049" t="str">
            <v>CT100A5KVRF1.5</v>
          </cell>
          <cell r="B2049" t="str">
            <v>CT,100:5 RATIO,150A,5KV,RF=1.5,WOUND</v>
          </cell>
          <cell r="C2049">
            <v>120</v>
          </cell>
          <cell r="D2049">
            <v>370</v>
          </cell>
        </row>
        <row r="2050">
          <cell r="A2050" t="str">
            <v>CT100A600VRF4</v>
          </cell>
          <cell r="B2050" t="str">
            <v>CT,100:5 RATIO,400A,600 VOLT,RF4 RAC/ENC</v>
          </cell>
          <cell r="C2050">
            <v>100</v>
          </cell>
          <cell r="D2050">
            <v>370</v>
          </cell>
        </row>
        <row r="2051">
          <cell r="A2051" t="str">
            <v>CT10A15KVRF3</v>
          </cell>
          <cell r="B2051" t="str">
            <v>CT,10:5 RATIO,15KV,RF=3.0</v>
          </cell>
          <cell r="C2051">
            <v>120</v>
          </cell>
          <cell r="D2051">
            <v>370</v>
          </cell>
        </row>
        <row r="2052">
          <cell r="A2052" t="str">
            <v>CT10A25KVRF3</v>
          </cell>
          <cell r="B2052" t="str">
            <v>CT,10:5 RATIO,25KV,RF=3.0</v>
          </cell>
          <cell r="C2052">
            <v>120</v>
          </cell>
          <cell r="D2052">
            <v>370</v>
          </cell>
        </row>
        <row r="2053">
          <cell r="A2053" t="str">
            <v>CT10A5KVRF1.5</v>
          </cell>
          <cell r="B2053" t="str">
            <v>CT,10:5 RATIO,5KV,RF=1.5</v>
          </cell>
          <cell r="C2053">
            <v>120</v>
          </cell>
          <cell r="D2053">
            <v>370</v>
          </cell>
        </row>
        <row r="2054">
          <cell r="A2054" t="str">
            <v>CT1500A600V5RF3</v>
          </cell>
          <cell r="B2054" t="str">
            <v>CT,1500:5,4500A,600V,5.75 OPN,RF3 RAC/EN</v>
          </cell>
          <cell r="C2054">
            <v>100</v>
          </cell>
          <cell r="D2054">
            <v>370</v>
          </cell>
        </row>
        <row r="2055">
          <cell r="A2055" t="str">
            <v>CT1500A600V8RF3</v>
          </cell>
          <cell r="B2055" t="str">
            <v>CT,1500:5,4500A,600V,8.1 OPN,RF3 VLT/SWG</v>
          </cell>
          <cell r="C2055">
            <v>100</v>
          </cell>
          <cell r="D2055">
            <v>370</v>
          </cell>
        </row>
        <row r="2056">
          <cell r="A2056" t="str">
            <v>CT1500A600VRF15</v>
          </cell>
          <cell r="B2056" t="str">
            <v>CT,1500:5,2250A,600V,RF1.5, PAD MNT</v>
          </cell>
          <cell r="C2056">
            <v>100</v>
          </cell>
          <cell r="D2056">
            <v>370</v>
          </cell>
        </row>
        <row r="2057">
          <cell r="A2057" t="str">
            <v>CT150A5KVRF1.5</v>
          </cell>
          <cell r="B2057" t="str">
            <v>CT,150:5 RATIO,5KV,RF=1.5</v>
          </cell>
          <cell r="C2057">
            <v>120</v>
          </cell>
          <cell r="D2057">
            <v>370</v>
          </cell>
        </row>
        <row r="2058">
          <cell r="A2058" t="str">
            <v>CT200A15KVRF3</v>
          </cell>
          <cell r="B2058" t="str">
            <v>CT,200:5 RATIO,15KV,RF=3.0</v>
          </cell>
          <cell r="C2058">
            <v>120</v>
          </cell>
          <cell r="D2058">
            <v>370</v>
          </cell>
        </row>
        <row r="2059">
          <cell r="A2059" t="str">
            <v>CT200A25KVRF3</v>
          </cell>
          <cell r="B2059" t="str">
            <v>CT,200:5 RATIO,25KV,RF=3.0</v>
          </cell>
          <cell r="C2059">
            <v>120</v>
          </cell>
          <cell r="D2059">
            <v>370</v>
          </cell>
        </row>
        <row r="2060">
          <cell r="A2060" t="str">
            <v>CT200A5KVRF1.5</v>
          </cell>
          <cell r="B2060" t="str">
            <v>CT,200:5 RATIO,5KV,RF=1.5</v>
          </cell>
          <cell r="C2060">
            <v>120</v>
          </cell>
          <cell r="D2060">
            <v>370</v>
          </cell>
        </row>
        <row r="2061">
          <cell r="A2061" t="str">
            <v>CT200A600VRF2.9</v>
          </cell>
          <cell r="B2061" t="str">
            <v>CT,200:5,580A,600V,RF2.9, PAD MNT</v>
          </cell>
          <cell r="C2061">
            <v>100</v>
          </cell>
          <cell r="D2061">
            <v>370</v>
          </cell>
        </row>
        <row r="2062">
          <cell r="A2062" t="str">
            <v>CT200A600VRF3</v>
          </cell>
          <cell r="B2062" t="str">
            <v>CT,200:5,600A,600V,1.5 OPN,RF3,RAC/ENC</v>
          </cell>
          <cell r="C2062">
            <v>100</v>
          </cell>
          <cell r="D2062">
            <v>370</v>
          </cell>
        </row>
        <row r="2063">
          <cell r="A2063" t="str">
            <v>CT200A600VRF3WB</v>
          </cell>
          <cell r="B2063" t="str">
            <v>CT,200:5,600 VOLT,RF=3,WIN/BAR</v>
          </cell>
          <cell r="C2063">
            <v>100</v>
          </cell>
          <cell r="D2063">
            <v>370</v>
          </cell>
        </row>
        <row r="2064">
          <cell r="A2064" t="str">
            <v>CT3000A600V8RF2</v>
          </cell>
          <cell r="B2064" t="str">
            <v>CT,3000:5,6000A,600V,8.1 OPN,RF2,RAC/VLT</v>
          </cell>
          <cell r="C2064">
            <v>100</v>
          </cell>
          <cell r="D2064">
            <v>370</v>
          </cell>
        </row>
        <row r="2065">
          <cell r="A2065" t="str">
            <v>CT3000A600VRF10</v>
          </cell>
          <cell r="B2065" t="str">
            <v>CT,3000:5,3000A,600V,RF1.0 PAD MOUNT</v>
          </cell>
          <cell r="C2065">
            <v>100</v>
          </cell>
          <cell r="D2065">
            <v>370</v>
          </cell>
        </row>
        <row r="2066">
          <cell r="A2066" t="str">
            <v>CT400A15KVRF2.5</v>
          </cell>
          <cell r="B2066" t="str">
            <v>CT,400:5 RATIO,15KV,RF=2.5</v>
          </cell>
          <cell r="C2066">
            <v>120</v>
          </cell>
          <cell r="D2066">
            <v>370</v>
          </cell>
        </row>
        <row r="2067">
          <cell r="A2067" t="str">
            <v>CT400A25KVRF2.5</v>
          </cell>
          <cell r="B2067" t="str">
            <v>CT,400:5 RATIO,25KV,RF=2.5</v>
          </cell>
          <cell r="C2067">
            <v>120</v>
          </cell>
          <cell r="D2067">
            <v>370</v>
          </cell>
        </row>
        <row r="2068">
          <cell r="A2068" t="str">
            <v>CT400A5KVRF1.5</v>
          </cell>
          <cell r="B2068" t="str">
            <v>CT,400:5 RATIO,5KV,RF=1.5</v>
          </cell>
          <cell r="C2068">
            <v>120</v>
          </cell>
          <cell r="D2068">
            <v>370</v>
          </cell>
        </row>
        <row r="2069">
          <cell r="A2069" t="str">
            <v>CT400A600VRF2.9</v>
          </cell>
          <cell r="B2069" t="str">
            <v>CT,400:5,1160A,600V,RF2.9 PAD MOUNT</v>
          </cell>
          <cell r="C2069">
            <v>100</v>
          </cell>
          <cell r="D2069">
            <v>370</v>
          </cell>
        </row>
        <row r="2070">
          <cell r="A2070" t="str">
            <v>CT400A600VRF4</v>
          </cell>
          <cell r="B2070" t="str">
            <v>CT,400:5,1600A,600V,3.06 OPN RF4 RAC/ENC</v>
          </cell>
          <cell r="C2070">
            <v>100</v>
          </cell>
          <cell r="D2070">
            <v>370</v>
          </cell>
        </row>
        <row r="2071">
          <cell r="A2071" t="str">
            <v>CT400A600VRF4M</v>
          </cell>
          <cell r="B2071" t="str">
            <v>CT,400:5,1600A,600V,3.06 OPN RF4 RAC/ENC (material only)</v>
          </cell>
          <cell r="C2071">
            <v>100</v>
          </cell>
          <cell r="D2071">
            <v>370</v>
          </cell>
        </row>
        <row r="2072">
          <cell r="A2072" t="str">
            <v>CT400A600VRF4WB</v>
          </cell>
          <cell r="B2072" t="str">
            <v>CT,400:5 RATIO,600 VOLT,RF=4,WIN/BAR</v>
          </cell>
          <cell r="C2072">
            <v>100</v>
          </cell>
          <cell r="D2072">
            <v>370</v>
          </cell>
        </row>
        <row r="2073">
          <cell r="A2073" t="str">
            <v>CT50A15KVRF3</v>
          </cell>
          <cell r="B2073" t="str">
            <v>CT,50:5 RATIO,15KV,RF=3.0</v>
          </cell>
          <cell r="C2073">
            <v>120</v>
          </cell>
          <cell r="D2073">
            <v>370</v>
          </cell>
        </row>
        <row r="2074">
          <cell r="A2074" t="str">
            <v>CT50A25KVRF3</v>
          </cell>
          <cell r="B2074" t="str">
            <v>CT,50:5 RATIO,25KV,RF=3.0</v>
          </cell>
          <cell r="C2074">
            <v>120</v>
          </cell>
          <cell r="D2074">
            <v>370</v>
          </cell>
        </row>
        <row r="2075">
          <cell r="A2075" t="str">
            <v>CT50A5KVRF1.5</v>
          </cell>
          <cell r="B2075" t="str">
            <v>CT,50:5 RATIO,5KV,RF=1.5</v>
          </cell>
          <cell r="C2075">
            <v>120</v>
          </cell>
          <cell r="D2075">
            <v>370</v>
          </cell>
        </row>
        <row r="2076">
          <cell r="A2076" t="str">
            <v>CT5A15KVRF3</v>
          </cell>
          <cell r="B2076" t="str">
            <v>CT,5:5 RATIO,15KV,RF=3.0</v>
          </cell>
          <cell r="C2076">
            <v>120</v>
          </cell>
          <cell r="D2076">
            <v>370</v>
          </cell>
        </row>
        <row r="2077">
          <cell r="A2077" t="str">
            <v>CT5A25KVRF3</v>
          </cell>
          <cell r="B2077" t="str">
            <v>CT,5:5 RATIO,25KV,RF=3.0</v>
          </cell>
          <cell r="C2077">
            <v>120</v>
          </cell>
          <cell r="D2077">
            <v>370</v>
          </cell>
        </row>
        <row r="2078">
          <cell r="A2078" t="str">
            <v>CT5A5KVRF1.5</v>
          </cell>
          <cell r="B2078" t="str">
            <v>CT,5:5 RATIO,5KV,RF=1.5</v>
          </cell>
          <cell r="C2078">
            <v>120</v>
          </cell>
          <cell r="D2078">
            <v>370</v>
          </cell>
        </row>
        <row r="2079">
          <cell r="A2079" t="str">
            <v>CT600A600VRF2</v>
          </cell>
          <cell r="B2079" t="str">
            <v>CT,600:5,1200A,600V,3.06 OPN RF2 RAC/ENC</v>
          </cell>
          <cell r="C2079">
            <v>100</v>
          </cell>
          <cell r="D2079">
            <v>370</v>
          </cell>
        </row>
        <row r="2080">
          <cell r="A2080" t="str">
            <v>CT800A5KVRF1.25</v>
          </cell>
          <cell r="B2080" t="str">
            <v>CT,800:5 RATIO,5KV,RF=1.25</v>
          </cell>
          <cell r="C2080">
            <v>100</v>
          </cell>
          <cell r="D2080">
            <v>370</v>
          </cell>
        </row>
        <row r="2081">
          <cell r="A2081" t="str">
            <v>CT800A600VRF2.2</v>
          </cell>
          <cell r="B2081" t="str">
            <v>CT,800:5,1775A,600V,RF2.2,PAD MOUNT</v>
          </cell>
          <cell r="C2081">
            <v>100</v>
          </cell>
          <cell r="D2081">
            <v>370</v>
          </cell>
        </row>
        <row r="2082">
          <cell r="A2082" t="str">
            <v>CTF4MD</v>
          </cell>
          <cell r="B2082" t="str">
            <v>&lt;E&gt;Cndt, term.kit, FbrOpt, 4" PVC Multi-Duct w/4-1.28"nr-duct</v>
          </cell>
        </row>
        <row r="2083">
          <cell r="A2083" t="str">
            <v>CTPIDS10</v>
          </cell>
          <cell r="B2083" t="str">
            <v>Ins. tie side dbl,#1/0 ACSR F-neck</v>
          </cell>
          <cell r="D2083">
            <v>0</v>
          </cell>
        </row>
        <row r="2084">
          <cell r="A2084" t="str">
            <v>CTPIDS2</v>
          </cell>
          <cell r="B2084" t="str">
            <v>Ins. tie side double,#2 AAAC/ACSR F-neck Dwg 109-205</v>
          </cell>
          <cell r="D2084">
            <v>0</v>
          </cell>
        </row>
        <row r="2085">
          <cell r="A2085" t="str">
            <v>CTPIDS2M</v>
          </cell>
          <cell r="B2085" t="str">
            <v>Ins. tie side dbl, #2 AAAC/ACSR F-neck (material only)</v>
          </cell>
          <cell r="D2085">
            <v>0</v>
          </cell>
        </row>
        <row r="2086">
          <cell r="A2086" t="str">
            <v>CTPIDS336</v>
          </cell>
          <cell r="B2086" t="str">
            <v>Ins tie side double, 336 ACSR F-neck</v>
          </cell>
          <cell r="D2086">
            <v>0</v>
          </cell>
        </row>
        <row r="2087">
          <cell r="A2087" t="str">
            <v>CTPIDS4</v>
          </cell>
          <cell r="B2087" t="str">
            <v>Ins. tie side dbl, #4 ACSR F-neck</v>
          </cell>
          <cell r="D2087">
            <v>0</v>
          </cell>
        </row>
        <row r="2088">
          <cell r="A2088" t="str">
            <v>CTPIDS40</v>
          </cell>
          <cell r="B2088" t="str">
            <v>Ins. tie side double,4/0 AAC/ACSR F-neck Dwg 109-205</v>
          </cell>
          <cell r="D2088">
            <v>0</v>
          </cell>
        </row>
        <row r="2089">
          <cell r="A2089" t="str">
            <v>CTPIDS40M</v>
          </cell>
          <cell r="B2089" t="str">
            <v>Ins tie side-dbl, 4/0 AAC/ACSR F-neck (material only)</v>
          </cell>
          <cell r="D2089">
            <v>0</v>
          </cell>
        </row>
        <row r="2090">
          <cell r="A2090" t="str">
            <v>CTPIDS477</v>
          </cell>
          <cell r="B2090" t="str">
            <v>Ins tie side double, 477 ACSR F-neck</v>
          </cell>
          <cell r="D2090">
            <v>0</v>
          </cell>
        </row>
        <row r="2091">
          <cell r="A2091" t="str">
            <v>CTPIDS795</v>
          </cell>
          <cell r="B2091" t="str">
            <v>Ins. tie side double,795 AAC F-neck Dwg 109-205</v>
          </cell>
          <cell r="D2091">
            <v>0</v>
          </cell>
        </row>
        <row r="2092">
          <cell r="A2092" t="str">
            <v>CTPIDS795M</v>
          </cell>
          <cell r="B2092" t="str">
            <v>Ins tie side double, 795 AAC F-neck (material only)</v>
          </cell>
          <cell r="D2092">
            <v>0</v>
          </cell>
        </row>
        <row r="2093">
          <cell r="A2093" t="str">
            <v>CTPIDT10</v>
          </cell>
          <cell r="B2093" t="str">
            <v>Ins tie top dbl, #1/0 ACSR F-neck</v>
          </cell>
          <cell r="D2093">
            <v>0</v>
          </cell>
        </row>
        <row r="2094">
          <cell r="A2094" t="str">
            <v>CTPIDT2</v>
          </cell>
          <cell r="B2094" t="str">
            <v>Ins. tie top double,#2 AAC/ACSR F-neck Dwg 109-205</v>
          </cell>
          <cell r="D2094">
            <v>0</v>
          </cell>
        </row>
        <row r="2095">
          <cell r="A2095" t="str">
            <v>CTPIDT2M</v>
          </cell>
          <cell r="B2095" t="str">
            <v>Ins tie top dbl, #2 AAC/ACSR F-neck (material only)</v>
          </cell>
          <cell r="D2095">
            <v>0</v>
          </cell>
        </row>
        <row r="2096">
          <cell r="A2096" t="str">
            <v>CTPIDT336</v>
          </cell>
          <cell r="B2096" t="str">
            <v>Ins tie top dbl, 336 ACSR F-neck</v>
          </cell>
          <cell r="D2096">
            <v>0</v>
          </cell>
        </row>
        <row r="2097">
          <cell r="A2097" t="str">
            <v>CTPIDT4</v>
          </cell>
          <cell r="B2097" t="str">
            <v>Ins tie top dbl, #4 ACSR F-neck</v>
          </cell>
          <cell r="D2097">
            <v>0</v>
          </cell>
        </row>
        <row r="2098">
          <cell r="A2098" t="str">
            <v>CTPIDT40</v>
          </cell>
          <cell r="B2098" t="str">
            <v>Ins. tie top double,4/0 AAC/ACSR F-neck Dwg 109-205</v>
          </cell>
          <cell r="D2098">
            <v>0</v>
          </cell>
        </row>
        <row r="2099">
          <cell r="A2099" t="str">
            <v>CTPIDT40M</v>
          </cell>
          <cell r="B2099" t="str">
            <v>Ins tie top dbl, 4/0 AAC/ACSR F-neck (material only)</v>
          </cell>
          <cell r="D2099">
            <v>0</v>
          </cell>
        </row>
        <row r="2100">
          <cell r="A2100" t="str">
            <v>CTPIDT477</v>
          </cell>
          <cell r="B2100" t="str">
            <v>Ins tie top dbl, 477ACSR F-neck</v>
          </cell>
          <cell r="D2100">
            <v>0</v>
          </cell>
        </row>
        <row r="2101">
          <cell r="A2101" t="str">
            <v>CTPIDT4AW</v>
          </cell>
          <cell r="B2101" t="str">
            <v>Ins tie top dbl, #4 AWAC F-neck</v>
          </cell>
          <cell r="D2101">
            <v>0</v>
          </cell>
        </row>
        <row r="2102">
          <cell r="A2102" t="str">
            <v>CTPIDT795</v>
          </cell>
          <cell r="B2102" t="str">
            <v>Ins. tie top double,795 AAC F-neck Dwg 109-205</v>
          </cell>
          <cell r="D2102">
            <v>0</v>
          </cell>
        </row>
        <row r="2103">
          <cell r="A2103" t="str">
            <v>CTPIDT795M</v>
          </cell>
          <cell r="B2103" t="str">
            <v>Ins tie top dbl, 795 AAC F-neck (material only)</v>
          </cell>
          <cell r="D2103">
            <v>0</v>
          </cell>
        </row>
        <row r="2104">
          <cell r="A2104" t="str">
            <v>CTPILG2</v>
          </cell>
          <cell r="B2104" t="str">
            <v>Line Guard/Armor Rod # 2 AL Dwg 109-205</v>
          </cell>
          <cell r="C2104">
            <v>0</v>
          </cell>
          <cell r="D2104">
            <v>365</v>
          </cell>
        </row>
        <row r="2105">
          <cell r="A2105" t="str">
            <v>CTPILG795</v>
          </cell>
          <cell r="B2105" t="str">
            <v>Line Guard/Armor Rod 795 AAC Dwg 109-205</v>
          </cell>
          <cell r="C2105">
            <v>0</v>
          </cell>
          <cell r="D2105">
            <v>365</v>
          </cell>
        </row>
        <row r="2106">
          <cell r="A2106" t="str">
            <v>CTPILGAC40</v>
          </cell>
          <cell r="B2106" t="str">
            <v>Line Guard/Armor Rod 4/0 ACSR Dwg 109-205</v>
          </cell>
          <cell r="C2106">
            <v>0</v>
          </cell>
          <cell r="D2106">
            <v>365</v>
          </cell>
        </row>
        <row r="2107">
          <cell r="A2107" t="str">
            <v>CTPILGAL40</v>
          </cell>
          <cell r="B2107" t="str">
            <v>Line Guard/Armor Rod 4/0 AAC Dwg 109-205</v>
          </cell>
          <cell r="C2107">
            <v>0</v>
          </cell>
          <cell r="D2107">
            <v>365</v>
          </cell>
        </row>
        <row r="2108">
          <cell r="A2108" t="str">
            <v>CTPIS10</v>
          </cell>
          <cell r="B2108" t="str">
            <v>Ins tie side-sgl, 1/0 AAC/ACSR F-neck</v>
          </cell>
          <cell r="D2108">
            <v>0</v>
          </cell>
        </row>
        <row r="2109">
          <cell r="A2109" t="str">
            <v>CTPIS2</v>
          </cell>
          <cell r="B2109" t="str">
            <v>Ins. tie side-sgl,#2 AAAC/ACSR F-neck Dwg 109-205</v>
          </cell>
          <cell r="D2109">
            <v>0</v>
          </cell>
        </row>
        <row r="2110">
          <cell r="A2110" t="str">
            <v>CTPIS2M</v>
          </cell>
          <cell r="B2110" t="str">
            <v>Ins. tie side-sgl, #2 AAAC/ACSR F-neck (material only)</v>
          </cell>
          <cell r="D2110">
            <v>0</v>
          </cell>
        </row>
        <row r="2111">
          <cell r="A2111" t="str">
            <v>CTPIS4</v>
          </cell>
          <cell r="B2111" t="str">
            <v>Ins tie side-sgl, #4ACSR F-neck</v>
          </cell>
          <cell r="D2111">
            <v>0</v>
          </cell>
        </row>
        <row r="2112">
          <cell r="A2112" t="str">
            <v>CTPIS40</v>
          </cell>
          <cell r="B2112" t="str">
            <v>Ins. tie side-sgl,4/0 AAC/ACSR F-neck Dwg 109-205</v>
          </cell>
          <cell r="D2112">
            <v>0</v>
          </cell>
        </row>
        <row r="2113">
          <cell r="A2113" t="str">
            <v>CTPIS40M</v>
          </cell>
          <cell r="B2113" t="str">
            <v>Ins tie side-sgl, 4/0 AAC/ACSR F-neck (material only)</v>
          </cell>
          <cell r="D2113">
            <v>0</v>
          </cell>
        </row>
        <row r="2114">
          <cell r="A2114" t="str">
            <v>CTPIS477</v>
          </cell>
          <cell r="B2114" t="str">
            <v>Ins tie side single, 477 acsr F-neck</v>
          </cell>
          <cell r="D2114">
            <v>0</v>
          </cell>
        </row>
        <row r="2115">
          <cell r="A2115" t="str">
            <v>CTPIS795</v>
          </cell>
          <cell r="B2115" t="str">
            <v>Ins. tie side single,795 AAC F-neck Dwg 109-205</v>
          </cell>
          <cell r="D2115">
            <v>0</v>
          </cell>
        </row>
        <row r="2116">
          <cell r="A2116" t="str">
            <v>CTPIS795M</v>
          </cell>
          <cell r="B2116" t="str">
            <v>Ins tie side single, 795 AAC F-neck (material only)</v>
          </cell>
          <cell r="D2116">
            <v>0</v>
          </cell>
        </row>
        <row r="2117">
          <cell r="A2117" t="str">
            <v>CTPISSD10</v>
          </cell>
          <cell r="B2117" t="str">
            <v>Ins. tie slk span DE #1/0 ACSR f-neck</v>
          </cell>
          <cell r="D2117">
            <v>0</v>
          </cell>
        </row>
        <row r="2118">
          <cell r="A2118" t="str">
            <v>CTPISSD2</v>
          </cell>
          <cell r="B2118" t="str">
            <v>Ins. tie slk span DE #2 AAAC/ACSR f-neck Dwg 109-205</v>
          </cell>
          <cell r="D2118">
            <v>0</v>
          </cell>
        </row>
        <row r="2119">
          <cell r="A2119" t="str">
            <v>CTPISSD2M</v>
          </cell>
          <cell r="B2119" t="str">
            <v>Ins. tie slk span DE #2 AAAC/ACSR f-neck (material only)</v>
          </cell>
          <cell r="D2119">
            <v>0</v>
          </cell>
        </row>
        <row r="2120">
          <cell r="A2120" t="str">
            <v>CTPISSD4</v>
          </cell>
          <cell r="B2120" t="str">
            <v>Ins. tie slk span DE #4 ACSR f-neck</v>
          </cell>
          <cell r="D2120">
            <v>0</v>
          </cell>
        </row>
        <row r="2121">
          <cell r="A2121" t="str">
            <v>CTPISSD40</v>
          </cell>
          <cell r="B2121" t="str">
            <v>Ins. tie slk span DE 4/0 AAC/ACSR F-neck Dwg 109-205</v>
          </cell>
          <cell r="D2121">
            <v>0</v>
          </cell>
        </row>
        <row r="2122">
          <cell r="A2122" t="str">
            <v>CTPISSD40M</v>
          </cell>
          <cell r="B2122" t="str">
            <v>Ins tie slk span DE 4/0 AAC/ACSR F-neck (material only)</v>
          </cell>
          <cell r="D2122">
            <v>0</v>
          </cell>
        </row>
        <row r="2123">
          <cell r="A2123" t="str">
            <v>CTPISSD477</v>
          </cell>
          <cell r="B2123" t="str">
            <v>Ins tie slack span DE 477 ACSR F-neck</v>
          </cell>
          <cell r="D2123">
            <v>0</v>
          </cell>
        </row>
        <row r="2124">
          <cell r="A2124" t="str">
            <v>CTPISSD795</v>
          </cell>
          <cell r="B2124" t="str">
            <v>Ins. tie slack span DE 795 AAC F-neck Dwg 109-205</v>
          </cell>
          <cell r="D2124">
            <v>0</v>
          </cell>
        </row>
        <row r="2125">
          <cell r="A2125" t="str">
            <v>CTPISSD795M</v>
          </cell>
          <cell r="B2125" t="str">
            <v>Ins tie slack span DE 795 AAC F-neck (material only)</v>
          </cell>
          <cell r="D2125">
            <v>0</v>
          </cell>
        </row>
        <row r="2126">
          <cell r="A2126" t="str">
            <v>CTPIT10</v>
          </cell>
          <cell r="B2126" t="str">
            <v>Ins. tie top sgl, #1/0 ACSR F-neck</v>
          </cell>
          <cell r="D2126">
            <v>0</v>
          </cell>
        </row>
        <row r="2127">
          <cell r="A2127" t="str">
            <v>CTPIT10M</v>
          </cell>
          <cell r="B2127" t="str">
            <v>Ins. tie top sgl, #1/0 ACSR F-neck (material only)</v>
          </cell>
          <cell r="D2127">
            <v>0</v>
          </cell>
        </row>
        <row r="2128">
          <cell r="A2128" t="str">
            <v>CTPIT2</v>
          </cell>
          <cell r="B2128" t="str">
            <v>Ins. tie top sgl, #2 aaac/acsr f-neck Dwg 109-205</v>
          </cell>
          <cell r="D2128">
            <v>0</v>
          </cell>
        </row>
        <row r="2129">
          <cell r="A2129" t="str">
            <v>CTPIT2M</v>
          </cell>
          <cell r="B2129" t="str">
            <v>Ins. tie top sgl, #2 aaac/acsr f-neck (material only)</v>
          </cell>
          <cell r="D2129">
            <v>0</v>
          </cell>
        </row>
        <row r="2130">
          <cell r="A2130" t="str">
            <v>CTPIT336</v>
          </cell>
          <cell r="B2130" t="str">
            <v>Ins tie top sgl, 336 ACSR F-neck</v>
          </cell>
          <cell r="D2130">
            <v>0</v>
          </cell>
        </row>
        <row r="2131">
          <cell r="A2131" t="str">
            <v>CTPIT4</v>
          </cell>
          <cell r="B2131" t="str">
            <v>Ins. tie top sgl, #4 ACSR F-neck</v>
          </cell>
          <cell r="D2131">
            <v>0</v>
          </cell>
        </row>
        <row r="2132">
          <cell r="A2132" t="str">
            <v>CTPIT40</v>
          </cell>
          <cell r="B2132" t="str">
            <v>Ins. tie top sgl,4/0 AAC/ACSR F-neck Dwg 109-205</v>
          </cell>
          <cell r="D2132">
            <v>0</v>
          </cell>
        </row>
        <row r="2133">
          <cell r="A2133" t="str">
            <v>CTPIT40M</v>
          </cell>
          <cell r="B2133" t="str">
            <v>Ins tie top sgl, 4/0 AAC/ACSR F-neck (material only)</v>
          </cell>
          <cell r="D2133">
            <v>0</v>
          </cell>
        </row>
        <row r="2134">
          <cell r="A2134" t="str">
            <v>CTPIT477</v>
          </cell>
          <cell r="B2134" t="str">
            <v>Ins tie top sgl, 477 ACSR F-neck</v>
          </cell>
          <cell r="D2134">
            <v>0</v>
          </cell>
        </row>
        <row r="2135">
          <cell r="A2135" t="str">
            <v>CTPIT4AW</v>
          </cell>
          <cell r="B2135" t="str">
            <v>Ins. tie top sgl, #4 AWAC F-neck</v>
          </cell>
          <cell r="D2135">
            <v>0</v>
          </cell>
        </row>
        <row r="2136">
          <cell r="A2136" t="str">
            <v>CTPIT795</v>
          </cell>
          <cell r="B2136" t="str">
            <v>Ins. tie top sgl,795 AAC F-neck Dwg 109-205</v>
          </cell>
          <cell r="D2136">
            <v>0</v>
          </cell>
        </row>
        <row r="2137">
          <cell r="A2137" t="str">
            <v>CTPIT795M</v>
          </cell>
          <cell r="B2137" t="str">
            <v>Ins tie top sgl, 795 AAC F-neck (material only)</v>
          </cell>
          <cell r="D2137">
            <v>0</v>
          </cell>
        </row>
        <row r="2138">
          <cell r="A2138" t="str">
            <v>CU12471001</v>
          </cell>
          <cell r="B2138" t="str">
            <v>Capacitor unit,12.47kV,100 kvar,sgl bushing Dwg 112-110</v>
          </cell>
          <cell r="C2138">
            <v>1000</v>
          </cell>
          <cell r="D2138">
            <v>368</v>
          </cell>
        </row>
        <row r="2139">
          <cell r="A2139" t="str">
            <v>CU12471002</v>
          </cell>
          <cell r="B2139" t="str">
            <v>Capacitor unit,12.47kV,100 kvar,double bushing Dwg 112-110</v>
          </cell>
          <cell r="C2139">
            <v>1000</v>
          </cell>
          <cell r="D2139">
            <v>368</v>
          </cell>
        </row>
        <row r="2140">
          <cell r="A2140" t="str">
            <v>CU12472001</v>
          </cell>
          <cell r="B2140" t="str">
            <v>Capacitor unit,12.47kV,200 kvar,sgl bushing Dwg 112-110</v>
          </cell>
          <cell r="C2140">
            <v>1010</v>
          </cell>
          <cell r="D2140">
            <v>368</v>
          </cell>
        </row>
        <row r="2141">
          <cell r="A2141" t="str">
            <v>CU12472002</v>
          </cell>
          <cell r="B2141" t="str">
            <v>Capacitor unit,12.47kV,200 kvar,double bushing Dwg 112-110</v>
          </cell>
          <cell r="C2141">
            <v>1010</v>
          </cell>
          <cell r="D2141">
            <v>368</v>
          </cell>
        </row>
        <row r="2142">
          <cell r="A2142" t="str">
            <v>CU1441001</v>
          </cell>
          <cell r="B2142" t="str">
            <v>Capacitor unit,14.4kV,100 kvar,sgl bushing Dwg 112-110</v>
          </cell>
          <cell r="C2142">
            <v>1000</v>
          </cell>
          <cell r="D2142">
            <v>368</v>
          </cell>
        </row>
        <row r="2143">
          <cell r="A2143" t="str">
            <v>CU1441002</v>
          </cell>
          <cell r="B2143" t="str">
            <v>Capacitor unit,14.4kV,100 kvar,double bushing Dwg 112-110</v>
          </cell>
          <cell r="C2143">
            <v>1000</v>
          </cell>
          <cell r="D2143">
            <v>368</v>
          </cell>
        </row>
        <row r="2144">
          <cell r="A2144" t="str">
            <v>CU1441501</v>
          </cell>
          <cell r="B2144" t="str">
            <v>Capacitor unit,14.4kV,150 kvar,sgl bushing Dwg 112-110</v>
          </cell>
          <cell r="C2144">
            <v>1005</v>
          </cell>
          <cell r="D2144">
            <v>368</v>
          </cell>
        </row>
        <row r="2145">
          <cell r="A2145" t="str">
            <v>CU1441502</v>
          </cell>
          <cell r="B2145" t="str">
            <v>Capacitor unit,14.4kV,150 kvar,double bushing Dwg 112-110</v>
          </cell>
          <cell r="C2145">
            <v>1005</v>
          </cell>
          <cell r="D2145">
            <v>368</v>
          </cell>
        </row>
        <row r="2146">
          <cell r="A2146" t="str">
            <v>CU1442002</v>
          </cell>
          <cell r="B2146" t="str">
            <v>Capacitor unit,14.4kV,200 kvar,double bushing Dwg 112-110</v>
          </cell>
          <cell r="C2146">
            <v>1010</v>
          </cell>
          <cell r="D2146">
            <v>368</v>
          </cell>
        </row>
        <row r="2147">
          <cell r="A2147" t="str">
            <v>CU1443001</v>
          </cell>
          <cell r="B2147" t="str">
            <v>Capacitor unit,14.4kV,300 kvar,sgl bushing Dwg 112-110</v>
          </cell>
          <cell r="C2147">
            <v>1015</v>
          </cell>
          <cell r="D2147">
            <v>368</v>
          </cell>
        </row>
        <row r="2148">
          <cell r="A2148" t="str">
            <v>CU1443002</v>
          </cell>
          <cell r="B2148" t="str">
            <v>Capacitor unit,14.4kV,300 kvar,double bushing Dwg 112-110</v>
          </cell>
          <cell r="C2148">
            <v>1015</v>
          </cell>
          <cell r="D2148">
            <v>368</v>
          </cell>
        </row>
        <row r="2149">
          <cell r="A2149" t="str">
            <v>CU1444002</v>
          </cell>
          <cell r="B2149" t="str">
            <v>Capacitor unit,14.4kV,400 kvar,double bushing Dwg 112-110</v>
          </cell>
          <cell r="C2149">
            <v>1020</v>
          </cell>
          <cell r="D2149">
            <v>368</v>
          </cell>
        </row>
        <row r="2150">
          <cell r="A2150" t="str">
            <v>CU1444002M</v>
          </cell>
          <cell r="B2150" t="str">
            <v>Capacitor unit,14.4kV,400 kvar, dbl bushing (material only)</v>
          </cell>
          <cell r="C2150">
            <v>1020</v>
          </cell>
          <cell r="D2150">
            <v>368</v>
          </cell>
        </row>
        <row r="2151">
          <cell r="A2151" t="str">
            <v>CU15200</v>
          </cell>
          <cell r="B2151" t="str">
            <v>Capacitor unit,15kV,200 kvar</v>
          </cell>
          <cell r="C2151">
            <v>1010</v>
          </cell>
          <cell r="D2151">
            <v>368</v>
          </cell>
        </row>
        <row r="2152">
          <cell r="A2152" t="str">
            <v>CU241001</v>
          </cell>
          <cell r="B2152" t="str">
            <v>Capacitor unit,2.4kV,100 kvar,sgl bushing Dwg 112-110</v>
          </cell>
          <cell r="C2152">
            <v>1000</v>
          </cell>
          <cell r="D2152">
            <v>368</v>
          </cell>
        </row>
        <row r="2153">
          <cell r="A2153" t="str">
            <v>CU241002S</v>
          </cell>
          <cell r="B2153" t="str">
            <v>Capacitor Unit, 2.4, 100kvar, 2bush [motor start only]</v>
          </cell>
          <cell r="C2153">
            <v>1000</v>
          </cell>
          <cell r="D2153">
            <v>368</v>
          </cell>
        </row>
        <row r="2154">
          <cell r="A2154" t="str">
            <v>CU241502B</v>
          </cell>
          <cell r="B2154" t="str">
            <v>**West Tex, Capacitor Unit, 2.4, 150kvar, 2bush, oil sw (Correction Only)</v>
          </cell>
          <cell r="C2154">
            <v>1005</v>
          </cell>
          <cell r="D2154">
            <v>368</v>
          </cell>
        </row>
        <row r="2155">
          <cell r="A2155" t="str">
            <v>CU24150O2B</v>
          </cell>
          <cell r="B2155" t="str">
            <v>**West Tex, Capacitor Unit, 2.4, 150kvar, 2bush, oil sw (Correction Only)</v>
          </cell>
          <cell r="C2155">
            <v>1005</v>
          </cell>
          <cell r="D2155">
            <v>368</v>
          </cell>
        </row>
        <row r="2156">
          <cell r="A2156" t="str">
            <v>CU24150OS2B</v>
          </cell>
          <cell r="B2156" t="str">
            <v>**West Tex, Capacitor Unit, 2.4, 150kvar, 2bush, oil sw (Correction Only)</v>
          </cell>
          <cell r="C2156">
            <v>1005</v>
          </cell>
          <cell r="D2156">
            <v>368</v>
          </cell>
        </row>
        <row r="2157">
          <cell r="A2157" t="str">
            <v>CU242002S</v>
          </cell>
          <cell r="B2157" t="str">
            <v>Capacitor Unit, 2.4, 200kvar, 2bush [motor start only]</v>
          </cell>
        </row>
        <row r="2158">
          <cell r="A2158" t="str">
            <v>CU25150</v>
          </cell>
          <cell r="B2158" t="str">
            <v>Capacitor unit,25kV,150 kvar</v>
          </cell>
          <cell r="C2158">
            <v>1005</v>
          </cell>
          <cell r="D2158">
            <v>368</v>
          </cell>
        </row>
        <row r="2159">
          <cell r="A2159" t="str">
            <v>CU40SEC5KV</v>
          </cell>
          <cell r="B2159" t="str">
            <v>Cbl,#4/0 Cu,5 kV (DO NOT USE)</v>
          </cell>
          <cell r="C2159">
            <v>15</v>
          </cell>
          <cell r="D2159">
            <v>367</v>
          </cell>
        </row>
        <row r="2160">
          <cell r="A2160" t="str">
            <v>CU500SEC5KV</v>
          </cell>
          <cell r="B2160" t="str">
            <v>&lt;E&gt;Cbl,500 kcmil Cu, 5 kV (DO NOT USE)</v>
          </cell>
          <cell r="C2160">
            <v>15</v>
          </cell>
          <cell r="D2160">
            <v>367</v>
          </cell>
        </row>
        <row r="2161">
          <cell r="A2161" t="str">
            <v>CU72100</v>
          </cell>
          <cell r="B2161" t="str">
            <v>Capacitor unit,7.2kV,100 kvar</v>
          </cell>
          <cell r="C2161">
            <v>1000</v>
          </cell>
          <cell r="D2161">
            <v>368</v>
          </cell>
        </row>
        <row r="2162">
          <cell r="A2162" t="str">
            <v>CU721001</v>
          </cell>
          <cell r="B2162" t="str">
            <v>Capacitor unit,7.2kV,100 kvar,sgl bushing Dwg 112-110</v>
          </cell>
          <cell r="C2162">
            <v>1000</v>
          </cell>
          <cell r="D2162">
            <v>368</v>
          </cell>
        </row>
        <row r="2163">
          <cell r="A2163" t="str">
            <v>CU721002</v>
          </cell>
          <cell r="B2163" t="str">
            <v>Capacitor unit,7.2KV,100 kvar,double bushing Dwg 112-110</v>
          </cell>
          <cell r="C2163">
            <v>1000</v>
          </cell>
          <cell r="D2163">
            <v>368</v>
          </cell>
        </row>
        <row r="2164">
          <cell r="A2164" t="str">
            <v>CU721002S</v>
          </cell>
          <cell r="B2164" t="str">
            <v>&lt;E&gt;Capacitor Unit, 7.2, 100kvar, 2bush [motor start only]</v>
          </cell>
          <cell r="C2164">
            <v>1000</v>
          </cell>
          <cell r="D2164">
            <v>368</v>
          </cell>
        </row>
        <row r="2165">
          <cell r="A2165" t="str">
            <v>CU721002SM</v>
          </cell>
          <cell r="B2165" t="str">
            <v>&lt;E&gt;Capacitor Unit, 7.2, 100kvar, 2bush, motor start only (material only)</v>
          </cell>
          <cell r="C2165">
            <v>1000</v>
          </cell>
          <cell r="D2165">
            <v>368</v>
          </cell>
        </row>
        <row r="2166">
          <cell r="A2166" t="str">
            <v>CU721502</v>
          </cell>
          <cell r="B2166" t="str">
            <v>Capacitor unit,7.2KV,150 kvar,double bushing Dwg 112-110</v>
          </cell>
          <cell r="C2166">
            <v>1005</v>
          </cell>
          <cell r="D2166">
            <v>368</v>
          </cell>
        </row>
        <row r="2167">
          <cell r="A2167" t="str">
            <v>CU722001</v>
          </cell>
          <cell r="B2167" t="str">
            <v>Capacitor unit,7.2KV,200 kvar,sgl bushing Dwg 112-110</v>
          </cell>
          <cell r="C2167">
            <v>1010</v>
          </cell>
          <cell r="D2167">
            <v>368</v>
          </cell>
        </row>
        <row r="2168">
          <cell r="A2168" t="str">
            <v>CU722002</v>
          </cell>
          <cell r="B2168" t="str">
            <v>Capacitor unit,7.2KV,200 kvar,double bushing Dwg 112-110</v>
          </cell>
          <cell r="C2168">
            <v>1010</v>
          </cell>
          <cell r="D2168">
            <v>368</v>
          </cell>
        </row>
        <row r="2169">
          <cell r="A2169" t="str">
            <v>CU722002S</v>
          </cell>
          <cell r="B2169" t="str">
            <v>&lt;E&gt;Capacitor Unit, 7.2, 200kvar, 2bush [motor start only]</v>
          </cell>
          <cell r="C2169">
            <v>1010</v>
          </cell>
          <cell r="D2169">
            <v>368</v>
          </cell>
        </row>
        <row r="2170">
          <cell r="A2170" t="str">
            <v>CU722002SM</v>
          </cell>
          <cell r="B2170" t="str">
            <v>&lt;E&gt;Capacitor Unit, 7.2, 200kvar, 2bush, motor start only  (material only)</v>
          </cell>
          <cell r="C2170">
            <v>1010</v>
          </cell>
          <cell r="D2170">
            <v>368</v>
          </cell>
        </row>
        <row r="2171">
          <cell r="A2171" t="str">
            <v>CU723001</v>
          </cell>
          <cell r="B2171" t="str">
            <v>Capacitor unit,7.2KV,300 kvar,sgl bushing Dwg 112-110</v>
          </cell>
          <cell r="C2171">
            <v>1015</v>
          </cell>
          <cell r="D2171">
            <v>368</v>
          </cell>
        </row>
        <row r="2172">
          <cell r="A2172" t="str">
            <v>CU724001</v>
          </cell>
          <cell r="B2172" t="str">
            <v>Capacitor unit,7.2KV,400 kvar,sgl bushing Dwg 112-110</v>
          </cell>
          <cell r="C2172">
            <v>1020</v>
          </cell>
          <cell r="D2172">
            <v>368</v>
          </cell>
        </row>
        <row r="2173">
          <cell r="A2173" t="str">
            <v>CU724002S</v>
          </cell>
          <cell r="B2173" t="str">
            <v>&lt;E&gt;Capacitor Unit, 7.2, 400kvar, 2bush [motor start only]</v>
          </cell>
        </row>
        <row r="2174">
          <cell r="A2174" t="str">
            <v>CU724002SM</v>
          </cell>
          <cell r="B2174" t="str">
            <v>&lt;E&gt;Capacitor Unit, 7.2, 400kvar, 2bush [motor start only](material only)</v>
          </cell>
        </row>
        <row r="2175">
          <cell r="A2175" t="str">
            <v>CU7621002</v>
          </cell>
          <cell r="B2175" t="str">
            <v>Capacitor unit,7.62kV,100 kvar,double bushing Dwg 112-110</v>
          </cell>
          <cell r="C2175">
            <v>1000</v>
          </cell>
          <cell r="D2175">
            <v>368</v>
          </cell>
        </row>
        <row r="2176">
          <cell r="A2176" t="str">
            <v>CU7621502</v>
          </cell>
          <cell r="B2176" t="str">
            <v>Capacitor unit,7.62kV,150 kvar,double bushing Dwg 112-110</v>
          </cell>
          <cell r="D2176">
            <v>0</v>
          </cell>
        </row>
        <row r="2177">
          <cell r="A2177" t="str">
            <v>CU7622001</v>
          </cell>
          <cell r="B2177" t="str">
            <v>Capacitor unit,7.62kV,200 kvar,sgl bushing Dwg 112-110</v>
          </cell>
          <cell r="C2177">
            <v>1010</v>
          </cell>
          <cell r="D2177">
            <v>368</v>
          </cell>
        </row>
        <row r="2178">
          <cell r="A2178" t="str">
            <v>CU7622002</v>
          </cell>
          <cell r="B2178" t="str">
            <v>Capacitor unit,7.62kV,200 kvar,double bushing Dwg 112-110</v>
          </cell>
          <cell r="C2178">
            <v>1010</v>
          </cell>
          <cell r="D2178">
            <v>368</v>
          </cell>
        </row>
        <row r="2179">
          <cell r="A2179" t="str">
            <v>CU7623001</v>
          </cell>
          <cell r="B2179" t="str">
            <v>Capacitor unit,7.62kV,300 kvar,sgl bushing Dwg 112-110</v>
          </cell>
          <cell r="C2179">
            <v>1015</v>
          </cell>
          <cell r="D2179">
            <v>368</v>
          </cell>
        </row>
        <row r="2180">
          <cell r="A2180" t="str">
            <v>CU7624001</v>
          </cell>
          <cell r="B2180" t="str">
            <v>Capacitor unit,7.62kV,400 kvar,sgl bushing Dwg 112-110</v>
          </cell>
          <cell r="C2180">
            <v>1020</v>
          </cell>
          <cell r="D2180">
            <v>368</v>
          </cell>
        </row>
        <row r="2181">
          <cell r="A2181" t="str">
            <v>CUACZ000</v>
          </cell>
          <cell r="B2181" t="str">
            <v>Cbl,1/c-1000 kcmil Cu XLPE UG Sec</v>
          </cell>
          <cell r="C2181">
            <v>15</v>
          </cell>
          <cell r="D2181">
            <v>367</v>
          </cell>
        </row>
        <row r="2182">
          <cell r="A2182" t="str">
            <v>CUACZ500N</v>
          </cell>
          <cell r="B2182" t="str">
            <v>Cbl,500 kcmil Cu XLPE Sgl Cnd UG Neut</v>
          </cell>
          <cell r="C2182">
            <v>15</v>
          </cell>
          <cell r="D2182">
            <v>367</v>
          </cell>
        </row>
        <row r="2183">
          <cell r="A2183" t="str">
            <v>CUACZ750</v>
          </cell>
          <cell r="B2183" t="str">
            <v>Cbl,750 kcmil Cu XLPE Sgl Cnd UG Sec</v>
          </cell>
          <cell r="C2183">
            <v>15</v>
          </cell>
          <cell r="D2183">
            <v>367</v>
          </cell>
        </row>
        <row r="2184">
          <cell r="A2184" t="str">
            <v>CUBAR254</v>
          </cell>
          <cell r="B2184" t="str">
            <v>Copper bus bar, 1/4 X 4"</v>
          </cell>
          <cell r="C2184">
            <v>10</v>
          </cell>
          <cell r="D2184">
            <v>367</v>
          </cell>
        </row>
        <row r="2185">
          <cell r="A2185" t="str">
            <v>CUBAR256</v>
          </cell>
          <cell r="B2185" t="str">
            <v>Copper bus bar, 1/4 X 6"</v>
          </cell>
          <cell r="C2185">
            <v>15</v>
          </cell>
          <cell r="D2185">
            <v>367</v>
          </cell>
        </row>
        <row r="2186">
          <cell r="A2186" t="str">
            <v>CUBBL250</v>
          </cell>
          <cell r="B2186" t="str">
            <v>Cbl,250 kcmil Cu 1 kV, PILC,Jkt</v>
          </cell>
          <cell r="C2186">
            <v>30</v>
          </cell>
          <cell r="D2186">
            <v>367</v>
          </cell>
        </row>
        <row r="2187">
          <cell r="A2187" t="str">
            <v>CUBBL500</v>
          </cell>
          <cell r="B2187" t="str">
            <v>Cbl,500 kcmil Cu 1kV, PILC,Jkt</v>
          </cell>
          <cell r="C2187">
            <v>30</v>
          </cell>
          <cell r="D2187">
            <v>367</v>
          </cell>
        </row>
        <row r="2188">
          <cell r="A2188" t="str">
            <v>CUBNL000</v>
          </cell>
          <cell r="B2188" t="str">
            <v>Cbl,1000 kcmil Cu 15 kV, PILC, Jkt</v>
          </cell>
          <cell r="C2188">
            <v>35</v>
          </cell>
          <cell r="D2188">
            <v>367</v>
          </cell>
        </row>
        <row r="2189">
          <cell r="A2189" t="str">
            <v>CUBNL004</v>
          </cell>
          <cell r="B2189" t="str">
            <v>&lt;E&gt;Cbl,#4 Cu 15 kV, PILC, UnJkt</v>
          </cell>
          <cell r="C2189">
            <v>30</v>
          </cell>
          <cell r="D2189">
            <v>367</v>
          </cell>
        </row>
        <row r="2190">
          <cell r="A2190" t="str">
            <v>CUBNL020</v>
          </cell>
          <cell r="B2190" t="str">
            <v>&lt;E&gt;Cbl,#2/0 Cu 15 kV, PILC, Jkt</v>
          </cell>
          <cell r="C2190">
            <v>30</v>
          </cell>
          <cell r="D2190">
            <v>367</v>
          </cell>
        </row>
        <row r="2191">
          <cell r="A2191" t="str">
            <v>CUBNL250</v>
          </cell>
          <cell r="B2191" t="str">
            <v>&lt;E&gt;Cbl,250 kcmil Cu 15 kV, PILC, Jkt</v>
          </cell>
          <cell r="C2191">
            <v>30</v>
          </cell>
          <cell r="D2191">
            <v>367</v>
          </cell>
        </row>
        <row r="2192">
          <cell r="A2192" t="str">
            <v>CUBNL300</v>
          </cell>
          <cell r="B2192" t="str">
            <v>&lt;E&gt;Cbl,300 kcmil Cu 15 kV, PILC, Jkt</v>
          </cell>
          <cell r="C2192">
            <v>30</v>
          </cell>
          <cell r="D2192">
            <v>367</v>
          </cell>
        </row>
        <row r="2193">
          <cell r="A2193" t="str">
            <v>CUBNL500</v>
          </cell>
          <cell r="B2193" t="str">
            <v>&lt;E&gt;Cbl,500 kcmil Cu 15 kV, PILC, Jkt</v>
          </cell>
          <cell r="C2193">
            <v>35</v>
          </cell>
          <cell r="D2193">
            <v>367</v>
          </cell>
        </row>
        <row r="2194">
          <cell r="A2194" t="str">
            <v>CUBNL750</v>
          </cell>
          <cell r="B2194" t="str">
            <v>Cbl,750 kcmil Cu 15 kV, PILC, Jkt</v>
          </cell>
          <cell r="C2194">
            <v>35</v>
          </cell>
          <cell r="D2194">
            <v>367</v>
          </cell>
        </row>
        <row r="2195">
          <cell r="A2195" t="str">
            <v>CUBPL020</v>
          </cell>
          <cell r="B2195" t="str">
            <v>&lt;E&gt;Cbl,#2/0 Cu 25 kV, PILC, Jkt</v>
          </cell>
          <cell r="C2195">
            <v>30</v>
          </cell>
          <cell r="D2195">
            <v>367</v>
          </cell>
        </row>
        <row r="2196">
          <cell r="A2196" t="str">
            <v>CUBPL250</v>
          </cell>
          <cell r="B2196" t="str">
            <v>Cbl,250 kcmil Cu 25 kV, PILC, Jkt</v>
          </cell>
          <cell r="C2196">
            <v>15</v>
          </cell>
          <cell r="D2196">
            <v>367</v>
          </cell>
        </row>
        <row r="2197">
          <cell r="A2197" t="str">
            <v>CUBPL500</v>
          </cell>
          <cell r="B2197" t="str">
            <v>Cbl,500 kcmil Cu 25 kV, PILC, Jkt</v>
          </cell>
          <cell r="C2197">
            <v>35</v>
          </cell>
          <cell r="D2197">
            <v>367</v>
          </cell>
        </row>
        <row r="2198">
          <cell r="A2198" t="str">
            <v>CUBQU000</v>
          </cell>
          <cell r="B2198" t="str">
            <v>Cbl,1000 kcmil Cu 260 mil TRXLPE Jkt (Direct Buried)</v>
          </cell>
          <cell r="C2198">
            <v>25</v>
          </cell>
          <cell r="D2198">
            <v>367</v>
          </cell>
        </row>
        <row r="2199">
          <cell r="A2199" t="str">
            <v>CUBQU000C</v>
          </cell>
          <cell r="B2199" t="str">
            <v>Cbl,1000 kcmil Cu 260 mil TRXLPE Jkt (In Conduit)</v>
          </cell>
          <cell r="C2199">
            <v>25</v>
          </cell>
          <cell r="D2199">
            <v>367</v>
          </cell>
        </row>
        <row r="2200">
          <cell r="A2200" t="str">
            <v>CUBQU002N</v>
          </cell>
          <cell r="B2200" t="str">
            <v>Cbl,#2 Cu Neut UG 600V</v>
          </cell>
          <cell r="C2200">
            <v>15</v>
          </cell>
          <cell r="D2200">
            <v>367</v>
          </cell>
        </row>
        <row r="2201">
          <cell r="A2201" t="str">
            <v>CUBQU4/0N</v>
          </cell>
          <cell r="B2201" t="str">
            <v>Cbl,#4/0 Cu Neut UG 600V</v>
          </cell>
          <cell r="C2201">
            <v>15</v>
          </cell>
          <cell r="D2201">
            <v>367</v>
          </cell>
        </row>
        <row r="2202">
          <cell r="A2202" t="str">
            <v>CUBS500N</v>
          </cell>
          <cell r="B2202" t="str">
            <v>Cbl,500 Cu Neut UG,BARE,STRANDED</v>
          </cell>
          <cell r="C2202">
            <v>15</v>
          </cell>
          <cell r="D2202">
            <v>367</v>
          </cell>
        </row>
        <row r="2203">
          <cell r="A2203" t="str">
            <v>CUBSU000C</v>
          </cell>
          <cell r="B2203" t="str">
            <v>Cbl,1000 kcmil Cu 175 mil TRXLPE Jkt - Reduced Diameter (In Conduit)</v>
          </cell>
          <cell r="C2203">
            <v>25</v>
          </cell>
          <cell r="D2203">
            <v>367</v>
          </cell>
        </row>
        <row r="2204">
          <cell r="A2204" t="str">
            <v>CUGTEQ2/0</v>
          </cell>
          <cell r="B2204" t="str">
            <v>&lt;E&lt;Cond, #2/0 and larger, other than Al</v>
          </cell>
          <cell r="C2204">
            <v>40</v>
          </cell>
          <cell r="D2204">
            <v>365</v>
          </cell>
        </row>
        <row r="2205">
          <cell r="A2205" t="str">
            <v>CULT2/0</v>
          </cell>
          <cell r="B2205" t="str">
            <v>&lt;E&gt;Cond, less than #2/0, other than Al</v>
          </cell>
          <cell r="C2205">
            <v>30</v>
          </cell>
          <cell r="D2205">
            <v>365</v>
          </cell>
        </row>
        <row r="2206">
          <cell r="A2206" t="str">
            <v>CUNM002</v>
          </cell>
          <cell r="B2206" t="str">
            <v>CBL,#2 CU, 600v, NM</v>
          </cell>
          <cell r="C2206">
            <v>10</v>
          </cell>
          <cell r="D2206">
            <v>367</v>
          </cell>
        </row>
        <row r="2207">
          <cell r="A2207" t="str">
            <v>CUNM006</v>
          </cell>
          <cell r="B2207" t="str">
            <v>CBL,#6 CU, 600v, NM</v>
          </cell>
          <cell r="C2207">
            <v>10</v>
          </cell>
          <cell r="D2207">
            <v>367</v>
          </cell>
        </row>
        <row r="2208">
          <cell r="A2208" t="str">
            <v>CUNM006B</v>
          </cell>
          <cell r="B2208" t="str">
            <v>CBL,#6 CU, 600v, NM, Black</v>
          </cell>
          <cell r="C2208">
            <v>10</v>
          </cell>
          <cell r="D2208">
            <v>367</v>
          </cell>
        </row>
        <row r="2209">
          <cell r="A2209" t="str">
            <v>CUNM006R</v>
          </cell>
          <cell r="B2209" t="str">
            <v>CBL,#6 CU, 600v, Neop, Red</v>
          </cell>
          <cell r="C2209">
            <v>10</v>
          </cell>
          <cell r="D2209">
            <v>367</v>
          </cell>
        </row>
        <row r="2210">
          <cell r="A2210" t="str">
            <v>CUNM020</v>
          </cell>
          <cell r="B2210" t="str">
            <v>Cbl, #2/0 Cu, 600V, NM</v>
          </cell>
          <cell r="C2210">
            <v>15</v>
          </cell>
          <cell r="D2210">
            <v>367</v>
          </cell>
        </row>
        <row r="2211">
          <cell r="A2211" t="str">
            <v>CUNM1000</v>
          </cell>
          <cell r="B2211" t="str">
            <v>CBL, 1000 cu, 600v nm</v>
          </cell>
          <cell r="C2211">
            <v>15</v>
          </cell>
          <cell r="D2211">
            <v>367</v>
          </cell>
        </row>
        <row r="2212">
          <cell r="A2212" t="str">
            <v>CUNM250</v>
          </cell>
          <cell r="B2212" t="str">
            <v>CBL,250 kcmil Cu, 600V, NM</v>
          </cell>
          <cell r="C2212">
            <v>15</v>
          </cell>
          <cell r="D2212">
            <v>367</v>
          </cell>
        </row>
        <row r="2213">
          <cell r="A2213" t="str">
            <v>CUNM350</v>
          </cell>
          <cell r="B2213" t="str">
            <v>Cbl,350 kcmil Cu, 600V, NM</v>
          </cell>
          <cell r="C2213">
            <v>15</v>
          </cell>
          <cell r="D2213">
            <v>367</v>
          </cell>
        </row>
        <row r="2214">
          <cell r="A2214" t="str">
            <v>CUNM500</v>
          </cell>
          <cell r="B2214" t="str">
            <v>CBL,500 CU, 600v, NM</v>
          </cell>
          <cell r="C2214">
            <v>15</v>
          </cell>
          <cell r="D2214">
            <v>367</v>
          </cell>
        </row>
        <row r="2215">
          <cell r="A2215" t="str">
            <v>CUNM750</v>
          </cell>
          <cell r="B2215" t="str">
            <v>Cbl,750 kcmil Cu, 600V, NM</v>
          </cell>
          <cell r="C2215">
            <v>15</v>
          </cell>
          <cell r="D2215">
            <v>367</v>
          </cell>
        </row>
        <row r="2216">
          <cell r="A2216" t="str">
            <v>CUOH373</v>
          </cell>
          <cell r="B2216" t="str">
            <v>&lt;E&gt;Cond, overhead, other than Al</v>
          </cell>
          <cell r="C2216">
            <v>10</v>
          </cell>
          <cell r="D2216">
            <v>373</v>
          </cell>
        </row>
        <row r="2217">
          <cell r="A2217" t="str">
            <v>CUPCG250</v>
          </cell>
          <cell r="B2217" t="str">
            <v>&lt;E&gt;Cbl,250 kcmil Cu XLPE TPX UG Sec</v>
          </cell>
          <cell r="C2217">
            <v>15</v>
          </cell>
          <cell r="D2217">
            <v>367</v>
          </cell>
        </row>
        <row r="2218">
          <cell r="A2218" t="str">
            <v>CUPCG500</v>
          </cell>
          <cell r="B2218" t="str">
            <v>&lt;E&gt;Cbl,500 kcmil Cu XLPE TPX UG Sec</v>
          </cell>
          <cell r="C2218">
            <v>15</v>
          </cell>
          <cell r="D2218">
            <v>367</v>
          </cell>
        </row>
        <row r="2219">
          <cell r="A2219" t="str">
            <v>CUQCG500SEC</v>
          </cell>
          <cell r="B2219" t="str">
            <v>&lt;E&gt;Cbl,(Temp)500 kcmil Cu XLPE QPX UG Sec</v>
          </cell>
          <cell r="C2219">
            <v>15</v>
          </cell>
          <cell r="D2219">
            <v>367</v>
          </cell>
        </row>
        <row r="2220">
          <cell r="A2220" t="str">
            <v>CUSTGDRPADXFMR</v>
          </cell>
          <cell r="B2220" t="str">
            <v>Associated materials for Customer provided ground rod</v>
          </cell>
          <cell r="C2220">
            <v>0</v>
          </cell>
          <cell r="D2220">
            <v>368</v>
          </cell>
        </row>
        <row r="2221">
          <cell r="A2221" t="str">
            <v>CUTPOLE</v>
          </cell>
          <cell r="B2221" t="str">
            <v>Cut pole,  top out pole and remove ground wire, (1 ea.)</v>
          </cell>
        </row>
        <row r="2222">
          <cell r="A2222" t="str">
            <v>CUUG373</v>
          </cell>
          <cell r="B2222" t="str">
            <v>&lt;E&gt;Cond, underground, other than Al</v>
          </cell>
          <cell r="C2222">
            <v>15</v>
          </cell>
          <cell r="D2222">
            <v>373</v>
          </cell>
        </row>
        <row r="2223">
          <cell r="A2223" t="str">
            <v>CUWRZ002N</v>
          </cell>
          <cell r="B2223" t="str">
            <v>Cbl,#2 Cu, Neut, Weather Resistant</v>
          </cell>
          <cell r="C2223">
            <v>10</v>
          </cell>
          <cell r="D2223">
            <v>367</v>
          </cell>
        </row>
        <row r="2224">
          <cell r="A2224" t="str">
            <v>CUWRZ006N</v>
          </cell>
          <cell r="B2224" t="str">
            <v>Cbl,#6 Sol Cu, Neut, Weather Resistant</v>
          </cell>
          <cell r="C2224">
            <v>10</v>
          </cell>
          <cell r="D2224">
            <v>367</v>
          </cell>
        </row>
        <row r="2225">
          <cell r="A2225" t="str">
            <v>CUWRZ020N</v>
          </cell>
          <cell r="B2225" t="str">
            <v>Cbl,#2/0 Cu, Neut, Weather Resistant</v>
          </cell>
          <cell r="C2225">
            <v>15</v>
          </cell>
          <cell r="D2225">
            <v>367</v>
          </cell>
        </row>
        <row r="2226">
          <cell r="A2226" t="str">
            <v>CUWRZ040N</v>
          </cell>
          <cell r="B2226" t="str">
            <v>Cbl,#4/0 Cu, Neut, Weather Resistant</v>
          </cell>
          <cell r="C2226">
            <v>15</v>
          </cell>
          <cell r="D2226">
            <v>367</v>
          </cell>
        </row>
        <row r="2227">
          <cell r="A2227" t="str">
            <v>CUWRZ350N</v>
          </cell>
          <cell r="B2227" t="str">
            <v>Cbl,350 kcmil Cu, Neut, Weather Resistant</v>
          </cell>
          <cell r="C2227">
            <v>15</v>
          </cell>
          <cell r="D2227">
            <v>367</v>
          </cell>
        </row>
        <row r="2228">
          <cell r="A2228" t="str">
            <v>CV3060</v>
          </cell>
          <cell r="B2228" t="str">
            <v>Spoil, Load and Dispossition, loading and hauling spoil offsite (per load)</v>
          </cell>
        </row>
        <row r="2229">
          <cell r="A2229" t="str">
            <v>CV3070</v>
          </cell>
          <cell r="B2229" t="str">
            <v>Equipment Hauling, load, unload &amp; haul backhoe or rock saw (one per project)</v>
          </cell>
        </row>
        <row r="2230">
          <cell r="A2230" t="str">
            <v>CWC40</v>
          </cell>
          <cell r="B2230" t="str">
            <v>Cover, for wedge connector, 4/0 - 350</v>
          </cell>
          <cell r="D2230">
            <v>0</v>
          </cell>
        </row>
        <row r="2231">
          <cell r="A2231" t="str">
            <v>CWC477</v>
          </cell>
          <cell r="B2231" t="str">
            <v>Cover, for wedge connector, 477 - 556</v>
          </cell>
          <cell r="D2231">
            <v>0</v>
          </cell>
        </row>
        <row r="2232">
          <cell r="A2232" t="str">
            <v>CWC795</v>
          </cell>
          <cell r="B2232" t="str">
            <v>Cover, for wedge connector, 795 - 1000</v>
          </cell>
          <cell r="D2232">
            <v>0</v>
          </cell>
        </row>
        <row r="2233">
          <cell r="A2233" t="str">
            <v>DA15</v>
          </cell>
          <cell r="B2233" t="str">
            <v>&lt;E&gt;Deadend assembly, xarm, angle, 15 kV, porcelain, (Maintenance Only)</v>
          </cell>
          <cell r="D2233">
            <v>364</v>
          </cell>
        </row>
        <row r="2234">
          <cell r="A2234" t="str">
            <v>DA25</v>
          </cell>
          <cell r="B2234" t="str">
            <v>Deadend assembly,xarm,porcelain (Remove Only)</v>
          </cell>
          <cell r="C2234">
            <v>0</v>
          </cell>
          <cell r="D2234">
            <v>364</v>
          </cell>
        </row>
        <row r="2235">
          <cell r="A2235" t="str">
            <v>DA35</v>
          </cell>
          <cell r="B2235" t="str">
            <v>Deadend assembly,xarm,angle,35 kV,polymer Dwg 108-112</v>
          </cell>
          <cell r="C2235">
            <v>0</v>
          </cell>
          <cell r="D2235">
            <v>364</v>
          </cell>
        </row>
        <row r="2236">
          <cell r="A2236" t="str">
            <v>DAB35</v>
          </cell>
          <cell r="B2236" t="str">
            <v>Deadend assembly,glass xarm,angle and bolt,35 kV,polymer Dwg 108-113</v>
          </cell>
          <cell r="C2236">
            <v>0</v>
          </cell>
          <cell r="D2236">
            <v>364</v>
          </cell>
        </row>
        <row r="2237">
          <cell r="A2237" t="str">
            <v>DAL12TAPMOLD</v>
          </cell>
          <cell r="B2237" t="str">
            <v>Dallas 12 tap manhole mold</v>
          </cell>
        </row>
        <row r="2238">
          <cell r="A2238" t="str">
            <v>DALASBRM</v>
          </cell>
          <cell r="B2238" t="str">
            <v>&lt;E&gt;Arcproofing abatement ( 1/2 day)</v>
          </cell>
        </row>
        <row r="2239">
          <cell r="A2239" t="str">
            <v>DALHISTSLSTD.</v>
          </cell>
          <cell r="B2239" t="str">
            <v>Multiple, Downtown Dallas Historic Streetlight Std.</v>
          </cell>
          <cell r="C2239">
            <v>1515</v>
          </cell>
          <cell r="D2239">
            <v>373</v>
          </cell>
        </row>
        <row r="2240">
          <cell r="A2240" t="str">
            <v>DANGERTAG</v>
          </cell>
          <cell r="B2240" t="str">
            <v>Danger Pole Tag,Type B,wood poles,white arrow and X in circle on red background Dwg 106-255</v>
          </cell>
          <cell r="C2240">
            <v>0</v>
          </cell>
          <cell r="D2240">
            <v>364</v>
          </cell>
        </row>
        <row r="2241">
          <cell r="A2241" t="str">
            <v>DAP25</v>
          </cell>
          <cell r="B2241" t="str">
            <v>Deadend assembly,xarm,angle,25 kV,polymer Dwg 108-107</v>
          </cell>
          <cell r="C2241">
            <v>0</v>
          </cell>
          <cell r="D2241">
            <v>364</v>
          </cell>
        </row>
        <row r="2242">
          <cell r="A2242" t="str">
            <v>DAP25M</v>
          </cell>
          <cell r="B2242" t="str">
            <v>&lt;E&gt;Deadend assembly, xarm, angle, 25 kV, polymer  (material only)</v>
          </cell>
          <cell r="C2242">
            <v>0</v>
          </cell>
          <cell r="D2242">
            <v>364</v>
          </cell>
        </row>
        <row r="2243">
          <cell r="A2243" t="str">
            <v>DAW</v>
          </cell>
          <cell r="B2243" t="str">
            <v>Safety labels for padmount equipment</v>
          </cell>
          <cell r="C2243">
            <v>0</v>
          </cell>
          <cell r="D2243">
            <v>368</v>
          </cell>
        </row>
        <row r="2244">
          <cell r="A2244" t="str">
            <v>DAW2</v>
          </cell>
          <cell r="B2244" t="str">
            <v>Decal,arrow,white,2" cable direction</v>
          </cell>
          <cell r="C2244">
            <v>0</v>
          </cell>
          <cell r="D2244">
            <v>368</v>
          </cell>
        </row>
        <row r="2245">
          <cell r="A2245" t="str">
            <v>DB25BYPASSSET</v>
          </cell>
          <cell r="B2245" t="str">
            <v>Disconnect, By-Pass, Volt-Reg, rh, lh, pole mtg, 25kV, 600A, (Qty 3)</v>
          </cell>
          <cell r="D2245">
            <v>0</v>
          </cell>
        </row>
        <row r="2246">
          <cell r="A2246" t="str">
            <v>DB2X1</v>
          </cell>
          <cell r="B2246" t="str">
            <v>Duct bank, 2E6, less spacers &amp; concrete (negotiated pricing)</v>
          </cell>
          <cell r="C2246">
            <v>1025</v>
          </cell>
          <cell r="D2246">
            <v>366</v>
          </cell>
        </row>
        <row r="2247">
          <cell r="A2247" t="str">
            <v>DB2X1C</v>
          </cell>
          <cell r="B2247" t="str">
            <v>Duct bank, donated 2E6, ($0 material &amp; labor, graphics only)</v>
          </cell>
          <cell r="C2247">
            <v>1050</v>
          </cell>
          <cell r="D2247">
            <v>366</v>
          </cell>
        </row>
        <row r="2248">
          <cell r="A2248" t="str">
            <v>DB2X1X</v>
          </cell>
          <cell r="B2248" t="str">
            <v xml:space="preserve">Duct bank, donated, 2E6, </v>
          </cell>
          <cell r="C2248">
            <v>1025</v>
          </cell>
          <cell r="D2248">
            <v>366</v>
          </cell>
        </row>
        <row r="2249">
          <cell r="A2249" t="str">
            <v>DB2X2</v>
          </cell>
          <cell r="B2249" t="str">
            <v>Duct bank, 4E6, less spacers &amp; concrete (negotiated pricing)</v>
          </cell>
          <cell r="C2249">
            <v>1025</v>
          </cell>
          <cell r="D2249">
            <v>366</v>
          </cell>
        </row>
        <row r="2250">
          <cell r="A2250" t="str">
            <v>DB2X2C</v>
          </cell>
          <cell r="B2250" t="str">
            <v>Duct bank, donated 4E6, ($0 material &amp; labor, graphics only)</v>
          </cell>
          <cell r="C2250">
            <v>1050</v>
          </cell>
          <cell r="D2250">
            <v>366</v>
          </cell>
        </row>
        <row r="2251">
          <cell r="A2251" t="str">
            <v>DB2X3</v>
          </cell>
          <cell r="B2251" t="str">
            <v>Duct bank, 6E6, less spacers &amp; concrete (negotiated pricing)</v>
          </cell>
          <cell r="C2251">
            <v>1030</v>
          </cell>
          <cell r="D2251">
            <v>366</v>
          </cell>
        </row>
        <row r="2252">
          <cell r="A2252" t="str">
            <v>DB2X3C</v>
          </cell>
          <cell r="B2252" t="str">
            <v>Duct bank, donated 6E6, ($0 material &amp; labor, graphics only)</v>
          </cell>
          <cell r="C2252">
            <v>1050</v>
          </cell>
          <cell r="D2252">
            <v>366</v>
          </cell>
        </row>
        <row r="2253">
          <cell r="A2253" t="str">
            <v>DB2X3CCU</v>
          </cell>
          <cell r="B2253" t="str">
            <v>Duct bank, 6E6, (cust.owned)</v>
          </cell>
          <cell r="D2253">
            <v>366</v>
          </cell>
        </row>
        <row r="2254">
          <cell r="A2254" t="str">
            <v>DB2X4</v>
          </cell>
          <cell r="B2254" t="str">
            <v>Duct bank, 8E6, less spacers &amp; concrete (negotiated pricing)</v>
          </cell>
          <cell r="C2254">
            <v>1030</v>
          </cell>
          <cell r="D2254">
            <v>366</v>
          </cell>
        </row>
        <row r="2255">
          <cell r="A2255" t="str">
            <v>DB2X4C</v>
          </cell>
          <cell r="B2255" t="str">
            <v>Duct bank, donated 8E6, ($0 material &amp; labor, graphics only)</v>
          </cell>
          <cell r="C2255">
            <v>1050</v>
          </cell>
          <cell r="D2255">
            <v>366</v>
          </cell>
        </row>
        <row r="2256">
          <cell r="A2256" t="str">
            <v>DB2X4M</v>
          </cell>
          <cell r="B2256" t="str">
            <v>&lt;E&gt;Duct bank, 8E6, (material only)</v>
          </cell>
          <cell r="C2256">
            <v>1030</v>
          </cell>
          <cell r="D2256">
            <v>366</v>
          </cell>
        </row>
        <row r="2257">
          <cell r="A2257" t="str">
            <v>DB2X5</v>
          </cell>
          <cell r="B2257" t="str">
            <v>Duct bank, 10E6, less spacers &amp; concrete (negotiated pricing)</v>
          </cell>
          <cell r="C2257">
            <v>1035</v>
          </cell>
          <cell r="D2257">
            <v>366</v>
          </cell>
        </row>
        <row r="2258">
          <cell r="A2258" t="str">
            <v>DB2X5C</v>
          </cell>
          <cell r="B2258" t="str">
            <v>Duct bank, donated 10E6, ($0 material &amp; labor, graphics only)</v>
          </cell>
          <cell r="C2258">
            <v>1050</v>
          </cell>
          <cell r="D2258">
            <v>366</v>
          </cell>
        </row>
        <row r="2259">
          <cell r="A2259" t="str">
            <v>DB3X2</v>
          </cell>
          <cell r="B2259" t="str">
            <v>OBSOLETE</v>
          </cell>
          <cell r="C2259">
            <v>0</v>
          </cell>
          <cell r="D2259">
            <v>366</v>
          </cell>
        </row>
        <row r="2260">
          <cell r="A2260" t="str">
            <v>DB3X3</v>
          </cell>
          <cell r="B2260" t="str">
            <v>Duct bank, 9E6, less spacers &amp; concrete (negotiated pricing)</v>
          </cell>
          <cell r="C2260">
            <v>1035</v>
          </cell>
          <cell r="D2260">
            <v>366</v>
          </cell>
        </row>
        <row r="2261">
          <cell r="A2261" t="str">
            <v>DB3X3C</v>
          </cell>
          <cell r="B2261" t="str">
            <v>Duct bank, 9E6, (donated)</v>
          </cell>
          <cell r="C2261">
            <v>1050</v>
          </cell>
          <cell r="D2261">
            <v>366</v>
          </cell>
        </row>
        <row r="2262">
          <cell r="A2262" t="str">
            <v>DB3X4</v>
          </cell>
          <cell r="B2262" t="str">
            <v>Duct bank, 12E6, less spacers &amp; concrete (negotiated pricing)</v>
          </cell>
          <cell r="C2262">
            <v>1035</v>
          </cell>
          <cell r="D2262">
            <v>366</v>
          </cell>
        </row>
        <row r="2263">
          <cell r="A2263" t="str">
            <v>DBM15600SET</v>
          </cell>
          <cell r="B2263" t="str">
            <v>&lt;E&gt;Disconnect,bracket mtg,15kV,600A, Qty 3</v>
          </cell>
          <cell r="D2263">
            <v>0</v>
          </cell>
        </row>
        <row r="2264">
          <cell r="A2264" t="str">
            <v>DBM25900SET</v>
          </cell>
          <cell r="B2264" t="str">
            <v>&lt;E&gt;Disconnect,bracket mtg,25kV,900A, Qty 3</v>
          </cell>
          <cell r="D2264">
            <v>365</v>
          </cell>
        </row>
        <row r="2265">
          <cell r="A2265" t="str">
            <v>DBORE3</v>
          </cell>
          <cell r="B2265" t="str">
            <v>Bore, Street Light, Dir or Conv, 1"-3" conduit, (10'ea.)</v>
          </cell>
          <cell r="D2265">
            <v>0</v>
          </cell>
        </row>
        <row r="2266">
          <cell r="A2266" t="str">
            <v>DBORE3SVC</v>
          </cell>
          <cell r="B2266" t="str">
            <v>Obsolete Bore - Do Not Use !</v>
          </cell>
          <cell r="D2266">
            <v>0</v>
          </cell>
        </row>
        <row r="2267">
          <cell r="A2267" t="str">
            <v>DBORESVC</v>
          </cell>
          <cell r="B2267" t="str">
            <v>Obsolete - Bore - Do Not Use !</v>
          </cell>
          <cell r="D2267">
            <v>0</v>
          </cell>
        </row>
        <row r="2268">
          <cell r="A2268" t="str">
            <v>DBS15600REG</v>
          </cell>
          <cell r="B2268" t="str">
            <v>Disconnect, By-Pass, Volt-Reg, pole mtg, 15kV, 600A, (Qty 1)</v>
          </cell>
          <cell r="D2268">
            <v>0</v>
          </cell>
        </row>
        <row r="2269">
          <cell r="A2269" t="str">
            <v>DBS25600LH</v>
          </cell>
          <cell r="B2269" t="str">
            <v>Disconnect,bypass sw,25 kV 600a,left hand Dwg 111-605</v>
          </cell>
          <cell r="C2269">
            <v>0</v>
          </cell>
          <cell r="D2269">
            <v>365</v>
          </cell>
        </row>
        <row r="2270">
          <cell r="A2270" t="str">
            <v>DBS25600PM</v>
          </cell>
          <cell r="B2270" t="str">
            <v>Disconnect,bypass sw,25 kV 600a,pole mount Dwg 111-605</v>
          </cell>
          <cell r="C2270">
            <v>0</v>
          </cell>
          <cell r="D2270">
            <v>365</v>
          </cell>
        </row>
        <row r="2271">
          <cell r="A2271" t="str">
            <v>DBS25600RECSET</v>
          </cell>
          <cell r="B2271" t="str">
            <v>Disconnect,By-Pass,xarm rh &amp; lh pole mtg,25kV,600A,Qty 3 (Reclosers) Dwg 111-605</v>
          </cell>
          <cell r="D2271">
            <v>365</v>
          </cell>
        </row>
        <row r="2272">
          <cell r="A2272" t="str">
            <v>DBS25600REG</v>
          </cell>
          <cell r="B2272" t="str">
            <v>Disconnect,By-Pass,Volt-Reg,pole mtg,25kV,600A (Qty 1) Dwg 110-919</v>
          </cell>
          <cell r="D2272">
            <v>0</v>
          </cell>
        </row>
        <row r="2273">
          <cell r="A2273" t="str">
            <v>DBS25600REGSET</v>
          </cell>
          <cell r="B2273" t="str">
            <v>Disconnect,By-Pass,Volt-Reg,rh,lh,pole mtg,25kV,600A (Qty 3)</v>
          </cell>
          <cell r="D2273">
            <v>0</v>
          </cell>
        </row>
        <row r="2274">
          <cell r="A2274" t="str">
            <v>DBS25600RH</v>
          </cell>
          <cell r="B2274" t="str">
            <v>Disconnect, bypass sw, 25 kV 600a, right hand</v>
          </cell>
          <cell r="C2274">
            <v>0</v>
          </cell>
          <cell r="D2274">
            <v>365</v>
          </cell>
        </row>
        <row r="2275">
          <cell r="A2275" t="str">
            <v>DBS25600SET</v>
          </cell>
          <cell r="B2275" t="str">
            <v>Disconnect, bypass sw, 25 kV,600a,(Qty 3)</v>
          </cell>
          <cell r="C2275">
            <v>0</v>
          </cell>
          <cell r="D2275">
            <v>365</v>
          </cell>
        </row>
        <row r="2276">
          <cell r="A2276" t="str">
            <v>DBS38600RECSET</v>
          </cell>
          <cell r="B2276" t="str">
            <v>Disconnect,By-Pass,xarm rh &amp; lh pole mtg,38kV,600A,Qty 3 (Reclosers) Dwg 111-610</v>
          </cell>
          <cell r="D2276">
            <v>365</v>
          </cell>
        </row>
        <row r="2277">
          <cell r="A2277" t="str">
            <v>DBS38600SET</v>
          </cell>
          <cell r="B2277" t="str">
            <v>Disconnect, By-Pass, xarm rh &amp; lh pole mtg, 38kV, 600A, Qty 3 (Reclosers)</v>
          </cell>
          <cell r="D2277">
            <v>365</v>
          </cell>
        </row>
        <row r="2278">
          <cell r="A2278" t="str">
            <v>DBSPACER3X6</v>
          </cell>
          <cell r="B2278" t="str">
            <v xml:space="preserve"> Spacer, 1/2 Unit 3X6-6"duct bank, PVC (Material Only)</v>
          </cell>
        </row>
        <row r="2279">
          <cell r="A2279" t="str">
            <v>DC15300</v>
          </cell>
          <cell r="B2279" t="str">
            <v>Disconnect,cutout,15kV,300A</v>
          </cell>
          <cell r="D2279">
            <v>0</v>
          </cell>
        </row>
        <row r="2280">
          <cell r="A2280" t="str">
            <v>DC15300REC</v>
          </cell>
          <cell r="B2280" t="str">
            <v>Disconnect,cutout,15kV,300A</v>
          </cell>
          <cell r="D2280">
            <v>365</v>
          </cell>
        </row>
        <row r="2281">
          <cell r="A2281" t="str">
            <v>DC15300RECSET</v>
          </cell>
          <cell r="B2281" t="str">
            <v>Disc,cutout, crossarm mount, 15kV, 300A, for reclosers, set of 3</v>
          </cell>
          <cell r="D2281">
            <v>365</v>
          </cell>
        </row>
        <row r="2282">
          <cell r="A2282" t="str">
            <v>DC15300REG</v>
          </cell>
          <cell r="B2282" t="str">
            <v>Disconnect,cutout, crossarm mount, 15kV,300A, for regulators</v>
          </cell>
          <cell r="D2282">
            <v>365</v>
          </cell>
        </row>
        <row r="2283">
          <cell r="A2283" t="str">
            <v>DC15300REGSET</v>
          </cell>
          <cell r="B2283" t="str">
            <v>Disc,cutout, crossarm mount, 15kV,300A, for regulators, set of 3</v>
          </cell>
          <cell r="D2283">
            <v>0</v>
          </cell>
        </row>
        <row r="2284">
          <cell r="A2284" t="str">
            <v>DC15300SET</v>
          </cell>
          <cell r="B2284" t="str">
            <v>Disconnect,cutout,15kV,300A (Qty 3)</v>
          </cell>
          <cell r="D2284">
            <v>0</v>
          </cell>
        </row>
        <row r="2285">
          <cell r="A2285" t="str">
            <v>DC25300</v>
          </cell>
          <cell r="B2285" t="str">
            <v>Disconnect,cutout,25kV,300A, (Qty 1)</v>
          </cell>
          <cell r="D2285">
            <v>365</v>
          </cell>
        </row>
        <row r="2286">
          <cell r="A2286" t="str">
            <v>DC253002</v>
          </cell>
          <cell r="B2286" t="str">
            <v>Disconnect,cutout,25kV,300A, (Qty 2)</v>
          </cell>
          <cell r="D2286">
            <v>365</v>
          </cell>
        </row>
        <row r="2287">
          <cell r="A2287" t="str">
            <v>DC25300REC</v>
          </cell>
          <cell r="B2287" t="str">
            <v>Disconnect,cutout,25kV,300A</v>
          </cell>
          <cell r="D2287">
            <v>365</v>
          </cell>
        </row>
        <row r="2288">
          <cell r="A2288" t="str">
            <v>DC25300RECSET</v>
          </cell>
          <cell r="B2288" t="str">
            <v>Disc,cutout, crossarm mount, 25kV, 300A, for reclosers, set of 3</v>
          </cell>
          <cell r="D2288">
            <v>365</v>
          </cell>
        </row>
        <row r="2289">
          <cell r="A2289" t="str">
            <v>DC25300REG</v>
          </cell>
          <cell r="B2289" t="str">
            <v>Disconnect,cutout, crossarm mount, 25kV,300A, for regulaotors</v>
          </cell>
          <cell r="D2289">
            <v>365</v>
          </cell>
        </row>
        <row r="2290">
          <cell r="A2290" t="str">
            <v>DC25300REGSET</v>
          </cell>
          <cell r="B2290" t="str">
            <v>Disc,cutout, crossarm mount, 25kV,300A, for regulaotors, set of 3</v>
          </cell>
          <cell r="D2290">
            <v>0</v>
          </cell>
        </row>
        <row r="2291">
          <cell r="A2291" t="str">
            <v>DC25300SET</v>
          </cell>
          <cell r="B2291" t="str">
            <v>Disconnect,cutout,25kV,300A (Qty 3)</v>
          </cell>
          <cell r="D2291">
            <v>365</v>
          </cell>
        </row>
        <row r="2292">
          <cell r="A2292" t="str">
            <v>DC25300X</v>
          </cell>
          <cell r="B2292" t="str">
            <v>Disconnect, Non-Graphical, cutout, 25kV,300A, (Qty 1)</v>
          </cell>
          <cell r="D2292">
            <v>365</v>
          </cell>
        </row>
        <row r="2293">
          <cell r="A2293" t="str">
            <v>DC35</v>
          </cell>
          <cell r="B2293" t="str">
            <v>Deadend assembly, 90 degree clevis, 35 kV, polymer</v>
          </cell>
          <cell r="C2293">
            <v>0</v>
          </cell>
          <cell r="D2293">
            <v>364</v>
          </cell>
        </row>
        <row r="2294">
          <cell r="A2294" t="str">
            <v>DDR25900</v>
          </cell>
          <cell r="B2294" t="str">
            <v>Disconnect,line-tap,25 kV 900A,deadend riser Dwg 203-345</v>
          </cell>
          <cell r="C2294">
            <v>0</v>
          </cell>
          <cell r="D2294">
            <v>365</v>
          </cell>
        </row>
        <row r="2295">
          <cell r="A2295" t="str">
            <v>DDR25900SET</v>
          </cell>
          <cell r="B2295" t="str">
            <v>&lt;E&gt;Disconnect, line-tap, 25 kV 900A, Qty-3, deadend riser</v>
          </cell>
          <cell r="C2295">
            <v>0</v>
          </cell>
          <cell r="D2295">
            <v>365</v>
          </cell>
        </row>
        <row r="2296">
          <cell r="A2296" t="str">
            <v>DDR25900SETX</v>
          </cell>
          <cell r="B2296" t="str">
            <v>&lt;E&gt;Disconnect, donated, line-tap, 25 kV 900A, Qty-3, deadend riser ($0 material &amp; labor, graphics only)</v>
          </cell>
          <cell r="C2296">
            <v>0</v>
          </cell>
          <cell r="D2296">
            <v>365</v>
          </cell>
        </row>
        <row r="2297">
          <cell r="A2297" t="str">
            <v>DE3435</v>
          </cell>
          <cell r="B2297" t="str">
            <v>Deadend assembly, 3/4 in eyenut, 35 kV, polymer</v>
          </cell>
          <cell r="C2297">
            <v>0</v>
          </cell>
          <cell r="D2297">
            <v>364</v>
          </cell>
        </row>
        <row r="2298">
          <cell r="A2298" t="str">
            <v>DE5835</v>
          </cell>
          <cell r="B2298" t="str">
            <v>Deadend assembly, 5/8 in eyenut, 35 kV, polymer</v>
          </cell>
          <cell r="C2298">
            <v>0</v>
          </cell>
          <cell r="D2298">
            <v>364</v>
          </cell>
        </row>
        <row r="2299">
          <cell r="A2299" t="str">
            <v>DE5835M</v>
          </cell>
          <cell r="B2299" t="str">
            <v>&lt;E&gt;Deadend assembly, 5/8 in eyenut, 35 kV, polymer (material only)</v>
          </cell>
          <cell r="C2299">
            <v>0</v>
          </cell>
          <cell r="D2299">
            <v>364</v>
          </cell>
        </row>
        <row r="2300">
          <cell r="A2300" t="str">
            <v>DEHD</v>
          </cell>
          <cell r="B2300" t="str">
            <v>Decal (Safety Label ) for pad Caution-Electrical Health Device Used Dwg 209-235</v>
          </cell>
          <cell r="C2300">
            <v>0</v>
          </cell>
          <cell r="D2300">
            <v>368</v>
          </cell>
        </row>
        <row r="2301">
          <cell r="A2301" t="str">
            <v>DF15</v>
          </cell>
          <cell r="B2301" t="str">
            <v>&lt;E&gt;Deadend assembly, floating, 15 kV, porcelain, (Maintenance Only)</v>
          </cell>
          <cell r="C2301">
            <v>0</v>
          </cell>
          <cell r="D2301">
            <v>364</v>
          </cell>
        </row>
        <row r="2302">
          <cell r="A2302" t="str">
            <v>DF25</v>
          </cell>
          <cell r="B2302" t="str">
            <v>&lt;E&gt;Deadend assembly, floating, 25 kV, porcelain, (Maintenance Only)</v>
          </cell>
          <cell r="C2302">
            <v>0</v>
          </cell>
          <cell r="D2302">
            <v>364</v>
          </cell>
        </row>
        <row r="2303">
          <cell r="A2303" t="str">
            <v>DFA35</v>
          </cell>
          <cell r="B2303" t="str">
            <v>&lt;E&gt;Deadend assembly, glass xarm, tangent, 15 kV</v>
          </cell>
          <cell r="C2303">
            <v>0</v>
          </cell>
          <cell r="D2303">
            <v>364</v>
          </cell>
        </row>
        <row r="2304">
          <cell r="A2304" t="str">
            <v>DFP25</v>
          </cell>
          <cell r="B2304" t="str">
            <v>Deadend Assembly,Floating,25kV Polyme Dwg 108-108</v>
          </cell>
        </row>
        <row r="2305">
          <cell r="A2305" t="str">
            <v>DGPR</v>
          </cell>
          <cell r="B2305" t="str">
            <v>Grounding mat,for pole riser,PVC Dwg 204-161</v>
          </cell>
          <cell r="C2305">
            <v>0</v>
          </cell>
          <cell r="D2305">
            <v>367</v>
          </cell>
        </row>
        <row r="2306">
          <cell r="A2306" t="str">
            <v>DGPRM</v>
          </cell>
          <cell r="B2306" t="str">
            <v>Ground,for pole riser,PVC (material only)</v>
          </cell>
          <cell r="C2306">
            <v>0</v>
          </cell>
          <cell r="D2306">
            <v>367</v>
          </cell>
        </row>
        <row r="2307">
          <cell r="A2307" t="str">
            <v>DH15</v>
          </cell>
          <cell r="B2307" t="str">
            <v>&lt;E&gt;Deadend assembly, hd xarm, tangent, 15 kV, porcelain, (Maintenance Only)</v>
          </cell>
          <cell r="C2307">
            <v>0</v>
          </cell>
          <cell r="D2307">
            <v>364</v>
          </cell>
        </row>
        <row r="2308">
          <cell r="A2308" t="str">
            <v>DH25</v>
          </cell>
          <cell r="B2308" t="str">
            <v>&lt;E&gt;Deadend assembly, hd xarm, tangent, 25 kV, porcelain, (Maintenance Only)</v>
          </cell>
          <cell r="C2308">
            <v>0</v>
          </cell>
          <cell r="D2308">
            <v>364</v>
          </cell>
        </row>
        <row r="2309">
          <cell r="A2309" t="str">
            <v>DHP25</v>
          </cell>
          <cell r="B2309" t="str">
            <v>Deadend assembly,heavy duty xarm,tangent,25 kV,polymer Dwg 108-107</v>
          </cell>
          <cell r="D2309">
            <v>0</v>
          </cell>
        </row>
        <row r="2310">
          <cell r="A2310" t="str">
            <v>DHP25M</v>
          </cell>
          <cell r="B2310" t="str">
            <v>&lt;E&gt;Deadend assembly, heavy duty xarm, tangent, 25 kV, polymer (material only)</v>
          </cell>
          <cell r="D2310">
            <v>0</v>
          </cell>
        </row>
        <row r="2311">
          <cell r="A2311" t="str">
            <v>DI25600SETNG</v>
          </cell>
          <cell r="B2311" t="str">
            <v>Non-Graphical, Disconnect, inline, 25 kV, 600A, Qty 3</v>
          </cell>
          <cell r="D2311">
            <v>0</v>
          </cell>
        </row>
        <row r="2312">
          <cell r="A2312" t="str">
            <v>DI25900</v>
          </cell>
          <cell r="B2312" t="str">
            <v>Disconnect,inline,25 kV,900A Dwg 111-302</v>
          </cell>
          <cell r="C2312">
            <v>0</v>
          </cell>
          <cell r="D2312">
            <v>365</v>
          </cell>
        </row>
        <row r="2313">
          <cell r="A2313" t="str">
            <v>DI25900SET</v>
          </cell>
          <cell r="B2313" t="str">
            <v>Disconnect,inline,25 kV,900A (Qty 3) Dwg 111-302</v>
          </cell>
          <cell r="D2313">
            <v>0</v>
          </cell>
        </row>
        <row r="2314">
          <cell r="A2314" t="str">
            <v>DI25900SETNG</v>
          </cell>
          <cell r="B2314" t="str">
            <v>Disconnect, Non-Graphical, inline, 25 kV, 900A, (Qty 3)</v>
          </cell>
          <cell r="D2314">
            <v>0</v>
          </cell>
        </row>
        <row r="2315">
          <cell r="A2315" t="str">
            <v>DISCIL</v>
          </cell>
          <cell r="B2315" t="str">
            <v>Obsolete - do not use - see DDR25900</v>
          </cell>
          <cell r="D2315">
            <v>0</v>
          </cell>
        </row>
        <row r="2316">
          <cell r="A2316" t="str">
            <v>DONATED4ALSLC</v>
          </cell>
          <cell r="B2316" t="str">
            <v>**Donated - Cbl,#4 Al XLPE DPX URD St Lgt (install in conduit)</v>
          </cell>
          <cell r="C2316">
            <v>25</v>
          </cell>
          <cell r="D2316">
            <v>373</v>
          </cell>
        </row>
        <row r="2317">
          <cell r="A2317" t="str">
            <v>DONATED6ALSLC</v>
          </cell>
          <cell r="B2317" t="str">
            <v>**Donated - Cbl,#6 Al XLPE DPX URD St Lgt (install in conduit)</v>
          </cell>
          <cell r="C2317">
            <v>25</v>
          </cell>
          <cell r="D2317">
            <v>373</v>
          </cell>
        </row>
        <row r="2318">
          <cell r="A2318" t="str">
            <v>DONATEDXHHW4AL</v>
          </cell>
          <cell r="B2318" t="str">
            <v>**Donated - Cbl,#4 Al xhhw DPX URD St Lgt (installed in conduit)</v>
          </cell>
          <cell r="C2318">
            <v>25</v>
          </cell>
          <cell r="D2318">
            <v>373</v>
          </cell>
        </row>
        <row r="2319">
          <cell r="A2319" t="str">
            <v>DP15</v>
          </cell>
          <cell r="B2319" t="str">
            <v>&lt;E&gt;Deadend assembly,pole,15 kV, porcelain, (Maintenance Only)</v>
          </cell>
          <cell r="C2319">
            <v>0</v>
          </cell>
          <cell r="D2319">
            <v>364</v>
          </cell>
        </row>
        <row r="2320">
          <cell r="A2320" t="str">
            <v>DP1512</v>
          </cell>
          <cell r="B2320" t="str">
            <v>&lt;E&gt;Deadend assembly,pole,15 kV, porcelain, w/ 12" oval-eye bolt, (Maintenance Only)</v>
          </cell>
          <cell r="C2320">
            <v>0</v>
          </cell>
          <cell r="D2320">
            <v>364</v>
          </cell>
        </row>
        <row r="2321">
          <cell r="A2321" t="str">
            <v>DP15300</v>
          </cell>
          <cell r="B2321" t="str">
            <v>Disconnect,pole mtg,15kV,300A</v>
          </cell>
          <cell r="D2321">
            <v>365</v>
          </cell>
        </row>
        <row r="2322">
          <cell r="A2322" t="str">
            <v>DP15400SET</v>
          </cell>
          <cell r="B2322" t="str">
            <v>Obsolete - Do not use</v>
          </cell>
          <cell r="C2322">
            <v>10</v>
          </cell>
          <cell r="D2322">
            <v>367</v>
          </cell>
        </row>
        <row r="2323">
          <cell r="A2323" t="str">
            <v>DP25</v>
          </cell>
          <cell r="B2323" t="str">
            <v>&lt;E&gt;Deadend assembly,pole,25 kV, porcelain, (Maintenance Only)</v>
          </cell>
          <cell r="D2323">
            <v>0</v>
          </cell>
        </row>
        <row r="2324">
          <cell r="A2324" t="str">
            <v>DP2512</v>
          </cell>
          <cell r="B2324" t="str">
            <v>Deadend assembl,pole,porcelain (Remove Only)</v>
          </cell>
          <cell r="C2324">
            <v>0</v>
          </cell>
          <cell r="D2324">
            <v>364</v>
          </cell>
        </row>
        <row r="2325">
          <cell r="A2325" t="str">
            <v>DP25300</v>
          </cell>
          <cell r="B2325" t="str">
            <v>Disconnect,pole mtg,25kV,300A</v>
          </cell>
          <cell r="D2325">
            <v>365</v>
          </cell>
        </row>
        <row r="2326">
          <cell r="A2326" t="str">
            <v>DP35</v>
          </cell>
          <cell r="B2326" t="str">
            <v>Deadend assembly,concrete pole,35 kV,polymer, w/ 10" oval-eye bolt  Dwg 108-111</v>
          </cell>
          <cell r="C2326">
            <v>0</v>
          </cell>
          <cell r="D2326">
            <v>364</v>
          </cell>
        </row>
        <row r="2327">
          <cell r="A2327" t="str">
            <v>DP3512</v>
          </cell>
          <cell r="B2327" t="str">
            <v>Deadend asbly,concrete pole,35 kV,polymer,w/ 12" oval-eye bolt Dwg 108-111</v>
          </cell>
          <cell r="C2327">
            <v>0</v>
          </cell>
          <cell r="D2327">
            <v>364</v>
          </cell>
        </row>
        <row r="2328">
          <cell r="A2328" t="str">
            <v>DP35M</v>
          </cell>
          <cell r="B2328" t="str">
            <v>&lt;E&gt;Deadend assembly,concrete pole,35 kV,polymer (material only)</v>
          </cell>
          <cell r="C2328">
            <v>0</v>
          </cell>
          <cell r="D2328">
            <v>364</v>
          </cell>
        </row>
        <row r="2329">
          <cell r="A2329" t="str">
            <v>DPP25</v>
          </cell>
          <cell r="B2329" t="str">
            <v>Deadend assembly,pole,25 kV,polymer,w/ 10" oval-eye bolt Dwg 108-105</v>
          </cell>
          <cell r="D2329">
            <v>0</v>
          </cell>
        </row>
        <row r="2330">
          <cell r="A2330" t="str">
            <v>DPP2512</v>
          </cell>
          <cell r="B2330" t="str">
            <v>Deadend assembly,pole,25 kV,polymer,w/ 12" oval-eye bolt  Dwg 108-105</v>
          </cell>
          <cell r="C2330">
            <v>0</v>
          </cell>
          <cell r="D2330">
            <v>364</v>
          </cell>
        </row>
        <row r="2331">
          <cell r="A2331" t="str">
            <v>DPP25M</v>
          </cell>
          <cell r="B2331" t="str">
            <v>&lt;E&gt;Deadend assembly,pole,25 kV,polymer (material only)</v>
          </cell>
          <cell r="D2331">
            <v>0</v>
          </cell>
        </row>
        <row r="2332">
          <cell r="A2332" t="str">
            <v>DS15</v>
          </cell>
          <cell r="B2332" t="str">
            <v>&lt;E&gt;Deadend assembly, std xarm, tangent, 15 kV, porcelain,(Maintenance Only)</v>
          </cell>
          <cell r="C2332">
            <v>0</v>
          </cell>
          <cell r="D2332">
            <v>364</v>
          </cell>
        </row>
        <row r="2333">
          <cell r="A2333" t="str">
            <v>DS25</v>
          </cell>
          <cell r="B2333" t="str">
            <v>Deadend assembly,std xarm,tangent,porcelain (Remove Only)</v>
          </cell>
          <cell r="C2333">
            <v>0</v>
          </cell>
          <cell r="D2333">
            <v>364</v>
          </cell>
        </row>
        <row r="2334">
          <cell r="A2334" t="str">
            <v>DSP25</v>
          </cell>
          <cell r="B2334" t="str">
            <v>Deadend assembly,standard xarm,tangent,25 kV,polymer  Dwg 108-107</v>
          </cell>
          <cell r="D2334">
            <v>364</v>
          </cell>
        </row>
        <row r="2335">
          <cell r="A2335" t="str">
            <v>DSP25M</v>
          </cell>
          <cell r="B2335" t="str">
            <v>Deadend assembly, standard xarm, tangent, 25 kV, polymer (material only)</v>
          </cell>
          <cell r="D2335">
            <v>364</v>
          </cell>
        </row>
        <row r="2336">
          <cell r="A2336" t="str">
            <v>DSWGR10</v>
          </cell>
          <cell r="B2336" t="str">
            <v>Disconnect, solid blade, switchgear/pri feed-thru, 15kV, 200A., for SML-20 mounting (Qty3)</v>
          </cell>
          <cell r="D2336">
            <v>367</v>
          </cell>
        </row>
        <row r="2337">
          <cell r="A2337" t="str">
            <v>DSWGR20</v>
          </cell>
          <cell r="B2337" t="str">
            <v>Disconnect, solid blade, switchgear/pri feed-thru, 25Kv, 200A., for SML-20 mounting (Qty3 material only)</v>
          </cell>
          <cell r="D2337">
            <v>367</v>
          </cell>
        </row>
        <row r="2338">
          <cell r="A2338" t="str">
            <v>DSWGR4Z</v>
          </cell>
          <cell r="B2338" t="str">
            <v>Disconnect, switchgear, 25kV, 200A., for SML-4Z (Qty3 material only)</v>
          </cell>
          <cell r="D2338">
            <v>367</v>
          </cell>
        </row>
        <row r="2339">
          <cell r="A2339" t="str">
            <v>DTR25900</v>
          </cell>
          <cell r="B2339" t="str">
            <v>Disconnect,line-tap,25 kV 900A,primary riser Dwg 210-110</v>
          </cell>
          <cell r="C2339">
            <v>0</v>
          </cell>
          <cell r="D2339">
            <v>365</v>
          </cell>
        </row>
        <row r="2340">
          <cell r="A2340" t="str">
            <v>DTR25900SET</v>
          </cell>
          <cell r="B2340" t="str">
            <v>Disconnect,line-tap,25 kV 900A (Qty 3) primary riser  Dwg 210-110</v>
          </cell>
          <cell r="C2340">
            <v>0</v>
          </cell>
          <cell r="D2340">
            <v>365</v>
          </cell>
        </row>
        <row r="2341">
          <cell r="A2341" t="str">
            <v>DTR25900SETX</v>
          </cell>
          <cell r="B2341" t="str">
            <v>Disconnect, donated, line-tap, 25 kV 900A Qty 3, tangent riser ($0 material &amp; labor, graphics only)</v>
          </cell>
          <cell r="C2341">
            <v>0</v>
          </cell>
          <cell r="D2341">
            <v>365</v>
          </cell>
        </row>
        <row r="2342">
          <cell r="A2342" t="str">
            <v>DX15200</v>
          </cell>
          <cell r="B2342" t="str">
            <v>&lt;E&gt;Disconnect,xarm mtg,15kV,200A</v>
          </cell>
          <cell r="D2342">
            <v>365</v>
          </cell>
        </row>
        <row r="2343">
          <cell r="A2343" t="str">
            <v>DX15200REG</v>
          </cell>
          <cell r="B2343" t="str">
            <v>Disconnect,xarm mtg,15kV,200a, for regulator</v>
          </cell>
          <cell r="C2343">
            <v>0</v>
          </cell>
          <cell r="D2343">
            <v>0</v>
          </cell>
        </row>
        <row r="2344">
          <cell r="A2344" t="str">
            <v>DX15200SET</v>
          </cell>
          <cell r="B2344" t="str">
            <v>&lt;E&gt;Disconnect,xarm mtg,15kV 200A (Qty 3)</v>
          </cell>
          <cell r="D2344">
            <v>365</v>
          </cell>
        </row>
        <row r="2345">
          <cell r="A2345" t="str">
            <v>DX15200SETREG</v>
          </cell>
          <cell r="B2345" t="str">
            <v>Disconnect,xarm mtg,15kV,200a,set of 3, for regulator</v>
          </cell>
          <cell r="C2345">
            <v>0</v>
          </cell>
          <cell r="D2345">
            <v>0</v>
          </cell>
        </row>
        <row r="2346">
          <cell r="A2346" t="str">
            <v>DX15300</v>
          </cell>
          <cell r="B2346" t="str">
            <v>Disconnect,xarm mtg,15kV,300A</v>
          </cell>
          <cell r="D2346">
            <v>0</v>
          </cell>
        </row>
        <row r="2347">
          <cell r="A2347" t="str">
            <v>DX15300REG</v>
          </cell>
          <cell r="B2347" t="str">
            <v>Disconnect,xarm mtg,15kV,300a,for regulator</v>
          </cell>
          <cell r="D2347">
            <v>0</v>
          </cell>
        </row>
        <row r="2348">
          <cell r="A2348" t="str">
            <v>DX15300SET</v>
          </cell>
          <cell r="B2348" t="str">
            <v>Disconnect,xarm mtg,15kV,300A, Qty 3</v>
          </cell>
          <cell r="D2348">
            <v>0</v>
          </cell>
        </row>
        <row r="2349">
          <cell r="A2349" t="str">
            <v>DX15300SETREG</v>
          </cell>
          <cell r="B2349" t="str">
            <v>Disconnect,xarm mtg,15kV,300a, set of 3,for regulators</v>
          </cell>
          <cell r="D2349">
            <v>0</v>
          </cell>
        </row>
        <row r="2350">
          <cell r="A2350" t="str">
            <v>DX15600</v>
          </cell>
          <cell r="B2350" t="str">
            <v>Disconnect,xarm mtg,15kV,600a</v>
          </cell>
          <cell r="D2350">
            <v>0</v>
          </cell>
        </row>
        <row r="2351">
          <cell r="A2351" t="str">
            <v>DX15600REG</v>
          </cell>
          <cell r="B2351" t="str">
            <v>&lt;E&gt;Disconnect,xarm mtg,15kV,600a,for regulator</v>
          </cell>
          <cell r="C2351">
            <v>0</v>
          </cell>
          <cell r="D2351">
            <v>0</v>
          </cell>
        </row>
        <row r="2352">
          <cell r="A2352" t="str">
            <v>DX15600SET</v>
          </cell>
          <cell r="B2352" t="str">
            <v>Disconnect,xarm mtg,15kV,600A, set of 3</v>
          </cell>
          <cell r="D2352">
            <v>0</v>
          </cell>
        </row>
        <row r="2353">
          <cell r="A2353" t="str">
            <v>DX15600SETREG</v>
          </cell>
          <cell r="B2353" t="str">
            <v>Disconnect,xarm mtg,15kV,600a,set of 3,for regulators</v>
          </cell>
          <cell r="C2353">
            <v>0</v>
          </cell>
          <cell r="D2353">
            <v>0</v>
          </cell>
        </row>
        <row r="2354">
          <cell r="A2354" t="str">
            <v>DX1BYPASS</v>
          </cell>
          <cell r="B2354" t="str">
            <v>Obsolete</v>
          </cell>
          <cell r="D2354">
            <v>0</v>
          </cell>
        </row>
        <row r="2355">
          <cell r="A2355" t="str">
            <v>DX25300</v>
          </cell>
          <cell r="B2355" t="str">
            <v>Disconnect,xarm mtg,25kV,300A</v>
          </cell>
          <cell r="D2355">
            <v>365</v>
          </cell>
        </row>
        <row r="2356">
          <cell r="A2356" t="str">
            <v>DX25300REG</v>
          </cell>
          <cell r="B2356" t="str">
            <v>Disconnect,xarm mtg,25kV,300a,for regulator</v>
          </cell>
          <cell r="D2356">
            <v>0</v>
          </cell>
        </row>
        <row r="2357">
          <cell r="A2357" t="str">
            <v>DX25300SET</v>
          </cell>
          <cell r="B2357" t="str">
            <v>Disconnect,xarm mtg,25kV,300A, Qty 3</v>
          </cell>
          <cell r="D2357">
            <v>365</v>
          </cell>
        </row>
        <row r="2358">
          <cell r="A2358" t="str">
            <v>DX25300SETREG</v>
          </cell>
          <cell r="B2358" t="str">
            <v>Disconnect,xarm mtg,25kV,300a, set of 3,for regulator</v>
          </cell>
          <cell r="C2358">
            <v>0</v>
          </cell>
          <cell r="D2358">
            <v>0</v>
          </cell>
        </row>
        <row r="2359">
          <cell r="A2359" t="str">
            <v>DX25600</v>
          </cell>
          <cell r="B2359" t="str">
            <v>Disconnect,xarm mtg,25kV,600A</v>
          </cell>
          <cell r="D2359">
            <v>365</v>
          </cell>
        </row>
        <row r="2360">
          <cell r="A2360" t="str">
            <v>DX25600SET</v>
          </cell>
          <cell r="B2360" t="str">
            <v>Disconnect,xarm mtg,25kV,600A, (Qty 3)</v>
          </cell>
          <cell r="D2360">
            <v>365</v>
          </cell>
        </row>
        <row r="2361">
          <cell r="A2361" t="str">
            <v>DX25600SETNG</v>
          </cell>
          <cell r="B2361" t="str">
            <v>Disconnect, Non-Graphical, inline, 25 kV, 600A, (Qty 3)</v>
          </cell>
          <cell r="D2361">
            <v>0</v>
          </cell>
        </row>
        <row r="2362">
          <cell r="A2362" t="str">
            <v>DX25600SETREG</v>
          </cell>
          <cell r="B2362" t="str">
            <v>Disconnect,xarm mtg,25kV,600a,set of 3,for regulators</v>
          </cell>
          <cell r="C2362">
            <v>0</v>
          </cell>
          <cell r="D2362">
            <v>0</v>
          </cell>
        </row>
        <row r="2363">
          <cell r="A2363" t="str">
            <v>DX31BYPASS</v>
          </cell>
          <cell r="B2363" t="str">
            <v>Disconnect, By-Pass, Volt-Reg, right-hand mtg, 38kV, 600A, (Qty 1)</v>
          </cell>
          <cell r="D2363">
            <v>0</v>
          </cell>
        </row>
        <row r="2364">
          <cell r="A2364" t="str">
            <v>DX32BYPASS</v>
          </cell>
          <cell r="B2364" t="str">
            <v>Disconnect, By-Pass, Volt-Reg, left-hand mtg, 38kV, 600A, (Qty 1)</v>
          </cell>
          <cell r="D2364">
            <v>0</v>
          </cell>
        </row>
        <row r="2365">
          <cell r="A2365" t="str">
            <v>DX33BYPASS</v>
          </cell>
          <cell r="B2365" t="str">
            <v>Disconnect, By-Pass, Volt-Reg, pole-mount, 38kV, 600A, (Qty 1)</v>
          </cell>
          <cell r="D2365">
            <v>0</v>
          </cell>
        </row>
        <row r="2366">
          <cell r="A2366" t="str">
            <v>DX38600SET</v>
          </cell>
          <cell r="B2366" t="str">
            <v xml:space="preserve">*Disconnect, xarm rh &amp; lh mtg, pole mtg, 38kV, 600A, Qty 3 </v>
          </cell>
          <cell r="D2366">
            <v>365</v>
          </cell>
        </row>
        <row r="2367">
          <cell r="A2367" t="str">
            <v>DX3BYPASS</v>
          </cell>
          <cell r="B2367" t="str">
            <v>Disconnect, By-Pass, Volt-Reg, rh, lh, pole mtg, 38kV, 600A, (Qty 3)</v>
          </cell>
          <cell r="D2367">
            <v>0</v>
          </cell>
        </row>
        <row r="2368">
          <cell r="A2368" t="str">
            <v>DX3BYPASSSET</v>
          </cell>
          <cell r="B2368" t="str">
            <v>Disconnect, By-Pass, Volt-Reg, rh, lh, pole mtg, 38kV, 600A, (Qty 3)</v>
          </cell>
          <cell r="D2368">
            <v>0</v>
          </cell>
        </row>
        <row r="2369">
          <cell r="A2369" t="str">
            <v>DXUH25600</v>
          </cell>
          <cell r="B2369" t="str">
            <v>Disconnect,U/H xarm mtg,25kV,600A</v>
          </cell>
          <cell r="D2369">
            <v>365</v>
          </cell>
        </row>
        <row r="2370">
          <cell r="A2370" t="str">
            <v>EBAIL15</v>
          </cell>
          <cell r="B2370" t="str">
            <v xml:space="preserve">&lt;E&gt;Elbow, bail assy, 200A LB 15kV </v>
          </cell>
          <cell r="C2370">
            <v>0</v>
          </cell>
          <cell r="D2370">
            <v>367</v>
          </cell>
        </row>
        <row r="2371">
          <cell r="A2371" t="str">
            <v>ECAP</v>
          </cell>
          <cell r="B2371" t="str">
            <v xml:space="preserve">&lt;E&gt;Elbow, cap, 200A DB 15/25kV </v>
          </cell>
          <cell r="C2371">
            <v>0</v>
          </cell>
          <cell r="D2371">
            <v>367</v>
          </cell>
        </row>
        <row r="2372">
          <cell r="A2372" t="str">
            <v>ED2510175</v>
          </cell>
          <cell r="B2372" t="str">
            <v>&lt;E&gt;Elbow, 200A DB 25kV #1/0Al 175mil</v>
          </cell>
          <cell r="C2372">
            <v>0</v>
          </cell>
          <cell r="D2372">
            <v>367</v>
          </cell>
        </row>
        <row r="2373">
          <cell r="A2373" t="str">
            <v>ED2510220</v>
          </cell>
          <cell r="B2373" t="str">
            <v>&lt;E&gt;Elbow, 200A DB 25kV #1/0Al 220mil</v>
          </cell>
          <cell r="C2373">
            <v>0</v>
          </cell>
          <cell r="D2373">
            <v>367</v>
          </cell>
        </row>
        <row r="2374">
          <cell r="A2374" t="str">
            <v>ED2510260</v>
          </cell>
          <cell r="B2374" t="str">
            <v>&lt;E&gt;Elbow, 200A DB 25kV #1/0Al 260mil</v>
          </cell>
          <cell r="C2374">
            <v>0</v>
          </cell>
          <cell r="D2374">
            <v>367</v>
          </cell>
        </row>
        <row r="2375">
          <cell r="A2375" t="str">
            <v>ED2520175</v>
          </cell>
          <cell r="B2375" t="str">
            <v>&lt;E&gt;Elbow, 200A DB 25kV #2/0Al 175/220mil</v>
          </cell>
          <cell r="C2375">
            <v>0</v>
          </cell>
          <cell r="D2375">
            <v>367</v>
          </cell>
        </row>
        <row r="2376">
          <cell r="A2376" t="str">
            <v>ED252175</v>
          </cell>
          <cell r="B2376" t="str">
            <v>&lt;E&gt;Elbow, 200A DB 25kV #2Al 175/220mil</v>
          </cell>
          <cell r="C2376">
            <v>0</v>
          </cell>
          <cell r="D2376">
            <v>367</v>
          </cell>
        </row>
        <row r="2377">
          <cell r="A2377" t="str">
            <v>ED252260</v>
          </cell>
          <cell r="B2377" t="str">
            <v>&lt;E&gt;Elbow, 200A DB 25kV #2Al 260mil</v>
          </cell>
          <cell r="C2377">
            <v>0</v>
          </cell>
          <cell r="D2377">
            <v>367</v>
          </cell>
        </row>
        <row r="2378">
          <cell r="A2378" t="str">
            <v>ED2540175</v>
          </cell>
          <cell r="B2378" t="str">
            <v>&lt;E&gt;Elbow, 200A DB 25kV #4/0Al 175/220mil</v>
          </cell>
          <cell r="C2378">
            <v>0</v>
          </cell>
          <cell r="D2378">
            <v>367</v>
          </cell>
        </row>
        <row r="2379">
          <cell r="A2379" t="str">
            <v>ED254175</v>
          </cell>
          <cell r="B2379" t="str">
            <v>&lt;E&gt;Elbow, 200A DB 25kV #4Al 175/220mil</v>
          </cell>
          <cell r="C2379">
            <v>0</v>
          </cell>
          <cell r="D2379">
            <v>367</v>
          </cell>
        </row>
        <row r="2380">
          <cell r="A2380" t="str">
            <v>EL15</v>
          </cell>
          <cell r="B2380" t="str">
            <v>Elbow LB 15kV #1/0 Al 175mil  Dwg 206-150</v>
          </cell>
          <cell r="C2380">
            <v>0</v>
          </cell>
          <cell r="D2380">
            <v>367</v>
          </cell>
        </row>
        <row r="2381">
          <cell r="A2381" t="str">
            <v>EL1510220</v>
          </cell>
          <cell r="B2381" t="str">
            <v>Elbow LB 15kV #1/0 Al 220mil Dwg 206-150</v>
          </cell>
          <cell r="C2381">
            <v>0</v>
          </cell>
          <cell r="D2381">
            <v>367</v>
          </cell>
        </row>
        <row r="2382">
          <cell r="A2382" t="str">
            <v>EL1520220</v>
          </cell>
          <cell r="B2382" t="str">
            <v>Elbow LB 15kV #2/0 Al 220mil Dwg 206-150</v>
          </cell>
          <cell r="C2382">
            <v>0</v>
          </cell>
          <cell r="D2382">
            <v>367</v>
          </cell>
        </row>
        <row r="2383">
          <cell r="A2383" t="str">
            <v>EL152175</v>
          </cell>
          <cell r="B2383" t="str">
            <v>Elbow LB 15kV #2Al 175mil Dwg 206-150</v>
          </cell>
          <cell r="C2383">
            <v>0</v>
          </cell>
          <cell r="D2383">
            <v>367</v>
          </cell>
        </row>
        <row r="2384">
          <cell r="A2384" t="str">
            <v>EL1525</v>
          </cell>
          <cell r="B2384" t="str">
            <v>Elbow LB 15kV #1/0 Al 260mil Dwg 206-150</v>
          </cell>
          <cell r="C2384">
            <v>0</v>
          </cell>
          <cell r="D2384">
            <v>367</v>
          </cell>
        </row>
        <row r="2385">
          <cell r="A2385" t="str">
            <v>EL152S</v>
          </cell>
          <cell r="B2385" t="str">
            <v>Elbow LB 15kV #2Al solid Dwg 206-150</v>
          </cell>
          <cell r="C2385">
            <v>0</v>
          </cell>
          <cell r="D2385">
            <v>367</v>
          </cell>
        </row>
        <row r="2386">
          <cell r="A2386" t="str">
            <v>EL1540</v>
          </cell>
          <cell r="B2386" t="str">
            <v>Elbow LB 15kV #4/0Al &lt;220mi Dwg 206-150l</v>
          </cell>
          <cell r="C2386">
            <v>0</v>
          </cell>
          <cell r="D2386">
            <v>367</v>
          </cell>
        </row>
        <row r="2387">
          <cell r="A2387" t="str">
            <v>EL154220</v>
          </cell>
          <cell r="B2387" t="str">
            <v>Elbow LB 15kV #4Al 220mil Dwg 206-150</v>
          </cell>
          <cell r="C2387">
            <v>0</v>
          </cell>
          <cell r="D2387">
            <v>367</v>
          </cell>
        </row>
        <row r="2388">
          <cell r="A2388" t="str">
            <v>EL25</v>
          </cell>
          <cell r="B2388" t="str">
            <v>Elbow LB 25kV #1/0 Al 260mil Dwg 206-150</v>
          </cell>
          <cell r="C2388">
            <v>0</v>
          </cell>
          <cell r="D2388">
            <v>367</v>
          </cell>
        </row>
        <row r="2389">
          <cell r="A2389" t="str">
            <v>EL2510220</v>
          </cell>
          <cell r="B2389" t="str">
            <v>Elbow LB 25kV #1/0Al 220mil</v>
          </cell>
          <cell r="C2389">
            <v>0</v>
          </cell>
          <cell r="D2389">
            <v>367</v>
          </cell>
        </row>
        <row r="2390">
          <cell r="A2390" t="str">
            <v>EL252</v>
          </cell>
          <cell r="B2390" t="str">
            <v>Elbow LB 25kV #2 Al 260mil Dwg 206-150</v>
          </cell>
          <cell r="C2390">
            <v>0</v>
          </cell>
          <cell r="D2390">
            <v>367</v>
          </cell>
        </row>
        <row r="2391">
          <cell r="A2391" t="str">
            <v>EL2540</v>
          </cell>
          <cell r="B2391" t="str">
            <v>Elbow LB 25kV #4/0 Al 260mil Dwg 206-150</v>
          </cell>
          <cell r="C2391">
            <v>0</v>
          </cell>
          <cell r="D2391">
            <v>367</v>
          </cell>
        </row>
        <row r="2392">
          <cell r="A2392" t="str">
            <v>ELECMKRC</v>
          </cell>
          <cell r="B2392" t="str">
            <v xml:space="preserve">Electronic Marker (ball), Conduit, max depth 4', (non-graphic) </v>
          </cell>
        </row>
        <row r="2393">
          <cell r="A2393" t="str">
            <v>ELECMKRSL</v>
          </cell>
          <cell r="B2393" t="str">
            <v xml:space="preserve">Electronic Marker (ball), St.Lgt.Conduit, max depth 4', (non-graphic) </v>
          </cell>
        </row>
        <row r="2394">
          <cell r="A2394" t="str">
            <v>ELECTMARKERCD</v>
          </cell>
          <cell r="B2394" t="str">
            <v>&lt;E&gt;Electronic Marker, cable, max depth 8' (flat)</v>
          </cell>
        </row>
        <row r="2395">
          <cell r="A2395" t="str">
            <v>ELECTMARKERCOND</v>
          </cell>
          <cell r="B2395" t="str">
            <v xml:space="preserve">Electronic Marker, ball, conduit, max depth 4' (material only) </v>
          </cell>
          <cell r="C2395">
            <v>0</v>
          </cell>
          <cell r="D2395">
            <v>0</v>
          </cell>
        </row>
        <row r="2396">
          <cell r="A2396" t="str">
            <v>ELECTMARKERSTLG</v>
          </cell>
          <cell r="B2396" t="str">
            <v>Electronic Marker, ball, St.Lgt. conduit, max depth 4' (material only)</v>
          </cell>
          <cell r="C2396">
            <v>0</v>
          </cell>
          <cell r="D2396">
            <v>0</v>
          </cell>
        </row>
        <row r="2397">
          <cell r="A2397" t="str">
            <v>ELF152175</v>
          </cell>
          <cell r="B2397" t="str">
            <v>Elbow, fused, 200A LB 15kV #2Al (Dallas)</v>
          </cell>
          <cell r="C2397">
            <v>0</v>
          </cell>
          <cell r="D2397">
            <v>367</v>
          </cell>
        </row>
        <row r="2398">
          <cell r="A2398" t="str">
            <v>ELR15</v>
          </cell>
          <cell r="B2398" t="str">
            <v>Elbow, Repair, LB 15kV #1/0Al 260mil - 4" longer than standard elbow</v>
          </cell>
          <cell r="C2398">
            <v>0</v>
          </cell>
          <cell r="D2398">
            <v>367</v>
          </cell>
        </row>
        <row r="2399">
          <cell r="A2399" t="str">
            <v>ELR1510175</v>
          </cell>
          <cell r="B2399" t="str">
            <v>Elbow, Repair, LB 15kV #1/0Al 175mil - 4" longer than standard elbow</v>
          </cell>
          <cell r="C2399">
            <v>0</v>
          </cell>
          <cell r="D2399">
            <v>367</v>
          </cell>
        </row>
        <row r="2400">
          <cell r="A2400" t="str">
            <v>ELR1510175L</v>
          </cell>
          <cell r="B2400" t="str">
            <v>Elbow, Extended, LB 15kV #1/0Al 175mil - 10" longer than standard elbow</v>
          </cell>
          <cell r="C2400">
            <v>0</v>
          </cell>
          <cell r="D2400">
            <v>367</v>
          </cell>
        </row>
        <row r="2401">
          <cell r="A2401" t="str">
            <v>ELR1510220</v>
          </cell>
          <cell r="B2401" t="str">
            <v>Elbow, Repair, LB 15kV #1/0Al 220mil - 4" longer than standard elbow</v>
          </cell>
          <cell r="C2401">
            <v>0</v>
          </cell>
          <cell r="D2401">
            <v>367</v>
          </cell>
        </row>
        <row r="2402">
          <cell r="A2402" t="str">
            <v>ELR1510260L</v>
          </cell>
          <cell r="B2402" t="str">
            <v>Elbow, Extended, LB 15kV #1/0Al 260mil - 10" longer than standard elbow</v>
          </cell>
          <cell r="C2402">
            <v>0</v>
          </cell>
          <cell r="D2402">
            <v>367</v>
          </cell>
        </row>
        <row r="2403">
          <cell r="A2403" t="str">
            <v>ELR152175</v>
          </cell>
          <cell r="B2403" t="str">
            <v>Elbow, Repair, LB 15kV #2Al 175mil - 4" longer than standard elbow</v>
          </cell>
          <cell r="C2403">
            <v>0</v>
          </cell>
          <cell r="D2403">
            <v>367</v>
          </cell>
        </row>
        <row r="2404">
          <cell r="A2404" t="str">
            <v>ELR25</v>
          </cell>
          <cell r="B2404" t="str">
            <v>Elbow, Repair, LB 25kV #1/0Al 260mil - 4" longer than standard elbow</v>
          </cell>
          <cell r="C2404">
            <v>0</v>
          </cell>
          <cell r="D2404">
            <v>367</v>
          </cell>
        </row>
        <row r="2405">
          <cell r="A2405" t="str">
            <v>ELR25L</v>
          </cell>
          <cell r="B2405" t="str">
            <v>Elbow, Extended, LB 25kV #1/0Al 260mil - 10" longer than standard elbow</v>
          </cell>
          <cell r="C2405">
            <v>0</v>
          </cell>
          <cell r="D2405">
            <v>367</v>
          </cell>
        </row>
        <row r="2406">
          <cell r="A2406" t="str">
            <v>ELTBW</v>
          </cell>
          <cell r="B2406" t="str">
            <v>&lt;E&gt;Bushing well apparatus, 15/25kV,  (Elliott Swgr)</v>
          </cell>
          <cell r="C2406">
            <v>0</v>
          </cell>
          <cell r="D2406">
            <v>0</v>
          </cell>
        </row>
        <row r="2407">
          <cell r="A2407" t="str">
            <v>ELTFADPTR</v>
          </cell>
          <cell r="B2407" t="str">
            <v>&lt;E&gt;Fuse, parallel adapter, clip mount, 15/25kV,  (Elliott Swgr)</v>
          </cell>
          <cell r="C2407">
            <v>0</v>
          </cell>
          <cell r="D2407">
            <v>0</v>
          </cell>
        </row>
        <row r="2408">
          <cell r="A2408" t="str">
            <v>ELTFE</v>
          </cell>
          <cell r="B2408" t="str">
            <v>&lt;E&gt;Fuse, clip mount, extender, for fuse code 5 to 6, (Elliott Swgr)</v>
          </cell>
          <cell r="C2408">
            <v>0</v>
          </cell>
          <cell r="D2408">
            <v>0</v>
          </cell>
        </row>
        <row r="2409">
          <cell r="A2409" t="str">
            <v>EM</v>
          </cell>
          <cell r="B2409" t="str">
            <v>Electronic Marker (conversion only)</v>
          </cell>
        </row>
        <row r="2410">
          <cell r="A2410" t="str">
            <v>ENCL3XFMR</v>
          </cell>
          <cell r="B2410" t="str">
            <v>&lt;E&gt;Enclosure, 3-o/h XFMRs, 150kV BIL, (pad mount Transclosure), SSteel ANSI 70 gray, 54"x162"x64"</v>
          </cell>
          <cell r="C2410">
            <v>0</v>
          </cell>
          <cell r="D2410">
            <v>368</v>
          </cell>
        </row>
        <row r="2411">
          <cell r="A2411" t="str">
            <v>ENRGY_PULSE_1-2</v>
          </cell>
          <cell r="B2411" t="str">
            <v>ENERGY PULSE 1C IN 2C OUT</v>
          </cell>
          <cell r="C2411">
            <v>0</v>
          </cell>
          <cell r="D2411">
            <v>0</v>
          </cell>
        </row>
        <row r="2412">
          <cell r="A2412" t="str">
            <v>ENRGY_PULSE_2-4</v>
          </cell>
          <cell r="B2412" t="str">
            <v>ENERGY AND TIME PULSE 2C IN 4C OUT</v>
          </cell>
          <cell r="C2412">
            <v>0</v>
          </cell>
          <cell r="D2412">
            <v>0</v>
          </cell>
        </row>
        <row r="2413">
          <cell r="A2413" t="str">
            <v>ENSERT</v>
          </cell>
          <cell r="B2413" t="str">
            <v xml:space="preserve">Elbow, insert, bush-well, 200A DB 15/25kV </v>
          </cell>
          <cell r="C2413">
            <v>0</v>
          </cell>
          <cell r="D2413">
            <v>367</v>
          </cell>
        </row>
        <row r="2414">
          <cell r="A2414" t="str">
            <v>EPLUG</v>
          </cell>
          <cell r="B2414" t="str">
            <v xml:space="preserve">&lt;E&gt;Elbow, plug insulated, 200A DB 15/25kV </v>
          </cell>
          <cell r="C2414">
            <v>0</v>
          </cell>
          <cell r="D2414">
            <v>367</v>
          </cell>
        </row>
        <row r="2415">
          <cell r="A2415" t="str">
            <v>EQUIPRACK12FT</v>
          </cell>
          <cell r="B2415" t="str">
            <v>*EQUIPMENT,RACK,TRANSF,12',GALV (remove only)</v>
          </cell>
          <cell r="C2415">
            <v>0</v>
          </cell>
          <cell r="D2415">
            <v>0</v>
          </cell>
        </row>
        <row r="2416">
          <cell r="A2416" t="str">
            <v>EQUIPRACK16FT</v>
          </cell>
          <cell r="B2416" t="str">
            <v>*EQUIPMENT,RACK,TRANSF,16' 9" ,STEEL (remove only)</v>
          </cell>
          <cell r="C2416">
            <v>0</v>
          </cell>
          <cell r="D2416">
            <v>0</v>
          </cell>
        </row>
        <row r="2417">
          <cell r="A2417" t="str">
            <v>ER2POLE</v>
          </cell>
          <cell r="B2417" t="str">
            <v>&lt;E&gt;EQUIPMENT,RACK,TRANSF,14', 2 POLE (remove only)</v>
          </cell>
          <cell r="C2417">
            <v>0</v>
          </cell>
          <cell r="D2417">
            <v>0</v>
          </cell>
        </row>
        <row r="2418">
          <cell r="A2418" t="str">
            <v>ER3POLE</v>
          </cell>
          <cell r="B2418" t="str">
            <v>&lt;E&gt;EQUIPMENT,RACK,TRANSF,14', 3 POLE (remove only)</v>
          </cell>
          <cell r="C2418">
            <v>0</v>
          </cell>
          <cell r="D2418">
            <v>0</v>
          </cell>
        </row>
        <row r="2419">
          <cell r="A2419" t="str">
            <v>ER4POLE</v>
          </cell>
          <cell r="B2419" t="str">
            <v>*EQUIPMENT,RACK,4 POLE,CONVERSION (remove only)</v>
          </cell>
          <cell r="C2419">
            <v>0</v>
          </cell>
          <cell r="D2419">
            <v>0</v>
          </cell>
        </row>
        <row r="2420">
          <cell r="A2420" t="str">
            <v>ES66X16</v>
          </cell>
          <cell r="B2420" t="str">
            <v>Earth support,fiberglass,66 x 16  Dwg 205-100</v>
          </cell>
          <cell r="C2420">
            <v>0</v>
          </cell>
          <cell r="D2420">
            <v>368</v>
          </cell>
        </row>
        <row r="2421">
          <cell r="A2421" t="str">
            <v>ES66X32</v>
          </cell>
          <cell r="B2421" t="str">
            <v>Earth support,fiberglass,55 x 32  Dwg 205-100</v>
          </cell>
          <cell r="C2421">
            <v>0</v>
          </cell>
          <cell r="D2421">
            <v>368</v>
          </cell>
        </row>
        <row r="2422">
          <cell r="A2422" t="str">
            <v>ES78X32</v>
          </cell>
          <cell r="B2422" t="str">
            <v>Earth support,fiberglass,78 x 32  Dwg 205-100</v>
          </cell>
          <cell r="C2422">
            <v>0</v>
          </cell>
          <cell r="D2422">
            <v>368</v>
          </cell>
        </row>
        <row r="2423">
          <cell r="A2423" t="str">
            <v>EXPCNDT</v>
          </cell>
          <cell r="B2423" t="str">
            <v xml:space="preserve">Locate &amp; expose conduit, per location </v>
          </cell>
        </row>
        <row r="2424">
          <cell r="A2424" t="str">
            <v>EXT_DEM_323846</v>
          </cell>
          <cell r="B2424" t="str">
            <v>MTR, PULSE ACCUMULATOR 120 V S-BASE M90P</v>
          </cell>
          <cell r="C2424">
            <v>40</v>
          </cell>
          <cell r="D2424">
            <v>370</v>
          </cell>
        </row>
        <row r="2425">
          <cell r="A2425" t="str">
            <v>EXT_REC_323905</v>
          </cell>
          <cell r="B2425" t="str">
            <v>External Recorder 32K Memory 4 Channel</v>
          </cell>
          <cell r="C2425">
            <v>40</v>
          </cell>
          <cell r="D2425">
            <v>370</v>
          </cell>
        </row>
        <row r="2426">
          <cell r="A2426" t="str">
            <v>EXT_TOT_312859</v>
          </cell>
          <cell r="B2426" t="str">
            <v>TOTALIZING RELAY 4-FORM A or 2-FORM C INPUTS 2-FORM C OUTPUT</v>
          </cell>
          <cell r="C2426">
            <v>40</v>
          </cell>
          <cell r="D2426">
            <v>370</v>
          </cell>
        </row>
        <row r="2427">
          <cell r="A2427" t="str">
            <v>EXT_TOT_320751</v>
          </cell>
          <cell r="B2427" t="str">
            <v>TOTALIZING RELAY 4-FORM A or 2-FORM C INPUTS 2-FORM C OUTPUT</v>
          </cell>
          <cell r="C2427">
            <v>40</v>
          </cell>
          <cell r="D2427">
            <v>370</v>
          </cell>
        </row>
        <row r="2428">
          <cell r="A2428" t="str">
            <v>FC15100</v>
          </cell>
          <cell r="B2428" t="str">
            <v>Obsolete do not use - Fuse cutout, capacitor, 15 kV, 100 amp</v>
          </cell>
          <cell r="C2428">
            <v>0</v>
          </cell>
          <cell r="D2428">
            <v>0</v>
          </cell>
        </row>
        <row r="2429">
          <cell r="A2429" t="str">
            <v>FC15200</v>
          </cell>
          <cell r="B2429" t="str">
            <v>Fuse cutout, capacitor, 15 kV, 200 amp [continue use untill inventories are depleted]</v>
          </cell>
          <cell r="C2429">
            <v>0</v>
          </cell>
          <cell r="D2429">
            <v>0</v>
          </cell>
        </row>
        <row r="2430">
          <cell r="A2430" t="str">
            <v>FC2</v>
          </cell>
          <cell r="B2430" t="str">
            <v>Flexible, Conduit, 2in. (10ft.)</v>
          </cell>
          <cell r="C2430">
            <v>0</v>
          </cell>
          <cell r="D2430">
            <v>366</v>
          </cell>
        </row>
        <row r="2431">
          <cell r="A2431" t="str">
            <v>FC25100</v>
          </cell>
          <cell r="B2431" t="str">
            <v>Fuse cutout,capacitor,25 kV,100 amp  Dwg 111-100</v>
          </cell>
          <cell r="C2431">
            <v>0</v>
          </cell>
          <cell r="D2431">
            <v>0</v>
          </cell>
        </row>
        <row r="2432">
          <cell r="A2432" t="str">
            <v>FC25200</v>
          </cell>
          <cell r="B2432" t="str">
            <v>Fuse cutout,capacitor,25 kV,200 amp Dwg 111-100</v>
          </cell>
          <cell r="C2432">
            <v>0</v>
          </cell>
          <cell r="D2432">
            <v>0</v>
          </cell>
        </row>
        <row r="2433">
          <cell r="A2433" t="str">
            <v>FC3</v>
          </cell>
          <cell r="B2433" t="str">
            <v>Flexible, Conduit, 3in. (10ft.)</v>
          </cell>
          <cell r="C2433">
            <v>0</v>
          </cell>
          <cell r="D2433">
            <v>0</v>
          </cell>
        </row>
        <row r="2434">
          <cell r="A2434" t="str">
            <v>FC35100</v>
          </cell>
          <cell r="B2434" t="str">
            <v>Fuse cutout, capacitor, 35 kV, 100 amp</v>
          </cell>
          <cell r="C2434">
            <v>0</v>
          </cell>
          <cell r="D2434">
            <v>0</v>
          </cell>
        </row>
        <row r="2435">
          <cell r="A2435" t="str">
            <v>FC4</v>
          </cell>
          <cell r="B2435" t="str">
            <v>Flexible, Conduit, 4in. (10ft.)</v>
          </cell>
          <cell r="C2435">
            <v>0</v>
          </cell>
          <cell r="D2435">
            <v>0</v>
          </cell>
        </row>
        <row r="2436">
          <cell r="A2436" t="str">
            <v>FC6</v>
          </cell>
          <cell r="B2436" t="str">
            <v>&lt;E&gt;FLexible, Conduit, 6in. (10ft.)</v>
          </cell>
          <cell r="C2436">
            <v>0</v>
          </cell>
          <cell r="D2436">
            <v>0</v>
          </cell>
        </row>
        <row r="2437">
          <cell r="A2437" t="str">
            <v>FCI14C03</v>
          </cell>
          <cell r="B2437" t="str">
            <v>Obsolete do not use (same as FI.IS)</v>
          </cell>
          <cell r="C2437">
            <v>0</v>
          </cell>
          <cell r="D2437">
            <v>0</v>
          </cell>
        </row>
        <row r="2438">
          <cell r="A2438" t="str">
            <v>FCI14C04</v>
          </cell>
          <cell r="B2438" t="str">
            <v>Obsolete do not use (same as FI.1RSK)</v>
          </cell>
          <cell r="C2438">
            <v>0</v>
          </cell>
          <cell r="D2438">
            <v>0</v>
          </cell>
        </row>
        <row r="2439">
          <cell r="A2439" t="str">
            <v>FCI16C08</v>
          </cell>
          <cell r="B2439" t="str">
            <v>Indicator, Fault, (UG) 1-ph 200A.-800A.trip, #4-795Al., LED indicator, manual reset w/24hr default, (for use as tool)</v>
          </cell>
          <cell r="C2439">
            <v>0</v>
          </cell>
          <cell r="D2439">
            <v>0</v>
          </cell>
        </row>
        <row r="2440">
          <cell r="A2440" t="str">
            <v>FCI18C01</v>
          </cell>
          <cell r="B2440" t="str">
            <v xml:space="preserve">Indicator, Fault, </v>
          </cell>
          <cell r="C2440">
            <v>0</v>
          </cell>
          <cell r="D2440">
            <v>0</v>
          </cell>
        </row>
        <row r="2441">
          <cell r="A2441" t="str">
            <v>FCI18C02</v>
          </cell>
          <cell r="B2441" t="str">
            <v xml:space="preserve">*Indicator, Fault, </v>
          </cell>
          <cell r="C2441">
            <v>0</v>
          </cell>
          <cell r="D2441">
            <v>0</v>
          </cell>
        </row>
        <row r="2442">
          <cell r="A2442" t="str">
            <v>FCI18C03</v>
          </cell>
          <cell r="B2442" t="str">
            <v xml:space="preserve">Indicator, Fault, </v>
          </cell>
          <cell r="C2442">
            <v>0</v>
          </cell>
          <cell r="D2442">
            <v>0</v>
          </cell>
        </row>
        <row r="2443">
          <cell r="A2443" t="str">
            <v>FCI19C03</v>
          </cell>
          <cell r="B2443" t="str">
            <v>Obsolete do not use (same as FI.IL)</v>
          </cell>
          <cell r="C2443">
            <v>0</v>
          </cell>
          <cell r="D2443">
            <v>0</v>
          </cell>
        </row>
        <row r="2444">
          <cell r="A2444" t="str">
            <v>FCI19C04</v>
          </cell>
          <cell r="B2444" t="str">
            <v>Obsolete do not use (same as FI.1RLK)</v>
          </cell>
          <cell r="C2444">
            <v>0</v>
          </cell>
          <cell r="D2444">
            <v>0</v>
          </cell>
        </row>
        <row r="2445">
          <cell r="A2445" t="str">
            <v>FCI34C01</v>
          </cell>
          <cell r="B2445" t="str">
            <v>Obsolete do not use (same as FI.3RS)</v>
          </cell>
          <cell r="C2445">
            <v>0</v>
          </cell>
          <cell r="D2445">
            <v>0</v>
          </cell>
        </row>
        <row r="2446">
          <cell r="A2446" t="str">
            <v>FCI34C05</v>
          </cell>
          <cell r="B2446" t="str">
            <v>Obsolete Do Not Use- Indicator, Fault, .</v>
          </cell>
          <cell r="C2446">
            <v>0</v>
          </cell>
          <cell r="D2446">
            <v>0</v>
          </cell>
        </row>
        <row r="2447">
          <cell r="A2447" t="str">
            <v>FCI34C11</v>
          </cell>
          <cell r="B2447" t="str">
            <v>Obsolete do not use (same as FI.3RSK)</v>
          </cell>
          <cell r="C2447">
            <v>0</v>
          </cell>
          <cell r="D2447">
            <v>0</v>
          </cell>
        </row>
        <row r="2448">
          <cell r="A2448" t="str">
            <v>FCI34C20</v>
          </cell>
          <cell r="B2448" t="str">
            <v>Obsolete do not use (see FI.RISER)</v>
          </cell>
          <cell r="C2448">
            <v>0</v>
          </cell>
          <cell r="D2448">
            <v>0</v>
          </cell>
        </row>
        <row r="2449">
          <cell r="A2449" t="str">
            <v>FCI36C10</v>
          </cell>
          <cell r="B2449" t="str">
            <v xml:space="preserve">*Indicator, Fault, 3ph #4/0&lt;, 600A.trip, 1.5A auto-reset </v>
          </cell>
          <cell r="C2449">
            <v>0</v>
          </cell>
          <cell r="D2449">
            <v>0</v>
          </cell>
        </row>
        <row r="2450">
          <cell r="A2450" t="str">
            <v>FCI36C11</v>
          </cell>
          <cell r="B2450" t="str">
            <v>*Indicator, Fault, 3ph #1000, 600A 1.5A reset @ 60sec delay</v>
          </cell>
          <cell r="C2450">
            <v>0</v>
          </cell>
          <cell r="D2450">
            <v>0</v>
          </cell>
        </row>
        <row r="2451">
          <cell r="A2451" t="str">
            <v>FCI38C05</v>
          </cell>
          <cell r="B2451" t="str">
            <v xml:space="preserve">Obsolete - Indicator, Fault </v>
          </cell>
          <cell r="C2451">
            <v>0</v>
          </cell>
          <cell r="D2451">
            <v>0</v>
          </cell>
        </row>
        <row r="2452">
          <cell r="A2452" t="str">
            <v>FCI38C10</v>
          </cell>
          <cell r="B2452" t="str">
            <v>*Indicator, Fault, Duplicate</v>
          </cell>
          <cell r="C2452">
            <v>0</v>
          </cell>
          <cell r="D2452">
            <v>0</v>
          </cell>
        </row>
        <row r="2453">
          <cell r="A2453" t="str">
            <v>FCI38C11</v>
          </cell>
          <cell r="B2453" t="str">
            <v>Indicator, Fault, Duplicate</v>
          </cell>
          <cell r="C2453">
            <v>0</v>
          </cell>
          <cell r="D2453">
            <v>0</v>
          </cell>
        </row>
        <row r="2454">
          <cell r="A2454" t="str">
            <v>FCI38C12</v>
          </cell>
          <cell r="B2454" t="str">
            <v>*Indicator, Fault,</v>
          </cell>
          <cell r="C2454">
            <v>0</v>
          </cell>
          <cell r="D2454">
            <v>0</v>
          </cell>
        </row>
        <row r="2455">
          <cell r="A2455" t="str">
            <v>FCI38C15</v>
          </cell>
          <cell r="B2455" t="str">
            <v xml:space="preserve">Obsolete - Indicator, Fault, </v>
          </cell>
          <cell r="C2455">
            <v>0</v>
          </cell>
          <cell r="D2455">
            <v>0</v>
          </cell>
        </row>
        <row r="2456">
          <cell r="A2456" t="str">
            <v>FCI38C17</v>
          </cell>
          <cell r="B2456" t="str">
            <v xml:space="preserve">Obsolete - Indicator, Fault, </v>
          </cell>
          <cell r="C2456">
            <v>0</v>
          </cell>
          <cell r="D2456">
            <v>0</v>
          </cell>
        </row>
        <row r="2457">
          <cell r="A2457" t="str">
            <v>FCI39C01</v>
          </cell>
          <cell r="B2457" t="str">
            <v>Obsolete do not use-(same as FI.3RL)</v>
          </cell>
          <cell r="C2457">
            <v>0</v>
          </cell>
          <cell r="D2457">
            <v>0</v>
          </cell>
        </row>
        <row r="2458">
          <cell r="A2458" t="str">
            <v>FCI39C05</v>
          </cell>
          <cell r="B2458" t="str">
            <v>Obsolete-(see FI3RL)*Indicator, Fault, (UG), 3ph  900A. 500-1000 cbl, current auto-reset, in-rush (Edison)</v>
          </cell>
          <cell r="C2458">
            <v>0</v>
          </cell>
          <cell r="D2458">
            <v>0</v>
          </cell>
        </row>
        <row r="2459">
          <cell r="A2459" t="str">
            <v>FCI39C11</v>
          </cell>
          <cell r="B2459" t="str">
            <v>Obsolete-(see FI3RLK)*Indicator, Fault, (UG), 3ph 900A. 500-1000, current auto-reset, in-rush, window kit,(Edison)</v>
          </cell>
          <cell r="C2459">
            <v>0</v>
          </cell>
          <cell r="D2459">
            <v>0</v>
          </cell>
        </row>
        <row r="2460">
          <cell r="A2460" t="str">
            <v>FCI39C12</v>
          </cell>
          <cell r="B2460" t="str">
            <v>Obsolete-(see FI3RLK) Indicator, Fault, (UG) 3ph 800A. 500-1000 cbl, current auto-reset, in-rush, window kit,(Edison)</v>
          </cell>
          <cell r="C2460">
            <v>0</v>
          </cell>
          <cell r="D2460">
            <v>0</v>
          </cell>
        </row>
        <row r="2461">
          <cell r="A2461" t="str">
            <v>FCI39C13</v>
          </cell>
          <cell r="B2461" t="str">
            <v>Obsolete do not use (same as FI.3RLK)</v>
          </cell>
          <cell r="C2461">
            <v>0</v>
          </cell>
          <cell r="D2461">
            <v>0</v>
          </cell>
        </row>
        <row r="2462">
          <cell r="A2462" t="str">
            <v>FCI39C20</v>
          </cell>
          <cell r="B2462" t="str">
            <v>Obsolete do not use (see FI.RISER)</v>
          </cell>
          <cell r="C2462">
            <v>0</v>
          </cell>
          <cell r="D2462">
            <v>0</v>
          </cell>
        </row>
        <row r="2463">
          <cell r="A2463" t="str">
            <v>FCI800C20</v>
          </cell>
          <cell r="B2463" t="str">
            <v>Obsolete - see pick list</v>
          </cell>
          <cell r="C2463">
            <v>0</v>
          </cell>
          <cell r="D2463">
            <v>0</v>
          </cell>
        </row>
        <row r="2464">
          <cell r="A2464" t="str">
            <v>FENCEELEC</v>
          </cell>
          <cell r="B2464" t="str">
            <v>&lt;E&gt;Fence Electrode</v>
          </cell>
          <cell r="C2464">
            <v>0</v>
          </cell>
          <cell r="D2464">
            <v>368</v>
          </cell>
        </row>
        <row r="2465">
          <cell r="A2465" t="str">
            <v>FENCEGND</v>
          </cell>
          <cell r="B2465" t="str">
            <v>&lt;E&gt;Ground, Distribution Fence</v>
          </cell>
          <cell r="C2465">
            <v>0</v>
          </cell>
          <cell r="D2465">
            <v>368</v>
          </cell>
        </row>
        <row r="2466">
          <cell r="A2466" t="str">
            <v>FHC 1000A NC</v>
          </cell>
          <cell r="B2466" t="str">
            <v>KRP-C 600V, 1000A new construction</v>
          </cell>
        </row>
        <row r="2467">
          <cell r="A2467" t="str">
            <v>FHC 1200A NC</v>
          </cell>
          <cell r="B2467" t="str">
            <v>KRP-C 600V, 1200A new construction</v>
          </cell>
        </row>
        <row r="2468">
          <cell r="A2468" t="str">
            <v>FHC 1600A NC</v>
          </cell>
          <cell r="B2468" t="str">
            <v>KRP-C 600V, 1600A new construction</v>
          </cell>
        </row>
        <row r="2469">
          <cell r="A2469" t="str">
            <v>FHC 2000A NC</v>
          </cell>
          <cell r="B2469" t="str">
            <v>KRP-C 600V, 2000A new construction</v>
          </cell>
        </row>
        <row r="2470">
          <cell r="A2470" t="str">
            <v>FHC 2500A NC</v>
          </cell>
          <cell r="B2470" t="str">
            <v>KRP-C 600V, 2500A new construction</v>
          </cell>
        </row>
        <row r="2471">
          <cell r="A2471" t="str">
            <v>FHC 3000A NC</v>
          </cell>
          <cell r="B2471" t="str">
            <v>KRP-C 600V, 3000A new construction</v>
          </cell>
        </row>
        <row r="2472">
          <cell r="A2472" t="str">
            <v>FHC 3500A NC</v>
          </cell>
          <cell r="B2472" t="str">
            <v>KRP-C 600V, 3500A new construction</v>
          </cell>
        </row>
        <row r="2473">
          <cell r="A2473" t="str">
            <v>FHC 4000A NC</v>
          </cell>
          <cell r="B2473" t="str">
            <v>KRP-C 600V, 4000A new construction</v>
          </cell>
        </row>
        <row r="2474">
          <cell r="A2474" t="str">
            <v>FHC 4500A NC</v>
          </cell>
          <cell r="B2474" t="str">
            <v>KRP-C 600V, 4500A new construction</v>
          </cell>
        </row>
        <row r="2475">
          <cell r="A2475" t="str">
            <v>FHC 5000A NC</v>
          </cell>
          <cell r="B2475" t="str">
            <v>KRP-C 600V, 5000A new construction</v>
          </cell>
        </row>
        <row r="2476">
          <cell r="A2476" t="str">
            <v>FHC 6000A NC</v>
          </cell>
          <cell r="B2476" t="str">
            <v>KRP-C 600V, 6000A new construction</v>
          </cell>
        </row>
        <row r="2477">
          <cell r="A2477" t="str">
            <v>FHC 601A NC</v>
          </cell>
          <cell r="B2477" t="str">
            <v>KRP-C 600V, 601A new construction</v>
          </cell>
        </row>
        <row r="2478">
          <cell r="A2478" t="str">
            <v>FHC 800A NC</v>
          </cell>
          <cell r="B2478" t="str">
            <v>KRP-C 600V, 800A new construction</v>
          </cell>
        </row>
        <row r="2479">
          <cell r="A2479" t="str">
            <v>FHC1200</v>
          </cell>
          <cell r="B2479" t="str">
            <v>Fuse, HI-Cap, 600 V, KRP-C, 1200 amp</v>
          </cell>
          <cell r="C2479">
            <v>0</v>
          </cell>
          <cell r="D2479">
            <v>365</v>
          </cell>
        </row>
        <row r="2480">
          <cell r="A2480" t="str">
            <v>FHC1500</v>
          </cell>
          <cell r="B2480" t="str">
            <v>Fuse, HI-Cap, 600 V, KRP-C, 1600 amp</v>
          </cell>
          <cell r="C2480">
            <v>0</v>
          </cell>
          <cell r="D2480">
            <v>365</v>
          </cell>
        </row>
        <row r="2481">
          <cell r="A2481" t="str">
            <v>FHC2000</v>
          </cell>
          <cell r="B2481" t="str">
            <v>Fuse, HI-Cap, 600 V, KRP-C, 2000 amp</v>
          </cell>
        </row>
        <row r="2482">
          <cell r="A2482" t="str">
            <v>FHC2500</v>
          </cell>
          <cell r="B2482" t="str">
            <v>Fuse, HI-Cap, 600 V, KRP-C, 2500 amp</v>
          </cell>
        </row>
        <row r="2483">
          <cell r="A2483" t="str">
            <v>FHC3000</v>
          </cell>
          <cell r="B2483" t="str">
            <v>Fuse, HI-Cap, 600 V, KRP-C, 3000 amp</v>
          </cell>
          <cell r="C2483">
            <v>0</v>
          </cell>
          <cell r="D2483">
            <v>365</v>
          </cell>
        </row>
        <row r="2484">
          <cell r="A2484" t="str">
            <v>FHC3500</v>
          </cell>
          <cell r="B2484" t="str">
            <v>Fuse, HI-Cap, 600 V, KRP-C, 3500 amp</v>
          </cell>
          <cell r="C2484">
            <v>0</v>
          </cell>
          <cell r="D2484">
            <v>365</v>
          </cell>
        </row>
        <row r="2485">
          <cell r="A2485" t="str">
            <v>FHC4000</v>
          </cell>
          <cell r="B2485" t="str">
            <v>Fuse, HI-Cap, 600 V, KRP-C, 4000 amp</v>
          </cell>
          <cell r="C2485">
            <v>0</v>
          </cell>
          <cell r="D2485">
            <v>365</v>
          </cell>
        </row>
        <row r="2486">
          <cell r="A2486" t="str">
            <v>FHC4500</v>
          </cell>
          <cell r="B2486" t="str">
            <v>Fuse, HI-Cap, 600 V, KRP-C, 4500 amp</v>
          </cell>
          <cell r="C2486">
            <v>0</v>
          </cell>
          <cell r="D2486">
            <v>365</v>
          </cell>
        </row>
        <row r="2487">
          <cell r="A2487" t="str">
            <v>FHC5000</v>
          </cell>
          <cell r="B2487" t="str">
            <v>Fuse, HI-Cap, 600 V, KRP-C, 5000 amp</v>
          </cell>
          <cell r="C2487">
            <v>0</v>
          </cell>
          <cell r="D2487">
            <v>365</v>
          </cell>
        </row>
        <row r="2488">
          <cell r="A2488" t="str">
            <v>FHC6000</v>
          </cell>
          <cell r="B2488" t="str">
            <v>Fuse, HI-Cap, 600 V, KRP-C, 6000 amp</v>
          </cell>
          <cell r="C2488">
            <v>0</v>
          </cell>
          <cell r="D2488">
            <v>365</v>
          </cell>
        </row>
        <row r="2489">
          <cell r="A2489" t="str">
            <v>FHC800</v>
          </cell>
          <cell r="B2489" t="str">
            <v>Fuse, HI-Cap, 600 V, KRP-C, 800 amp</v>
          </cell>
        </row>
        <row r="2490">
          <cell r="A2490" t="str">
            <v>FHSF6</v>
          </cell>
          <cell r="B2490" t="str">
            <v>Fuse Holder, (MPF) SF6 power fuse, 600A 25 kV. For external fusing of 3Way &amp; 5Way switchgear</v>
          </cell>
          <cell r="C2490">
            <v>0</v>
          </cell>
          <cell r="D2490">
            <v>367</v>
          </cell>
        </row>
        <row r="2491">
          <cell r="A2491" t="str">
            <v>FHTOOL</v>
          </cell>
          <cell r="B2491" t="str">
            <v>Tool, Hot Stick, Fuse Removal, SF6 power fuse, 25 kV</v>
          </cell>
          <cell r="C2491">
            <v>0</v>
          </cell>
          <cell r="D2491">
            <v>367</v>
          </cell>
        </row>
        <row r="2492">
          <cell r="A2492" t="str">
            <v>FI.1RLK</v>
          </cell>
          <cell r="B2492" t="str">
            <v>Indicator, Fault, 1ph 800A., 500-1000 cbl, remote indicator w/window kit, current-reset, in-rush</v>
          </cell>
          <cell r="C2492">
            <v>0</v>
          </cell>
          <cell r="D2492">
            <v>0</v>
          </cell>
        </row>
        <row r="2493">
          <cell r="A2493" t="str">
            <v>FI.1RSK</v>
          </cell>
          <cell r="B2493" t="str">
            <v>Indicator, Fault, 1-ph 450A. #1/0-350 cbl, remote indicator w/window kit, current-reset, in-rush</v>
          </cell>
          <cell r="C2493">
            <v>0</v>
          </cell>
          <cell r="D2493">
            <v>0</v>
          </cell>
        </row>
        <row r="2494">
          <cell r="A2494" t="str">
            <v>FI.3RL</v>
          </cell>
          <cell r="B2494" t="str">
            <v>Indicator, Fault, (Swgr) 3-ph 800A. 500-1000 cbl, remote indicator, current-auto-reset. in-rush</v>
          </cell>
          <cell r="C2494">
            <v>0</v>
          </cell>
          <cell r="D2494">
            <v>0</v>
          </cell>
        </row>
        <row r="2495">
          <cell r="A2495" t="str">
            <v>FI.3RLK</v>
          </cell>
          <cell r="B2495" t="str">
            <v>Indicator, Fault, (Swgr) 3ph 800A. 500-1000 cbl, remote indicator w/window kit, current auto-reset, in-rush</v>
          </cell>
          <cell r="C2495">
            <v>0</v>
          </cell>
          <cell r="D2495">
            <v>0</v>
          </cell>
        </row>
        <row r="2496">
          <cell r="A2496" t="str">
            <v>FI.3RS</v>
          </cell>
          <cell r="B2496" t="str">
            <v>Indicator, Fault, (Swgr) 3-ph 450A. #1/0-350 cbl, remote indicator, current-auto-reset. in-rush</v>
          </cell>
          <cell r="C2496">
            <v>0</v>
          </cell>
          <cell r="D2496">
            <v>0</v>
          </cell>
        </row>
        <row r="2497">
          <cell r="A2497" t="str">
            <v>FI.3RSK</v>
          </cell>
          <cell r="B2497" t="str">
            <v>Indicator, Fault, (Swgr) 3-ph 450A. #1/0-350 cbl, remote indicator w/window kit, current auto-reset, in-rush</v>
          </cell>
          <cell r="C2497">
            <v>0</v>
          </cell>
          <cell r="D2497">
            <v>0</v>
          </cell>
        </row>
        <row r="2498">
          <cell r="A2498" t="str">
            <v>FI.IL</v>
          </cell>
          <cell r="B2498" t="str">
            <v>Indicator, Fault, (Integral), 1ph 800A., 500-1000cbl, current-reset, in-rush</v>
          </cell>
          <cell r="C2498">
            <v>0</v>
          </cell>
          <cell r="D2498">
            <v>0</v>
          </cell>
        </row>
        <row r="2499">
          <cell r="A2499" t="str">
            <v>FI.IS</v>
          </cell>
          <cell r="B2499" t="str">
            <v>Indicator, Fault, (Integral) 1ph  450A., #1/0-350 cbl, current-reset, in-rush</v>
          </cell>
          <cell r="C2499">
            <v>0</v>
          </cell>
          <cell r="D2499">
            <v>0</v>
          </cell>
        </row>
        <row r="2500">
          <cell r="A2500" t="str">
            <v>FI.OH</v>
          </cell>
          <cell r="B2500" t="str">
            <v>Indicator, Fault, (O/H) 1-ph 800A.trip, #4-795 Al., Flag &amp; LED indicator, auto-reset w/4hr default LED reset, in-rush</v>
          </cell>
          <cell r="C2500">
            <v>0</v>
          </cell>
          <cell r="D2500">
            <v>0</v>
          </cell>
        </row>
        <row r="2501">
          <cell r="A2501" t="str">
            <v>FI.OH.3</v>
          </cell>
          <cell r="B2501" t="str">
            <v xml:space="preserve">Indicator, Fault, (O/H), 3-1ph 800A.trip, #4-795 Al., Flag &amp; LED indicator, auto-reset w/4hr default LED reset, in-rush </v>
          </cell>
          <cell r="C2501">
            <v>0</v>
          </cell>
          <cell r="D2501">
            <v>0</v>
          </cell>
        </row>
        <row r="2502">
          <cell r="A2502" t="str">
            <v>FI.OH/RISER</v>
          </cell>
          <cell r="B2502" t="str">
            <v>Obsolete do not use</v>
          </cell>
          <cell r="C2502">
            <v>0</v>
          </cell>
          <cell r="D2502">
            <v>0</v>
          </cell>
        </row>
        <row r="2503">
          <cell r="A2503" t="str">
            <v>FI.OH2</v>
          </cell>
          <cell r="B2503" t="str">
            <v>Indicator, Fault, (O/H) 1-ph 50A.-1200A.trip, LED indicator,w/16hr reset, (for partial or permenent faults)</v>
          </cell>
          <cell r="C2503">
            <v>0</v>
          </cell>
          <cell r="D2503">
            <v>0</v>
          </cell>
        </row>
        <row r="2504">
          <cell r="A2504" t="str">
            <v>FI.OH2.3</v>
          </cell>
          <cell r="B2504" t="str">
            <v>Indicator, Fault, (O/H), 3-1ph 50A.-1200A.trip, LED indicator,w/16hr reset, (for partial or permenent faults)</v>
          </cell>
          <cell r="C2504">
            <v>0</v>
          </cell>
          <cell r="D2504">
            <v>0</v>
          </cell>
        </row>
        <row r="2505">
          <cell r="A2505" t="str">
            <v>FI.OH3</v>
          </cell>
          <cell r="B2505" t="str">
            <v>Indicator, Fault, (O/H) 1-ph 200A.-800A.trip, #4-795Al., LED indicator, auto-reset w/4hr default, in-rush</v>
          </cell>
          <cell r="C2505">
            <v>0</v>
          </cell>
          <cell r="D2505">
            <v>0</v>
          </cell>
        </row>
        <row r="2506">
          <cell r="A2506" t="str">
            <v>FI.OH3.3</v>
          </cell>
          <cell r="B2506" t="str">
            <v>Indicator, Fault, (O/H), 3-1ph 200A.-800A.trip, #4-795Al., LED indicator, auto-reset w/4hr default, in-rush</v>
          </cell>
          <cell r="C2506">
            <v>0</v>
          </cell>
          <cell r="D2506">
            <v>0</v>
          </cell>
        </row>
        <row r="2507">
          <cell r="A2507" t="str">
            <v>FI.OH4</v>
          </cell>
          <cell r="B2507" t="str">
            <v>Indicator, Fault, (O/H) 1-ph 200A.-800A.trip, #4-795Al., LED indicator, manual reset w/24hr default, (for use as tool)</v>
          </cell>
          <cell r="C2507">
            <v>0</v>
          </cell>
          <cell r="D2507">
            <v>0</v>
          </cell>
        </row>
        <row r="2508">
          <cell r="A2508" t="str">
            <v>FI.RISER</v>
          </cell>
          <cell r="B2508" t="str">
            <v>Indicator, Fault, (Riser) 1-ph 800A. #2-500 5kV jumper cable, Integral sensor &amp; indicator with auto-reset. in-rush opt</v>
          </cell>
          <cell r="C2508">
            <v>0</v>
          </cell>
          <cell r="D2508">
            <v>0</v>
          </cell>
        </row>
        <row r="2509">
          <cell r="A2509" t="str">
            <v>FI400</v>
          </cell>
          <cell r="B2509" t="str">
            <v>Indicator, Fault Current, Conversion</v>
          </cell>
          <cell r="C2509">
            <v>0</v>
          </cell>
          <cell r="D2509">
            <v>367</v>
          </cell>
        </row>
        <row r="2510">
          <cell r="A2510" t="str">
            <v>FIBEROPTICS</v>
          </cell>
          <cell r="B2510" t="str">
            <v>&lt;E&gt;FIBEROPTICS, GENERIC</v>
          </cell>
        </row>
        <row r="2511">
          <cell r="A2511" t="str">
            <v>FIREPROT-3XMER</v>
          </cell>
          <cell r="B2511" t="str">
            <v>OBSOLETE</v>
          </cell>
          <cell r="C2511">
            <v>0</v>
          </cell>
          <cell r="D2511">
            <v>0</v>
          </cell>
        </row>
        <row r="2512">
          <cell r="A2512" t="str">
            <v>FL15100</v>
          </cell>
          <cell r="B2512" t="str">
            <v>Obsolete do not use - Fuse cutout, line, 15 kV, 100 amp</v>
          </cell>
          <cell r="C2512">
            <v>0</v>
          </cell>
          <cell r="D2512">
            <v>365</v>
          </cell>
        </row>
        <row r="2513">
          <cell r="A2513" t="str">
            <v>FL15200</v>
          </cell>
          <cell r="B2513" t="str">
            <v>Fuse cutout, line, 15 kV, 200 amp [continue use untill inventories are depleted]</v>
          </cell>
          <cell r="D2513">
            <v>365</v>
          </cell>
        </row>
        <row r="2514">
          <cell r="A2514" t="str">
            <v>FL25100</v>
          </cell>
          <cell r="B2514" t="str">
            <v>Fuse cutout,line,25 kV,100 amp Dwg 111-100</v>
          </cell>
          <cell r="D2514">
            <v>365</v>
          </cell>
        </row>
        <row r="2515">
          <cell r="A2515" t="str">
            <v>FL25200</v>
          </cell>
          <cell r="B2515" t="str">
            <v>Fuse cutout,line,25 kV,200 amp Dwg 111-100</v>
          </cell>
          <cell r="C2515">
            <v>0</v>
          </cell>
          <cell r="D2515">
            <v>365</v>
          </cell>
        </row>
        <row r="2516">
          <cell r="A2516" t="str">
            <v>FL35100</v>
          </cell>
          <cell r="B2516" t="str">
            <v>Fuse cutout,line,35 kV,100 amp Dwg 111-100</v>
          </cell>
          <cell r="C2516">
            <v>0</v>
          </cell>
          <cell r="D2516">
            <v>365</v>
          </cell>
        </row>
        <row r="2517">
          <cell r="A2517" t="str">
            <v>FLB1WP</v>
          </cell>
          <cell r="B2517" t="str">
            <v>Floodlight Brkt 1 lt on wood pole Dwg 213-717</v>
          </cell>
          <cell r="C2517">
            <v>0</v>
          </cell>
          <cell r="D2517">
            <v>0</v>
          </cell>
        </row>
        <row r="2518">
          <cell r="A2518" t="str">
            <v>FLB2WP</v>
          </cell>
          <cell r="B2518" t="str">
            <v>Floodlight Brkt atachment for 2 lts Dwg 213-718</v>
          </cell>
          <cell r="C2518">
            <v>0</v>
          </cell>
          <cell r="D2518">
            <v>0</v>
          </cell>
        </row>
        <row r="2519">
          <cell r="A2519" t="str">
            <v>FLC10</v>
          </cell>
          <cell r="B2519" t="str">
            <v>Capacitor cutout fuse link,  10 amp</v>
          </cell>
          <cell r="C2519">
            <v>0</v>
          </cell>
          <cell r="D2519">
            <v>0</v>
          </cell>
        </row>
        <row r="2520">
          <cell r="A2520" t="str">
            <v>FLC100</v>
          </cell>
          <cell r="B2520" t="str">
            <v>Capacitor cutout fuse link, 100 amp</v>
          </cell>
          <cell r="C2520">
            <v>0</v>
          </cell>
          <cell r="D2520">
            <v>0</v>
          </cell>
        </row>
        <row r="2521">
          <cell r="A2521" t="str">
            <v>FLC12</v>
          </cell>
          <cell r="B2521" t="str">
            <v>Capacitor cutout fuse link,  12 amp</v>
          </cell>
          <cell r="C2521">
            <v>0</v>
          </cell>
          <cell r="D2521">
            <v>0</v>
          </cell>
        </row>
        <row r="2522">
          <cell r="A2522" t="str">
            <v>FLC15</v>
          </cell>
          <cell r="B2522" t="str">
            <v>Capacitor cutout fuse link,  15 amp</v>
          </cell>
          <cell r="C2522">
            <v>0</v>
          </cell>
          <cell r="D2522">
            <v>0</v>
          </cell>
        </row>
        <row r="2523">
          <cell r="A2523" t="str">
            <v>FLC20</v>
          </cell>
          <cell r="B2523" t="str">
            <v>Capacitor cutout fuse link,  20 amp</v>
          </cell>
          <cell r="C2523">
            <v>0</v>
          </cell>
          <cell r="D2523">
            <v>0</v>
          </cell>
        </row>
        <row r="2524">
          <cell r="A2524" t="str">
            <v>FLC25</v>
          </cell>
          <cell r="B2524" t="str">
            <v>Capacitor cutout fuse link,  25 amp</v>
          </cell>
          <cell r="C2524">
            <v>0</v>
          </cell>
          <cell r="D2524">
            <v>0</v>
          </cell>
        </row>
        <row r="2525">
          <cell r="A2525" t="str">
            <v>FLC30</v>
          </cell>
          <cell r="B2525" t="str">
            <v>Capacitor cutout fuse link,  30 amp</v>
          </cell>
          <cell r="C2525">
            <v>0</v>
          </cell>
          <cell r="D2525">
            <v>0</v>
          </cell>
        </row>
        <row r="2526">
          <cell r="A2526" t="str">
            <v>FLC40</v>
          </cell>
          <cell r="B2526" t="str">
            <v>Capacitor cutout fuse link,  40 amp</v>
          </cell>
          <cell r="C2526">
            <v>0</v>
          </cell>
          <cell r="D2526">
            <v>0</v>
          </cell>
        </row>
        <row r="2527">
          <cell r="A2527" t="str">
            <v>FLC50</v>
          </cell>
          <cell r="B2527" t="str">
            <v>Capacitor cutout fuse link,  50 amp</v>
          </cell>
          <cell r="C2527">
            <v>0</v>
          </cell>
          <cell r="D2527">
            <v>0</v>
          </cell>
        </row>
        <row r="2528">
          <cell r="A2528" t="str">
            <v>FLC65</v>
          </cell>
          <cell r="B2528" t="str">
            <v>Capacitor cutout fuse link,  65 amp</v>
          </cell>
          <cell r="C2528">
            <v>0</v>
          </cell>
          <cell r="D2528">
            <v>0</v>
          </cell>
        </row>
        <row r="2529">
          <cell r="A2529" t="str">
            <v>FLC8</v>
          </cell>
          <cell r="B2529" t="str">
            <v>Capacitor cutout fuse link,   8 amp</v>
          </cell>
          <cell r="C2529">
            <v>0</v>
          </cell>
          <cell r="D2529">
            <v>0</v>
          </cell>
        </row>
        <row r="2530">
          <cell r="A2530" t="str">
            <v>FLC80</v>
          </cell>
          <cell r="B2530" t="str">
            <v>Capacitor cutout fuse link,  80 amp</v>
          </cell>
          <cell r="C2530">
            <v>0</v>
          </cell>
          <cell r="D2530">
            <v>0</v>
          </cell>
        </row>
        <row r="2531">
          <cell r="A2531" t="str">
            <v>FLI5100</v>
          </cell>
          <cell r="B2531" t="str">
            <v>Obsolete do not use - Fuse cutout, line, 15 kV, 100 amp</v>
          </cell>
          <cell r="C2531">
            <v>0</v>
          </cell>
          <cell r="D2531">
            <v>365</v>
          </cell>
        </row>
        <row r="2532">
          <cell r="A2532" t="str">
            <v>FLL10</v>
          </cell>
          <cell r="B2532" t="str">
            <v>Line cutout fuse link,  10 amp</v>
          </cell>
          <cell r="C2532">
            <v>0</v>
          </cell>
          <cell r="D2532">
            <v>365</v>
          </cell>
        </row>
        <row r="2533">
          <cell r="A2533" t="str">
            <v>FLL100</v>
          </cell>
          <cell r="B2533" t="str">
            <v>Line cutout fuse link, 100 amp</v>
          </cell>
          <cell r="C2533">
            <v>0</v>
          </cell>
          <cell r="D2533">
            <v>365</v>
          </cell>
        </row>
        <row r="2534">
          <cell r="A2534" t="str">
            <v>FLL100AF</v>
          </cell>
          <cell r="B2534" t="str">
            <v>Line cutout fuse link,100 amp,southern states,type AF</v>
          </cell>
          <cell r="C2534">
            <v>0</v>
          </cell>
          <cell r="D2534">
            <v>365</v>
          </cell>
        </row>
        <row r="2535">
          <cell r="A2535" t="str">
            <v>FLL101</v>
          </cell>
          <cell r="B2535" t="str">
            <v>Line cutout fuse link, 101a [doco]</v>
          </cell>
          <cell r="C2535">
            <v>0</v>
          </cell>
          <cell r="D2535">
            <v>365</v>
          </cell>
        </row>
        <row r="2536">
          <cell r="A2536" t="str">
            <v>FLL102</v>
          </cell>
          <cell r="B2536" t="str">
            <v>Line cutout fuse link, 102a [doco]</v>
          </cell>
          <cell r="C2536">
            <v>0</v>
          </cell>
          <cell r="D2536">
            <v>365</v>
          </cell>
        </row>
        <row r="2537">
          <cell r="A2537" t="str">
            <v>FLL10AF</v>
          </cell>
          <cell r="B2537" t="str">
            <v>Line cutout fuse link,10 amp,southern states,type AF</v>
          </cell>
          <cell r="C2537">
            <v>0</v>
          </cell>
          <cell r="D2537">
            <v>365</v>
          </cell>
        </row>
        <row r="2538">
          <cell r="A2538" t="str">
            <v>FLL125</v>
          </cell>
          <cell r="B2538" t="str">
            <v>Line cutout fuse link, 125 amp</v>
          </cell>
          <cell r="C2538">
            <v>0</v>
          </cell>
          <cell r="D2538">
            <v>365</v>
          </cell>
        </row>
        <row r="2539">
          <cell r="A2539" t="str">
            <v>FLL125AF</v>
          </cell>
          <cell r="B2539" t="str">
            <v>Line cutout fuse link,125 amp,southern states,type AF</v>
          </cell>
          <cell r="C2539">
            <v>0</v>
          </cell>
          <cell r="D2539">
            <v>365</v>
          </cell>
        </row>
        <row r="2540">
          <cell r="A2540" t="str">
            <v>FLL15</v>
          </cell>
          <cell r="B2540" t="str">
            <v>Line cutout fuse link,  15 amp</v>
          </cell>
          <cell r="C2540">
            <v>0</v>
          </cell>
          <cell r="D2540">
            <v>365</v>
          </cell>
        </row>
        <row r="2541">
          <cell r="A2541" t="str">
            <v>FLL150</v>
          </cell>
          <cell r="B2541" t="str">
            <v>Line cutout fuse link, 150 amp</v>
          </cell>
          <cell r="C2541">
            <v>0</v>
          </cell>
          <cell r="D2541">
            <v>365</v>
          </cell>
        </row>
        <row r="2542">
          <cell r="A2542" t="str">
            <v>FLL150AF</v>
          </cell>
          <cell r="B2542" t="str">
            <v>Line cutout fuse link,150 amp,southern states,type AF</v>
          </cell>
          <cell r="C2542">
            <v>0</v>
          </cell>
          <cell r="D2542">
            <v>365</v>
          </cell>
        </row>
        <row r="2543">
          <cell r="A2543" t="str">
            <v>FLL15AF</v>
          </cell>
          <cell r="B2543" t="str">
            <v>Line cutout fuse link,15 amp,southern states,type AF</v>
          </cell>
          <cell r="C2543">
            <v>0</v>
          </cell>
          <cell r="D2543">
            <v>365</v>
          </cell>
        </row>
        <row r="2544">
          <cell r="A2544" t="str">
            <v>FLL20</v>
          </cell>
          <cell r="B2544" t="str">
            <v>Line cutout fuse link,  20 amp</v>
          </cell>
          <cell r="C2544">
            <v>0</v>
          </cell>
          <cell r="D2544">
            <v>365</v>
          </cell>
        </row>
        <row r="2545">
          <cell r="A2545" t="str">
            <v>FLL200</v>
          </cell>
          <cell r="B2545" t="str">
            <v>Line cutout fuse link, 200 amp</v>
          </cell>
          <cell r="C2545">
            <v>0</v>
          </cell>
          <cell r="D2545">
            <v>365</v>
          </cell>
        </row>
        <row r="2546">
          <cell r="A2546" t="str">
            <v>FLL200AM</v>
          </cell>
          <cell r="B2546" t="str">
            <v>Line cutout fuse link, 200 amp, Type AM</v>
          </cell>
          <cell r="C2546">
            <v>0</v>
          </cell>
          <cell r="D2546">
            <v>365</v>
          </cell>
        </row>
        <row r="2547">
          <cell r="A2547" t="str">
            <v>FLL20AF</v>
          </cell>
          <cell r="B2547" t="str">
            <v>Line cutout fuse link,20 amp,southern states,type AF</v>
          </cell>
          <cell r="C2547">
            <v>0</v>
          </cell>
          <cell r="D2547">
            <v>365</v>
          </cell>
        </row>
        <row r="2548">
          <cell r="A2548" t="str">
            <v>FLL25</v>
          </cell>
          <cell r="B2548" t="str">
            <v>Line cutout fuse link,  25 amp</v>
          </cell>
          <cell r="C2548">
            <v>0</v>
          </cell>
          <cell r="D2548">
            <v>365</v>
          </cell>
        </row>
        <row r="2549">
          <cell r="A2549" t="str">
            <v>FLL25AF</v>
          </cell>
          <cell r="B2549" t="str">
            <v>Line cutout fuse link,25 amp,southern states,type AF</v>
          </cell>
          <cell r="C2549">
            <v>0</v>
          </cell>
          <cell r="D2549">
            <v>365</v>
          </cell>
        </row>
        <row r="2550">
          <cell r="A2550" t="str">
            <v>FLL30</v>
          </cell>
          <cell r="B2550" t="str">
            <v>Line cutout fuse link,  30 amp</v>
          </cell>
          <cell r="C2550">
            <v>0</v>
          </cell>
          <cell r="D2550">
            <v>365</v>
          </cell>
        </row>
        <row r="2551">
          <cell r="A2551" t="str">
            <v>FLL30AF</v>
          </cell>
          <cell r="B2551" t="str">
            <v>Line cutout fuse link,30 amp,southern states type AF</v>
          </cell>
          <cell r="C2551">
            <v>0</v>
          </cell>
          <cell r="D2551">
            <v>365</v>
          </cell>
        </row>
        <row r="2552">
          <cell r="A2552" t="str">
            <v>FLL40</v>
          </cell>
          <cell r="B2552" t="str">
            <v>Line cutout fuse link,  40 amp</v>
          </cell>
          <cell r="C2552">
            <v>0</v>
          </cell>
          <cell r="D2552">
            <v>365</v>
          </cell>
        </row>
        <row r="2553">
          <cell r="A2553" t="str">
            <v>FLL40AF</v>
          </cell>
          <cell r="B2553" t="str">
            <v>Line cutout fuse link,40 amp,southern states,type AF</v>
          </cell>
          <cell r="C2553">
            <v>0</v>
          </cell>
          <cell r="D2553">
            <v>365</v>
          </cell>
        </row>
        <row r="2554">
          <cell r="A2554" t="str">
            <v>FLL5</v>
          </cell>
          <cell r="B2554" t="str">
            <v>Line cutout fuse link,   5 amp</v>
          </cell>
          <cell r="C2554">
            <v>0</v>
          </cell>
          <cell r="D2554">
            <v>365</v>
          </cell>
        </row>
        <row r="2555">
          <cell r="A2555" t="str">
            <v>FLL50</v>
          </cell>
          <cell r="B2555" t="str">
            <v>Line cutout fuse link,  50 amp</v>
          </cell>
          <cell r="C2555">
            <v>0</v>
          </cell>
          <cell r="D2555">
            <v>365</v>
          </cell>
        </row>
        <row r="2556">
          <cell r="A2556" t="str">
            <v>FLL50AF</v>
          </cell>
          <cell r="B2556" t="str">
            <v>Line cutout fuse link,50 amp,southern states,type AF</v>
          </cell>
          <cell r="C2556">
            <v>0</v>
          </cell>
          <cell r="D2556">
            <v>365</v>
          </cell>
        </row>
        <row r="2557">
          <cell r="A2557" t="str">
            <v>FLL60AF</v>
          </cell>
          <cell r="B2557" t="str">
            <v>Line cutout fuse link,60 amp,southern states,type AF</v>
          </cell>
          <cell r="C2557">
            <v>0</v>
          </cell>
          <cell r="D2557">
            <v>365</v>
          </cell>
        </row>
        <row r="2558">
          <cell r="A2558" t="str">
            <v>FLL65</v>
          </cell>
          <cell r="B2558" t="str">
            <v>Line cutout fuse link,  65 amp</v>
          </cell>
          <cell r="C2558">
            <v>0</v>
          </cell>
          <cell r="D2558">
            <v>365</v>
          </cell>
        </row>
        <row r="2559">
          <cell r="A2559" t="str">
            <v>FLL7</v>
          </cell>
          <cell r="B2559" t="str">
            <v>Line cutout fuse link,   7 amp</v>
          </cell>
          <cell r="C2559">
            <v>0</v>
          </cell>
          <cell r="D2559">
            <v>365</v>
          </cell>
        </row>
        <row r="2560">
          <cell r="A2560" t="str">
            <v>FLL75AF</v>
          </cell>
          <cell r="B2560" t="str">
            <v>Line cutout fuse link,75 amp,southern states,type AF</v>
          </cell>
          <cell r="C2560">
            <v>0</v>
          </cell>
          <cell r="D2560">
            <v>365</v>
          </cell>
        </row>
        <row r="2561">
          <cell r="A2561" t="str">
            <v>FLL80</v>
          </cell>
          <cell r="B2561" t="str">
            <v>Line cutout fuse link,  80 amp</v>
          </cell>
          <cell r="C2561">
            <v>0</v>
          </cell>
          <cell r="D2561">
            <v>365</v>
          </cell>
        </row>
        <row r="2562">
          <cell r="A2562" t="str">
            <v>FLN</v>
          </cell>
          <cell r="B2562" t="str">
            <v>FLN decal for padxfmrs &amp; switchgear</v>
          </cell>
        </row>
        <row r="2563">
          <cell r="A2563" t="str">
            <v>FLR10T</v>
          </cell>
          <cell r="B2563" t="str">
            <v>Riser cutout fuse link,10 amp,southern states,type T</v>
          </cell>
          <cell r="D2563">
            <v>0</v>
          </cell>
        </row>
        <row r="2564">
          <cell r="A2564" t="str">
            <v>FLR12T</v>
          </cell>
          <cell r="B2564" t="str">
            <v>Riser cutout fuse link,12 amp,southern states,type T</v>
          </cell>
          <cell r="D2564">
            <v>0</v>
          </cell>
        </row>
        <row r="2565">
          <cell r="A2565" t="str">
            <v>FLR15T</v>
          </cell>
          <cell r="B2565" t="str">
            <v>Riser cutout fuse link,15 amp,southern states,type T</v>
          </cell>
          <cell r="D2565">
            <v>0</v>
          </cell>
        </row>
        <row r="2566">
          <cell r="A2566" t="str">
            <v>FLR20T</v>
          </cell>
          <cell r="B2566" t="str">
            <v>Riser cutout fuse link,20 amp,southern states,type T</v>
          </cell>
          <cell r="D2566">
            <v>0</v>
          </cell>
        </row>
        <row r="2567">
          <cell r="A2567" t="str">
            <v>FLR25T</v>
          </cell>
          <cell r="B2567" t="str">
            <v>Riser cutout fuse link,25 amp,southern states,type T</v>
          </cell>
          <cell r="D2567">
            <v>0</v>
          </cell>
        </row>
        <row r="2568">
          <cell r="A2568" t="str">
            <v>FLR30T</v>
          </cell>
          <cell r="B2568" t="str">
            <v>Riser cutout fuse link,30 amp,southern states,type T</v>
          </cell>
          <cell r="D2568">
            <v>0</v>
          </cell>
        </row>
        <row r="2569">
          <cell r="A2569" t="str">
            <v>FLR40T</v>
          </cell>
          <cell r="B2569" t="str">
            <v>Riser cutout fuse link,40 amp,southern states,type T</v>
          </cell>
          <cell r="D2569">
            <v>0</v>
          </cell>
        </row>
        <row r="2570">
          <cell r="A2570" t="str">
            <v>FLR50T</v>
          </cell>
          <cell r="B2570" t="str">
            <v>Riser cutout fuse link,50 amp,southern states,type T</v>
          </cell>
          <cell r="D2570">
            <v>0</v>
          </cell>
        </row>
        <row r="2571">
          <cell r="A2571" t="str">
            <v>FLR65T</v>
          </cell>
          <cell r="B2571" t="str">
            <v>Riser cutout fuse link,65 amp,southern states,type T</v>
          </cell>
          <cell r="D2571">
            <v>0</v>
          </cell>
        </row>
        <row r="2572">
          <cell r="A2572" t="str">
            <v>FLR6T</v>
          </cell>
          <cell r="B2572" t="str">
            <v>Riser cutout fuse link,6 amp,southern states,type T</v>
          </cell>
          <cell r="D2572">
            <v>0</v>
          </cell>
        </row>
        <row r="2573">
          <cell r="A2573" t="str">
            <v>FLR80T</v>
          </cell>
          <cell r="B2573" t="str">
            <v>Riser cutout fuse link,80 amp,southern states,type T</v>
          </cell>
          <cell r="D2573">
            <v>0</v>
          </cell>
        </row>
        <row r="2574">
          <cell r="A2574" t="str">
            <v>FLR8T</v>
          </cell>
          <cell r="B2574" t="str">
            <v>Riser cutout fuse link,8 amp,southern states,type T</v>
          </cell>
          <cell r="D2574">
            <v>0</v>
          </cell>
        </row>
        <row r="2575">
          <cell r="A2575" t="str">
            <v>FLT10</v>
          </cell>
          <cell r="B2575" t="str">
            <v>Xfmr cutout fuse link,  10 amp</v>
          </cell>
          <cell r="C2575">
            <v>0</v>
          </cell>
          <cell r="D2575">
            <v>368</v>
          </cell>
        </row>
        <row r="2576">
          <cell r="A2576" t="str">
            <v>FLT100</v>
          </cell>
          <cell r="B2576" t="str">
            <v>Xfmr cutout fuse link, 100 amp</v>
          </cell>
          <cell r="C2576">
            <v>0</v>
          </cell>
          <cell r="D2576">
            <v>368</v>
          </cell>
        </row>
        <row r="2577">
          <cell r="A2577" t="str">
            <v>FLT10T</v>
          </cell>
          <cell r="B2577" t="str">
            <v>Xfmr cutout fuse link,10 amp,southern states,type T</v>
          </cell>
          <cell r="C2577">
            <v>0</v>
          </cell>
          <cell r="D2577">
            <v>368</v>
          </cell>
        </row>
        <row r="2578">
          <cell r="A2578" t="str">
            <v>FLT125</v>
          </cell>
          <cell r="B2578" t="str">
            <v>Xfmr cutout fuse link, 125 amp</v>
          </cell>
          <cell r="C2578">
            <v>0</v>
          </cell>
          <cell r="D2578">
            <v>368</v>
          </cell>
        </row>
        <row r="2579">
          <cell r="A2579" t="str">
            <v>FLT12T</v>
          </cell>
          <cell r="B2579" t="str">
            <v>Xfmr cutout fuse link,12 amp,southern states,type T</v>
          </cell>
          <cell r="C2579">
            <v>0</v>
          </cell>
          <cell r="D2579">
            <v>368</v>
          </cell>
        </row>
        <row r="2580">
          <cell r="A2580" t="str">
            <v>FLT15</v>
          </cell>
          <cell r="B2580" t="str">
            <v>Xfmr cutout fuse link,  15 amp</v>
          </cell>
          <cell r="C2580">
            <v>0</v>
          </cell>
          <cell r="D2580">
            <v>368</v>
          </cell>
        </row>
        <row r="2581">
          <cell r="A2581" t="str">
            <v>FLT150</v>
          </cell>
          <cell r="B2581" t="str">
            <v>Xfmr cutout fuse link, 150 amp</v>
          </cell>
          <cell r="C2581">
            <v>0</v>
          </cell>
          <cell r="D2581">
            <v>368</v>
          </cell>
        </row>
        <row r="2582">
          <cell r="A2582" t="str">
            <v>FLT15T</v>
          </cell>
          <cell r="B2582" t="str">
            <v>Xfmr cutout fuse link,15 amp,southern states,type T</v>
          </cell>
          <cell r="C2582">
            <v>0</v>
          </cell>
          <cell r="D2582">
            <v>368</v>
          </cell>
        </row>
        <row r="2583">
          <cell r="A2583" t="str">
            <v>FLT20</v>
          </cell>
          <cell r="B2583" t="str">
            <v>Xfmr cutout fuse link,  20 amp</v>
          </cell>
          <cell r="C2583">
            <v>0</v>
          </cell>
          <cell r="D2583">
            <v>368</v>
          </cell>
        </row>
        <row r="2584">
          <cell r="A2584" t="str">
            <v>FLT200</v>
          </cell>
          <cell r="B2584" t="str">
            <v>Xfmr cutout fuse link, 200 amp</v>
          </cell>
          <cell r="C2584">
            <v>0</v>
          </cell>
          <cell r="D2584">
            <v>368</v>
          </cell>
        </row>
        <row r="2585">
          <cell r="A2585" t="str">
            <v>FLT20T</v>
          </cell>
          <cell r="B2585" t="str">
            <v>Xfmr cutout fuse link,20 amp,southern states,type T</v>
          </cell>
          <cell r="C2585">
            <v>0</v>
          </cell>
          <cell r="D2585">
            <v>368</v>
          </cell>
        </row>
        <row r="2586">
          <cell r="A2586" t="str">
            <v>FLT25</v>
          </cell>
          <cell r="B2586" t="str">
            <v>Xfmr cutout fuse link,  25 amp</v>
          </cell>
          <cell r="C2586">
            <v>0</v>
          </cell>
          <cell r="D2586">
            <v>368</v>
          </cell>
        </row>
        <row r="2587">
          <cell r="A2587" t="str">
            <v>FLT25T</v>
          </cell>
          <cell r="B2587" t="str">
            <v>Xfmr cutout fuse link,25 amp,southern states,type T</v>
          </cell>
          <cell r="C2587">
            <v>0</v>
          </cell>
          <cell r="D2587">
            <v>368</v>
          </cell>
        </row>
        <row r="2588">
          <cell r="A2588" t="str">
            <v>FLT30</v>
          </cell>
          <cell r="B2588" t="str">
            <v>Xfmr cutout fuse link,  30 amp</v>
          </cell>
          <cell r="C2588">
            <v>0</v>
          </cell>
          <cell r="D2588">
            <v>368</v>
          </cell>
        </row>
        <row r="2589">
          <cell r="A2589" t="str">
            <v>FLT30T</v>
          </cell>
          <cell r="B2589" t="str">
            <v>Xfmr cutout fuse link,30 amp,southern states,type T</v>
          </cell>
          <cell r="C2589">
            <v>0</v>
          </cell>
          <cell r="D2589">
            <v>368</v>
          </cell>
        </row>
        <row r="2590">
          <cell r="A2590" t="str">
            <v>FLT3T</v>
          </cell>
          <cell r="B2590" t="str">
            <v>Xfmr cutout fuse link,3 amp,southern states,type T</v>
          </cell>
          <cell r="C2590">
            <v>0</v>
          </cell>
          <cell r="D2590">
            <v>368</v>
          </cell>
        </row>
        <row r="2591">
          <cell r="A2591" t="str">
            <v>FLT40</v>
          </cell>
          <cell r="B2591" t="str">
            <v>Xfmr cutout fuse link,  40 amp</v>
          </cell>
          <cell r="C2591">
            <v>0</v>
          </cell>
          <cell r="D2591">
            <v>368</v>
          </cell>
        </row>
        <row r="2592">
          <cell r="A2592" t="str">
            <v>FLT40T</v>
          </cell>
          <cell r="B2592" t="str">
            <v>Xfmr cutout fuse link,40 amp,southern states,type T</v>
          </cell>
          <cell r="C2592">
            <v>0</v>
          </cell>
          <cell r="D2592">
            <v>368</v>
          </cell>
        </row>
        <row r="2593">
          <cell r="A2593" t="str">
            <v>FLT5</v>
          </cell>
          <cell r="B2593" t="str">
            <v>Xfmr cutout fuse link,   5 amp</v>
          </cell>
          <cell r="C2593">
            <v>0</v>
          </cell>
          <cell r="D2593">
            <v>368</v>
          </cell>
        </row>
        <row r="2594">
          <cell r="A2594" t="str">
            <v>FLT50</v>
          </cell>
          <cell r="B2594" t="str">
            <v>Xfmr cutout fuse link,  50 amp</v>
          </cell>
          <cell r="C2594">
            <v>0</v>
          </cell>
          <cell r="D2594">
            <v>368</v>
          </cell>
        </row>
        <row r="2595">
          <cell r="A2595" t="str">
            <v>FLT50T</v>
          </cell>
          <cell r="B2595" t="str">
            <v>Xfmr cutout fuse link,50 amp,southern states,type T</v>
          </cell>
          <cell r="C2595">
            <v>0</v>
          </cell>
          <cell r="D2595">
            <v>368</v>
          </cell>
        </row>
        <row r="2596">
          <cell r="A2596" t="str">
            <v>FLT65</v>
          </cell>
          <cell r="B2596" t="str">
            <v>Xfmr cutout fuse link,  65 amp</v>
          </cell>
          <cell r="C2596">
            <v>0</v>
          </cell>
          <cell r="D2596">
            <v>368</v>
          </cell>
        </row>
        <row r="2597">
          <cell r="A2597" t="str">
            <v>FLT65T</v>
          </cell>
          <cell r="B2597" t="str">
            <v>Xfmr cutout fuse link,65 amp,southern states,type T</v>
          </cell>
          <cell r="C2597">
            <v>0</v>
          </cell>
          <cell r="D2597">
            <v>368</v>
          </cell>
        </row>
        <row r="2598">
          <cell r="A2598" t="str">
            <v>FLT6T</v>
          </cell>
          <cell r="B2598" t="str">
            <v>Xfmr cutout fuse link,6 amp,southern states,type T</v>
          </cell>
          <cell r="C2598">
            <v>0</v>
          </cell>
          <cell r="D2598">
            <v>368</v>
          </cell>
        </row>
        <row r="2599">
          <cell r="A2599" t="str">
            <v>FLT7</v>
          </cell>
          <cell r="B2599" t="str">
            <v>Xfmr cutout fuse link,   7 amp</v>
          </cell>
          <cell r="C2599">
            <v>0</v>
          </cell>
          <cell r="D2599">
            <v>368</v>
          </cell>
        </row>
        <row r="2600">
          <cell r="A2600" t="str">
            <v>FLT80</v>
          </cell>
          <cell r="B2600" t="str">
            <v>Xfmr cutout fuse link,  80 amp</v>
          </cell>
          <cell r="C2600">
            <v>0</v>
          </cell>
          <cell r="D2600">
            <v>368</v>
          </cell>
        </row>
        <row r="2601">
          <cell r="A2601" t="str">
            <v>FLT80T</v>
          </cell>
          <cell r="B2601" t="str">
            <v>Xfmr cutout fuse link,80 amp,southern states,type T</v>
          </cell>
          <cell r="C2601">
            <v>0</v>
          </cell>
          <cell r="D2601">
            <v>368</v>
          </cell>
        </row>
        <row r="2602">
          <cell r="A2602" t="str">
            <v>FLT8T</v>
          </cell>
          <cell r="B2602" t="str">
            <v>Xfmr cutout fuse link,8 amp,southern states,type T</v>
          </cell>
          <cell r="C2602">
            <v>0</v>
          </cell>
          <cell r="D2602">
            <v>368</v>
          </cell>
        </row>
        <row r="2603">
          <cell r="A2603" t="str">
            <v>FOSC01</v>
          </cell>
          <cell r="B2603" t="str">
            <v>*Splice Enclosure, FibrOptc,12 fusion splc, dry encapsulant</v>
          </cell>
          <cell r="C2603">
            <v>0</v>
          </cell>
          <cell r="D2603">
            <v>0</v>
          </cell>
        </row>
        <row r="2604">
          <cell r="A2604" t="str">
            <v>FOUNDMETERBASE</v>
          </cell>
          <cell r="B2604" t="str">
            <v>FOUNDATION, METER BASE, BOX PAD</v>
          </cell>
          <cell r="D2604">
            <v>0</v>
          </cell>
        </row>
        <row r="2605">
          <cell r="A2605" t="str">
            <v>FR15100</v>
          </cell>
          <cell r="B2605" t="str">
            <v>Obsolete do not use - Fuse cutout, riser, 15 kV, 100 amp</v>
          </cell>
          <cell r="D2605">
            <v>367</v>
          </cell>
        </row>
        <row r="2606">
          <cell r="A2606" t="str">
            <v>FR15200</v>
          </cell>
          <cell r="B2606" t="str">
            <v>Fuse cutout,riser,15 kV,200 amp  Dwg 111-100</v>
          </cell>
          <cell r="C2606">
            <v>0</v>
          </cell>
          <cell r="D2606">
            <v>367</v>
          </cell>
        </row>
        <row r="2607">
          <cell r="A2607" t="str">
            <v>FR15400</v>
          </cell>
          <cell r="B2607" t="str">
            <v>Fuse cutout, riser, 15kV 400A, (Qty3) SM-5 3ph.assembley w/pole mount brkt (Dallas)</v>
          </cell>
          <cell r="D2607">
            <v>0</v>
          </cell>
        </row>
        <row r="2608">
          <cell r="A2608" t="str">
            <v>FR25100</v>
          </cell>
          <cell r="B2608" t="str">
            <v>Fuse cutout,riser,25 kV,100 amp Dwg 111-100</v>
          </cell>
          <cell r="D2608">
            <v>0</v>
          </cell>
        </row>
        <row r="2609">
          <cell r="A2609" t="str">
            <v>FR25200</v>
          </cell>
          <cell r="B2609" t="str">
            <v>Fuse cutout,riser,25 kV,200 amp Dwg 111-100</v>
          </cell>
          <cell r="C2609">
            <v>0</v>
          </cell>
          <cell r="D2609">
            <v>367</v>
          </cell>
        </row>
        <row r="2610">
          <cell r="A2610" t="str">
            <v>FSC</v>
          </cell>
          <cell r="B2610" t="str">
            <v>FOREIGN STRUCTURE CONTACT</v>
          </cell>
          <cell r="C2610">
            <v>0</v>
          </cell>
          <cell r="D2610">
            <v>364</v>
          </cell>
        </row>
        <row r="2611">
          <cell r="A2611" t="str">
            <v>FSF6ELEC</v>
          </cell>
          <cell r="B2611" t="str">
            <v>Fusing, (SF6 swgr) Electronic Selectable Over-current Interruption. (chg settings by edit feature)</v>
          </cell>
        </row>
        <row r="2612">
          <cell r="A2612" t="str">
            <v>FSF6R125A</v>
          </cell>
          <cell r="B2612" t="str">
            <v>Fuse refill, SF6, 125A. E 27 kV</v>
          </cell>
          <cell r="C2612">
            <v>0</v>
          </cell>
          <cell r="D2612">
            <v>367</v>
          </cell>
        </row>
        <row r="2613">
          <cell r="A2613" t="str">
            <v>FSF6R15A</v>
          </cell>
          <cell r="B2613" t="str">
            <v>Fuse refill, SF6, 15A. E 27 kV</v>
          </cell>
          <cell r="C2613">
            <v>0</v>
          </cell>
          <cell r="D2613">
            <v>367</v>
          </cell>
        </row>
        <row r="2614">
          <cell r="A2614" t="str">
            <v>FSF6R25A</v>
          </cell>
          <cell r="B2614" t="str">
            <v>Fuse refill, SF6, 25A. E 27 kV</v>
          </cell>
          <cell r="C2614">
            <v>0</v>
          </cell>
          <cell r="D2614">
            <v>0</v>
          </cell>
        </row>
        <row r="2615">
          <cell r="A2615" t="str">
            <v>FSF6R30A</v>
          </cell>
          <cell r="B2615" t="str">
            <v>Fuse refill, SF6, 30A. E 27 kV</v>
          </cell>
          <cell r="C2615">
            <v>0</v>
          </cell>
          <cell r="D2615">
            <v>367</v>
          </cell>
        </row>
        <row r="2616">
          <cell r="A2616" t="str">
            <v>FSF6R50A</v>
          </cell>
          <cell r="B2616" t="str">
            <v>Fuse refill, SF6, 50A. E 27 kV</v>
          </cell>
          <cell r="C2616">
            <v>0</v>
          </cell>
          <cell r="D2616">
            <v>367</v>
          </cell>
        </row>
        <row r="2617">
          <cell r="A2617" t="str">
            <v>FSF6R65A</v>
          </cell>
          <cell r="B2617" t="str">
            <v>Fuse refill, SF6, 65A. E 27 kV</v>
          </cell>
          <cell r="C2617">
            <v>0</v>
          </cell>
          <cell r="D2617">
            <v>367</v>
          </cell>
        </row>
        <row r="2618">
          <cell r="A2618" t="str">
            <v>FSF6R7A</v>
          </cell>
          <cell r="B2618" t="str">
            <v>&lt;E&gt;Fuse refill, SF6, 7A. E 27 kV</v>
          </cell>
          <cell r="C2618">
            <v>0</v>
          </cell>
          <cell r="D2618">
            <v>367</v>
          </cell>
        </row>
        <row r="2619">
          <cell r="A2619" t="str">
            <v>FSF6R80A</v>
          </cell>
          <cell r="B2619" t="str">
            <v>&lt;E&gt;Fuse refill, SF6, 80A. E 27 kV</v>
          </cell>
          <cell r="C2619">
            <v>0</v>
          </cell>
          <cell r="D2619">
            <v>367</v>
          </cell>
        </row>
        <row r="2620">
          <cell r="A2620" t="str">
            <v>FSGRAPHICS</v>
          </cell>
          <cell r="B2620" t="str">
            <v>Fuse, swgr, for graphics only, no cost</v>
          </cell>
          <cell r="C2620">
            <v>0</v>
          </cell>
          <cell r="D2620">
            <v>0</v>
          </cell>
        </row>
        <row r="2621">
          <cell r="A2621" t="str">
            <v>FT15</v>
          </cell>
          <cell r="B2621" t="str">
            <v>Conn. 15kV 200A. Loadbreak Feedthru for Parking Stand Dwg 206-160</v>
          </cell>
          <cell r="C2621">
            <v>0</v>
          </cell>
          <cell r="D2621">
            <v>367</v>
          </cell>
        </row>
        <row r="2622">
          <cell r="A2622" t="str">
            <v>FT15100</v>
          </cell>
          <cell r="B2622" t="str">
            <v>Remove only - Fuse C/O, tran, 15 kV, 100 amp Dwg 111-100</v>
          </cell>
          <cell r="D2622">
            <v>368</v>
          </cell>
        </row>
        <row r="2623">
          <cell r="A2623" t="str">
            <v>FT15200</v>
          </cell>
          <cell r="B2623" t="str">
            <v>&lt;E&gt;Fuse cutout, tran, 15 kV, 200 amp</v>
          </cell>
          <cell r="C2623">
            <v>0</v>
          </cell>
          <cell r="D2623">
            <v>0</v>
          </cell>
        </row>
        <row r="2624">
          <cell r="A2624" t="str">
            <v>FT25</v>
          </cell>
          <cell r="B2624" t="str">
            <v>Conn. 25kV 200A. Loadbreak Feedthru for Parking Stand Dwg 206-160</v>
          </cell>
          <cell r="C2624">
            <v>0</v>
          </cell>
          <cell r="D2624">
            <v>367</v>
          </cell>
        </row>
        <row r="2625">
          <cell r="A2625" t="str">
            <v>FT25100</v>
          </cell>
          <cell r="B2625" t="str">
            <v>Fuse C/O, tran, 25 kV, 100 amp Dwg. 111-100</v>
          </cell>
          <cell r="C2625">
            <v>0</v>
          </cell>
          <cell r="D2625">
            <v>368</v>
          </cell>
        </row>
        <row r="2626">
          <cell r="A2626" t="str">
            <v>FT25200</v>
          </cell>
          <cell r="B2626" t="str">
            <v>&lt;E&gt;Fuse C/O, tran, 25 kV, 200 amp</v>
          </cell>
          <cell r="C2626">
            <v>0</v>
          </cell>
          <cell r="D2626">
            <v>368</v>
          </cell>
        </row>
        <row r="2627">
          <cell r="A2627" t="str">
            <v>FT35100</v>
          </cell>
          <cell r="B2627" t="str">
            <v>Fuse C/O, tran, 35 kV, 100 amp</v>
          </cell>
          <cell r="C2627">
            <v>0</v>
          </cell>
          <cell r="D2627">
            <v>368</v>
          </cell>
        </row>
        <row r="2628">
          <cell r="A2628" t="str">
            <v>FTD15</v>
          </cell>
          <cell r="B2628" t="str">
            <v>Conn. 15kV 200A. Parking Bushing, Standoff Plug Dwg 206-160</v>
          </cell>
          <cell r="C2628">
            <v>0</v>
          </cell>
          <cell r="D2628">
            <v>367</v>
          </cell>
        </row>
        <row r="2629">
          <cell r="A2629" t="str">
            <v>FTD25</v>
          </cell>
          <cell r="B2629" t="str">
            <v>Conn. 25kV 200A. Parking Bushing, Standoff Plug Dwg 206-160</v>
          </cell>
          <cell r="C2629">
            <v>0</v>
          </cell>
          <cell r="D2629">
            <v>367</v>
          </cell>
        </row>
        <row r="2630">
          <cell r="A2630" t="str">
            <v>FTJ2W</v>
          </cell>
          <cell r="B2630" t="str">
            <v>Connector, 2way junction, DF 15kV 200A. Loadbreak (material only)</v>
          </cell>
        </row>
        <row r="2631">
          <cell r="A2631" t="str">
            <v>FTJ3W</v>
          </cell>
          <cell r="B2631" t="str">
            <v>Connector, 3way junction, DF 15kV 200A. Loadbreak (material only)</v>
          </cell>
        </row>
        <row r="2632">
          <cell r="A2632" t="str">
            <v>FTL10</v>
          </cell>
          <cell r="B2632" t="str">
            <v>Transformer cutout fuse link,  10 amp</v>
          </cell>
          <cell r="C2632">
            <v>0</v>
          </cell>
          <cell r="D2632">
            <v>368</v>
          </cell>
        </row>
        <row r="2633">
          <cell r="A2633" t="str">
            <v>FTL100</v>
          </cell>
          <cell r="B2633" t="str">
            <v>Transformer cutout fuse link, 100 amp</v>
          </cell>
          <cell r="C2633">
            <v>0</v>
          </cell>
          <cell r="D2633">
            <v>364</v>
          </cell>
        </row>
        <row r="2634">
          <cell r="A2634" t="str">
            <v>FTL125</v>
          </cell>
          <cell r="B2634" t="str">
            <v>Transformer cutout fuse link, 125 amp</v>
          </cell>
          <cell r="C2634">
            <v>0</v>
          </cell>
          <cell r="D2634">
            <v>368</v>
          </cell>
        </row>
        <row r="2635">
          <cell r="A2635" t="str">
            <v>FTL15</v>
          </cell>
          <cell r="B2635" t="str">
            <v>Transformer cutout fuse link,  15 amp</v>
          </cell>
          <cell r="C2635">
            <v>0</v>
          </cell>
          <cell r="D2635">
            <v>364</v>
          </cell>
        </row>
        <row r="2636">
          <cell r="A2636" t="str">
            <v>FTL20</v>
          </cell>
          <cell r="B2636" t="str">
            <v>Transformer cutout fuse link,  20 amp</v>
          </cell>
          <cell r="C2636">
            <v>0</v>
          </cell>
          <cell r="D2636">
            <v>364</v>
          </cell>
        </row>
        <row r="2637">
          <cell r="A2637" t="str">
            <v>FTL25</v>
          </cell>
          <cell r="B2637" t="str">
            <v>Transformer cutout fuse link,  25 amp</v>
          </cell>
          <cell r="C2637">
            <v>0</v>
          </cell>
          <cell r="D2637">
            <v>364</v>
          </cell>
        </row>
        <row r="2638">
          <cell r="A2638" t="str">
            <v>FTL30</v>
          </cell>
          <cell r="B2638" t="str">
            <v>Transformer cutout fuse link,  30 amp</v>
          </cell>
          <cell r="C2638">
            <v>0</v>
          </cell>
          <cell r="D2638">
            <v>368</v>
          </cell>
        </row>
        <row r="2639">
          <cell r="A2639" t="str">
            <v>FTL40</v>
          </cell>
          <cell r="B2639" t="str">
            <v>Transformer cutout fuse link,  40 amp</v>
          </cell>
          <cell r="C2639">
            <v>0</v>
          </cell>
          <cell r="D2639">
            <v>368</v>
          </cell>
        </row>
        <row r="2640">
          <cell r="A2640" t="str">
            <v>FTL5</v>
          </cell>
          <cell r="B2640" t="str">
            <v>Transformer cutout fuse link,   5 amp</v>
          </cell>
          <cell r="C2640">
            <v>0</v>
          </cell>
          <cell r="D2640">
            <v>368</v>
          </cell>
        </row>
        <row r="2641">
          <cell r="A2641" t="str">
            <v>FTL50</v>
          </cell>
          <cell r="B2641" t="str">
            <v>Transformer cutout fuse link,  50 amp</v>
          </cell>
          <cell r="C2641">
            <v>0</v>
          </cell>
          <cell r="D2641">
            <v>368</v>
          </cell>
        </row>
        <row r="2642">
          <cell r="A2642" t="str">
            <v>FTL65</v>
          </cell>
          <cell r="B2642" t="str">
            <v>Transformer cutout fuse link,  65 amp</v>
          </cell>
          <cell r="C2642">
            <v>0</v>
          </cell>
          <cell r="D2642">
            <v>368</v>
          </cell>
        </row>
        <row r="2643">
          <cell r="A2643" t="str">
            <v>FTL7</v>
          </cell>
          <cell r="B2643" t="str">
            <v>Transformer cutout fuse link,   7 amp</v>
          </cell>
          <cell r="C2643">
            <v>0</v>
          </cell>
          <cell r="D2643">
            <v>368</v>
          </cell>
        </row>
        <row r="2644">
          <cell r="A2644" t="str">
            <v>FTL80</v>
          </cell>
          <cell r="B2644" t="str">
            <v>Transformer cutout fuse link,  80 amp</v>
          </cell>
          <cell r="C2644">
            <v>0</v>
          </cell>
          <cell r="D2644">
            <v>368</v>
          </cell>
        </row>
        <row r="2645">
          <cell r="A2645" t="str">
            <v>FTLB15</v>
          </cell>
          <cell r="B2645" t="str">
            <v>Bushing Well Feed-Thru Insert, 15kV 200A. Loadbreak</v>
          </cell>
        </row>
        <row r="2646">
          <cell r="A2646" t="str">
            <v>FTLB25</v>
          </cell>
          <cell r="B2646" t="str">
            <v>Bushing Well Feed-Thru Insert, 25kV 200A. Loadbreak</v>
          </cell>
        </row>
        <row r="2647">
          <cell r="A2647" t="str">
            <v>FTLBI15</v>
          </cell>
          <cell r="B2647" t="str">
            <v>Obsolete</v>
          </cell>
        </row>
        <row r="2648">
          <cell r="A2648" t="str">
            <v>FTLBI25</v>
          </cell>
          <cell r="B2648" t="str">
            <v>Obsolete</v>
          </cell>
        </row>
        <row r="2649">
          <cell r="A2649" t="str">
            <v>FUCEG</v>
          </cell>
          <cell r="B2649" t="str">
            <v>Foreign Utility Company Equipment Ground</v>
          </cell>
        </row>
        <row r="2650">
          <cell r="A2650" t="str">
            <v>FW000</v>
          </cell>
          <cell r="B2650" t="str">
            <v>Foreign Pole Wood 40'/5</v>
          </cell>
          <cell r="C2650">
            <v>0</v>
          </cell>
          <cell r="D2650">
            <v>364</v>
          </cell>
        </row>
        <row r="2651">
          <cell r="A2651" t="str">
            <v>FW0355</v>
          </cell>
          <cell r="B2651" t="str">
            <v>Foreign Pole Wood 35'/5</v>
          </cell>
          <cell r="D2651">
            <v>364</v>
          </cell>
        </row>
        <row r="2652">
          <cell r="A2652" t="str">
            <v>FWO303</v>
          </cell>
          <cell r="B2652" t="str">
            <v>Foreign Pole Wood 30'/3</v>
          </cell>
          <cell r="D2652">
            <v>0</v>
          </cell>
        </row>
        <row r="2653">
          <cell r="A2653" t="str">
            <v>FWO305</v>
          </cell>
          <cell r="B2653" t="str">
            <v>Foreign Pole Wood 30'/5</v>
          </cell>
          <cell r="D2653">
            <v>0</v>
          </cell>
        </row>
        <row r="2654">
          <cell r="A2654" t="str">
            <v>FWO353</v>
          </cell>
          <cell r="B2654" t="str">
            <v>Foreign Pole Wood 35'/3</v>
          </cell>
          <cell r="D2654">
            <v>0</v>
          </cell>
        </row>
        <row r="2655">
          <cell r="A2655" t="str">
            <v>FWO355</v>
          </cell>
          <cell r="B2655" t="str">
            <v>Foreign Pole Wood 35'/5</v>
          </cell>
          <cell r="D2655">
            <v>0</v>
          </cell>
        </row>
        <row r="2656">
          <cell r="A2656" t="str">
            <v>FWO403</v>
          </cell>
          <cell r="B2656" t="str">
            <v>Foreign Pole Wood 40'/3</v>
          </cell>
          <cell r="D2656">
            <v>0</v>
          </cell>
        </row>
        <row r="2657">
          <cell r="A2657" t="str">
            <v>FWO404</v>
          </cell>
          <cell r="B2657" t="str">
            <v>Foreign Pole Wood 40'/4</v>
          </cell>
          <cell r="D2657">
            <v>0</v>
          </cell>
        </row>
        <row r="2658">
          <cell r="A2658" t="str">
            <v>FWO405</v>
          </cell>
          <cell r="B2658" t="str">
            <v>Foreign Pole Wood 40'/5</v>
          </cell>
          <cell r="D2658">
            <v>0</v>
          </cell>
        </row>
        <row r="2659">
          <cell r="A2659" t="str">
            <v>FWO451</v>
          </cell>
          <cell r="B2659" t="str">
            <v>Foreign Pole Wood 45'/1</v>
          </cell>
          <cell r="D2659">
            <v>0</v>
          </cell>
        </row>
        <row r="2660">
          <cell r="A2660" t="str">
            <v>FWO453</v>
          </cell>
          <cell r="B2660" t="str">
            <v>Foreign Pole Wood 45'/3</v>
          </cell>
          <cell r="D2660">
            <v>0</v>
          </cell>
        </row>
        <row r="2661">
          <cell r="A2661" t="str">
            <v>FWO455</v>
          </cell>
          <cell r="B2661" t="str">
            <v>Foreign Pole Wood 45'/5</v>
          </cell>
          <cell r="D2661">
            <v>0</v>
          </cell>
        </row>
        <row r="2662">
          <cell r="A2662" t="str">
            <v>FWO503</v>
          </cell>
          <cell r="B2662" t="str">
            <v>Foreign Pole Wood 50'/3</v>
          </cell>
          <cell r="D2662">
            <v>0</v>
          </cell>
        </row>
        <row r="2663">
          <cell r="A2663" t="str">
            <v>FWO553</v>
          </cell>
          <cell r="B2663" t="str">
            <v>Foreign Pole Wood,55'/3</v>
          </cell>
          <cell r="D2663">
            <v>0</v>
          </cell>
        </row>
        <row r="2664">
          <cell r="A2664" t="str">
            <v>FWO603</v>
          </cell>
          <cell r="B2664" t="str">
            <v>Foreign Pole Wood 60'/3</v>
          </cell>
          <cell r="D2664">
            <v>0</v>
          </cell>
        </row>
        <row r="2665">
          <cell r="A2665" t="str">
            <v>FWO653</v>
          </cell>
          <cell r="B2665" t="str">
            <v>Foreign Pole Wood 65'/3</v>
          </cell>
          <cell r="D2665">
            <v>0</v>
          </cell>
        </row>
        <row r="2666">
          <cell r="A2666" t="str">
            <v>FWO703</v>
          </cell>
          <cell r="B2666" t="str">
            <v>Foreign Pole Wood 70'/3</v>
          </cell>
          <cell r="D2666">
            <v>0</v>
          </cell>
        </row>
        <row r="2667">
          <cell r="A2667" t="str">
            <v>FWO752</v>
          </cell>
          <cell r="B2667" t="str">
            <v>Foreign Pole Wood 75'/2</v>
          </cell>
          <cell r="D2667">
            <v>0</v>
          </cell>
        </row>
        <row r="2668">
          <cell r="A2668" t="str">
            <v>FWO801</v>
          </cell>
          <cell r="B2668" t="str">
            <v>Foreign Pole Wood 80'/1</v>
          </cell>
          <cell r="D2668">
            <v>0</v>
          </cell>
        </row>
        <row r="2669">
          <cell r="A2669" t="str">
            <v>FWVAULTCONST</v>
          </cell>
          <cell r="B2669" t="str">
            <v>Misc. items for new vault Ft Worth</v>
          </cell>
        </row>
        <row r="2670">
          <cell r="A2670" t="str">
            <v>GADC5</v>
          </cell>
          <cell r="B2670" t="str">
            <v>Guy auto deadend, 5/16" EHS Dwg. 107-370</v>
          </cell>
          <cell r="C2670">
            <v>0</v>
          </cell>
          <cell r="D2670">
            <v>364</v>
          </cell>
        </row>
        <row r="2671">
          <cell r="A2671" t="str">
            <v>GADC7</v>
          </cell>
          <cell r="B2671" t="str">
            <v>Guy auto deadend, 7/16" EHS Dwg 107-370</v>
          </cell>
          <cell r="C2671">
            <v>0</v>
          </cell>
          <cell r="D2671">
            <v>364</v>
          </cell>
        </row>
        <row r="2672">
          <cell r="A2672" t="str">
            <v>GADCL5</v>
          </cell>
          <cell r="B2672" t="str">
            <v>Guy DE, factory formed, 5/16" EHS, use w/ 506 ins. Dwg 107-370</v>
          </cell>
          <cell r="C2672">
            <v>0</v>
          </cell>
          <cell r="D2672">
            <v>364</v>
          </cell>
        </row>
        <row r="2673">
          <cell r="A2673" t="str">
            <v>GADCX5</v>
          </cell>
          <cell r="B2673" t="str">
            <v>Guy auto deadend, 5/16" EHS Extra Long bail Dwg 107-370</v>
          </cell>
          <cell r="C2673">
            <v>0</v>
          </cell>
          <cell r="D2673">
            <v>364</v>
          </cell>
        </row>
        <row r="2674">
          <cell r="A2674" t="str">
            <v>GAS6</v>
          </cell>
          <cell r="B2674" t="str">
            <v>Guy auto splice, 3/16" EHS Dwg 107-370</v>
          </cell>
          <cell r="C2674">
            <v>0</v>
          </cell>
          <cell r="D2674">
            <v>364</v>
          </cell>
        </row>
        <row r="2675">
          <cell r="A2675" t="str">
            <v>GASS5</v>
          </cell>
          <cell r="B2675" t="str">
            <v>Guy auto splice, 5/16" EHS Dwg 107-370</v>
          </cell>
          <cell r="C2675">
            <v>0</v>
          </cell>
          <cell r="D2675">
            <v>364</v>
          </cell>
        </row>
        <row r="2676">
          <cell r="A2676" t="str">
            <v>GASS6</v>
          </cell>
          <cell r="B2676" t="str">
            <v>Guy auto splice, 1/4" EHS Dwg 107-370</v>
          </cell>
          <cell r="C2676">
            <v>0</v>
          </cell>
          <cell r="D2676">
            <v>364</v>
          </cell>
        </row>
        <row r="2677">
          <cell r="A2677" t="str">
            <v>GASS7</v>
          </cell>
          <cell r="B2677" t="str">
            <v>Guy autosplice, 7/16" EHS Dwg 107-370</v>
          </cell>
          <cell r="C2677">
            <v>0</v>
          </cell>
          <cell r="D2677">
            <v>364</v>
          </cell>
        </row>
        <row r="2678">
          <cell r="A2678" t="str">
            <v>GATEGND</v>
          </cell>
          <cell r="B2678" t="str">
            <v>Ground, Gate Bond Dwg 105-500</v>
          </cell>
          <cell r="C2678">
            <v>0</v>
          </cell>
          <cell r="D2678">
            <v>368</v>
          </cell>
        </row>
        <row r="2679">
          <cell r="A2679" t="str">
            <v>GCP</v>
          </cell>
          <cell r="B2679" t="str">
            <v>Ground for concrete pole Dwg 106-615</v>
          </cell>
          <cell r="C2679">
            <v>0</v>
          </cell>
          <cell r="D2679">
            <v>364</v>
          </cell>
        </row>
        <row r="2680">
          <cell r="A2680" t="str">
            <v>GCPM</v>
          </cell>
          <cell r="B2680" t="str">
            <v>Ground for concrete pole (material only)</v>
          </cell>
          <cell r="C2680">
            <v>0</v>
          </cell>
          <cell r="D2680">
            <v>364</v>
          </cell>
        </row>
        <row r="2681">
          <cell r="A2681" t="str">
            <v>GCU3620170</v>
          </cell>
          <cell r="B2681" t="str">
            <v>PADS OR FOUNDATIONS, MEDIUM</v>
          </cell>
          <cell r="C2681">
            <v>1410</v>
          </cell>
          <cell r="D2681">
            <v>366</v>
          </cell>
        </row>
        <row r="2682">
          <cell r="A2682" t="str">
            <v>GCU3640000</v>
          </cell>
          <cell r="B2682" t="str">
            <v>FOREIGN POLES OR STRUCTURES</v>
          </cell>
          <cell r="D2682">
            <v>0</v>
          </cell>
        </row>
        <row r="2683">
          <cell r="A2683" t="str">
            <v>GCU3640001</v>
          </cell>
          <cell r="B2683" t="str">
            <v>FOREIGN POLES OR STRUCTURES</v>
          </cell>
          <cell r="D2683">
            <v>0</v>
          </cell>
        </row>
        <row r="2684">
          <cell r="A2684" t="str">
            <v>GCU3640005</v>
          </cell>
          <cell r="B2684" t="str">
            <v>TOWER, STEEL, 55' AND UNDER</v>
          </cell>
          <cell r="C2684">
            <v>5</v>
          </cell>
          <cell r="D2684">
            <v>364</v>
          </cell>
        </row>
        <row r="2685">
          <cell r="A2685" t="str">
            <v>GCU3640020</v>
          </cell>
          <cell r="B2685" t="str">
            <v>TOWER, STEEL, 60'</v>
          </cell>
          <cell r="C2685">
            <v>20</v>
          </cell>
          <cell r="D2685">
            <v>364</v>
          </cell>
        </row>
        <row r="2686">
          <cell r="A2686" t="str">
            <v>GCU3640030</v>
          </cell>
          <cell r="B2686" t="str">
            <v>TOWER, STEEL, 65'</v>
          </cell>
          <cell r="C2686">
            <v>30</v>
          </cell>
          <cell r="D2686">
            <v>364</v>
          </cell>
        </row>
        <row r="2687">
          <cell r="A2687" t="str">
            <v>GCU3640040</v>
          </cell>
          <cell r="B2687" t="str">
            <v>TOWER, STEEL, 70'</v>
          </cell>
          <cell r="C2687">
            <v>40</v>
          </cell>
          <cell r="D2687">
            <v>364</v>
          </cell>
        </row>
        <row r="2688">
          <cell r="A2688" t="str">
            <v>GCU3640050</v>
          </cell>
          <cell r="B2688" t="str">
            <v>TOWER, STEEL, 75'</v>
          </cell>
          <cell r="C2688">
            <v>50</v>
          </cell>
          <cell r="D2688">
            <v>364</v>
          </cell>
        </row>
        <row r="2689">
          <cell r="A2689" t="str">
            <v>GCU3640060</v>
          </cell>
          <cell r="B2689" t="str">
            <v>TOWER, STEEL, 80'</v>
          </cell>
          <cell r="C2689">
            <v>60</v>
          </cell>
          <cell r="D2689">
            <v>364</v>
          </cell>
        </row>
        <row r="2690">
          <cell r="A2690" t="str">
            <v>GCU3640070</v>
          </cell>
          <cell r="B2690" t="str">
            <v>TOWER, STEEL, 85'</v>
          </cell>
          <cell r="C2690">
            <v>70</v>
          </cell>
          <cell r="D2690">
            <v>364</v>
          </cell>
        </row>
        <row r="2691">
          <cell r="A2691" t="str">
            <v>GCU3640080</v>
          </cell>
          <cell r="B2691" t="str">
            <v>TOWER, STEEL, 90'</v>
          </cell>
          <cell r="C2691">
            <v>80</v>
          </cell>
          <cell r="D2691">
            <v>364</v>
          </cell>
        </row>
        <row r="2692">
          <cell r="A2692" t="str">
            <v>GCU3640090</v>
          </cell>
          <cell r="B2692" t="str">
            <v>TOWER, STEEL, 95'</v>
          </cell>
          <cell r="C2692">
            <v>90</v>
          </cell>
          <cell r="D2692">
            <v>364</v>
          </cell>
        </row>
        <row r="2693">
          <cell r="A2693" t="str">
            <v>GCU3640100</v>
          </cell>
          <cell r="B2693" t="str">
            <v>TOWER, STEEL, 100'</v>
          </cell>
          <cell r="C2693">
            <v>100</v>
          </cell>
          <cell r="D2693">
            <v>364</v>
          </cell>
        </row>
        <row r="2694">
          <cell r="A2694" t="str">
            <v>GCU3640110</v>
          </cell>
          <cell r="B2694" t="str">
            <v>TOWER, STEEL, 105'</v>
          </cell>
          <cell r="C2694">
            <v>110</v>
          </cell>
          <cell r="D2694">
            <v>364</v>
          </cell>
        </row>
        <row r="2695">
          <cell r="A2695" t="str">
            <v>GCU3640155</v>
          </cell>
          <cell r="B2695" t="str">
            <v>TOWER, STEEL, 140'</v>
          </cell>
          <cell r="C2695">
            <v>155</v>
          </cell>
          <cell r="D2695">
            <v>364</v>
          </cell>
        </row>
        <row r="2696">
          <cell r="A2696" t="str">
            <v>GCU3640200</v>
          </cell>
          <cell r="B2696" t="str">
            <v>POLE, WOOD, 25' AND UNDER</v>
          </cell>
          <cell r="C2696">
            <v>200</v>
          </cell>
          <cell r="D2696">
            <v>364</v>
          </cell>
        </row>
        <row r="2697">
          <cell r="A2697" t="str">
            <v>GCU3640210</v>
          </cell>
          <cell r="B2697" t="str">
            <v>POLE, METAL, 25' AND UNDER</v>
          </cell>
          <cell r="C2697">
            <v>210</v>
          </cell>
          <cell r="D2697">
            <v>364</v>
          </cell>
        </row>
        <row r="2698">
          <cell r="A2698" t="str">
            <v>GCU3640215</v>
          </cell>
          <cell r="B2698" t="str">
            <v>POLE, OTHER, 25' AND UNDER</v>
          </cell>
          <cell r="C2698">
            <v>215</v>
          </cell>
          <cell r="D2698">
            <v>364</v>
          </cell>
        </row>
        <row r="2699">
          <cell r="A2699" t="str">
            <v>GCU3640220</v>
          </cell>
          <cell r="B2699" t="str">
            <v>POLE, WOOD, 30'</v>
          </cell>
          <cell r="C2699">
            <v>220</v>
          </cell>
          <cell r="D2699">
            <v>364</v>
          </cell>
        </row>
        <row r="2700">
          <cell r="A2700" t="str">
            <v>GCU3640225</v>
          </cell>
          <cell r="B2700" t="str">
            <v>POLE, METAL, 30'</v>
          </cell>
          <cell r="C2700">
            <v>225</v>
          </cell>
          <cell r="D2700">
            <v>364</v>
          </cell>
        </row>
        <row r="2701">
          <cell r="A2701" t="str">
            <v>GCU3640235</v>
          </cell>
          <cell r="B2701" t="str">
            <v>POLE, OTHER, 30'</v>
          </cell>
          <cell r="C2701">
            <v>235</v>
          </cell>
          <cell r="D2701">
            <v>364</v>
          </cell>
        </row>
        <row r="2702">
          <cell r="A2702" t="str">
            <v>GCU3640240</v>
          </cell>
          <cell r="B2702" t="str">
            <v>POLE, WOOD, 35'</v>
          </cell>
          <cell r="C2702">
            <v>240</v>
          </cell>
          <cell r="D2702">
            <v>364</v>
          </cell>
        </row>
        <row r="2703">
          <cell r="A2703" t="str">
            <v>GCU3640245</v>
          </cell>
          <cell r="B2703" t="str">
            <v>POLE, METAL, 35'</v>
          </cell>
          <cell r="C2703">
            <v>245</v>
          </cell>
          <cell r="D2703">
            <v>364</v>
          </cell>
        </row>
        <row r="2704">
          <cell r="A2704" t="str">
            <v>GCU3640250</v>
          </cell>
          <cell r="B2704" t="str">
            <v>POLE, CONCRETE, 35'</v>
          </cell>
          <cell r="C2704">
            <v>250</v>
          </cell>
          <cell r="D2704">
            <v>364</v>
          </cell>
        </row>
        <row r="2705">
          <cell r="A2705" t="str">
            <v>GCU3640255</v>
          </cell>
          <cell r="B2705" t="str">
            <v>POLE, OTHER, 35'</v>
          </cell>
          <cell r="C2705">
            <v>255</v>
          </cell>
          <cell r="D2705">
            <v>364</v>
          </cell>
        </row>
        <row r="2706">
          <cell r="A2706" t="str">
            <v>GCU3640260</v>
          </cell>
          <cell r="B2706" t="str">
            <v>POLE, WOOD, 40'</v>
          </cell>
          <cell r="C2706">
            <v>260</v>
          </cell>
          <cell r="D2706">
            <v>364</v>
          </cell>
        </row>
        <row r="2707">
          <cell r="A2707" t="str">
            <v>GCU3640265</v>
          </cell>
          <cell r="B2707" t="str">
            <v>POLE, METAL, 40'</v>
          </cell>
          <cell r="C2707">
            <v>265</v>
          </cell>
          <cell r="D2707">
            <v>364</v>
          </cell>
        </row>
        <row r="2708">
          <cell r="A2708" t="str">
            <v>GCU3640270</v>
          </cell>
          <cell r="B2708" t="str">
            <v>POLE, CONCRETE, 40'</v>
          </cell>
          <cell r="C2708">
            <v>270</v>
          </cell>
          <cell r="D2708">
            <v>364</v>
          </cell>
        </row>
        <row r="2709">
          <cell r="A2709" t="str">
            <v>GCU3640275</v>
          </cell>
          <cell r="B2709" t="str">
            <v>POLE, OTHER, 40'</v>
          </cell>
          <cell r="C2709">
            <v>275</v>
          </cell>
          <cell r="D2709">
            <v>364</v>
          </cell>
        </row>
        <row r="2710">
          <cell r="A2710" t="str">
            <v>GCU3640280</v>
          </cell>
          <cell r="B2710" t="str">
            <v>POLE, WOOD, 45'</v>
          </cell>
          <cell r="C2710">
            <v>280</v>
          </cell>
          <cell r="D2710">
            <v>364</v>
          </cell>
        </row>
        <row r="2711">
          <cell r="A2711" t="str">
            <v>GCU3640285</v>
          </cell>
          <cell r="B2711" t="str">
            <v>POLE, METAL, 45'</v>
          </cell>
          <cell r="C2711">
            <v>285</v>
          </cell>
          <cell r="D2711">
            <v>364</v>
          </cell>
        </row>
        <row r="2712">
          <cell r="A2712" t="str">
            <v>GCU3640290</v>
          </cell>
          <cell r="B2712" t="str">
            <v>POLE, CONCRETE, 45'</v>
          </cell>
          <cell r="C2712">
            <v>290</v>
          </cell>
          <cell r="D2712">
            <v>364</v>
          </cell>
        </row>
        <row r="2713">
          <cell r="A2713" t="str">
            <v>GCU3640295</v>
          </cell>
          <cell r="B2713" t="str">
            <v>POLE, OTHER, 45'</v>
          </cell>
          <cell r="C2713">
            <v>295</v>
          </cell>
          <cell r="D2713">
            <v>364</v>
          </cell>
        </row>
        <row r="2714">
          <cell r="A2714" t="str">
            <v>GCU3640300</v>
          </cell>
          <cell r="B2714" t="str">
            <v>POLE, WOOD, 50'</v>
          </cell>
          <cell r="C2714">
            <v>300</v>
          </cell>
          <cell r="D2714">
            <v>364</v>
          </cell>
        </row>
        <row r="2715">
          <cell r="A2715" t="str">
            <v>GCU3640305</v>
          </cell>
          <cell r="B2715" t="str">
            <v>POLE, METAL, 50'</v>
          </cell>
          <cell r="C2715">
            <v>305</v>
          </cell>
          <cell r="D2715">
            <v>364</v>
          </cell>
        </row>
        <row r="2716">
          <cell r="A2716" t="str">
            <v>GCU3640310</v>
          </cell>
          <cell r="B2716" t="str">
            <v>POLE, CONCRETE, 50'</v>
          </cell>
          <cell r="C2716">
            <v>310</v>
          </cell>
          <cell r="D2716">
            <v>364</v>
          </cell>
        </row>
        <row r="2717">
          <cell r="A2717" t="str">
            <v>GCU3640315</v>
          </cell>
          <cell r="B2717" t="str">
            <v>POLE, OTHER, 50'</v>
          </cell>
          <cell r="C2717">
            <v>315</v>
          </cell>
          <cell r="D2717">
            <v>364</v>
          </cell>
        </row>
        <row r="2718">
          <cell r="A2718" t="str">
            <v>GCU3640320</v>
          </cell>
          <cell r="B2718" t="str">
            <v>POLE, WOOD, 55'</v>
          </cell>
          <cell r="C2718">
            <v>320</v>
          </cell>
          <cell r="D2718">
            <v>364</v>
          </cell>
        </row>
        <row r="2719">
          <cell r="A2719" t="str">
            <v>GCU3640325</v>
          </cell>
          <cell r="B2719" t="str">
            <v>POLE, METAL, 55'</v>
          </cell>
          <cell r="C2719">
            <v>325</v>
          </cell>
          <cell r="D2719">
            <v>364</v>
          </cell>
        </row>
        <row r="2720">
          <cell r="A2720" t="str">
            <v>GCU3640330</v>
          </cell>
          <cell r="B2720" t="str">
            <v>POLE, CONCRETE, 55'</v>
          </cell>
          <cell r="C2720">
            <v>330</v>
          </cell>
          <cell r="D2720">
            <v>364</v>
          </cell>
        </row>
        <row r="2721">
          <cell r="A2721" t="str">
            <v>GCU3640333</v>
          </cell>
          <cell r="B2721" t="str">
            <v>POLE, OTHER, 55'</v>
          </cell>
          <cell r="C2721">
            <v>330</v>
          </cell>
          <cell r="D2721">
            <v>364</v>
          </cell>
        </row>
        <row r="2722">
          <cell r="A2722" t="str">
            <v>GCU3640335</v>
          </cell>
          <cell r="B2722" t="str">
            <v>POLE, WOOD, 60'</v>
          </cell>
          <cell r="C2722">
            <v>335</v>
          </cell>
          <cell r="D2722">
            <v>364</v>
          </cell>
        </row>
        <row r="2723">
          <cell r="A2723" t="str">
            <v>GCU3640340</v>
          </cell>
          <cell r="B2723" t="str">
            <v>POLE, METAL, 60'</v>
          </cell>
          <cell r="C2723">
            <v>340</v>
          </cell>
          <cell r="D2723">
            <v>364</v>
          </cell>
        </row>
        <row r="2724">
          <cell r="A2724" t="str">
            <v>GCU3640345</v>
          </cell>
          <cell r="B2724" t="str">
            <v>POLE, OTHER, 60'</v>
          </cell>
          <cell r="C2724">
            <v>345</v>
          </cell>
          <cell r="D2724">
            <v>364</v>
          </cell>
        </row>
        <row r="2725">
          <cell r="A2725" t="str">
            <v>GCU3640350</v>
          </cell>
          <cell r="B2725" t="str">
            <v>POLE, WOOD, 65'</v>
          </cell>
          <cell r="C2725">
            <v>350</v>
          </cell>
          <cell r="D2725">
            <v>364</v>
          </cell>
        </row>
        <row r="2726">
          <cell r="A2726" t="str">
            <v>GCU3640355</v>
          </cell>
          <cell r="B2726" t="str">
            <v>POLE, METAL, 65'</v>
          </cell>
          <cell r="C2726">
            <v>355</v>
          </cell>
          <cell r="D2726">
            <v>364</v>
          </cell>
        </row>
        <row r="2727">
          <cell r="A2727" t="str">
            <v>GCU3640360</v>
          </cell>
          <cell r="B2727" t="str">
            <v>POLE, OTHER, 65'</v>
          </cell>
          <cell r="C2727">
            <v>360</v>
          </cell>
          <cell r="D2727">
            <v>364</v>
          </cell>
        </row>
        <row r="2728">
          <cell r="A2728" t="str">
            <v>GCU3640365</v>
          </cell>
          <cell r="B2728" t="str">
            <v>POLE, WOOD, 70'</v>
          </cell>
          <cell r="C2728">
            <v>365</v>
          </cell>
          <cell r="D2728">
            <v>364</v>
          </cell>
        </row>
        <row r="2729">
          <cell r="A2729" t="str">
            <v>GCU3640370</v>
          </cell>
          <cell r="B2729" t="str">
            <v>POLE, METAL, 70'</v>
          </cell>
          <cell r="C2729">
            <v>370</v>
          </cell>
          <cell r="D2729">
            <v>364</v>
          </cell>
        </row>
        <row r="2730">
          <cell r="A2730" t="str">
            <v>GCU3640375</v>
          </cell>
          <cell r="B2730" t="str">
            <v>POLE, OTHER, 70'</v>
          </cell>
          <cell r="C2730">
            <v>375</v>
          </cell>
          <cell r="D2730">
            <v>364</v>
          </cell>
        </row>
        <row r="2731">
          <cell r="A2731" t="str">
            <v>GCU3640380</v>
          </cell>
          <cell r="B2731" t="str">
            <v>POLE, WOOD, 75'</v>
          </cell>
          <cell r="C2731">
            <v>380</v>
          </cell>
          <cell r="D2731">
            <v>364</v>
          </cell>
        </row>
        <row r="2732">
          <cell r="A2732" t="str">
            <v>GCU3640385</v>
          </cell>
          <cell r="B2732" t="str">
            <v>POLE, METAL, 75'</v>
          </cell>
          <cell r="C2732">
            <v>385</v>
          </cell>
          <cell r="D2732">
            <v>364</v>
          </cell>
        </row>
        <row r="2733">
          <cell r="A2733" t="str">
            <v>GCU3640390</v>
          </cell>
          <cell r="B2733" t="str">
            <v>POLE, OTHER, 75'</v>
          </cell>
          <cell r="C2733">
            <v>390</v>
          </cell>
          <cell r="D2733">
            <v>364</v>
          </cell>
        </row>
        <row r="2734">
          <cell r="A2734" t="str">
            <v>GCU3640395</v>
          </cell>
          <cell r="B2734" t="str">
            <v>POLE, WOOD, 80'</v>
          </cell>
          <cell r="C2734">
            <v>395</v>
          </cell>
          <cell r="D2734">
            <v>364</v>
          </cell>
        </row>
        <row r="2735">
          <cell r="A2735" t="str">
            <v>GCU3640400</v>
          </cell>
          <cell r="B2735" t="str">
            <v>POLE, OTHER, 80'</v>
          </cell>
          <cell r="C2735">
            <v>400</v>
          </cell>
          <cell r="D2735">
            <v>364</v>
          </cell>
        </row>
        <row r="2736">
          <cell r="A2736" t="str">
            <v>GCU3640405</v>
          </cell>
          <cell r="B2736" t="str">
            <v>POLE, METAL, 80'</v>
          </cell>
          <cell r="C2736">
            <v>405</v>
          </cell>
          <cell r="D2736">
            <v>364</v>
          </cell>
        </row>
        <row r="2737">
          <cell r="A2737" t="str">
            <v>GCU3640410</v>
          </cell>
          <cell r="B2737" t="str">
            <v>POLE, WOOD, 85'</v>
          </cell>
          <cell r="C2737">
            <v>410</v>
          </cell>
          <cell r="D2737">
            <v>364</v>
          </cell>
        </row>
        <row r="2738">
          <cell r="A2738" t="str">
            <v>GCU3640415</v>
          </cell>
          <cell r="B2738" t="str">
            <v>POLE, OTHER, 85'</v>
          </cell>
          <cell r="C2738">
            <v>415</v>
          </cell>
          <cell r="D2738">
            <v>364</v>
          </cell>
        </row>
        <row r="2739">
          <cell r="A2739" t="str">
            <v>GCU3640420</v>
          </cell>
          <cell r="B2739" t="str">
            <v>POLE, METAL, 85'</v>
          </cell>
          <cell r="C2739">
            <v>420</v>
          </cell>
          <cell r="D2739">
            <v>364</v>
          </cell>
        </row>
        <row r="2740">
          <cell r="A2740" t="str">
            <v>GCU3640425</v>
          </cell>
          <cell r="B2740" t="str">
            <v>POLE, WOOD, 90'</v>
          </cell>
          <cell r="C2740">
            <v>425</v>
          </cell>
          <cell r="D2740">
            <v>364</v>
          </cell>
        </row>
        <row r="2741">
          <cell r="A2741" t="str">
            <v>GCU3640430</v>
          </cell>
          <cell r="B2741" t="str">
            <v>POLE, METAL, 90'</v>
          </cell>
          <cell r="C2741">
            <v>430</v>
          </cell>
          <cell r="D2741">
            <v>364</v>
          </cell>
        </row>
        <row r="2742">
          <cell r="A2742" t="str">
            <v>GCU3640435</v>
          </cell>
          <cell r="B2742" t="str">
            <v>POLE, OTHER, 90'</v>
          </cell>
          <cell r="C2742">
            <v>435</v>
          </cell>
          <cell r="D2742">
            <v>364</v>
          </cell>
        </row>
        <row r="2743">
          <cell r="A2743" t="str">
            <v>GCU3640440</v>
          </cell>
          <cell r="B2743" t="str">
            <v>POLE, WOOD, 95'</v>
          </cell>
          <cell r="C2743">
            <v>440</v>
          </cell>
          <cell r="D2743">
            <v>364</v>
          </cell>
        </row>
        <row r="2744">
          <cell r="A2744" t="str">
            <v>GCU3640445</v>
          </cell>
          <cell r="B2744" t="str">
            <v>POLE, METAL, 95'</v>
          </cell>
          <cell r="C2744">
            <v>445</v>
          </cell>
          <cell r="D2744">
            <v>364</v>
          </cell>
        </row>
        <row r="2745">
          <cell r="A2745" t="str">
            <v>GCU3640450</v>
          </cell>
          <cell r="B2745" t="str">
            <v>POLE, OTHER, 95'</v>
          </cell>
          <cell r="C2745">
            <v>450</v>
          </cell>
          <cell r="D2745">
            <v>364</v>
          </cell>
        </row>
        <row r="2746">
          <cell r="A2746" t="str">
            <v>GCU3640455</v>
          </cell>
          <cell r="B2746" t="str">
            <v>POLE, WOOD, 100'</v>
          </cell>
          <cell r="C2746">
            <v>455</v>
          </cell>
          <cell r="D2746">
            <v>364</v>
          </cell>
        </row>
        <row r="2747">
          <cell r="A2747" t="str">
            <v>GCU3640460</v>
          </cell>
          <cell r="B2747" t="str">
            <v>POLE, METAL, 100'</v>
          </cell>
          <cell r="C2747">
            <v>460</v>
          </cell>
          <cell r="D2747">
            <v>364</v>
          </cell>
        </row>
        <row r="2748">
          <cell r="A2748" t="str">
            <v>GCU3640465</v>
          </cell>
          <cell r="B2748" t="str">
            <v>POLE, OTHER, 100'</v>
          </cell>
          <cell r="C2748">
            <v>465</v>
          </cell>
          <cell r="D2748">
            <v>364</v>
          </cell>
        </row>
        <row r="2749">
          <cell r="A2749" t="str">
            <v>GCU3640470</v>
          </cell>
          <cell r="B2749" t="str">
            <v>POLE, WOOD, 105'</v>
          </cell>
          <cell r="C2749">
            <v>470</v>
          </cell>
          <cell r="D2749">
            <v>364</v>
          </cell>
        </row>
        <row r="2750">
          <cell r="A2750" t="str">
            <v>GCU3640475</v>
          </cell>
          <cell r="B2750" t="str">
            <v>POLE, METAL, 105'</v>
          </cell>
          <cell r="C2750">
            <v>475</v>
          </cell>
          <cell r="D2750">
            <v>364</v>
          </cell>
        </row>
        <row r="2751">
          <cell r="A2751" t="str">
            <v>GCU3640480</v>
          </cell>
          <cell r="B2751" t="str">
            <v>POLE, OTHER, 105'</v>
          </cell>
          <cell r="C2751">
            <v>480</v>
          </cell>
          <cell r="D2751">
            <v>364</v>
          </cell>
        </row>
        <row r="2752">
          <cell r="A2752" t="str">
            <v>GCU3640485</v>
          </cell>
          <cell r="B2752" t="str">
            <v>POLE, WOOD, 110' AND OVER</v>
          </cell>
          <cell r="C2752">
            <v>485</v>
          </cell>
          <cell r="D2752">
            <v>364</v>
          </cell>
        </row>
        <row r="2753">
          <cell r="A2753" t="str">
            <v>GCU3640490</v>
          </cell>
          <cell r="B2753" t="str">
            <v>POLE, METAL, 110' AND OVER</v>
          </cell>
          <cell r="C2753">
            <v>490</v>
          </cell>
          <cell r="D2753">
            <v>364</v>
          </cell>
        </row>
        <row r="2754">
          <cell r="A2754" t="str">
            <v>GCU3640495</v>
          </cell>
          <cell r="B2754" t="str">
            <v>POLE, OTHER, 110' AND OVER</v>
          </cell>
          <cell r="C2754">
            <v>495</v>
          </cell>
          <cell r="D2754">
            <v>364</v>
          </cell>
        </row>
        <row r="2755">
          <cell r="A2755" t="str">
            <v>GCU3640510</v>
          </cell>
          <cell r="B2755" t="str">
            <v>PAD, TRANSFORMER (NOT ASSOCIATED WITH AC</v>
          </cell>
          <cell r="C2755">
            <v>510</v>
          </cell>
          <cell r="D2755">
            <v>364</v>
          </cell>
        </row>
        <row r="2756">
          <cell r="A2756" t="str">
            <v>GCU364DGUYDBL</v>
          </cell>
          <cell r="B2756" t="str">
            <v>GUY &amp; ANCHOR DOUBLE (CONVERSION)</v>
          </cell>
          <cell r="D2756">
            <v>364</v>
          </cell>
        </row>
        <row r="2757">
          <cell r="A2757" t="str">
            <v>GCU364DGUYS</v>
          </cell>
          <cell r="B2757" t="str">
            <v>GUY &amp; ANCHOR SINGLE (CONVERSION)</v>
          </cell>
          <cell r="D2757">
            <v>364</v>
          </cell>
        </row>
        <row r="2758">
          <cell r="A2758" t="str">
            <v>GCU364DGUYSGL</v>
          </cell>
          <cell r="B2758" t="str">
            <v>GUY &amp; ANCHOR SINGLE (CONVERSION)</v>
          </cell>
          <cell r="D2758">
            <v>0</v>
          </cell>
        </row>
        <row r="2759">
          <cell r="A2759" t="str">
            <v>GCU364DGUYTPL</v>
          </cell>
          <cell r="B2759" t="str">
            <v>GUY &amp; ANCHOR TRIPLE (CONVERSION)</v>
          </cell>
          <cell r="D2759">
            <v>364</v>
          </cell>
        </row>
        <row r="2760">
          <cell r="A2760" t="str">
            <v>GCU364SGUYDBL</v>
          </cell>
          <cell r="B2760" t="str">
            <v>SPAN GUY  DOUBLE (CONVERSION)</v>
          </cell>
          <cell r="D2760">
            <v>364</v>
          </cell>
        </row>
        <row r="2761">
          <cell r="A2761" t="str">
            <v>GCU364SGUYSGL</v>
          </cell>
          <cell r="B2761" t="str">
            <v>SPAN GUY  SINGLE (CONVERSION)</v>
          </cell>
          <cell r="D2761">
            <v>364</v>
          </cell>
        </row>
        <row r="2762">
          <cell r="A2762" t="str">
            <v>GCU364SGUYTPL</v>
          </cell>
          <cell r="B2762" t="str">
            <v>Guy, overhead, SESCO, remove only</v>
          </cell>
          <cell r="D2762">
            <v>364</v>
          </cell>
        </row>
        <row r="2763">
          <cell r="A2763" t="str">
            <v>GCU3650010</v>
          </cell>
          <cell r="B2763" t="str">
            <v>CONDUCTOR, ALUMINUM, LESS THAN 4/0</v>
          </cell>
          <cell r="C2763">
            <v>10</v>
          </cell>
          <cell r="D2763">
            <v>365</v>
          </cell>
        </row>
        <row r="2764">
          <cell r="A2764" t="str">
            <v>GCU3650020</v>
          </cell>
          <cell r="B2764" t="str">
            <v>CONDUCTOR, ALUMINUM, 4/0 AND GREATER</v>
          </cell>
          <cell r="C2764">
            <v>20</v>
          </cell>
          <cell r="D2764">
            <v>365</v>
          </cell>
        </row>
        <row r="2765">
          <cell r="A2765" t="str">
            <v>GCU3650030</v>
          </cell>
          <cell r="B2765" t="str">
            <v>CONDUCTOR, OTHER THAN ALUMINUM, LESS THA</v>
          </cell>
          <cell r="C2765">
            <v>30</v>
          </cell>
          <cell r="D2765">
            <v>365</v>
          </cell>
        </row>
        <row r="2766">
          <cell r="A2766" t="str">
            <v>GCU3650040</v>
          </cell>
          <cell r="B2766" t="str">
            <v>CONDUCTOR, OTHER THAN ALUMINUM, 2/0 AND</v>
          </cell>
          <cell r="C2766">
            <v>40</v>
          </cell>
          <cell r="D2766">
            <v>365</v>
          </cell>
        </row>
        <row r="2767">
          <cell r="A2767" t="str">
            <v>GCU3656010</v>
          </cell>
          <cell r="B2767" t="str">
            <v>AIRBREAK SWITCH, WITH OR WITHOUT OPERATO</v>
          </cell>
          <cell r="C2767">
            <v>6010</v>
          </cell>
          <cell r="D2767">
            <v>365</v>
          </cell>
        </row>
        <row r="2768">
          <cell r="A2768" t="str">
            <v>GCU3656015</v>
          </cell>
          <cell r="B2768" t="str">
            <v>Recloser,1ph,13.2kV and under</v>
          </cell>
          <cell r="C2768">
            <v>6015</v>
          </cell>
          <cell r="D2768">
            <v>365</v>
          </cell>
        </row>
        <row r="2769">
          <cell r="A2769" t="str">
            <v>GCU3656017</v>
          </cell>
          <cell r="B2769" t="str">
            <v>Recloser,1ph,13.2kV and under</v>
          </cell>
          <cell r="C2769">
            <v>6017</v>
          </cell>
          <cell r="D2769">
            <v>365</v>
          </cell>
        </row>
        <row r="2770">
          <cell r="A2770" t="str">
            <v>GCU3656020</v>
          </cell>
          <cell r="B2770" t="str">
            <v>OVERHEAD CONDUCTOR</v>
          </cell>
          <cell r="C2770">
            <v>6020</v>
          </cell>
          <cell r="D2770">
            <v>365</v>
          </cell>
        </row>
        <row r="2771">
          <cell r="A2771" t="str">
            <v>GCU3656022</v>
          </cell>
          <cell r="B2771" t="str">
            <v>Recloser,1ph, over 13.2kV</v>
          </cell>
          <cell r="C2771">
            <v>6022</v>
          </cell>
          <cell r="D2771">
            <v>365</v>
          </cell>
        </row>
        <row r="2772">
          <cell r="A2772" t="str">
            <v>GCU3656025</v>
          </cell>
          <cell r="B2772" t="str">
            <v>Recloser,2 or 3ph,13.2kV and under</v>
          </cell>
          <cell r="C2772">
            <v>6025</v>
          </cell>
          <cell r="D2772">
            <v>365</v>
          </cell>
        </row>
        <row r="2773">
          <cell r="A2773" t="str">
            <v>GCU3656027</v>
          </cell>
          <cell r="B2773" t="str">
            <v>Recloser,2 or 3ph,13.2kV and under</v>
          </cell>
          <cell r="C2773">
            <v>6027</v>
          </cell>
          <cell r="D2773">
            <v>365</v>
          </cell>
        </row>
        <row r="2774">
          <cell r="A2774" t="str">
            <v>GCU3656030</v>
          </cell>
          <cell r="B2774" t="str">
            <v>Recloser,2 or 3ph,over 13.2kV</v>
          </cell>
          <cell r="C2774">
            <v>6030</v>
          </cell>
          <cell r="D2774">
            <v>365</v>
          </cell>
        </row>
        <row r="2775">
          <cell r="A2775" t="str">
            <v>GCU3656032</v>
          </cell>
          <cell r="B2775" t="str">
            <v>Recloser,2 or 3ph,over 13.2kV</v>
          </cell>
          <cell r="C2775">
            <v>6032</v>
          </cell>
          <cell r="D2775">
            <v>365</v>
          </cell>
        </row>
        <row r="2776">
          <cell r="A2776" t="str">
            <v>GCU3656035</v>
          </cell>
          <cell r="B2776" t="str">
            <v>SECTIONALIZER, SINGLE PHASE</v>
          </cell>
          <cell r="C2776">
            <v>6035</v>
          </cell>
          <cell r="D2776">
            <v>365</v>
          </cell>
        </row>
        <row r="2777">
          <cell r="A2777" t="str">
            <v>GCU3656040</v>
          </cell>
          <cell r="B2777" t="str">
            <v>SECTIONALIZER, 3 PHASE</v>
          </cell>
          <cell r="C2777">
            <v>6040</v>
          </cell>
          <cell r="D2777">
            <v>365</v>
          </cell>
        </row>
        <row r="2778">
          <cell r="A2778" t="str">
            <v>GCU3656045</v>
          </cell>
          <cell r="B2778" t="str">
            <v>SWITCH, LINE, OIL OR VACUUM, SINGLE PHAS</v>
          </cell>
          <cell r="C2778">
            <v>6045</v>
          </cell>
          <cell r="D2778">
            <v>365</v>
          </cell>
        </row>
        <row r="2779">
          <cell r="A2779" t="str">
            <v>GCU3656050</v>
          </cell>
          <cell r="B2779" t="str">
            <v>SWITCH, LINE, OIL OR VACUUM, SINGLE PHAS</v>
          </cell>
          <cell r="C2779">
            <v>6050</v>
          </cell>
          <cell r="D2779">
            <v>365</v>
          </cell>
        </row>
        <row r="2780">
          <cell r="A2780" t="str">
            <v>GCU3656055</v>
          </cell>
          <cell r="B2780" t="str">
            <v>SWITCH, LINE, OIL OR VACUUM, 3 PHASE, 13</v>
          </cell>
          <cell r="C2780">
            <v>6055</v>
          </cell>
          <cell r="D2780">
            <v>365</v>
          </cell>
        </row>
        <row r="2781">
          <cell r="A2781" t="str">
            <v>GCU3656060</v>
          </cell>
          <cell r="B2781" t="str">
            <v>SWITCH, LINE, OIL OR VACUUM, 3 PHASE, OV</v>
          </cell>
          <cell r="C2781">
            <v>6060</v>
          </cell>
          <cell r="D2781">
            <v>365</v>
          </cell>
        </row>
        <row r="2782">
          <cell r="A2782" t="str">
            <v>GCU3656065</v>
          </cell>
          <cell r="B2782" t="str">
            <v>SWITCH, CIRCUIT BREAKER, SINGLE PHASE, 1</v>
          </cell>
          <cell r="C2782">
            <v>6065</v>
          </cell>
          <cell r="D2782">
            <v>365</v>
          </cell>
        </row>
        <row r="2783">
          <cell r="A2783" t="str">
            <v>GCU3656070</v>
          </cell>
          <cell r="B2783" t="str">
            <v>SWITCH, CIRCUIT BREAKER, SINGLE PHASE, O</v>
          </cell>
          <cell r="C2783">
            <v>6070</v>
          </cell>
          <cell r="D2783">
            <v>365</v>
          </cell>
        </row>
        <row r="2784">
          <cell r="A2784" t="str">
            <v>GCU3656075</v>
          </cell>
          <cell r="B2784" t="str">
            <v>SWITCH, CIRCUIT BREAKER, 3 PHASE, 13.2 K</v>
          </cell>
          <cell r="C2784">
            <v>6075</v>
          </cell>
          <cell r="D2784">
            <v>365</v>
          </cell>
        </row>
        <row r="2785">
          <cell r="A2785" t="str">
            <v>GCU3656080</v>
          </cell>
          <cell r="B2785" t="str">
            <v>SWITCH, CIRCUIT BREAKER, 3 PHASE, OVER 1</v>
          </cell>
          <cell r="C2785">
            <v>6080</v>
          </cell>
          <cell r="D2785">
            <v>365</v>
          </cell>
        </row>
        <row r="2786">
          <cell r="A2786" t="str">
            <v>GCU3656095</v>
          </cell>
          <cell r="B2786" t="str">
            <v>TRANSFER EQUIPMENT, AUTOMATIC, 13.2 kV A</v>
          </cell>
          <cell r="C2786">
            <v>6095</v>
          </cell>
          <cell r="D2786">
            <v>365</v>
          </cell>
        </row>
        <row r="2787">
          <cell r="A2787" t="str">
            <v>GCU3656100</v>
          </cell>
          <cell r="B2787" t="str">
            <v>TRANSFER EQUIPMENT, AUTOMATIC, OVER 13.2</v>
          </cell>
          <cell r="C2787">
            <v>6100</v>
          </cell>
          <cell r="D2787">
            <v>365</v>
          </cell>
        </row>
        <row r="2788">
          <cell r="A2788" t="str">
            <v>GCU365ARST10I</v>
          </cell>
          <cell r="B2788" t="str">
            <v>Arrester,distb,10kV,line</v>
          </cell>
          <cell r="C2788">
            <v>0</v>
          </cell>
          <cell r="D2788">
            <v>365</v>
          </cell>
        </row>
        <row r="2789">
          <cell r="A2789" t="str">
            <v>GCU365ARTS10I</v>
          </cell>
          <cell r="B2789" t="str">
            <v>Arrester,distb,10kV,line</v>
          </cell>
          <cell r="C2789">
            <v>0</v>
          </cell>
          <cell r="D2789">
            <v>365</v>
          </cell>
        </row>
        <row r="2790">
          <cell r="A2790" t="str">
            <v>GCU365ASC25600</v>
          </cell>
          <cell r="B2790" t="str">
            <v xml:space="preserve">AIR SWITCH 600 AMP (CONVERSION) </v>
          </cell>
          <cell r="C2790">
            <v>6055</v>
          </cell>
          <cell r="D2790">
            <v>365</v>
          </cell>
        </row>
        <row r="2791">
          <cell r="A2791" t="str">
            <v>GCU365ASC256001</v>
          </cell>
          <cell r="B2791" t="str">
            <v xml:space="preserve">AIR SWITCH 600 AMP (CONVERSION) </v>
          </cell>
          <cell r="C2791">
            <v>6055</v>
          </cell>
          <cell r="D2791">
            <v>365</v>
          </cell>
        </row>
        <row r="2792">
          <cell r="A2792" t="str">
            <v>GCU365DSC25200</v>
          </cell>
          <cell r="B2792" t="str">
            <v xml:space="preserve">SOLID BLADE DISC 200 AMP (CONVERSION) </v>
          </cell>
          <cell r="C2792">
            <v>0</v>
          </cell>
          <cell r="D2792">
            <v>365</v>
          </cell>
        </row>
        <row r="2793">
          <cell r="A2793" t="str">
            <v>GCU365DSC25600</v>
          </cell>
          <cell r="B2793" t="str">
            <v xml:space="preserve">SOLID BLADE DISC 600 AMP (CONVERSION) </v>
          </cell>
          <cell r="D2793">
            <v>365</v>
          </cell>
        </row>
        <row r="2794">
          <cell r="A2794" t="str">
            <v>GCU365DSC25600I</v>
          </cell>
          <cell r="B2794" t="str">
            <v xml:space="preserve">SOLID BLADE DISC 600 AMP (CONVERSION) </v>
          </cell>
          <cell r="D2794">
            <v>365</v>
          </cell>
        </row>
        <row r="2795">
          <cell r="A2795" t="str">
            <v>GCU365FUSE35</v>
          </cell>
          <cell r="B2795" t="str">
            <v>Fuse Generic (Conversion)</v>
          </cell>
          <cell r="D2795">
            <v>365</v>
          </cell>
        </row>
        <row r="2796">
          <cell r="A2796" t="str">
            <v>GCU365FUSE5</v>
          </cell>
          <cell r="B2796" t="str">
            <v>Fuse Generic (Conversion)</v>
          </cell>
          <cell r="D2796">
            <v>365</v>
          </cell>
        </row>
        <row r="2797">
          <cell r="A2797" t="str">
            <v>GCU365FUSE5P</v>
          </cell>
          <cell r="B2797" t="str">
            <v>Fuse Generic (Conversion)</v>
          </cell>
          <cell r="D2797">
            <v>365</v>
          </cell>
        </row>
        <row r="2798">
          <cell r="A2798" t="str">
            <v>GCU365FUSE8P</v>
          </cell>
          <cell r="B2798" t="str">
            <v>Fuse Generic (Conversion)</v>
          </cell>
          <cell r="D2798">
            <v>365</v>
          </cell>
        </row>
        <row r="2799">
          <cell r="A2799" t="str">
            <v>GCU365FUSESM</v>
          </cell>
          <cell r="B2799" t="str">
            <v>Fuse Generic (Conversion)</v>
          </cell>
          <cell r="D2799">
            <v>365</v>
          </cell>
        </row>
        <row r="2800">
          <cell r="A2800" t="str">
            <v>GCU3661010</v>
          </cell>
          <cell r="B2800" t="str">
            <v>CONDUIT</v>
          </cell>
          <cell r="C2800">
            <v>1010</v>
          </cell>
          <cell r="D2800">
            <v>366</v>
          </cell>
        </row>
        <row r="2801">
          <cell r="A2801" t="str">
            <v>GCU3661015</v>
          </cell>
          <cell r="B2801" t="str">
            <v>CONDUIT, FOREIGN</v>
          </cell>
          <cell r="C2801">
            <v>1015</v>
          </cell>
          <cell r="D2801">
            <v>366</v>
          </cell>
        </row>
        <row r="2802">
          <cell r="A2802" t="str">
            <v>GCU3661020</v>
          </cell>
          <cell r="B2802" t="str">
            <v>CONDUIT, DONATED</v>
          </cell>
          <cell r="C2802">
            <v>1020</v>
          </cell>
          <cell r="D2802">
            <v>366</v>
          </cell>
        </row>
        <row r="2803">
          <cell r="A2803" t="str">
            <v>GCU3661025</v>
          </cell>
          <cell r="B2803" t="str">
            <v>DUCT BANK, 2-4 HOLES</v>
          </cell>
          <cell r="C2803">
            <v>1025</v>
          </cell>
          <cell r="D2803">
            <v>366</v>
          </cell>
        </row>
        <row r="2804">
          <cell r="A2804" t="str">
            <v>GCU3661030</v>
          </cell>
          <cell r="B2804" t="str">
            <v>DUCT BANK, 5-8 HOLES</v>
          </cell>
          <cell r="C2804">
            <v>1030</v>
          </cell>
          <cell r="D2804">
            <v>366</v>
          </cell>
        </row>
        <row r="2805">
          <cell r="A2805" t="str">
            <v>GCU3661035</v>
          </cell>
          <cell r="B2805" t="str">
            <v>DUCT BANK, 9-12 HOLES</v>
          </cell>
          <cell r="C2805">
            <v>1035</v>
          </cell>
          <cell r="D2805">
            <v>366</v>
          </cell>
        </row>
        <row r="2806">
          <cell r="A2806" t="str">
            <v>GCU3661040</v>
          </cell>
          <cell r="B2806" t="str">
            <v>DUCT BANK, 13-18 HOLES</v>
          </cell>
          <cell r="C2806">
            <v>1040</v>
          </cell>
          <cell r="D2806">
            <v>366</v>
          </cell>
        </row>
        <row r="2807">
          <cell r="A2807" t="str">
            <v>GCU3661045</v>
          </cell>
          <cell r="B2807" t="str">
            <v>DUCT BANK, 19 OR MORE HOLES</v>
          </cell>
          <cell r="C2807">
            <v>1045</v>
          </cell>
          <cell r="D2807">
            <v>366</v>
          </cell>
        </row>
        <row r="2808">
          <cell r="A2808" t="str">
            <v>GCU3661050</v>
          </cell>
          <cell r="B2808" t="str">
            <v>DUCT BANK, DONATED</v>
          </cell>
          <cell r="C2808">
            <v>1050</v>
          </cell>
          <cell r="D2808">
            <v>366</v>
          </cell>
        </row>
        <row r="2809">
          <cell r="A2809" t="str">
            <v>GCU3661075</v>
          </cell>
          <cell r="B2809" t="str">
            <v>DUCT BANK, FOREIGN</v>
          </cell>
          <cell r="C2809">
            <v>1075</v>
          </cell>
          <cell r="D2809">
            <v>366</v>
          </cell>
        </row>
        <row r="2810">
          <cell r="A2810" t="str">
            <v>GCU3661100</v>
          </cell>
          <cell r="B2810" t="str">
            <v>PRIMARY BOX</v>
          </cell>
          <cell r="C2810">
            <v>1100</v>
          </cell>
          <cell r="D2810">
            <v>366</v>
          </cell>
        </row>
        <row r="2811">
          <cell r="A2811" t="str">
            <v>GCU3661110</v>
          </cell>
          <cell r="B2811" t="str">
            <v>PRIMARY BOX, FOREIGN</v>
          </cell>
          <cell r="C2811">
            <v>1110</v>
          </cell>
          <cell r="D2811">
            <v>366</v>
          </cell>
        </row>
        <row r="2812">
          <cell r="A2812" t="str">
            <v>GCU3661120</v>
          </cell>
          <cell r="B2812" t="str">
            <v>PRIMARY BOX, DONATED</v>
          </cell>
          <cell r="C2812">
            <v>1120</v>
          </cell>
          <cell r="D2812">
            <v>366</v>
          </cell>
        </row>
        <row r="2813">
          <cell r="A2813" t="str">
            <v>GCU3661150</v>
          </cell>
          <cell r="B2813" t="str">
            <v>SECONDARY BOX</v>
          </cell>
          <cell r="C2813">
            <v>1150</v>
          </cell>
          <cell r="D2813">
            <v>366</v>
          </cell>
        </row>
        <row r="2814">
          <cell r="A2814" t="str">
            <v>GCU3661160</v>
          </cell>
          <cell r="B2814" t="str">
            <v>SECONDARY BOX, FOREIGN</v>
          </cell>
          <cell r="C2814">
            <v>1160</v>
          </cell>
          <cell r="D2814">
            <v>366</v>
          </cell>
        </row>
        <row r="2815">
          <cell r="A2815" t="str">
            <v>GCU3661170</v>
          </cell>
          <cell r="B2815" t="str">
            <v>SECONDARY BOX, DONATED</v>
          </cell>
          <cell r="C2815">
            <v>1170</v>
          </cell>
          <cell r="D2815">
            <v>366</v>
          </cell>
        </row>
        <row r="2816">
          <cell r="A2816" t="str">
            <v>GCU3661200</v>
          </cell>
          <cell r="B2816" t="str">
            <v>MANHOLE, 0 TO 100 CUBIC FT</v>
          </cell>
          <cell r="C2816">
            <v>1200</v>
          </cell>
          <cell r="D2816">
            <v>366</v>
          </cell>
        </row>
        <row r="2817">
          <cell r="A2817" t="str">
            <v>GCU3661210</v>
          </cell>
          <cell r="B2817" t="str">
            <v>MANHOLE, 101 TO 200 CUBIC FT</v>
          </cell>
          <cell r="C2817">
            <v>1210</v>
          </cell>
          <cell r="D2817">
            <v>366</v>
          </cell>
        </row>
        <row r="2818">
          <cell r="A2818" t="str">
            <v>GCU3661220</v>
          </cell>
          <cell r="B2818" t="str">
            <v>MANHOLE, 201 TO 300 CUBIC FT</v>
          </cell>
          <cell r="C2818">
            <v>1220</v>
          </cell>
          <cell r="D2818">
            <v>366</v>
          </cell>
        </row>
        <row r="2819">
          <cell r="A2819" t="str">
            <v>GCU3661230</v>
          </cell>
          <cell r="B2819" t="str">
            <v>MANHOLE, 301 TO 400 CUBIC FT</v>
          </cell>
          <cell r="C2819">
            <v>1230</v>
          </cell>
          <cell r="D2819">
            <v>366</v>
          </cell>
        </row>
        <row r="2820">
          <cell r="A2820" t="str">
            <v>GCU3661240</v>
          </cell>
          <cell r="B2820" t="str">
            <v>MANHOLE, 401 CUBIC FT AND ABOVE</v>
          </cell>
          <cell r="C2820">
            <v>1240</v>
          </cell>
          <cell r="D2820">
            <v>366</v>
          </cell>
        </row>
        <row r="2821">
          <cell r="A2821" t="str">
            <v>GCU3661270</v>
          </cell>
          <cell r="B2821" t="str">
            <v>MANHOLE, FOREIGN</v>
          </cell>
          <cell r="C2821">
            <v>1270</v>
          </cell>
          <cell r="D2821">
            <v>366</v>
          </cell>
        </row>
        <row r="2822">
          <cell r="A2822" t="str">
            <v>GCU3661272</v>
          </cell>
          <cell r="B2822" t="str">
            <v>MANHOLE, DONATED</v>
          </cell>
          <cell r="C2822">
            <v>1272</v>
          </cell>
          <cell r="D2822">
            <v>366</v>
          </cell>
        </row>
        <row r="2823">
          <cell r="A2823" t="str">
            <v>GCU3661275</v>
          </cell>
          <cell r="B2823" t="str">
            <v>ATTACHMENT, FOREIGN MANHOLE</v>
          </cell>
          <cell r="C2823">
            <v>1275</v>
          </cell>
          <cell r="D2823">
            <v>366</v>
          </cell>
        </row>
        <row r="2824">
          <cell r="A2824" t="str">
            <v>GCU3661280</v>
          </cell>
          <cell r="B2824" t="str">
            <v>ATTACHMENT, DONATED MANHOLE</v>
          </cell>
          <cell r="C2824">
            <v>1280</v>
          </cell>
          <cell r="D2824">
            <v>366</v>
          </cell>
        </row>
        <row r="2825">
          <cell r="A2825" t="str">
            <v>GCU3661300</v>
          </cell>
          <cell r="B2825" t="str">
            <v>ENCLOSURE, EQUIPMENT</v>
          </cell>
          <cell r="C2825">
            <v>1300</v>
          </cell>
          <cell r="D2825">
            <v>366</v>
          </cell>
        </row>
        <row r="2826">
          <cell r="A2826" t="str">
            <v>GCU3661400</v>
          </cell>
          <cell r="B2826" t="str">
            <v>PADS OR FOUNDATIONS, SMALL</v>
          </cell>
          <cell r="C2826">
            <v>1400</v>
          </cell>
          <cell r="D2826">
            <v>366</v>
          </cell>
        </row>
        <row r="2827">
          <cell r="A2827" t="str">
            <v>GCU3661410</v>
          </cell>
          <cell r="B2827" t="str">
            <v>PADS OR FOUNDATIONS, MEDIUM</v>
          </cell>
          <cell r="C2827">
            <v>1410</v>
          </cell>
          <cell r="D2827">
            <v>366</v>
          </cell>
        </row>
        <row r="2828">
          <cell r="A2828" t="str">
            <v>GCU3661420</v>
          </cell>
          <cell r="B2828" t="str">
            <v>PADS OR FOUNDATIONS, LARGE</v>
          </cell>
          <cell r="C2828">
            <v>1420</v>
          </cell>
          <cell r="D2828">
            <v>366</v>
          </cell>
        </row>
        <row r="2829">
          <cell r="A2829" t="str">
            <v>GCU3661440</v>
          </cell>
          <cell r="B2829" t="str">
            <v>PADS OR FOUNDATIONS, DONATED</v>
          </cell>
          <cell r="C2829">
            <v>1440</v>
          </cell>
          <cell r="D2829">
            <v>366</v>
          </cell>
        </row>
        <row r="2830">
          <cell r="A2830" t="str">
            <v>GCU3661445</v>
          </cell>
          <cell r="B2830" t="str">
            <v>PADS OR FOUNDATIONS, FOREIGN</v>
          </cell>
          <cell r="C2830">
            <v>1445</v>
          </cell>
          <cell r="D2830">
            <v>366</v>
          </cell>
        </row>
        <row r="2831">
          <cell r="A2831" t="str">
            <v>GCU3661450</v>
          </cell>
          <cell r="B2831" t="str">
            <v>VAULT, SMALL</v>
          </cell>
          <cell r="C2831">
            <v>1450</v>
          </cell>
          <cell r="D2831">
            <v>366</v>
          </cell>
        </row>
        <row r="2832">
          <cell r="A2832" t="str">
            <v>GCU3661455</v>
          </cell>
          <cell r="B2832" t="str">
            <v>VAULT, MEDIUM</v>
          </cell>
          <cell r="C2832">
            <v>1455</v>
          </cell>
          <cell r="D2832">
            <v>366</v>
          </cell>
        </row>
        <row r="2833">
          <cell r="A2833" t="str">
            <v>GCU3661460</v>
          </cell>
          <cell r="B2833" t="str">
            <v>VAULT, LARGE</v>
          </cell>
          <cell r="C2833">
            <v>1460</v>
          </cell>
          <cell r="D2833">
            <v>366</v>
          </cell>
        </row>
        <row r="2834">
          <cell r="A2834" t="str">
            <v>GCU3661470</v>
          </cell>
          <cell r="B2834" t="str">
            <v>VAULT, FOREIGN</v>
          </cell>
          <cell r="C2834">
            <v>1470</v>
          </cell>
          <cell r="D2834">
            <v>366</v>
          </cell>
        </row>
        <row r="2835">
          <cell r="A2835" t="str">
            <v>GCU3661475</v>
          </cell>
          <cell r="B2835" t="str">
            <v>VAULT, DONATED</v>
          </cell>
          <cell r="C2835">
            <v>1475</v>
          </cell>
          <cell r="D2835">
            <v>366</v>
          </cell>
        </row>
        <row r="2836">
          <cell r="A2836" t="str">
            <v>GCU3661480</v>
          </cell>
          <cell r="B2836" t="str">
            <v>ATTACHMENT, FOREIGN VAULT</v>
          </cell>
          <cell r="C2836">
            <v>1480</v>
          </cell>
          <cell r="D2836">
            <v>366</v>
          </cell>
        </row>
        <row r="2837">
          <cell r="A2837" t="str">
            <v>GCU3661485</v>
          </cell>
          <cell r="B2837" t="str">
            <v>ATTACHMENT, DONATED VAULT</v>
          </cell>
          <cell r="C2837">
            <v>1485</v>
          </cell>
          <cell r="D2837">
            <v>366</v>
          </cell>
        </row>
        <row r="2838">
          <cell r="A2838" t="str">
            <v>GCU3662000</v>
          </cell>
          <cell r="B2838" t="str">
            <v>VENTILATING SYSTEM EQUIPMENT</v>
          </cell>
          <cell r="C2838">
            <v>2000</v>
          </cell>
          <cell r="D2838">
            <v>366</v>
          </cell>
        </row>
        <row r="2839">
          <cell r="A2839" t="str">
            <v>GCU366HHCONC</v>
          </cell>
          <cell r="B2839" t="str">
            <v>HANDHOLE, CONCRETE, (CONVERSION)</v>
          </cell>
          <cell r="C2839">
            <v>1150</v>
          </cell>
          <cell r="D2839">
            <v>366</v>
          </cell>
        </row>
        <row r="2840">
          <cell r="A2840" t="str">
            <v>GCU366HHDONATE</v>
          </cell>
          <cell r="B2840" t="str">
            <v>HANDHOLE,DONATED, (CONVERSION)</v>
          </cell>
          <cell r="C2840">
            <v>1150</v>
          </cell>
          <cell r="D2840">
            <v>366</v>
          </cell>
        </row>
        <row r="2841">
          <cell r="A2841" t="str">
            <v>GCU366HHGLS</v>
          </cell>
          <cell r="B2841" t="str">
            <v>HANDHOLE, SECONDARY, (CONVERSION)</v>
          </cell>
          <cell r="C2841">
            <v>1150</v>
          </cell>
          <cell r="D2841">
            <v>366</v>
          </cell>
        </row>
        <row r="2842">
          <cell r="A2842" t="str">
            <v>GCU366PRITRMCAB</v>
          </cell>
          <cell r="B2842" t="str">
            <v>PRIMARY TERMINATING CABINET(CONVERSION)</v>
          </cell>
          <cell r="C2842">
            <v>0</v>
          </cell>
          <cell r="D2842">
            <v>366</v>
          </cell>
        </row>
        <row r="2843">
          <cell r="A2843" t="str">
            <v>GCU366RIS05OTH</v>
          </cell>
          <cell r="B2843" t="str">
            <v>Primary riser generic for conversion</v>
          </cell>
          <cell r="C2843">
            <v>0</v>
          </cell>
          <cell r="D2843">
            <v>0</v>
          </cell>
        </row>
        <row r="2844">
          <cell r="A2844" t="str">
            <v>GCU366RISR040TH</v>
          </cell>
          <cell r="B2844" t="str">
            <v xml:space="preserve">Bad C.U. ID </v>
          </cell>
          <cell r="C2844">
            <v>0</v>
          </cell>
          <cell r="D2844">
            <v>366</v>
          </cell>
        </row>
        <row r="2845">
          <cell r="A2845" t="str">
            <v>GCU366RISR04OTH</v>
          </cell>
          <cell r="B2845" t="str">
            <v>RISER (CONVERSION)</v>
          </cell>
          <cell r="C2845">
            <v>0</v>
          </cell>
          <cell r="D2845">
            <v>366</v>
          </cell>
        </row>
        <row r="2846">
          <cell r="A2846" t="str">
            <v>GCU366RISR05OTH</v>
          </cell>
          <cell r="B2846" t="str">
            <v>RISER (CONVERSION)</v>
          </cell>
          <cell r="C2846">
            <v>0</v>
          </cell>
          <cell r="D2846">
            <v>366</v>
          </cell>
        </row>
        <row r="2847">
          <cell r="A2847" t="str">
            <v>GCU3670010</v>
          </cell>
          <cell r="B2847" t="str">
            <v>Cond, Cu, less than #2/0</v>
          </cell>
          <cell r="C2847">
            <v>10</v>
          </cell>
          <cell r="D2847">
            <v>367</v>
          </cell>
        </row>
        <row r="2848">
          <cell r="A2848" t="str">
            <v>GCU3670015</v>
          </cell>
          <cell r="B2848" t="str">
            <v>Cond, #2/0 and greater, Cu</v>
          </cell>
          <cell r="C2848">
            <v>15</v>
          </cell>
          <cell r="D2848">
            <v>367</v>
          </cell>
        </row>
        <row r="2849">
          <cell r="A2849" t="str">
            <v>GCU3670020</v>
          </cell>
          <cell r="B2849" t="str">
            <v>Cond, less than #4/0, Al</v>
          </cell>
          <cell r="C2849">
            <v>20</v>
          </cell>
          <cell r="D2849">
            <v>367</v>
          </cell>
        </row>
        <row r="2850">
          <cell r="A2850" t="str">
            <v>GCU3670025</v>
          </cell>
          <cell r="B2850" t="str">
            <v>Cond, #4/0 and greater, Al</v>
          </cell>
          <cell r="C2850">
            <v>25</v>
          </cell>
          <cell r="D2850">
            <v>367</v>
          </cell>
        </row>
        <row r="2851">
          <cell r="A2851" t="str">
            <v>GCU3670030</v>
          </cell>
          <cell r="B2851" t="str">
            <v>Cond, Cu, Lead Shielded, less than</v>
          </cell>
          <cell r="C2851">
            <v>30</v>
          </cell>
          <cell r="D2851">
            <v>367</v>
          </cell>
        </row>
        <row r="2852">
          <cell r="A2852" t="str">
            <v>GCU3670035</v>
          </cell>
          <cell r="B2852" t="str">
            <v>Cond, Cu, Lead Shielded, AWG 50</v>
          </cell>
          <cell r="C2852">
            <v>35</v>
          </cell>
          <cell r="D2852">
            <v>367</v>
          </cell>
        </row>
        <row r="2853">
          <cell r="A2853" t="str">
            <v>GCU3675015</v>
          </cell>
          <cell r="B2853" t="str">
            <v>SWITCH, OIL LINE, SINGLE PHASE</v>
          </cell>
          <cell r="C2853">
            <v>5015</v>
          </cell>
          <cell r="D2853">
            <v>367</v>
          </cell>
        </row>
        <row r="2854">
          <cell r="A2854" t="str">
            <v>GCU3675020</v>
          </cell>
          <cell r="B2854" t="str">
            <v>SWITCH, 3 PHASE, 600 VOLT</v>
          </cell>
          <cell r="C2854">
            <v>5020</v>
          </cell>
          <cell r="D2854">
            <v>367</v>
          </cell>
        </row>
        <row r="2855">
          <cell r="A2855" t="str">
            <v>GCU3675025</v>
          </cell>
          <cell r="B2855" t="str">
            <v>SWITCH, OIL, 15 kV</v>
          </cell>
          <cell r="C2855">
            <v>5025</v>
          </cell>
          <cell r="D2855">
            <v>367</v>
          </cell>
        </row>
        <row r="2856">
          <cell r="A2856" t="str">
            <v>GCU3675030</v>
          </cell>
          <cell r="B2856" t="str">
            <v>SWITCH, OIL, 25 kV</v>
          </cell>
          <cell r="C2856">
            <v>5030</v>
          </cell>
          <cell r="D2856">
            <v>367</v>
          </cell>
        </row>
        <row r="2857">
          <cell r="A2857" t="str">
            <v>GCU3675040</v>
          </cell>
          <cell r="B2857" t="str">
            <v>SWITCH, OIL, 3 PHASE</v>
          </cell>
          <cell r="C2857">
            <v>5040</v>
          </cell>
          <cell r="D2857">
            <v>367</v>
          </cell>
        </row>
        <row r="2858">
          <cell r="A2858" t="str">
            <v>GCU3675045</v>
          </cell>
          <cell r="B2858" t="str">
            <v>SWITCH, GROUNDING</v>
          </cell>
          <cell r="C2858">
            <v>5045</v>
          </cell>
          <cell r="D2858">
            <v>367</v>
          </cell>
        </row>
        <row r="2859">
          <cell r="A2859" t="str">
            <v>GCU3675050</v>
          </cell>
          <cell r="B2859" t="str">
            <v>SWITCH, VACUUM, 3 PHASE</v>
          </cell>
          <cell r="C2859">
            <v>5050</v>
          </cell>
          <cell r="D2859">
            <v>367</v>
          </cell>
        </row>
        <row r="2860">
          <cell r="A2860" t="str">
            <v>GCU3675065</v>
          </cell>
          <cell r="B2860" t="str">
            <v>SWITCH, INTERRUPTER, 8.3 kV</v>
          </cell>
          <cell r="C2860">
            <v>5065</v>
          </cell>
          <cell r="D2860">
            <v>367</v>
          </cell>
        </row>
        <row r="2861">
          <cell r="A2861" t="str">
            <v>GCU3675070</v>
          </cell>
          <cell r="B2861" t="str">
            <v>SWITCH, INTERRUPTER, 15 kV</v>
          </cell>
          <cell r="C2861">
            <v>5070</v>
          </cell>
          <cell r="D2861">
            <v>367</v>
          </cell>
        </row>
        <row r="2862">
          <cell r="A2862" t="str">
            <v>GCU3675075</v>
          </cell>
          <cell r="B2862" t="str">
            <v>Recloser, 15kV, 3ph</v>
          </cell>
          <cell r="C2862">
            <v>5075</v>
          </cell>
          <cell r="D2862">
            <v>367</v>
          </cell>
        </row>
        <row r="2863">
          <cell r="A2863" t="str">
            <v>GCU3675140</v>
          </cell>
          <cell r="B2863" t="str">
            <v>TRANSFER EQUIPMENT ASSEMBLY, AUTOMATIC,</v>
          </cell>
          <cell r="C2863">
            <v>5140</v>
          </cell>
          <cell r="D2863">
            <v>367</v>
          </cell>
        </row>
        <row r="2864">
          <cell r="A2864" t="str">
            <v>GCU3675145</v>
          </cell>
          <cell r="B2864" t="str">
            <v>SWITCHGEAR, PADMOUNT, 15 kV</v>
          </cell>
          <cell r="C2864">
            <v>5145</v>
          </cell>
          <cell r="D2864">
            <v>367</v>
          </cell>
        </row>
        <row r="2865">
          <cell r="A2865" t="str">
            <v>GCU3675190</v>
          </cell>
          <cell r="B2865" t="str">
            <v>SWITCHGEAR, PADMOUNT, 25 kV</v>
          </cell>
          <cell r="C2865">
            <v>5190</v>
          </cell>
          <cell r="D2865">
            <v>367</v>
          </cell>
        </row>
        <row r="2866">
          <cell r="A2866" t="str">
            <v>GCU3675200</v>
          </cell>
          <cell r="B2866" t="str">
            <v>SWITCHGEAR, PADMOUNT, 25 kV, AUTOMATED</v>
          </cell>
          <cell r="C2866">
            <v>5200</v>
          </cell>
          <cell r="D2866">
            <v>367</v>
          </cell>
        </row>
        <row r="2867">
          <cell r="A2867" t="str">
            <v>GCU3675240</v>
          </cell>
          <cell r="B2867" t="str">
            <v>&lt;E&gt;SWITCHGEAR, 7 kV</v>
          </cell>
          <cell r="C2867">
            <v>5240</v>
          </cell>
          <cell r="D2867">
            <v>367</v>
          </cell>
        </row>
        <row r="2868">
          <cell r="A2868" t="str">
            <v>GCU367FUSE14</v>
          </cell>
          <cell r="B2868" t="str">
            <v>Fuse Generic (Conversion)</v>
          </cell>
          <cell r="D2868">
            <v>367</v>
          </cell>
        </row>
        <row r="2869">
          <cell r="A2869" t="str">
            <v>GCU367FUSE5</v>
          </cell>
          <cell r="B2869" t="str">
            <v>Fuse Generic (Conversion)</v>
          </cell>
          <cell r="C2869">
            <v>0</v>
          </cell>
          <cell r="D2869">
            <v>0</v>
          </cell>
        </row>
        <row r="2870">
          <cell r="A2870" t="str">
            <v>GCU367FUSE5P</v>
          </cell>
          <cell r="B2870" t="str">
            <v>Fuse Generic (Conversion)</v>
          </cell>
          <cell r="C2870">
            <v>0</v>
          </cell>
          <cell r="D2870">
            <v>0</v>
          </cell>
        </row>
        <row r="2871">
          <cell r="A2871" t="str">
            <v>GCU367FUSE8</v>
          </cell>
          <cell r="B2871" t="str">
            <v>Fuse Generic (Conversion)</v>
          </cell>
          <cell r="C2871">
            <v>0</v>
          </cell>
          <cell r="D2871">
            <v>0</v>
          </cell>
        </row>
        <row r="2872">
          <cell r="A2872" t="str">
            <v>GCU367FUSE8P</v>
          </cell>
          <cell r="B2872" t="str">
            <v>Fuse Generic (Conversion)</v>
          </cell>
          <cell r="C2872">
            <v>0</v>
          </cell>
          <cell r="D2872">
            <v>0</v>
          </cell>
        </row>
        <row r="2873">
          <cell r="A2873" t="str">
            <v>GCU3680005</v>
          </cell>
          <cell r="B2873" t="str">
            <v>10 kVA AND BELOW OVERHEAD TRANSFORMERS,S</v>
          </cell>
          <cell r="C2873">
            <v>5</v>
          </cell>
          <cell r="D2873">
            <v>368</v>
          </cell>
        </row>
        <row r="2874">
          <cell r="A2874" t="str">
            <v>GCU3680010</v>
          </cell>
          <cell r="B2874" t="str">
            <v>15 kVA TO 25 kVA OVERHEAD TRANSFORMERS,S</v>
          </cell>
          <cell r="C2874">
            <v>10</v>
          </cell>
          <cell r="D2874">
            <v>368</v>
          </cell>
        </row>
        <row r="2875">
          <cell r="A2875" t="str">
            <v>GCU3680015</v>
          </cell>
          <cell r="B2875" t="str">
            <v>37.5 kVA TO 50 kVA OVERHEAD TRANSFORMERS</v>
          </cell>
          <cell r="C2875">
            <v>15</v>
          </cell>
          <cell r="D2875">
            <v>368</v>
          </cell>
        </row>
        <row r="2876">
          <cell r="A2876" t="str">
            <v>GCU3680020</v>
          </cell>
          <cell r="B2876" t="str">
            <v>75 kVA OVERHEAD TRANSFORMERS,SINGLE PHAS</v>
          </cell>
          <cell r="C2876">
            <v>20</v>
          </cell>
          <cell r="D2876">
            <v>368</v>
          </cell>
        </row>
        <row r="2877">
          <cell r="A2877" t="str">
            <v>GCU3680025</v>
          </cell>
          <cell r="B2877" t="str">
            <v>100 kVA OH Transformer, Sgl Ph</v>
          </cell>
          <cell r="C2877">
            <v>25</v>
          </cell>
          <cell r="D2877">
            <v>368</v>
          </cell>
        </row>
        <row r="2878">
          <cell r="A2878" t="str">
            <v>GCU3680030</v>
          </cell>
          <cell r="B2878" t="str">
            <v>150 kVA OVERHEAD TRANSFORMERS,SINGLE PHA</v>
          </cell>
          <cell r="C2878">
            <v>30</v>
          </cell>
          <cell r="D2878">
            <v>368</v>
          </cell>
        </row>
        <row r="2879">
          <cell r="A2879" t="str">
            <v>GCU3680035</v>
          </cell>
          <cell r="B2879" t="str">
            <v>167 kVA OVERHEAD TRANSFORMERS,SINGLE PHA</v>
          </cell>
          <cell r="C2879">
            <v>35</v>
          </cell>
          <cell r="D2879">
            <v>368</v>
          </cell>
        </row>
        <row r="2880">
          <cell r="A2880" t="str">
            <v>GCU3680040</v>
          </cell>
          <cell r="B2880" t="str">
            <v>250 kVA OVERHEAD TRANSFORMERS,SINGLE PHA</v>
          </cell>
          <cell r="C2880">
            <v>40</v>
          </cell>
          <cell r="D2880">
            <v>368</v>
          </cell>
        </row>
        <row r="2881">
          <cell r="A2881" t="str">
            <v>GCU3680041</v>
          </cell>
          <cell r="B2881" t="str">
            <v>250 kVA OVERHEAD TRANSFORMERS,SINGLE PHA</v>
          </cell>
          <cell r="C2881">
            <v>40</v>
          </cell>
          <cell r="D2881">
            <v>368</v>
          </cell>
        </row>
        <row r="2882">
          <cell r="A2882" t="str">
            <v>GCU3680045</v>
          </cell>
          <cell r="B2882" t="str">
            <v>333 kVA OVERHEAD TRANSFORMERS,SINGLE PHA</v>
          </cell>
          <cell r="C2882">
            <v>45</v>
          </cell>
          <cell r="D2882">
            <v>368</v>
          </cell>
        </row>
        <row r="2883">
          <cell r="A2883" t="str">
            <v>GCU3680047</v>
          </cell>
          <cell r="B2883" t="str">
            <v>500 kVA OVERHEAD TRANSFORMERS,SINGLE PHA</v>
          </cell>
          <cell r="C2883">
            <v>47</v>
          </cell>
          <cell r="D2883">
            <v>368</v>
          </cell>
        </row>
        <row r="2884">
          <cell r="A2884" t="str">
            <v>GCU3680050</v>
          </cell>
          <cell r="B2884" t="str">
            <v>750 kVA OVERHEAD TRANSFORMERS,SINGLE PHA</v>
          </cell>
          <cell r="C2884">
            <v>50</v>
          </cell>
          <cell r="D2884">
            <v>368</v>
          </cell>
        </row>
        <row r="2885">
          <cell r="A2885" t="str">
            <v>GCU3680055</v>
          </cell>
          <cell r="B2885" t="str">
            <v>833 kVA OVERHEAD TRANSFORMERS,SINGLE PHA</v>
          </cell>
          <cell r="C2885">
            <v>55</v>
          </cell>
          <cell r="D2885">
            <v>368</v>
          </cell>
        </row>
        <row r="2886">
          <cell r="A2886" t="str">
            <v>GCU3680060</v>
          </cell>
          <cell r="B2886" t="str">
            <v>&lt;E&gt;1000 kVA conv, 12kV - 480Y/277v 3ph., 3bu, taps [Maintenance Only]</v>
          </cell>
          <cell r="C2886">
            <v>60</v>
          </cell>
          <cell r="D2886">
            <v>368</v>
          </cell>
        </row>
        <row r="2887">
          <cell r="A2887" t="str">
            <v>GCU3680065</v>
          </cell>
          <cell r="B2887" t="str">
            <v>1333 kVA OVERHEAD TRANSFORMERS,SINGLE PH</v>
          </cell>
          <cell r="C2887">
            <v>65</v>
          </cell>
          <cell r="D2887">
            <v>368</v>
          </cell>
        </row>
        <row r="2888">
          <cell r="A2888" t="str">
            <v>GCU3680067</v>
          </cell>
          <cell r="B2888" t="str">
            <v>1750 kVA OVERHEAD TRANSFORMERS,SINGLE PH</v>
          </cell>
          <cell r="C2888">
            <v>67</v>
          </cell>
          <cell r="D2888">
            <v>368</v>
          </cell>
        </row>
        <row r="2889">
          <cell r="A2889" t="str">
            <v>GCU3680070</v>
          </cell>
          <cell r="B2889" t="str">
            <v>25 kVA AND BELOW PADMOUNT TRANSFORMERS,S</v>
          </cell>
          <cell r="C2889">
            <v>70</v>
          </cell>
          <cell r="D2889">
            <v>368</v>
          </cell>
        </row>
        <row r="2890">
          <cell r="A2890" t="str">
            <v>GCU3680075</v>
          </cell>
          <cell r="B2890" t="str">
            <v>37.5 TO 50 kVA PADMOUNT TRANSFORMERS, SI</v>
          </cell>
          <cell r="C2890">
            <v>75</v>
          </cell>
          <cell r="D2890">
            <v>368</v>
          </cell>
        </row>
        <row r="2891">
          <cell r="A2891" t="str">
            <v>GCU3680080</v>
          </cell>
          <cell r="B2891" t="str">
            <v>75 kVA PADMOUNT TRANSFORMERS, SINGLE PHA</v>
          </cell>
          <cell r="C2891">
            <v>80</v>
          </cell>
          <cell r="D2891">
            <v>368</v>
          </cell>
        </row>
        <row r="2892">
          <cell r="A2892" t="str">
            <v>GCU3680085</v>
          </cell>
          <cell r="B2892" t="str">
            <v>100 kVA PADMOUNT TRANSFORMERS, SINGLE PH</v>
          </cell>
          <cell r="C2892">
            <v>85</v>
          </cell>
          <cell r="D2892">
            <v>368</v>
          </cell>
        </row>
        <row r="2893">
          <cell r="A2893" t="str">
            <v>GCU3680090</v>
          </cell>
          <cell r="B2893" t="str">
            <v>150 kVA PADMOUNT TRANSFORMERS, SINGLE PH</v>
          </cell>
          <cell r="C2893">
            <v>90</v>
          </cell>
          <cell r="D2893">
            <v>368</v>
          </cell>
        </row>
        <row r="2894">
          <cell r="A2894" t="str">
            <v>GCU3680095</v>
          </cell>
          <cell r="B2894" t="str">
            <v>167 kVA PADMOUNT TRANSFORMERS, SINGLE PH</v>
          </cell>
          <cell r="C2894">
            <v>95</v>
          </cell>
          <cell r="D2894">
            <v>368</v>
          </cell>
        </row>
        <row r="2895">
          <cell r="A2895" t="str">
            <v>GCU3680100</v>
          </cell>
          <cell r="B2895" t="str">
            <v>Obsolete Do not use</v>
          </cell>
          <cell r="C2895">
            <v>100</v>
          </cell>
          <cell r="D2895">
            <v>368</v>
          </cell>
        </row>
        <row r="2896">
          <cell r="A2896" t="str">
            <v>GCU3680105</v>
          </cell>
          <cell r="B2896" t="str">
            <v>333 kVA PADMOUNT TRANSFORMERS, SINGLE PH</v>
          </cell>
          <cell r="C2896">
            <v>105</v>
          </cell>
          <cell r="D2896">
            <v>368</v>
          </cell>
        </row>
        <row r="2897">
          <cell r="A2897" t="str">
            <v>GCU3680110</v>
          </cell>
          <cell r="B2897" t="str">
            <v>500 kVA PADMOUNT TRANSFORMERS, SINGLE PH</v>
          </cell>
          <cell r="C2897">
            <v>110</v>
          </cell>
          <cell r="D2897">
            <v>368</v>
          </cell>
        </row>
        <row r="2898">
          <cell r="A2898" t="str">
            <v>GCU3680120</v>
          </cell>
          <cell r="B2898" t="str">
            <v>750 kVA PADMOUNT TRANSFORMERS, SINGLE PH</v>
          </cell>
          <cell r="C2898">
            <v>120</v>
          </cell>
          <cell r="D2898">
            <v>368</v>
          </cell>
        </row>
        <row r="2899">
          <cell r="A2899" t="str">
            <v>GCU3680125</v>
          </cell>
          <cell r="B2899" t="str">
            <v>833 kVA PADMOUNT TRANSFORMERS, SINGLE PH</v>
          </cell>
          <cell r="C2899">
            <v>125</v>
          </cell>
          <cell r="D2899">
            <v>368</v>
          </cell>
        </row>
        <row r="2900">
          <cell r="A2900" t="str">
            <v>GCU3680125A</v>
          </cell>
          <cell r="B2900" t="str">
            <v>833 kVA PADMOUNT TRANSFORMERS, SINGLE PH</v>
          </cell>
          <cell r="C2900">
            <v>125</v>
          </cell>
          <cell r="D2900">
            <v>368</v>
          </cell>
        </row>
        <row r="2901">
          <cell r="A2901" t="str">
            <v>GCU3680130</v>
          </cell>
          <cell r="B2901" t="str">
            <v>75 kVA AND BELOW OVERHEAD TRANSFORMERS,T</v>
          </cell>
          <cell r="C2901">
            <v>130</v>
          </cell>
          <cell r="D2901">
            <v>368</v>
          </cell>
        </row>
        <row r="2902">
          <cell r="A2902" t="str">
            <v>GCU3680135</v>
          </cell>
          <cell r="B2902" t="str">
            <v>112 kVA OVERHEAD TRANSFORMERS, THREE PHA</v>
          </cell>
          <cell r="C2902">
            <v>135</v>
          </cell>
          <cell r="D2902">
            <v>368</v>
          </cell>
        </row>
        <row r="2903">
          <cell r="A2903" t="str">
            <v>GCU3680140</v>
          </cell>
          <cell r="B2903" t="str">
            <v>150 kVA OVERHEAD TRANSFORMERS, THREE PHA</v>
          </cell>
          <cell r="C2903">
            <v>140</v>
          </cell>
          <cell r="D2903">
            <v>368</v>
          </cell>
        </row>
        <row r="2904">
          <cell r="A2904" t="str">
            <v>GCU3680145</v>
          </cell>
          <cell r="B2904" t="str">
            <v>225 kVA OVERHEAD TRANSFORMERS, THREE PHA</v>
          </cell>
          <cell r="C2904">
            <v>145</v>
          </cell>
          <cell r="D2904">
            <v>368</v>
          </cell>
        </row>
        <row r="2905">
          <cell r="A2905" t="str">
            <v>GCU3680150</v>
          </cell>
          <cell r="B2905" t="str">
            <v>300 kVA OVERHEAD TRANSFORMERS, THREE PHA</v>
          </cell>
          <cell r="C2905">
            <v>150</v>
          </cell>
          <cell r="D2905">
            <v>368</v>
          </cell>
        </row>
        <row r="2906">
          <cell r="A2906" t="str">
            <v>GCU3680155</v>
          </cell>
          <cell r="B2906" t="str">
            <v>500 kVA OVERHEAD TRANSFORMERS, THREE PHA</v>
          </cell>
          <cell r="C2906">
            <v>155</v>
          </cell>
          <cell r="D2906">
            <v>368</v>
          </cell>
        </row>
        <row r="2907">
          <cell r="A2907" t="str">
            <v>GCU3680160</v>
          </cell>
          <cell r="B2907" t="str">
            <v>750 kVA OVERHEAD TRANSFORMERS, THREE PHA</v>
          </cell>
          <cell r="C2907">
            <v>160</v>
          </cell>
          <cell r="D2907">
            <v>368</v>
          </cell>
        </row>
        <row r="2908">
          <cell r="A2908" t="str">
            <v>GCU3680165</v>
          </cell>
          <cell r="B2908" t="str">
            <v>1000 kVA OH xfmr,3ph</v>
          </cell>
          <cell r="C2908">
            <v>165</v>
          </cell>
          <cell r="D2908">
            <v>368</v>
          </cell>
        </row>
        <row r="2909">
          <cell r="A2909" t="str">
            <v>GCU3680170</v>
          </cell>
          <cell r="B2909" t="str">
            <v>1500 kVA OVERHEAD TRANSFORMERS, THREE PH</v>
          </cell>
          <cell r="C2909">
            <v>170</v>
          </cell>
          <cell r="D2909">
            <v>368</v>
          </cell>
        </row>
        <row r="2910">
          <cell r="A2910" t="str">
            <v>GCU3680175</v>
          </cell>
          <cell r="B2910" t="str">
            <v>2000 kVA OVERHEAD TRANSFORMERS, THREE PH</v>
          </cell>
          <cell r="C2910">
            <v>175</v>
          </cell>
          <cell r="D2910">
            <v>368</v>
          </cell>
        </row>
        <row r="2911">
          <cell r="A2911" t="str">
            <v>GCU3680180</v>
          </cell>
          <cell r="B2911" t="str">
            <v>2500 kVA OVERHEAD TRANSFORMERS, THREE PH</v>
          </cell>
          <cell r="C2911">
            <v>180</v>
          </cell>
          <cell r="D2911">
            <v>368</v>
          </cell>
        </row>
        <row r="2912">
          <cell r="A2912" t="str">
            <v>GCU3680185</v>
          </cell>
          <cell r="B2912" t="str">
            <v>ABOVE 2500 kVA OVERHEAD TRANSFORMERS, TH</v>
          </cell>
          <cell r="C2912">
            <v>185</v>
          </cell>
          <cell r="D2912">
            <v>368</v>
          </cell>
        </row>
        <row r="2913">
          <cell r="A2913" t="str">
            <v>GCU3680200</v>
          </cell>
          <cell r="B2913" t="str">
            <v>75 kVA AND BELOW PADMOUNT TRANSFORMERS,T</v>
          </cell>
          <cell r="C2913">
            <v>200</v>
          </cell>
          <cell r="D2913">
            <v>368</v>
          </cell>
        </row>
        <row r="2914">
          <cell r="A2914" t="str">
            <v>GCU3680205</v>
          </cell>
          <cell r="B2914" t="str">
            <v>112 kVA PADMOUNT TRANSFORMERS, THREE PHA</v>
          </cell>
          <cell r="C2914">
            <v>205</v>
          </cell>
          <cell r="D2914">
            <v>368</v>
          </cell>
        </row>
        <row r="2915">
          <cell r="A2915" t="str">
            <v>GCU3680210</v>
          </cell>
          <cell r="B2915" t="str">
            <v>150 kVA PADMOUNT TRANSFORMERS, THREE PHA</v>
          </cell>
          <cell r="C2915">
            <v>210</v>
          </cell>
          <cell r="D2915">
            <v>368</v>
          </cell>
        </row>
        <row r="2916">
          <cell r="A2916" t="str">
            <v>GCU3680215</v>
          </cell>
          <cell r="B2916" t="str">
            <v>225 kVA PADMOUNT TRANSFORMERS, THREE PHA</v>
          </cell>
          <cell r="C2916">
            <v>215</v>
          </cell>
          <cell r="D2916">
            <v>368</v>
          </cell>
        </row>
        <row r="2917">
          <cell r="A2917" t="str">
            <v>GCU3680220</v>
          </cell>
          <cell r="B2917" t="str">
            <v>300 kVA PADMOUNT TRANSFORMERS, THREE PHA</v>
          </cell>
          <cell r="C2917">
            <v>220</v>
          </cell>
          <cell r="D2917">
            <v>368</v>
          </cell>
        </row>
        <row r="2918">
          <cell r="A2918" t="str">
            <v>GCU3680225</v>
          </cell>
          <cell r="B2918" t="str">
            <v>500 kVA PADMOUNT TRANSFORMERS, THREE PHA</v>
          </cell>
          <cell r="C2918">
            <v>225</v>
          </cell>
          <cell r="D2918">
            <v>368</v>
          </cell>
        </row>
        <row r="2919">
          <cell r="A2919" t="str">
            <v>GCU3680230</v>
          </cell>
          <cell r="B2919" t="str">
            <v>750 kVA PADMOUNT TRANSFORMERS, THREE PHA</v>
          </cell>
          <cell r="C2919">
            <v>230</v>
          </cell>
          <cell r="D2919">
            <v>368</v>
          </cell>
        </row>
        <row r="2920">
          <cell r="A2920" t="str">
            <v>GCU3680235</v>
          </cell>
          <cell r="B2920" t="str">
            <v>1000 kVA PADMOUNT TRANSFORMERS, THREE PH</v>
          </cell>
          <cell r="C2920">
            <v>235</v>
          </cell>
          <cell r="D2920">
            <v>368</v>
          </cell>
        </row>
        <row r="2921">
          <cell r="A2921" t="str">
            <v>GCU3680240</v>
          </cell>
          <cell r="B2921" t="str">
            <v>1500 kVA PADMOUNT TRANSFORMERS, THREE PH</v>
          </cell>
          <cell r="C2921">
            <v>240</v>
          </cell>
          <cell r="D2921">
            <v>368</v>
          </cell>
        </row>
        <row r="2922">
          <cell r="A2922" t="str">
            <v>GCU3680245</v>
          </cell>
          <cell r="B2922" t="str">
            <v>2000 kVA PADMOUNT TRANSFORMERS, THREE PH</v>
          </cell>
          <cell r="C2922">
            <v>245</v>
          </cell>
          <cell r="D2922">
            <v>368</v>
          </cell>
        </row>
        <row r="2923">
          <cell r="A2923" t="str">
            <v>GCU3680250</v>
          </cell>
          <cell r="B2923" t="str">
            <v>2500 kVA PADMOUNT TRANSFORMERS, THREE PH</v>
          </cell>
          <cell r="C2923">
            <v>250</v>
          </cell>
          <cell r="D2923">
            <v>368</v>
          </cell>
        </row>
        <row r="2924">
          <cell r="A2924" t="str">
            <v>GCU3680255</v>
          </cell>
          <cell r="B2924" t="str">
            <v>3750 kVA PADMOUNT TRANSFORMERS, THREE PH</v>
          </cell>
          <cell r="C2924">
            <v>255</v>
          </cell>
          <cell r="D2924">
            <v>368</v>
          </cell>
        </row>
        <row r="2925">
          <cell r="A2925" t="str">
            <v>GCU3680260</v>
          </cell>
          <cell r="B2925" t="str">
            <v>5000 kVA PADMOUNT TRANSFORMERS, THREE PH</v>
          </cell>
          <cell r="C2925">
            <v>260</v>
          </cell>
          <cell r="D2925">
            <v>368</v>
          </cell>
        </row>
        <row r="2926">
          <cell r="A2926" t="str">
            <v>GCU3680265</v>
          </cell>
          <cell r="B2926" t="str">
            <v>7500 kVA PADMOUNT TRANSFORMERS, THREE PH</v>
          </cell>
          <cell r="C2926">
            <v>265</v>
          </cell>
          <cell r="D2926">
            <v>368</v>
          </cell>
        </row>
        <row r="2927">
          <cell r="A2927" t="str">
            <v>GCU3680300</v>
          </cell>
          <cell r="B2927" t="str">
            <v>1500 kVA AUTO TRANSFORMERS, THREE PHASE</v>
          </cell>
          <cell r="C2927">
            <v>300</v>
          </cell>
          <cell r="D2927">
            <v>368</v>
          </cell>
        </row>
        <row r="2928">
          <cell r="A2928" t="str">
            <v>GCU3680305</v>
          </cell>
          <cell r="B2928" t="str">
            <v>2000 kVA AUTO TRANSFORMERS, THREE PHASE</v>
          </cell>
          <cell r="C2928">
            <v>305</v>
          </cell>
          <cell r="D2928">
            <v>368</v>
          </cell>
        </row>
        <row r="2929">
          <cell r="A2929" t="str">
            <v>GCU3680310</v>
          </cell>
          <cell r="B2929" t="str">
            <v>2500 kVA AUTO TRANSFORMERS, THREE PHASE</v>
          </cell>
          <cell r="C2929">
            <v>310</v>
          </cell>
          <cell r="D2929">
            <v>368</v>
          </cell>
        </row>
        <row r="2930">
          <cell r="A2930" t="str">
            <v>GCU3680315</v>
          </cell>
          <cell r="B2930" t="str">
            <v>3750 kVA AUTO TRANSFORMERS, THREE PHASE</v>
          </cell>
          <cell r="C2930">
            <v>315</v>
          </cell>
          <cell r="D2930">
            <v>368</v>
          </cell>
        </row>
        <row r="2931">
          <cell r="A2931" t="str">
            <v>GCU3680320</v>
          </cell>
          <cell r="B2931" t="str">
            <v>4000 kVA AUTO TRANSFORMERS, THREE PHASE</v>
          </cell>
          <cell r="C2931">
            <v>320</v>
          </cell>
          <cell r="D2931">
            <v>368</v>
          </cell>
        </row>
        <row r="2932">
          <cell r="A2932" t="str">
            <v>GCU3680325</v>
          </cell>
          <cell r="B2932" t="str">
            <v>5000 kVA AUTO TRANSFORMERS, THREE PHASE</v>
          </cell>
          <cell r="C2932">
            <v>325</v>
          </cell>
          <cell r="D2932">
            <v>368</v>
          </cell>
        </row>
        <row r="2933">
          <cell r="A2933" t="str">
            <v>GCU3680330</v>
          </cell>
          <cell r="B2933" t="str">
            <v>7500 kVA AUTO TRANSFORMERS, THREE PHASE</v>
          </cell>
          <cell r="C2933">
            <v>330</v>
          </cell>
          <cell r="D2933">
            <v>368</v>
          </cell>
        </row>
        <row r="2934">
          <cell r="A2934" t="str">
            <v>GCU3680400</v>
          </cell>
          <cell r="B2934" t="str">
            <v>75 kVA NETWORK TRANSFORMERS, THREE PHASE</v>
          </cell>
          <cell r="C2934">
            <v>400</v>
          </cell>
          <cell r="D2934">
            <v>368</v>
          </cell>
        </row>
        <row r="2935">
          <cell r="A2935" t="str">
            <v>GCU3680405</v>
          </cell>
          <cell r="B2935" t="str">
            <v>100 kVA NETWORK TRANSFORMERS, THREE PHAS</v>
          </cell>
          <cell r="C2935">
            <v>405</v>
          </cell>
          <cell r="D2935">
            <v>368</v>
          </cell>
        </row>
        <row r="2936">
          <cell r="A2936" t="str">
            <v>GCU3680410</v>
          </cell>
          <cell r="B2936" t="str">
            <v>112 kVA NETWORK TRANSFORMERS, THREE PHAS</v>
          </cell>
          <cell r="C2936">
            <v>410</v>
          </cell>
          <cell r="D2936">
            <v>368</v>
          </cell>
        </row>
        <row r="2937">
          <cell r="A2937" t="str">
            <v>GCU3680415</v>
          </cell>
          <cell r="B2937" t="str">
            <v>150 kVA NETWORK TRANSFORMERS, THREE PHAS</v>
          </cell>
          <cell r="C2937">
            <v>415</v>
          </cell>
          <cell r="D2937">
            <v>368</v>
          </cell>
        </row>
        <row r="2938">
          <cell r="A2938" t="str">
            <v>GCU3680420</v>
          </cell>
          <cell r="B2938" t="str">
            <v>167 kVA NETWORK TRANSFORMERS, THREE PHAS</v>
          </cell>
          <cell r="C2938">
            <v>420</v>
          </cell>
          <cell r="D2938">
            <v>368</v>
          </cell>
        </row>
        <row r="2939">
          <cell r="A2939" t="str">
            <v>GCU3680425</v>
          </cell>
          <cell r="B2939" t="str">
            <v>225 kVA NETWORK TRANSFORMERS, THREE PHAS</v>
          </cell>
          <cell r="C2939">
            <v>425</v>
          </cell>
          <cell r="D2939">
            <v>368</v>
          </cell>
        </row>
        <row r="2940">
          <cell r="A2940" t="str">
            <v>GCU3680430</v>
          </cell>
          <cell r="B2940" t="str">
            <v>300 kVA NETWORK TRANSFORMERS, THREE PHAS</v>
          </cell>
          <cell r="C2940">
            <v>430</v>
          </cell>
          <cell r="D2940">
            <v>368</v>
          </cell>
        </row>
        <row r="2941">
          <cell r="A2941" t="str">
            <v>GCU3680435</v>
          </cell>
          <cell r="B2941" t="str">
            <v>500 kVA NETWORK TRANSFORMERS, THREE PHAS</v>
          </cell>
          <cell r="C2941">
            <v>435</v>
          </cell>
          <cell r="D2941">
            <v>368</v>
          </cell>
        </row>
        <row r="2942">
          <cell r="A2942" t="str">
            <v>GCU3680440</v>
          </cell>
          <cell r="B2942" t="str">
            <v>750 kVA NETWORK TRANSFORMERS, THREE PHAS</v>
          </cell>
          <cell r="C2942">
            <v>440</v>
          </cell>
          <cell r="D2942">
            <v>368</v>
          </cell>
        </row>
        <row r="2943">
          <cell r="A2943" t="str">
            <v>GCU3680445</v>
          </cell>
          <cell r="B2943" t="str">
            <v>833 kVA NETWORK TRANSFORMERS, THREE PHAS</v>
          </cell>
          <cell r="C2943">
            <v>445</v>
          </cell>
          <cell r="D2943">
            <v>368</v>
          </cell>
        </row>
        <row r="2944">
          <cell r="A2944" t="str">
            <v>GCU3680450</v>
          </cell>
          <cell r="B2944" t="str">
            <v>1000 kVA NETWORK TRANSFORMERS, THREE PHA</v>
          </cell>
          <cell r="C2944">
            <v>450</v>
          </cell>
          <cell r="D2944">
            <v>368</v>
          </cell>
        </row>
        <row r="2945">
          <cell r="A2945" t="str">
            <v>GCU3680455</v>
          </cell>
          <cell r="B2945" t="str">
            <v>1333 kVA NETWORK TRANSFORMERS, THREE PHA</v>
          </cell>
          <cell r="C2945">
            <v>455</v>
          </cell>
          <cell r="D2945">
            <v>368</v>
          </cell>
        </row>
        <row r="2946">
          <cell r="A2946" t="str">
            <v>GCU3680460</v>
          </cell>
          <cell r="B2946" t="str">
            <v>1750 kVA NETWORK TRANSFORMERS, THREE PHA</v>
          </cell>
          <cell r="C2946">
            <v>460</v>
          </cell>
          <cell r="D2946">
            <v>368</v>
          </cell>
        </row>
        <row r="2947">
          <cell r="A2947" t="str">
            <v>GCU3680465</v>
          </cell>
          <cell r="B2947" t="str">
            <v>2000 kVA NETWORK TRANSFORMERS, THREE PHA</v>
          </cell>
          <cell r="C2947">
            <v>465</v>
          </cell>
          <cell r="D2947">
            <v>368</v>
          </cell>
        </row>
        <row r="2948">
          <cell r="A2948" t="str">
            <v>GCU3680470</v>
          </cell>
          <cell r="B2948" t="str">
            <v>2500 kVA NETWORK TRANSFORMERS, THREE PHA</v>
          </cell>
          <cell r="C2948">
            <v>470</v>
          </cell>
          <cell r="D2948">
            <v>368</v>
          </cell>
        </row>
        <row r="2949">
          <cell r="A2949" t="str">
            <v>GCU3680475</v>
          </cell>
          <cell r="B2949" t="str">
            <v>3750 kVA NETWORK TRANSFORMERS, THREE PHA</v>
          </cell>
          <cell r="C2949">
            <v>475</v>
          </cell>
          <cell r="D2949">
            <v>368</v>
          </cell>
        </row>
        <row r="2950">
          <cell r="A2950" t="str">
            <v>GCU3680480</v>
          </cell>
          <cell r="B2950" t="str">
            <v>4000 kVA NETWORK TRANSFORMERS, THREE PHA</v>
          </cell>
          <cell r="C2950">
            <v>480</v>
          </cell>
          <cell r="D2950">
            <v>368</v>
          </cell>
        </row>
        <row r="2951">
          <cell r="A2951" t="str">
            <v>GCU3680485</v>
          </cell>
          <cell r="B2951" t="str">
            <v>5000 kVA NETWORK TRANSFORMERS, THREE PHA</v>
          </cell>
          <cell r="C2951">
            <v>485</v>
          </cell>
          <cell r="D2951">
            <v>368</v>
          </cell>
        </row>
        <row r="2952">
          <cell r="A2952" t="str">
            <v>GCU3680490</v>
          </cell>
          <cell r="B2952" t="str">
            <v>7500 kVA NETWORK TRANSFORMERS, THREE PHA</v>
          </cell>
          <cell r="C2952">
            <v>490</v>
          </cell>
          <cell r="D2952">
            <v>368</v>
          </cell>
        </row>
        <row r="2953">
          <cell r="A2953" t="str">
            <v>GCU3681000</v>
          </cell>
          <cell r="B2953" t="str">
            <v>CAPACITORS, 100 kVAR AND BELOW, CONVERSION ONLY</v>
          </cell>
          <cell r="C2953">
            <v>1000</v>
          </cell>
          <cell r="D2953">
            <v>368</v>
          </cell>
        </row>
        <row r="2954">
          <cell r="A2954" t="str">
            <v>GCU3681005</v>
          </cell>
          <cell r="B2954" t="str">
            <v>CAPACITORS, 150 kVAR</v>
          </cell>
          <cell r="C2954">
            <v>1005</v>
          </cell>
          <cell r="D2954">
            <v>368</v>
          </cell>
        </row>
        <row r="2955">
          <cell r="A2955" t="str">
            <v>GCU3681010</v>
          </cell>
          <cell r="B2955" t="str">
            <v xml:space="preserve">CAPACITORS, 600 kVAR </v>
          </cell>
          <cell r="C2955">
            <v>1010</v>
          </cell>
          <cell r="D2955">
            <v>368</v>
          </cell>
        </row>
        <row r="2956">
          <cell r="A2956" t="str">
            <v>GCU3681015</v>
          </cell>
          <cell r="B2956" t="str">
            <v>CAPACITORS, 300 kVAR</v>
          </cell>
          <cell r="C2956">
            <v>1015</v>
          </cell>
          <cell r="D2956">
            <v>368</v>
          </cell>
        </row>
        <row r="2957">
          <cell r="A2957" t="str">
            <v>GCU3681020</v>
          </cell>
          <cell r="B2957" t="str">
            <v>CAPACITORS, 400 kVAR</v>
          </cell>
          <cell r="C2957">
            <v>1020</v>
          </cell>
          <cell r="D2957">
            <v>368</v>
          </cell>
        </row>
        <row r="2958">
          <cell r="A2958" t="str">
            <v>GCU3681030</v>
          </cell>
          <cell r="B2958" t="str">
            <v>CAPACITORS, ABOVE 400 kVAR</v>
          </cell>
          <cell r="C2958">
            <v>1030</v>
          </cell>
          <cell r="D2958">
            <v>368</v>
          </cell>
        </row>
        <row r="2959">
          <cell r="A2959" t="str">
            <v>GCU3681100</v>
          </cell>
          <cell r="B2959" t="str">
            <v>NETWORK PROTECTORS, SECONDARY, 208 VOLT,</v>
          </cell>
          <cell r="C2959">
            <v>1100</v>
          </cell>
          <cell r="D2959">
            <v>368</v>
          </cell>
        </row>
        <row r="2960">
          <cell r="A2960" t="str">
            <v>GCU3681110</v>
          </cell>
          <cell r="B2960" t="str">
            <v>NETWORK PROTECTORS, SECONDARY, 208 VOLT,</v>
          </cell>
          <cell r="C2960">
            <v>1110</v>
          </cell>
          <cell r="D2960">
            <v>368</v>
          </cell>
        </row>
        <row r="2961">
          <cell r="A2961" t="str">
            <v>GCU3681120</v>
          </cell>
          <cell r="B2961" t="str">
            <v>NETWORK PROTECTORS, SECONDARY, 208 VOLT,</v>
          </cell>
          <cell r="C2961">
            <v>1120</v>
          </cell>
          <cell r="D2961">
            <v>368</v>
          </cell>
        </row>
        <row r="2962">
          <cell r="A2962" t="str">
            <v>GCU3681125</v>
          </cell>
          <cell r="B2962" t="str">
            <v>NETWORK PROTECTORS, SECONDARY, 208 VOLT,</v>
          </cell>
          <cell r="C2962">
            <v>1125</v>
          </cell>
          <cell r="D2962">
            <v>368</v>
          </cell>
        </row>
        <row r="2963">
          <cell r="A2963" t="str">
            <v>GCU3681130</v>
          </cell>
          <cell r="B2963" t="str">
            <v>NETWORK PROTECTORS, SECONDARY, 208 VOLT,</v>
          </cell>
          <cell r="C2963">
            <v>1130</v>
          </cell>
          <cell r="D2963">
            <v>368</v>
          </cell>
        </row>
        <row r="2964">
          <cell r="A2964" t="str">
            <v>GCU3681140</v>
          </cell>
          <cell r="B2964" t="str">
            <v>NETWORK PROTECTORS, SECONDARY, 208 VOLT,</v>
          </cell>
          <cell r="C2964">
            <v>1140</v>
          </cell>
          <cell r="D2964">
            <v>368</v>
          </cell>
        </row>
        <row r="2965">
          <cell r="A2965" t="str">
            <v>GCU3681145</v>
          </cell>
          <cell r="B2965" t="str">
            <v>NETWORK PROTECTORS, SECONDARY, 208 VOLT,</v>
          </cell>
          <cell r="C2965">
            <v>1145</v>
          </cell>
          <cell r="D2965">
            <v>368</v>
          </cell>
        </row>
        <row r="2966">
          <cell r="A2966" t="str">
            <v>GCU3681150</v>
          </cell>
          <cell r="B2966" t="str">
            <v>NETWORK PROTECTORS, SECONDARY, 208 VOLT,</v>
          </cell>
          <cell r="C2966">
            <v>1150</v>
          </cell>
          <cell r="D2966">
            <v>368</v>
          </cell>
        </row>
        <row r="2967">
          <cell r="A2967" t="str">
            <v>GCU3681160</v>
          </cell>
          <cell r="B2967" t="str">
            <v>NETWORK PROTECTORS, SECONDARY, 208 VOLT,</v>
          </cell>
          <cell r="C2967">
            <v>1160</v>
          </cell>
          <cell r="D2967">
            <v>368</v>
          </cell>
        </row>
        <row r="2968">
          <cell r="A2968" t="str">
            <v>GCU3681165</v>
          </cell>
          <cell r="B2968" t="str">
            <v>NETWORK PROTECTORS, SECONDARY, 480 VOLT,</v>
          </cell>
          <cell r="C2968">
            <v>1165</v>
          </cell>
          <cell r="D2968">
            <v>368</v>
          </cell>
        </row>
        <row r="2969">
          <cell r="A2969" t="str">
            <v>GCU3681170</v>
          </cell>
          <cell r="B2969" t="str">
            <v>NETWORK PROTECTORS, SECONDARY, 480 VOLT,</v>
          </cell>
          <cell r="C2969">
            <v>1170</v>
          </cell>
          <cell r="D2969">
            <v>368</v>
          </cell>
        </row>
        <row r="2970">
          <cell r="A2970" t="str">
            <v>GCU3681175</v>
          </cell>
          <cell r="B2970" t="str">
            <v>NETWORK PROTECTORS, SECONDARY, 480 VOLT,</v>
          </cell>
          <cell r="C2970">
            <v>1175</v>
          </cell>
          <cell r="D2970">
            <v>368</v>
          </cell>
        </row>
        <row r="2971">
          <cell r="A2971" t="str">
            <v>GCU3681180</v>
          </cell>
          <cell r="B2971" t="str">
            <v>NETWORK PROTECTORS, SECONDARY, 480 VOLT,</v>
          </cell>
          <cell r="C2971">
            <v>1180</v>
          </cell>
          <cell r="D2971">
            <v>368</v>
          </cell>
        </row>
        <row r="2972">
          <cell r="A2972" t="str">
            <v>GCU3681300</v>
          </cell>
          <cell r="B2972" t="str">
            <v>REGULATOR, 8 kV AND BELOW, SINGLE PHASE</v>
          </cell>
          <cell r="C2972">
            <v>1300</v>
          </cell>
          <cell r="D2972">
            <v>368</v>
          </cell>
        </row>
        <row r="2973">
          <cell r="A2973" t="str">
            <v>GCU3681305</v>
          </cell>
          <cell r="B2973" t="str">
            <v>8 kV AND BELOW, 51 AMP TO 150 AMP,SINGLE</v>
          </cell>
          <cell r="C2973">
            <v>1305</v>
          </cell>
          <cell r="D2973">
            <v>368</v>
          </cell>
        </row>
        <row r="2974">
          <cell r="A2974" t="str">
            <v>GCU3681320</v>
          </cell>
          <cell r="B2974" t="str">
            <v>8 kV AND BELOW, 151 AMP TO 250 AMP,SINGL</v>
          </cell>
          <cell r="C2974">
            <v>1320</v>
          </cell>
          <cell r="D2974">
            <v>368</v>
          </cell>
        </row>
        <row r="2975">
          <cell r="A2975" t="str">
            <v>GCU3681330</v>
          </cell>
          <cell r="B2975" t="str">
            <v>8 kV AND BELOW, ABOVE 250 AMP, SINGLE PH</v>
          </cell>
          <cell r="C2975">
            <v>1330</v>
          </cell>
          <cell r="D2975">
            <v>368</v>
          </cell>
        </row>
        <row r="2976">
          <cell r="A2976" t="str">
            <v>GCU3681350</v>
          </cell>
          <cell r="B2976" t="str">
            <v>REGULATOR, ABOVE 8 kV, SINGLE PHASE</v>
          </cell>
          <cell r="C2976">
            <v>1350</v>
          </cell>
          <cell r="D2976">
            <v>368</v>
          </cell>
        </row>
        <row r="2977">
          <cell r="A2977" t="str">
            <v>GCU3681355</v>
          </cell>
          <cell r="B2977" t="str">
            <v>ABOVE 8 kV, 51 AMP TO 150 AMP, SINGLE PH</v>
          </cell>
          <cell r="C2977">
            <v>1355</v>
          </cell>
          <cell r="D2977">
            <v>368</v>
          </cell>
        </row>
        <row r="2978">
          <cell r="A2978" t="str">
            <v>GCU3681370</v>
          </cell>
          <cell r="B2978" t="str">
            <v>ABOVE 8 kV, ABOVE 150 AMP, SINGLE PHASE</v>
          </cell>
          <cell r="C2978">
            <v>1370</v>
          </cell>
          <cell r="D2978">
            <v>368</v>
          </cell>
        </row>
        <row r="2979">
          <cell r="A2979" t="str">
            <v>GCU3681500</v>
          </cell>
          <cell r="B2979" t="str">
            <v>REGULATOR, 8 kV AND BELOW, 3 PHASE</v>
          </cell>
          <cell r="C2979">
            <v>1500</v>
          </cell>
          <cell r="D2979">
            <v>368</v>
          </cell>
        </row>
        <row r="2980">
          <cell r="A2980" t="str">
            <v>GCU3681535</v>
          </cell>
          <cell r="B2980" t="str">
            <v>8 kV AND BELOW, ABOVE 200 AMP, THREE PHA</v>
          </cell>
          <cell r="C2980">
            <v>1535</v>
          </cell>
          <cell r="D2980">
            <v>368</v>
          </cell>
        </row>
        <row r="2981">
          <cell r="A2981" t="str">
            <v>GCU3681605</v>
          </cell>
          <cell r="B2981" t="str">
            <v>REGULATOR, ABOVE 8 kV, 3 PHASE</v>
          </cell>
          <cell r="C2981">
            <v>1605</v>
          </cell>
          <cell r="D2981">
            <v>368</v>
          </cell>
        </row>
        <row r="2982">
          <cell r="A2982" t="str">
            <v>GCU3681635</v>
          </cell>
          <cell r="B2982" t="str">
            <v>ABOVE 8 kV, ABOVE 350 AMP, THREE PHASE</v>
          </cell>
          <cell r="C2982">
            <v>1635</v>
          </cell>
          <cell r="D2982">
            <v>368</v>
          </cell>
        </row>
        <row r="2983">
          <cell r="A2983" t="str">
            <v>GCU3689999</v>
          </cell>
          <cell r="B2983" t="str">
            <v>DIS CONVERSION (TRANSFORMER)</v>
          </cell>
          <cell r="C2983">
            <v>0</v>
          </cell>
          <cell r="D2983">
            <v>368</v>
          </cell>
        </row>
        <row r="2984">
          <cell r="A2984" t="str">
            <v>GCU3690100</v>
          </cell>
          <cell r="B2984" t="str">
            <v>SERVICE, OVERHEAD, 4/0 AND LESS, SINGLE</v>
          </cell>
          <cell r="C2984">
            <v>100</v>
          </cell>
          <cell r="D2984">
            <v>369</v>
          </cell>
        </row>
        <row r="2985">
          <cell r="A2985" t="str">
            <v>GCU3690200</v>
          </cell>
          <cell r="B2985" t="str">
            <v>SERVICE, OVERHEAD, GREATER THAN 4/0, SIN</v>
          </cell>
          <cell r="C2985">
            <v>200</v>
          </cell>
          <cell r="D2985">
            <v>369</v>
          </cell>
        </row>
        <row r="2986">
          <cell r="A2986" t="str">
            <v>GCU3690300</v>
          </cell>
          <cell r="B2986" t="str">
            <v>SERVICE, OVERHEAD, 4/0 AND LESS, THREE P</v>
          </cell>
          <cell r="C2986">
            <v>300</v>
          </cell>
          <cell r="D2986">
            <v>369</v>
          </cell>
        </row>
        <row r="2987">
          <cell r="A2987" t="str">
            <v>GCU3690400</v>
          </cell>
          <cell r="B2987" t="str">
            <v>SERVICE, OVERHEAD, GREATER THAN 4/0, THR</v>
          </cell>
          <cell r="C2987">
            <v>400</v>
          </cell>
          <cell r="D2987">
            <v>369</v>
          </cell>
        </row>
        <row r="2988">
          <cell r="A2988" t="str">
            <v>GCU3691100</v>
          </cell>
          <cell r="B2988" t="str">
            <v>SERVICE, UNDERGROUND, 4/0 AND LESS, SING</v>
          </cell>
          <cell r="C2988">
            <v>1100</v>
          </cell>
          <cell r="D2988">
            <v>369</v>
          </cell>
        </row>
        <row r="2989">
          <cell r="A2989" t="str">
            <v>GCU3691200</v>
          </cell>
          <cell r="B2989" t="str">
            <v>SERVICE, UNDERGROUND, GREATER THAN 4/0,</v>
          </cell>
          <cell r="C2989">
            <v>1200</v>
          </cell>
          <cell r="D2989">
            <v>369</v>
          </cell>
        </row>
        <row r="2990">
          <cell r="A2990" t="str">
            <v>GCU3691300</v>
          </cell>
          <cell r="B2990" t="str">
            <v>SERVICE, UNDERGROUND, 4/0 AND LESS, THRE</v>
          </cell>
          <cell r="C2990">
            <v>1300</v>
          </cell>
          <cell r="D2990">
            <v>369</v>
          </cell>
        </row>
        <row r="2991">
          <cell r="A2991" t="str">
            <v>GCU3691400</v>
          </cell>
          <cell r="B2991" t="str">
            <v>SERVICE, UNDERGROUND, GREATER THAN 4/0,</v>
          </cell>
          <cell r="C2991">
            <v>1400</v>
          </cell>
          <cell r="D2991">
            <v>369</v>
          </cell>
        </row>
        <row r="2992">
          <cell r="A2992" t="str">
            <v>GCU3700005</v>
          </cell>
          <cell r="B2992" t="str">
            <v>PPOD, GENERIC, CONVERSION ONLY</v>
          </cell>
          <cell r="C2992">
            <v>5</v>
          </cell>
          <cell r="D2992">
            <v>370</v>
          </cell>
        </row>
        <row r="2993">
          <cell r="A2993" t="str">
            <v>GCU3700010</v>
          </cell>
          <cell r="B2993" t="str">
            <v>WATTHOUR METER,DEMAND, SELF CONTAINED, T</v>
          </cell>
          <cell r="C2993">
            <v>10</v>
          </cell>
          <cell r="D2993">
            <v>370</v>
          </cell>
        </row>
        <row r="2994">
          <cell r="A2994" t="str">
            <v>GCU3700020</v>
          </cell>
          <cell r="B2994" t="str">
            <v>WATTHOUR,METER</v>
          </cell>
          <cell r="C2994">
            <v>20</v>
          </cell>
          <cell r="D2994">
            <v>370</v>
          </cell>
        </row>
        <row r="2995">
          <cell r="A2995" t="str">
            <v>GCU3700025</v>
          </cell>
          <cell r="B2995" t="str">
            <v>WATTHOUR METER, OBSOLETE, FOR REMOVAL ON</v>
          </cell>
          <cell r="C2995">
            <v>25</v>
          </cell>
          <cell r="D2995">
            <v>370</v>
          </cell>
        </row>
        <row r="2996">
          <cell r="A2996" t="str">
            <v>GCU3700030</v>
          </cell>
          <cell r="B2996" t="str">
            <v>WATTHOUR METER,DEMAND, INSTRMT RATED, SI</v>
          </cell>
          <cell r="C2996">
            <v>30</v>
          </cell>
          <cell r="D2996">
            <v>370</v>
          </cell>
        </row>
        <row r="2997">
          <cell r="A2997" t="str">
            <v>GCU3700035</v>
          </cell>
          <cell r="B2997" t="str">
            <v>WATTHOUR METER,INDICAT DEMAND,INSTRMT, T</v>
          </cell>
          <cell r="C2997">
            <v>35</v>
          </cell>
          <cell r="D2997">
            <v>370</v>
          </cell>
        </row>
        <row r="2998">
          <cell r="A2998" t="str">
            <v>GCU3700040</v>
          </cell>
          <cell r="B2998" t="str">
            <v>SEPARATE DEMAND METER - GRP,MAG,TAPE,ELE</v>
          </cell>
          <cell r="C2998">
            <v>40</v>
          </cell>
          <cell r="D2998">
            <v>370</v>
          </cell>
        </row>
        <row r="2999">
          <cell r="A2999" t="str">
            <v>GCU3700060</v>
          </cell>
          <cell r="B2999" t="str">
            <v>OTHER SPECIAL HIGH COST METER NOT OTHERW</v>
          </cell>
          <cell r="C2999">
            <v>60</v>
          </cell>
          <cell r="D2999">
            <v>370</v>
          </cell>
        </row>
        <row r="3000">
          <cell r="A3000" t="str">
            <v>GCU3700140</v>
          </cell>
          <cell r="B3000" t="str">
            <v>.</v>
          </cell>
          <cell r="C3000">
            <v>140</v>
          </cell>
          <cell r="D3000">
            <v>370</v>
          </cell>
        </row>
        <row r="3001">
          <cell r="A3001" t="str">
            <v>GCU3700150</v>
          </cell>
          <cell r="B3001" t="str">
            <v>PRIMARY METERING PACKAGE</v>
          </cell>
          <cell r="C3001">
            <v>150</v>
          </cell>
          <cell r="D3001">
            <v>370</v>
          </cell>
        </row>
        <row r="3002">
          <cell r="A3002" t="str">
            <v>GCU3700160</v>
          </cell>
          <cell r="B3002" t="str">
            <v>TRANSOCKET</v>
          </cell>
          <cell r="C3002">
            <v>160</v>
          </cell>
          <cell r="D3002">
            <v>370</v>
          </cell>
        </row>
        <row r="3003">
          <cell r="A3003" t="str">
            <v>GCU3710010</v>
          </cell>
          <cell r="B3003" t="str">
            <v>GUARD LITE</v>
          </cell>
          <cell r="C3003">
            <v>10</v>
          </cell>
          <cell r="D3003">
            <v>371</v>
          </cell>
        </row>
        <row r="3004">
          <cell r="A3004" t="str">
            <v>GCU3710015</v>
          </cell>
          <cell r="B3004" t="str">
            <v>FLOODLITE</v>
          </cell>
          <cell r="C3004">
            <v>15</v>
          </cell>
          <cell r="D3004">
            <v>371</v>
          </cell>
        </row>
        <row r="3005">
          <cell r="A3005" t="str">
            <v>GCU3711120</v>
          </cell>
          <cell r="B3005" t="str">
            <v>STANDARD, ORNAMENTAL</v>
          </cell>
          <cell r="C3005">
            <v>20</v>
          </cell>
          <cell r="D3005">
            <v>371</v>
          </cell>
        </row>
        <row r="3006">
          <cell r="A3006" t="str">
            <v>GCU3730010</v>
          </cell>
          <cell r="B3006" t="str">
            <v>CONDUCTOR, OTHER THAN ALUMINUM, OVERHEAD</v>
          </cell>
          <cell r="C3006">
            <v>10</v>
          </cell>
          <cell r="D3006">
            <v>373</v>
          </cell>
        </row>
        <row r="3007">
          <cell r="A3007" t="str">
            <v>GCU3730015</v>
          </cell>
          <cell r="B3007" t="str">
            <v>CONDUCTOR, OTHER THAN ALUMINUM, UNDERGRO</v>
          </cell>
          <cell r="C3007">
            <v>15</v>
          </cell>
          <cell r="D3007">
            <v>373</v>
          </cell>
        </row>
        <row r="3008">
          <cell r="A3008" t="str">
            <v>GCU3730020</v>
          </cell>
          <cell r="B3008" t="str">
            <v>CONDUCTOR, ALUMINUM, OVERHEAD</v>
          </cell>
          <cell r="C3008">
            <v>20</v>
          </cell>
          <cell r="D3008">
            <v>373</v>
          </cell>
        </row>
        <row r="3009">
          <cell r="A3009" t="str">
            <v>GCU3730025</v>
          </cell>
          <cell r="B3009" t="str">
            <v>CONDUCTOR, ALUMINUM, UNDERGROUND</v>
          </cell>
          <cell r="C3009">
            <v>25</v>
          </cell>
          <cell r="D3009">
            <v>373</v>
          </cell>
        </row>
        <row r="3010">
          <cell r="A3010" t="str">
            <v>GCU3731000</v>
          </cell>
          <cell r="B3010" t="str">
            <v>Luminaire,Rectangular, 100W</v>
          </cell>
          <cell r="C3010">
            <v>1000</v>
          </cell>
          <cell r="D3010">
            <v>373</v>
          </cell>
        </row>
        <row r="3011">
          <cell r="A3011" t="str">
            <v>GCU3731010</v>
          </cell>
          <cell r="B3011" t="str">
            <v>Luminaire,Rectangular, 150W</v>
          </cell>
          <cell r="C3011">
            <v>1010</v>
          </cell>
          <cell r="D3011">
            <v>373</v>
          </cell>
        </row>
        <row r="3012">
          <cell r="A3012" t="str">
            <v>GCU3731020</v>
          </cell>
          <cell r="B3012" t="str">
            <v>Luminaire,Rectangular, 250W or 175 w MV</v>
          </cell>
          <cell r="C3012">
            <v>1020</v>
          </cell>
          <cell r="D3012">
            <v>373</v>
          </cell>
        </row>
        <row r="3013">
          <cell r="A3013" t="str">
            <v>GCU3731030</v>
          </cell>
          <cell r="B3013" t="str">
            <v>Luminaire,Rectangular, 400W</v>
          </cell>
          <cell r="C3013">
            <v>1030</v>
          </cell>
          <cell r="D3013">
            <v>373</v>
          </cell>
        </row>
        <row r="3014">
          <cell r="A3014" t="str">
            <v>GCU3731040</v>
          </cell>
          <cell r="B3014" t="str">
            <v>Luminaire,Rectangular, 1000W</v>
          </cell>
          <cell r="C3014">
            <v>1040</v>
          </cell>
          <cell r="D3014">
            <v>373</v>
          </cell>
        </row>
        <row r="3015">
          <cell r="A3015" t="str">
            <v>GCU3731100</v>
          </cell>
          <cell r="B3015" t="str">
            <v>Luminaire,Historical, 100W</v>
          </cell>
          <cell r="C3015">
            <v>1100</v>
          </cell>
          <cell r="D3015">
            <v>373</v>
          </cell>
        </row>
        <row r="3016">
          <cell r="A3016" t="str">
            <v>GCU3731110</v>
          </cell>
          <cell r="B3016" t="str">
            <v>Luminaire,Historical, 150W</v>
          </cell>
          <cell r="C3016">
            <v>1110</v>
          </cell>
          <cell r="D3016">
            <v>373</v>
          </cell>
        </row>
        <row r="3017">
          <cell r="A3017" t="str">
            <v>GCU3731115</v>
          </cell>
          <cell r="B3017" t="str">
            <v>STREET LIGHT</v>
          </cell>
          <cell r="C3017">
            <v>1000</v>
          </cell>
          <cell r="D3017">
            <v>373</v>
          </cell>
        </row>
        <row r="3018">
          <cell r="A3018" t="str">
            <v>GCU3731120</v>
          </cell>
          <cell r="B3018" t="str">
            <v>Luminaire,Historical, 250W</v>
          </cell>
          <cell r="C3018">
            <v>1120</v>
          </cell>
          <cell r="D3018">
            <v>373</v>
          </cell>
        </row>
        <row r="3019">
          <cell r="A3019" t="str">
            <v>GCU3731130</v>
          </cell>
          <cell r="B3019" t="str">
            <v>Luminaire,Historical, 400W</v>
          </cell>
          <cell r="C3019">
            <v>1130</v>
          </cell>
          <cell r="D3019">
            <v>373</v>
          </cell>
        </row>
        <row r="3020">
          <cell r="A3020" t="str">
            <v>GCU3731140</v>
          </cell>
          <cell r="B3020" t="str">
            <v>Luminaire,Historical, 1000W</v>
          </cell>
          <cell r="C3020">
            <v>1140</v>
          </cell>
          <cell r="D3020">
            <v>373</v>
          </cell>
        </row>
        <row r="3021">
          <cell r="A3021" t="str">
            <v>GCU3731200</v>
          </cell>
          <cell r="B3021" t="str">
            <v>Luminaire,Other</v>
          </cell>
          <cell r="C3021">
            <v>1200</v>
          </cell>
          <cell r="D3021">
            <v>373</v>
          </cell>
        </row>
        <row r="3022">
          <cell r="A3022" t="str">
            <v>GCU3731210</v>
          </cell>
          <cell r="B3022" t="str">
            <v>Luminaire,Other, 150W</v>
          </cell>
          <cell r="C3022">
            <v>1210</v>
          </cell>
          <cell r="D3022">
            <v>373</v>
          </cell>
        </row>
        <row r="3023">
          <cell r="A3023" t="str">
            <v>GCU3731220</v>
          </cell>
          <cell r="B3023" t="str">
            <v>Luminaire,Other, 250W</v>
          </cell>
          <cell r="C3023">
            <v>1220</v>
          </cell>
          <cell r="D3023">
            <v>373</v>
          </cell>
        </row>
        <row r="3024">
          <cell r="A3024" t="str">
            <v>GCU3731230</v>
          </cell>
          <cell r="B3024" t="str">
            <v>Luminaire,Other, 400W</v>
          </cell>
          <cell r="C3024">
            <v>1230</v>
          </cell>
          <cell r="D3024">
            <v>373</v>
          </cell>
        </row>
        <row r="3025">
          <cell r="A3025" t="str">
            <v>GCU3731240</v>
          </cell>
          <cell r="B3025" t="str">
            <v>Luminaire,Other, 1000W</v>
          </cell>
          <cell r="C3025">
            <v>1240</v>
          </cell>
          <cell r="D3025">
            <v>373</v>
          </cell>
        </row>
        <row r="3026">
          <cell r="A3026" t="str">
            <v>GCU3731375</v>
          </cell>
          <cell r="B3026" t="str">
            <v>CONDUIT</v>
          </cell>
          <cell r="C3026">
            <v>1375</v>
          </cell>
          <cell r="D3026">
            <v>373</v>
          </cell>
        </row>
        <row r="3027">
          <cell r="A3027" t="str">
            <v>GCU3731380</v>
          </cell>
          <cell r="B3027" t="str">
            <v>CONTROLLER, PRIMARY SWITCH</v>
          </cell>
          <cell r="C3027">
            <v>1380</v>
          </cell>
          <cell r="D3027">
            <v>373</v>
          </cell>
        </row>
        <row r="3028">
          <cell r="A3028" t="str">
            <v>GCU3731515</v>
          </cell>
          <cell r="B3028" t="str">
            <v>STANDARD, METAL, 25' AND UNDER</v>
          </cell>
          <cell r="C3028">
            <v>1515</v>
          </cell>
          <cell r="D3028">
            <v>373</v>
          </cell>
        </row>
        <row r="3029">
          <cell r="A3029" t="str">
            <v>GCU3731520</v>
          </cell>
          <cell r="B3029" t="str">
            <v>STANDARD, METAL, ABOVE 25'</v>
          </cell>
          <cell r="C3029">
            <v>1520</v>
          </cell>
          <cell r="D3029">
            <v>373</v>
          </cell>
        </row>
        <row r="3030">
          <cell r="A3030" t="str">
            <v>GCU3731600</v>
          </cell>
          <cell r="B3030" t="str">
            <v>STANDARD, CONCRETE, 25' AND UNDER</v>
          </cell>
          <cell r="C3030">
            <v>1600</v>
          </cell>
          <cell r="D3030">
            <v>373</v>
          </cell>
        </row>
        <row r="3031">
          <cell r="A3031" t="str">
            <v>GCU3731605</v>
          </cell>
          <cell r="B3031" t="str">
            <v>STANDARD, CONCRETE, ABOVE 25'</v>
          </cell>
          <cell r="C3031">
            <v>1605</v>
          </cell>
          <cell r="D3031">
            <v>373</v>
          </cell>
        </row>
        <row r="3032">
          <cell r="A3032" t="str">
            <v>GCU3731625</v>
          </cell>
          <cell r="B3032" t="str">
            <v>STANDARD, OTHER, 25' AND UNDER</v>
          </cell>
          <cell r="C3032">
            <v>1625</v>
          </cell>
          <cell r="D3032">
            <v>373</v>
          </cell>
        </row>
        <row r="3033">
          <cell r="A3033" t="str">
            <v>GCU3731630</v>
          </cell>
          <cell r="B3033" t="str">
            <v>STANDARD, OTHER, ABOVE 25'</v>
          </cell>
          <cell r="C3033">
            <v>1630</v>
          </cell>
          <cell r="D3033">
            <v>373</v>
          </cell>
        </row>
        <row r="3034">
          <cell r="A3034" t="str">
            <v>GCU3731640</v>
          </cell>
          <cell r="B3034" t="str">
            <v>MANHOLE (USED EXCLUSIVELY FOR STREET LIG</v>
          </cell>
          <cell r="C3034">
            <v>1640</v>
          </cell>
          <cell r="D3034">
            <v>373</v>
          </cell>
        </row>
        <row r="3035">
          <cell r="A3035" t="str">
            <v>GCU373RELAY28KW</v>
          </cell>
          <cell r="B3035" t="str">
            <v>Conversion only</v>
          </cell>
          <cell r="C3035">
            <v>1380</v>
          </cell>
          <cell r="D3035">
            <v>373</v>
          </cell>
        </row>
        <row r="3036">
          <cell r="A3036" t="str">
            <v>GDFS</v>
          </cell>
          <cell r="B3036" t="str">
            <v>Grounding materials DF, switchgear 2 ground rods and #2 cu</v>
          </cell>
          <cell r="C3036">
            <v>0</v>
          </cell>
          <cell r="D3036">
            <v>367</v>
          </cell>
        </row>
        <row r="3037">
          <cell r="A3037" t="str">
            <v>GDFSGL</v>
          </cell>
          <cell r="B3037" t="str">
            <v>Driven ground, DF, Pri.FeedThru (1)</v>
          </cell>
          <cell r="C3037">
            <v>0</v>
          </cell>
          <cell r="D3037">
            <v>367</v>
          </cell>
        </row>
        <row r="3038">
          <cell r="A3038" t="str">
            <v>GDFSGLM</v>
          </cell>
          <cell r="B3038" t="str">
            <v>Driven ground, DF, Pri.FeedThru (1) (material only)</v>
          </cell>
          <cell r="C3038">
            <v>0</v>
          </cell>
          <cell r="D3038">
            <v>367</v>
          </cell>
        </row>
        <row r="3039">
          <cell r="A3039" t="str">
            <v>GDFSM</v>
          </cell>
          <cell r="B3039" t="str">
            <v>Driven ground, DF, switchgear (2) (material only)</v>
          </cell>
          <cell r="C3039">
            <v>0</v>
          </cell>
          <cell r="D3039">
            <v>367</v>
          </cell>
        </row>
        <row r="3040">
          <cell r="A3040" t="str">
            <v>GDRI2365</v>
          </cell>
          <cell r="B3040" t="str">
            <v>Grounding material for wood pole includes ground rod, staples and # 2 cu.</v>
          </cell>
          <cell r="C3040">
            <v>0</v>
          </cell>
          <cell r="D3040">
            <v>365</v>
          </cell>
        </row>
        <row r="3041">
          <cell r="A3041" t="str">
            <v>GDRI2365M</v>
          </cell>
          <cell r="B3041" t="str">
            <v>Ground,driven,2cu.,acct 365 (material only)</v>
          </cell>
          <cell r="C3041">
            <v>0</v>
          </cell>
          <cell r="D3041">
            <v>365</v>
          </cell>
        </row>
        <row r="3042">
          <cell r="A3042" t="str">
            <v>GDRI2368</v>
          </cell>
          <cell r="B3042" t="str">
            <v>Grounding materials, 1 ground rod and #2 cu.,acct 368</v>
          </cell>
          <cell r="C3042">
            <v>0</v>
          </cell>
          <cell r="D3042">
            <v>368</v>
          </cell>
        </row>
        <row r="3043">
          <cell r="A3043" t="str">
            <v>GDRI2368M</v>
          </cell>
          <cell r="B3043" t="str">
            <v>Ground,driven,2cu.,acct 368 (material only)</v>
          </cell>
          <cell r="C3043">
            <v>0</v>
          </cell>
          <cell r="D3043">
            <v>368</v>
          </cell>
        </row>
        <row r="3044">
          <cell r="A3044" t="str">
            <v>GDRI6365</v>
          </cell>
          <cell r="B3044" t="str">
            <v>Grounding materials, 1 ground rod and #6 cu .,acct 365</v>
          </cell>
          <cell r="C3044">
            <v>0</v>
          </cell>
          <cell r="D3044">
            <v>365</v>
          </cell>
        </row>
        <row r="3045">
          <cell r="A3045" t="str">
            <v>GDRI6365M</v>
          </cell>
          <cell r="B3045" t="str">
            <v>Ground,driven,6cu.,acct 365 (material only)</v>
          </cell>
          <cell r="C3045">
            <v>0</v>
          </cell>
          <cell r="D3045">
            <v>365</v>
          </cell>
        </row>
        <row r="3046">
          <cell r="A3046" t="str">
            <v>GDRI6368</v>
          </cell>
          <cell r="B3046" t="str">
            <v>Ground,driven,6cu.,acct 368</v>
          </cell>
          <cell r="C3046">
            <v>0</v>
          </cell>
          <cell r="D3046">
            <v>0</v>
          </cell>
        </row>
        <row r="3047">
          <cell r="A3047" t="str">
            <v>GDRI6368M</v>
          </cell>
          <cell r="B3047" t="str">
            <v>Ground,driven,6cu.,acct 368 (material only)</v>
          </cell>
          <cell r="C3047">
            <v>0</v>
          </cell>
          <cell r="D3047">
            <v>0</v>
          </cell>
        </row>
        <row r="3048">
          <cell r="A3048" t="str">
            <v>GDRI6REC</v>
          </cell>
          <cell r="B3048" t="str">
            <v>Grounding materials,,recloser, 1 ground rod and #6 cu</v>
          </cell>
          <cell r="C3048">
            <v>0</v>
          </cell>
          <cell r="D3048">
            <v>365</v>
          </cell>
        </row>
        <row r="3049">
          <cell r="A3049" t="str">
            <v>GDRIPADXFMR</v>
          </cell>
          <cell r="B3049" t="str">
            <v xml:space="preserve">&lt;E&gt;Ground,driven,xfmr pad </v>
          </cell>
          <cell r="C3049">
            <v>0</v>
          </cell>
          <cell r="D3049">
            <v>368</v>
          </cell>
        </row>
        <row r="3050">
          <cell r="A3050" t="str">
            <v>GDRIPADXFMRM</v>
          </cell>
          <cell r="B3050" t="str">
            <v>Ground,driven,xfmr pad (material only)</v>
          </cell>
          <cell r="C3050">
            <v>0</v>
          </cell>
          <cell r="D3050">
            <v>368</v>
          </cell>
        </row>
        <row r="3051">
          <cell r="A3051" t="str">
            <v>GDRIR2365</v>
          </cell>
          <cell r="B3051" t="str">
            <v>Ground, 1 ground plate and #2 cu, acct 365 for rock areas</v>
          </cell>
          <cell r="C3051">
            <v>0</v>
          </cell>
          <cell r="D3051">
            <v>365</v>
          </cell>
        </row>
        <row r="3052">
          <cell r="A3052" t="str">
            <v>GDRIR6365</v>
          </cell>
          <cell r="B3052" t="str">
            <v>Ground, 1 ground plate and #6 cu, acct 365 for rock areas</v>
          </cell>
          <cell r="C3052">
            <v>0</v>
          </cell>
          <cell r="D3052">
            <v>365</v>
          </cell>
        </row>
        <row r="3053">
          <cell r="A3053" t="str">
            <v>GDSCE</v>
          </cell>
          <cell r="B3053" t="str">
            <v>&lt;E&gt;Ground,driven,sec conn encl  (material only)</v>
          </cell>
          <cell r="C3053">
            <v>0</v>
          </cell>
          <cell r="D3053">
            <v>368</v>
          </cell>
        </row>
        <row r="3054">
          <cell r="A3054" t="str">
            <v>GERELAY</v>
          </cell>
          <cell r="B3054" t="str">
            <v>Relay, Network Protector, Digital for GE Protectors</v>
          </cell>
        </row>
        <row r="3055">
          <cell r="A3055" t="str">
            <v>GEXT20365</v>
          </cell>
          <cell r="B3055" t="str">
            <v>Ground,extension,2/0cu.,neut to shield wire,acct 365</v>
          </cell>
          <cell r="D3055">
            <v>0</v>
          </cell>
        </row>
        <row r="3056">
          <cell r="A3056" t="str">
            <v>GEXT2365</v>
          </cell>
          <cell r="B3056" t="str">
            <v>Ground,extension,2cu.,neut to shield wire,acct 365</v>
          </cell>
          <cell r="D3056">
            <v>0</v>
          </cell>
        </row>
        <row r="3057">
          <cell r="A3057" t="str">
            <v>GFAS615</v>
          </cell>
          <cell r="B3057" t="str">
            <v>Guard Light fuse assy ug svc box 6al 15A Dwg 213-419</v>
          </cell>
          <cell r="C3057">
            <v>0</v>
          </cell>
          <cell r="D3057">
            <v>0</v>
          </cell>
        </row>
        <row r="3058">
          <cell r="A3058" t="str">
            <v>GFAS630</v>
          </cell>
          <cell r="B3058" t="str">
            <v>Guard Light fuse assy ug svc box 6al 30A Dwg 213-419</v>
          </cell>
          <cell r="C3058">
            <v>0</v>
          </cell>
          <cell r="D3058">
            <v>0</v>
          </cell>
        </row>
        <row r="3059">
          <cell r="A3059" t="str">
            <v>GFBP</v>
          </cell>
          <cell r="B3059" t="str">
            <v>&lt;E&gt;Grounding for Brackets and Poles (o/h labor only, See #213-400)</v>
          </cell>
          <cell r="C3059">
            <v>0</v>
          </cell>
          <cell r="D3059">
            <v>373</v>
          </cell>
        </row>
        <row r="3060">
          <cell r="A3060" t="str">
            <v>GFBU</v>
          </cell>
          <cell r="B3060" t="str">
            <v>&lt;E&gt;Grounding for Fiberglass Street Light Standards (ug labor only, See#213-400)</v>
          </cell>
          <cell r="C3060">
            <v>0</v>
          </cell>
          <cell r="D3060">
            <v>373</v>
          </cell>
        </row>
        <row r="3061">
          <cell r="A3061" t="str">
            <v>GFGP</v>
          </cell>
          <cell r="B3061" t="str">
            <v>Grounding material #6 cu  for fiberglass pole Dwg 213-400</v>
          </cell>
          <cell r="C3061">
            <v>0</v>
          </cell>
          <cell r="D3061">
            <v>364</v>
          </cell>
        </row>
        <row r="3062">
          <cell r="A3062" t="str">
            <v>GFGP.CONTR</v>
          </cell>
          <cell r="B3062" t="str">
            <v>Ground for fiberglass pole (material only)</v>
          </cell>
          <cell r="C3062">
            <v>0</v>
          </cell>
          <cell r="D3062">
            <v>364</v>
          </cell>
        </row>
        <row r="3063">
          <cell r="A3063" t="str">
            <v>GFP</v>
          </cell>
          <cell r="B3063" t="str">
            <v>Grounding material for foreign wood pole, 1 ground road and #6 cu</v>
          </cell>
          <cell r="D3063">
            <v>0</v>
          </cell>
        </row>
        <row r="3064">
          <cell r="A3064" t="str">
            <v>GFPM</v>
          </cell>
          <cell r="B3064" t="str">
            <v>Ground for foreign wood pole (material only)</v>
          </cell>
          <cell r="D3064">
            <v>0</v>
          </cell>
        </row>
        <row r="3065">
          <cell r="A3065" t="str">
            <v>GIE</v>
          </cell>
          <cell r="B3065" t="str">
            <v>&lt;E&gt;Guy Insulator Extension, Link only</v>
          </cell>
          <cell r="C3065">
            <v>0</v>
          </cell>
          <cell r="D3065">
            <v>364</v>
          </cell>
        </row>
        <row r="3066">
          <cell r="A3066" t="str">
            <v>GIE15</v>
          </cell>
          <cell r="B3066" t="str">
            <v>Guy strain insulator extension, 15000 lb</v>
          </cell>
          <cell r="C3066">
            <v>0</v>
          </cell>
          <cell r="D3066">
            <v>364</v>
          </cell>
        </row>
        <row r="3067">
          <cell r="A3067" t="str">
            <v>GIE153</v>
          </cell>
          <cell r="B3067" t="str">
            <v>Guy insulator extension, 3 ft, 15000 lb, w/link Dwg 107-300</v>
          </cell>
          <cell r="C3067">
            <v>0</v>
          </cell>
          <cell r="D3067">
            <v>364</v>
          </cell>
        </row>
        <row r="3068">
          <cell r="A3068" t="str">
            <v>GIE157</v>
          </cell>
          <cell r="B3068" t="str">
            <v>Guy insulator extension, 7 ft, 15000 lb, w/link Dwg 107-300</v>
          </cell>
          <cell r="C3068">
            <v>0</v>
          </cell>
          <cell r="D3068">
            <v>364</v>
          </cell>
        </row>
        <row r="3069">
          <cell r="A3069" t="str">
            <v>GIE21</v>
          </cell>
          <cell r="B3069" t="str">
            <v>Guy insulator extension, 21000 lb</v>
          </cell>
          <cell r="C3069">
            <v>0</v>
          </cell>
          <cell r="D3069">
            <v>364</v>
          </cell>
        </row>
        <row r="3070">
          <cell r="A3070" t="str">
            <v>GIE213</v>
          </cell>
          <cell r="B3070" t="str">
            <v>Guy insulator extension, 3 ft, 21000 lb, w/ link Dwg 107-300</v>
          </cell>
          <cell r="C3070">
            <v>0</v>
          </cell>
          <cell r="D3070">
            <v>364</v>
          </cell>
        </row>
        <row r="3071">
          <cell r="A3071" t="str">
            <v>GIE217</v>
          </cell>
          <cell r="B3071" t="str">
            <v>Guy insulator extension, 7 ft, 21000 lb, w/ link Dwg 107-300</v>
          </cell>
          <cell r="C3071">
            <v>0</v>
          </cell>
          <cell r="D3071">
            <v>364</v>
          </cell>
        </row>
        <row r="3072">
          <cell r="A3072" t="str">
            <v>GLFS</v>
          </cell>
          <cell r="B3072" t="str">
            <v>Grounding materials for LF switch gear (4 ground rods).</v>
          </cell>
          <cell r="C3072">
            <v>0</v>
          </cell>
          <cell r="D3072">
            <v>367</v>
          </cell>
        </row>
        <row r="3073">
          <cell r="A3073" t="str">
            <v>GLFS.X</v>
          </cell>
          <cell r="B3073" t="str">
            <v>Donated grounding materials for LF switch gear (4 ground rods).</v>
          </cell>
          <cell r="C3073">
            <v>0</v>
          </cell>
          <cell r="D3073">
            <v>367</v>
          </cell>
        </row>
        <row r="3074">
          <cell r="A3074" t="str">
            <v>GLFSM</v>
          </cell>
          <cell r="B3074" t="str">
            <v>Driven ground, LF, switchgear, (4) (material only)</v>
          </cell>
          <cell r="C3074">
            <v>0</v>
          </cell>
          <cell r="D3074">
            <v>367</v>
          </cell>
        </row>
        <row r="3075">
          <cell r="A3075" t="str">
            <v>GLFSS</v>
          </cell>
          <cell r="B3075" t="str">
            <v>Grounding material , LF, switchgear (4 Solid Steel ground rods 3/4) with #2cu</v>
          </cell>
          <cell r="C3075">
            <v>0</v>
          </cell>
          <cell r="D3075">
            <v>367</v>
          </cell>
        </row>
        <row r="3076">
          <cell r="A3076" t="str">
            <v>GLHS</v>
          </cell>
          <cell r="B3076" t="str">
            <v>Guard Lt Houseside Shield</v>
          </cell>
          <cell r="C3076">
            <v>0</v>
          </cell>
          <cell r="D3076">
            <v>371</v>
          </cell>
        </row>
        <row r="3077">
          <cell r="A3077" t="str">
            <v>GLL100H1</v>
          </cell>
          <cell r="B3077" t="str">
            <v>Guard Light, lantern, 100w mv, 120v includes head , relay and bulb Dwg 213-735</v>
          </cell>
          <cell r="C3077">
            <v>10</v>
          </cell>
          <cell r="D3077">
            <v>371</v>
          </cell>
        </row>
        <row r="3078">
          <cell r="A3078" t="str">
            <v>GLL175M1</v>
          </cell>
          <cell r="B3078" t="str">
            <v>Guard Light, lantern, 175w mv, 120v includes head, relay and bulb Dwg 213-735</v>
          </cell>
          <cell r="C3078">
            <v>10</v>
          </cell>
          <cell r="D3078">
            <v>371</v>
          </cell>
        </row>
        <row r="3079">
          <cell r="A3079" t="str">
            <v>GLNHH</v>
          </cell>
          <cell r="B3079" t="str">
            <v>GLN Plate w/Numbers for Handhole</v>
          </cell>
          <cell r="C3079">
            <v>0</v>
          </cell>
          <cell r="D3079">
            <v>366</v>
          </cell>
        </row>
        <row r="3080">
          <cell r="A3080" t="str">
            <v>GLO100H1</v>
          </cell>
          <cell r="B3080" t="str">
            <v>Guard Light, open btm, 100w hps, 120v includes all installation materials Dwg 213-725</v>
          </cell>
          <cell r="C3080">
            <v>10</v>
          </cell>
          <cell r="D3080">
            <v>371</v>
          </cell>
        </row>
        <row r="3081">
          <cell r="A3081" t="str">
            <v>GLO175M1</v>
          </cell>
          <cell r="B3081" t="str">
            <v>Guard Light, open btm, 175w mv, 120v includes all installation materials Dwg-213-725</v>
          </cell>
          <cell r="C3081">
            <v>10</v>
          </cell>
          <cell r="D3081">
            <v>371</v>
          </cell>
        </row>
        <row r="3082">
          <cell r="A3082" t="str">
            <v>GLO200H1</v>
          </cell>
          <cell r="B3082" t="str">
            <v>Guard Light, open btm, 200w hps, 120v includes all installation materials Dwg-213-730</v>
          </cell>
          <cell r="C3082">
            <v>10</v>
          </cell>
          <cell r="D3082">
            <v>371</v>
          </cell>
        </row>
        <row r="3083">
          <cell r="A3083" t="str">
            <v>GLO400M1</v>
          </cell>
          <cell r="B3083" t="str">
            <v>Guard Light, open btm, 400w hps, 120v includes all installation materials Dwg-213-730</v>
          </cell>
          <cell r="C3083">
            <v>10</v>
          </cell>
          <cell r="D3083">
            <v>371</v>
          </cell>
        </row>
        <row r="3084">
          <cell r="A3084" t="str">
            <v>GLO400M2</v>
          </cell>
          <cell r="B3084" t="str">
            <v>Guard Light, open btm, 400w mv, 240v  Dwg 213-730</v>
          </cell>
          <cell r="C3084">
            <v>10</v>
          </cell>
          <cell r="D3084">
            <v>371</v>
          </cell>
        </row>
        <row r="3085">
          <cell r="A3085" t="str">
            <v>GLPF14</v>
          </cell>
          <cell r="B3085" t="str">
            <v>Guard light pole, fiberglass, 14 ft (Replacement Only)</v>
          </cell>
          <cell r="C3085">
            <v>20</v>
          </cell>
          <cell r="D3085">
            <v>371</v>
          </cell>
        </row>
        <row r="3086">
          <cell r="A3086" t="str">
            <v>GLPF20</v>
          </cell>
          <cell r="B3086" t="str">
            <v>Guard light pole, fiberglass, 20 ft (Replacement Only)</v>
          </cell>
          <cell r="C3086">
            <v>20</v>
          </cell>
          <cell r="D3086">
            <v>371</v>
          </cell>
        </row>
        <row r="3087">
          <cell r="A3087" t="str">
            <v>GM</v>
          </cell>
          <cell r="B3087" t="str">
            <v>Guy marker, 8 foot, yellow Dwg 107-360</v>
          </cell>
          <cell r="D3087">
            <v>364</v>
          </cell>
        </row>
        <row r="3088">
          <cell r="A3088" t="str">
            <v>GO176</v>
          </cell>
          <cell r="B3088" t="str">
            <v>Grip,DE, 7/16" EHS Stl Guywire, GR B</v>
          </cell>
          <cell r="C3088">
            <v>0</v>
          </cell>
          <cell r="D3088">
            <v>364</v>
          </cell>
        </row>
        <row r="3089">
          <cell r="A3089" t="str">
            <v>GO516</v>
          </cell>
          <cell r="B3089" t="str">
            <v>Guy, overhead span, single, 5/16" insulated Dwg  107-345</v>
          </cell>
          <cell r="C3089">
            <v>0</v>
          </cell>
          <cell r="D3089">
            <v>364</v>
          </cell>
        </row>
        <row r="3090">
          <cell r="A3090" t="str">
            <v>GO5162</v>
          </cell>
          <cell r="B3090" t="str">
            <v>* Guy, overhead, single, 5/16", wire only, 2 FF guy grips, (Midland Odessa only)</v>
          </cell>
          <cell r="C3090">
            <v>0</v>
          </cell>
          <cell r="D3090">
            <v>364</v>
          </cell>
        </row>
        <row r="3091">
          <cell r="A3091" t="str">
            <v>GO516MISC</v>
          </cell>
          <cell r="B3091" t="str">
            <v>Guy insulator, overhead span, single, 5/16"</v>
          </cell>
          <cell r="C3091">
            <v>0</v>
          </cell>
          <cell r="D3091">
            <v>364</v>
          </cell>
        </row>
        <row r="3092">
          <cell r="A3092" t="str">
            <v>GO516S</v>
          </cell>
          <cell r="B3092" t="str">
            <v>* Guy, overhead, single, 5/16", wire only, 2 FF guy grips, shielded constr.</v>
          </cell>
          <cell r="C3092">
            <v>0</v>
          </cell>
          <cell r="D3092">
            <v>364</v>
          </cell>
        </row>
        <row r="3093">
          <cell r="A3093" t="str">
            <v>GO716</v>
          </cell>
          <cell r="B3093" t="str">
            <v>Guy, overhead span, single, 7/16" insulated Dwg 107-350</v>
          </cell>
          <cell r="C3093">
            <v>0</v>
          </cell>
          <cell r="D3093">
            <v>364</v>
          </cell>
        </row>
        <row r="3094">
          <cell r="A3094" t="str">
            <v>GO7162</v>
          </cell>
          <cell r="B3094" t="str">
            <v>* Guy, overhead, single, 7/16",  wire only, 2FF guy grips (Midland Odessa only)</v>
          </cell>
          <cell r="C3094">
            <v>0</v>
          </cell>
          <cell r="D3094">
            <v>364</v>
          </cell>
        </row>
        <row r="3095">
          <cell r="A3095" t="str">
            <v>GO716MISC</v>
          </cell>
          <cell r="B3095" t="str">
            <v>Guy insulator, overhead span, single, 7/16"</v>
          </cell>
          <cell r="C3095">
            <v>0</v>
          </cell>
          <cell r="D3095">
            <v>364</v>
          </cell>
        </row>
        <row r="3096">
          <cell r="A3096" t="str">
            <v>GPD5</v>
          </cell>
          <cell r="B3096" t="str">
            <v>Guy Deadend, Factory Formed, 5/16" EHS</v>
          </cell>
          <cell r="C3096">
            <v>0</v>
          </cell>
          <cell r="D3096">
            <v>364</v>
          </cell>
        </row>
        <row r="3097">
          <cell r="A3097" t="str">
            <v>GPD7</v>
          </cell>
          <cell r="B3097" t="str">
            <v>Guy Deadend, Factory Formed, 7/16" EHS</v>
          </cell>
          <cell r="C3097">
            <v>0</v>
          </cell>
          <cell r="D3097">
            <v>364</v>
          </cell>
        </row>
        <row r="3098">
          <cell r="A3098" t="str">
            <v>GPGC4</v>
          </cell>
          <cell r="B3098" t="str">
            <v>Post, 4", guard pad mount equipment Dwg 205-050</v>
          </cell>
          <cell r="C3098">
            <v>0</v>
          </cell>
          <cell r="D3098">
            <v>0</v>
          </cell>
        </row>
        <row r="3099">
          <cell r="A3099" t="str">
            <v>GPGC6</v>
          </cell>
          <cell r="B3099" t="str">
            <v>Post, 6", guard pad mount equipment Dwg 205-050</v>
          </cell>
          <cell r="C3099">
            <v>0</v>
          </cell>
          <cell r="D3099">
            <v>0</v>
          </cell>
        </row>
        <row r="3100">
          <cell r="A3100" t="str">
            <v>GPMH2</v>
          </cell>
          <cell r="B3100" t="str">
            <v>Ground, for primary splice/manhole</v>
          </cell>
          <cell r="C3100">
            <v>0</v>
          </cell>
          <cell r="D3100">
            <v>366</v>
          </cell>
        </row>
        <row r="3101">
          <cell r="A3101" t="str">
            <v>GPR</v>
          </cell>
          <cell r="B3101" t="str">
            <v>Ground, single phase GI pole riser Dwg 204-160</v>
          </cell>
          <cell r="C3101">
            <v>0</v>
          </cell>
          <cell r="D3101">
            <v>366</v>
          </cell>
        </row>
        <row r="3102">
          <cell r="A3102" t="str">
            <v>GPRM</v>
          </cell>
          <cell r="B3102" t="str">
            <v>Ground, for pole riser,GI (material only)</v>
          </cell>
          <cell r="C3102">
            <v>0</v>
          </cell>
          <cell r="D3102">
            <v>366</v>
          </cell>
        </row>
        <row r="3103">
          <cell r="A3103" t="str">
            <v>GPSB</v>
          </cell>
          <cell r="B3103" t="str">
            <v>Ground, single phase primary splice/pull box Dwg 204-200</v>
          </cell>
          <cell r="C3103">
            <v>0</v>
          </cell>
          <cell r="D3103">
            <v>366</v>
          </cell>
        </row>
        <row r="3104">
          <cell r="A3104" t="str">
            <v>GROUT</v>
          </cell>
          <cell r="B3104" t="str">
            <v>Grout for filling pad windows Dwg 205-180</v>
          </cell>
          <cell r="C3104">
            <v>1410</v>
          </cell>
          <cell r="D3104">
            <v>366</v>
          </cell>
        </row>
        <row r="3105">
          <cell r="A3105" t="str">
            <v>GS516</v>
          </cell>
          <cell r="B3105" t="str">
            <v>Guy, single 5/16", with guy marker Dwg 107-320</v>
          </cell>
          <cell r="D3105">
            <v>0</v>
          </cell>
        </row>
        <row r="3106">
          <cell r="A3106" t="str">
            <v>GS5162</v>
          </cell>
          <cell r="B3106" t="str">
            <v>* Guy, Single 5/16", with bil insulator, 2 factory formed guy grips (Midland Odessa only)</v>
          </cell>
          <cell r="D3106">
            <v>0</v>
          </cell>
        </row>
        <row r="3107">
          <cell r="A3107" t="str">
            <v>GS5162B</v>
          </cell>
          <cell r="B3107" t="str">
            <v xml:space="preserve">&lt;E&gt;Guy, single 5/16", with bil &amp; isolating insulators, 2 factory formed guy grips (Midland Odessa only) </v>
          </cell>
          <cell r="C3107">
            <v>0</v>
          </cell>
          <cell r="D3107">
            <v>364</v>
          </cell>
        </row>
        <row r="3108">
          <cell r="A3108" t="str">
            <v>GS516B</v>
          </cell>
          <cell r="B3108" t="str">
            <v>Guy, single 5/16", with guy marker &amp; isolating insulators  Dwg 107-321</v>
          </cell>
          <cell r="C3108">
            <v>0</v>
          </cell>
          <cell r="D3108">
            <v>364</v>
          </cell>
        </row>
        <row r="3109">
          <cell r="A3109" t="str">
            <v>GS716</v>
          </cell>
          <cell r="B3109" t="str">
            <v>Guy, single 7/16", with guy marker Dwg 107-325</v>
          </cell>
          <cell r="D3109">
            <v>364</v>
          </cell>
        </row>
        <row r="3110">
          <cell r="A3110" t="str">
            <v>GS7162</v>
          </cell>
          <cell r="B3110" t="str">
            <v>* Guy, single 7/16", with bil insulator, 2 factory formed guy grips (Midland Odessa only)</v>
          </cell>
          <cell r="C3110">
            <v>0</v>
          </cell>
          <cell r="D3110">
            <v>364</v>
          </cell>
        </row>
        <row r="3111">
          <cell r="A3111" t="str">
            <v>GS7162B</v>
          </cell>
          <cell r="B3111" t="str">
            <v>Obsolete- Do Not Use Guy, single 7/16", with bil &amp; isolating insulator, 2 factory formed guy grips (Midland Odessa only)</v>
          </cell>
          <cell r="C3111">
            <v>0</v>
          </cell>
          <cell r="D3111">
            <v>364</v>
          </cell>
        </row>
        <row r="3112">
          <cell r="A3112" t="str">
            <v>GS716B</v>
          </cell>
          <cell r="B3112" t="str">
            <v>Guy, single 7/16", with guy marker &amp; isolating insulator Dwg 107-326</v>
          </cell>
          <cell r="C3112">
            <v>0</v>
          </cell>
          <cell r="D3112">
            <v>364</v>
          </cell>
        </row>
        <row r="3113">
          <cell r="A3113" t="str">
            <v>GSHSSANTQ</v>
          </cell>
          <cell r="B3113" t="str">
            <v>Glare Shield, Internal Hse Side Shield, For Dectv Acorn Antique Lum.</v>
          </cell>
          <cell r="C3113">
            <v>0</v>
          </cell>
          <cell r="D3113">
            <v>373</v>
          </cell>
        </row>
        <row r="3114">
          <cell r="A3114" t="str">
            <v>GSLBRANTQ</v>
          </cell>
          <cell r="B3114" t="str">
            <v>Glare shield, LBR type w/std, For Dectv Acorn Antique Lum.</v>
          </cell>
          <cell r="C3114">
            <v>0</v>
          </cell>
          <cell r="D3114">
            <v>373</v>
          </cell>
        </row>
        <row r="3115">
          <cell r="A3115" t="str">
            <v>GSP</v>
          </cell>
          <cell r="B3115" t="str">
            <v>Ground for steel pole</v>
          </cell>
          <cell r="C3115">
            <v>0</v>
          </cell>
          <cell r="D3115">
            <v>364</v>
          </cell>
        </row>
        <row r="3116">
          <cell r="A3116" t="str">
            <v>GSPM</v>
          </cell>
          <cell r="B3116" t="str">
            <v>Ground for steel pole (material only)</v>
          </cell>
          <cell r="C3116">
            <v>0</v>
          </cell>
          <cell r="D3116">
            <v>364</v>
          </cell>
        </row>
        <row r="3117">
          <cell r="A3117" t="str">
            <v>GSSPB1021</v>
          </cell>
          <cell r="B3117" t="str">
            <v>Ground,splice/pull box,1000 al Dwg 204-270</v>
          </cell>
          <cell r="C3117">
            <v>0</v>
          </cell>
          <cell r="D3117">
            <v>367</v>
          </cell>
        </row>
        <row r="3118">
          <cell r="A3118" t="str">
            <v>GSSPB1021M</v>
          </cell>
          <cell r="B3118" t="str">
            <v>Ground,splice/pull box,1000 al (material only)</v>
          </cell>
          <cell r="C3118">
            <v>0</v>
          </cell>
          <cell r="D3118">
            <v>367</v>
          </cell>
        </row>
        <row r="3119">
          <cell r="A3119" t="str">
            <v>GSSPB1021X</v>
          </cell>
          <cell r="B3119" t="str">
            <v>&lt;E&gt;Ground, donated splice/pull box,1000 al. ($0 material &amp; labor, graphics only)</v>
          </cell>
          <cell r="C3119">
            <v>0</v>
          </cell>
          <cell r="D3119">
            <v>367</v>
          </cell>
        </row>
        <row r="3120">
          <cell r="A3120" t="str">
            <v>GSSPB22</v>
          </cell>
          <cell r="B3120" t="str">
            <v>Ground,splice/pull box,#1/0 al Dwg 204-270</v>
          </cell>
          <cell r="C3120">
            <v>0</v>
          </cell>
          <cell r="D3120">
            <v>367</v>
          </cell>
        </row>
        <row r="3121">
          <cell r="A3121" t="str">
            <v>GSSPB220</v>
          </cell>
          <cell r="B3121" t="str">
            <v>Driven Ground for splice/pull box,500 al Dwg 204-270</v>
          </cell>
          <cell r="C3121">
            <v>0</v>
          </cell>
          <cell r="D3121">
            <v>367</v>
          </cell>
        </row>
        <row r="3122">
          <cell r="A3122" t="str">
            <v>GSSPB220M</v>
          </cell>
          <cell r="B3122" t="str">
            <v>Driven Ground for splice/pull box,500 al (material only) Dwg 204-270</v>
          </cell>
          <cell r="C3122">
            <v>0</v>
          </cell>
          <cell r="D3122">
            <v>367</v>
          </cell>
        </row>
        <row r="3123">
          <cell r="A3123" t="str">
            <v>GSSPB22M</v>
          </cell>
          <cell r="B3123" t="str">
            <v>Driven Ground for splice/pull box,#1/0 al (material only) Dwg 204-200</v>
          </cell>
          <cell r="C3123">
            <v>0</v>
          </cell>
          <cell r="D3123">
            <v>367</v>
          </cell>
        </row>
        <row r="3124">
          <cell r="A3124" t="str">
            <v>GSSPB24</v>
          </cell>
          <cell r="B3124" t="str">
            <v>Driven Ground for splice/pull box,#4/0 al Dwg 204-270</v>
          </cell>
          <cell r="C3124">
            <v>0</v>
          </cell>
          <cell r="D3124">
            <v>367</v>
          </cell>
        </row>
        <row r="3125">
          <cell r="A3125" t="str">
            <v>GSSPB24M</v>
          </cell>
          <cell r="B3125" t="str">
            <v>Driven Ground for splice/pull box,#4/0 al (material only) Dwg 204-270</v>
          </cell>
          <cell r="C3125">
            <v>0</v>
          </cell>
          <cell r="D3125">
            <v>367</v>
          </cell>
        </row>
        <row r="3126">
          <cell r="A3126" t="str">
            <v>GSTRAP368</v>
          </cell>
          <cell r="B3126" t="str">
            <v>&lt;E&gt;Ground, strap for connecting ohd trf X2 bushing to tank, acct 368</v>
          </cell>
          <cell r="C3126">
            <v>0</v>
          </cell>
          <cell r="D3126">
            <v>0</v>
          </cell>
        </row>
        <row r="3127">
          <cell r="A3127" t="str">
            <v>GT716</v>
          </cell>
          <cell r="B3127" t="str">
            <v>Guy, two-7/16" with guy insulators &amp; guy markers Dwg 107-330</v>
          </cell>
          <cell r="C3127">
            <v>0</v>
          </cell>
          <cell r="D3127">
            <v>364</v>
          </cell>
        </row>
        <row r="3128">
          <cell r="A3128" t="str">
            <v>GT7162</v>
          </cell>
          <cell r="B3128" t="str">
            <v>Obsolete- Do Not Use  GUY, two-7/16", with bil insulators, 2 factory formed guy grips ea. (Midland Odessa only)</v>
          </cell>
          <cell r="C3128">
            <v>0</v>
          </cell>
          <cell r="D3128">
            <v>364</v>
          </cell>
        </row>
        <row r="3129">
          <cell r="A3129" t="str">
            <v>GT7162B</v>
          </cell>
          <cell r="B3129" t="str">
            <v>Obsolete- Do Not Use GUY, two 7/16",with bil &amp; isolating insulators,2 factory formed guy grips ea.(Midland Odessa only)</v>
          </cell>
          <cell r="C3129">
            <v>0</v>
          </cell>
          <cell r="D3129">
            <v>364</v>
          </cell>
        </row>
        <row r="3130">
          <cell r="A3130" t="str">
            <v>GT716B</v>
          </cell>
          <cell r="B3130" t="str">
            <v>&lt;E&gt;Guy, two 7/16", with guy markers &amp; isolating insulators</v>
          </cell>
          <cell r="C3130">
            <v>0</v>
          </cell>
          <cell r="D3130">
            <v>364</v>
          </cell>
        </row>
        <row r="3131">
          <cell r="A3131" t="str">
            <v>GUYFEATURE</v>
          </cell>
          <cell r="B3131" t="str">
            <v>Used in macro, remove and transfer labor only</v>
          </cell>
          <cell r="D3131">
            <v>0</v>
          </cell>
        </row>
        <row r="3132">
          <cell r="A3132" t="str">
            <v>GUYFEATUREX</v>
          </cell>
          <cell r="B3132" t="str">
            <v>Used in macro, donated, remove, and transfer ($0 material &amp; labor, graphics only)</v>
          </cell>
          <cell r="D3132">
            <v>0</v>
          </cell>
        </row>
        <row r="3133">
          <cell r="A3133" t="str">
            <v>GUYWIREDO</v>
          </cell>
          <cell r="B3133" t="str">
            <v>GUY WIRE DONATED</v>
          </cell>
          <cell r="D3133">
            <v>0</v>
          </cell>
        </row>
        <row r="3134">
          <cell r="A3134" t="str">
            <v>GVSWCH</v>
          </cell>
          <cell r="B3134" t="str">
            <v>Ground, pad mount, 3ph vac switch</v>
          </cell>
          <cell r="C3134">
            <v>0</v>
          </cell>
          <cell r="D3134">
            <v>366</v>
          </cell>
        </row>
        <row r="3135">
          <cell r="A3135" t="str">
            <v>GVSWCHM</v>
          </cell>
          <cell r="B3135" t="str">
            <v>Ground, pad mount, 3ph vac switch (material only)</v>
          </cell>
          <cell r="C3135">
            <v>0</v>
          </cell>
          <cell r="D3135">
            <v>366</v>
          </cell>
        </row>
        <row r="3136">
          <cell r="A3136" t="str">
            <v>GW716</v>
          </cell>
          <cell r="B3136" t="str">
            <v>Guy, sidewalk, 7/16" with insulator &amp; guy marker Dwg 107-335</v>
          </cell>
          <cell r="C3136">
            <v>0</v>
          </cell>
          <cell r="D3136">
            <v>364</v>
          </cell>
        </row>
        <row r="3137">
          <cell r="A3137" t="str">
            <v>GW7162</v>
          </cell>
          <cell r="B3137" t="str">
            <v>* Guy, sidewalk, 7/16", with bil insulator, 2 factory formed guy grips (Midland Odessa only)</v>
          </cell>
          <cell r="C3137">
            <v>0</v>
          </cell>
          <cell r="D3137">
            <v>364</v>
          </cell>
        </row>
        <row r="3138">
          <cell r="A3138" t="str">
            <v>GW7162B</v>
          </cell>
          <cell r="B3138" t="str">
            <v>Obsolete- Do Not Use Guy,sidewalk,7/16",with bil &amp; isolating insulators,2 factory formed guy grips (Midland Odessa only)</v>
          </cell>
          <cell r="C3138">
            <v>0</v>
          </cell>
          <cell r="D3138">
            <v>364</v>
          </cell>
        </row>
        <row r="3139">
          <cell r="A3139" t="str">
            <v>GW716B</v>
          </cell>
          <cell r="B3139" t="str">
            <v>&lt;E&gt;Guy, sidewalk, 7/16", with guy marker &amp; isolating insulators</v>
          </cell>
          <cell r="C3139">
            <v>0</v>
          </cell>
          <cell r="D3139">
            <v>364</v>
          </cell>
        </row>
        <row r="3140">
          <cell r="A3140" t="str">
            <v>GWEREC</v>
          </cell>
          <cell r="B3140" t="str">
            <v>Wildlife guard, electrostatic, recloser lightning arresters</v>
          </cell>
        </row>
        <row r="3141">
          <cell r="A3141" t="str">
            <v>GWICREC</v>
          </cell>
          <cell r="B3141" t="str">
            <v>Wildlife guard, insulating cap, recloser lightning arresters</v>
          </cell>
        </row>
        <row r="3142">
          <cell r="A3142" t="str">
            <v>GWP</v>
          </cell>
          <cell r="B3142" t="str">
            <v>Ground for wood pole</v>
          </cell>
          <cell r="D3142">
            <v>0</v>
          </cell>
        </row>
        <row r="3143">
          <cell r="A3143" t="str">
            <v>GWP.CONTR</v>
          </cell>
          <cell r="B3143" t="str">
            <v>Ground for wood pole (material only)</v>
          </cell>
          <cell r="D3143">
            <v>0</v>
          </cell>
        </row>
        <row r="3144">
          <cell r="A3144" t="str">
            <v>GWPM</v>
          </cell>
          <cell r="B3144" t="str">
            <v>Ground for wood pole (material only)</v>
          </cell>
          <cell r="C3144">
            <v>0</v>
          </cell>
          <cell r="D3144">
            <v>364</v>
          </cell>
        </row>
        <row r="3145">
          <cell r="A3145" t="str">
            <v>GWPR</v>
          </cell>
          <cell r="B3145" t="str">
            <v>Ground Rod, Install with Rock Auger</v>
          </cell>
          <cell r="C3145">
            <v>0</v>
          </cell>
          <cell r="D3145">
            <v>364</v>
          </cell>
        </row>
        <row r="3146">
          <cell r="A3146" t="str">
            <v>GWPV</v>
          </cell>
          <cell r="B3146" t="str">
            <v>Ground Rod, Install by Vac Truck</v>
          </cell>
          <cell r="C3146">
            <v>0</v>
          </cell>
          <cell r="D3146">
            <v>364</v>
          </cell>
        </row>
        <row r="3147">
          <cell r="A3147" t="str">
            <v>HANDIG</v>
          </cell>
          <cell r="B3147" t="str">
            <v>Hand dig pole, complete, max.60' pole</v>
          </cell>
        </row>
        <row r="3148">
          <cell r="A3148" t="str">
            <v>HANDIG2</v>
          </cell>
          <cell r="B3148" t="str">
            <v>Hand dig rock, per foot, (use as supplement only)</v>
          </cell>
        </row>
        <row r="3149">
          <cell r="A3149" t="str">
            <v>HANSET</v>
          </cell>
          <cell r="B3149" t="str">
            <v>Hand set pole, EZ-hauler</v>
          </cell>
        </row>
        <row r="3150">
          <cell r="A3150" t="str">
            <v>HDRACK16</v>
          </cell>
          <cell r="B3150" t="str">
            <v>Rack,transf, Al Aly, 16',hvy duty Dwg 110-910</v>
          </cell>
          <cell r="C3150">
            <v>0</v>
          </cell>
          <cell r="D3150">
            <v>0</v>
          </cell>
        </row>
        <row r="3151">
          <cell r="A3151" t="str">
            <v>HDRACK161CW</v>
          </cell>
          <cell r="B3151" t="str">
            <v>Rack, HD, 16' Al., one catwalk Dwg 110-910</v>
          </cell>
          <cell r="C3151">
            <v>0</v>
          </cell>
          <cell r="D3151">
            <v>0</v>
          </cell>
        </row>
        <row r="3152">
          <cell r="A3152" t="str">
            <v>HDRACK162C</v>
          </cell>
          <cell r="B3152" t="str">
            <v>Rack, HD, 16' Al, two catwalks</v>
          </cell>
          <cell r="C3152">
            <v>0</v>
          </cell>
          <cell r="D3152">
            <v>0</v>
          </cell>
        </row>
        <row r="3153">
          <cell r="A3153" t="str">
            <v>HDRACK162CW</v>
          </cell>
          <cell r="B3153" t="str">
            <v>Rack, HD, 16' Al, two catwalks Dwg 110-910</v>
          </cell>
          <cell r="C3153">
            <v>0</v>
          </cell>
          <cell r="D3153">
            <v>0</v>
          </cell>
        </row>
        <row r="3154">
          <cell r="A3154" t="str">
            <v>HISTACORN LUM</v>
          </cell>
          <cell r="B3154" t="str">
            <v>West End historical acorn, luminaire 150w</v>
          </cell>
          <cell r="C3154">
            <v>1110</v>
          </cell>
          <cell r="D3154">
            <v>373</v>
          </cell>
        </row>
        <row r="3155">
          <cell r="A3155" t="str">
            <v>HLC</v>
          </cell>
          <cell r="B3155" t="str">
            <v>Hot line clamp, #8- #1/0 Cu line, #8- #1/0 Cu tap</v>
          </cell>
        </row>
        <row r="3156">
          <cell r="A3156" t="str">
            <v>HLCLG</v>
          </cell>
          <cell r="B3156" t="str">
            <v>Hot line clamp, #2/0 - #4/0 Cu line, #2/0 - #4/0 Cu tap</v>
          </cell>
        </row>
        <row r="3157">
          <cell r="A3157" t="str">
            <v>HYDROVACOH</v>
          </cell>
          <cell r="B3157" t="str">
            <v>HydroVac, O/H, Pole/Anchor (per hole)</v>
          </cell>
        </row>
        <row r="3158">
          <cell r="A3158" t="str">
            <v>HYDROVACUG</v>
          </cell>
          <cell r="B3158" t="str">
            <v>HydroVac, ug, (1/2 Hour each)</v>
          </cell>
        </row>
        <row r="3159">
          <cell r="A3159" t="str">
            <v>HYPOTCLK</v>
          </cell>
          <cell r="B3159" t="str">
            <v>&lt;E&gt;Hypot and click cable ( 4 men 1/2 day)</v>
          </cell>
        </row>
        <row r="3160">
          <cell r="A3160" t="str">
            <v>HYRDOVACOH</v>
          </cell>
          <cell r="B3160" t="str">
            <v>Obsolete</v>
          </cell>
        </row>
        <row r="3161">
          <cell r="A3161" t="str">
            <v>IBW15</v>
          </cell>
          <cell r="B3161" t="str">
            <v>Bushing Insert, 15 kV, Loadbreak Dwg 206-150</v>
          </cell>
          <cell r="C3161">
            <v>0</v>
          </cell>
          <cell r="D3161">
            <v>368</v>
          </cell>
        </row>
        <row r="3162">
          <cell r="A3162" t="str">
            <v>IBW25</v>
          </cell>
          <cell r="B3162" t="str">
            <v>Bushing Insert, 25 kV, Loadbreak Dwg 206-150</v>
          </cell>
          <cell r="C3162">
            <v>0</v>
          </cell>
          <cell r="D3162">
            <v>368</v>
          </cell>
        </row>
        <row r="3163">
          <cell r="A3163" t="str">
            <v>ICAUBQN010</v>
          </cell>
          <cell r="B3163" t="str">
            <v>Obsolete</v>
          </cell>
          <cell r="C3163">
            <v>20</v>
          </cell>
          <cell r="D3163">
            <v>367</v>
          </cell>
        </row>
        <row r="3164">
          <cell r="A3164" t="str">
            <v>ICAUBQQ040</v>
          </cell>
          <cell r="B3164" t="str">
            <v>Obsolete</v>
          </cell>
          <cell r="C3164">
            <v>25</v>
          </cell>
          <cell r="D3164">
            <v>367</v>
          </cell>
        </row>
        <row r="3165">
          <cell r="A3165" t="str">
            <v>IFETP</v>
          </cell>
          <cell r="B3165" t="str">
            <v>Indicator Fault Elbow Test Point 300A</v>
          </cell>
          <cell r="C3165">
            <v>0</v>
          </cell>
          <cell r="D3165">
            <v>367</v>
          </cell>
        </row>
        <row r="3166">
          <cell r="A3166" t="str">
            <v>ILDH40</v>
          </cell>
          <cell r="B3166" t="str">
            <v>Switch, bypass, scadamate only, 25 kV, 900A, #4/0 aac, acsr Dwg 111-626 #3</v>
          </cell>
          <cell r="C3166">
            <v>0</v>
          </cell>
          <cell r="D3166">
            <v>365</v>
          </cell>
        </row>
        <row r="3167">
          <cell r="A3167" t="str">
            <v>ILDH477</v>
          </cell>
          <cell r="B3167" t="str">
            <v>Switch, bypass, scadamate only, 25 kV, 900A, 477 acsr Dwg 111-626 #3</v>
          </cell>
          <cell r="C3167">
            <v>0</v>
          </cell>
          <cell r="D3167">
            <v>365</v>
          </cell>
        </row>
        <row r="3168">
          <cell r="A3168" t="str">
            <v>ILDH556</v>
          </cell>
          <cell r="B3168" t="str">
            <v>Switch, bypass, scadamate only, 25 kV, 900A, 556 aac Dwg 111-626 #3</v>
          </cell>
          <cell r="C3168">
            <v>0</v>
          </cell>
          <cell r="D3168">
            <v>365</v>
          </cell>
        </row>
        <row r="3169">
          <cell r="A3169" t="str">
            <v>ILDH795</v>
          </cell>
          <cell r="B3169" t="str">
            <v>Switch, bypass, scadamate only, 25 kV, 900A, 795aac  Dwg 111-626 #3</v>
          </cell>
          <cell r="C3169">
            <v>0</v>
          </cell>
          <cell r="D3169">
            <v>365</v>
          </cell>
        </row>
        <row r="3170">
          <cell r="A3170" t="str">
            <v>INHIBR01</v>
          </cell>
          <cell r="B3170" t="str">
            <v>Inhibitor, non-grit bearing</v>
          </cell>
          <cell r="C3170">
            <v>0</v>
          </cell>
          <cell r="D3170">
            <v>364</v>
          </cell>
        </row>
        <row r="3171">
          <cell r="A3171" t="str">
            <v>INSTTRANSF</v>
          </cell>
          <cell r="B3171" t="str">
            <v>Install Transformer OH O&amp;M</v>
          </cell>
        </row>
        <row r="3172">
          <cell r="A3172" t="str">
            <v>INSTTRSFUG</v>
          </cell>
          <cell r="B3172" t="str">
            <v>Install Transformer UG O&amp;M</v>
          </cell>
        </row>
        <row r="3173">
          <cell r="A3173" t="str">
            <v>INSULLG</v>
          </cell>
          <cell r="B3173" t="str">
            <v>Insulator, cable support, porcelain,2-11/16"X4-1/2"</v>
          </cell>
        </row>
        <row r="3174">
          <cell r="A3174" t="str">
            <v>INSULSM</v>
          </cell>
          <cell r="B3174" t="str">
            <v>Insulator, cable support, porcelain,2.5X3.75"</v>
          </cell>
          <cell r="D3174">
            <v>366</v>
          </cell>
        </row>
        <row r="3175">
          <cell r="A3175" t="str">
            <v>INTELRUPT15</v>
          </cell>
          <cell r="B3175" t="str">
            <v>Switch,"Intellrupter",15 kV, o/h, intergrated IT2 control, (S&amp;C)</v>
          </cell>
          <cell r="C3175">
            <v>6010</v>
          </cell>
          <cell r="D3175">
            <v>365</v>
          </cell>
        </row>
        <row r="3176">
          <cell r="A3176" t="str">
            <v>JCTN2WAY</v>
          </cell>
          <cell r="B3176" t="str">
            <v>connector,junction,2way,600a,15/25kV</v>
          </cell>
          <cell r="C3176">
            <v>0</v>
          </cell>
          <cell r="D3176">
            <v>367</v>
          </cell>
        </row>
        <row r="3177">
          <cell r="A3177" t="str">
            <v>JTAP10</v>
          </cell>
          <cell r="B3177" t="str">
            <v>Jumper terminal,2 hole,#1/0 al/acsr,pri/sec</v>
          </cell>
          <cell r="C3177">
            <v>0</v>
          </cell>
          <cell r="D3177">
            <v>365</v>
          </cell>
        </row>
        <row r="3178">
          <cell r="A3178" t="str">
            <v>JTAP1000</v>
          </cell>
          <cell r="B3178" t="str">
            <v>Jumper terminal,2 hole,1000kcmil al/acsr,pri/sec</v>
          </cell>
          <cell r="C3178">
            <v>0</v>
          </cell>
          <cell r="D3178">
            <v>365</v>
          </cell>
        </row>
        <row r="3179">
          <cell r="A3179" t="str">
            <v>JTAP2</v>
          </cell>
          <cell r="B3179" t="str">
            <v>Jumper terminal,2 hole, #2 al/acsr,pri/sec</v>
          </cell>
          <cell r="C3179">
            <v>0</v>
          </cell>
          <cell r="D3179">
            <v>365</v>
          </cell>
        </row>
        <row r="3180">
          <cell r="A3180" t="str">
            <v>JTAP20</v>
          </cell>
          <cell r="B3180" t="str">
            <v>Jumper terminal,#2/0 al/acsr,pri/sec Dwg 109-270</v>
          </cell>
          <cell r="C3180">
            <v>0</v>
          </cell>
          <cell r="D3180">
            <v>365</v>
          </cell>
        </row>
        <row r="3181">
          <cell r="A3181" t="str">
            <v>JTAP30</v>
          </cell>
          <cell r="B3181" t="str">
            <v>Jumper terminal,#3/0 al/acsr,pri/sec Dwg 109-270</v>
          </cell>
          <cell r="C3181">
            <v>0</v>
          </cell>
          <cell r="D3181">
            <v>365</v>
          </cell>
        </row>
        <row r="3182">
          <cell r="A3182" t="str">
            <v>JTAP336</v>
          </cell>
          <cell r="B3182" t="str">
            <v>Jumper terminal,336kcmil al/acsr,pri/sec Dwg 109-270</v>
          </cell>
          <cell r="C3182">
            <v>0</v>
          </cell>
          <cell r="D3182">
            <v>365</v>
          </cell>
        </row>
        <row r="3183">
          <cell r="A3183" t="str">
            <v>JTAP350</v>
          </cell>
          <cell r="B3183" t="str">
            <v>Jumper terminal,350kcmil al/acsr,pri/sec Dwg 109-270</v>
          </cell>
          <cell r="C3183">
            <v>0</v>
          </cell>
          <cell r="D3183">
            <v>365</v>
          </cell>
        </row>
        <row r="3184">
          <cell r="A3184" t="str">
            <v>JTAP4</v>
          </cell>
          <cell r="B3184" t="str">
            <v>Jumper terminal,#4 al/acsr,pri/sec Dwg 109-270</v>
          </cell>
          <cell r="C3184">
            <v>0</v>
          </cell>
          <cell r="D3184">
            <v>365</v>
          </cell>
        </row>
        <row r="3185">
          <cell r="A3185" t="str">
            <v>JTAP40</v>
          </cell>
          <cell r="B3185" t="str">
            <v>Jumper terminal,#4/0 al/acsr,pri/sec Dwg 109-270</v>
          </cell>
          <cell r="C3185">
            <v>0</v>
          </cell>
          <cell r="D3185">
            <v>365</v>
          </cell>
        </row>
        <row r="3186">
          <cell r="A3186" t="str">
            <v>JTAP400</v>
          </cell>
          <cell r="B3186" t="str">
            <v>Jumper terminal,400kcmil al/acsr,pri/sec Dwg 109-270</v>
          </cell>
          <cell r="C3186">
            <v>0</v>
          </cell>
          <cell r="D3186">
            <v>365</v>
          </cell>
        </row>
        <row r="3187">
          <cell r="A3187" t="str">
            <v>JTAP477</v>
          </cell>
          <cell r="B3187" t="str">
            <v>Jumper terminal,477kcmil al/acsr,pri/sec Dwg 109-270</v>
          </cell>
          <cell r="C3187">
            <v>0</v>
          </cell>
          <cell r="D3187">
            <v>365</v>
          </cell>
        </row>
        <row r="3188">
          <cell r="A3188" t="str">
            <v>JTAP500</v>
          </cell>
          <cell r="B3188" t="str">
            <v>Jumper terminal,500kcmil al/acsr,pri/sec Dwg 109-270</v>
          </cell>
          <cell r="C3188">
            <v>0</v>
          </cell>
          <cell r="D3188">
            <v>365</v>
          </cell>
        </row>
        <row r="3189">
          <cell r="A3189" t="str">
            <v>JTAP600</v>
          </cell>
          <cell r="B3189" t="str">
            <v>Jumper terminal,600kcmil al/acsr,pri/sec Dwg 109-270</v>
          </cell>
          <cell r="C3189">
            <v>0</v>
          </cell>
          <cell r="D3189">
            <v>365</v>
          </cell>
        </row>
        <row r="3190">
          <cell r="A3190" t="str">
            <v>JTAP750</v>
          </cell>
          <cell r="B3190" t="str">
            <v>Jumper terminal,750kcmil al/acsr,pri/sec Dwg 109-270</v>
          </cell>
          <cell r="C3190">
            <v>0</v>
          </cell>
          <cell r="D3190">
            <v>365</v>
          </cell>
        </row>
        <row r="3191">
          <cell r="A3191" t="str">
            <v>JTAP795</v>
          </cell>
          <cell r="B3191" t="str">
            <v>Jumper terminal,795kcmil al/acsr,pri/sec Dwg 109-270</v>
          </cell>
          <cell r="C3191">
            <v>0</v>
          </cell>
          <cell r="D3191">
            <v>365</v>
          </cell>
        </row>
        <row r="3192">
          <cell r="A3192" t="str">
            <v>JTAS10</v>
          </cell>
          <cell r="B3192" t="str">
            <v>Jumper terminal,#1/0 al/acsr,service Dwg 109-270</v>
          </cell>
          <cell r="C3192">
            <v>0</v>
          </cell>
          <cell r="D3192">
            <v>369</v>
          </cell>
        </row>
        <row r="3193">
          <cell r="A3193" t="str">
            <v>JTAS2</v>
          </cell>
          <cell r="B3193" t="str">
            <v>Jumper terminal,#2 al/acsr,service Dwg 109-270</v>
          </cell>
          <cell r="C3193">
            <v>0</v>
          </cell>
          <cell r="D3193">
            <v>369</v>
          </cell>
        </row>
        <row r="3194">
          <cell r="A3194" t="str">
            <v>JTAS20</v>
          </cell>
          <cell r="B3194" t="str">
            <v>Jumper terminal,#2/0 al/acsr,service Dwg 109-270</v>
          </cell>
          <cell r="C3194">
            <v>0</v>
          </cell>
          <cell r="D3194">
            <v>369</v>
          </cell>
        </row>
        <row r="3195">
          <cell r="A3195" t="str">
            <v>JTAS30</v>
          </cell>
          <cell r="B3195" t="str">
            <v>Jumper terminal,#3/0 al/acsr,service Dwg 109-270</v>
          </cell>
          <cell r="C3195">
            <v>0</v>
          </cell>
          <cell r="D3195">
            <v>369</v>
          </cell>
        </row>
        <row r="3196">
          <cell r="A3196" t="str">
            <v>JTAS336</v>
          </cell>
          <cell r="B3196" t="str">
            <v>Jumper terminal,336kcmil al/acsr,service Dwg 109-270</v>
          </cell>
          <cell r="C3196">
            <v>0</v>
          </cell>
          <cell r="D3196">
            <v>369</v>
          </cell>
        </row>
        <row r="3197">
          <cell r="A3197" t="str">
            <v>JTAS350</v>
          </cell>
          <cell r="B3197" t="str">
            <v>Jumper terminal,350kcmil al/acsr,service Dwg 109-270</v>
          </cell>
          <cell r="C3197">
            <v>0</v>
          </cell>
          <cell r="D3197">
            <v>369</v>
          </cell>
        </row>
        <row r="3198">
          <cell r="A3198" t="str">
            <v>JTAS4</v>
          </cell>
          <cell r="B3198" t="str">
            <v>Jumper terminal,#4 al/acsr,service Dwg 109-270</v>
          </cell>
          <cell r="C3198">
            <v>0</v>
          </cell>
          <cell r="D3198">
            <v>369</v>
          </cell>
        </row>
        <row r="3199">
          <cell r="A3199" t="str">
            <v>JTAS40</v>
          </cell>
          <cell r="B3199" t="str">
            <v>Jumper terminal,#4/0 al/acsr,service Dwg 109-270</v>
          </cell>
          <cell r="C3199">
            <v>0</v>
          </cell>
          <cell r="D3199">
            <v>369</v>
          </cell>
        </row>
        <row r="3200">
          <cell r="A3200" t="str">
            <v>JTAS400</v>
          </cell>
          <cell r="B3200" t="str">
            <v>Jumper terminal,400kcmil al/acsr,service Dwg 109-270</v>
          </cell>
          <cell r="C3200">
            <v>0</v>
          </cell>
          <cell r="D3200">
            <v>369</v>
          </cell>
        </row>
        <row r="3201">
          <cell r="A3201" t="str">
            <v>JTAS477</v>
          </cell>
          <cell r="B3201" t="str">
            <v>Jumper terminal,477kcmil al/acsr,service Dwg 109-270</v>
          </cell>
          <cell r="C3201">
            <v>0</v>
          </cell>
          <cell r="D3201">
            <v>369</v>
          </cell>
        </row>
        <row r="3202">
          <cell r="A3202" t="str">
            <v>JTAS500</v>
          </cell>
          <cell r="B3202" t="str">
            <v>Jumper terminal,500kcmil al/acsr,service Dwg 109-270</v>
          </cell>
          <cell r="C3202">
            <v>0</v>
          </cell>
          <cell r="D3202">
            <v>369</v>
          </cell>
        </row>
        <row r="3203">
          <cell r="A3203" t="str">
            <v>JTAS600</v>
          </cell>
          <cell r="B3203" t="str">
            <v>Jumper terminal,600kcmil al/acsr,service Dwg 109-270</v>
          </cell>
          <cell r="C3203">
            <v>0</v>
          </cell>
          <cell r="D3203">
            <v>369</v>
          </cell>
        </row>
        <row r="3204">
          <cell r="A3204" t="str">
            <v>JTAS750</v>
          </cell>
          <cell r="B3204" t="str">
            <v>Jumper terminal,750kcmil al/acsr,service Dwg 109-270</v>
          </cell>
          <cell r="C3204">
            <v>0</v>
          </cell>
          <cell r="D3204">
            <v>369</v>
          </cell>
        </row>
        <row r="3205">
          <cell r="A3205" t="str">
            <v>JTAS795</v>
          </cell>
          <cell r="B3205" t="str">
            <v>Jumper terminal,795kcmil al/acsr,service Dwg 109-270</v>
          </cell>
          <cell r="C3205">
            <v>0</v>
          </cell>
          <cell r="D3205">
            <v>369</v>
          </cell>
        </row>
        <row r="3206">
          <cell r="A3206" t="str">
            <v>JTCP10</v>
          </cell>
          <cell r="B3206" t="str">
            <v>Jumper terminal,#1/0 cu,pri/sec Dwg 109-270</v>
          </cell>
          <cell r="C3206">
            <v>0</v>
          </cell>
          <cell r="D3206">
            <v>365</v>
          </cell>
        </row>
        <row r="3207">
          <cell r="A3207" t="str">
            <v>JTCP1000</v>
          </cell>
          <cell r="B3207" t="str">
            <v>Jumper terminal,1000kcmil cu,pri/sec Dwg 109-270</v>
          </cell>
          <cell r="C3207">
            <v>0</v>
          </cell>
          <cell r="D3207">
            <v>365</v>
          </cell>
        </row>
        <row r="3208">
          <cell r="A3208" t="str">
            <v>JTCP2</v>
          </cell>
          <cell r="B3208" t="str">
            <v>Jumper terminal,#2 cu,pri/sec Dwg 109-270</v>
          </cell>
          <cell r="C3208">
            <v>0</v>
          </cell>
          <cell r="D3208">
            <v>365</v>
          </cell>
        </row>
        <row r="3209">
          <cell r="A3209" t="str">
            <v>JTCP20</v>
          </cell>
          <cell r="B3209" t="str">
            <v>Jumper terminal,#2/0 cu,pri/sec Dwg 109-270</v>
          </cell>
          <cell r="C3209">
            <v>0</v>
          </cell>
          <cell r="D3209">
            <v>365</v>
          </cell>
        </row>
        <row r="3210">
          <cell r="A3210" t="str">
            <v>JTCP250</v>
          </cell>
          <cell r="B3210" t="str">
            <v>Jumper terminal,250kcmil cu,pri/sec Dwg 109-270</v>
          </cell>
          <cell r="C3210">
            <v>0</v>
          </cell>
          <cell r="D3210">
            <v>365</v>
          </cell>
        </row>
        <row r="3211">
          <cell r="A3211" t="str">
            <v>JTCP30</v>
          </cell>
          <cell r="B3211" t="str">
            <v>Jumper terminal,#3/0 cu,pri/sec Dwg 109-270</v>
          </cell>
          <cell r="C3211">
            <v>0</v>
          </cell>
          <cell r="D3211">
            <v>365</v>
          </cell>
        </row>
        <row r="3212">
          <cell r="A3212" t="str">
            <v>JTCP300</v>
          </cell>
          <cell r="B3212" t="str">
            <v>Jumper terminal,300kcmil cu,pri/sec Dwg 109-270</v>
          </cell>
          <cell r="C3212">
            <v>0</v>
          </cell>
          <cell r="D3212">
            <v>365</v>
          </cell>
        </row>
        <row r="3213">
          <cell r="A3213" t="str">
            <v>JTCP336</v>
          </cell>
          <cell r="B3213" t="str">
            <v>Jumper terminal,336kcmil cu,pri/sec</v>
          </cell>
          <cell r="C3213">
            <v>0</v>
          </cell>
          <cell r="D3213">
            <v>365</v>
          </cell>
        </row>
        <row r="3214">
          <cell r="A3214" t="str">
            <v>JTCP350</v>
          </cell>
          <cell r="B3214" t="str">
            <v>Jumper terminal,350kcmil cu,pri/sec Dwg 109-270</v>
          </cell>
          <cell r="C3214">
            <v>0</v>
          </cell>
          <cell r="D3214">
            <v>365</v>
          </cell>
        </row>
        <row r="3215">
          <cell r="A3215" t="str">
            <v>JTCP4</v>
          </cell>
          <cell r="B3215" t="str">
            <v>Jumper terminal,#4 cu,pri/sec Dwg 109-270</v>
          </cell>
          <cell r="C3215">
            <v>0</v>
          </cell>
          <cell r="D3215">
            <v>365</v>
          </cell>
        </row>
        <row r="3216">
          <cell r="A3216" t="str">
            <v>JTCP40</v>
          </cell>
          <cell r="B3216" t="str">
            <v>Jumper terminal,#4/0 cu,pri/sec Dwg 109-270</v>
          </cell>
          <cell r="C3216">
            <v>0</v>
          </cell>
          <cell r="D3216">
            <v>365</v>
          </cell>
        </row>
        <row r="3217">
          <cell r="A3217" t="str">
            <v>JTCP400</v>
          </cell>
          <cell r="B3217" t="str">
            <v>Jumper terminal,400kcmil cu,pri/sec Dwg 109-270</v>
          </cell>
          <cell r="C3217">
            <v>0</v>
          </cell>
          <cell r="D3217">
            <v>365</v>
          </cell>
        </row>
        <row r="3218">
          <cell r="A3218" t="str">
            <v>JTCP500</v>
          </cell>
          <cell r="B3218" t="str">
            <v>Jumper terminal,500kcmil cu,pri/sec Dwg 109-270</v>
          </cell>
          <cell r="C3218">
            <v>0</v>
          </cell>
          <cell r="D3218">
            <v>365</v>
          </cell>
        </row>
        <row r="3219">
          <cell r="A3219" t="str">
            <v>JTCP600</v>
          </cell>
          <cell r="B3219" t="str">
            <v>Jumper terminal,600kcmil cu,pri/sec Dwg 109-270</v>
          </cell>
          <cell r="C3219">
            <v>0</v>
          </cell>
          <cell r="D3219">
            <v>365</v>
          </cell>
        </row>
        <row r="3220">
          <cell r="A3220" t="str">
            <v>JTCP750</v>
          </cell>
          <cell r="B3220" t="str">
            <v>Jumper terminal,750kcmil cu,pri/sec Dwg 109-270</v>
          </cell>
          <cell r="C3220">
            <v>0</v>
          </cell>
          <cell r="D3220">
            <v>365</v>
          </cell>
        </row>
        <row r="3221">
          <cell r="A3221" t="str">
            <v>JTCS10</v>
          </cell>
          <cell r="B3221" t="str">
            <v>Jumper terminal,#1/0 cu,service Dwg 109-270</v>
          </cell>
          <cell r="C3221">
            <v>0</v>
          </cell>
          <cell r="D3221">
            <v>369</v>
          </cell>
        </row>
        <row r="3222">
          <cell r="A3222" t="str">
            <v>JTCS1000</v>
          </cell>
          <cell r="B3222" t="str">
            <v>Jumper terminal,1000kcmil cu,service Dwg 109-270</v>
          </cell>
          <cell r="C3222">
            <v>0</v>
          </cell>
          <cell r="D3222">
            <v>369</v>
          </cell>
        </row>
        <row r="3223">
          <cell r="A3223" t="str">
            <v>JTCS2</v>
          </cell>
          <cell r="B3223" t="str">
            <v>Jumper terminal,#2 cu,service Dwg 109-270</v>
          </cell>
          <cell r="C3223">
            <v>0</v>
          </cell>
          <cell r="D3223">
            <v>369</v>
          </cell>
        </row>
        <row r="3224">
          <cell r="A3224" t="str">
            <v>JTCS20</v>
          </cell>
          <cell r="B3224" t="str">
            <v>Jumper terminal,#2/0 cu,service Dwg 109-270</v>
          </cell>
          <cell r="C3224">
            <v>0</v>
          </cell>
          <cell r="D3224">
            <v>369</v>
          </cell>
        </row>
        <row r="3225">
          <cell r="A3225" t="str">
            <v>JTCS250</v>
          </cell>
          <cell r="B3225" t="str">
            <v>Jumper terminal,250kcmil cu,service Dwg 109-270</v>
          </cell>
          <cell r="C3225">
            <v>0</v>
          </cell>
          <cell r="D3225">
            <v>369</v>
          </cell>
        </row>
        <row r="3226">
          <cell r="A3226" t="str">
            <v>JTCS30</v>
          </cell>
          <cell r="B3226" t="str">
            <v>Jumper terminal,#3/0 cu,service Dwg 109-270</v>
          </cell>
          <cell r="C3226">
            <v>0</v>
          </cell>
          <cell r="D3226">
            <v>369</v>
          </cell>
        </row>
        <row r="3227">
          <cell r="A3227" t="str">
            <v>JTCS300</v>
          </cell>
          <cell r="B3227" t="str">
            <v>Jumper terminal,300kcmil cu,service Dwg 109-270</v>
          </cell>
          <cell r="C3227">
            <v>0</v>
          </cell>
          <cell r="D3227">
            <v>369</v>
          </cell>
        </row>
        <row r="3228">
          <cell r="A3228" t="str">
            <v>JTCS350</v>
          </cell>
          <cell r="B3228" t="str">
            <v>Jumper terminal,350kcmil cu,service Dwg 109-270</v>
          </cell>
          <cell r="C3228">
            <v>0</v>
          </cell>
          <cell r="D3228">
            <v>369</v>
          </cell>
        </row>
        <row r="3229">
          <cell r="A3229" t="str">
            <v>JTCS4</v>
          </cell>
          <cell r="B3229" t="str">
            <v>Jumper terminal,#4 cu,service Dwg 109-270</v>
          </cell>
          <cell r="C3229">
            <v>0</v>
          </cell>
          <cell r="D3229">
            <v>369</v>
          </cell>
        </row>
        <row r="3230">
          <cell r="A3230" t="str">
            <v>JTCS40</v>
          </cell>
          <cell r="B3230" t="str">
            <v>Jumper terminal,#4/0 cu,service Dwg 109-270</v>
          </cell>
          <cell r="C3230">
            <v>0</v>
          </cell>
          <cell r="D3230">
            <v>369</v>
          </cell>
        </row>
        <row r="3231">
          <cell r="A3231" t="str">
            <v>JTCS400</v>
          </cell>
          <cell r="B3231" t="str">
            <v>Jumper terminal,400kcmil cu,service Dwg 109-270</v>
          </cell>
          <cell r="C3231">
            <v>0</v>
          </cell>
          <cell r="D3231">
            <v>369</v>
          </cell>
        </row>
        <row r="3232">
          <cell r="A3232" t="str">
            <v>JTCS500</v>
          </cell>
          <cell r="B3232" t="str">
            <v>Jumper terminal,500kcmil cu,service Dwg 109-270</v>
          </cell>
          <cell r="C3232">
            <v>0</v>
          </cell>
          <cell r="D3232">
            <v>369</v>
          </cell>
        </row>
        <row r="3233">
          <cell r="A3233" t="str">
            <v>JTCS600</v>
          </cell>
          <cell r="B3233" t="str">
            <v>Jumper terminal,600kcmil cu,service Dwg 109-270</v>
          </cell>
          <cell r="C3233">
            <v>0</v>
          </cell>
          <cell r="D3233">
            <v>369</v>
          </cell>
        </row>
        <row r="3234">
          <cell r="A3234" t="str">
            <v>JTCS750</v>
          </cell>
          <cell r="B3234" t="str">
            <v>Jumper terminal,750kcmil cu,service Dwg 109-270</v>
          </cell>
          <cell r="C3234">
            <v>0</v>
          </cell>
          <cell r="D3234">
            <v>369</v>
          </cell>
        </row>
        <row r="3235">
          <cell r="A3235" t="str">
            <v>KRP-C 5000A NC</v>
          </cell>
          <cell r="B3235" t="str">
            <v>KRP-C 600v, 5000A. new construction</v>
          </cell>
        </row>
        <row r="3236">
          <cell r="A3236" t="str">
            <v>L175MH4</v>
          </cell>
          <cell r="B3236" t="str">
            <v>175w MH Lamp(bulb) ONLY, 480v, Mog base,Ed-28, Irving, La Villita</v>
          </cell>
          <cell r="C3236">
            <v>0</v>
          </cell>
          <cell r="D3236">
            <v>373</v>
          </cell>
        </row>
        <row r="3237">
          <cell r="A3237" t="str">
            <v>LA250H32</v>
          </cell>
          <cell r="B3237" t="str">
            <v>Woodbine/Plano Lum Archetype, 250w hps, T-3, 120x240v</v>
          </cell>
          <cell r="C3237">
            <v>1020</v>
          </cell>
          <cell r="D3237">
            <v>373</v>
          </cell>
        </row>
        <row r="3238">
          <cell r="A3238" t="str">
            <v>LAC100H</v>
          </cell>
          <cell r="B3238" t="str">
            <v>&lt;E&gt; Same as LH100H31--Luminaire, dectv hist. acorn, 100w hps, 120v, T-3</v>
          </cell>
          <cell r="C3238">
            <v>1100</v>
          </cell>
          <cell r="D3238">
            <v>373</v>
          </cell>
        </row>
        <row r="3239">
          <cell r="A3239" t="str">
            <v>LAC100HD</v>
          </cell>
          <cell r="B3239" t="str">
            <v>&lt;E&gt;Luminaire, dectv hist. acorn, 100w hps, T-3,donated</v>
          </cell>
          <cell r="C3239">
            <v>1100</v>
          </cell>
          <cell r="D3239">
            <v>373</v>
          </cell>
        </row>
        <row r="3240">
          <cell r="A3240" t="str">
            <v>LAC100HTEST</v>
          </cell>
          <cell r="B3240" t="str">
            <v>Luminaire, dectv acorn,100w hps, material only Dwg 213-106</v>
          </cell>
          <cell r="C3240">
            <v>1100</v>
          </cell>
          <cell r="D3240">
            <v>373</v>
          </cell>
        </row>
        <row r="3241">
          <cell r="A3241" t="str">
            <v>LAC100HV</v>
          </cell>
          <cell r="B3241" t="str">
            <v>&lt;E&gt; See LH100H1V....Luminaire, dectv hist. acorn, 100w hps, victorian brkt</v>
          </cell>
          <cell r="C3241">
            <v>1100</v>
          </cell>
          <cell r="D3241">
            <v>373</v>
          </cell>
        </row>
        <row r="3242">
          <cell r="A3242" t="str">
            <v>LAC175E</v>
          </cell>
          <cell r="B3242" t="str">
            <v>Luminaire, post top, historical, 175w mh, T3, 120 v</v>
          </cell>
          <cell r="C3242">
            <v>1110</v>
          </cell>
          <cell r="D3242">
            <v>373</v>
          </cell>
        </row>
        <row r="3243">
          <cell r="A3243" t="str">
            <v>LAC175ED</v>
          </cell>
          <cell r="B3243" t="str">
            <v>&lt;E&gt; Donated, Luminaire, dectv hist. acorn, 175w mh, T-3</v>
          </cell>
          <cell r="C3243">
            <v>1110</v>
          </cell>
          <cell r="D3243">
            <v>373</v>
          </cell>
        </row>
        <row r="3244">
          <cell r="A3244" t="str">
            <v>LAC175EV</v>
          </cell>
          <cell r="B3244" t="str">
            <v>Luminaire, dectv acorn,175w mh, victorian brkt</v>
          </cell>
          <cell r="C3244">
            <v>1110</v>
          </cell>
          <cell r="D3244">
            <v>373</v>
          </cell>
        </row>
        <row r="3245">
          <cell r="A3245" t="str">
            <v>LAC250EC</v>
          </cell>
          <cell r="B3245" t="str">
            <v>Luminaire, dectv hist.  acorn, 250w mh, capitol scroll brkt</v>
          </cell>
          <cell r="C3245">
            <v>1110</v>
          </cell>
          <cell r="D3245">
            <v>373</v>
          </cell>
        </row>
        <row r="3246">
          <cell r="A3246" t="str">
            <v>LACMH175C</v>
          </cell>
          <cell r="B3246" t="str">
            <v>Luminaire, dectv hist.  acorn, 175w mh, T-3, cutoff rated</v>
          </cell>
          <cell r="C3246">
            <v>1110</v>
          </cell>
          <cell r="D3246">
            <v>373</v>
          </cell>
        </row>
        <row r="3247">
          <cell r="A3247" t="str">
            <v>LACMH175CD</v>
          </cell>
          <cell r="B3247" t="str">
            <v>&lt;E&gt; Donated - Luminaire, dectv hist. acorn, 175w mh, T-3</v>
          </cell>
          <cell r="C3247">
            <v>1110</v>
          </cell>
          <cell r="D3247">
            <v>373</v>
          </cell>
        </row>
        <row r="3248">
          <cell r="A3248" t="str">
            <v>LC01MH31</v>
          </cell>
          <cell r="B3248" t="str">
            <v>&lt;E&gt;Luminaire, cobra hd, 1000w mh,T-3,120v</v>
          </cell>
          <cell r="C3248">
            <v>1240</v>
          </cell>
          <cell r="D3248">
            <v>373</v>
          </cell>
        </row>
        <row r="3249">
          <cell r="A3249" t="str">
            <v>LC01MH32</v>
          </cell>
          <cell r="B3249" t="str">
            <v>&lt;E&gt;Luminaire, cobra hd, 1000w mh,T-3,240v</v>
          </cell>
          <cell r="C3249">
            <v>1240</v>
          </cell>
          <cell r="D3249">
            <v>373</v>
          </cell>
        </row>
        <row r="3250">
          <cell r="A3250" t="str">
            <v>LC01MH34</v>
          </cell>
          <cell r="B3250" t="str">
            <v>&lt;E&gt;Luminaire, cobra hd, 1000w mh,T-3,480v</v>
          </cell>
          <cell r="C3250">
            <v>1240</v>
          </cell>
          <cell r="D3250">
            <v>373</v>
          </cell>
        </row>
        <row r="3251">
          <cell r="A3251" t="str">
            <v>LC1000MV31</v>
          </cell>
          <cell r="B3251" t="str">
            <v>&lt;E&gt;Luminaire, cobra hd, 1000w mv, T-3,120v</v>
          </cell>
          <cell r="C3251">
            <v>1240</v>
          </cell>
          <cell r="D3251">
            <v>373</v>
          </cell>
        </row>
        <row r="3252">
          <cell r="A3252" t="str">
            <v>LC1000MV32</v>
          </cell>
          <cell r="B3252" t="str">
            <v>&lt;E&gt;Luminaire, cobra hd, 1000w mv, T-3,240v</v>
          </cell>
          <cell r="C3252">
            <v>1240</v>
          </cell>
          <cell r="D3252">
            <v>373</v>
          </cell>
        </row>
        <row r="3253">
          <cell r="A3253" t="str">
            <v>LC1000MV34</v>
          </cell>
          <cell r="B3253" t="str">
            <v>&lt;E&gt;Luminaire, cobra hd, 1000w mv, T-3,480v</v>
          </cell>
          <cell r="C3253">
            <v>1240</v>
          </cell>
          <cell r="D3253">
            <v>373</v>
          </cell>
        </row>
        <row r="3254">
          <cell r="A3254" t="str">
            <v>LC100H21</v>
          </cell>
          <cell r="B3254" t="str">
            <v>Luminaire, cobra hd, 100w hps, T-2,120v Dwg 203-100</v>
          </cell>
          <cell r="C3254">
            <v>1200</v>
          </cell>
          <cell r="D3254">
            <v>373</v>
          </cell>
        </row>
        <row r="3255">
          <cell r="A3255" t="str">
            <v>LC100H21BLK</v>
          </cell>
          <cell r="B3255" t="str">
            <v>Luminaire, cobra hd, 100w hps, T-2,120v, Blk, Terra Vista, Rnd Rk</v>
          </cell>
          <cell r="C3255">
            <v>1200</v>
          </cell>
          <cell r="D3255">
            <v>373</v>
          </cell>
        </row>
        <row r="3256">
          <cell r="A3256" t="str">
            <v>LC100H22</v>
          </cell>
          <cell r="B3256" t="str">
            <v>Luminaire, cobra hd, 100w hps, T-2, 240v Dwg 203-100</v>
          </cell>
          <cell r="C3256">
            <v>1200</v>
          </cell>
          <cell r="D3256">
            <v>373</v>
          </cell>
        </row>
        <row r="3257">
          <cell r="A3257" t="str">
            <v>LC100H24</v>
          </cell>
          <cell r="B3257" t="str">
            <v xml:space="preserve">&lt;E&gt;Luminaire, cobra hd,100w hps,T-2, 480v (Maintenance Only) </v>
          </cell>
          <cell r="C3257">
            <v>1200</v>
          </cell>
          <cell r="D3257">
            <v>999</v>
          </cell>
        </row>
        <row r="3258">
          <cell r="A3258" t="str">
            <v>LC100H24BLK</v>
          </cell>
          <cell r="B3258" t="str">
            <v>Luminaire, cobra hd, 100w hps, T-2, 480v, Blk,</v>
          </cell>
          <cell r="C3258">
            <v>1200</v>
          </cell>
          <cell r="D3258">
            <v>373</v>
          </cell>
        </row>
        <row r="3259">
          <cell r="A3259" t="str">
            <v>LC100H31</v>
          </cell>
          <cell r="B3259" t="str">
            <v>Luminaire, cobra hd, 100w hps, T-3,120v Dwg 203-100</v>
          </cell>
          <cell r="C3259">
            <v>1200</v>
          </cell>
          <cell r="D3259">
            <v>373</v>
          </cell>
        </row>
        <row r="3260">
          <cell r="A3260" t="str">
            <v>LC100H31LAB</v>
          </cell>
          <cell r="B3260" t="str">
            <v>Luminaire, cobra hd, 100w hps, T-3,120v</v>
          </cell>
          <cell r="C3260">
            <v>1200</v>
          </cell>
          <cell r="D3260">
            <v>373</v>
          </cell>
        </row>
        <row r="3261">
          <cell r="A3261" t="str">
            <v>LC100H3D</v>
          </cell>
          <cell r="B3261" t="str">
            <v>&lt;E&gt; Donated, Luminaire, cobra hd, 100w hps, T-3</v>
          </cell>
          <cell r="C3261">
            <v>1200</v>
          </cell>
          <cell r="D3261">
            <v>373</v>
          </cell>
        </row>
        <row r="3262">
          <cell r="A3262" t="str">
            <v>LC10H3C1</v>
          </cell>
          <cell r="B3262" t="str">
            <v>Luminaire, cobra hd, 100w hps, T3,Cutoff,120v Dwg 203-100</v>
          </cell>
          <cell r="C3262">
            <v>1200</v>
          </cell>
          <cell r="D3262">
            <v>373</v>
          </cell>
        </row>
        <row r="3263">
          <cell r="A3263" t="str">
            <v>LC10H3C1SC</v>
          </cell>
          <cell r="B3263" t="str">
            <v>Luminaire, cobra hd, 100w hps, T3,Cutoff,120v, w/short Cap Dwg 203-100</v>
          </cell>
          <cell r="C3263">
            <v>1200</v>
          </cell>
          <cell r="D3263">
            <v>373</v>
          </cell>
        </row>
        <row r="3264">
          <cell r="A3264" t="str">
            <v>LC10H3C2</v>
          </cell>
          <cell r="B3264" t="str">
            <v>Luminaire, cobra hd, 100w hps, T3,Cutoff,240v</v>
          </cell>
          <cell r="C3264">
            <v>1200</v>
          </cell>
          <cell r="D3264">
            <v>373</v>
          </cell>
        </row>
        <row r="3265">
          <cell r="A3265" t="str">
            <v>LC10H3C2SC</v>
          </cell>
          <cell r="B3265" t="str">
            <v>Luminaire, cobra hd, 100w hps, T3,Cutoff,240v, w/short. cap</v>
          </cell>
          <cell r="C3265">
            <v>1200</v>
          </cell>
          <cell r="D3265">
            <v>373</v>
          </cell>
        </row>
        <row r="3266">
          <cell r="A3266" t="str">
            <v>LC150H21</v>
          </cell>
          <cell r="B3266" t="str">
            <v>Luminaire, cobra hd, 150w hps, T-2,120v Dwg 203-100</v>
          </cell>
          <cell r="C3266">
            <v>1210</v>
          </cell>
          <cell r="D3266">
            <v>373</v>
          </cell>
        </row>
        <row r="3267">
          <cell r="A3267" t="str">
            <v>LC150H22</v>
          </cell>
          <cell r="B3267" t="str">
            <v>Luminaire, cobra hd, 150w hps, T-2,240v Dwg 203-100</v>
          </cell>
          <cell r="C3267">
            <v>1210</v>
          </cell>
          <cell r="D3267">
            <v>373</v>
          </cell>
        </row>
        <row r="3268">
          <cell r="A3268" t="str">
            <v>LC150H24</v>
          </cell>
          <cell r="B3268" t="str">
            <v>Luminaire, cobra hd, 150w hps, T-2,480v Dwg 203-100</v>
          </cell>
          <cell r="C3268">
            <v>1210</v>
          </cell>
          <cell r="D3268">
            <v>373</v>
          </cell>
        </row>
        <row r="3269">
          <cell r="A3269" t="str">
            <v>LC15H3C1</v>
          </cell>
          <cell r="B3269" t="str">
            <v>Luminaire, cobra hd, 150w hps,T3,Cutoff,120v</v>
          </cell>
          <cell r="C3269">
            <v>1210</v>
          </cell>
          <cell r="D3269">
            <v>373</v>
          </cell>
        </row>
        <row r="3270">
          <cell r="A3270" t="str">
            <v>LC15H3C2</v>
          </cell>
          <cell r="B3270" t="str">
            <v>Luminaire, cobra hd, 150w hps,T3,Cutoff,240v</v>
          </cell>
          <cell r="C3270">
            <v>1210</v>
          </cell>
          <cell r="D3270">
            <v>373</v>
          </cell>
        </row>
        <row r="3271">
          <cell r="A3271" t="str">
            <v>LC15H3C4</v>
          </cell>
          <cell r="B3271" t="str">
            <v>Luminaire, cobra hd, 150w hps,T3,Cutoff,480v Dwg 203-100</v>
          </cell>
          <cell r="C3271">
            <v>1210</v>
          </cell>
          <cell r="D3271">
            <v>373</v>
          </cell>
        </row>
        <row r="3272">
          <cell r="A3272" t="str">
            <v>LC15H3C4SC</v>
          </cell>
          <cell r="B3272" t="str">
            <v>Luminaire, cobra hd, 150w hps,T3,Cutoff,480v, w/short. Cap Dwg 203-100</v>
          </cell>
          <cell r="C3272">
            <v>1210</v>
          </cell>
          <cell r="D3272">
            <v>373</v>
          </cell>
        </row>
        <row r="3273">
          <cell r="A3273" t="str">
            <v>LC175M21</v>
          </cell>
          <cell r="B3273" t="str">
            <v>Luminaire, cobra hd, 175w mv, T-2, 120v Dwg 203-100</v>
          </cell>
          <cell r="C3273">
            <v>1210</v>
          </cell>
          <cell r="D3273">
            <v>373</v>
          </cell>
        </row>
        <row r="3274">
          <cell r="A3274" t="str">
            <v>LC175M22</v>
          </cell>
          <cell r="B3274" t="str">
            <v>Luminaire, cobra hd, 175w mv, T-2, 240v Dwg 203-100</v>
          </cell>
          <cell r="C3274">
            <v>1210</v>
          </cell>
          <cell r="D3274">
            <v>373</v>
          </cell>
        </row>
        <row r="3275">
          <cell r="A3275" t="str">
            <v>LC175M31</v>
          </cell>
          <cell r="B3275" t="str">
            <v>Luminaire, cobra hd, 175w mv, T-3, 120v Dwg 203-100</v>
          </cell>
          <cell r="C3275">
            <v>1210</v>
          </cell>
          <cell r="D3275">
            <v>373</v>
          </cell>
        </row>
        <row r="3276">
          <cell r="A3276" t="str">
            <v>LC175MH21</v>
          </cell>
          <cell r="B3276" t="str">
            <v>Luminaire, cobra hd, 175w mh, T-2, 120v</v>
          </cell>
          <cell r="C3276">
            <v>1210</v>
          </cell>
          <cell r="D3276">
            <v>373</v>
          </cell>
        </row>
        <row r="3277">
          <cell r="A3277" t="str">
            <v>LC175MH31</v>
          </cell>
          <cell r="B3277" t="str">
            <v>Luminaire, cobra hd, 175w mh, T-3, 120v</v>
          </cell>
          <cell r="C3277">
            <v>1210</v>
          </cell>
          <cell r="D3277">
            <v>373</v>
          </cell>
        </row>
        <row r="3278">
          <cell r="A3278" t="str">
            <v>LC175MH32</v>
          </cell>
          <cell r="B3278" t="str">
            <v>Luminaire, cobra hd, 175w mh, T-3, 240v</v>
          </cell>
          <cell r="C3278">
            <v>1210</v>
          </cell>
          <cell r="D3278">
            <v>373</v>
          </cell>
        </row>
        <row r="3279">
          <cell r="A3279" t="str">
            <v>LC175MH34</v>
          </cell>
          <cell r="B3279" t="str">
            <v>Luminaire, cobra hd, 175w mh, T-3, 480v</v>
          </cell>
          <cell r="C3279">
            <v>1210</v>
          </cell>
          <cell r="D3279">
            <v>373</v>
          </cell>
        </row>
        <row r="3280">
          <cell r="A3280" t="str">
            <v>LC17MH22</v>
          </cell>
          <cell r="B3280" t="str">
            <v>Luminaire, cobra hd, 175w mh, T-2, 240v</v>
          </cell>
          <cell r="C3280">
            <v>1210</v>
          </cell>
          <cell r="D3280">
            <v>373</v>
          </cell>
        </row>
        <row r="3281">
          <cell r="A3281" t="str">
            <v>LC17MH3C1</v>
          </cell>
          <cell r="B3281" t="str">
            <v>Luminaire, cobra hd, 175w mh,T3,Cutoff,120v</v>
          </cell>
          <cell r="C3281">
            <v>1200</v>
          </cell>
          <cell r="D3281">
            <v>373</v>
          </cell>
        </row>
        <row r="3282">
          <cell r="A3282" t="str">
            <v>LC17MH3C2</v>
          </cell>
          <cell r="B3282" t="str">
            <v>Luminaire, cobra hd, 175w mh,T3,Cutoff,240v</v>
          </cell>
          <cell r="C3282">
            <v>1200</v>
          </cell>
          <cell r="D3282">
            <v>373</v>
          </cell>
        </row>
        <row r="3283">
          <cell r="A3283" t="str">
            <v>LC200H31</v>
          </cell>
          <cell r="B3283" t="str">
            <v>Luminaire, cobra hd, 200w hps,T-3,120v Dwg 203-100</v>
          </cell>
          <cell r="C3283">
            <v>1220</v>
          </cell>
          <cell r="D3283">
            <v>373</v>
          </cell>
        </row>
        <row r="3284">
          <cell r="A3284" t="str">
            <v>LC200H31BLK</v>
          </cell>
          <cell r="B3284" t="str">
            <v xml:space="preserve">Luminaire, cobra hd, 200w hps,T-3,120v, blk </v>
          </cell>
          <cell r="C3284">
            <v>1220</v>
          </cell>
          <cell r="D3284">
            <v>373</v>
          </cell>
        </row>
        <row r="3285">
          <cell r="A3285" t="str">
            <v>LC200H32</v>
          </cell>
          <cell r="B3285" t="str">
            <v>Luminaire, cobra hd, 200w hps,T-3, 240v Dwg 203-100</v>
          </cell>
          <cell r="C3285">
            <v>1220</v>
          </cell>
          <cell r="D3285">
            <v>373</v>
          </cell>
        </row>
        <row r="3286">
          <cell r="A3286" t="str">
            <v>LC200H32BLK</v>
          </cell>
          <cell r="B3286" t="str">
            <v xml:space="preserve">Luminaire, cobra hd, 200w hps,T-3,240v, blk </v>
          </cell>
          <cell r="C3286">
            <v>1220</v>
          </cell>
          <cell r="D3286">
            <v>373</v>
          </cell>
        </row>
        <row r="3287">
          <cell r="A3287" t="str">
            <v>LC200H32SC</v>
          </cell>
          <cell r="B3287" t="str">
            <v>Luminaire, cobra hd, 200w hps,T-3, 240v, Mesquite, w/shorting cap Dwg 203-100</v>
          </cell>
          <cell r="C3287">
            <v>1220</v>
          </cell>
          <cell r="D3287">
            <v>373</v>
          </cell>
        </row>
        <row r="3288">
          <cell r="A3288" t="str">
            <v>LC200H34</v>
          </cell>
          <cell r="B3288" t="str">
            <v>Luminaire, cobra hd, 200w hps,T-3,480v Dwg 203-100</v>
          </cell>
          <cell r="C3288">
            <v>1220</v>
          </cell>
          <cell r="D3288">
            <v>373</v>
          </cell>
        </row>
        <row r="3289">
          <cell r="A3289" t="str">
            <v>LC200H34BLK</v>
          </cell>
          <cell r="B3289" t="str">
            <v xml:space="preserve">Luminaire, cobra hd, 200w hps,T-3,480v, black </v>
          </cell>
          <cell r="C3289">
            <v>1220</v>
          </cell>
          <cell r="D3289">
            <v>373</v>
          </cell>
        </row>
        <row r="3290">
          <cell r="A3290" t="str">
            <v>LC20H3C1</v>
          </cell>
          <cell r="B3290" t="str">
            <v>Luminaire, cobra hd, 200w hps,T3,Cutoff,120v Dwg 203-100</v>
          </cell>
          <cell r="C3290">
            <v>1220</v>
          </cell>
          <cell r="D3290">
            <v>373</v>
          </cell>
        </row>
        <row r="3291">
          <cell r="A3291" t="str">
            <v>LC20H3C1SC</v>
          </cell>
          <cell r="B3291" t="str">
            <v>Luminaire, cobra hd, 200w hps,T3,Cutoff,120v w/shorting cap</v>
          </cell>
          <cell r="C3291">
            <v>1220</v>
          </cell>
          <cell r="D3291">
            <v>373</v>
          </cell>
        </row>
        <row r="3292">
          <cell r="A3292" t="str">
            <v>LC20H3C2</v>
          </cell>
          <cell r="B3292" t="str">
            <v>Luminaire, cobra hd, 200w hps,T3,Cutoff,240v</v>
          </cell>
          <cell r="C3292">
            <v>1220</v>
          </cell>
          <cell r="D3292">
            <v>373</v>
          </cell>
        </row>
        <row r="3293">
          <cell r="A3293" t="str">
            <v>LC20H3C2SC</v>
          </cell>
          <cell r="B3293" t="str">
            <v>Luminaire, cobra hd, 200w hps,T3,Cutoff,240v w/shorting cap</v>
          </cell>
          <cell r="C3293">
            <v>1220</v>
          </cell>
          <cell r="D3293">
            <v>373</v>
          </cell>
        </row>
        <row r="3294">
          <cell r="A3294" t="str">
            <v>LC20H3C4</v>
          </cell>
          <cell r="B3294" t="str">
            <v>Luminaire, cobra hd, 200w hps,T3,Cutoff,480v</v>
          </cell>
          <cell r="C3294">
            <v>1220</v>
          </cell>
          <cell r="D3294">
            <v>373</v>
          </cell>
        </row>
        <row r="3295">
          <cell r="A3295" t="str">
            <v>LC250H31</v>
          </cell>
          <cell r="B3295" t="str">
            <v>Luminaire, cobra hd, 250w hps,T-3,120v</v>
          </cell>
          <cell r="C3295">
            <v>1220</v>
          </cell>
          <cell r="D3295">
            <v>373</v>
          </cell>
        </row>
        <row r="3296">
          <cell r="A3296" t="str">
            <v>LC250H31BLK</v>
          </cell>
          <cell r="B3296" t="str">
            <v>Luminaire, cobra hd, 250w hps,T-3,120v or 240v, Blk, Terra Vista, Rnd Rk, Mesquite</v>
          </cell>
          <cell r="C3296">
            <v>1220</v>
          </cell>
          <cell r="D3296">
            <v>373</v>
          </cell>
        </row>
        <row r="3297">
          <cell r="A3297" t="str">
            <v>LC250H31BLKM</v>
          </cell>
          <cell r="B3297" t="str">
            <v>Material Only - Luminaire, cobra hd, 250w hps,T-3,120v or 240v, Blk, Terra Vista, Rnd Rk, Mesquite</v>
          </cell>
          <cell r="C3297">
            <v>1220</v>
          </cell>
          <cell r="D3297">
            <v>373</v>
          </cell>
        </row>
        <row r="3298">
          <cell r="A3298" t="str">
            <v>LC250H32</v>
          </cell>
          <cell r="B3298" t="str">
            <v>Luminaire, cobra hd, 250w hps,T-3,240v</v>
          </cell>
          <cell r="C3298">
            <v>1220</v>
          </cell>
          <cell r="D3298">
            <v>373</v>
          </cell>
        </row>
        <row r="3299">
          <cell r="A3299" t="str">
            <v>LC250H32BLK</v>
          </cell>
          <cell r="B3299" t="str">
            <v>DO NOT USE-</v>
          </cell>
          <cell r="C3299">
            <v>1220</v>
          </cell>
          <cell r="D3299">
            <v>373</v>
          </cell>
        </row>
        <row r="3300">
          <cell r="A3300" t="str">
            <v>LC250H34</v>
          </cell>
          <cell r="B3300" t="str">
            <v>Luminaire, cobra hd, 250w hps,T-3,480v</v>
          </cell>
          <cell r="C3300">
            <v>1220</v>
          </cell>
          <cell r="D3300">
            <v>373</v>
          </cell>
        </row>
        <row r="3301">
          <cell r="A3301" t="str">
            <v>LC250H34BLK</v>
          </cell>
          <cell r="B3301" t="str">
            <v>Luminaire, cobra hd, 250w hps,T-3,480v, Blk, Terra Vista, Rnd Rk</v>
          </cell>
          <cell r="C3301">
            <v>1220</v>
          </cell>
          <cell r="D3301">
            <v>373</v>
          </cell>
        </row>
        <row r="3302">
          <cell r="A3302" t="str">
            <v>LC250M32</v>
          </cell>
          <cell r="B3302" t="str">
            <v>Luminaire, cobra hd, 250w mv, T-3, 240v</v>
          </cell>
          <cell r="C3302">
            <v>1220</v>
          </cell>
          <cell r="D3302">
            <v>373</v>
          </cell>
        </row>
        <row r="3303">
          <cell r="A3303" t="str">
            <v>LC250MH34</v>
          </cell>
          <cell r="B3303" t="str">
            <v>Luminaire, cobra hd, 250w mh,T-3,480v</v>
          </cell>
          <cell r="C3303">
            <v>1220</v>
          </cell>
          <cell r="D3303">
            <v>373</v>
          </cell>
        </row>
        <row r="3304">
          <cell r="A3304" t="str">
            <v>LC25H3C1</v>
          </cell>
          <cell r="B3304" t="str">
            <v>Luminaire, cobra hd, 250w hps,T3,Cutoff,120v</v>
          </cell>
          <cell r="C3304">
            <v>1220</v>
          </cell>
          <cell r="D3304">
            <v>373</v>
          </cell>
        </row>
        <row r="3305">
          <cell r="A3305" t="str">
            <v>LC25H3C2</v>
          </cell>
          <cell r="B3305" t="str">
            <v>Luminaire, cobra hd, 250w hps,T3,Cutoff,240v</v>
          </cell>
          <cell r="C3305">
            <v>1220</v>
          </cell>
          <cell r="D3305">
            <v>373</v>
          </cell>
        </row>
        <row r="3306">
          <cell r="A3306" t="str">
            <v>LC25H3C4</v>
          </cell>
          <cell r="B3306" t="str">
            <v>Luminaire, cobra hd, 250w hps,T3,Cutoff,480v</v>
          </cell>
          <cell r="C3306">
            <v>1220</v>
          </cell>
          <cell r="D3306">
            <v>373</v>
          </cell>
        </row>
        <row r="3307">
          <cell r="A3307" t="str">
            <v>LC25MH31</v>
          </cell>
          <cell r="B3307" t="str">
            <v>Luminaire, cobra hd, 250w mh,T-3,120v</v>
          </cell>
          <cell r="C3307">
            <v>1220</v>
          </cell>
          <cell r="D3307">
            <v>373</v>
          </cell>
        </row>
        <row r="3308">
          <cell r="A3308" t="str">
            <v>LC25MH32</v>
          </cell>
          <cell r="B3308" t="str">
            <v>Luminaire, cobra hd, 250w mh,T-3,240v</v>
          </cell>
          <cell r="C3308">
            <v>1220</v>
          </cell>
          <cell r="D3308">
            <v>373</v>
          </cell>
        </row>
        <row r="3309">
          <cell r="A3309" t="str">
            <v>LC25MH3C1</v>
          </cell>
          <cell r="B3309" t="str">
            <v>Luminaire, cobra hd, 250w mh,T3,Cutoff,120v</v>
          </cell>
          <cell r="C3309">
            <v>1220</v>
          </cell>
          <cell r="D3309">
            <v>373</v>
          </cell>
        </row>
        <row r="3310">
          <cell r="A3310" t="str">
            <v>LC25MH3C2</v>
          </cell>
          <cell r="B3310" t="str">
            <v>Luminaire, cobra hd, 250w mh,T3,Cutoff,240v</v>
          </cell>
          <cell r="C3310">
            <v>1220</v>
          </cell>
          <cell r="D3310">
            <v>373</v>
          </cell>
        </row>
        <row r="3311">
          <cell r="A3311" t="str">
            <v>LC25MH3C4</v>
          </cell>
          <cell r="B3311" t="str">
            <v>Luminaire, cobra hd, 250w mh,T3,Cutoff,480v</v>
          </cell>
          <cell r="C3311">
            <v>1220</v>
          </cell>
          <cell r="D3311">
            <v>373</v>
          </cell>
        </row>
        <row r="3312">
          <cell r="A3312" t="str">
            <v>LC400H31</v>
          </cell>
          <cell r="B3312" t="str">
            <v>Luminaire, cobra hd, 400w hps,T-3,120v</v>
          </cell>
          <cell r="C3312">
            <v>1230</v>
          </cell>
          <cell r="D3312">
            <v>373</v>
          </cell>
        </row>
        <row r="3313">
          <cell r="A3313" t="str">
            <v>LC400H32</v>
          </cell>
          <cell r="B3313" t="str">
            <v>Luminaire, cobra hd, 400w hps,T-3,240v</v>
          </cell>
          <cell r="C3313">
            <v>1230</v>
          </cell>
          <cell r="D3313">
            <v>373</v>
          </cell>
        </row>
        <row r="3314">
          <cell r="A3314" t="str">
            <v>LC400H34</v>
          </cell>
          <cell r="B3314" t="str">
            <v>Luminaire, cobra hd, 400w hps,T-3,480v</v>
          </cell>
          <cell r="C3314">
            <v>1230</v>
          </cell>
          <cell r="D3314">
            <v>373</v>
          </cell>
        </row>
        <row r="3315">
          <cell r="A3315" t="str">
            <v>LC400M31</v>
          </cell>
          <cell r="B3315" t="str">
            <v>Luminaire, cobra hd, 400w mv, T-3,120v</v>
          </cell>
          <cell r="C3315">
            <v>1230</v>
          </cell>
          <cell r="D3315">
            <v>373</v>
          </cell>
        </row>
        <row r="3316">
          <cell r="A3316" t="str">
            <v>LC400M32</v>
          </cell>
          <cell r="B3316" t="str">
            <v>Luminaire, cobra hd, 400w mv, T-3,240v</v>
          </cell>
          <cell r="C3316">
            <v>1230</v>
          </cell>
          <cell r="D3316">
            <v>373</v>
          </cell>
        </row>
        <row r="3317">
          <cell r="A3317" t="str">
            <v>LC400M34</v>
          </cell>
          <cell r="B3317" t="str">
            <v>Luminaire, cobra hd, 400w mv, T-3,480v</v>
          </cell>
          <cell r="C3317">
            <v>1230</v>
          </cell>
          <cell r="D3317">
            <v>373</v>
          </cell>
        </row>
        <row r="3318">
          <cell r="A3318" t="str">
            <v>LC40H3C1</v>
          </cell>
          <cell r="B3318" t="str">
            <v>Luminaire, cobra hd, 400w hps,T3,Cutoff,120v</v>
          </cell>
          <cell r="C3318">
            <v>1230</v>
          </cell>
          <cell r="D3318">
            <v>373</v>
          </cell>
        </row>
        <row r="3319">
          <cell r="A3319" t="str">
            <v>LC40H3C2</v>
          </cell>
          <cell r="B3319" t="str">
            <v>Luminaire, cobra hd, 400w hps,T3,Cutoff,240v</v>
          </cell>
          <cell r="C3319">
            <v>1230</v>
          </cell>
          <cell r="D3319">
            <v>373</v>
          </cell>
        </row>
        <row r="3320">
          <cell r="A3320" t="str">
            <v>LC40H3C4</v>
          </cell>
          <cell r="B3320" t="str">
            <v>Luminaire, cobra hd, 400w hps,T3,Cutoff,480v</v>
          </cell>
          <cell r="C3320">
            <v>1230</v>
          </cell>
          <cell r="D3320">
            <v>373</v>
          </cell>
        </row>
        <row r="3321">
          <cell r="A3321" t="str">
            <v>LC40M3C2</v>
          </cell>
          <cell r="B3321" t="str">
            <v>Luminaire, cobra hd, 400w mh,T3,Cutoff,240v</v>
          </cell>
          <cell r="C3321">
            <v>1230</v>
          </cell>
          <cell r="D3321">
            <v>373</v>
          </cell>
        </row>
        <row r="3322">
          <cell r="A3322" t="str">
            <v>LC40MH31</v>
          </cell>
          <cell r="B3322" t="str">
            <v>&lt;E&gt;Luminaire, cobra hd, 400w mh,T-3,120v</v>
          </cell>
          <cell r="C3322">
            <v>1230</v>
          </cell>
          <cell r="D3322">
            <v>373</v>
          </cell>
        </row>
        <row r="3323">
          <cell r="A3323" t="str">
            <v>LC40MH32</v>
          </cell>
          <cell r="B3323" t="str">
            <v>&lt;E&gt;Luminaire, cobra hd, 400w mh,T-3,240v</v>
          </cell>
          <cell r="C3323">
            <v>1230</v>
          </cell>
          <cell r="D3323">
            <v>373</v>
          </cell>
        </row>
        <row r="3324">
          <cell r="A3324" t="str">
            <v>LC40MH34</v>
          </cell>
          <cell r="B3324" t="str">
            <v>Luminaire, cobra hd, 400w mh,T-3,480v</v>
          </cell>
          <cell r="C3324">
            <v>1230</v>
          </cell>
          <cell r="D3324">
            <v>373</v>
          </cell>
        </row>
        <row r="3325">
          <cell r="A3325" t="str">
            <v>LC40MH3C1</v>
          </cell>
          <cell r="B3325" t="str">
            <v>Luminaire, cobra hd, 400w mh,T3,Cutoff,120v</v>
          </cell>
          <cell r="C3325">
            <v>1230</v>
          </cell>
          <cell r="D3325">
            <v>373</v>
          </cell>
        </row>
        <row r="3326">
          <cell r="A3326" t="str">
            <v>LC40MH3C2</v>
          </cell>
          <cell r="B3326" t="str">
            <v>Luminaire, cobra hd, 400w mh,T3,Cutoff,240v</v>
          </cell>
          <cell r="C3326">
            <v>1230</v>
          </cell>
          <cell r="D3326">
            <v>373</v>
          </cell>
        </row>
        <row r="3327">
          <cell r="A3327" t="str">
            <v>LC40MH3C4</v>
          </cell>
          <cell r="B3327" t="str">
            <v>Luminaire, cobra hd, 400w mh,T3,Cutoff,480v</v>
          </cell>
          <cell r="C3327">
            <v>1230</v>
          </cell>
          <cell r="D3327">
            <v>373</v>
          </cell>
        </row>
        <row r="3328">
          <cell r="A3328" t="str">
            <v>LCBT</v>
          </cell>
          <cell r="B3328" t="str">
            <v>Lables, Caution, Banked Padmount Transformers</v>
          </cell>
          <cell r="C3328">
            <v>0</v>
          </cell>
          <cell r="D3328">
            <v>368</v>
          </cell>
        </row>
        <row r="3329">
          <cell r="A3329" t="str">
            <v>LCD1P</v>
          </cell>
          <cell r="B3329" t="str">
            <v>Labels, swgr/xfmr, "caution decals"</v>
          </cell>
          <cell r="D3329">
            <v>0</v>
          </cell>
        </row>
        <row r="3330">
          <cell r="A3330" t="str">
            <v>LCD1PM</v>
          </cell>
          <cell r="B3330" t="str">
            <v>Labels, swgr/xfmr, "caution decals" (material only)</v>
          </cell>
          <cell r="D3330">
            <v>0</v>
          </cell>
        </row>
        <row r="3331">
          <cell r="A3331" t="str">
            <v>LCD3P</v>
          </cell>
          <cell r="B3331" t="str">
            <v>LABELS, CAUTION, DECALS FOR PADMT TSF 3P</v>
          </cell>
          <cell r="C3331">
            <v>0</v>
          </cell>
          <cell r="D3331">
            <v>368</v>
          </cell>
        </row>
        <row r="3332">
          <cell r="A3332" t="str">
            <v>LCH100H31</v>
          </cell>
          <cell r="B3332" t="str">
            <v>Luminaire, Cresthill, 100w hps,T-3,120v, pst tp, use/w cmpst Twn Lk pole</v>
          </cell>
          <cell r="C3332">
            <v>1210</v>
          </cell>
          <cell r="D3332">
            <v>373</v>
          </cell>
        </row>
        <row r="3333">
          <cell r="A3333" t="str">
            <v>LCH175MH31</v>
          </cell>
          <cell r="B3333" t="str">
            <v>Luminaire, Cresthill, 175w mh,T-3,120v, pst tp, use/w cmpst Twn Lk pole</v>
          </cell>
          <cell r="C3333">
            <v>1210</v>
          </cell>
          <cell r="D3333">
            <v>373</v>
          </cell>
        </row>
        <row r="3334">
          <cell r="A3334" t="str">
            <v>LCY100H</v>
          </cell>
          <cell r="B3334" t="str">
            <v>Luminaire, dectv,cylinder,100w hps,T-3</v>
          </cell>
          <cell r="C3334">
            <v>1200</v>
          </cell>
          <cell r="D3334">
            <v>373</v>
          </cell>
        </row>
        <row r="3335">
          <cell r="A3335" t="str">
            <v>LCY175E</v>
          </cell>
          <cell r="B3335" t="str">
            <v>Luminaire, dectv,cylinder,175w mh,T-3</v>
          </cell>
          <cell r="C3335">
            <v>1200</v>
          </cell>
          <cell r="D3335">
            <v>373</v>
          </cell>
        </row>
        <row r="3336">
          <cell r="A3336" t="str">
            <v>LDALLAS</v>
          </cell>
          <cell r="B3336" t="str">
            <v>Luminaire,conversion SLOL to WMIS</v>
          </cell>
          <cell r="C3336">
            <v>1220</v>
          </cell>
          <cell r="D3336">
            <v>373</v>
          </cell>
        </row>
        <row r="3337">
          <cell r="A3337" t="str">
            <v>LEVELPAD</v>
          </cell>
          <cell r="B3337" t="str">
            <v>Level Pad O&amp;M</v>
          </cell>
        </row>
        <row r="3338">
          <cell r="A3338" t="str">
            <v>LF100H</v>
          </cell>
          <cell r="B3338" t="str">
            <v>Luminaire,Floodlight, 100W HPS</v>
          </cell>
          <cell r="C3338">
            <v>15</v>
          </cell>
          <cell r="D3338">
            <v>371</v>
          </cell>
        </row>
        <row r="3339">
          <cell r="A3339" t="str">
            <v>LF250H</v>
          </cell>
          <cell r="B3339" t="str">
            <v>Luminaire,Floodlight, 250W HPS</v>
          </cell>
          <cell r="C3339">
            <v>15</v>
          </cell>
          <cell r="D3339">
            <v>371</v>
          </cell>
        </row>
        <row r="3340">
          <cell r="A3340" t="str">
            <v>LF250MH</v>
          </cell>
          <cell r="B3340" t="str">
            <v>Luminaire,Floodlight, 250W MH</v>
          </cell>
          <cell r="C3340">
            <v>15</v>
          </cell>
          <cell r="D3340">
            <v>371</v>
          </cell>
        </row>
        <row r="3341">
          <cell r="A3341" t="str">
            <v>LF400H</v>
          </cell>
          <cell r="B3341" t="str">
            <v>Luminaire,Floodlight, 400W HPS</v>
          </cell>
          <cell r="C3341">
            <v>15</v>
          </cell>
          <cell r="D3341">
            <v>371</v>
          </cell>
        </row>
        <row r="3342">
          <cell r="A3342" t="str">
            <v>LF400MH</v>
          </cell>
          <cell r="B3342" t="str">
            <v>Luminaire,Floodlight, 400W MH</v>
          </cell>
          <cell r="C3342">
            <v>15</v>
          </cell>
          <cell r="D3342">
            <v>371</v>
          </cell>
        </row>
        <row r="3343">
          <cell r="A3343" t="str">
            <v>LFAS410</v>
          </cell>
          <cell r="B3343" t="str">
            <v>Lighting fuse assy, svc box, #4 Al,10A</v>
          </cell>
          <cell r="C3343">
            <v>0</v>
          </cell>
          <cell r="D3343">
            <v>373</v>
          </cell>
        </row>
        <row r="3344">
          <cell r="A3344" t="str">
            <v>LFAS415</v>
          </cell>
          <cell r="B3344" t="str">
            <v>Lighting fuse assy, svc box, #4 Al,15A</v>
          </cell>
          <cell r="C3344">
            <v>0</v>
          </cell>
          <cell r="D3344">
            <v>373</v>
          </cell>
        </row>
        <row r="3345">
          <cell r="A3345" t="str">
            <v>LFAS430</v>
          </cell>
          <cell r="B3345" t="str">
            <v>Lighting fuse assy, svc box, #4 Al,30A</v>
          </cell>
          <cell r="C3345">
            <v>0</v>
          </cell>
          <cell r="D3345">
            <v>373</v>
          </cell>
        </row>
        <row r="3346">
          <cell r="A3346" t="str">
            <v>LFAS610</v>
          </cell>
          <cell r="B3346" t="str">
            <v>Lighting fuse assy, svc box, #6 Al,10A</v>
          </cell>
          <cell r="C3346">
            <v>0</v>
          </cell>
          <cell r="D3346">
            <v>373</v>
          </cell>
        </row>
        <row r="3347">
          <cell r="A3347" t="str">
            <v>LFAS615</v>
          </cell>
          <cell r="B3347" t="str">
            <v>Lighting fuse assy, svc box, #6 Al,15A</v>
          </cell>
          <cell r="C3347">
            <v>0</v>
          </cell>
          <cell r="D3347">
            <v>373</v>
          </cell>
        </row>
        <row r="3348">
          <cell r="A3348" t="str">
            <v>LFAS630</v>
          </cell>
          <cell r="B3348" t="str">
            <v>Lighting fuse assy, svc box, #6 Al,30A</v>
          </cell>
          <cell r="C3348">
            <v>0</v>
          </cell>
          <cell r="D3348">
            <v>373</v>
          </cell>
        </row>
        <row r="3349">
          <cell r="A3349" t="str">
            <v>LFAU10</v>
          </cell>
          <cell r="B3349" t="str">
            <v>Luminaire fuse assy, URD, 10A</v>
          </cell>
          <cell r="C3349">
            <v>0</v>
          </cell>
          <cell r="D3349">
            <v>373</v>
          </cell>
        </row>
        <row r="3350">
          <cell r="A3350" t="str">
            <v>LFAU15</v>
          </cell>
          <cell r="B3350" t="str">
            <v>Luminaire fuse assy, URD, 15A</v>
          </cell>
          <cell r="C3350">
            <v>0</v>
          </cell>
          <cell r="D3350">
            <v>373</v>
          </cell>
        </row>
        <row r="3351">
          <cell r="A3351" t="str">
            <v>LFAU30</v>
          </cell>
          <cell r="B3351" t="str">
            <v>Luminaire fuse assy, URD, 30A</v>
          </cell>
          <cell r="C3351">
            <v>0</v>
          </cell>
          <cell r="D3351">
            <v>373</v>
          </cell>
        </row>
        <row r="3352">
          <cell r="A3352" t="str">
            <v>LFB100E</v>
          </cell>
          <cell r="B3352" t="str">
            <v>Obsolete- Do Not Use, Luminaire, finial band, 175w mh, T-III</v>
          </cell>
          <cell r="C3352">
            <v>1210</v>
          </cell>
          <cell r="D3352">
            <v>373</v>
          </cell>
        </row>
        <row r="3353">
          <cell r="A3353" t="str">
            <v>LFB100H</v>
          </cell>
          <cell r="B3353" t="str">
            <v>Luminaire, dectv finial band, 100w hps, T-3</v>
          </cell>
          <cell r="C3353">
            <v>1200</v>
          </cell>
          <cell r="D3353">
            <v>373</v>
          </cell>
        </row>
        <row r="3354">
          <cell r="A3354" t="str">
            <v>LFB100HV</v>
          </cell>
          <cell r="B3354" t="str">
            <v>Luminaire, dectv finial band, 100w hps, victorian brkt.</v>
          </cell>
          <cell r="C3354">
            <v>1100</v>
          </cell>
          <cell r="D3354">
            <v>373</v>
          </cell>
        </row>
        <row r="3355">
          <cell r="A3355" t="str">
            <v>LFB175E</v>
          </cell>
          <cell r="B3355" t="str">
            <v>Luminaire, dectv finial band, 175w mh, T-3</v>
          </cell>
          <cell r="C3355">
            <v>1210</v>
          </cell>
          <cell r="D3355">
            <v>373</v>
          </cell>
        </row>
        <row r="3356">
          <cell r="A3356" t="str">
            <v>LFB175EV</v>
          </cell>
          <cell r="B3356" t="str">
            <v>Luminaire, dectv finial band, 175w mh,For victorian brkt</v>
          </cell>
          <cell r="C3356">
            <v>1110</v>
          </cell>
          <cell r="D3356">
            <v>373</v>
          </cell>
        </row>
        <row r="3357">
          <cell r="A3357" t="str">
            <v>LH100H1V</v>
          </cell>
          <cell r="B3357" t="str">
            <v>Luminaire, dectv hist. acorn, 100w hps, victorian brkt</v>
          </cell>
          <cell r="C3357">
            <v>1100</v>
          </cell>
          <cell r="D3357">
            <v>373</v>
          </cell>
        </row>
        <row r="3358">
          <cell r="A3358" t="str">
            <v>LH100H31</v>
          </cell>
          <cell r="B3358" t="str">
            <v>Luminaire, dectv hist acorn, 100w hps, T-3, 120v</v>
          </cell>
          <cell r="C3358">
            <v>1100</v>
          </cell>
          <cell r="D3358">
            <v>373</v>
          </cell>
        </row>
        <row r="3359">
          <cell r="A3359" t="str">
            <v>LH100H31LAB</v>
          </cell>
          <cell r="B3359" t="str">
            <v>Obsolete- Do Not Use, Luminaire, dectv hist, 100w hps, T-3, 120v</v>
          </cell>
          <cell r="C3359">
            <v>1100</v>
          </cell>
          <cell r="D3359">
            <v>373</v>
          </cell>
        </row>
        <row r="3360">
          <cell r="A3360" t="str">
            <v>LH100H32</v>
          </cell>
          <cell r="B3360" t="str">
            <v>Luminaire, dectv hist, 100w hps, T-3, 240v</v>
          </cell>
          <cell r="C3360">
            <v>1100</v>
          </cell>
          <cell r="D3360">
            <v>373</v>
          </cell>
        </row>
        <row r="3361">
          <cell r="A3361" t="str">
            <v>LH100H34</v>
          </cell>
          <cell r="B3361" t="str">
            <v>Luminaire, dectv hist, 100w hps, T-3, 480v</v>
          </cell>
          <cell r="C3361">
            <v>1100</v>
          </cell>
          <cell r="D3361">
            <v>373</v>
          </cell>
        </row>
        <row r="3362">
          <cell r="A3362" t="str">
            <v>LH150H31</v>
          </cell>
          <cell r="B3362" t="str">
            <v>Luminaire, dectv hist, 150w hps, T-3, 120v</v>
          </cell>
          <cell r="C3362">
            <v>1110</v>
          </cell>
          <cell r="D3362">
            <v>373</v>
          </cell>
        </row>
        <row r="3363">
          <cell r="A3363" t="str">
            <v>LH150H32</v>
          </cell>
          <cell r="B3363" t="str">
            <v>Luminaire, dectv hist, 150w hps, T-3, 240v</v>
          </cell>
          <cell r="C3363">
            <v>1110</v>
          </cell>
          <cell r="D3363">
            <v>373</v>
          </cell>
        </row>
        <row r="3364">
          <cell r="A3364" t="str">
            <v>LH150H32D</v>
          </cell>
          <cell r="B3364" t="str">
            <v>&lt;E&gt;Donated - Luminaire, dectv hist, 150w hps, T-3, 240v</v>
          </cell>
          <cell r="C3364">
            <v>1110</v>
          </cell>
          <cell r="D3364">
            <v>373</v>
          </cell>
        </row>
        <row r="3365">
          <cell r="A3365" t="str">
            <v>LH175M31</v>
          </cell>
          <cell r="B3365" t="str">
            <v>Luminaire, dectv hist, 175w mv, T-3, 120v</v>
          </cell>
          <cell r="C3365">
            <v>1110</v>
          </cell>
          <cell r="D3365">
            <v>373</v>
          </cell>
        </row>
        <row r="3366">
          <cell r="A3366" t="str">
            <v>LH175M31D</v>
          </cell>
          <cell r="B3366" t="str">
            <v>&lt;E&gt; Donated - Luminaire, dectv hist, 175w mv, T-3, 120v</v>
          </cell>
          <cell r="C3366">
            <v>1110</v>
          </cell>
          <cell r="D3366">
            <v>373</v>
          </cell>
        </row>
        <row r="3367">
          <cell r="A3367" t="str">
            <v>LHOV100H31</v>
          </cell>
          <cell r="B3367" t="str">
            <v>Luminaire, dectv small Hanover style, 100w hps, T-3, 120 volt</v>
          </cell>
          <cell r="C3367">
            <v>1210</v>
          </cell>
          <cell r="D3367">
            <v>373</v>
          </cell>
        </row>
        <row r="3368">
          <cell r="A3368" t="str">
            <v>LHOV100H31D</v>
          </cell>
          <cell r="B3368" t="str">
            <v>&lt;E&gt;, Donated, Luminaire, dectv small Hanover style, 100w hps, T-3, 120 volt</v>
          </cell>
          <cell r="C3368">
            <v>1210</v>
          </cell>
          <cell r="D3368">
            <v>373</v>
          </cell>
        </row>
        <row r="3369">
          <cell r="A3369" t="str">
            <v>LHOV100H32</v>
          </cell>
          <cell r="B3369" t="str">
            <v>Luminaire, dectv small Hanover style, 100w hps, T-3, 240 volt</v>
          </cell>
          <cell r="C3369">
            <v>1210</v>
          </cell>
          <cell r="D3369">
            <v>373</v>
          </cell>
        </row>
        <row r="3370">
          <cell r="A3370" t="str">
            <v>LHOV100H34</v>
          </cell>
          <cell r="B3370" t="str">
            <v>Luminaire, dectv small Hanover style, 100w hps, T-3, 480 volt</v>
          </cell>
          <cell r="C3370">
            <v>1210</v>
          </cell>
          <cell r="D3370">
            <v>373</v>
          </cell>
        </row>
        <row r="3371">
          <cell r="A3371" t="str">
            <v>LHOV175MH31</v>
          </cell>
          <cell r="B3371" t="str">
            <v>Luminaire, dectv small Hanover style, 175w mh, T-3, 120 volt</v>
          </cell>
          <cell r="C3371">
            <v>1210</v>
          </cell>
          <cell r="D3371">
            <v>373</v>
          </cell>
        </row>
        <row r="3372">
          <cell r="A3372" t="str">
            <v>LHOV175MH32</v>
          </cell>
          <cell r="B3372" t="str">
            <v>Luminaire, dectv small Hanover style, 175w mh, T-3, 240 volt</v>
          </cell>
          <cell r="C3372">
            <v>1210</v>
          </cell>
          <cell r="D3372">
            <v>373</v>
          </cell>
        </row>
        <row r="3373">
          <cell r="A3373" t="str">
            <v>LHOV175MH34</v>
          </cell>
          <cell r="B3373" t="str">
            <v>Luminaire, dectv small Hanover style, 175w mh, T-3, 480 volt</v>
          </cell>
          <cell r="C3373">
            <v>1210</v>
          </cell>
          <cell r="D3373">
            <v>373</v>
          </cell>
        </row>
        <row r="3374">
          <cell r="A3374" t="str">
            <v>LL100H31</v>
          </cell>
          <cell r="B3374" t="str">
            <v>Luminaire, lantern,100w,hps,T-3,120v, fiberglas pst tp Dwg 213-104</v>
          </cell>
          <cell r="C3374">
            <v>1200</v>
          </cell>
          <cell r="D3374">
            <v>373</v>
          </cell>
        </row>
        <row r="3375">
          <cell r="A3375" t="str">
            <v>LL100H31LAB</v>
          </cell>
          <cell r="B3375" t="str">
            <v>&lt;E&gt;Luminaire, lantern,100w,hps,T-3,120v, fiberglas pst tp p</v>
          </cell>
          <cell r="C3375">
            <v>1200</v>
          </cell>
          <cell r="D3375">
            <v>373</v>
          </cell>
        </row>
        <row r="3376">
          <cell r="A3376" t="str">
            <v>LL150H34</v>
          </cell>
          <cell r="B3376" t="str">
            <v>Luminaire, lantern,150w, hps, T-3, 480v, fiberglas pst tp p</v>
          </cell>
          <cell r="C3376">
            <v>1210</v>
          </cell>
          <cell r="D3376">
            <v>373</v>
          </cell>
        </row>
        <row r="3377">
          <cell r="A3377" t="str">
            <v>LL150HRND31</v>
          </cell>
          <cell r="B3377" t="str">
            <v>&lt;E&gt;Do Not Purchase Luminaire, Pst Tp, Rnd,150w, hps, T-3, 120v, fiberglass pole mtg</v>
          </cell>
          <cell r="C3377">
            <v>1210</v>
          </cell>
          <cell r="D3377">
            <v>373</v>
          </cell>
        </row>
        <row r="3378">
          <cell r="A3378" t="str">
            <v>LL175M31</v>
          </cell>
          <cell r="B3378" t="str">
            <v>Luminaire, lantern,175w mv,T-3,120v,fiberglas pst tp p Dwg 213-104</v>
          </cell>
          <cell r="C3378">
            <v>1210</v>
          </cell>
          <cell r="D3378">
            <v>373</v>
          </cell>
        </row>
        <row r="3379">
          <cell r="A3379" t="str">
            <v>LL175MH31</v>
          </cell>
          <cell r="B3379" t="str">
            <v>Luminaire, lantern,175w mh,T-3,120v,fiberglas pst tp p Dwg 213-104</v>
          </cell>
          <cell r="C3379">
            <v>1210</v>
          </cell>
          <cell r="D3379">
            <v>373</v>
          </cell>
        </row>
        <row r="3380">
          <cell r="A3380" t="str">
            <v>LL175MH32</v>
          </cell>
          <cell r="B3380" t="str">
            <v>Luminaire, lantern,175w mh,T-3,240v,fiberglas pst tp p</v>
          </cell>
          <cell r="C3380">
            <v>1210</v>
          </cell>
          <cell r="D3380">
            <v>373</v>
          </cell>
        </row>
        <row r="3381">
          <cell r="A3381" t="str">
            <v>LLA100H</v>
          </cell>
          <cell r="B3381" t="str">
            <v>Luminaire, dectv lantern, 100w hps,T-3, 120V</v>
          </cell>
          <cell r="C3381">
            <v>1200</v>
          </cell>
          <cell r="D3381">
            <v>373</v>
          </cell>
        </row>
        <row r="3382">
          <cell r="A3382" t="str">
            <v>LLA100H2</v>
          </cell>
          <cell r="B3382" t="str">
            <v>Luminaire, dectv lantern, 100w hps,T-3, 240V</v>
          </cell>
          <cell r="C3382">
            <v>1200</v>
          </cell>
          <cell r="D3382">
            <v>373</v>
          </cell>
        </row>
        <row r="3383">
          <cell r="A3383" t="str">
            <v>LLA100HD</v>
          </cell>
          <cell r="B3383" t="str">
            <v>&lt;E&gt;Donated - Luminaire, dectv lantern, 100w hps,T-3</v>
          </cell>
          <cell r="C3383">
            <v>1200</v>
          </cell>
          <cell r="D3383">
            <v>373</v>
          </cell>
        </row>
        <row r="3384">
          <cell r="A3384" t="str">
            <v>LLA100HDO</v>
          </cell>
          <cell r="B3384" t="str">
            <v>&lt;E&gt;Donated,Lum, dectv lantern,Green color,100w hps,T-3,Villages of Hidden Lakes, Rnd Rck, #LT30AU100SMOGACTTBGR3 perANDG</v>
          </cell>
          <cell r="C3384">
            <v>1200</v>
          </cell>
          <cell r="D3384">
            <v>373</v>
          </cell>
        </row>
        <row r="3385">
          <cell r="A3385" t="str">
            <v>LLA100HGN</v>
          </cell>
          <cell r="B3385" t="str">
            <v/>
          </cell>
          <cell r="C3385">
            <v>1200</v>
          </cell>
          <cell r="D3385">
            <v>373</v>
          </cell>
        </row>
        <row r="3386">
          <cell r="A3386" t="str">
            <v>LLA100HGRN</v>
          </cell>
          <cell r="B3386" t="str">
            <v>Luminaire, dectv lantern, 100w hps, 120v, T-3, Green pwd coat paint, Villages Hidden Lakes, Rnd Rk</v>
          </cell>
          <cell r="C3386">
            <v>1200</v>
          </cell>
          <cell r="D3386">
            <v>373</v>
          </cell>
        </row>
        <row r="3387">
          <cell r="A3387" t="str">
            <v>LLA100HV</v>
          </cell>
          <cell r="B3387" t="str">
            <v>Luminaire, dectv lantern, 100w hps,For victorian brkt</v>
          </cell>
          <cell r="C3387">
            <v>1200</v>
          </cell>
          <cell r="D3387">
            <v>373</v>
          </cell>
        </row>
        <row r="3388">
          <cell r="A3388" t="str">
            <v>LLA175E</v>
          </cell>
          <cell r="B3388" t="str">
            <v>Luminaire, dectv lantern, 175w mh, T-3</v>
          </cell>
          <cell r="C3388">
            <v>1210</v>
          </cell>
          <cell r="D3388">
            <v>373</v>
          </cell>
        </row>
        <row r="3389">
          <cell r="A3389" t="str">
            <v>LLA175EV</v>
          </cell>
          <cell r="B3389" t="str">
            <v>Luminaire, dectv lantern, 175w mh, For victorian brkt</v>
          </cell>
          <cell r="C3389">
            <v>1210</v>
          </cell>
          <cell r="D3389">
            <v>373</v>
          </cell>
        </row>
        <row r="3390">
          <cell r="A3390" t="str">
            <v>LLA175HGRN</v>
          </cell>
          <cell r="B3390" t="str">
            <v>Luminaire, dectv lantern, 175w mh, 120V, T-3, Dk Green pwd coat paint</v>
          </cell>
          <cell r="C3390">
            <v>1200</v>
          </cell>
          <cell r="D3390">
            <v>373</v>
          </cell>
        </row>
        <row r="3391">
          <cell r="A3391" t="str">
            <v>LLA175MH2GRN</v>
          </cell>
          <cell r="B3391" t="str">
            <v>Luminaire, dectv lantern, 175w mh, 240V, T-3, Dk Green pwd coat paint</v>
          </cell>
          <cell r="C3391">
            <v>1200</v>
          </cell>
          <cell r="D3391">
            <v>373</v>
          </cell>
        </row>
        <row r="3392">
          <cell r="A3392" t="str">
            <v>LLA175MH32</v>
          </cell>
          <cell r="B3392" t="str">
            <v>Luminaire, dectv lantern, 175w mh, 240V, T-3, Blk pwd coat paint</v>
          </cell>
          <cell r="C3392">
            <v>1200</v>
          </cell>
          <cell r="D3392">
            <v>373</v>
          </cell>
        </row>
        <row r="3393">
          <cell r="A3393" t="str">
            <v>LMA100H31</v>
          </cell>
          <cell r="B3393" t="str">
            <v>Luminaire, dectv pst tp, Marietta stly, 100w HPS, T-3, 120v, w/PC, use w/pole SLPCTL15, semi-cutoff</v>
          </cell>
          <cell r="C3393">
            <v>1100</v>
          </cell>
          <cell r="D3393">
            <v>373</v>
          </cell>
        </row>
        <row r="3394">
          <cell r="A3394" t="str">
            <v>LMA175MH31</v>
          </cell>
          <cell r="B3394" t="str">
            <v>Luminaire, dectv pst tp, Marietta stly, 175w MH, T-3, 120v, w/PC, use w/pole SLPCTL15, semi-cutoff</v>
          </cell>
          <cell r="C3394">
            <v>1100</v>
          </cell>
          <cell r="D3394">
            <v>373</v>
          </cell>
        </row>
        <row r="3395">
          <cell r="A3395" t="str">
            <v>LO10AUP</v>
          </cell>
          <cell r="B3395" t="str">
            <v>Lug conn, one hole, 1/0 al ug pri/sec</v>
          </cell>
          <cell r="C3395">
            <v>0</v>
          </cell>
          <cell r="D3395">
            <v>367</v>
          </cell>
        </row>
        <row r="3396">
          <cell r="A3396" t="str">
            <v>LO10AUS</v>
          </cell>
          <cell r="B3396" t="str">
            <v>Lug conn, one hole, 1/0 al ug service</v>
          </cell>
          <cell r="C3396">
            <v>0</v>
          </cell>
          <cell r="D3396">
            <v>369</v>
          </cell>
        </row>
        <row r="3397">
          <cell r="A3397" t="str">
            <v>LO20AUP</v>
          </cell>
          <cell r="B3397" t="str">
            <v>&lt;E&gt;Lug conn, one hole, 2/0 al ug pri/sec</v>
          </cell>
          <cell r="C3397">
            <v>0</v>
          </cell>
          <cell r="D3397">
            <v>367</v>
          </cell>
        </row>
        <row r="3398">
          <cell r="A3398" t="str">
            <v>LO20AUS</v>
          </cell>
          <cell r="B3398" t="str">
            <v>&lt;E&gt;Lug conn, one hole, 2/0 al ug service</v>
          </cell>
          <cell r="C3398">
            <v>0</v>
          </cell>
          <cell r="D3398">
            <v>369</v>
          </cell>
        </row>
        <row r="3399">
          <cell r="A3399" t="str">
            <v>LO250AUP</v>
          </cell>
          <cell r="B3399" t="str">
            <v>&lt;E&gt;Lug conn, one hole, 250 al ug pri/sec</v>
          </cell>
          <cell r="C3399">
            <v>0</v>
          </cell>
          <cell r="D3399">
            <v>367</v>
          </cell>
        </row>
        <row r="3400">
          <cell r="A3400" t="str">
            <v>LO250AUS</v>
          </cell>
          <cell r="B3400" t="str">
            <v>&lt;E&gt;Lug conn, one hole, 250 al ug service</v>
          </cell>
          <cell r="C3400">
            <v>0</v>
          </cell>
          <cell r="D3400">
            <v>369</v>
          </cell>
        </row>
        <row r="3401">
          <cell r="A3401" t="str">
            <v>LO2AUP</v>
          </cell>
          <cell r="B3401" t="str">
            <v>&lt;E&gt;Lug conn, one hole, 2 al ug pri/sec</v>
          </cell>
          <cell r="C3401">
            <v>0</v>
          </cell>
          <cell r="D3401">
            <v>367</v>
          </cell>
        </row>
        <row r="3402">
          <cell r="A3402" t="str">
            <v>LO2AUS</v>
          </cell>
          <cell r="B3402" t="str">
            <v>&lt;E&gt;Lug conn, one hole, 2 al ug service</v>
          </cell>
          <cell r="C3402">
            <v>0</v>
          </cell>
          <cell r="D3402">
            <v>369</v>
          </cell>
        </row>
        <row r="3403">
          <cell r="A3403" t="str">
            <v>LO2CUP</v>
          </cell>
          <cell r="B3403" t="str">
            <v>&lt;E&gt;Lug conn, one hole, 2 cu ug pri/sec</v>
          </cell>
          <cell r="C3403">
            <v>0</v>
          </cell>
          <cell r="D3403">
            <v>367</v>
          </cell>
        </row>
        <row r="3404">
          <cell r="A3404" t="str">
            <v>LO2CUS</v>
          </cell>
          <cell r="B3404" t="str">
            <v>&lt;E&gt;Lug conn, one hole, 2 cu ug service</v>
          </cell>
          <cell r="C3404">
            <v>0</v>
          </cell>
          <cell r="D3404">
            <v>369</v>
          </cell>
        </row>
        <row r="3405">
          <cell r="A3405" t="str">
            <v>LO300AUP</v>
          </cell>
          <cell r="B3405" t="str">
            <v>&lt;E&gt;Lug conn, one hole, 300 al ug pri/sec</v>
          </cell>
          <cell r="C3405">
            <v>0</v>
          </cell>
          <cell r="D3405">
            <v>367</v>
          </cell>
        </row>
        <row r="3406">
          <cell r="A3406" t="str">
            <v>LO300AUS</v>
          </cell>
          <cell r="B3406" t="str">
            <v>&lt;E&gt;Lug conn, one hole, 300 al ug service</v>
          </cell>
          <cell r="C3406">
            <v>0</v>
          </cell>
          <cell r="D3406">
            <v>369</v>
          </cell>
        </row>
        <row r="3407">
          <cell r="A3407" t="str">
            <v>LO30AUP</v>
          </cell>
          <cell r="B3407" t="str">
            <v>&lt;E&gt;Lug conn, one hole, 3/0 al ug pri/sec</v>
          </cell>
          <cell r="C3407">
            <v>0</v>
          </cell>
          <cell r="D3407">
            <v>367</v>
          </cell>
        </row>
        <row r="3408">
          <cell r="A3408" t="str">
            <v>LO30AUS</v>
          </cell>
          <cell r="B3408" t="str">
            <v>&lt;E&gt;Lug conn, one hole, 3/0 al ug service</v>
          </cell>
          <cell r="C3408">
            <v>0</v>
          </cell>
          <cell r="D3408">
            <v>369</v>
          </cell>
        </row>
        <row r="3409">
          <cell r="A3409" t="str">
            <v>LO350AUP</v>
          </cell>
          <cell r="B3409" t="str">
            <v>&lt;E&gt;Lug conn, one hole, 350 al ug pri/sec</v>
          </cell>
          <cell r="C3409">
            <v>0</v>
          </cell>
          <cell r="D3409">
            <v>367</v>
          </cell>
        </row>
        <row r="3410">
          <cell r="A3410" t="str">
            <v>LO350AUS</v>
          </cell>
          <cell r="B3410" t="str">
            <v>&lt;E&gt;Lug conn, one hole, 350 al ug service</v>
          </cell>
          <cell r="C3410">
            <v>0</v>
          </cell>
          <cell r="D3410">
            <v>369</v>
          </cell>
        </row>
        <row r="3411">
          <cell r="A3411" t="str">
            <v>LO400AUP</v>
          </cell>
          <cell r="B3411" t="str">
            <v>&lt;E&gt;Lug conn, one hole, 400 al ug pri/sec</v>
          </cell>
          <cell r="C3411">
            <v>0</v>
          </cell>
          <cell r="D3411">
            <v>367</v>
          </cell>
        </row>
        <row r="3412">
          <cell r="A3412" t="str">
            <v>LO400AUS</v>
          </cell>
          <cell r="B3412" t="str">
            <v>&lt;E&gt;Lug conn, one hole, 400 al ug service</v>
          </cell>
          <cell r="C3412">
            <v>0</v>
          </cell>
          <cell r="D3412">
            <v>369</v>
          </cell>
        </row>
        <row r="3413">
          <cell r="A3413" t="str">
            <v>LO40AUP</v>
          </cell>
          <cell r="B3413" t="str">
            <v>&lt;E&gt;Lug conn, one hole, 4/0 al ug pri/sec</v>
          </cell>
          <cell r="C3413">
            <v>0</v>
          </cell>
          <cell r="D3413">
            <v>367</v>
          </cell>
        </row>
        <row r="3414">
          <cell r="A3414" t="str">
            <v>LO40AUS</v>
          </cell>
          <cell r="B3414" t="str">
            <v>&lt;E&gt;Lug conn, one hole, 4/0 al ug service</v>
          </cell>
          <cell r="C3414">
            <v>0</v>
          </cell>
          <cell r="D3414">
            <v>369</v>
          </cell>
        </row>
        <row r="3415">
          <cell r="A3415" t="str">
            <v>LO4AUP</v>
          </cell>
          <cell r="B3415" t="str">
            <v>&lt;E&gt;Lug conn, one hole, 4 al ug pri/sec</v>
          </cell>
          <cell r="C3415">
            <v>0</v>
          </cell>
          <cell r="D3415">
            <v>367</v>
          </cell>
        </row>
        <row r="3416">
          <cell r="A3416" t="str">
            <v>LO4AUS</v>
          </cell>
          <cell r="B3416" t="str">
            <v>&lt;E&gt;Lug conn, one hole, 4 al ug service</v>
          </cell>
          <cell r="C3416">
            <v>0</v>
          </cell>
          <cell r="D3416">
            <v>369</v>
          </cell>
        </row>
        <row r="3417">
          <cell r="A3417" t="str">
            <v>LO4CUP</v>
          </cell>
          <cell r="B3417" t="str">
            <v>&lt;E&gt;Lug conn, one hole, 4 cu ug pri/sec</v>
          </cell>
          <cell r="C3417">
            <v>0</v>
          </cell>
          <cell r="D3417">
            <v>367</v>
          </cell>
        </row>
        <row r="3418">
          <cell r="A3418" t="str">
            <v>LO4CUS</v>
          </cell>
          <cell r="B3418" t="str">
            <v>&lt;E&gt;Lug conn, one hole, 4 cu ug service</v>
          </cell>
          <cell r="C3418">
            <v>0</v>
          </cell>
          <cell r="D3418">
            <v>369</v>
          </cell>
        </row>
        <row r="3419">
          <cell r="A3419" t="str">
            <v>LO500AUP</v>
          </cell>
          <cell r="B3419" t="str">
            <v>Lug conn, one hole, 500 al ug pri/sec</v>
          </cell>
          <cell r="C3419">
            <v>0</v>
          </cell>
          <cell r="D3419">
            <v>367</v>
          </cell>
        </row>
        <row r="3420">
          <cell r="A3420" t="str">
            <v>LO500AUS</v>
          </cell>
          <cell r="B3420" t="str">
            <v>Lug conn, one hole, 500 al ug service</v>
          </cell>
          <cell r="C3420">
            <v>0</v>
          </cell>
          <cell r="D3420">
            <v>369</v>
          </cell>
        </row>
        <row r="3421">
          <cell r="A3421" t="str">
            <v>LO6AUP</v>
          </cell>
          <cell r="B3421" t="str">
            <v>&lt;E&gt;Lug conn, one hole, 6 al ug pri/sec</v>
          </cell>
          <cell r="C3421">
            <v>0</v>
          </cell>
          <cell r="D3421">
            <v>367</v>
          </cell>
        </row>
        <row r="3422">
          <cell r="A3422" t="str">
            <v>LO6AUS</v>
          </cell>
          <cell r="B3422" t="str">
            <v>&lt;E&gt;Lug conn, one hole, 6 al ug service</v>
          </cell>
          <cell r="C3422">
            <v>0</v>
          </cell>
          <cell r="D3422">
            <v>369</v>
          </cell>
        </row>
        <row r="3423">
          <cell r="A3423" t="str">
            <v>LO750AUP</v>
          </cell>
          <cell r="B3423" t="str">
            <v>Lug conn, one hole, 750 al ug pri/sec</v>
          </cell>
          <cell r="C3423">
            <v>0</v>
          </cell>
          <cell r="D3423">
            <v>367</v>
          </cell>
        </row>
        <row r="3424">
          <cell r="A3424" t="str">
            <v>LO750AUS</v>
          </cell>
          <cell r="B3424" t="str">
            <v>Lug conn, one hole, 750 al ug service</v>
          </cell>
          <cell r="C3424">
            <v>0</v>
          </cell>
          <cell r="D3424">
            <v>369</v>
          </cell>
        </row>
        <row r="3425">
          <cell r="A3425" t="str">
            <v>LOB100HHO</v>
          </cell>
          <cell r="B3425" t="str">
            <v>Test - Cost Estimate CU Only, GE Luminaire</v>
          </cell>
          <cell r="C3425">
            <v>1100</v>
          </cell>
          <cell r="D3425">
            <v>373</v>
          </cell>
        </row>
        <row r="3426">
          <cell r="A3426" t="str">
            <v>LOB175MVHO</v>
          </cell>
          <cell r="B3426" t="str">
            <v>MAINT ONLY, Luminaire, open btm,175w,mv,head W/O refractor</v>
          </cell>
          <cell r="D3426">
            <v>373</v>
          </cell>
        </row>
        <row r="3427">
          <cell r="A3427" t="str">
            <v>LOCATE</v>
          </cell>
          <cell r="B3427" t="str">
            <v>Obsolete - do not use</v>
          </cell>
          <cell r="D3427">
            <v>0</v>
          </cell>
        </row>
        <row r="3428">
          <cell r="A3428" t="str">
            <v>LOCATE1</v>
          </cell>
          <cell r="B3428" t="str">
            <v>Obsolete - do not use</v>
          </cell>
          <cell r="D3428">
            <v>0</v>
          </cell>
        </row>
        <row r="3429">
          <cell r="A3429" t="str">
            <v>LOCATE1.OH</v>
          </cell>
          <cell r="B3429" t="str">
            <v>Locate Facilities, "Initial" Site Visit &amp; Meeting for complete Project, (pole &amp; anchor installations)</v>
          </cell>
          <cell r="D3429">
            <v>0</v>
          </cell>
        </row>
        <row r="3430">
          <cell r="A3430" t="str">
            <v>LOCATE1.UG</v>
          </cell>
          <cell r="B3430" t="str">
            <v xml:space="preserve">Locate UG Facilities, "Initial" Site Visit and Meeting with Foreign Utilities </v>
          </cell>
          <cell r="D3430">
            <v>0</v>
          </cell>
        </row>
        <row r="3431">
          <cell r="A3431" t="str">
            <v>LOCATE2</v>
          </cell>
          <cell r="B3431" t="str">
            <v>Obsolete - do not use</v>
          </cell>
          <cell r="D3431">
            <v>0</v>
          </cell>
        </row>
        <row r="3432">
          <cell r="A3432" t="str">
            <v>LOCATE2.OH</v>
          </cell>
          <cell r="B3432" t="str">
            <v>Locate Facilities, Subsequent Work Points, each new pole/anchor (included with pole macro)</v>
          </cell>
          <cell r="D3432">
            <v>0</v>
          </cell>
        </row>
        <row r="3433">
          <cell r="A3433" t="str">
            <v>LOCATE2.UG</v>
          </cell>
          <cell r="B3433" t="str">
            <v>Locate UG Facilities, "Subsequent Work Points" Site Visit and Meeting with Foreign Utilities</v>
          </cell>
          <cell r="D3433">
            <v>0</v>
          </cell>
        </row>
        <row r="3434">
          <cell r="A3434" t="str">
            <v>LOCATE3</v>
          </cell>
          <cell r="B3434" t="str">
            <v>Obsolete - do not use</v>
          </cell>
          <cell r="D3434">
            <v>0</v>
          </cell>
        </row>
        <row r="3435">
          <cell r="A3435" t="str">
            <v>LOCATE3.OH</v>
          </cell>
          <cell r="B3435" t="str">
            <v>Locate Facilities, "Additional" Project Site Visits &amp; Meetings, (pole &amp; anchor installations)</v>
          </cell>
          <cell r="D3435">
            <v>0</v>
          </cell>
        </row>
        <row r="3436">
          <cell r="A3436" t="str">
            <v>LOCATE3.UG</v>
          </cell>
          <cell r="B3436" t="str">
            <v>Locate UG Facilities, "Additional" Project Site Visits &amp; Meetings with Foreign Utilities</v>
          </cell>
          <cell r="D3436">
            <v>0</v>
          </cell>
        </row>
        <row r="3437">
          <cell r="A3437" t="str">
            <v>LOCATESUBQ</v>
          </cell>
          <cell r="B3437" t="str">
            <v>Obsolete - do not use</v>
          </cell>
          <cell r="D3437">
            <v>0</v>
          </cell>
        </row>
        <row r="3438">
          <cell r="A3438" t="str">
            <v>LPA100H</v>
          </cell>
          <cell r="B3438" t="str">
            <v>Luminaire, dectv paragon, 100w hps, T-3</v>
          </cell>
          <cell r="C3438">
            <v>1200</v>
          </cell>
          <cell r="D3438">
            <v>373</v>
          </cell>
        </row>
        <row r="3439">
          <cell r="A3439" t="str">
            <v>LPA100HC</v>
          </cell>
          <cell r="B3439" t="str">
            <v>Cutoff Series, Frisco style, Lum, dectv  sim to paragon, 100w hps, T-3, w/metal cap</v>
          </cell>
          <cell r="C3439">
            <v>1200</v>
          </cell>
          <cell r="D3439">
            <v>373</v>
          </cell>
        </row>
        <row r="3440">
          <cell r="A3440" t="str">
            <v>LPA100HCD</v>
          </cell>
          <cell r="B3440" t="str">
            <v>&lt;E&gt; Donated, Cutoff Series, Frisco style, Lum, dectv  sim to paragon, 100w hps, T-3, w/metal cap</v>
          </cell>
          <cell r="C3440">
            <v>1200</v>
          </cell>
          <cell r="D3440">
            <v>373</v>
          </cell>
        </row>
        <row r="3441">
          <cell r="A3441" t="str">
            <v>LPA100HD</v>
          </cell>
          <cell r="B3441" t="str">
            <v>&lt;E&gt;Donated, Luminaire, dectv paragon, 100w hps, T-3</v>
          </cell>
          <cell r="C3441">
            <v>1200</v>
          </cell>
          <cell r="D3441">
            <v>373</v>
          </cell>
        </row>
        <row r="3442">
          <cell r="A3442" t="str">
            <v>LPA100HGRN</v>
          </cell>
          <cell r="B3442" t="str">
            <v>Luminaire, dectv paragon, 100w hps, T-3, grn color</v>
          </cell>
          <cell r="C3442">
            <v>1200</v>
          </cell>
          <cell r="D3442">
            <v>373</v>
          </cell>
        </row>
        <row r="3443">
          <cell r="A3443" t="str">
            <v>LPA100HLBR</v>
          </cell>
          <cell r="B3443" t="str">
            <v>&lt;E&gt;, Labor Only, Luminaire, dectv paragon, 100w hps, T-3</v>
          </cell>
          <cell r="C3443">
            <v>1200</v>
          </cell>
          <cell r="D3443">
            <v>373</v>
          </cell>
        </row>
        <row r="3444">
          <cell r="A3444" t="str">
            <v>LPA100HV</v>
          </cell>
          <cell r="B3444" t="str">
            <v>Luminaire, dectv paragon, 100w hps,For victorian brkt</v>
          </cell>
          <cell r="C3444">
            <v>1100</v>
          </cell>
          <cell r="D3444">
            <v>373</v>
          </cell>
        </row>
        <row r="3445">
          <cell r="A3445" t="str">
            <v>LPA150HC</v>
          </cell>
          <cell r="B3445" t="str">
            <v>Cutoff Series, Frisco style, Lum, dectv  sim to paragon, 150w hps, T-3, w/metal cap</v>
          </cell>
          <cell r="C3445">
            <v>1200</v>
          </cell>
          <cell r="D3445">
            <v>373</v>
          </cell>
        </row>
        <row r="3446">
          <cell r="A3446" t="str">
            <v>LPA175E</v>
          </cell>
          <cell r="B3446" t="str">
            <v>Luminaire, dectv paragon, 175w mh, T-3</v>
          </cell>
          <cell r="C3446">
            <v>1210</v>
          </cell>
          <cell r="D3446">
            <v>373</v>
          </cell>
        </row>
        <row r="3447">
          <cell r="A3447" t="str">
            <v>LPA175EV</v>
          </cell>
          <cell r="B3447" t="str">
            <v>Luminaire, dectv paragon, 175w mh, For victorian brkt</v>
          </cell>
          <cell r="C3447">
            <v>1110</v>
          </cell>
          <cell r="D3447">
            <v>373</v>
          </cell>
        </row>
        <row r="3448">
          <cell r="A3448" t="str">
            <v>LPA175MHC</v>
          </cell>
          <cell r="B3448" t="str">
            <v>Cutoff Series, Frisco style, 175W MH Lum, dectv  sim to paragon, 100w hps, T-3, w/metal cap</v>
          </cell>
          <cell r="C3448">
            <v>1200</v>
          </cell>
          <cell r="D3448">
            <v>373</v>
          </cell>
        </row>
        <row r="3449">
          <cell r="A3449" t="str">
            <v>LPA175MHCD</v>
          </cell>
          <cell r="B3449" t="str">
            <v>&lt;E&gt; Donated, Cutoff Series, Frisco style, 175W MH Lum, dectv  sim to paragon, 100w hps, T-3, w/metal cap</v>
          </cell>
          <cell r="C3449">
            <v>1200</v>
          </cell>
          <cell r="D3449">
            <v>373</v>
          </cell>
        </row>
        <row r="3450">
          <cell r="A3450" t="str">
            <v>LPIS35</v>
          </cell>
          <cell r="B3450" t="str">
            <v>Line Post insulator, std xarm, 35 kV (material only)</v>
          </cell>
          <cell r="C3450">
            <v>0</v>
          </cell>
          <cell r="D3450">
            <v>364</v>
          </cell>
        </row>
        <row r="3451">
          <cell r="A3451" t="str">
            <v>LPIS35M</v>
          </cell>
          <cell r="B3451" t="str">
            <v>Line Post insulator, std xarm, 35 kV (material only)</v>
          </cell>
          <cell r="C3451">
            <v>0</v>
          </cell>
          <cell r="D3451">
            <v>364</v>
          </cell>
        </row>
        <row r="3452">
          <cell r="A3452" t="str">
            <v>LPPP35</v>
          </cell>
          <cell r="B3452" t="str">
            <v>Pin, Line Post Pole Top, 35 kV</v>
          </cell>
          <cell r="C3452">
            <v>0</v>
          </cell>
          <cell r="D3452">
            <v>364</v>
          </cell>
        </row>
        <row r="3453">
          <cell r="A3453" t="str">
            <v>LPPP35M</v>
          </cell>
          <cell r="B3453" t="str">
            <v>Pin, Line Post Pole Top, 35 kV (material only)</v>
          </cell>
          <cell r="C3453">
            <v>0</v>
          </cell>
          <cell r="D3453">
            <v>364</v>
          </cell>
        </row>
        <row r="3454">
          <cell r="A3454" t="str">
            <v>LPTCP20-D</v>
          </cell>
          <cell r="B3454" t="str">
            <v>DO NOT USE - Plano,St lt pole, rnd, 19.5 ft mh, 10.5" BC</v>
          </cell>
          <cell r="C3454">
            <v>1515</v>
          </cell>
          <cell r="D3454">
            <v>373</v>
          </cell>
        </row>
        <row r="3455">
          <cell r="A3455" t="str">
            <v>LR01MH21</v>
          </cell>
          <cell r="B3455" t="str">
            <v>Luminaire, rectang, 1000w mh, T-II, 120v Dwg 213-102</v>
          </cell>
          <cell r="C3455">
            <v>1040</v>
          </cell>
          <cell r="D3455">
            <v>373</v>
          </cell>
        </row>
        <row r="3456">
          <cell r="A3456" t="str">
            <v>LR01MH22</v>
          </cell>
          <cell r="B3456" t="str">
            <v>Luminaire, rectang, 1000w mh, T-II, 240v Dwg 213-104</v>
          </cell>
          <cell r="C3456">
            <v>1040</v>
          </cell>
          <cell r="D3456">
            <v>373</v>
          </cell>
        </row>
        <row r="3457">
          <cell r="A3457" t="str">
            <v>LR01MH24</v>
          </cell>
          <cell r="B3457" t="str">
            <v>Luminaire, rectang, 1000w mh, T-II, 480v Dwg 213-102</v>
          </cell>
          <cell r="C3457">
            <v>1040</v>
          </cell>
          <cell r="D3457">
            <v>373</v>
          </cell>
        </row>
        <row r="3458">
          <cell r="A3458" t="str">
            <v>LR100H31</v>
          </cell>
          <cell r="B3458" t="str">
            <v>Luminaire, rectang, 100w hps,T-III,120v Dwg 213-102</v>
          </cell>
          <cell r="C3458">
            <v>1000</v>
          </cell>
          <cell r="D3458">
            <v>373</v>
          </cell>
        </row>
        <row r="3459">
          <cell r="A3459" t="str">
            <v>LR100H31D</v>
          </cell>
          <cell r="B3459" t="str">
            <v>&lt;E&gt; Donated, Luminaire, rectang, 100w hps,T-III,120v</v>
          </cell>
          <cell r="C3459">
            <v>1000</v>
          </cell>
          <cell r="D3459">
            <v>373</v>
          </cell>
        </row>
        <row r="3460">
          <cell r="A3460" t="str">
            <v>LR100H32</v>
          </cell>
          <cell r="B3460" t="str">
            <v>Luminaire, rectang, 100w hps, T-III,240v Dwg 213-102</v>
          </cell>
          <cell r="C3460">
            <v>1000</v>
          </cell>
          <cell r="D3460">
            <v>373</v>
          </cell>
        </row>
        <row r="3461">
          <cell r="A3461" t="str">
            <v>LR175M31</v>
          </cell>
          <cell r="B3461" t="str">
            <v>Luminaire, rectang, 175w mv, T-III, 120v Dwg 213-102</v>
          </cell>
          <cell r="C3461">
            <v>1010</v>
          </cell>
          <cell r="D3461">
            <v>373</v>
          </cell>
        </row>
        <row r="3462">
          <cell r="A3462" t="str">
            <v>LR175M32</v>
          </cell>
          <cell r="B3462" t="str">
            <v>Luminaire, rectang, 175w mv, T-III, 240v Dwg 213-102</v>
          </cell>
          <cell r="C3462">
            <v>1010</v>
          </cell>
          <cell r="D3462">
            <v>373</v>
          </cell>
        </row>
        <row r="3463">
          <cell r="A3463" t="str">
            <v>LR17MH31</v>
          </cell>
          <cell r="B3463" t="str">
            <v>Luminaire, rectang, 175w mh, T3, 120v Dwg 213-102</v>
          </cell>
          <cell r="C3463">
            <v>1010</v>
          </cell>
          <cell r="D3463">
            <v>373</v>
          </cell>
        </row>
        <row r="3464">
          <cell r="A3464" t="str">
            <v>LR17MH32</v>
          </cell>
          <cell r="B3464" t="str">
            <v>Luminaire, rectang, 175w mh, T3, 240v Dwg 213-102</v>
          </cell>
          <cell r="C3464">
            <v>1010</v>
          </cell>
          <cell r="D3464">
            <v>373</v>
          </cell>
        </row>
        <row r="3465">
          <cell r="A3465" t="str">
            <v>LR250H31</v>
          </cell>
          <cell r="B3465" t="str">
            <v>Luminaire, rectang, 250w hps, T-III,120v Dwg 213-102</v>
          </cell>
          <cell r="C3465">
            <v>1020</v>
          </cell>
          <cell r="D3465">
            <v>373</v>
          </cell>
        </row>
        <row r="3466">
          <cell r="A3466" t="str">
            <v>LR250H32</v>
          </cell>
          <cell r="B3466" t="str">
            <v>Luminaire, rectang, 250w hps, T-III,240v Dwg 213-102</v>
          </cell>
          <cell r="C3466">
            <v>1020</v>
          </cell>
          <cell r="D3466">
            <v>373</v>
          </cell>
        </row>
        <row r="3467">
          <cell r="A3467" t="str">
            <v>LR250H32D</v>
          </cell>
          <cell r="B3467" t="str">
            <v>&lt;E&gt; Donated, Luminaire, rectang, 250w hps, T-III,240v</v>
          </cell>
          <cell r="C3467">
            <v>1020</v>
          </cell>
          <cell r="D3467">
            <v>373</v>
          </cell>
        </row>
        <row r="3468">
          <cell r="A3468" t="str">
            <v>LR250H34</v>
          </cell>
          <cell r="B3468" t="str">
            <v>Luminaire, rectang, 250w hps, T-III,480v Dwg 213-102</v>
          </cell>
          <cell r="C3468">
            <v>1020</v>
          </cell>
          <cell r="D3468">
            <v>373</v>
          </cell>
        </row>
        <row r="3469">
          <cell r="A3469" t="str">
            <v>LR25MH31</v>
          </cell>
          <cell r="B3469" t="str">
            <v>Luminaire, rectang, 250w mh, T3,120v Dwg 213-102</v>
          </cell>
          <cell r="C3469">
            <v>1020</v>
          </cell>
          <cell r="D3469">
            <v>373</v>
          </cell>
        </row>
        <row r="3470">
          <cell r="A3470" t="str">
            <v>LR25MH32</v>
          </cell>
          <cell r="B3470" t="str">
            <v>Luminaire, rectang, 250w mh, T3,240v Dwg 213-102</v>
          </cell>
          <cell r="C3470">
            <v>1020</v>
          </cell>
          <cell r="D3470">
            <v>373</v>
          </cell>
        </row>
        <row r="3471">
          <cell r="A3471" t="str">
            <v>LR25MH34</v>
          </cell>
          <cell r="B3471" t="str">
            <v>Luminaire, rectang, 250w mh, T3,480v Dwg 213-102</v>
          </cell>
          <cell r="C3471">
            <v>1020</v>
          </cell>
          <cell r="D3471">
            <v>373</v>
          </cell>
        </row>
        <row r="3472">
          <cell r="A3472" t="str">
            <v>LR400H31</v>
          </cell>
          <cell r="B3472" t="str">
            <v>Luminaire, rectang, 400w hps, T-III,120v</v>
          </cell>
          <cell r="C3472">
            <v>1030</v>
          </cell>
          <cell r="D3472">
            <v>373</v>
          </cell>
        </row>
        <row r="3473">
          <cell r="A3473" t="str">
            <v>LR400H32</v>
          </cell>
          <cell r="B3473" t="str">
            <v>Luminaire, rectang, 400w hps, T-III,240v</v>
          </cell>
          <cell r="C3473">
            <v>1030</v>
          </cell>
          <cell r="D3473">
            <v>373</v>
          </cell>
        </row>
        <row r="3474">
          <cell r="A3474" t="str">
            <v>LR400H34</v>
          </cell>
          <cell r="B3474" t="str">
            <v>&lt;E&gt; Luminaire, rectang, 400w hps, T-III,480v</v>
          </cell>
          <cell r="C3474">
            <v>1030</v>
          </cell>
          <cell r="D3474">
            <v>373</v>
          </cell>
        </row>
        <row r="3475">
          <cell r="A3475" t="str">
            <v>LR400M21</v>
          </cell>
          <cell r="B3475" t="str">
            <v>Luminaire, rectang, 400w mv, T-II, 120v</v>
          </cell>
          <cell r="C3475">
            <v>1030</v>
          </cell>
          <cell r="D3475">
            <v>373</v>
          </cell>
        </row>
        <row r="3476">
          <cell r="A3476" t="str">
            <v>LR400M22</v>
          </cell>
          <cell r="B3476" t="str">
            <v>Luminaire, rectang, 400w mv, T-II, 240v</v>
          </cell>
          <cell r="C3476">
            <v>1030</v>
          </cell>
          <cell r="D3476">
            <v>373</v>
          </cell>
        </row>
        <row r="3477">
          <cell r="A3477" t="str">
            <v>LR400M24</v>
          </cell>
          <cell r="B3477" t="str">
            <v>Luminaire, rectang, 400w mv, T-II, 480v</v>
          </cell>
          <cell r="C3477">
            <v>1030</v>
          </cell>
          <cell r="D3477">
            <v>373</v>
          </cell>
        </row>
        <row r="3478">
          <cell r="A3478" t="str">
            <v>LR40MH31</v>
          </cell>
          <cell r="B3478" t="str">
            <v>Luminaire, rectang, 400w mh, T3,120v</v>
          </cell>
          <cell r="C3478">
            <v>1030</v>
          </cell>
          <cell r="D3478">
            <v>373</v>
          </cell>
        </row>
        <row r="3479">
          <cell r="A3479" t="str">
            <v>LR40MH32</v>
          </cell>
          <cell r="B3479" t="str">
            <v>Luminaire, rectang, 400w mh, T3,240v</v>
          </cell>
          <cell r="C3479">
            <v>1030</v>
          </cell>
          <cell r="D3479">
            <v>373</v>
          </cell>
        </row>
        <row r="3480">
          <cell r="A3480" t="str">
            <v>LR40MH34</v>
          </cell>
          <cell r="B3480" t="str">
            <v>Luminaire, rectang, 400w mh, T3,480v</v>
          </cell>
          <cell r="C3480">
            <v>1030</v>
          </cell>
          <cell r="D3480">
            <v>373</v>
          </cell>
        </row>
        <row r="3481">
          <cell r="A3481" t="str">
            <v>LRS100H</v>
          </cell>
          <cell r="B3481" t="str">
            <v>obs</v>
          </cell>
          <cell r="C3481">
            <v>1200</v>
          </cell>
          <cell r="D3481">
            <v>373</v>
          </cell>
        </row>
        <row r="3482">
          <cell r="A3482" t="str">
            <v>LS000ALQU</v>
          </cell>
          <cell r="B3482" t="str">
            <v>&lt;E&gt;Lug Assy for 1000 kcmil Al QPX OH Svc (labor Only)</v>
          </cell>
          <cell r="C3482">
            <v>0</v>
          </cell>
          <cell r="D3482">
            <v>369</v>
          </cell>
        </row>
        <row r="3483">
          <cell r="A3483" t="str">
            <v>LS000ALTP</v>
          </cell>
          <cell r="B3483" t="str">
            <v>&lt;E&gt;Lug Assy for 1000 kcmil Al TPX OH Svc (labor Only)</v>
          </cell>
          <cell r="C3483">
            <v>0</v>
          </cell>
          <cell r="D3483">
            <v>369</v>
          </cell>
        </row>
        <row r="3484">
          <cell r="A3484" t="str">
            <v>LS20ALQUA</v>
          </cell>
          <cell r="B3484" t="str">
            <v>&lt;E&gt;Lug Assy for #2/0 Al QPX OH Svc (labor Only)</v>
          </cell>
          <cell r="C3484">
            <v>0</v>
          </cell>
          <cell r="D3484">
            <v>369</v>
          </cell>
        </row>
        <row r="3485">
          <cell r="A3485" t="str">
            <v>LS20ALTPL</v>
          </cell>
          <cell r="B3485" t="str">
            <v>&lt;E&gt;Lug Assy for #2/0 Al TPX OH Svc (labor Only)</v>
          </cell>
          <cell r="C3485">
            <v>0</v>
          </cell>
          <cell r="D3485">
            <v>369</v>
          </cell>
        </row>
        <row r="3486">
          <cell r="A3486" t="str">
            <v>LS2ALQUAD</v>
          </cell>
          <cell r="B3486" t="str">
            <v>&lt;E&gt;Lug Assy for #2 Al QPX OH Svc (labor Only)</v>
          </cell>
          <cell r="C3486">
            <v>0</v>
          </cell>
          <cell r="D3486">
            <v>369</v>
          </cell>
        </row>
        <row r="3487">
          <cell r="A3487" t="str">
            <v>LS2ALTPLX</v>
          </cell>
          <cell r="B3487" t="str">
            <v>&lt;E&gt;Lug Assy for #2 Al TPX OH Svc (labor Only)</v>
          </cell>
          <cell r="C3487">
            <v>0</v>
          </cell>
          <cell r="D3487">
            <v>369</v>
          </cell>
        </row>
        <row r="3488">
          <cell r="A3488" t="str">
            <v>LS40ALQUA</v>
          </cell>
          <cell r="B3488" t="str">
            <v>&lt;E&gt;Lug Assy for #4/0 Al QPX OH Svc (labor Only)</v>
          </cell>
          <cell r="C3488">
            <v>0</v>
          </cell>
          <cell r="D3488">
            <v>369</v>
          </cell>
        </row>
        <row r="3489">
          <cell r="A3489" t="str">
            <v>LS40ALTPL</v>
          </cell>
          <cell r="B3489" t="str">
            <v>&lt;E&gt;Lug Assy for #4/0 Al TPX OH Svc (labor Only)</v>
          </cell>
          <cell r="C3489">
            <v>0</v>
          </cell>
          <cell r="D3489">
            <v>369</v>
          </cell>
        </row>
        <row r="3490">
          <cell r="A3490" t="str">
            <v>LS500ALQU</v>
          </cell>
          <cell r="B3490" t="str">
            <v>&lt;E&gt;Lug Assy for 500 kcmil Al QPX OH Svc (labor Only)</v>
          </cell>
          <cell r="C3490">
            <v>0</v>
          </cell>
          <cell r="D3490">
            <v>369</v>
          </cell>
        </row>
        <row r="3491">
          <cell r="A3491" t="str">
            <v>LS500ALTP</v>
          </cell>
          <cell r="B3491" t="str">
            <v>&lt;E&gt;Lug Assy for 500 kcmil Al TPX OH Svc (labor Only)</v>
          </cell>
          <cell r="C3491">
            <v>0</v>
          </cell>
          <cell r="D3491">
            <v>369</v>
          </cell>
        </row>
        <row r="3492">
          <cell r="A3492" t="str">
            <v>LS6ALDPLX</v>
          </cell>
          <cell r="B3492" t="str">
            <v>&lt;E&gt;Lug Assy for #6 Al DPX OH Svc (labor Only)</v>
          </cell>
          <cell r="C3492">
            <v>0</v>
          </cell>
          <cell r="D3492">
            <v>369</v>
          </cell>
        </row>
        <row r="3493">
          <cell r="A3493" t="str">
            <v>LSA100H</v>
          </cell>
          <cell r="B3493" t="str">
            <v>Luminaire, dectv small acorn, 100w hps, T-3,120v</v>
          </cell>
          <cell r="C3493">
            <v>1200</v>
          </cell>
          <cell r="D3493">
            <v>373</v>
          </cell>
        </row>
        <row r="3494">
          <cell r="A3494" t="str">
            <v>LSA100H32</v>
          </cell>
          <cell r="B3494" t="str">
            <v>Luminaire, dectv small acorn, 100w hps, T-3,240v</v>
          </cell>
          <cell r="C3494">
            <v>1200</v>
          </cell>
          <cell r="D3494">
            <v>373</v>
          </cell>
        </row>
        <row r="3495">
          <cell r="A3495" t="str">
            <v>LSA100HD</v>
          </cell>
          <cell r="B3495" t="str">
            <v>&lt;E&gt; Donated, Luminaire, dectv small acorn, 100w hps, T-3,120v</v>
          </cell>
          <cell r="C3495">
            <v>1200</v>
          </cell>
          <cell r="D3495">
            <v>373</v>
          </cell>
        </row>
        <row r="3496">
          <cell r="A3496" t="str">
            <v>LSA100HV</v>
          </cell>
          <cell r="B3496" t="str">
            <v>Luminaire, dectv small acorn, 100w hps,For victorian brkt</v>
          </cell>
          <cell r="C3496">
            <v>1100</v>
          </cell>
          <cell r="D3496">
            <v>373</v>
          </cell>
        </row>
        <row r="3497">
          <cell r="A3497" t="str">
            <v>LSA175E</v>
          </cell>
          <cell r="B3497" t="str">
            <v>Luminaire, dectv small acorn, 175w mh, T-3</v>
          </cell>
          <cell r="C3497">
            <v>1220</v>
          </cell>
          <cell r="D3497">
            <v>373</v>
          </cell>
        </row>
        <row r="3498">
          <cell r="A3498" t="str">
            <v>LSA175EV</v>
          </cell>
          <cell r="B3498" t="str">
            <v>Luminaire, dectv small acorn, 175w mh,For victorian brkt</v>
          </cell>
          <cell r="C3498">
            <v>1110</v>
          </cell>
          <cell r="D3498">
            <v>373</v>
          </cell>
        </row>
        <row r="3499">
          <cell r="A3499" t="str">
            <v>LSBB</v>
          </cell>
          <cell r="B3499" t="str">
            <v>&lt;E&gt;Lug Assy for #2 Al TPX OH Svc (labor Only)</v>
          </cell>
          <cell r="C3499">
            <v>0</v>
          </cell>
          <cell r="D3499">
            <v>369</v>
          </cell>
        </row>
        <row r="3500">
          <cell r="A3500" t="str">
            <v>LSDD</v>
          </cell>
          <cell r="B3500" t="str">
            <v>&lt;E&gt;Lug Assy for #2/0 Al TPX OH Svc (labor Only)</v>
          </cell>
          <cell r="C3500">
            <v>0</v>
          </cell>
          <cell r="D3500">
            <v>369</v>
          </cell>
        </row>
        <row r="3501">
          <cell r="A3501" t="str">
            <v>LSP100H</v>
          </cell>
          <cell r="B3501" t="str">
            <v>Luminaire, dectv sphere, 100w hps, T-5</v>
          </cell>
          <cell r="C3501">
            <v>1200</v>
          </cell>
          <cell r="D3501">
            <v>373</v>
          </cell>
        </row>
        <row r="3502">
          <cell r="A3502" t="str">
            <v>LSP100HV</v>
          </cell>
          <cell r="B3502" t="str">
            <v>Luminaire, dectv sphere, 100w hps, victorian brkt</v>
          </cell>
          <cell r="C3502">
            <v>1100</v>
          </cell>
          <cell r="D3502">
            <v>373</v>
          </cell>
        </row>
        <row r="3503">
          <cell r="A3503" t="str">
            <v>LSP175E</v>
          </cell>
          <cell r="B3503" t="str">
            <v>Luminaire, dectv sphere, 175w mh, T-5</v>
          </cell>
          <cell r="C3503">
            <v>1110</v>
          </cell>
          <cell r="D3503">
            <v>373</v>
          </cell>
        </row>
        <row r="3504">
          <cell r="A3504" t="str">
            <v>LSP175EV</v>
          </cell>
          <cell r="B3504" t="str">
            <v>Luminaire, dectv sphere, 175w mh, victorian brkt</v>
          </cell>
          <cell r="C3504">
            <v>1110</v>
          </cell>
          <cell r="D3504">
            <v>373</v>
          </cell>
        </row>
        <row r="3505">
          <cell r="A3505" t="str">
            <v>LT000AUP</v>
          </cell>
          <cell r="B3505" t="str">
            <v>Lug conn, two hole, 1000al ug pri/sec</v>
          </cell>
          <cell r="C3505">
            <v>0</v>
          </cell>
          <cell r="D3505">
            <v>367</v>
          </cell>
        </row>
        <row r="3506">
          <cell r="A3506" t="str">
            <v>LT000AUS</v>
          </cell>
          <cell r="B3506" t="str">
            <v>Lug conn, two hole, 1000 al ug service</v>
          </cell>
          <cell r="C3506">
            <v>0</v>
          </cell>
          <cell r="D3506">
            <v>369</v>
          </cell>
        </row>
        <row r="3507">
          <cell r="A3507" t="str">
            <v>LT000CUP</v>
          </cell>
          <cell r="B3507" t="str">
            <v>Lug conn, two hole, 1000cu ug pri/sec</v>
          </cell>
          <cell r="C3507">
            <v>0</v>
          </cell>
          <cell r="D3507">
            <v>367</v>
          </cell>
        </row>
        <row r="3508">
          <cell r="A3508" t="str">
            <v>LT000CUPRD</v>
          </cell>
          <cell r="B3508" t="str">
            <v>Lug Conn, 2-Hole, 1000 Cu UG 15 kV Pri Reduced Diameter Cable</v>
          </cell>
          <cell r="D3508">
            <v>0</v>
          </cell>
        </row>
        <row r="3509">
          <cell r="A3509" t="str">
            <v>LT000CUS</v>
          </cell>
          <cell r="B3509" t="str">
            <v>Lug conn, two hole, 1000 cu ug service</v>
          </cell>
          <cell r="C3509">
            <v>0</v>
          </cell>
          <cell r="D3509">
            <v>369</v>
          </cell>
        </row>
        <row r="3510">
          <cell r="A3510" t="str">
            <v>LT10AUP</v>
          </cell>
          <cell r="B3510" t="str">
            <v>Lug conn, two hole, 1/0 al ug pri/sec</v>
          </cell>
          <cell r="C3510">
            <v>0</v>
          </cell>
          <cell r="D3510">
            <v>367</v>
          </cell>
        </row>
        <row r="3511">
          <cell r="A3511" t="str">
            <v>LT10AUS</v>
          </cell>
          <cell r="B3511" t="str">
            <v>Lug conn, two hole, 1/0 al ug service</v>
          </cell>
          <cell r="C3511">
            <v>0</v>
          </cell>
          <cell r="D3511">
            <v>369</v>
          </cell>
        </row>
        <row r="3512">
          <cell r="A3512" t="str">
            <v>LT10CUP</v>
          </cell>
          <cell r="B3512" t="str">
            <v>Lug conn, two hole, 1/0 cu ug pri/sec</v>
          </cell>
          <cell r="C3512">
            <v>0</v>
          </cell>
          <cell r="D3512">
            <v>367</v>
          </cell>
        </row>
        <row r="3513">
          <cell r="A3513" t="str">
            <v>LT10CUS</v>
          </cell>
          <cell r="B3513" t="str">
            <v>Lug conn, two hole, 1/0 cu ug service</v>
          </cell>
          <cell r="C3513">
            <v>0</v>
          </cell>
          <cell r="D3513">
            <v>369</v>
          </cell>
        </row>
        <row r="3514">
          <cell r="A3514" t="str">
            <v>LT1CUP</v>
          </cell>
          <cell r="B3514" t="str">
            <v>&lt;E&gt;Lug conn, two hole, 1 cu ug pri/sec</v>
          </cell>
          <cell r="C3514">
            <v>0</v>
          </cell>
          <cell r="D3514">
            <v>367</v>
          </cell>
        </row>
        <row r="3515">
          <cell r="A3515" t="str">
            <v>LT1CUS</v>
          </cell>
          <cell r="B3515" t="str">
            <v>&lt;E&gt;Lug conn, two hole, 1 cu ug service</v>
          </cell>
          <cell r="C3515">
            <v>0</v>
          </cell>
          <cell r="D3515">
            <v>369</v>
          </cell>
        </row>
        <row r="3516">
          <cell r="A3516" t="str">
            <v>LT20AUP</v>
          </cell>
          <cell r="B3516" t="str">
            <v>Lug conn, two hole, 2/0 al ug pri/sec</v>
          </cell>
          <cell r="C3516">
            <v>0</v>
          </cell>
          <cell r="D3516">
            <v>367</v>
          </cell>
        </row>
        <row r="3517">
          <cell r="A3517" t="str">
            <v>LT20AUS</v>
          </cell>
          <cell r="B3517" t="str">
            <v>Lug conn, two hole, 2/0 al ug service</v>
          </cell>
          <cell r="C3517">
            <v>0</v>
          </cell>
          <cell r="D3517">
            <v>369</v>
          </cell>
        </row>
        <row r="3518">
          <cell r="A3518" t="str">
            <v>LT20CUP</v>
          </cell>
          <cell r="B3518" t="str">
            <v>Lug conn, two hole, 2/0 cu ug pri/sec</v>
          </cell>
          <cell r="C3518">
            <v>0</v>
          </cell>
          <cell r="D3518">
            <v>367</v>
          </cell>
        </row>
        <row r="3519">
          <cell r="A3519" t="str">
            <v>LT20CUS</v>
          </cell>
          <cell r="B3519" t="str">
            <v>Lug conn, two hole, 2/0 cu ug service</v>
          </cell>
          <cell r="C3519">
            <v>0</v>
          </cell>
          <cell r="D3519">
            <v>369</v>
          </cell>
        </row>
        <row r="3520">
          <cell r="A3520" t="str">
            <v>LT250AUP</v>
          </cell>
          <cell r="B3520" t="str">
            <v>&lt;E&gt;Lug conn, two hole, 250 al ug pri/sec</v>
          </cell>
          <cell r="C3520">
            <v>0</v>
          </cell>
          <cell r="D3520">
            <v>367</v>
          </cell>
        </row>
        <row r="3521">
          <cell r="A3521" t="str">
            <v>LT250AUS</v>
          </cell>
          <cell r="B3521" t="str">
            <v>&lt;E&gt;Lug conn, two hole, 250 al ug service</v>
          </cell>
          <cell r="C3521">
            <v>0</v>
          </cell>
          <cell r="D3521">
            <v>369</v>
          </cell>
        </row>
        <row r="3522">
          <cell r="A3522" t="str">
            <v>LT250CUP</v>
          </cell>
          <cell r="B3522" t="str">
            <v>&lt;E&gt;Lug conn, two hole, 250 cu ug pri/sec</v>
          </cell>
          <cell r="C3522">
            <v>0</v>
          </cell>
          <cell r="D3522">
            <v>367</v>
          </cell>
        </row>
        <row r="3523">
          <cell r="A3523" t="str">
            <v>LT250CUS</v>
          </cell>
          <cell r="B3523" t="str">
            <v>&lt;E&gt;Lug conn, two hole, 250 cu ug service</v>
          </cell>
          <cell r="D3523">
            <v>369</v>
          </cell>
        </row>
        <row r="3524">
          <cell r="A3524" t="str">
            <v>LT2AUP</v>
          </cell>
          <cell r="B3524" t="str">
            <v>Lug conn, two hole, 2 al ug pri/sec</v>
          </cell>
          <cell r="C3524">
            <v>0</v>
          </cell>
          <cell r="D3524">
            <v>367</v>
          </cell>
        </row>
        <row r="3525">
          <cell r="A3525" t="str">
            <v>LT2AUS</v>
          </cell>
          <cell r="B3525" t="str">
            <v>Lug conn, two hole, 2 al ug service</v>
          </cell>
          <cell r="C3525">
            <v>0</v>
          </cell>
          <cell r="D3525">
            <v>369</v>
          </cell>
        </row>
        <row r="3526">
          <cell r="A3526" t="str">
            <v>LT2CUP</v>
          </cell>
          <cell r="B3526" t="str">
            <v>Lug conn, two hole, 2 cu ug pri/sec</v>
          </cell>
          <cell r="C3526">
            <v>0</v>
          </cell>
          <cell r="D3526">
            <v>367</v>
          </cell>
        </row>
        <row r="3527">
          <cell r="A3527" t="str">
            <v>LT2CUS</v>
          </cell>
          <cell r="B3527" t="str">
            <v>Lug conn, two hole, 2 cu ug service</v>
          </cell>
          <cell r="C3527">
            <v>0</v>
          </cell>
          <cell r="D3527">
            <v>369</v>
          </cell>
        </row>
        <row r="3528">
          <cell r="A3528" t="str">
            <v>LT300AUP</v>
          </cell>
          <cell r="B3528" t="str">
            <v>&lt;E&gt;Lug conn, two hole, 300 al ug pri/sec</v>
          </cell>
          <cell r="C3528">
            <v>0</v>
          </cell>
          <cell r="D3528">
            <v>367</v>
          </cell>
        </row>
        <row r="3529">
          <cell r="A3529" t="str">
            <v>LT300AUS</v>
          </cell>
          <cell r="B3529" t="str">
            <v>&lt;E&gt;Lug conn, two hole, 300 al ug service</v>
          </cell>
          <cell r="C3529">
            <v>0</v>
          </cell>
          <cell r="D3529">
            <v>369</v>
          </cell>
        </row>
        <row r="3530">
          <cell r="A3530" t="str">
            <v>LT300CUP</v>
          </cell>
          <cell r="B3530" t="str">
            <v>&lt;E&gt;Lug conn, two hole, 300 cu ug pri/sec</v>
          </cell>
          <cell r="C3530">
            <v>0</v>
          </cell>
          <cell r="D3530">
            <v>367</v>
          </cell>
        </row>
        <row r="3531">
          <cell r="A3531" t="str">
            <v>LT300CUS</v>
          </cell>
          <cell r="B3531" t="str">
            <v>&lt;E&gt;Lug conn, two hole, 300 cu ug service</v>
          </cell>
          <cell r="C3531">
            <v>0</v>
          </cell>
          <cell r="D3531">
            <v>369</v>
          </cell>
        </row>
        <row r="3532">
          <cell r="A3532" t="str">
            <v>LT30AUP</v>
          </cell>
          <cell r="B3532" t="str">
            <v>&lt;E&gt;Lug conn, two hole, 3/0 al ug pri/sec</v>
          </cell>
          <cell r="C3532">
            <v>0</v>
          </cell>
          <cell r="D3532">
            <v>367</v>
          </cell>
        </row>
        <row r="3533">
          <cell r="A3533" t="str">
            <v>LT30AUS</v>
          </cell>
          <cell r="B3533" t="str">
            <v>&lt;E&gt;Lug conn, two hole, 3/0 al ug service</v>
          </cell>
          <cell r="C3533">
            <v>0</v>
          </cell>
          <cell r="D3533">
            <v>369</v>
          </cell>
        </row>
        <row r="3534">
          <cell r="A3534" t="str">
            <v>LT30CUP</v>
          </cell>
          <cell r="B3534" t="str">
            <v>&lt;E&gt;Lug conn, two hole, 3/0 cu ug pri/sec</v>
          </cell>
          <cell r="C3534">
            <v>0</v>
          </cell>
          <cell r="D3534">
            <v>367</v>
          </cell>
        </row>
        <row r="3535">
          <cell r="A3535" t="str">
            <v>LT30CUS</v>
          </cell>
          <cell r="B3535" t="str">
            <v>&lt;E&gt;Lug conn, two hole, 3/0 cu ug service</v>
          </cell>
          <cell r="C3535">
            <v>0</v>
          </cell>
          <cell r="D3535">
            <v>369</v>
          </cell>
        </row>
        <row r="3536">
          <cell r="A3536" t="str">
            <v>LT350AUP</v>
          </cell>
          <cell r="B3536" t="str">
            <v>Lug conn, two hole, 350 al ug pri/sec</v>
          </cell>
          <cell r="C3536">
            <v>0</v>
          </cell>
          <cell r="D3536">
            <v>367</v>
          </cell>
        </row>
        <row r="3537">
          <cell r="A3537" t="str">
            <v>LT350AUS</v>
          </cell>
          <cell r="B3537" t="str">
            <v>Lug conn, two hole, 350 al ug service</v>
          </cell>
          <cell r="C3537">
            <v>0</v>
          </cell>
          <cell r="D3537">
            <v>369</v>
          </cell>
        </row>
        <row r="3538">
          <cell r="A3538" t="str">
            <v>LT350CUP</v>
          </cell>
          <cell r="B3538" t="str">
            <v>Lug conn, two hole, 350 cu ug pri/sec</v>
          </cell>
          <cell r="C3538">
            <v>0</v>
          </cell>
          <cell r="D3538">
            <v>367</v>
          </cell>
        </row>
        <row r="3539">
          <cell r="A3539" t="str">
            <v>LT350CUS</v>
          </cell>
          <cell r="B3539" t="str">
            <v>Lug conn, two hole, 350 cu ug service</v>
          </cell>
          <cell r="C3539">
            <v>0</v>
          </cell>
          <cell r="D3539">
            <v>369</v>
          </cell>
        </row>
        <row r="3540">
          <cell r="A3540" t="str">
            <v>LT400AUP</v>
          </cell>
          <cell r="B3540" t="str">
            <v>&lt;E&gt;Lug conn, two hole, 400 al ug pri/sec</v>
          </cell>
          <cell r="C3540">
            <v>0</v>
          </cell>
          <cell r="D3540">
            <v>367</v>
          </cell>
        </row>
        <row r="3541">
          <cell r="A3541" t="str">
            <v>LT400AUS</v>
          </cell>
          <cell r="B3541" t="str">
            <v>&lt;E&gt;Lug conn, two hole, 400 al ug service</v>
          </cell>
          <cell r="C3541">
            <v>0</v>
          </cell>
          <cell r="D3541">
            <v>369</v>
          </cell>
        </row>
        <row r="3542">
          <cell r="A3542" t="str">
            <v>LT400CUP</v>
          </cell>
          <cell r="B3542" t="str">
            <v>&lt;E&gt;Lug conn, two hole, 400 cu ug pri/sec</v>
          </cell>
          <cell r="C3542">
            <v>0</v>
          </cell>
          <cell r="D3542">
            <v>367</v>
          </cell>
        </row>
        <row r="3543">
          <cell r="A3543" t="str">
            <v>LT400CUS</v>
          </cell>
          <cell r="B3543" t="str">
            <v>&lt;E&gt;Lug conn, two hole, 400 cu ug service</v>
          </cell>
          <cell r="C3543">
            <v>0</v>
          </cell>
          <cell r="D3543">
            <v>369</v>
          </cell>
        </row>
        <row r="3544">
          <cell r="A3544" t="str">
            <v>LT40AUP</v>
          </cell>
          <cell r="B3544" t="str">
            <v>Lug conn, two hole, 4/0 al ug pri/sec</v>
          </cell>
          <cell r="C3544">
            <v>0</v>
          </cell>
          <cell r="D3544">
            <v>367</v>
          </cell>
        </row>
        <row r="3545">
          <cell r="A3545" t="str">
            <v>LT40AUS</v>
          </cell>
          <cell r="B3545" t="str">
            <v>Lug conn, two hole, 4/0 al ug service</v>
          </cell>
          <cell r="C3545">
            <v>0</v>
          </cell>
          <cell r="D3545">
            <v>369</v>
          </cell>
        </row>
        <row r="3546">
          <cell r="A3546" t="str">
            <v>LT40CUP</v>
          </cell>
          <cell r="B3546" t="str">
            <v>Lug conn, two hole, 4/0 cu ug pri/sec</v>
          </cell>
          <cell r="C3546">
            <v>0</v>
          </cell>
          <cell r="D3546">
            <v>367</v>
          </cell>
        </row>
        <row r="3547">
          <cell r="A3547" t="str">
            <v>LT40CUS</v>
          </cell>
          <cell r="B3547" t="str">
            <v>Lug conn, two hole, 4/0 cu ug service</v>
          </cell>
          <cell r="D3547">
            <v>0</v>
          </cell>
        </row>
        <row r="3548">
          <cell r="A3548" t="str">
            <v>LT4CUP</v>
          </cell>
          <cell r="B3548" t="str">
            <v>Lug conn, two hole, 4 cu ug pri/sec</v>
          </cell>
          <cell r="C3548">
            <v>0</v>
          </cell>
          <cell r="D3548">
            <v>367</v>
          </cell>
        </row>
        <row r="3549">
          <cell r="A3549" t="str">
            <v>LT4CUS</v>
          </cell>
          <cell r="B3549" t="str">
            <v>Lug conn, two hole, 4 cu ug service</v>
          </cell>
          <cell r="C3549">
            <v>0</v>
          </cell>
          <cell r="D3549">
            <v>369</v>
          </cell>
        </row>
        <row r="3550">
          <cell r="A3550" t="str">
            <v>LT500AUP</v>
          </cell>
          <cell r="B3550" t="str">
            <v>Lug conn, two hole, 500 al ug pri/sec</v>
          </cell>
          <cell r="C3550">
            <v>0</v>
          </cell>
          <cell r="D3550">
            <v>367</v>
          </cell>
        </row>
        <row r="3551">
          <cell r="A3551" t="str">
            <v>LT500AUS</v>
          </cell>
          <cell r="B3551" t="str">
            <v>Lug conn, two hole, 500 al ug service</v>
          </cell>
          <cell r="C3551">
            <v>0</v>
          </cell>
          <cell r="D3551">
            <v>369</v>
          </cell>
        </row>
        <row r="3552">
          <cell r="A3552" t="str">
            <v>LT500CUP</v>
          </cell>
          <cell r="B3552" t="str">
            <v>Lug conn, two hole, 500 cu ug pri/sec</v>
          </cell>
          <cell r="C3552">
            <v>0</v>
          </cell>
          <cell r="D3552">
            <v>367</v>
          </cell>
        </row>
        <row r="3553">
          <cell r="A3553" t="str">
            <v>LT500CUS</v>
          </cell>
          <cell r="B3553" t="str">
            <v>Lug conn, two hole, 500 cu ug service</v>
          </cell>
          <cell r="D3553">
            <v>369</v>
          </cell>
        </row>
        <row r="3554">
          <cell r="A3554" t="str">
            <v>LT600AUP</v>
          </cell>
          <cell r="B3554" t="str">
            <v>&lt;E&gt;Lug conn, two hole, 600 al ug pri/sec</v>
          </cell>
          <cell r="C3554">
            <v>0</v>
          </cell>
          <cell r="D3554">
            <v>367</v>
          </cell>
        </row>
        <row r="3555">
          <cell r="A3555" t="str">
            <v>LT600AUS</v>
          </cell>
          <cell r="B3555" t="str">
            <v>&lt;E&gt;Lug conn, two hole, 600 al ug service</v>
          </cell>
          <cell r="C3555">
            <v>0</v>
          </cell>
          <cell r="D3555">
            <v>369</v>
          </cell>
        </row>
        <row r="3556">
          <cell r="A3556" t="str">
            <v>LT600CUP</v>
          </cell>
          <cell r="B3556" t="str">
            <v>&lt;E&gt;Lug conn, two hole, 600 cu ug pri/sec</v>
          </cell>
          <cell r="C3556">
            <v>0</v>
          </cell>
          <cell r="D3556">
            <v>367</v>
          </cell>
        </row>
        <row r="3557">
          <cell r="A3557" t="str">
            <v>LT600CUS</v>
          </cell>
          <cell r="B3557" t="str">
            <v>&lt;E&gt;Lug conn, two hole, 600 cu ug service</v>
          </cell>
          <cell r="C3557">
            <v>0</v>
          </cell>
          <cell r="D3557">
            <v>369</v>
          </cell>
        </row>
        <row r="3558">
          <cell r="A3558" t="str">
            <v>LT750AUP</v>
          </cell>
          <cell r="B3558" t="str">
            <v>Lug conn, two hole, 750 al ug pri/sec</v>
          </cell>
          <cell r="C3558">
            <v>0</v>
          </cell>
          <cell r="D3558">
            <v>367</v>
          </cell>
        </row>
        <row r="3559">
          <cell r="A3559" t="str">
            <v>LT750AUS</v>
          </cell>
          <cell r="B3559" t="str">
            <v>Lug conn, two hole, 750 al ug service</v>
          </cell>
          <cell r="C3559">
            <v>0</v>
          </cell>
          <cell r="D3559">
            <v>369</v>
          </cell>
        </row>
        <row r="3560">
          <cell r="A3560" t="str">
            <v>LT750CUP</v>
          </cell>
          <cell r="B3560" t="str">
            <v>Lug conn, two hole, 750 cu ug pri/sec</v>
          </cell>
          <cell r="C3560">
            <v>0</v>
          </cell>
          <cell r="D3560">
            <v>367</v>
          </cell>
        </row>
        <row r="3561">
          <cell r="A3561" t="str">
            <v>LT750CUS</v>
          </cell>
          <cell r="B3561" t="str">
            <v>Lug conn, two hole, 750 cu ug service</v>
          </cell>
          <cell r="C3561">
            <v>0</v>
          </cell>
          <cell r="D3561">
            <v>369</v>
          </cell>
        </row>
        <row r="3562">
          <cell r="A3562" t="str">
            <v>LTCP20</v>
          </cell>
          <cell r="B3562" t="str">
            <v>**Plano,St lt pole &amp; bkt arm, rnd, 19.5 ft mh, 8.5" BC, Use 3/4" anch bolts</v>
          </cell>
          <cell r="C3562">
            <v>1515</v>
          </cell>
          <cell r="D3562">
            <v>373</v>
          </cell>
        </row>
        <row r="3563">
          <cell r="A3563" t="str">
            <v>LTCP20D</v>
          </cell>
          <cell r="B3563" t="str">
            <v>Plano,St lt pole &amp; bkt arm, rnd, 19.5 ft mh, 8.5" BC, Dual Lum</v>
          </cell>
          <cell r="C3563">
            <v>1515</v>
          </cell>
          <cell r="D3563">
            <v>373</v>
          </cell>
        </row>
        <row r="3564">
          <cell r="A3564" t="str">
            <v>LTCP20-D</v>
          </cell>
          <cell r="B3564" t="str">
            <v>DO NOT USE - Plano,St lt pole, rnd, 19.5 ft mh, 10.5" BC, Dual Lum</v>
          </cell>
          <cell r="C3564">
            <v>1515</v>
          </cell>
          <cell r="D3564">
            <v>373</v>
          </cell>
        </row>
        <row r="3565">
          <cell r="A3565" t="str">
            <v>LTCP20DO</v>
          </cell>
          <cell r="B3565" t="str">
            <v>&lt;E&gt; Donated, Plano,St lt pole &amp; bkt arm, rnd, 19.5 ft mh, 8.5" BC, Use 3/4" anch bolts</v>
          </cell>
          <cell r="C3565">
            <v>1515</v>
          </cell>
          <cell r="D3565">
            <v>373</v>
          </cell>
        </row>
        <row r="3566">
          <cell r="A3566" t="str">
            <v>LTCP25</v>
          </cell>
          <cell r="B3566" t="str">
            <v>Plano, Legacy Park, St lt pole, rnd, 25 ft, 10.5" BC, brk away base</v>
          </cell>
          <cell r="C3566">
            <v>1515</v>
          </cell>
          <cell r="D3566">
            <v>373</v>
          </cell>
        </row>
        <row r="3567">
          <cell r="A3567" t="str">
            <v>LTCP25-D</v>
          </cell>
          <cell r="B3567" t="str">
            <v>Plano,St lt pole, rnd, 25 ft, 10.5" BC, Dual Lum, Bk Away Base</v>
          </cell>
          <cell r="C3567">
            <v>1515</v>
          </cell>
          <cell r="D3567">
            <v>373</v>
          </cell>
        </row>
        <row r="3568">
          <cell r="A3568" t="str">
            <v>LTE100H</v>
          </cell>
          <cell r="B3568" t="str">
            <v>Luminaire, dectv Texan, 100w hps, T-3, 120v</v>
          </cell>
          <cell r="C3568">
            <v>1200</v>
          </cell>
          <cell r="D3568">
            <v>373</v>
          </cell>
        </row>
        <row r="3569">
          <cell r="A3569" t="str">
            <v>LTE100H2</v>
          </cell>
          <cell r="B3569" t="str">
            <v>Luminaire, dectv Texan, 100w hps, T-3, 240V</v>
          </cell>
          <cell r="C3569">
            <v>1200</v>
          </cell>
          <cell r="D3569">
            <v>373</v>
          </cell>
        </row>
        <row r="3570">
          <cell r="A3570" t="str">
            <v>LTE100HD</v>
          </cell>
          <cell r="B3570" t="str">
            <v xml:space="preserve">&lt;E&gt;Cust Donated, Luminaire, dectv Texan, 100w hps, T-3, </v>
          </cell>
          <cell r="C3570">
            <v>1100</v>
          </cell>
          <cell r="D3570">
            <v>373</v>
          </cell>
        </row>
        <row r="3571">
          <cell r="A3571" t="str">
            <v>LTE100HLAB</v>
          </cell>
          <cell r="B3571" t="str">
            <v>&lt;E&gt; Labor only - Luminaire, dectv Texan, 100w hps, T-3, 240V</v>
          </cell>
          <cell r="C3571">
            <v>1200</v>
          </cell>
          <cell r="D3571">
            <v>373</v>
          </cell>
        </row>
        <row r="3572">
          <cell r="A3572" t="str">
            <v>LTE175E</v>
          </cell>
          <cell r="B3572" t="str">
            <v>Luminaire, dectv Texan, 175w mh, T-3</v>
          </cell>
          <cell r="C3572">
            <v>1110</v>
          </cell>
          <cell r="D3572">
            <v>373</v>
          </cell>
        </row>
        <row r="3573">
          <cell r="A3573" t="str">
            <v>LTE175ED</v>
          </cell>
          <cell r="B3573" t="str">
            <v>&lt;E&gt; Cust Donated, Luminaire, dectv Texan, 175w mh, T-3</v>
          </cell>
          <cell r="C3573">
            <v>1110</v>
          </cell>
          <cell r="D3573">
            <v>373</v>
          </cell>
        </row>
        <row r="3574">
          <cell r="A3574" t="str">
            <v>LW15H4SN2</v>
          </cell>
          <cell r="B3574" t="str">
            <v>Luminaire, wall mt, 150w hps,T4SN,240v</v>
          </cell>
          <cell r="C3574">
            <v>1210</v>
          </cell>
          <cell r="D3574">
            <v>373</v>
          </cell>
        </row>
        <row r="3575">
          <cell r="A3575" t="str">
            <v>LW25MV3SN2</v>
          </cell>
          <cell r="B3575" t="str">
            <v>&lt;E&gt; For rate case estimate - Luminaire, wall mt, 250w mv,T3SN,240v</v>
          </cell>
          <cell r="C3575">
            <v>1210</v>
          </cell>
          <cell r="D3575">
            <v>373</v>
          </cell>
        </row>
        <row r="3576">
          <cell r="A3576" t="str">
            <v>M437AWACN</v>
          </cell>
          <cell r="B3576" t="str">
            <v>&lt;E&gt; Maintenance Only, Wire,#4-3/4 AWAC Neut</v>
          </cell>
          <cell r="C3576">
            <v>20</v>
          </cell>
          <cell r="D3576">
            <v>365</v>
          </cell>
        </row>
        <row r="3577">
          <cell r="A3577" t="str">
            <v>M6CUN</v>
          </cell>
          <cell r="B3577" t="str">
            <v>&lt;E&gt; Maintenance Only, Wire,#6 CU, solid, HD, Neut</v>
          </cell>
          <cell r="C3577">
            <v>10</v>
          </cell>
          <cell r="D3577">
            <v>365</v>
          </cell>
        </row>
        <row r="3578">
          <cell r="A3578" t="str">
            <v>MAAL</v>
          </cell>
          <cell r="B3578" t="str">
            <v>Mount, armless, arrester, line</v>
          </cell>
          <cell r="C3578">
            <v>0</v>
          </cell>
          <cell r="D3578">
            <v>364</v>
          </cell>
        </row>
        <row r="3579">
          <cell r="A3579" t="str">
            <v>MAFC</v>
          </cell>
          <cell r="B3579" t="str">
            <v>Mount, armless, fuse cutout, capacitor</v>
          </cell>
          <cell r="C3579">
            <v>0</v>
          </cell>
          <cell r="D3579">
            <v>0</v>
          </cell>
        </row>
        <row r="3580">
          <cell r="A3580" t="str">
            <v>MAFL</v>
          </cell>
          <cell r="B3580" t="str">
            <v>Mount, armless, fuse cutout, line</v>
          </cell>
          <cell r="D3580">
            <v>0</v>
          </cell>
        </row>
        <row r="3581">
          <cell r="A3581" t="str">
            <v>MAFR</v>
          </cell>
          <cell r="B3581" t="str">
            <v>Mount, armless, cutout, riser</v>
          </cell>
          <cell r="C3581">
            <v>0</v>
          </cell>
          <cell r="D3581">
            <v>366</v>
          </cell>
        </row>
        <row r="3582">
          <cell r="A3582" t="str">
            <v>MAFREC</v>
          </cell>
          <cell r="B3582" t="str">
            <v>Mount, armless, fuse cutout, recloser</v>
          </cell>
          <cell r="D3582">
            <v>0</v>
          </cell>
        </row>
        <row r="3583">
          <cell r="A3583" t="str">
            <v>MAFRM</v>
          </cell>
          <cell r="B3583" t="str">
            <v>Mount, armless, cutout, riser (material only)</v>
          </cell>
          <cell r="C3583">
            <v>0</v>
          </cell>
          <cell r="D3583">
            <v>366</v>
          </cell>
        </row>
        <row r="3584">
          <cell r="A3584" t="str">
            <v>MAFT</v>
          </cell>
          <cell r="B3584" t="str">
            <v>Mount, armless, fuse cutout, xfmr</v>
          </cell>
          <cell r="C3584">
            <v>0</v>
          </cell>
          <cell r="D3584">
            <v>368</v>
          </cell>
        </row>
        <row r="3585">
          <cell r="A3585" t="str">
            <v>MAINTCAPREG</v>
          </cell>
          <cell r="B3585" t="str">
            <v>Maintain capacitors and regulators</v>
          </cell>
        </row>
        <row r="3586">
          <cell r="A3586" t="str">
            <v>MALABZ336</v>
          </cell>
          <cell r="B3586" t="str">
            <v xml:space="preserve">&lt;E&gt;Maintenance Only, Not for New Construction - Wire,336 kcmil AAC 19-Str Pri </v>
          </cell>
          <cell r="C3586">
            <v>20</v>
          </cell>
          <cell r="D3586">
            <v>365</v>
          </cell>
        </row>
        <row r="3587">
          <cell r="A3587" t="str">
            <v>MALABZ556</v>
          </cell>
          <cell r="B3587" t="str">
            <v xml:space="preserve">&lt;E&gt;Maintenance Only, Not for New Construction - Wire, 556 kcmil AAC 19-Str DAHLIA, ohd  Pri </v>
          </cell>
          <cell r="C3587">
            <v>20</v>
          </cell>
          <cell r="D3587">
            <v>365</v>
          </cell>
        </row>
        <row r="3588">
          <cell r="A3588" t="str">
            <v>MANHOLE2W</v>
          </cell>
          <cell r="B3588" t="str">
            <v>Manhole 2 way precast concrete (negotiated pricing)</v>
          </cell>
          <cell r="C3588">
            <v>1240</v>
          </cell>
          <cell r="D3588">
            <v>366</v>
          </cell>
        </row>
        <row r="3589">
          <cell r="A3589" t="str">
            <v>MANHOLE3W</v>
          </cell>
          <cell r="B3589" t="str">
            <v>Manhole 3 way precast concrete (negotiated pricing)</v>
          </cell>
          <cell r="C3589">
            <v>1240</v>
          </cell>
          <cell r="D3589">
            <v>366</v>
          </cell>
        </row>
        <row r="3590">
          <cell r="A3590" t="str">
            <v>MANHOLE4W</v>
          </cell>
          <cell r="B3590" t="str">
            <v>Manhole 4 way precast concrete (negotiated pricing)</v>
          </cell>
          <cell r="C3590">
            <v>1240</v>
          </cell>
          <cell r="D3590">
            <v>366</v>
          </cell>
        </row>
        <row r="3591">
          <cell r="A3591" t="str">
            <v>MANHOLE4WCU</v>
          </cell>
          <cell r="B3591" t="str">
            <v>Manhole 4 way precast concrete (cust.owned &amp; installed)</v>
          </cell>
          <cell r="D3591">
            <v>366</v>
          </cell>
        </row>
        <row r="3592">
          <cell r="A3592" t="str">
            <v>MANHOLESP</v>
          </cell>
          <cell r="B3592" t="str">
            <v>Manhole special (negotiated pricing)</v>
          </cell>
          <cell r="C3592">
            <v>1240</v>
          </cell>
          <cell r="D3592">
            <v>366</v>
          </cell>
        </row>
        <row r="3593">
          <cell r="A3593" t="str">
            <v>MAPATO</v>
          </cell>
          <cell r="B3593" t="str">
            <v>Map symbology for SCADA-Mate Radio Linked Auto-Transfer ohd switch, (labor only)</v>
          </cell>
          <cell r="C3593">
            <v>0</v>
          </cell>
          <cell r="D3593">
            <v>365</v>
          </cell>
        </row>
        <row r="3594">
          <cell r="A3594" t="str">
            <v>MAPINTEL</v>
          </cell>
          <cell r="B3594" t="str">
            <v>Map symbology for IntelliTeam II Scada Mate, ohd switch, (labor only)</v>
          </cell>
          <cell r="C3594">
            <v>0</v>
          </cell>
          <cell r="D3594">
            <v>365</v>
          </cell>
        </row>
        <row r="3595">
          <cell r="A3595" t="str">
            <v>MAPIT2</v>
          </cell>
          <cell r="B3595" t="str">
            <v>Map symbology for IntelliTeam II Scada Mate, ohd switch</v>
          </cell>
          <cell r="C3595">
            <v>0</v>
          </cell>
          <cell r="D3595">
            <v>365</v>
          </cell>
        </row>
        <row r="3596">
          <cell r="A3596" t="str">
            <v>MAPRC</v>
          </cell>
          <cell r="B3596" t="str">
            <v>Map symbology for Remote Control Scada Mate, ohd switch</v>
          </cell>
          <cell r="C3596">
            <v>0</v>
          </cell>
          <cell r="D3596">
            <v>365</v>
          </cell>
        </row>
        <row r="3597">
          <cell r="A3597" t="str">
            <v>MAPSCT</v>
          </cell>
          <cell r="B3597" t="str">
            <v>Map symbology for Sectionalizer Scada Mate, ohd switch</v>
          </cell>
          <cell r="C3597">
            <v>0</v>
          </cell>
          <cell r="D3597">
            <v>365</v>
          </cell>
        </row>
        <row r="3598">
          <cell r="A3598" t="str">
            <v>MAT</v>
          </cell>
          <cell r="B3598" t="str">
            <v>MAT GENERIC (CONTACT STANDARDS)</v>
          </cell>
          <cell r="C3598">
            <v>0</v>
          </cell>
          <cell r="D3598">
            <v>366</v>
          </cell>
        </row>
        <row r="3599">
          <cell r="A3599" t="str">
            <v>MBR240</v>
          </cell>
          <cell r="B3599" t="str">
            <v>Meter base riser, 2 inch sch 40, 24R</v>
          </cell>
          <cell r="D3599">
            <v>0</v>
          </cell>
        </row>
        <row r="3600">
          <cell r="A3600" t="str">
            <v>MBR280</v>
          </cell>
          <cell r="B3600" t="str">
            <v>Meter base riser, 2 inch sch 80</v>
          </cell>
          <cell r="D3600">
            <v>0</v>
          </cell>
        </row>
        <row r="3601">
          <cell r="A3601" t="str">
            <v>MBR340</v>
          </cell>
          <cell r="B3601" t="str">
            <v>Meter base riser, 3 inch sch 40, 24R</v>
          </cell>
          <cell r="C3601">
            <v>0</v>
          </cell>
          <cell r="D3601">
            <v>370</v>
          </cell>
        </row>
        <row r="3602">
          <cell r="A3602" t="str">
            <v>MBR380</v>
          </cell>
          <cell r="B3602" t="str">
            <v>Meter base riser, 3 inch sch 80, 24R</v>
          </cell>
          <cell r="C3602">
            <v>0</v>
          </cell>
          <cell r="D3602">
            <v>370</v>
          </cell>
        </row>
        <row r="3603">
          <cell r="A3603" t="str">
            <v>MCAL</v>
          </cell>
          <cell r="B3603" t="str">
            <v>Mount, crossarm, arrester, line Dwg 111-150</v>
          </cell>
          <cell r="C3603">
            <v>0</v>
          </cell>
          <cell r="D3603">
            <v>364</v>
          </cell>
        </row>
        <row r="3604">
          <cell r="A3604" t="str">
            <v>MCFC</v>
          </cell>
          <cell r="B3604" t="str">
            <v>Mount, crossarm, fuse cutout, capacitor Dwg 111-100</v>
          </cell>
          <cell r="C3604">
            <v>0</v>
          </cell>
          <cell r="D3604">
            <v>0</v>
          </cell>
        </row>
        <row r="3605">
          <cell r="A3605" t="str">
            <v>MCFL</v>
          </cell>
          <cell r="B3605" t="str">
            <v>Mount, crossarm, cutout, line Dwg 111-100</v>
          </cell>
          <cell r="D3605">
            <v>0</v>
          </cell>
        </row>
        <row r="3606">
          <cell r="A3606" t="str">
            <v>MCFR</v>
          </cell>
          <cell r="B3606" t="str">
            <v>Mount, crossarm, cutout, riser Dwg 111-100</v>
          </cell>
          <cell r="C3606">
            <v>0</v>
          </cell>
          <cell r="D3606">
            <v>368</v>
          </cell>
        </row>
        <row r="3607">
          <cell r="A3607" t="str">
            <v>MCFREC</v>
          </cell>
          <cell r="B3607" t="str">
            <v>Mount, crossarm, disconnect cutout/ arrester, recloser Dwg 111-100</v>
          </cell>
          <cell r="D3607">
            <v>0</v>
          </cell>
        </row>
        <row r="3608">
          <cell r="A3608" t="str">
            <v>MCFRECM</v>
          </cell>
          <cell r="B3608" t="str">
            <v>Mount, crossarm, disconnect cutout/ arrester, recloser (material only) Dwg 111-100</v>
          </cell>
          <cell r="D3608">
            <v>0</v>
          </cell>
        </row>
        <row r="3609">
          <cell r="A3609" t="str">
            <v>MCFREG</v>
          </cell>
          <cell r="B3609" t="str">
            <v>Mount, crossarm, disconnect cutout, regulator Dwg 111-100</v>
          </cell>
          <cell r="C3609">
            <v>0</v>
          </cell>
          <cell r="D3609">
            <v>364</v>
          </cell>
        </row>
        <row r="3610">
          <cell r="A3610" t="str">
            <v>MCFRM</v>
          </cell>
          <cell r="B3610" t="str">
            <v>Mount, crossarm, cutout, riser (material only)</v>
          </cell>
          <cell r="C3610">
            <v>0</v>
          </cell>
          <cell r="D3610">
            <v>368</v>
          </cell>
        </row>
        <row r="3611">
          <cell r="A3611" t="str">
            <v>MCFT</v>
          </cell>
          <cell r="B3611" t="str">
            <v>Mount, crossarm, fuse cutout, xfmr Dwg 111-100</v>
          </cell>
          <cell r="C3611">
            <v>0</v>
          </cell>
          <cell r="D3611">
            <v>368</v>
          </cell>
        </row>
        <row r="3612">
          <cell r="A3612" t="str">
            <v>METER BASE</v>
          </cell>
          <cell r="B3612" t="str">
            <v>Network, vault style, instm rated, meter base</v>
          </cell>
          <cell r="C3612">
            <v>40</v>
          </cell>
          <cell r="D3612">
            <v>370</v>
          </cell>
        </row>
        <row r="3613">
          <cell r="A3613" t="str">
            <v>MFLO100H1</v>
          </cell>
          <cell r="B3613" t="str">
            <v>Municipal Lt., off-road, flood lt, 100w hps, 120v Dwg 213-715</v>
          </cell>
          <cell r="C3613">
            <v>1200</v>
          </cell>
          <cell r="D3613">
            <v>373</v>
          </cell>
        </row>
        <row r="3614">
          <cell r="A3614" t="str">
            <v>MFLO250H1</v>
          </cell>
          <cell r="B3614" t="str">
            <v>Municipal Lt., off-road, flood lt, 250w hps, 120v Dwg 213-715</v>
          </cell>
          <cell r="C3614">
            <v>1200</v>
          </cell>
          <cell r="D3614">
            <v>373</v>
          </cell>
        </row>
        <row r="3615">
          <cell r="A3615" t="str">
            <v>MFLO250MH1</v>
          </cell>
          <cell r="B3615" t="str">
            <v>Municipal Lt., off-road, flood lt, 250w mh, 120v Dwg 213-715</v>
          </cell>
          <cell r="C3615">
            <v>1200</v>
          </cell>
          <cell r="D3615">
            <v>373</v>
          </cell>
        </row>
        <row r="3616">
          <cell r="A3616" t="str">
            <v>MFLO400H1</v>
          </cell>
          <cell r="B3616" t="str">
            <v>Municipal Lt., off-road, flood lt, 400w hps, 120v Dwg 213-715</v>
          </cell>
          <cell r="C3616">
            <v>1200</v>
          </cell>
          <cell r="D3616">
            <v>373</v>
          </cell>
        </row>
        <row r="3617">
          <cell r="A3617" t="str">
            <v>MFLO400MH1</v>
          </cell>
          <cell r="B3617" t="str">
            <v>Municipal Lt., off-road, flood lt, 400w mh, 120v Dwg 213-715</v>
          </cell>
          <cell r="C3617">
            <v>1200</v>
          </cell>
          <cell r="D3617">
            <v>373</v>
          </cell>
        </row>
        <row r="3618">
          <cell r="A3618" t="str">
            <v>MH2WCUST</v>
          </cell>
          <cell r="B3618" t="str">
            <v>Manhole, donated, 2way pre-cast concrete ($0 material &amp; labor, graphics only)</v>
          </cell>
          <cell r="C3618">
            <v>1272</v>
          </cell>
          <cell r="D3618">
            <v>366</v>
          </cell>
        </row>
        <row r="3619">
          <cell r="A3619" t="str">
            <v>MH3WCUST</v>
          </cell>
          <cell r="B3619" t="str">
            <v>Manhole, donated, 3way pre-cast concrete ($0 material &amp; labor, graphics only)</v>
          </cell>
          <cell r="C3619">
            <v>1272</v>
          </cell>
          <cell r="D3619">
            <v>366</v>
          </cell>
        </row>
        <row r="3620">
          <cell r="A3620" t="str">
            <v>MH4WCUST</v>
          </cell>
          <cell r="B3620" t="str">
            <v>Manhole, donated, 4 way pre-cast concrete ($0 material &amp; labor, graphics only)</v>
          </cell>
          <cell r="C3620">
            <v>1272</v>
          </cell>
          <cell r="D3620">
            <v>366</v>
          </cell>
        </row>
        <row r="3621">
          <cell r="A3621" t="str">
            <v>MICROAT</v>
          </cell>
          <cell r="B3621" t="str">
            <v>Control, Conversion Upgrade to MicroAT (S&amp;C Switchgear)</v>
          </cell>
          <cell r="D3621">
            <v>367</v>
          </cell>
        </row>
        <row r="3622">
          <cell r="A3622" t="str">
            <v>MLO100H1</v>
          </cell>
          <cell r="B3622" t="str">
            <v>Municipal Lt.off-road, open btm, 100w hps, 120v Dwg 213-725</v>
          </cell>
          <cell r="C3622">
            <v>1200</v>
          </cell>
          <cell r="D3622">
            <v>373</v>
          </cell>
        </row>
        <row r="3623">
          <cell r="A3623" t="str">
            <v>MLO175M1</v>
          </cell>
          <cell r="B3623" t="str">
            <v>Municipal Lt. off-road, open btm, 175w mv, 120v Dwg 213-725</v>
          </cell>
          <cell r="C3623">
            <v>1230</v>
          </cell>
          <cell r="D3623">
            <v>373</v>
          </cell>
        </row>
        <row r="3624">
          <cell r="A3624" t="str">
            <v>MLO189INCD1</v>
          </cell>
          <cell r="B3624" t="str">
            <v/>
          </cell>
          <cell r="C3624">
            <v>1200</v>
          </cell>
          <cell r="D3624">
            <v>373</v>
          </cell>
        </row>
        <row r="3625">
          <cell r="A3625" t="str">
            <v>MLO200H1</v>
          </cell>
          <cell r="B3625" t="str">
            <v>Municipal Lt. off-road, open btm, 200w hps, 120v Dwg 213-730</v>
          </cell>
          <cell r="C3625">
            <v>1220</v>
          </cell>
          <cell r="D3625">
            <v>373</v>
          </cell>
        </row>
        <row r="3626">
          <cell r="A3626" t="str">
            <v>MLO400M1</v>
          </cell>
          <cell r="B3626" t="str">
            <v>Municipal Lt.off-road, open btm, 400w mv, 120v Dwg 213-730</v>
          </cell>
          <cell r="C3626">
            <v>1230</v>
          </cell>
          <cell r="D3626">
            <v>373</v>
          </cell>
        </row>
        <row r="3627">
          <cell r="A3627" t="str">
            <v>MMPAD3CT2VT</v>
          </cell>
          <cell r="B3627" t="str">
            <v>MISC MAT PAD MOUNT 3CT 2VT 600V</v>
          </cell>
          <cell r="C3627">
            <v>0</v>
          </cell>
          <cell r="D3627">
            <v>0</v>
          </cell>
        </row>
        <row r="3628">
          <cell r="A3628" t="str">
            <v>MMPAD3CT3VT</v>
          </cell>
          <cell r="B3628" t="str">
            <v>MISC MAT PAD MOUNT 3CT 3VT or 3CT ONLY</v>
          </cell>
          <cell r="C3628">
            <v>0</v>
          </cell>
          <cell r="D3628">
            <v>0</v>
          </cell>
        </row>
        <row r="3629">
          <cell r="A3629" t="str">
            <v>MMPM1CT1VT15KV</v>
          </cell>
          <cell r="B3629" t="str">
            <v>MISC MAT RACK/ENCLOSURE 1CT 1VT</v>
          </cell>
          <cell r="C3629">
            <v>0</v>
          </cell>
          <cell r="D3629">
            <v>0</v>
          </cell>
        </row>
        <row r="3630">
          <cell r="A3630" t="str">
            <v>MMPM1CT1VT600V</v>
          </cell>
          <cell r="B3630" t="str">
            <v>MISC MAT RACK/ENCLOSURE 1CT 1VT</v>
          </cell>
          <cell r="C3630">
            <v>0</v>
          </cell>
          <cell r="D3630">
            <v>0</v>
          </cell>
        </row>
        <row r="3631">
          <cell r="A3631" t="str">
            <v>MMPM2CT2VT600V</v>
          </cell>
          <cell r="B3631" t="str">
            <v>MISC MAT RACK/ENCLOSURE 2CT 2VT 600V</v>
          </cell>
          <cell r="C3631">
            <v>0</v>
          </cell>
          <cell r="D3631">
            <v>0</v>
          </cell>
        </row>
        <row r="3632">
          <cell r="A3632" t="str">
            <v>MMPM2CT2VT600VM</v>
          </cell>
          <cell r="B3632" t="str">
            <v>MISC MAT RACK/ENCLOSURE 2CT 2VT 600V (material only)</v>
          </cell>
          <cell r="C3632">
            <v>0</v>
          </cell>
          <cell r="D3632">
            <v>0</v>
          </cell>
        </row>
        <row r="3633">
          <cell r="A3633" t="str">
            <v>MMPM2CT600V</v>
          </cell>
          <cell r="B3633" t="str">
            <v>MISC MAT RACK/ENCLOSURE 2CT 600V</v>
          </cell>
          <cell r="C3633">
            <v>0</v>
          </cell>
          <cell r="D3633">
            <v>0</v>
          </cell>
        </row>
        <row r="3634">
          <cell r="A3634" t="str">
            <v>MMPM3CT2VT600V</v>
          </cell>
          <cell r="B3634" t="str">
            <v>MISC MAT RACK/ENCLOSURE 3CT 2VT  600V</v>
          </cell>
          <cell r="C3634">
            <v>0</v>
          </cell>
          <cell r="D3634">
            <v>0</v>
          </cell>
        </row>
        <row r="3635">
          <cell r="A3635" t="str">
            <v>MMPM3CT600V</v>
          </cell>
          <cell r="B3635" t="str">
            <v>MISC MAT RACK/ENCLOSURE 3CT  600V</v>
          </cell>
          <cell r="C3635">
            <v>0</v>
          </cell>
          <cell r="D3635">
            <v>0</v>
          </cell>
        </row>
        <row r="3636">
          <cell r="A3636" t="str">
            <v>MMPME326697</v>
          </cell>
          <cell r="B3636" t="str">
            <v>PME RACK 150A 3-50:5CT 3-7200:120VT OH</v>
          </cell>
          <cell r="C3636">
            <v>0</v>
          </cell>
          <cell r="D3636">
            <v>0</v>
          </cell>
        </row>
        <row r="3637">
          <cell r="A3637" t="str">
            <v>MMPME326733</v>
          </cell>
          <cell r="B3637" t="str">
            <v xml:space="preserve">PME RACK 300A 3-100:5CT 3-7200:120VT OH </v>
          </cell>
          <cell r="C3637">
            <v>0</v>
          </cell>
          <cell r="D3637">
            <v>0</v>
          </cell>
        </row>
        <row r="3638">
          <cell r="A3638" t="str">
            <v>MMPME326734</v>
          </cell>
          <cell r="B3638" t="str">
            <v>PME RACK 600A 3-200:5CT 3-7200:120VT OH</v>
          </cell>
          <cell r="C3638">
            <v>0</v>
          </cell>
          <cell r="D3638">
            <v>0</v>
          </cell>
        </row>
        <row r="3639">
          <cell r="A3639" t="str">
            <v>MMPME326735</v>
          </cell>
          <cell r="B3639" t="str">
            <v>PME RACK 150A 3-50:5CT 3-14400:120VT OH</v>
          </cell>
          <cell r="C3639">
            <v>0</v>
          </cell>
          <cell r="D3639">
            <v>0</v>
          </cell>
        </row>
        <row r="3640">
          <cell r="A3640" t="str">
            <v>MMPME326736</v>
          </cell>
          <cell r="B3640" t="str">
            <v>PME RACK 300A 3-100:5CT 3-14400:120VT OH</v>
          </cell>
          <cell r="C3640">
            <v>0</v>
          </cell>
          <cell r="D3640">
            <v>0</v>
          </cell>
        </row>
        <row r="3641">
          <cell r="A3641" t="str">
            <v>MMPME326737</v>
          </cell>
          <cell r="B3641" t="str">
            <v>PME RACK 600A 3-200:5CT 3-14400:120VT OH</v>
          </cell>
          <cell r="C3641">
            <v>0</v>
          </cell>
          <cell r="D3641">
            <v>0</v>
          </cell>
        </row>
        <row r="3642">
          <cell r="A3642" t="str">
            <v>MMPME327520</v>
          </cell>
          <cell r="B3642" t="str">
            <v>PME RACK 150A 3-50:5CT 3-14400:120VT PR</v>
          </cell>
          <cell r="C3642">
            <v>0</v>
          </cell>
          <cell r="D3642">
            <v>0</v>
          </cell>
        </row>
        <row r="3643">
          <cell r="A3643" t="str">
            <v>MMPME327521</v>
          </cell>
          <cell r="B3643" t="str">
            <v>PME RACK 600A 3-200:5CT 3-14400:120VT PR</v>
          </cell>
          <cell r="C3643">
            <v>0</v>
          </cell>
          <cell r="D3643">
            <v>0</v>
          </cell>
        </row>
        <row r="3644">
          <cell r="A3644" t="str">
            <v>MMPME327522</v>
          </cell>
          <cell r="B3644" t="str">
            <v>PME RACK 600A 3-200:5CT 3-14400:120VT PR</v>
          </cell>
          <cell r="C3644">
            <v>0</v>
          </cell>
          <cell r="D3644">
            <v>0</v>
          </cell>
        </row>
        <row r="3645">
          <cell r="A3645" t="str">
            <v>MMPME327523</v>
          </cell>
          <cell r="B3645" t="str">
            <v>PME RACK 150A 3-50:5CT 3-7200:120VT PR</v>
          </cell>
          <cell r="C3645">
            <v>0</v>
          </cell>
          <cell r="D3645">
            <v>0</v>
          </cell>
        </row>
        <row r="3646">
          <cell r="A3646" t="str">
            <v>MMPME327524</v>
          </cell>
          <cell r="B3646" t="str">
            <v>PME RACK 600A 3-200:5CT 3-7200:120VT PR</v>
          </cell>
          <cell r="C3646">
            <v>0</v>
          </cell>
          <cell r="D3646">
            <v>0</v>
          </cell>
        </row>
        <row r="3647">
          <cell r="A3647" t="str">
            <v>MMPME327525</v>
          </cell>
          <cell r="B3647" t="str">
            <v>PME RACK 300A 3-100:5CT 3-7200:120VT PR</v>
          </cell>
          <cell r="C3647">
            <v>0</v>
          </cell>
          <cell r="D3647">
            <v>0</v>
          </cell>
        </row>
        <row r="3648">
          <cell r="A3648" t="str">
            <v>MMPME327733</v>
          </cell>
          <cell r="B3648" t="str">
            <v>PME RACK 7.5A 3-5:5CT 3-2400:120VT OH</v>
          </cell>
          <cell r="C3648">
            <v>0</v>
          </cell>
          <cell r="D3648">
            <v>0</v>
          </cell>
        </row>
        <row r="3649">
          <cell r="A3649" t="str">
            <v>MMPME327734</v>
          </cell>
          <cell r="B3649" t="str">
            <v>PME RACK 7.5A 3-5:5CT 3-2400:120VT PR</v>
          </cell>
          <cell r="C3649">
            <v>0</v>
          </cell>
          <cell r="D3649">
            <v>0</v>
          </cell>
        </row>
        <row r="3650">
          <cell r="A3650" t="str">
            <v>MMPME327735</v>
          </cell>
          <cell r="B3650" t="str">
            <v>PME RACK 75A 3-50:5CT 3-2400:120VT OH</v>
          </cell>
          <cell r="C3650">
            <v>0</v>
          </cell>
          <cell r="D3650">
            <v>0</v>
          </cell>
        </row>
        <row r="3651">
          <cell r="A3651" t="str">
            <v>MMPME327736</v>
          </cell>
          <cell r="B3651" t="str">
            <v>PME RACK 75A 3-50:5CT 3-2400:120VT PR</v>
          </cell>
          <cell r="C3651">
            <v>0</v>
          </cell>
          <cell r="D3651">
            <v>0</v>
          </cell>
        </row>
        <row r="3652">
          <cell r="A3652" t="str">
            <v>MMPME327737</v>
          </cell>
          <cell r="B3652" t="str">
            <v>PME RACK 225A 3-150:5CT 3-2400:120VT OH</v>
          </cell>
          <cell r="C3652">
            <v>0</v>
          </cell>
          <cell r="D3652">
            <v>0</v>
          </cell>
        </row>
        <row r="3653">
          <cell r="A3653" t="str">
            <v>MMPME327738</v>
          </cell>
          <cell r="B3653" t="str">
            <v>PME RACK 225A 3-150:5CT 3-2400:120VT PR</v>
          </cell>
          <cell r="C3653">
            <v>0</v>
          </cell>
          <cell r="D3653">
            <v>0</v>
          </cell>
        </row>
        <row r="3654">
          <cell r="A3654" t="str">
            <v>MMPME327739</v>
          </cell>
          <cell r="B3654" t="str">
            <v>PME RACK 600A 3-400:5CT 3-2400:120VT OH</v>
          </cell>
          <cell r="C3654">
            <v>0</v>
          </cell>
          <cell r="D3654">
            <v>0</v>
          </cell>
        </row>
        <row r="3655">
          <cell r="A3655" t="str">
            <v>MMPME327740</v>
          </cell>
          <cell r="B3655" t="str">
            <v>PME RACK 600A 3-400:5CT 3-2400:120VT PR</v>
          </cell>
          <cell r="C3655">
            <v>0</v>
          </cell>
          <cell r="D3655">
            <v>0</v>
          </cell>
        </row>
        <row r="3656">
          <cell r="A3656" t="str">
            <v>MMPME327741</v>
          </cell>
          <cell r="B3656" t="str">
            <v>PME RACK 15A 3-5:5CT 3-7200:120VT OH</v>
          </cell>
          <cell r="C3656">
            <v>0</v>
          </cell>
          <cell r="D3656">
            <v>0</v>
          </cell>
        </row>
        <row r="3657">
          <cell r="A3657" t="str">
            <v>MMPME327742</v>
          </cell>
          <cell r="B3657" t="str">
            <v>PME RACK 15A 3-5:5CT 3-7200:120VT PR</v>
          </cell>
          <cell r="C3657">
            <v>0</v>
          </cell>
          <cell r="D3657">
            <v>0</v>
          </cell>
        </row>
        <row r="3658">
          <cell r="A3658" t="str">
            <v>MMPME327743</v>
          </cell>
          <cell r="B3658" t="str">
            <v>PME RACK 15A 3-5:5CT 3-14400:120VT OH</v>
          </cell>
          <cell r="C3658">
            <v>0</v>
          </cell>
          <cell r="D3658">
            <v>0</v>
          </cell>
        </row>
        <row r="3659">
          <cell r="A3659" t="str">
            <v>MMPME327744</v>
          </cell>
          <cell r="B3659" t="str">
            <v>PME RACK 15A 3-5:5CT 3-14400:120VT PR</v>
          </cell>
          <cell r="C3659">
            <v>0</v>
          </cell>
          <cell r="D3659">
            <v>0</v>
          </cell>
        </row>
        <row r="3660">
          <cell r="A3660" t="str">
            <v>MMPME327745</v>
          </cell>
          <cell r="B3660" t="str">
            <v xml:space="preserve">PME RACK 15A 2-5:5CT 2-7200:120VT </v>
          </cell>
          <cell r="C3660">
            <v>0</v>
          </cell>
          <cell r="D3660">
            <v>0</v>
          </cell>
        </row>
        <row r="3661">
          <cell r="A3661" t="str">
            <v>MMPME327746</v>
          </cell>
          <cell r="B3661" t="str">
            <v xml:space="preserve">PME RACK 150A 2-50:CT 2-7200:120VT </v>
          </cell>
          <cell r="C3661">
            <v>0</v>
          </cell>
          <cell r="D3661">
            <v>0</v>
          </cell>
        </row>
        <row r="3662">
          <cell r="A3662" t="str">
            <v>MMPME327747</v>
          </cell>
          <cell r="B3662" t="str">
            <v>PME RACK 300A 2-100:5CT 2-7200:120VT</v>
          </cell>
          <cell r="C3662">
            <v>0</v>
          </cell>
          <cell r="D3662">
            <v>0</v>
          </cell>
        </row>
        <row r="3663">
          <cell r="A3663" t="str">
            <v>MMPME327748</v>
          </cell>
          <cell r="B3663" t="str">
            <v>PME RACK 600A 2-200:5CT 2-7200:120VT</v>
          </cell>
          <cell r="C3663">
            <v>0</v>
          </cell>
          <cell r="D3663">
            <v>0</v>
          </cell>
        </row>
        <row r="3664">
          <cell r="A3664" t="str">
            <v>MMPME327749</v>
          </cell>
          <cell r="B3664" t="str">
            <v>PME RACK 15A 2-5:5CT 2-14400:120VT</v>
          </cell>
          <cell r="C3664">
            <v>0</v>
          </cell>
          <cell r="D3664">
            <v>0</v>
          </cell>
        </row>
        <row r="3665">
          <cell r="A3665" t="str">
            <v>MMPME327750</v>
          </cell>
          <cell r="B3665" t="str">
            <v>PME RACK 150A 2-50:5CT 2-14400:120VT</v>
          </cell>
          <cell r="C3665">
            <v>0</v>
          </cell>
          <cell r="D3665">
            <v>0</v>
          </cell>
        </row>
        <row r="3666">
          <cell r="A3666" t="str">
            <v>MMPME327751</v>
          </cell>
          <cell r="B3666" t="str">
            <v xml:space="preserve">PME RACK 300A 2-100:5CT 2-14400:120VT </v>
          </cell>
          <cell r="C3666">
            <v>0</v>
          </cell>
          <cell r="D3666">
            <v>0</v>
          </cell>
        </row>
        <row r="3667">
          <cell r="A3667" t="str">
            <v>MMPME327752</v>
          </cell>
          <cell r="B3667" t="str">
            <v xml:space="preserve">PME RACK 600A 2-200:5CT 2-14400:120VT </v>
          </cell>
          <cell r="C3667">
            <v>0</v>
          </cell>
          <cell r="D3667">
            <v>0</v>
          </cell>
        </row>
        <row r="3668">
          <cell r="A3668" t="str">
            <v>MMPME328947</v>
          </cell>
          <cell r="B3668" t="str">
            <v xml:space="preserve">PME RACK 7.5A 2-5:5CT 2-2400:120VT </v>
          </cell>
          <cell r="C3668">
            <v>0</v>
          </cell>
          <cell r="D3668">
            <v>0</v>
          </cell>
        </row>
        <row r="3669">
          <cell r="A3669" t="str">
            <v>MMPME328948</v>
          </cell>
          <cell r="B3669" t="str">
            <v xml:space="preserve">PME RACK 75A 2-50:5CT 2-2400:120VT </v>
          </cell>
          <cell r="C3669">
            <v>0</v>
          </cell>
          <cell r="D3669">
            <v>0</v>
          </cell>
        </row>
        <row r="3670">
          <cell r="A3670" t="str">
            <v>MMPME328949</v>
          </cell>
          <cell r="B3670" t="str">
            <v xml:space="preserve">PME RACK 225A 2-150:5CT 2-2400:120VT </v>
          </cell>
          <cell r="C3670">
            <v>0</v>
          </cell>
          <cell r="D3670">
            <v>0</v>
          </cell>
        </row>
        <row r="3671">
          <cell r="A3671" t="str">
            <v>MMPME328950</v>
          </cell>
          <cell r="B3671" t="str">
            <v xml:space="preserve">PME RACK 600A 2-400:5CT 2-2400:120VT </v>
          </cell>
          <cell r="C3671">
            <v>0</v>
          </cell>
          <cell r="D3671">
            <v>0</v>
          </cell>
        </row>
        <row r="3672">
          <cell r="A3672" t="str">
            <v>MMPME328951</v>
          </cell>
          <cell r="B3672" t="str">
            <v>PME RACK 15A 3-10:5CT 3-2400:120VT OH</v>
          </cell>
          <cell r="C3672">
            <v>0</v>
          </cell>
          <cell r="D3672">
            <v>0</v>
          </cell>
        </row>
        <row r="3673">
          <cell r="A3673" t="str">
            <v>MMPME328952</v>
          </cell>
          <cell r="B3673" t="str">
            <v>PME RACK 15A 3-10:5CT 3-2400:120VT PR</v>
          </cell>
          <cell r="C3673">
            <v>0</v>
          </cell>
          <cell r="D3673">
            <v>0</v>
          </cell>
        </row>
        <row r="3674">
          <cell r="A3674" t="str">
            <v>MMPME328953</v>
          </cell>
          <cell r="B3674" t="str">
            <v>PME RACK 30A 3-10:CT 3-7200:120VT OH</v>
          </cell>
          <cell r="C3674">
            <v>0</v>
          </cell>
          <cell r="D3674">
            <v>0</v>
          </cell>
        </row>
        <row r="3675">
          <cell r="A3675" t="str">
            <v>MMPME328954</v>
          </cell>
          <cell r="B3675" t="str">
            <v>PME RACK 30A 3-10:5CT 3-7200:120VT PR</v>
          </cell>
          <cell r="C3675">
            <v>0</v>
          </cell>
          <cell r="D3675">
            <v>0</v>
          </cell>
        </row>
        <row r="3676">
          <cell r="A3676" t="str">
            <v>MMPME328955</v>
          </cell>
          <cell r="B3676" t="str">
            <v xml:space="preserve">PME RACK 15A 2-5:5CT 2-12000:120VT </v>
          </cell>
          <cell r="C3676">
            <v>0</v>
          </cell>
          <cell r="D3676">
            <v>0</v>
          </cell>
        </row>
        <row r="3677">
          <cell r="A3677" t="str">
            <v>MMPME328956</v>
          </cell>
          <cell r="B3677" t="str">
            <v xml:space="preserve">PME RACK 150A 2-50:5CT 2-12000:120VT </v>
          </cell>
          <cell r="C3677">
            <v>0</v>
          </cell>
          <cell r="D3677">
            <v>0</v>
          </cell>
        </row>
        <row r="3678">
          <cell r="A3678" t="str">
            <v>MMPME328957</v>
          </cell>
          <cell r="B3678" t="str">
            <v xml:space="preserve">PME RACK 300A 2-100:5CT 2-12000:120VT </v>
          </cell>
          <cell r="C3678">
            <v>0</v>
          </cell>
          <cell r="D3678">
            <v>0</v>
          </cell>
        </row>
        <row r="3679">
          <cell r="A3679" t="str">
            <v>MMPME328958</v>
          </cell>
          <cell r="B3679" t="str">
            <v xml:space="preserve">PME RACK 600A 2-200:5CT 2-12000:120VT </v>
          </cell>
          <cell r="C3679">
            <v>0</v>
          </cell>
          <cell r="D3679">
            <v>0</v>
          </cell>
        </row>
        <row r="3680">
          <cell r="A3680" t="str">
            <v>MMPME328959</v>
          </cell>
          <cell r="B3680" t="str">
            <v>PME RACK 15A 3-5:5CT 3-12000:120VT OH</v>
          </cell>
          <cell r="C3680">
            <v>0</v>
          </cell>
          <cell r="D3680">
            <v>0</v>
          </cell>
        </row>
        <row r="3681">
          <cell r="A3681" t="str">
            <v>MMPME328960</v>
          </cell>
          <cell r="B3681" t="str">
            <v>PME RACK 15A 3-5:5CT 3-12000:120VT PR</v>
          </cell>
          <cell r="C3681">
            <v>0</v>
          </cell>
          <cell r="D3681">
            <v>0</v>
          </cell>
        </row>
        <row r="3682">
          <cell r="A3682" t="str">
            <v>MMPME328961</v>
          </cell>
          <cell r="B3682" t="str">
            <v>PME RACK 30A 3-10:5CT 3-12000:120VT OH</v>
          </cell>
          <cell r="C3682">
            <v>0</v>
          </cell>
          <cell r="D3682">
            <v>0</v>
          </cell>
        </row>
        <row r="3683">
          <cell r="A3683" t="str">
            <v>MMPME328962</v>
          </cell>
          <cell r="B3683" t="str">
            <v>PME RACK 30A 3-10:5CT 3-12000:120VT PR</v>
          </cell>
          <cell r="C3683">
            <v>0</v>
          </cell>
          <cell r="D3683">
            <v>0</v>
          </cell>
        </row>
        <row r="3684">
          <cell r="A3684" t="str">
            <v>MMPME329552</v>
          </cell>
          <cell r="B3684" t="str">
            <v>PME RACK 150A 3-50:5CT 3-12000:120VT OH</v>
          </cell>
          <cell r="C3684">
            <v>0</v>
          </cell>
          <cell r="D3684">
            <v>0</v>
          </cell>
        </row>
        <row r="3685">
          <cell r="A3685" t="str">
            <v>MMPME329553</v>
          </cell>
          <cell r="B3685" t="str">
            <v>PME RACK 150A 3-50:5CT 3-12000:120VT PR</v>
          </cell>
          <cell r="C3685">
            <v>0</v>
          </cell>
          <cell r="D3685">
            <v>0</v>
          </cell>
        </row>
        <row r="3686">
          <cell r="A3686" t="str">
            <v>MMPME329554</v>
          </cell>
          <cell r="B3686" t="str">
            <v>PME RACK 300A 3-100:5CT 3-12000:120VT OH</v>
          </cell>
          <cell r="C3686">
            <v>0</v>
          </cell>
          <cell r="D3686">
            <v>0</v>
          </cell>
        </row>
        <row r="3687">
          <cell r="A3687" t="str">
            <v>MMPME329555</v>
          </cell>
          <cell r="B3687" t="str">
            <v>PME RACK 300A 3-100:5CT 3-12000:120VT PR</v>
          </cell>
          <cell r="C3687">
            <v>0</v>
          </cell>
          <cell r="D3687">
            <v>0</v>
          </cell>
        </row>
        <row r="3688">
          <cell r="A3688" t="str">
            <v>MMPME329556</v>
          </cell>
          <cell r="B3688" t="str">
            <v>PME RACK 600A 3-200:5CT 3-12000:120VT OH</v>
          </cell>
          <cell r="C3688">
            <v>0</v>
          </cell>
          <cell r="D3688">
            <v>0</v>
          </cell>
        </row>
        <row r="3689">
          <cell r="A3689" t="str">
            <v>MMPME329557</v>
          </cell>
          <cell r="B3689" t="str">
            <v>PME RACK 600A 3-200:5CT 3-12000:120VT PR</v>
          </cell>
          <cell r="C3689">
            <v>0</v>
          </cell>
          <cell r="D3689">
            <v>0</v>
          </cell>
        </row>
        <row r="3690">
          <cell r="A3690" t="str">
            <v>MMPME329558</v>
          </cell>
          <cell r="B3690" t="str">
            <v>PME RACK 30A 3-10:5CT 3-14400:120VT OH</v>
          </cell>
          <cell r="C3690">
            <v>0</v>
          </cell>
          <cell r="D3690">
            <v>0</v>
          </cell>
        </row>
        <row r="3691">
          <cell r="A3691" t="str">
            <v>MMPME329559</v>
          </cell>
          <cell r="B3691" t="str">
            <v>PME RACK 30A 3-10:5CT 3-14400:120VT PR</v>
          </cell>
          <cell r="C3691">
            <v>0</v>
          </cell>
          <cell r="D3691">
            <v>0</v>
          </cell>
        </row>
        <row r="3692">
          <cell r="A3692" t="str">
            <v>MMPME329560</v>
          </cell>
          <cell r="B3692" t="str">
            <v xml:space="preserve">PME RACK 15A 2-10:5CT 2-2400:120VT </v>
          </cell>
          <cell r="C3692">
            <v>0</v>
          </cell>
          <cell r="D3692">
            <v>0</v>
          </cell>
        </row>
        <row r="3693">
          <cell r="A3693" t="str">
            <v>MMPME329561</v>
          </cell>
          <cell r="B3693" t="str">
            <v xml:space="preserve">PME RACK 30A 2-10:5CT 2-12000:120VT </v>
          </cell>
          <cell r="C3693">
            <v>0</v>
          </cell>
          <cell r="D3693">
            <v>0</v>
          </cell>
        </row>
        <row r="3694">
          <cell r="A3694" t="str">
            <v>MMPME329562</v>
          </cell>
          <cell r="B3694" t="str">
            <v>PME RACK 30A 2-10:5CT 2-7200:120VT</v>
          </cell>
          <cell r="C3694">
            <v>0</v>
          </cell>
          <cell r="D3694">
            <v>0</v>
          </cell>
        </row>
        <row r="3695">
          <cell r="A3695" t="str">
            <v>MMPME329563</v>
          </cell>
          <cell r="B3695" t="str">
            <v xml:space="preserve">PME RACK 30A 2-10:5CT 2-14400:120VT </v>
          </cell>
          <cell r="C3695">
            <v>0</v>
          </cell>
          <cell r="D3695">
            <v>0</v>
          </cell>
        </row>
        <row r="3696">
          <cell r="A3696" t="str">
            <v>MMPME329564</v>
          </cell>
          <cell r="B3696" t="str">
            <v>PME RACK 7.5A 3-5:5CT 2-2400:120VT OH</v>
          </cell>
          <cell r="C3696">
            <v>0</v>
          </cell>
          <cell r="D3696">
            <v>0</v>
          </cell>
        </row>
        <row r="3697">
          <cell r="A3697" t="str">
            <v>MMPME329565</v>
          </cell>
          <cell r="B3697" t="str">
            <v>PME RACK 15A 3-10:5CT 2-2400:120VT OH</v>
          </cell>
          <cell r="C3697">
            <v>0</v>
          </cell>
          <cell r="D3697">
            <v>0</v>
          </cell>
        </row>
        <row r="3698">
          <cell r="A3698" t="str">
            <v>MMPME329566</v>
          </cell>
          <cell r="B3698" t="str">
            <v>PME RACK 15A 3-5:5CT 2-7200:120VT OH</v>
          </cell>
          <cell r="C3698">
            <v>0</v>
          </cell>
          <cell r="D3698">
            <v>0</v>
          </cell>
        </row>
        <row r="3699">
          <cell r="A3699" t="str">
            <v>MMPME329567</v>
          </cell>
          <cell r="B3699" t="str">
            <v>PME RACK 30A 3-10:5CT 2-7200:120VT OH</v>
          </cell>
          <cell r="C3699">
            <v>0</v>
          </cell>
          <cell r="D3699">
            <v>0</v>
          </cell>
        </row>
        <row r="3700">
          <cell r="A3700" t="str">
            <v>MMPME329568</v>
          </cell>
          <cell r="B3700" t="str">
            <v>PME RACK 15A 3-5:5CT 2-12000:120VT OH</v>
          </cell>
          <cell r="C3700">
            <v>0</v>
          </cell>
          <cell r="D3700">
            <v>0</v>
          </cell>
        </row>
        <row r="3701">
          <cell r="A3701" t="str">
            <v>MMPME329569</v>
          </cell>
          <cell r="B3701" t="str">
            <v>PME RACK 30A 3-10:5CT 2-12000:120VT OH</v>
          </cell>
          <cell r="C3701">
            <v>0</v>
          </cell>
          <cell r="D3701">
            <v>0</v>
          </cell>
        </row>
        <row r="3702">
          <cell r="A3702" t="str">
            <v>MMPME408590</v>
          </cell>
          <cell r="B3702" t="str">
            <v>PME RACK 15A 1-5:5CT 1-7200:120VT OH</v>
          </cell>
          <cell r="C3702">
            <v>0</v>
          </cell>
          <cell r="D3702">
            <v>0</v>
          </cell>
        </row>
        <row r="3703">
          <cell r="A3703" t="str">
            <v>MMPME408591</v>
          </cell>
          <cell r="B3703" t="str">
            <v>PME RACK 30A 1-10:5CT 1-7200:120VT OH</v>
          </cell>
          <cell r="C3703">
            <v>0</v>
          </cell>
          <cell r="D3703">
            <v>0</v>
          </cell>
        </row>
        <row r="3704">
          <cell r="A3704" t="str">
            <v>MMPME408592</v>
          </cell>
          <cell r="B3704" t="str">
            <v>PME RACK 150A 1-50:5CT 1-7200:120VT OH</v>
          </cell>
          <cell r="C3704">
            <v>0</v>
          </cell>
          <cell r="D3704">
            <v>0</v>
          </cell>
        </row>
        <row r="3705">
          <cell r="A3705" t="str">
            <v>MN36X12</v>
          </cell>
          <cell r="B3705" t="str">
            <v>Manhole neck, 36 in id, 12 in section</v>
          </cell>
          <cell r="C3705">
            <v>0</v>
          </cell>
          <cell r="D3705">
            <v>366</v>
          </cell>
        </row>
        <row r="3706">
          <cell r="A3706" t="str">
            <v>MN36X18</v>
          </cell>
          <cell r="B3706" t="str">
            <v>Manhole neck, 36 in id, 18 in section</v>
          </cell>
          <cell r="C3706">
            <v>0</v>
          </cell>
          <cell r="D3706">
            <v>366</v>
          </cell>
        </row>
        <row r="3707">
          <cell r="A3707" t="str">
            <v>MN36X24</v>
          </cell>
          <cell r="B3707" t="str">
            <v>Manhole neck, 36 in id, 24 in section</v>
          </cell>
          <cell r="C3707">
            <v>0</v>
          </cell>
          <cell r="D3707">
            <v>366</v>
          </cell>
        </row>
        <row r="3708">
          <cell r="A3708" t="str">
            <v>MN36X36</v>
          </cell>
          <cell r="B3708" t="str">
            <v>Manhole neck, 36 in id, 36 in section</v>
          </cell>
          <cell r="C3708">
            <v>0</v>
          </cell>
          <cell r="D3708">
            <v>366</v>
          </cell>
        </row>
        <row r="3709">
          <cell r="A3709" t="str">
            <v>MODEM365</v>
          </cell>
          <cell r="B3709" t="str">
            <v>&lt;E&gt;Control, Modem Conversion Upgrade, OH, (O&amp;M labor only)</v>
          </cell>
          <cell r="D3709">
            <v>0</v>
          </cell>
        </row>
        <row r="3710">
          <cell r="A3710" t="str">
            <v>MODEM367</v>
          </cell>
          <cell r="B3710" t="str">
            <v>&lt;E&gt;Control, Modem Conversion Upgrade, UG, (O&amp;M labor only)</v>
          </cell>
          <cell r="D3710">
            <v>367</v>
          </cell>
        </row>
        <row r="3711">
          <cell r="A3711" t="str">
            <v>MPAL</v>
          </cell>
          <cell r="B3711" t="str">
            <v>Mount, pole, lightning arrester, line, Dwg 111-150</v>
          </cell>
          <cell r="C3711">
            <v>0</v>
          </cell>
          <cell r="D3711">
            <v>364</v>
          </cell>
        </row>
        <row r="3712">
          <cell r="A3712" t="str">
            <v>MPFC</v>
          </cell>
          <cell r="B3712" t="str">
            <v>Mount, pole, fuse cutout, capacitor, Dwg 111-100</v>
          </cell>
          <cell r="C3712">
            <v>0</v>
          </cell>
          <cell r="D3712">
            <v>0</v>
          </cell>
        </row>
        <row r="3713">
          <cell r="A3713" t="str">
            <v>MPFL</v>
          </cell>
          <cell r="B3713" t="str">
            <v>Mount, pole, fuse cutout, line, Dwg 111-100</v>
          </cell>
          <cell r="D3713">
            <v>0</v>
          </cell>
        </row>
        <row r="3714">
          <cell r="A3714" t="str">
            <v>MPFR</v>
          </cell>
          <cell r="B3714" t="str">
            <v>Bracket, fco, pole mtg, 25 kV(matl only) Dwg 210-100</v>
          </cell>
          <cell r="C3714">
            <v>0</v>
          </cell>
          <cell r="D3714">
            <v>366</v>
          </cell>
        </row>
        <row r="3715">
          <cell r="A3715" t="str">
            <v>MPFREC</v>
          </cell>
          <cell r="B3715" t="str">
            <v>Bracket cutout/arrester, pole mount for recloser Dwg 111-100</v>
          </cell>
          <cell r="D3715">
            <v>0</v>
          </cell>
        </row>
        <row r="3716">
          <cell r="A3716" t="str">
            <v>MPFREG</v>
          </cell>
          <cell r="B3716" t="str">
            <v>Bracket cutout/arrester, pole mount for regulator Dwg 111-100</v>
          </cell>
          <cell r="C3716">
            <v>0</v>
          </cell>
          <cell r="D3716">
            <v>364</v>
          </cell>
        </row>
        <row r="3717">
          <cell r="A3717" t="str">
            <v>MPFRM</v>
          </cell>
          <cell r="B3717" t="str">
            <v>Bracket, fco, pole mtg, 25 kV (material only)</v>
          </cell>
          <cell r="C3717">
            <v>0</v>
          </cell>
          <cell r="D3717">
            <v>366</v>
          </cell>
        </row>
        <row r="3718">
          <cell r="A3718" t="str">
            <v>MPFT</v>
          </cell>
          <cell r="B3718" t="str">
            <v>Bracket cutout/arrester, pole mount for transformer Dwg 111-100</v>
          </cell>
          <cell r="C3718">
            <v>0</v>
          </cell>
          <cell r="D3718">
            <v>368</v>
          </cell>
        </row>
        <row r="3719">
          <cell r="A3719" t="str">
            <v>MPZ004CU</v>
          </cell>
          <cell r="B3719" t="str">
            <v xml:space="preserve">** Do Not USE -- Maintenance Only - Wire,#4 Cu Pri </v>
          </cell>
          <cell r="C3719">
            <v>30</v>
          </cell>
          <cell r="D3719">
            <v>365</v>
          </cell>
        </row>
        <row r="3720">
          <cell r="A3720" t="str">
            <v>MPZ4AWAC</v>
          </cell>
          <cell r="B3720" t="str">
            <v xml:space="preserve">&lt;E&gt;Maintenance Only, Not For New Construction - Wire,#4AWAC Pri </v>
          </cell>
          <cell r="C3720">
            <v>30</v>
          </cell>
          <cell r="D3720">
            <v>365</v>
          </cell>
        </row>
        <row r="3721">
          <cell r="A3721" t="str">
            <v>MPZ4CU</v>
          </cell>
          <cell r="B3721" t="str">
            <v xml:space="preserve">&lt;E&gt;Maintenance Only, Not For New Construction - Wire,#4 Cu Pri </v>
          </cell>
          <cell r="C3721">
            <v>30</v>
          </cell>
          <cell r="D3721">
            <v>365</v>
          </cell>
        </row>
        <row r="3722">
          <cell r="A3722" t="str">
            <v>MPZ6CU</v>
          </cell>
          <cell r="B3722" t="str">
            <v xml:space="preserve">&lt;E&gt;Maintenance Only, Not For New Construction - Wire,#6 Cu Pri </v>
          </cell>
          <cell r="C3722">
            <v>30</v>
          </cell>
          <cell r="D3722">
            <v>365</v>
          </cell>
        </row>
        <row r="3723">
          <cell r="A3723" t="str">
            <v>MS306</v>
          </cell>
          <cell r="B3723" t="str">
            <v>NON DISTRIBUTION STRUCTURE GRAPHICS ONLY</v>
          </cell>
        </row>
        <row r="3724">
          <cell r="A3724" t="str">
            <v>MS7140</v>
          </cell>
          <cell r="B3724" t="str">
            <v>Level Equipment Pad, (labor only, 1ea.)</v>
          </cell>
          <cell r="D3724">
            <v>0</v>
          </cell>
        </row>
        <row r="3725">
          <cell r="A3725" t="str">
            <v>MS7150</v>
          </cell>
          <cell r="B3725" t="str">
            <v>Tree Trimming, Incidental, cut remove &amp; disposal of overgrowth, max 3"dia.(labor only)</v>
          </cell>
        </row>
        <row r="3726">
          <cell r="A3726" t="str">
            <v>MSL100H1</v>
          </cell>
          <cell r="B3726" t="str">
            <v>Municipal Street Lt., open btm, 100w hps, 120v Dwg-213-725</v>
          </cell>
          <cell r="C3726">
            <v>1200</v>
          </cell>
          <cell r="D3726">
            <v>373</v>
          </cell>
        </row>
        <row r="3727">
          <cell r="A3727" t="str">
            <v>MSL175M1</v>
          </cell>
          <cell r="B3727" t="str">
            <v>Municipal Street Lt., open btm, 175w mv, 120v Dwg 213-725</v>
          </cell>
          <cell r="C3727">
            <v>1230</v>
          </cell>
          <cell r="D3727">
            <v>373</v>
          </cell>
        </row>
        <row r="3728">
          <cell r="A3728" t="str">
            <v>MSL200H1</v>
          </cell>
          <cell r="B3728" t="str">
            <v>Municipal Street Lt., open btm, 200w hps, 120v Dwg 213-730</v>
          </cell>
          <cell r="C3728">
            <v>1220</v>
          </cell>
          <cell r="D3728">
            <v>373</v>
          </cell>
        </row>
        <row r="3729">
          <cell r="A3729" t="str">
            <v>MSL400M1</v>
          </cell>
          <cell r="B3729" t="str">
            <v>Municipal Street Lt., open btm, 400w mv, 120v Dwg 213-730</v>
          </cell>
          <cell r="C3729">
            <v>1230</v>
          </cell>
          <cell r="D3729">
            <v>373</v>
          </cell>
        </row>
        <row r="3730">
          <cell r="A3730" t="str">
            <v>MSLC100H1</v>
          </cell>
          <cell r="B3730" t="str">
            <v>Municipal Street Lt., Head replacement, open btm, 100w hps, 120v, head, globe and lamp Dwg 213-725</v>
          </cell>
          <cell r="C3730">
            <v>1200</v>
          </cell>
          <cell r="D3730">
            <v>373</v>
          </cell>
        </row>
        <row r="3731">
          <cell r="A3731" t="str">
            <v>MSWAL</v>
          </cell>
          <cell r="B3731" t="str">
            <v>Bracket, hanger for arrester, equipment mount oh xfmrs Dwg 111-150</v>
          </cell>
          <cell r="D3731">
            <v>0</v>
          </cell>
        </row>
        <row r="3732">
          <cell r="A3732" t="str">
            <v>MSWALUG</v>
          </cell>
          <cell r="B3732" t="str">
            <v>Bracket, hanger for arrester, equipment mount, UG applications  Dwg 111-150</v>
          </cell>
          <cell r="D3732">
            <v>0</v>
          </cell>
        </row>
        <row r="3733">
          <cell r="A3733" t="str">
            <v>MSZ004CU</v>
          </cell>
          <cell r="B3733" t="str">
            <v>&lt;E&gt;Wire,#4 Cu, Sec.(Maintenance Only)</v>
          </cell>
          <cell r="C3733">
            <v>30</v>
          </cell>
          <cell r="D3733">
            <v>365</v>
          </cell>
        </row>
        <row r="3734">
          <cell r="A3734" t="str">
            <v>MTGFRM6H</v>
          </cell>
          <cell r="B3734" t="str">
            <v>Hanger frame, recloser, polemount - 3H, 6H &amp; V6H</v>
          </cell>
          <cell r="C3734">
            <v>0</v>
          </cell>
          <cell r="D3734">
            <v>364</v>
          </cell>
        </row>
        <row r="3735">
          <cell r="A3735" t="str">
            <v>MTGFRMA</v>
          </cell>
          <cell r="B3735" t="str">
            <v>&lt;E&gt;Hanger, X-arm assembly only for crossarm mount</v>
          </cell>
          <cell r="C3735">
            <v>0</v>
          </cell>
          <cell r="D3735">
            <v>364</v>
          </cell>
        </row>
        <row r="3736">
          <cell r="A3736" t="str">
            <v>MTGFRMH</v>
          </cell>
          <cell r="B3736" t="str">
            <v>Hanger frame, recloser, crossarm mount 3H/6H</v>
          </cell>
          <cell r="C3736">
            <v>0</v>
          </cell>
          <cell r="D3736">
            <v>364</v>
          </cell>
        </row>
        <row r="3737">
          <cell r="A3737" t="str">
            <v>MTGFRMHP</v>
          </cell>
          <cell r="B3737" t="str">
            <v>Hanger frame, recloser, polemount - 3H, 6H &amp; V6H Dwg 111-606</v>
          </cell>
          <cell r="C3737">
            <v>0</v>
          </cell>
          <cell r="D3737">
            <v>364</v>
          </cell>
        </row>
        <row r="3738">
          <cell r="A3738" t="str">
            <v>MTGFRMHPM</v>
          </cell>
          <cell r="B3738" t="str">
            <v>Hanger frame, recloser, polemount - 3H, 6H &amp; V6H (material only)</v>
          </cell>
          <cell r="C3738">
            <v>0</v>
          </cell>
          <cell r="D3738">
            <v>364</v>
          </cell>
        </row>
        <row r="3739">
          <cell r="A3739" t="str">
            <v>MTGFRMHXA</v>
          </cell>
          <cell r="B3739" t="str">
            <v>&lt;E&gt;Hanger frame, recloser, crossarm mount 3H, 6H &amp; R</v>
          </cell>
          <cell r="C3739">
            <v>0</v>
          </cell>
          <cell r="D3739">
            <v>364</v>
          </cell>
        </row>
        <row r="3740">
          <cell r="A3740" t="str">
            <v>MTGFRMNOVASUB</v>
          </cell>
          <cell r="B3740" t="str">
            <v>&lt;E&gt;Mounting frame for Nova recloser in substation</v>
          </cell>
          <cell r="C3740">
            <v>0</v>
          </cell>
          <cell r="D3740">
            <v>364</v>
          </cell>
        </row>
        <row r="3741">
          <cell r="A3741" t="str">
            <v>MTGFRMNOVASUBA</v>
          </cell>
          <cell r="B3741" t="str">
            <v>&lt;E&gt;Mounting adapter kit, Nova in existing KA89WV1 substation mounting frame</v>
          </cell>
          <cell r="C3741">
            <v>0</v>
          </cell>
          <cell r="D3741">
            <v>364</v>
          </cell>
        </row>
        <row r="3742">
          <cell r="A3742" t="str">
            <v>MTGFRMR</v>
          </cell>
          <cell r="B3742" t="str">
            <v>Hanger frame, recloser type R/RE</v>
          </cell>
          <cell r="C3742">
            <v>0</v>
          </cell>
          <cell r="D3742">
            <v>364</v>
          </cell>
        </row>
        <row r="3743">
          <cell r="A3743" t="str">
            <v>MTGFRMW</v>
          </cell>
          <cell r="B3743" t="str">
            <v>Hanger frame, recloser, polemount- R, RE, RX,RXE,RV, RVE,W,WV,WE,WVE,VWVE. Dwg 111-607</v>
          </cell>
          <cell r="C3743">
            <v>0</v>
          </cell>
          <cell r="D3743">
            <v>364</v>
          </cell>
        </row>
        <row r="3744">
          <cell r="A3744" t="str">
            <v>MTGFRMWM</v>
          </cell>
          <cell r="B3744" t="str">
            <v>Hanger frame, recloser, polemount- R, RE, RX,RXE,RV, RVE,W,WV,WE,WVE,VWVE (material only)</v>
          </cell>
          <cell r="C3744">
            <v>0</v>
          </cell>
          <cell r="D3744">
            <v>364</v>
          </cell>
        </row>
        <row r="3745">
          <cell r="A3745" t="str">
            <v>MTR_CONT_CABLE</v>
          </cell>
          <cell r="B3745" t="str">
            <v>METER CONTROL CABLE, 8/C-#9, ADDITIONAL 10 FEET</v>
          </cell>
          <cell r="C3745">
            <v>0</v>
          </cell>
          <cell r="D3745">
            <v>0</v>
          </cell>
        </row>
        <row r="3746">
          <cell r="A3746" t="str">
            <v>MTR_ENC_320180</v>
          </cell>
          <cell r="B3746" t="str">
            <v>METER ENCLOSURE FOR DHA PROJECTS</v>
          </cell>
          <cell r="C3746">
            <v>0</v>
          </cell>
          <cell r="D3746">
            <v>0</v>
          </cell>
        </row>
        <row r="3747">
          <cell r="A3747" t="str">
            <v>MTR12S120VDMD</v>
          </cell>
          <cell r="B3747" t="str">
            <v>METER,FM12S,120V,DMND RGSTR</v>
          </cell>
          <cell r="C3747">
            <v>10</v>
          </cell>
          <cell r="D3747">
            <v>370</v>
          </cell>
        </row>
        <row r="3748">
          <cell r="A3748" t="str">
            <v>MTR12S120VREC</v>
          </cell>
          <cell r="B3748" t="str">
            <v>METER,FM12S,120V,RECD RGSTR</v>
          </cell>
          <cell r="C3748">
            <v>30</v>
          </cell>
          <cell r="D3748">
            <v>370</v>
          </cell>
        </row>
        <row r="3749">
          <cell r="A3749" t="str">
            <v>MTR12S120VSTR</v>
          </cell>
          <cell r="B3749" t="str">
            <v>METER,FM12S,120V,STRA RGSTR</v>
          </cell>
          <cell r="C3749">
            <v>30</v>
          </cell>
          <cell r="D3749">
            <v>370</v>
          </cell>
        </row>
        <row r="3750">
          <cell r="A3750" t="str">
            <v>MTR12S240VDMD</v>
          </cell>
          <cell r="B3750" t="str">
            <v>METER,FM12S,240V,DMND RGSTR</v>
          </cell>
          <cell r="C3750">
            <v>30</v>
          </cell>
          <cell r="D3750">
            <v>370</v>
          </cell>
        </row>
        <row r="3751">
          <cell r="A3751" t="str">
            <v>MTR12S240VREC</v>
          </cell>
          <cell r="B3751" t="str">
            <v>METER,FM12S,240V,RECD RGSTR</v>
          </cell>
          <cell r="C3751">
            <v>30</v>
          </cell>
          <cell r="D3751">
            <v>370</v>
          </cell>
        </row>
        <row r="3752">
          <cell r="A3752" t="str">
            <v>MTR12S240VSTR</v>
          </cell>
          <cell r="B3752" t="str">
            <v>METER,FM12S,240V,STRA RGSTR</v>
          </cell>
          <cell r="C3752">
            <v>30</v>
          </cell>
          <cell r="D3752">
            <v>370</v>
          </cell>
        </row>
        <row r="3753">
          <cell r="A3753" t="str">
            <v>MTR12S240VTOU</v>
          </cell>
          <cell r="B3753" t="str">
            <v>METER,FM12S,240V,TIME OF USE RGSTR</v>
          </cell>
          <cell r="C3753">
            <v>30</v>
          </cell>
          <cell r="D3753">
            <v>370</v>
          </cell>
        </row>
        <row r="3754">
          <cell r="A3754" t="str">
            <v>MTR12S480VDMD</v>
          </cell>
          <cell r="B3754" t="str">
            <v>METER,FM12S,480V,DMND RGSTR</v>
          </cell>
          <cell r="C3754">
            <v>30</v>
          </cell>
          <cell r="D3754">
            <v>370</v>
          </cell>
        </row>
        <row r="3755">
          <cell r="A3755" t="str">
            <v>MTR12S480VSTR</v>
          </cell>
          <cell r="B3755" t="str">
            <v>METER,FM12S,480V,STRA RGSTR</v>
          </cell>
          <cell r="C3755">
            <v>30</v>
          </cell>
          <cell r="D3755">
            <v>370</v>
          </cell>
        </row>
        <row r="3756">
          <cell r="A3756" t="str">
            <v>MTR14S120VDMD</v>
          </cell>
          <cell r="B3756" t="str">
            <v>METER,FM14S,120V,DMND RGSTR</v>
          </cell>
          <cell r="C3756">
            <v>30</v>
          </cell>
          <cell r="D3756">
            <v>370</v>
          </cell>
        </row>
        <row r="3757">
          <cell r="A3757" t="str">
            <v>MTR14S120VREC</v>
          </cell>
          <cell r="B3757" t="str">
            <v>METER,FM14S,120V,RECD RGSTR</v>
          </cell>
          <cell r="C3757">
            <v>30</v>
          </cell>
          <cell r="D3757">
            <v>370</v>
          </cell>
        </row>
        <row r="3758">
          <cell r="A3758" t="str">
            <v>MTR14S120VSTR</v>
          </cell>
          <cell r="B3758" t="str">
            <v>METER,FM14S,120V,STRA RGSTR</v>
          </cell>
          <cell r="C3758">
            <v>30</v>
          </cell>
          <cell r="D3758">
            <v>370</v>
          </cell>
        </row>
        <row r="3759">
          <cell r="A3759" t="str">
            <v>MTR14S240VDMD</v>
          </cell>
          <cell r="B3759" t="str">
            <v>METER,FM14S,240V,DMND RGSTR</v>
          </cell>
          <cell r="C3759">
            <v>30</v>
          </cell>
          <cell r="D3759">
            <v>370</v>
          </cell>
        </row>
        <row r="3760">
          <cell r="A3760" t="str">
            <v>MTR15S240VDM200</v>
          </cell>
          <cell r="B3760" t="str">
            <v>METER,FM15S,240V,DMND RGSTR,CLASS200</v>
          </cell>
          <cell r="C3760">
            <v>30</v>
          </cell>
          <cell r="D3760">
            <v>370</v>
          </cell>
        </row>
        <row r="3761">
          <cell r="A3761" t="str">
            <v>MTR15S240VDM320</v>
          </cell>
          <cell r="B3761" t="str">
            <v>METER,FM15S,240V,DMND RGSTR,CLASS320</v>
          </cell>
          <cell r="C3761">
            <v>30</v>
          </cell>
          <cell r="D3761">
            <v>370</v>
          </cell>
        </row>
        <row r="3762">
          <cell r="A3762" t="str">
            <v>MTR15S240VREC</v>
          </cell>
          <cell r="B3762" t="str">
            <v>METER,FM15S,240V,RECD RGSTR</v>
          </cell>
          <cell r="C3762">
            <v>30</v>
          </cell>
          <cell r="D3762">
            <v>370</v>
          </cell>
        </row>
        <row r="3763">
          <cell r="A3763" t="str">
            <v>MTR15S240VSTR</v>
          </cell>
          <cell r="B3763" t="str">
            <v>METER,FM15S,240V,STRA RGSTR</v>
          </cell>
          <cell r="C3763">
            <v>30</v>
          </cell>
          <cell r="D3763">
            <v>370</v>
          </cell>
        </row>
        <row r="3764">
          <cell r="A3764" t="str">
            <v>MTR16S120VDMD</v>
          </cell>
          <cell r="B3764" t="str">
            <v>METER,FM16S,120V,DMND RGSTR</v>
          </cell>
          <cell r="C3764">
            <v>30</v>
          </cell>
          <cell r="D3764">
            <v>370</v>
          </cell>
        </row>
        <row r="3765">
          <cell r="A3765" t="str">
            <v>MTR1S120VREC</v>
          </cell>
          <cell r="B3765" t="str">
            <v>METER,FM1S,120V,RECD RGSTR</v>
          </cell>
          <cell r="C3765">
            <v>30</v>
          </cell>
          <cell r="D3765">
            <v>370</v>
          </cell>
        </row>
        <row r="3766">
          <cell r="A3766" t="str">
            <v>MTR1S120VSTR</v>
          </cell>
          <cell r="B3766" t="str">
            <v>METER,FM1S,120V,STRA RGSTR</v>
          </cell>
          <cell r="C3766">
            <v>30</v>
          </cell>
          <cell r="D3766">
            <v>370</v>
          </cell>
        </row>
        <row r="3767">
          <cell r="A3767" t="str">
            <v>MTR1S240VSTR</v>
          </cell>
          <cell r="B3767" t="str">
            <v>METER,FM1S,240V,STRA RGSTR</v>
          </cell>
          <cell r="C3767">
            <v>30</v>
          </cell>
          <cell r="D3767">
            <v>370</v>
          </cell>
        </row>
        <row r="3768">
          <cell r="A3768" t="str">
            <v>MTR1S480VDMD</v>
          </cell>
          <cell r="B3768" t="str">
            <v>METER,FM1S,480V,DMND RGSTR</v>
          </cell>
          <cell r="C3768">
            <v>5</v>
          </cell>
          <cell r="D3768">
            <v>370</v>
          </cell>
        </row>
        <row r="3769">
          <cell r="A3769" t="str">
            <v>MTR26S120VDMD</v>
          </cell>
          <cell r="B3769" t="str">
            <v>METER,FM26S,120V,DMND RGSTR</v>
          </cell>
          <cell r="C3769">
            <v>30</v>
          </cell>
          <cell r="D3769">
            <v>370</v>
          </cell>
        </row>
        <row r="3770">
          <cell r="A3770" t="str">
            <v>MTR2S240VDM200</v>
          </cell>
          <cell r="B3770" t="str">
            <v>METER,FM2S,240V,DMND RGSTR,CLASS200</v>
          </cell>
          <cell r="C3770">
            <v>30</v>
          </cell>
          <cell r="D3770">
            <v>370</v>
          </cell>
        </row>
        <row r="3771">
          <cell r="A3771" t="str">
            <v>MTR2S240VDM320</v>
          </cell>
          <cell r="B3771" t="str">
            <v>METER,FM2S,240V,DMND RGSTR,CLASS320</v>
          </cell>
          <cell r="C3771">
            <v>30</v>
          </cell>
          <cell r="D3771">
            <v>370</v>
          </cell>
        </row>
        <row r="3772">
          <cell r="A3772" t="str">
            <v>MTR2S240VREC200</v>
          </cell>
          <cell r="B3772" t="str">
            <v>METER,FM2S,240V,RECD RGSTR CLASS 200</v>
          </cell>
          <cell r="C3772">
            <v>30</v>
          </cell>
          <cell r="D3772">
            <v>370</v>
          </cell>
        </row>
        <row r="3773">
          <cell r="A3773" t="str">
            <v>MTR2S240VREC320</v>
          </cell>
          <cell r="B3773" t="str">
            <v>METER,FM2S,240V,RECD RGSTR CLASS 320</v>
          </cell>
          <cell r="C3773">
            <v>30</v>
          </cell>
          <cell r="D3773">
            <v>370</v>
          </cell>
        </row>
        <row r="3774">
          <cell r="A3774" t="str">
            <v>MTR2S240VREM200</v>
          </cell>
          <cell r="B3774" t="str">
            <v>METER,FM2S,240V,REMOTE RGSTR CLASS 200</v>
          </cell>
          <cell r="C3774">
            <v>30</v>
          </cell>
          <cell r="D3774">
            <v>370</v>
          </cell>
        </row>
        <row r="3775">
          <cell r="A3775" t="str">
            <v>MTR2S240VSTR200</v>
          </cell>
          <cell r="B3775" t="str">
            <v>METER,FM2S,240V,STRA RGSTR CLASS 200</v>
          </cell>
          <cell r="C3775">
            <v>30</v>
          </cell>
          <cell r="D3775">
            <v>370</v>
          </cell>
        </row>
        <row r="3776">
          <cell r="A3776" t="str">
            <v>MTR2S240VSTR320</v>
          </cell>
          <cell r="B3776" t="str">
            <v>METER,FM2S,240V,STRA RGSTR CLASS 320</v>
          </cell>
          <cell r="C3776">
            <v>30</v>
          </cell>
          <cell r="D3776">
            <v>370</v>
          </cell>
        </row>
        <row r="3777">
          <cell r="A3777" t="str">
            <v>MTR3S120VDMD</v>
          </cell>
          <cell r="B3777" t="str">
            <v>METER,FM3S,120V,DMND RGSTR</v>
          </cell>
          <cell r="C3777">
            <v>30</v>
          </cell>
          <cell r="D3777">
            <v>370</v>
          </cell>
        </row>
        <row r="3778">
          <cell r="A3778" t="str">
            <v>MTR3S120VREC</v>
          </cell>
          <cell r="B3778" t="str">
            <v>METER,FM3S,120V,RECD RGSTR</v>
          </cell>
          <cell r="C3778">
            <v>30</v>
          </cell>
          <cell r="D3778">
            <v>370</v>
          </cell>
        </row>
        <row r="3779">
          <cell r="A3779" t="str">
            <v>MTR3S120VSTR</v>
          </cell>
          <cell r="B3779" t="str">
            <v>METER,FM3S,120V,STRA RGSTR</v>
          </cell>
          <cell r="C3779">
            <v>30</v>
          </cell>
          <cell r="D3779">
            <v>370</v>
          </cell>
        </row>
        <row r="3780">
          <cell r="A3780" t="str">
            <v>MTR3S120VTOU</v>
          </cell>
          <cell r="B3780" t="str">
            <v>METER,FM3S,120V,TIME OF USE RGSTR</v>
          </cell>
          <cell r="C3780">
            <v>30</v>
          </cell>
          <cell r="D3780">
            <v>370</v>
          </cell>
        </row>
        <row r="3781">
          <cell r="A3781" t="str">
            <v>MTR3S240VDMD</v>
          </cell>
          <cell r="B3781" t="str">
            <v>METER,FM3S,240V,DMND RGSTR</v>
          </cell>
          <cell r="C3781">
            <v>30</v>
          </cell>
          <cell r="D3781">
            <v>370</v>
          </cell>
        </row>
        <row r="3782">
          <cell r="A3782" t="str">
            <v>MTR3S240VREC</v>
          </cell>
          <cell r="B3782" t="str">
            <v>METER,FM3S,240V,RECD RGSTR</v>
          </cell>
          <cell r="C3782">
            <v>30</v>
          </cell>
          <cell r="D3782">
            <v>370</v>
          </cell>
        </row>
        <row r="3783">
          <cell r="A3783" t="str">
            <v>MTR3S240VSTR</v>
          </cell>
          <cell r="B3783" t="str">
            <v>METER,FM3S,240V,STRA RGSTR</v>
          </cell>
          <cell r="C3783">
            <v>30</v>
          </cell>
          <cell r="D3783">
            <v>370</v>
          </cell>
        </row>
        <row r="3784">
          <cell r="A3784" t="str">
            <v>MTR3S240VTOU</v>
          </cell>
          <cell r="B3784" t="str">
            <v>METER,FM3S,240V,TIME OF USE RGSTR</v>
          </cell>
          <cell r="C3784">
            <v>30</v>
          </cell>
          <cell r="D3784">
            <v>370</v>
          </cell>
        </row>
        <row r="3785">
          <cell r="A3785" t="str">
            <v>MTR5S120VDMD</v>
          </cell>
          <cell r="B3785" t="str">
            <v>METER,FM5S,120V,DMND RGSTR</v>
          </cell>
          <cell r="C3785">
            <v>30</v>
          </cell>
          <cell r="D3785">
            <v>370</v>
          </cell>
        </row>
        <row r="3786">
          <cell r="A3786" t="str">
            <v>MTR5S120VREC</v>
          </cell>
          <cell r="B3786" t="str">
            <v>METER,FM5S,120V,RECD RGSTR</v>
          </cell>
          <cell r="C3786">
            <v>30</v>
          </cell>
          <cell r="D3786">
            <v>370</v>
          </cell>
        </row>
        <row r="3787">
          <cell r="A3787" t="str">
            <v>MTR5S120VSTR</v>
          </cell>
          <cell r="B3787" t="str">
            <v>METER,FM5S,120V,STRA RGSTR</v>
          </cell>
          <cell r="C3787">
            <v>30</v>
          </cell>
          <cell r="D3787">
            <v>370</v>
          </cell>
        </row>
        <row r="3788">
          <cell r="A3788" t="str">
            <v>MTR5S240VDMD</v>
          </cell>
          <cell r="B3788" t="str">
            <v>METER,FM5S,240V,DMND RGSTR</v>
          </cell>
          <cell r="C3788">
            <v>30</v>
          </cell>
          <cell r="D3788">
            <v>370</v>
          </cell>
        </row>
        <row r="3789">
          <cell r="A3789" t="str">
            <v>MTR5S240VREC</v>
          </cell>
          <cell r="B3789" t="str">
            <v>METER,FM5S,240V,RECD RGSTR</v>
          </cell>
          <cell r="C3789">
            <v>30</v>
          </cell>
          <cell r="D3789">
            <v>370</v>
          </cell>
        </row>
        <row r="3790">
          <cell r="A3790" t="str">
            <v>MTR5S240VSTR</v>
          </cell>
          <cell r="B3790" t="str">
            <v>METER,FM5S,240V,STRA RGSTR</v>
          </cell>
          <cell r="C3790">
            <v>30</v>
          </cell>
          <cell r="D3790">
            <v>370</v>
          </cell>
        </row>
        <row r="3791">
          <cell r="A3791" t="str">
            <v>MTR5S240VTOU</v>
          </cell>
          <cell r="B3791" t="str">
            <v>METER,FM5S,240V,TIME OF USE RGSTR</v>
          </cell>
          <cell r="C3791">
            <v>30</v>
          </cell>
          <cell r="D3791">
            <v>370</v>
          </cell>
        </row>
        <row r="3792">
          <cell r="A3792" t="str">
            <v>MTR6S120VDMD</v>
          </cell>
          <cell r="B3792" t="str">
            <v>METER,FM6S,120V,DMND RGSTR</v>
          </cell>
          <cell r="C3792">
            <v>30</v>
          </cell>
          <cell r="D3792">
            <v>370</v>
          </cell>
        </row>
        <row r="3793">
          <cell r="A3793" t="str">
            <v>MTR6S120VREC</v>
          </cell>
          <cell r="B3793" t="str">
            <v>METER,FM6S,120V,RECD RGSTR</v>
          </cell>
          <cell r="C3793">
            <v>30</v>
          </cell>
          <cell r="D3793">
            <v>370</v>
          </cell>
        </row>
        <row r="3794">
          <cell r="A3794" t="str">
            <v>MTR6S120VSTR</v>
          </cell>
          <cell r="B3794" t="str">
            <v>METER,FM6S,120V,STRA RGSTR</v>
          </cell>
          <cell r="C3794">
            <v>30</v>
          </cell>
          <cell r="D3794">
            <v>370</v>
          </cell>
        </row>
        <row r="3795">
          <cell r="A3795" t="str">
            <v>MTR8S240VREC</v>
          </cell>
          <cell r="B3795" t="str">
            <v>METER,FM8S,240V,RECD RGSTR</v>
          </cell>
          <cell r="C3795">
            <v>30</v>
          </cell>
          <cell r="D3795">
            <v>370</v>
          </cell>
        </row>
        <row r="3796">
          <cell r="A3796" t="str">
            <v>MTR8S240VSTR</v>
          </cell>
          <cell r="B3796" t="str">
            <v>METER,FM8S,240V,STRA RGSTR</v>
          </cell>
          <cell r="C3796">
            <v>30</v>
          </cell>
          <cell r="D3796">
            <v>370</v>
          </cell>
        </row>
        <row r="3797">
          <cell r="A3797" t="str">
            <v>MTR9S120VDMD</v>
          </cell>
          <cell r="B3797" t="str">
            <v>METER,FM9S,120V,DMND RGSTR</v>
          </cell>
          <cell r="C3797">
            <v>30</v>
          </cell>
          <cell r="D3797">
            <v>370</v>
          </cell>
        </row>
        <row r="3798">
          <cell r="A3798" t="str">
            <v>MTR9S120VDMDM</v>
          </cell>
          <cell r="B3798" t="str">
            <v>METER,FM9S,120V,DMND RGSTR (material only)</v>
          </cell>
          <cell r="C3798">
            <v>30</v>
          </cell>
          <cell r="D3798">
            <v>370</v>
          </cell>
        </row>
        <row r="3799">
          <cell r="A3799" t="str">
            <v>MTR9S120VREC</v>
          </cell>
          <cell r="B3799" t="str">
            <v>METER,FM9S,120V,RECD RGSTR</v>
          </cell>
          <cell r="C3799">
            <v>30</v>
          </cell>
          <cell r="D3799">
            <v>370</v>
          </cell>
        </row>
        <row r="3800">
          <cell r="A3800" t="str">
            <v>MTR9S120VSTR</v>
          </cell>
          <cell r="B3800" t="str">
            <v>METER,FM9S,120V,STRA RGSTR</v>
          </cell>
          <cell r="C3800">
            <v>30</v>
          </cell>
          <cell r="D3800">
            <v>370</v>
          </cell>
        </row>
        <row r="3801">
          <cell r="A3801" t="str">
            <v>MTR9SALLVDMD</v>
          </cell>
          <cell r="B3801" t="str">
            <v>METER,FM9S,ALL VOLTS BELOW 600V,ALL APPLICATIONS</v>
          </cell>
          <cell r="C3801">
            <v>30</v>
          </cell>
          <cell r="D3801">
            <v>370</v>
          </cell>
        </row>
        <row r="3802">
          <cell r="A3802" t="str">
            <v>MTR9SALLVDMDM</v>
          </cell>
          <cell r="B3802" t="str">
            <v>METER,FM9S,ALL VOLTS BELOW 600V,ALL APPLICATIONS (material only)</v>
          </cell>
          <cell r="C3802">
            <v>30</v>
          </cell>
          <cell r="D3802">
            <v>370</v>
          </cell>
        </row>
        <row r="3803">
          <cell r="A3803" t="str">
            <v>N</v>
          </cell>
          <cell r="B3803" t="str">
            <v>15 kVA TO 25 kVA OVERHEAD TRANSFORMERS,SESCO CONVERSION 999</v>
          </cell>
          <cell r="C3803">
            <v>10</v>
          </cell>
          <cell r="D3803">
            <v>368</v>
          </cell>
        </row>
        <row r="3804">
          <cell r="A3804" t="str">
            <v>NCP</v>
          </cell>
          <cell r="B3804" t="str">
            <v>FLN Label/#s, for non-wood pole</v>
          </cell>
          <cell r="C3804">
            <v>0</v>
          </cell>
          <cell r="D3804">
            <v>364</v>
          </cell>
        </row>
        <row r="3805">
          <cell r="A3805" t="str">
            <v>NCPM</v>
          </cell>
          <cell r="B3805" t="str">
            <v>FLN Label/#s, for non-wood pole (material only)</v>
          </cell>
          <cell r="C3805">
            <v>0</v>
          </cell>
          <cell r="D3805">
            <v>364</v>
          </cell>
        </row>
        <row r="3806">
          <cell r="A3806" t="str">
            <v>NCPX</v>
          </cell>
          <cell r="B3806" t="str">
            <v>&lt;E&gt;FLN Label/#s, donated, for non-wood pole</v>
          </cell>
          <cell r="C3806">
            <v>0</v>
          </cell>
          <cell r="D3806">
            <v>364</v>
          </cell>
        </row>
        <row r="3807">
          <cell r="A3807" t="str">
            <v>NET 4WAY MH</v>
          </cell>
          <cell r="B3807" t="str">
            <v>Network 4 way precast manhole, (material only)</v>
          </cell>
          <cell r="C3807">
            <v>1210</v>
          </cell>
          <cell r="D3807">
            <v>366</v>
          </cell>
        </row>
        <row r="3808">
          <cell r="A3808" t="str">
            <v>NETFDRSW</v>
          </cell>
          <cell r="B3808" t="str">
            <v>Labor for feeder switching (1fdr in or out)</v>
          </cell>
        </row>
        <row r="3809">
          <cell r="A3809" t="str">
            <v>NETWORKTECH4</v>
          </cell>
          <cell r="B3809" t="str">
            <v>Network Technician 4 hrs</v>
          </cell>
        </row>
        <row r="3810">
          <cell r="A3810" t="str">
            <v>NFGP</v>
          </cell>
          <cell r="B3810" t="str">
            <v>&lt;E&gt;FLN plate/#s, fiberglass pole</v>
          </cell>
          <cell r="C3810">
            <v>0</v>
          </cell>
          <cell r="D3810">
            <v>364</v>
          </cell>
        </row>
        <row r="3811">
          <cell r="A3811" t="str">
            <v>NFGP.CONTR</v>
          </cell>
          <cell r="B3811" t="str">
            <v xml:space="preserve"> FLN numb. &amp; plate / FG poles (material only)</v>
          </cell>
          <cell r="C3811">
            <v>0</v>
          </cell>
          <cell r="D3811">
            <v>364</v>
          </cell>
        </row>
        <row r="3812">
          <cell r="A3812" t="str">
            <v>NICPO</v>
          </cell>
          <cell r="B3812" t="str">
            <v>Noticed interuptible control package,overhead</v>
          </cell>
          <cell r="C3812">
            <v>5080</v>
          </cell>
          <cell r="D3812">
            <v>365</v>
          </cell>
        </row>
        <row r="3813">
          <cell r="A3813" t="str">
            <v>NICPU</v>
          </cell>
          <cell r="B3813" t="str">
            <v>Noticed interuptible control package,underground</v>
          </cell>
          <cell r="C3813">
            <v>5080</v>
          </cell>
          <cell r="D3813">
            <v>367</v>
          </cell>
        </row>
        <row r="3814">
          <cell r="A3814" t="str">
            <v>NMHRPKG</v>
          </cell>
          <cell r="B3814" t="str">
            <v>Dallas Network Manhole Racking Package</v>
          </cell>
        </row>
        <row r="3815">
          <cell r="A3815" t="str">
            <v>NMHRPKGFW</v>
          </cell>
          <cell r="B3815" t="str">
            <v>Fort Worth Manhole Racking Package</v>
          </cell>
        </row>
        <row r="3816">
          <cell r="A3816" t="str">
            <v>NPG1600S</v>
          </cell>
          <cell r="B3816" t="str">
            <v>Network Protector,Submersible, 216Y/125, 1600</v>
          </cell>
          <cell r="C3816">
            <v>1110</v>
          </cell>
          <cell r="D3816">
            <v>368</v>
          </cell>
        </row>
        <row r="3817">
          <cell r="A3817" t="str">
            <v>NPG1600V</v>
          </cell>
          <cell r="B3817" t="str">
            <v>Network Protector, Vented, 216Y/125 1600, OBSOLETE</v>
          </cell>
          <cell r="C3817">
            <v>1110</v>
          </cell>
          <cell r="D3817">
            <v>368</v>
          </cell>
        </row>
        <row r="3818">
          <cell r="A3818" t="str">
            <v>NPG1660V</v>
          </cell>
          <cell r="B3818" t="str">
            <v>OBSOLETE</v>
          </cell>
          <cell r="C3818">
            <v>1110</v>
          </cell>
          <cell r="D3818">
            <v>368</v>
          </cell>
        </row>
        <row r="3819">
          <cell r="A3819" t="str">
            <v>NPG1875S</v>
          </cell>
          <cell r="B3819" t="str">
            <v>Network Protector,Submersible, 216Y/125, 1875</v>
          </cell>
          <cell r="C3819">
            <v>1125</v>
          </cell>
          <cell r="D3819">
            <v>368</v>
          </cell>
        </row>
        <row r="3820">
          <cell r="A3820" t="str">
            <v>NPG1875V</v>
          </cell>
          <cell r="B3820" t="str">
            <v>Network Protector, Vented 216Y/125 1875, OBSOLETE</v>
          </cell>
          <cell r="C3820">
            <v>1125</v>
          </cell>
          <cell r="D3820">
            <v>368</v>
          </cell>
        </row>
        <row r="3821">
          <cell r="A3821" t="str">
            <v>NPG2500S</v>
          </cell>
          <cell r="B3821" t="str">
            <v>Network Protector,Submersible, 216Y/125,2500, OBSOLETE</v>
          </cell>
          <cell r="C3821">
            <v>1145</v>
          </cell>
          <cell r="D3821">
            <v>368</v>
          </cell>
        </row>
        <row r="3822">
          <cell r="A3822" t="str">
            <v>NPG2500V</v>
          </cell>
          <cell r="B3822" t="str">
            <v>Network Protector,Vent,216Y/125,2500, OBSOLETE</v>
          </cell>
          <cell r="C3822">
            <v>1145</v>
          </cell>
          <cell r="D3822">
            <v>368</v>
          </cell>
        </row>
        <row r="3823">
          <cell r="A3823" t="str">
            <v>NPG3000S</v>
          </cell>
          <cell r="B3823" t="str">
            <v>Network Protector,Submersible, 216Y/125,3000</v>
          </cell>
          <cell r="C3823">
            <v>1150</v>
          </cell>
          <cell r="D3823">
            <v>368</v>
          </cell>
        </row>
        <row r="3824">
          <cell r="A3824" t="str">
            <v>NPG3000V</v>
          </cell>
          <cell r="B3824" t="str">
            <v>Network Protector,Vent,216Y/125,3000, OBSOLETE</v>
          </cell>
          <cell r="C3824">
            <v>1150</v>
          </cell>
          <cell r="D3824">
            <v>368</v>
          </cell>
        </row>
        <row r="3825">
          <cell r="A3825" t="str">
            <v>NPG3500S</v>
          </cell>
          <cell r="B3825" t="str">
            <v>Network Protector,Submersible, 216Y/125, 3500</v>
          </cell>
          <cell r="C3825">
            <v>1160</v>
          </cell>
          <cell r="D3825">
            <v>368</v>
          </cell>
        </row>
        <row r="3826">
          <cell r="A3826" t="str">
            <v>NPS1600S</v>
          </cell>
          <cell r="B3826" t="str">
            <v>Network Protector, Submersible, 480Y/277, 1600, OBSOLETE</v>
          </cell>
          <cell r="C3826">
            <v>1175</v>
          </cell>
          <cell r="D3826">
            <v>368</v>
          </cell>
        </row>
        <row r="3827">
          <cell r="A3827" t="str">
            <v>NPS1875S</v>
          </cell>
          <cell r="B3827" t="str">
            <v>Network Protector,Submersible, 480Y/277,1875</v>
          </cell>
          <cell r="C3827">
            <v>1175</v>
          </cell>
          <cell r="D3827">
            <v>368</v>
          </cell>
        </row>
        <row r="3828">
          <cell r="A3828" t="str">
            <v>NPS2500S</v>
          </cell>
          <cell r="B3828" t="str">
            <v>Network Protector,Submersible, 480Y/277,2500, OBSOLETE</v>
          </cell>
          <cell r="C3828">
            <v>1165</v>
          </cell>
          <cell r="D3828">
            <v>368</v>
          </cell>
        </row>
        <row r="3829">
          <cell r="A3829" t="str">
            <v>NPS3000S</v>
          </cell>
          <cell r="B3829" t="str">
            <v>Network Protector,Submersible, 480Y/277,3000</v>
          </cell>
          <cell r="C3829">
            <v>1170</v>
          </cell>
          <cell r="D3829">
            <v>368</v>
          </cell>
        </row>
        <row r="3830">
          <cell r="A3830" t="str">
            <v>NPS3500S</v>
          </cell>
          <cell r="B3830" t="str">
            <v>Network Protector,Submersible, 480Y/277,3500</v>
          </cell>
          <cell r="C3830">
            <v>1180</v>
          </cell>
          <cell r="D3830">
            <v>368</v>
          </cell>
        </row>
        <row r="3831">
          <cell r="A3831" t="str">
            <v>NPS4500S</v>
          </cell>
          <cell r="B3831" t="str">
            <v>Network Protector,Submersible, 480Y/277,4500, OBSOLETE</v>
          </cell>
          <cell r="C3831">
            <v>1180</v>
          </cell>
          <cell r="D3831">
            <v>368</v>
          </cell>
        </row>
        <row r="3832">
          <cell r="A3832" t="str">
            <v>NSJ25</v>
          </cell>
          <cell r="B3832" t="str">
            <v>NSJ25</v>
          </cell>
          <cell r="C3832">
            <v>0</v>
          </cell>
          <cell r="D3832">
            <v>364</v>
          </cell>
        </row>
        <row r="3833">
          <cell r="A3833" t="str">
            <v>NSLA175MH31</v>
          </cell>
          <cell r="B3833" t="str">
            <v>&lt;E&gt;XLum,Addison Pl, sm Archetype, 175w hps, T-3, 120v</v>
          </cell>
          <cell r="C3833">
            <v>1020</v>
          </cell>
          <cell r="D3833">
            <v>373</v>
          </cell>
        </row>
        <row r="3834">
          <cell r="A3834" t="str">
            <v>NSLA250H34</v>
          </cell>
          <cell r="B3834" t="str">
            <v>&lt;E&gt;XLum,Woodbine/Plano, Archetype, 250w hps, T-3, 480v</v>
          </cell>
          <cell r="C3834">
            <v>1020</v>
          </cell>
          <cell r="D3834">
            <v>373</v>
          </cell>
        </row>
        <row r="3835">
          <cell r="A3835" t="str">
            <v>NSLAC100HDO</v>
          </cell>
          <cell r="B3835" t="str">
            <v>&lt;E&gt;Donated, Lum, Fox Hollow &amp; Quail Run/Red Oak, dectv acorn,100w HPS, see NSSLPA10DO for pole</v>
          </cell>
          <cell r="C3835">
            <v>1110</v>
          </cell>
          <cell r="D3835">
            <v>373</v>
          </cell>
        </row>
        <row r="3836">
          <cell r="A3836" t="str">
            <v>NSLAC100HDONTD</v>
          </cell>
          <cell r="B3836" t="str">
            <v/>
          </cell>
          <cell r="C3836">
            <v>1110</v>
          </cell>
          <cell r="D3836">
            <v>373</v>
          </cell>
        </row>
        <row r="3837">
          <cell r="A3837" t="str">
            <v>NSLAC175MH</v>
          </cell>
          <cell r="B3837" t="str">
            <v>&lt;E&gt;Donated, Non-Std, Luminaire, dectv acorn,175w mh, T-3, 120v, Team/Reata West, Ft. Worth/La Bandera, TSN 451798</v>
          </cell>
          <cell r="C3837">
            <v>1110</v>
          </cell>
          <cell r="D3837">
            <v>373</v>
          </cell>
        </row>
        <row r="3838">
          <cell r="A3838" t="str">
            <v>NSLACG175E</v>
          </cell>
          <cell r="B3838" t="str">
            <v>&lt;E&gt;XLum, Austin Rnch, dectv acorn glass,175w mh</v>
          </cell>
          <cell r="C3838">
            <v>1110</v>
          </cell>
          <cell r="D3838">
            <v>373</v>
          </cell>
        </row>
        <row r="3839">
          <cell r="A3839" t="str">
            <v>NSLACG175EDONTD</v>
          </cell>
          <cell r="B3839" t="str">
            <v>&lt;E&gt;Donated, XLum, Austin Rnch, dectv acorn glass,175w mh</v>
          </cell>
          <cell r="C3839">
            <v>1110</v>
          </cell>
          <cell r="D3839">
            <v>373</v>
          </cell>
        </row>
        <row r="3840">
          <cell r="A3840" t="str">
            <v>NSLC 23</v>
          </cell>
          <cell r="B3840" t="str">
            <v>Dallas Network street light control relay</v>
          </cell>
          <cell r="C3840">
            <v>1380</v>
          </cell>
          <cell r="D3840">
            <v>373</v>
          </cell>
        </row>
        <row r="3841">
          <cell r="A3841" t="str">
            <v>NSLC100H22CRI60</v>
          </cell>
          <cell r="B3841" t="str">
            <v>&lt;E&gt;Corsicana Only - Luminaire, cobra hd, 100w hps, T-2,240v, Impv Color Rend. CRI 60.</v>
          </cell>
          <cell r="C3841">
            <v>1200</v>
          </cell>
          <cell r="D3841">
            <v>373</v>
          </cell>
        </row>
        <row r="3842">
          <cell r="A3842" t="str">
            <v>NSLC100H31</v>
          </cell>
          <cell r="B3842" t="str">
            <v>&lt;E&gt;XLum, Dalls N Ests/Plano, Colonial w/scrolls,T-3,120v</v>
          </cell>
          <cell r="C3842">
            <v>1210</v>
          </cell>
          <cell r="D3842">
            <v>373</v>
          </cell>
        </row>
        <row r="3843">
          <cell r="A3843" t="str">
            <v>NSLCS175M31</v>
          </cell>
          <cell r="B3843" t="str">
            <v>&lt;E&gt;Luminaire Colonial w/scrolls 175w mv, T-3, 120v (Maintenance Only)</v>
          </cell>
          <cell r="C3843">
            <v>1210</v>
          </cell>
          <cell r="D3843">
            <v>373</v>
          </cell>
        </row>
        <row r="3844">
          <cell r="A3844" t="str">
            <v>NSLD175MH1</v>
          </cell>
          <cell r="B3844" t="str">
            <v>&lt;E&gt;Labor Only Xlum, Irving-LaVillita/Urban Ctr,single,dectv AAL-Univ Style,175mh,120v, DBZ, ED28 lamp,use pole NSSLP16AL</v>
          </cell>
          <cell r="C3844">
            <v>1210</v>
          </cell>
          <cell r="D3844">
            <v>373</v>
          </cell>
        </row>
        <row r="3845">
          <cell r="A3845" t="str">
            <v>NSLD175MH31</v>
          </cell>
          <cell r="B3845" t="str">
            <v>&lt;E&gt;XLum, Fairfield Twn Sqr, dectv sim Lg Acorn, 175w mh, type 3, cut off, 120/208/240/277v</v>
          </cell>
          <cell r="C3845">
            <v>1110</v>
          </cell>
          <cell r="D3845">
            <v>373</v>
          </cell>
        </row>
        <row r="3846">
          <cell r="A3846" t="str">
            <v>NSLD175MH4</v>
          </cell>
          <cell r="B3846" t="str">
            <v>&lt;E&gt;Labor Only XLum,LaVillita/Urban Ctr-Irving, sgl dectv AAL-Univ style,175w mh,480v, Dk Bzn,ED-28, w/pole NSSLP16AL</v>
          </cell>
          <cell r="C3846">
            <v>1210</v>
          </cell>
          <cell r="D3846">
            <v>373</v>
          </cell>
        </row>
        <row r="3847">
          <cell r="A3847" t="str">
            <v>NSLD175MH4D</v>
          </cell>
          <cell r="B3847" t="str">
            <v/>
          </cell>
          <cell r="C3847">
            <v>1110</v>
          </cell>
          <cell r="D3847">
            <v>373</v>
          </cell>
        </row>
        <row r="3848">
          <cell r="A3848" t="str">
            <v>NSLD175MH4DUAL</v>
          </cell>
          <cell r="B3848" t="str">
            <v>&lt;E&gt;Labor Only XLum, LaVillita/Urban Ctr-Irving, Dual AAL-Univ style,175w mh, 480v, Dk Bzn, ED-28, w/pole NSSLP16ALDUAL</v>
          </cell>
          <cell r="C3848">
            <v>1210</v>
          </cell>
          <cell r="D3848">
            <v>373</v>
          </cell>
        </row>
        <row r="3849">
          <cell r="A3849" t="str">
            <v>NSLD175MH51</v>
          </cell>
          <cell r="B3849" t="str">
            <v>&lt;E&gt;XLum, Fairfield Twn Sqr, dectv sim Lg Acorn, 175w mh, type 5, cut off, 120/208/240/277v, E-17 med. bse.</v>
          </cell>
          <cell r="C3849">
            <v>1110</v>
          </cell>
          <cell r="D3849">
            <v>373</v>
          </cell>
        </row>
        <row r="3850">
          <cell r="A3850" t="str">
            <v>NSLD400MH4</v>
          </cell>
          <cell r="B3850" t="str">
            <v>&lt;E&gt;XLum, Flw Mnd-Silveron/Lakeside, single dectv Kim-STL style,400w mh, 480v, Dk Bzn, ED-28, use w/pole SLPR28DB</v>
          </cell>
          <cell r="C3850">
            <v>1110</v>
          </cell>
          <cell r="D3850">
            <v>373</v>
          </cell>
        </row>
        <row r="3851">
          <cell r="A3851" t="str">
            <v>NSLD400MH4D</v>
          </cell>
          <cell r="B3851" t="str">
            <v xml:space="preserve">&lt;E&gt;XLum, Flw Mnd -Silveron/Lakeside, dual 400W MH(issues 2 lts), Kim-STL style, Dk Bzn, 480v, ED-28, w/pole SLPR28DBD  </v>
          </cell>
          <cell r="C3851">
            <v>1110</v>
          </cell>
          <cell r="D3851">
            <v>373</v>
          </cell>
        </row>
        <row r="3852">
          <cell r="A3852" t="str">
            <v>NSLDS175E</v>
          </cell>
          <cell r="B3852" t="str">
            <v>Obsolete- Do Not Use, XLum, LegacyTwnCtr, dectv sq,175w mh</v>
          </cell>
          <cell r="C3852">
            <v>1110</v>
          </cell>
          <cell r="D3852">
            <v>373</v>
          </cell>
        </row>
        <row r="3853">
          <cell r="A3853" t="str">
            <v>NSLDS175MH</v>
          </cell>
          <cell r="B3853" t="str">
            <v>&lt;E&gt;XLum, LegacyTwnCtr, dectv Era style,175w mh</v>
          </cell>
          <cell r="C3853">
            <v>1110</v>
          </cell>
          <cell r="D3853">
            <v>373</v>
          </cell>
        </row>
        <row r="3854">
          <cell r="A3854" t="str">
            <v>NSLDS175MHD</v>
          </cell>
          <cell r="B3854" t="str">
            <v>&lt;E&gt; Donated, XLum, LegacyTwnCtr, dectv Era style,175w mh</v>
          </cell>
          <cell r="C3854">
            <v>1110</v>
          </cell>
          <cell r="D3854">
            <v>373</v>
          </cell>
        </row>
        <row r="3855">
          <cell r="A3855" t="str">
            <v>NSLDS400MH</v>
          </cell>
          <cell r="B3855" t="str">
            <v>&lt;E&gt;XLum, LegacyTwnCtr, dectv Era style,400w mh, 480v</v>
          </cell>
          <cell r="C3855">
            <v>1110</v>
          </cell>
          <cell r="D3855">
            <v>373</v>
          </cell>
        </row>
        <row r="3856">
          <cell r="A3856" t="str">
            <v>NSLEBS175MHD</v>
          </cell>
          <cell r="B3856" t="str">
            <v>&lt;E&gt;Dntd, Mnsfld-Heritage/Matlock, Era Bell Series, DkBnz, 175w MH, gls cvx lens w/PC, Kim pt# BE17H3/175MH-volt/CGL/DB/P</v>
          </cell>
          <cell r="C3856">
            <v>1110</v>
          </cell>
          <cell r="D3856">
            <v>373</v>
          </cell>
        </row>
        <row r="3857">
          <cell r="A3857" t="str">
            <v>NSLEBS200HD</v>
          </cell>
          <cell r="B3857" t="str">
            <v>&lt;E&gt;Donated Mtl - Mnsfld-Matlock, Era Bell, DkBzn 200wHPS, w/PC rectp, Kim pt# BE21H3/200HPS/volt/CGL/DB/P</v>
          </cell>
          <cell r="C3857">
            <v>1110</v>
          </cell>
          <cell r="D3857">
            <v>373</v>
          </cell>
        </row>
        <row r="3858">
          <cell r="A3858" t="str">
            <v>NSLH100H31</v>
          </cell>
          <cell r="B3858" t="str">
            <v>&lt;E&gt;XLum**Peninsula Sub Div, G.P, Luminaire, dectv hist, 100w hps, T-3, 120v, w/PC</v>
          </cell>
          <cell r="C3858">
            <v>1100</v>
          </cell>
          <cell r="D3858">
            <v>373</v>
          </cell>
        </row>
        <row r="3859">
          <cell r="A3859" t="str">
            <v>NSLH100H31DO</v>
          </cell>
          <cell r="B3859" t="str">
            <v>&lt;E&gt;Donated, XLum**Peninsula Sub Div, G.P, Luminaire, dectv hist, 100w hps, T-3, 120v, w/PC</v>
          </cell>
          <cell r="C3859">
            <v>1100</v>
          </cell>
          <cell r="D3859">
            <v>373</v>
          </cell>
        </row>
        <row r="3860">
          <cell r="A3860" t="str">
            <v>NSLH175MH31DO</v>
          </cell>
          <cell r="B3860" t="str">
            <v>&lt;E&gt;Donated, XLum**Villages of Melissa Sub Div, Melissa, dectv hist, 175w MH, T-3, 120v, w/PC, use w/pole SLPCTL16</v>
          </cell>
          <cell r="C3860">
            <v>1100</v>
          </cell>
          <cell r="D3860">
            <v>373</v>
          </cell>
        </row>
        <row r="3861">
          <cell r="A3861" t="str">
            <v>NSLHOV175MH31D</v>
          </cell>
          <cell r="B3861" t="str">
            <v>&lt;E&gt;Donated, Lum., Silver color, Hanover style, 175w mh, T-3, 120v, Urban Reserve Addn, Atq# EH16FT175MMEDGCFSR3TB11DSDNA</v>
          </cell>
          <cell r="C3861">
            <v>1210</v>
          </cell>
          <cell r="D3861">
            <v>373</v>
          </cell>
        </row>
        <row r="3862">
          <cell r="A3862" t="str">
            <v>NSLM175MH31</v>
          </cell>
          <cell r="B3862" t="str">
            <v>&lt;E&gt; XLum**Villages of Melissa Sub Div, Melissa, dectv Marietta stly lum, 175w MH, T-3, 120v, w/PC, use w/pole SLPCTL15</v>
          </cell>
          <cell r="C3862">
            <v>1100</v>
          </cell>
          <cell r="D3862">
            <v>373</v>
          </cell>
        </row>
        <row r="3863">
          <cell r="A3863" t="str">
            <v>NSLO400MV32</v>
          </cell>
          <cell r="B3863" t="str">
            <v xml:space="preserve">XLum**F/Timmaron/SouthLake,400w mv, T-3, 240v </v>
          </cell>
          <cell r="C3863">
            <v>1030</v>
          </cell>
          <cell r="D3863">
            <v>373</v>
          </cell>
        </row>
        <row r="3864">
          <cell r="A3864" t="str">
            <v>NSLON175MH31</v>
          </cell>
          <cell r="B3864" t="str">
            <v>&lt;E&gt; Luminaire, Kim dectvr style, 175w mh, T-3, 120 volt, BE17V3, Oaks N</v>
          </cell>
          <cell r="C3864">
            <v>1210</v>
          </cell>
          <cell r="D3864">
            <v>373</v>
          </cell>
        </row>
        <row r="3865">
          <cell r="A3865" t="str">
            <v>NSLP150HSL</v>
          </cell>
          <cell r="B3865" t="str">
            <v xml:space="preserve">&lt;E&gt; Non-Std Lum, Sim/Paragon style, dectv, 277 volt, 150W HPS, T-3, w/metal cap, For use in South Lake Town Square  </v>
          </cell>
          <cell r="C3865">
            <v>1200</v>
          </cell>
          <cell r="D3865">
            <v>373</v>
          </cell>
        </row>
        <row r="3866">
          <cell r="A3866" t="str">
            <v>NSLPA175MHD</v>
          </cell>
          <cell r="B3866" t="str">
            <v>&lt;E&gt;Donated, Non-Std, Lum, dectv paragon,175w mh, T-3, 120v, Stoney Crk sub, Hadco#C1660</v>
          </cell>
          <cell r="C3866">
            <v>1110</v>
          </cell>
          <cell r="D3866">
            <v>373</v>
          </cell>
        </row>
        <row r="3867">
          <cell r="A3867" t="str">
            <v>NSLR250H31</v>
          </cell>
          <cell r="B3867" t="str">
            <v>&lt;E&gt;Luminaire, rectang, 250w hps, T-III,120v, w/2" ext slipfitter for mtg on 10" bkt arm, For city of Allen</v>
          </cell>
          <cell r="C3867">
            <v>1020</v>
          </cell>
          <cell r="D3867">
            <v>373</v>
          </cell>
        </row>
        <row r="3868">
          <cell r="A3868" t="str">
            <v>NSLR250H34</v>
          </cell>
          <cell r="B3868" t="str">
            <v>&lt;E&gt;XLum, Irving/Faison-Stone, rect, 250w hps,T-3,480v,w/o brkt</v>
          </cell>
          <cell r="C3868">
            <v>1020</v>
          </cell>
          <cell r="D3868">
            <v>373</v>
          </cell>
        </row>
        <row r="3869">
          <cell r="A3869" t="str">
            <v>NSLS400MV34</v>
          </cell>
          <cell r="B3869" t="str">
            <v>&lt;E&gt;XLum, F/FordRd/FrmsBr, Sphere, 400w mv, T-3, 480v</v>
          </cell>
          <cell r="C3869">
            <v>1030</v>
          </cell>
          <cell r="D3869">
            <v>373</v>
          </cell>
        </row>
        <row r="3870">
          <cell r="A3870" t="str">
            <v>NSLTD40031</v>
          </cell>
          <cell r="B3870" t="str">
            <v>&lt;E&gt;XLum, Fairfield, Main St-SESCO, tear drop glass, 400mh, T-3, 120v, w/HS Shield  &amp; Brim</v>
          </cell>
          <cell r="C3870">
            <v>1020</v>
          </cell>
          <cell r="D3870">
            <v>373</v>
          </cell>
        </row>
        <row r="3871">
          <cell r="A3871" t="str">
            <v>NSLTDG250E34</v>
          </cell>
          <cell r="B3871" t="str">
            <v>&lt;E&gt;XLum, Austin Rnch, tear drop glass, 250mh, T-3, 480v</v>
          </cell>
          <cell r="C3871">
            <v>1020</v>
          </cell>
          <cell r="D3871">
            <v>373</v>
          </cell>
        </row>
        <row r="3872">
          <cell r="A3872" t="str">
            <v>NSLTDG250E34DO</v>
          </cell>
          <cell r="B3872" t="str">
            <v>&lt;E&gt;Donated - XLum, Austin Rnch, tear drop glass, 250mh, T-3, 480v</v>
          </cell>
          <cell r="C3872">
            <v>1020</v>
          </cell>
          <cell r="D3872">
            <v>373</v>
          </cell>
        </row>
        <row r="3873">
          <cell r="A3873" t="str">
            <v>NSPCHA</v>
          </cell>
          <cell r="B3873" t="str">
            <v>&lt;E&gt;Horz arm mounting adpt, w/PC twstlk recept, use w/Hadco bkt NSSLB12WP</v>
          </cell>
          <cell r="C3873">
            <v>0</v>
          </cell>
          <cell r="D3873">
            <v>373</v>
          </cell>
        </row>
        <row r="3874">
          <cell r="A3874" t="str">
            <v>NSSLB10ALBNZ</v>
          </cell>
          <cell r="B3874" t="str">
            <v>&lt;E&gt;St lt brkt,10',For City Of Allen,2" Alum pipe, Bronze, mtg on wood pole, Adj tie rod</v>
          </cell>
          <cell r="C3874">
            <v>0</v>
          </cell>
          <cell r="D3874">
            <v>373</v>
          </cell>
        </row>
        <row r="3875">
          <cell r="A3875" t="str">
            <v>NSSLB12WP</v>
          </cell>
          <cell r="B3875" t="str">
            <v xml:space="preserve">&lt;E&gt;St lt brkt,12',Fairfield-Main St,stl sch 40 pipe, decvt, 2 hole mtg on wood pole </v>
          </cell>
          <cell r="C3875">
            <v>0</v>
          </cell>
          <cell r="D3875">
            <v>373</v>
          </cell>
        </row>
        <row r="3876">
          <cell r="A3876" t="str">
            <v>NSSLB1S</v>
          </cell>
          <cell r="B3876" t="str">
            <v>&lt;E&gt;FordRd,FrmrsBr,St lt bracket,3'sngl,ForSphereLum 320484</v>
          </cell>
          <cell r="C3876">
            <v>0</v>
          </cell>
          <cell r="D3876">
            <v>373</v>
          </cell>
        </row>
        <row r="3877">
          <cell r="A3877" t="str">
            <v>NSSLB1US</v>
          </cell>
          <cell r="B3877" t="str">
            <v>&lt;E&gt;St Lt Bkt, LaVillita-Plano, Non std, 21" horz X 38" hgt, sngl, For Universal Style Lum, use w/NSLD175mh31 lum</v>
          </cell>
          <cell r="C3877">
            <v>0</v>
          </cell>
          <cell r="D3877">
            <v>373</v>
          </cell>
        </row>
        <row r="3878">
          <cell r="A3878" t="str">
            <v>NSSLB1USLAB</v>
          </cell>
          <cell r="B3878" t="str">
            <v>&lt;E&gt;(Lab Only)St Lt Bkt, LaVillita-Plano, Non std, 21" horz X 38" hgt, sngl, For Universal Style, use w/NSLD175mh31 lum</v>
          </cell>
          <cell r="C3878">
            <v>0</v>
          </cell>
          <cell r="D3878">
            <v>373</v>
          </cell>
        </row>
        <row r="3879">
          <cell r="A3879" t="str">
            <v>NSSLB2S</v>
          </cell>
          <cell r="B3879" t="str">
            <v>&lt;E&gt;FordRd,FrmrsBr,St lt bracket,6'dbl,ForSphereLum 320484</v>
          </cell>
          <cell r="C3879">
            <v>0</v>
          </cell>
          <cell r="D3879">
            <v>373</v>
          </cell>
        </row>
        <row r="3880">
          <cell r="A3880" t="str">
            <v>NSSLB4SSP</v>
          </cell>
          <cell r="B3880" t="str">
            <v>&lt;E&gt;Irving/Faison-Stone,st lt brkt,for sq stl pole,w/lum408936</v>
          </cell>
          <cell r="C3880">
            <v>0</v>
          </cell>
          <cell r="D3880">
            <v>373</v>
          </cell>
        </row>
        <row r="3881">
          <cell r="A3881" t="str">
            <v>NSSLBON</v>
          </cell>
          <cell r="B3881" t="str">
            <v xml:space="preserve">&lt;E&gt; St lt bkt, single HA12S style, decorative, Oaks N </v>
          </cell>
          <cell r="C3881">
            <v>0</v>
          </cell>
          <cell r="D3881">
            <v>373</v>
          </cell>
        </row>
        <row r="3882">
          <cell r="A3882" t="str">
            <v>NSSLBPDSLVR</v>
          </cell>
          <cell r="B3882" t="str">
            <v xml:space="preserve">&lt;E&gt;Donated, St lt bkt, 22", w/PC, Silver color, use/w Phila. pole, Atq # EAL4/1PerPE1DNA, Urban Reserve Addn.  </v>
          </cell>
          <cell r="C3882">
            <v>0</v>
          </cell>
          <cell r="D3882">
            <v>373</v>
          </cell>
        </row>
        <row r="3883">
          <cell r="A3883" t="str">
            <v>NSSLBPTSD</v>
          </cell>
          <cell r="B3883" t="str">
            <v>&lt;E&gt; Dntd, St lt bkt, Mnsfld-Heritage/Matlock, Post Top Swept, use/w NSSLPALS20D, 24" DkBnz, Kim pt# 1A/HA03L</v>
          </cell>
          <cell r="C3883">
            <v>0</v>
          </cell>
          <cell r="D3883">
            <v>373</v>
          </cell>
        </row>
        <row r="3884">
          <cell r="A3884" t="str">
            <v>NSSLBPTSDD</v>
          </cell>
          <cell r="B3884" t="str">
            <v>&lt;E&gt; Donated Mtl Only -  bkt, Mnsfld-Matlock Rd, Post Top Swept, Dual, use/w NSSLPALS30D, 24" DkBnz, Kim pt# 2B/HA03L</v>
          </cell>
          <cell r="C3884">
            <v>0</v>
          </cell>
          <cell r="D3884">
            <v>373</v>
          </cell>
        </row>
        <row r="3885">
          <cell r="A3885" t="str">
            <v>NSSLDB1SG</v>
          </cell>
          <cell r="B3885" t="str">
            <v>&lt;E&gt;Austin Rnch,St lt dctv brkt,ForLum 438157</v>
          </cell>
          <cell r="C3885">
            <v>0</v>
          </cell>
          <cell r="D3885">
            <v>373</v>
          </cell>
        </row>
        <row r="3886">
          <cell r="A3886" t="str">
            <v>NSSLDB1SGDO</v>
          </cell>
          <cell r="B3886" t="str">
            <v>&lt;E&gt;donated - Austin Rnch,St lt dctv brkt,ForLum 438157</v>
          </cell>
          <cell r="C3886">
            <v>0</v>
          </cell>
          <cell r="D3886">
            <v>373</v>
          </cell>
        </row>
        <row r="3887">
          <cell r="A3887" t="str">
            <v>NSSLDB2SG</v>
          </cell>
          <cell r="B3887" t="str">
            <v>&lt;E&gt;Austin Rnch,St lt dctv brkt,dbl,For2 Lum 438157</v>
          </cell>
          <cell r="C3887">
            <v>0</v>
          </cell>
          <cell r="D3887">
            <v>373</v>
          </cell>
        </row>
        <row r="3888">
          <cell r="A3888" t="str">
            <v>NSSLDB2SGDO</v>
          </cell>
          <cell r="B3888" t="str">
            <v>&lt;E&gt;Donated - Austin Rnch,St lt dctv brkt,dbl,For2 Lum 438157</v>
          </cell>
          <cell r="C3888">
            <v>0</v>
          </cell>
          <cell r="D3888">
            <v>373</v>
          </cell>
        </row>
        <row r="3889">
          <cell r="A3889" t="str">
            <v>NSSLP16AL</v>
          </cell>
          <cell r="B3889" t="str">
            <v>&lt;E&gt;(LABOR ONLY)La Villita/Urban Ctr-Irving, 16' Al, DBZ color,10.5" BC,Universal series, AAL co.</v>
          </cell>
          <cell r="C3889">
            <v>1515</v>
          </cell>
          <cell r="D3889">
            <v>373</v>
          </cell>
        </row>
        <row r="3890">
          <cell r="A3890" t="str">
            <v>NSSLP16ALDUAL</v>
          </cell>
          <cell r="B3890" t="str">
            <v>&lt;E&gt;(LABOR ONLY)La Villita/Urban Ctr-Irving, 16' Al, DBZ color,10.5" BC,Universal series, AAL co., dual mtg</v>
          </cell>
          <cell r="C3890">
            <v>1515</v>
          </cell>
          <cell r="D3890">
            <v>373</v>
          </cell>
        </row>
        <row r="3891">
          <cell r="A3891" t="str">
            <v>NSSLPA10</v>
          </cell>
          <cell r="B3891" t="str">
            <v>&lt;E&gt;Peninsula Sub Div G.P, dectv st lt pole, sim to American style,10', cast Alum, 5" Dia, Str. Fluted, Anc Base, 15" bc</v>
          </cell>
          <cell r="C3891">
            <v>1515</v>
          </cell>
          <cell r="D3891">
            <v>373</v>
          </cell>
        </row>
        <row r="3892">
          <cell r="A3892" t="str">
            <v>NSSLPA10D</v>
          </cell>
          <cell r="B3892" t="str">
            <v>&lt;E&gt;Donated, Peninsula Sub Div G.P, dectv pole, sim to American style,10', Alum, 5" Dia, Str. Fluted, Anc Base, 15" bc</v>
          </cell>
          <cell r="C3892">
            <v>1515</v>
          </cell>
          <cell r="D3892">
            <v>373</v>
          </cell>
        </row>
        <row r="3893">
          <cell r="A3893" t="str">
            <v>NSSLPA10DO</v>
          </cell>
          <cell r="B3893" t="str">
            <v>&lt;E&gt;Donated - Dectv St lt pole,Sim American,11', cast Al, (See comments)</v>
          </cell>
          <cell r="C3893">
            <v>1515</v>
          </cell>
          <cell r="D3893">
            <v>373</v>
          </cell>
        </row>
        <row r="3894">
          <cell r="A3894" t="str">
            <v>NSSLPA11AL</v>
          </cell>
          <cell r="B3894" t="str">
            <v>&lt;E&gt;Dectv st lt pole Sim/American, 11',blk al</v>
          </cell>
          <cell r="C3894">
            <v>1515</v>
          </cell>
          <cell r="D3894">
            <v>373</v>
          </cell>
        </row>
        <row r="3895">
          <cell r="A3895" t="str">
            <v>NSSLPA11ALD</v>
          </cell>
          <cell r="B3895" t="str">
            <v>&lt;E&gt; Donated**Dectv st lt pole Sim/American, 11',blk al, TSN 451797</v>
          </cell>
          <cell r="C3895">
            <v>1515</v>
          </cell>
          <cell r="D3895">
            <v>373</v>
          </cell>
        </row>
        <row r="3896">
          <cell r="A3896" t="str">
            <v>NSSLPA11BAL</v>
          </cell>
          <cell r="B3896" t="str">
            <v/>
          </cell>
          <cell r="C3896">
            <v>1515</v>
          </cell>
          <cell r="D3896">
            <v>373</v>
          </cell>
        </row>
        <row r="3897">
          <cell r="A3897" t="str">
            <v>NSSLPA11BALDO</v>
          </cell>
          <cell r="B3897" t="str">
            <v>&lt;E&gt;Donated - Non-Std, Dectv st lt pole Sim to American, 11', blk, al, Team/Reata West, Ft. W /La Bandera</v>
          </cell>
          <cell r="C3897">
            <v>1515</v>
          </cell>
          <cell r="D3897">
            <v>373</v>
          </cell>
        </row>
        <row r="3898">
          <cell r="A3898" t="str">
            <v>NSSLPALS20D</v>
          </cell>
          <cell r="B3898" t="str">
            <v>&lt;E&gt;Donated - Mansfield-Heritgage Pkwy, St lt dctv Al, Stepped 20' DkBzn pl w/10.5" bc, Kim pt# HSAS20-64400</v>
          </cell>
          <cell r="C3898">
            <v>1515</v>
          </cell>
          <cell r="D3898">
            <v>373</v>
          </cell>
        </row>
        <row r="3899">
          <cell r="A3899" t="str">
            <v>NSSLPALS30D</v>
          </cell>
          <cell r="B3899" t="str">
            <v>&lt;E&gt;Donated mat, labor incld - Mansfield-Matlock Rd, dctv Al, Stepped 30' Dk Bzn pl w/10.5" bc, Kim pt# HSAS30-64400</v>
          </cell>
          <cell r="C3899">
            <v>1515</v>
          </cell>
          <cell r="D3899">
            <v>373</v>
          </cell>
        </row>
        <row r="3900">
          <cell r="A3900" t="str">
            <v>NSSLPB12G</v>
          </cell>
          <cell r="B3900" t="str">
            <v>&lt;E&gt;Austin Rnch, St lt dctv 2 pc pl,12'</v>
          </cell>
          <cell r="C3900">
            <v>1515</v>
          </cell>
          <cell r="D3900">
            <v>373</v>
          </cell>
        </row>
        <row r="3901">
          <cell r="A3901" t="str">
            <v>NSSLPB12GDO</v>
          </cell>
          <cell r="B3901" t="str">
            <v>&lt;E&gt;Donated - Austin Rnch, St lt dctv 2 pc pl,12' TSN 436953</v>
          </cell>
          <cell r="C3901">
            <v>1515</v>
          </cell>
          <cell r="D3901">
            <v>373</v>
          </cell>
        </row>
        <row r="3902">
          <cell r="A3902" t="str">
            <v>NSSLPB12GDONTD</v>
          </cell>
          <cell r="B3902" t="str">
            <v/>
          </cell>
          <cell r="C3902">
            <v>1515</v>
          </cell>
          <cell r="D3902">
            <v>373</v>
          </cell>
        </row>
        <row r="3903">
          <cell r="A3903" t="str">
            <v>NSSLPC12D</v>
          </cell>
          <cell r="B3903" t="str">
            <v>&lt;E&gt;Donated, Concrte fluted pole, 12', 15" bc, Ameron VBF3.7-STD413I Green, Capella Prk. GP, Nonstd not installed</v>
          </cell>
          <cell r="C3903">
            <v>1515</v>
          </cell>
          <cell r="D3903">
            <v>373</v>
          </cell>
        </row>
        <row r="3904">
          <cell r="A3904" t="str">
            <v>NSSLPD14GAL</v>
          </cell>
          <cell r="B3904" t="str">
            <v>&lt;E&gt;Legacy Towne Ctr, Dctv pl 14', green al</v>
          </cell>
          <cell r="C3904">
            <v>1515</v>
          </cell>
          <cell r="D3904">
            <v>373</v>
          </cell>
        </row>
        <row r="3905">
          <cell r="A3905" t="str">
            <v>NSSLPD20G</v>
          </cell>
          <cell r="B3905" t="str">
            <v>&lt;E&gt;Austin Rnch,St Lt dctv 2 pc pl,20'</v>
          </cell>
          <cell r="C3905">
            <v>1515</v>
          </cell>
          <cell r="D3905">
            <v>373</v>
          </cell>
        </row>
        <row r="3906">
          <cell r="A3906" t="str">
            <v>NSSLPD25G</v>
          </cell>
          <cell r="B3906" t="str">
            <v>&lt;E&gt;Austin Rnch,St Lt dctv 2 pc pl,25'</v>
          </cell>
          <cell r="C3906">
            <v>1515</v>
          </cell>
          <cell r="D3906">
            <v>373</v>
          </cell>
        </row>
        <row r="3907">
          <cell r="A3907" t="str">
            <v>NSSLPD25GDO</v>
          </cell>
          <cell r="B3907" t="str">
            <v>&lt;E&gt;Donated - Austin Rnch,St Lt dctv 2 pc pl,25'</v>
          </cell>
          <cell r="C3907">
            <v>1515</v>
          </cell>
          <cell r="D3907">
            <v>373</v>
          </cell>
        </row>
        <row r="3908">
          <cell r="A3908" t="str">
            <v>NSSLPE13</v>
          </cell>
          <cell r="B3908" t="str">
            <v>&lt;E&gt;Non-Std, Dectv St lt pole, European 13', 15" bc, Cast Iron base, steel fluted shaft, blk, use/South Lake Town Sqr.</v>
          </cell>
          <cell r="C3908">
            <v>1515</v>
          </cell>
          <cell r="D3908">
            <v>373</v>
          </cell>
        </row>
        <row r="3909">
          <cell r="A3909" t="str">
            <v>NSSLPFS14</v>
          </cell>
          <cell r="B3909" t="str">
            <v>&lt;E&gt;Fairfield-Main St, st lt pole, 14'mh,Anc bse,15"bc,5" fluted, straight shaft</v>
          </cell>
          <cell r="C3909">
            <v>1515</v>
          </cell>
          <cell r="D3909">
            <v>999</v>
          </cell>
        </row>
        <row r="3910">
          <cell r="A3910" t="str">
            <v>NSSLPON17</v>
          </cell>
          <cell r="B3910" t="str">
            <v>&lt;E&gt; Dectv St lt pole,KIM HSA17 style,17',  Al, 10.5" BC, w/PC recpt</v>
          </cell>
          <cell r="C3910">
            <v>1515</v>
          </cell>
          <cell r="D3910">
            <v>373</v>
          </cell>
        </row>
        <row r="3911">
          <cell r="A3911" t="str">
            <v>NSSLPP16</v>
          </cell>
          <cell r="B3911" t="str">
            <v/>
          </cell>
          <cell r="C3911">
            <v>1515</v>
          </cell>
          <cell r="D3911">
            <v>373</v>
          </cell>
        </row>
        <row r="3912">
          <cell r="A3912" t="str">
            <v>NSSLPP16D</v>
          </cell>
          <cell r="B3912" t="str">
            <v>&lt;E&gt;Donated, Dectv St lt pole, Phila. Style, Sliver pwd coat,16',  Al, 10.5" BC, Atq# PXPD1816S43T8DNA, Urban Reserve Add</v>
          </cell>
          <cell r="C3912">
            <v>1515</v>
          </cell>
          <cell r="D3912">
            <v>373</v>
          </cell>
        </row>
        <row r="3913">
          <cell r="A3913" t="str">
            <v>NSSLPR20</v>
          </cell>
          <cell r="B3913" t="str">
            <v>&lt;E&gt;Plano,St lt pole, rnd, 20 ft mh, 10.5" BC</v>
          </cell>
          <cell r="C3913">
            <v>1520</v>
          </cell>
          <cell r="D3913">
            <v>373</v>
          </cell>
        </row>
        <row r="3914">
          <cell r="A3914" t="str">
            <v>NSSLPR28BLKD</v>
          </cell>
          <cell r="B3914" t="str">
            <v>&lt;E&gt;St Lt pole,Rnd, 28ft,anchor, Dkbrz, Dual Mtg lum,(FlwrMnd. LkSide Busn District, Silveron &amp; Hillwood) not donated</v>
          </cell>
          <cell r="C3914">
            <v>1515</v>
          </cell>
          <cell r="D3914">
            <v>373</v>
          </cell>
        </row>
        <row r="3915">
          <cell r="A3915" t="str">
            <v>NSSLPR28DB</v>
          </cell>
          <cell r="B3915" t="str">
            <v>&lt;E&gt;St lt pole, rnd,28 ft,anchor, DkBnz, Silveron/Lkside, Flw Mnd. (Ensure bolt slots fit 1" anch bolts) not donated</v>
          </cell>
          <cell r="C3915">
            <v>1515</v>
          </cell>
          <cell r="D3915">
            <v>373</v>
          </cell>
        </row>
        <row r="3916">
          <cell r="A3916" t="str">
            <v>NSSLPR28DBD</v>
          </cell>
          <cell r="B3916" t="str">
            <v>&lt;E&gt;St lt pole,rnd,28 ft,anchor, DkBnz,Dual lum, Silveron/Lkside, Flw Mnd. Ensure slots fit 1" anch bolts, not donated</v>
          </cell>
          <cell r="C3916">
            <v>1515</v>
          </cell>
          <cell r="D3916">
            <v>373</v>
          </cell>
        </row>
        <row r="3917">
          <cell r="A3917" t="str">
            <v>NSSLPRA25</v>
          </cell>
          <cell r="B3917" t="str">
            <v>&lt;E&gt;FordRd/FrmrsBr,st lt pole,use w/lum cu nsdls400whps/nssls400</v>
          </cell>
          <cell r="C3917">
            <v>1515</v>
          </cell>
          <cell r="D3917">
            <v>373</v>
          </cell>
        </row>
        <row r="3918">
          <cell r="A3918" t="str">
            <v>NSSLPRA32</v>
          </cell>
          <cell r="B3918" t="str">
            <v>&lt;E&gt; Woodbine/Plano St lt pole, rnd, 32 ft, anchor base, w/10" bolt circle</v>
          </cell>
          <cell r="C3918">
            <v>1520</v>
          </cell>
          <cell r="D3918">
            <v>373</v>
          </cell>
        </row>
        <row r="3919">
          <cell r="A3919" t="str">
            <v>NSSLPRF12</v>
          </cell>
          <cell r="B3919" t="str">
            <v/>
          </cell>
          <cell r="C3919">
            <v>1520</v>
          </cell>
          <cell r="D3919">
            <v>373</v>
          </cell>
        </row>
        <row r="3920">
          <cell r="A3920" t="str">
            <v>NSSLPRF12D</v>
          </cell>
          <cell r="B3920" t="str">
            <v>&lt;E&gt;Donated St lt pole, rnd straight fluted, Al, 14"bc, Stoney Crk sub, Sunnyvale, Hadco#P25012A</v>
          </cell>
          <cell r="C3920">
            <v>1520</v>
          </cell>
          <cell r="D3920">
            <v>373</v>
          </cell>
        </row>
        <row r="3921">
          <cell r="A3921" t="str">
            <v>NSSLPRF14</v>
          </cell>
          <cell r="B3921" t="str">
            <v>&lt;E&gt;Nacogdoches, st lt pole,Fg 14'MH,Anc bse,10"bc</v>
          </cell>
          <cell r="C3921">
            <v>1515</v>
          </cell>
          <cell r="D3921">
            <v>999</v>
          </cell>
        </row>
        <row r="3922">
          <cell r="A3922" t="str">
            <v>NSSLPRS14</v>
          </cell>
          <cell r="B3922" t="str">
            <v>&lt;E&gt;Addison Pl Subdiv, st lt pole, 14'MH,Anc bse,8"bc</v>
          </cell>
          <cell r="C3922">
            <v>1515</v>
          </cell>
          <cell r="D3922">
            <v>999</v>
          </cell>
        </row>
        <row r="3923">
          <cell r="A3923" t="str">
            <v>NSSLPRSB30</v>
          </cell>
          <cell r="B3923" t="str">
            <v>&lt;E&gt;Timmaron/SouthLake St lt pole, 30',use w/lum CU NSSLLR400</v>
          </cell>
          <cell r="C3923">
            <v>1520</v>
          </cell>
          <cell r="D3923">
            <v>373</v>
          </cell>
        </row>
        <row r="3924">
          <cell r="A3924" t="str">
            <v>NSSLPS30BB</v>
          </cell>
          <cell r="B3924" t="str">
            <v>&lt;E&gt;Hwy740/Rockwall,soft sq 30', 12" BC pole w/Valmont M093 breakaway base</v>
          </cell>
          <cell r="C3924">
            <v>1520</v>
          </cell>
          <cell r="D3924">
            <v>373</v>
          </cell>
        </row>
        <row r="3925">
          <cell r="A3925" t="str">
            <v>NSWGEAR4KV</v>
          </cell>
          <cell r="B3925" t="str">
            <v>Network Switchgear 4kv</v>
          </cell>
        </row>
        <row r="3926">
          <cell r="A3926" t="str">
            <v>NTWKTECH</v>
          </cell>
          <cell r="B3926" t="str">
            <v>Network Technician 8 hrs</v>
          </cell>
        </row>
        <row r="3927">
          <cell r="A3927" t="str">
            <v>NWP</v>
          </cell>
          <cell r="B3927" t="str">
            <v>FLN numb. &amp; plate / wood poles</v>
          </cell>
          <cell r="C3927">
            <v>0</v>
          </cell>
          <cell r="D3927">
            <v>364</v>
          </cell>
        </row>
        <row r="3928">
          <cell r="A3928" t="str">
            <v>NWP.CONTR</v>
          </cell>
          <cell r="B3928" t="str">
            <v xml:space="preserve"> FLN numb. &amp; plate / wood poles (material only)</v>
          </cell>
          <cell r="C3928">
            <v>0</v>
          </cell>
          <cell r="D3928">
            <v>364</v>
          </cell>
        </row>
        <row r="3929">
          <cell r="A3929" t="str">
            <v>NWPCASE</v>
          </cell>
          <cell r="B3929" t="str">
            <v>NWP SUBMERSIBLE CASE</v>
          </cell>
        </row>
        <row r="3930">
          <cell r="A3930" t="str">
            <v>NWPM</v>
          </cell>
          <cell r="B3930" t="str">
            <v>FLN numb. &amp; plate / wood poles (material only)</v>
          </cell>
          <cell r="C3930">
            <v>0</v>
          </cell>
          <cell r="D3930">
            <v>364</v>
          </cell>
        </row>
        <row r="3931">
          <cell r="A3931" t="str">
            <v>NWPX</v>
          </cell>
          <cell r="B3931" t="str">
            <v>FLN numbers &amp; plate, Donated, for wood poles</v>
          </cell>
          <cell r="C3931">
            <v>0</v>
          </cell>
          <cell r="D3931">
            <v>364</v>
          </cell>
        </row>
        <row r="3932">
          <cell r="A3932" t="str">
            <v>OEXTNB</v>
          </cell>
          <cell r="B3932" t="str">
            <v>&lt;E&gt;Extension, Manual Operator, 10ft., for [Bridges] A/B Switch</v>
          </cell>
          <cell r="C3932">
            <v>0</v>
          </cell>
          <cell r="D3932">
            <v>365</v>
          </cell>
        </row>
        <row r="3933">
          <cell r="A3933" t="str">
            <v>OEXTNC</v>
          </cell>
          <cell r="B3933" t="str">
            <v>&lt;E&gt;Extension, Manual Operator, 10ft., for [Chance D7] A/B Switch</v>
          </cell>
          <cell r="C3933">
            <v>0</v>
          </cell>
          <cell r="D3933">
            <v>365</v>
          </cell>
        </row>
        <row r="3934">
          <cell r="A3934" t="str">
            <v>OEXTNK</v>
          </cell>
          <cell r="B3934" t="str">
            <v>&lt;E&gt;Extension, Manual Operator, 7ft., for [Kearney] A/B Switch</v>
          </cell>
          <cell r="C3934">
            <v>0</v>
          </cell>
          <cell r="D3934">
            <v>365</v>
          </cell>
        </row>
        <row r="3935">
          <cell r="A3935" t="str">
            <v>OEXTNSC</v>
          </cell>
          <cell r="B3935" t="str">
            <v>&lt;E&gt;Extension, Manual Operator rod, 6'10", for [S&amp;C] A/B Switch, inclds guide bearing &amp; coupling</v>
          </cell>
          <cell r="C3935">
            <v>0</v>
          </cell>
          <cell r="D3935">
            <v>365</v>
          </cell>
        </row>
        <row r="3936">
          <cell r="A3936" t="str">
            <v>OH4180</v>
          </cell>
          <cell r="B3936" t="str">
            <v xml:space="preserve">Tensioner and Puller, Setup/Breakdown, pulling rig, grounding, pull rope, conductor prep, (pull to first roller) </v>
          </cell>
        </row>
        <row r="3937">
          <cell r="A3937" t="str">
            <v>OHCVRUP</v>
          </cell>
          <cell r="B3937" t="str">
            <v>O/H Cover-up, rubber blankets/hoses, (per work point)</v>
          </cell>
        </row>
        <row r="3938">
          <cell r="A3938" t="str">
            <v>OHSETUPL</v>
          </cell>
          <cell r="B3938" t="str">
            <v>O/H Set-up, construction, (4-work points or more)</v>
          </cell>
        </row>
        <row r="3939">
          <cell r="A3939" t="str">
            <v>OHSETUPR</v>
          </cell>
          <cell r="B3939" t="str">
            <v>O/H Set-up, reconductor projects, (per work point)</v>
          </cell>
        </row>
        <row r="3940">
          <cell r="A3940" t="str">
            <v>OHSETUPS</v>
          </cell>
          <cell r="B3940" t="str">
            <v>O/H Set-up, construction, (3-work points or less)</v>
          </cell>
        </row>
        <row r="3941">
          <cell r="A3941" t="str">
            <v>OLDWESTRELAY</v>
          </cell>
          <cell r="B3941" t="str">
            <v>Old Westinghouse relay for ungrounded c.t.</v>
          </cell>
        </row>
        <row r="3942">
          <cell r="A3942" t="str">
            <v>ONCORLBR</v>
          </cell>
          <cell r="B3942" t="str">
            <v>Oncor labor, 1 man for 4 hrs For Network Group Only</v>
          </cell>
        </row>
        <row r="3943">
          <cell r="A3943" t="str">
            <v>OPERATE A/B</v>
          </cell>
          <cell r="B3943" t="str">
            <v>&lt;E&gt;Operate A/B Switch (for work insrtuctions only)</v>
          </cell>
          <cell r="D3943">
            <v>0</v>
          </cell>
        </row>
        <row r="3944">
          <cell r="A3944" t="str">
            <v>OPERATE SWGR</v>
          </cell>
          <cell r="B3944" t="str">
            <v>&lt;E&gt;Operate Switchgear (labor only - test operate)</v>
          </cell>
          <cell r="D3944">
            <v>0</v>
          </cell>
        </row>
        <row r="3945">
          <cell r="A3945" t="str">
            <v>OSCB12</v>
          </cell>
          <cell r="B3945" t="str">
            <v>&lt;E&gt;Oil switch, cap. bank, 95kV BIL</v>
          </cell>
          <cell r="D3945">
            <v>0</v>
          </cell>
        </row>
        <row r="3946">
          <cell r="A3946" t="str">
            <v>OSCB25</v>
          </cell>
          <cell r="B3946" t="str">
            <v>&lt;E&gt;Oil switch, cap. bank, 125kV BIL</v>
          </cell>
          <cell r="D3946">
            <v>0</v>
          </cell>
        </row>
        <row r="3947">
          <cell r="A3947" t="str">
            <v>OWSD</v>
          </cell>
          <cell r="B3947" t="str">
            <v>open wire sec. deadend</v>
          </cell>
        </row>
        <row r="3948">
          <cell r="A3948" t="str">
            <v>OWSD-1</v>
          </cell>
          <cell r="B3948" t="str">
            <v>&lt;E&gt;open wire sec. deadend</v>
          </cell>
        </row>
        <row r="3949">
          <cell r="A3949" t="str">
            <v>OWSD-2</v>
          </cell>
          <cell r="B3949" t="str">
            <v>open wire sec. deadend</v>
          </cell>
        </row>
        <row r="3950">
          <cell r="A3950" t="str">
            <v>OWSPCSDE</v>
          </cell>
          <cell r="B3950" t="str">
            <v>Messenger clamp,deadend, #4 to 2/0 Alum or AAC Dwg 113-100 acct 365</v>
          </cell>
          <cell r="D3950">
            <v>0</v>
          </cell>
        </row>
        <row r="3951">
          <cell r="A3951" t="str">
            <v>OWSPCSDEB</v>
          </cell>
          <cell r="B3951" t="str">
            <v>Messenger clamp,deadend backup, #4 to 2/0 Alum or AAC Dwg 113-100 acct 365</v>
          </cell>
          <cell r="D3951">
            <v>0</v>
          </cell>
        </row>
        <row r="3952">
          <cell r="A3952" t="str">
            <v>OWSPCSDEBL</v>
          </cell>
          <cell r="B3952" t="str">
            <v>Messenger clamp,deadend backup, 1/0 to 336 Alum, Dwg 113-100  acct 365</v>
          </cell>
          <cell r="D3952">
            <v>0</v>
          </cell>
        </row>
        <row r="3953">
          <cell r="A3953" t="str">
            <v>OWSPCSDEL</v>
          </cell>
          <cell r="B3953" t="str">
            <v>Messenger clamp,deadend, 1/0 to 336 Alum, Dwg 113-100 acct 365</v>
          </cell>
          <cell r="D3953">
            <v>0</v>
          </cell>
        </row>
        <row r="3954">
          <cell r="A3954" t="str">
            <v>OWSPCSSAB</v>
          </cell>
          <cell r="B3954" t="str">
            <v>Messenger clamp,angle, Dwg 113-100 acct 365</v>
          </cell>
          <cell r="D3954">
            <v>0</v>
          </cell>
        </row>
        <row r="3955">
          <cell r="A3955" t="str">
            <v>OWSPCSTB</v>
          </cell>
          <cell r="B3955" t="str">
            <v>Clamp, Messenger; tangent; large; for 4/0AAAC &amp; 4/0AAC acct 365</v>
          </cell>
          <cell r="D3955">
            <v>0</v>
          </cell>
        </row>
        <row r="3956">
          <cell r="A3956" t="str">
            <v>OWSPCSTB1</v>
          </cell>
          <cell r="B3956" t="str">
            <v>Clamp, Messenger; tangent; small; for 6AAAC, 2ACSR, 2AAAC,&amp; 2/0AAAC acct 365</v>
          </cell>
          <cell r="D3956">
            <v>0</v>
          </cell>
        </row>
        <row r="3957">
          <cell r="A3957" t="str">
            <v>OWSPOWSD-1</v>
          </cell>
          <cell r="B3957" t="str">
            <v>open wire sec. deadend acct 365</v>
          </cell>
        </row>
        <row r="3958">
          <cell r="A3958" t="str">
            <v>OWSPPDEA002A</v>
          </cell>
          <cell r="B3958" t="str">
            <v xml:space="preserve">&lt;E&gt;DEADEND CLAMP, AUTO., OH COND. 2 AAAC acct 365 </v>
          </cell>
          <cell r="D3958">
            <v>0</v>
          </cell>
        </row>
        <row r="3959">
          <cell r="A3959" t="str">
            <v>OWSPPDEA002C</v>
          </cell>
          <cell r="B3959" t="str">
            <v>&lt;E&gt;Clamp, Deadend, Auto, OH Cond #1 Cu &amp; #2 acct 365</v>
          </cell>
          <cell r="D3959">
            <v>0</v>
          </cell>
        </row>
        <row r="3960">
          <cell r="A3960" t="str">
            <v>OWSPPDEA004A</v>
          </cell>
          <cell r="B3960" t="str">
            <v>&lt;E&gt;DEADEND CLAMP, AUTO., OH COND. 4 ACSR acct 365</v>
          </cell>
          <cell r="D3960">
            <v>0</v>
          </cell>
        </row>
        <row r="3961">
          <cell r="A3961" t="str">
            <v>OWSPPDEA004C</v>
          </cell>
          <cell r="B3961" t="str">
            <v>&lt;E&gt;Clamp, Deadend, Auto, OH Cond #4 Cu Sol acct 365</v>
          </cell>
          <cell r="D3961">
            <v>0</v>
          </cell>
        </row>
        <row r="3962">
          <cell r="A3962" t="str">
            <v>OWSPPDEA006</v>
          </cell>
          <cell r="B3962" t="str">
            <v>&lt;E&gt;DEADEND CLAMP, AUTO., OH COND. 6 STEEL  acct 365</v>
          </cell>
          <cell r="D3962">
            <v>0</v>
          </cell>
        </row>
        <row r="3963">
          <cell r="A3963" t="str">
            <v>OWSPPDEA006C</v>
          </cell>
          <cell r="B3963" t="str">
            <v>&lt;E&gt;Clamp, Deadend, Auto, OH Cond #6 Cu acct 365</v>
          </cell>
          <cell r="D3963">
            <v>0</v>
          </cell>
        </row>
        <row r="3964">
          <cell r="A3964" t="str">
            <v>OWSPPDEA006S</v>
          </cell>
          <cell r="B3964" t="str">
            <v>&lt;E&gt;DEADEND CLAMP, AUTO., OH COND. 6 STEEL acct 365</v>
          </cell>
          <cell r="D3964">
            <v>0</v>
          </cell>
        </row>
        <row r="3965">
          <cell r="A3965" t="str">
            <v>OWSPPDEA010</v>
          </cell>
          <cell r="B3965" t="str">
            <v>&lt;E&gt;DEADEND CLAMP, AUTO., OH COND. #1/0 AWAC acct 365</v>
          </cell>
          <cell r="D3965">
            <v>0</v>
          </cell>
        </row>
        <row r="3966">
          <cell r="A3966" t="str">
            <v>OWSPPDEA010A</v>
          </cell>
          <cell r="B3966" t="str">
            <v>&lt;E&gt;DEADEND CLAMP, AUTO., OH COND. 1/0 ACSR acct 365</v>
          </cell>
          <cell r="D3966">
            <v>0</v>
          </cell>
        </row>
        <row r="3967">
          <cell r="A3967" t="str">
            <v>OWSPPDEA020A</v>
          </cell>
          <cell r="B3967" t="str">
            <v>&lt;E&gt;DEADEND CLAMP, AUTO., OH COND. 1/0 AAAC acct 365</v>
          </cell>
          <cell r="D3967">
            <v>0</v>
          </cell>
        </row>
        <row r="3968">
          <cell r="A3968" t="str">
            <v>OWSPPDEA040</v>
          </cell>
          <cell r="B3968" t="str">
            <v>&lt;E&gt;DEADEND CLAMP, AUTO., OH COND. 4/0 AAC &amp; acct 365</v>
          </cell>
          <cell r="D3968">
            <v>0</v>
          </cell>
        </row>
        <row r="3969">
          <cell r="A3969" t="str">
            <v>OWSPSDEA004CU</v>
          </cell>
          <cell r="B3969" t="str">
            <v>&lt;E&gt;DE clamp,sec,4cu,automatic acct 365</v>
          </cell>
        </row>
        <row r="3970">
          <cell r="A3970" t="str">
            <v>OWSPSDEA006CU</v>
          </cell>
          <cell r="B3970" t="str">
            <v>&lt;E&gt;DE clamp,sec,6cu,automatic acct 365</v>
          </cell>
        </row>
        <row r="3971">
          <cell r="A3971" t="str">
            <v>OWSPSDEA020</v>
          </cell>
          <cell r="B3971" t="str">
            <v>&lt;E&gt;DE clamp,sec,2/0aac,automatic acct 365</v>
          </cell>
        </row>
        <row r="3972">
          <cell r="A3972" t="str">
            <v>OWSPSDEA2</v>
          </cell>
          <cell r="B3972" t="str">
            <v>&lt;E&gt;DE clamp,sec,2aaac,automatic acct 365</v>
          </cell>
        </row>
        <row r="3973">
          <cell r="A3973" t="str">
            <v>OWSPSITAE</v>
          </cell>
          <cell r="B3973" t="str">
            <v>&lt;E&gt;SEC. INS. TIE, TANGENT SPOOL 4 ACSRacct 365</v>
          </cell>
          <cell r="D3973">
            <v>0</v>
          </cell>
        </row>
        <row r="3974">
          <cell r="A3974" t="str">
            <v>OWSPSITBE</v>
          </cell>
          <cell r="B3974" t="str">
            <v>&lt;E&gt;Sec. ins. tie, tangent spool 2 aaac/acsr acct 365</v>
          </cell>
          <cell r="D3974">
            <v>0</v>
          </cell>
        </row>
        <row r="3975">
          <cell r="A3975" t="str">
            <v>OWSPSITCE</v>
          </cell>
          <cell r="B3975" t="str">
            <v>&lt;E&gt;SEC. INS. TIE, TANGENT SPOOL 1/0 ACSR acct 365</v>
          </cell>
          <cell r="D3975">
            <v>0</v>
          </cell>
        </row>
        <row r="3976">
          <cell r="A3976" t="str">
            <v>OWSPSITDA</v>
          </cell>
          <cell r="B3976" t="str">
            <v>&lt;E&gt;SEC. TIE, SLACK DEADEND #4 ACSR acct 365</v>
          </cell>
          <cell r="D3976">
            <v>0</v>
          </cell>
        </row>
        <row r="3977">
          <cell r="A3977" t="str">
            <v>OWSPSITDB</v>
          </cell>
          <cell r="B3977" t="str">
            <v>&lt;E&gt;SEC. TIE, SLACK DEADEND #2 AAAC/ACSR acct 365</v>
          </cell>
          <cell r="D3977">
            <v>0</v>
          </cell>
        </row>
        <row r="3978">
          <cell r="A3978" t="str">
            <v>OWSPSITDC</v>
          </cell>
          <cell r="B3978" t="str">
            <v>&lt;E&gt;SEC. TIE, SLACK DEADEND #1/0 ACSR acct 365</v>
          </cell>
          <cell r="D3978">
            <v>0</v>
          </cell>
        </row>
        <row r="3979">
          <cell r="A3979" t="str">
            <v>OWSPSITDE</v>
          </cell>
          <cell r="B3979" t="str">
            <v>&lt;E&gt;SEC. INS. TIE, TANGENT SPOOL 2/0 AAAC acct 365</v>
          </cell>
          <cell r="D3979">
            <v>0</v>
          </cell>
        </row>
        <row r="3980">
          <cell r="A3980" t="str">
            <v>OWSPSITDF</v>
          </cell>
          <cell r="B3980" t="str">
            <v>&lt;E&gt;SEC. INS. TIE SLACK DEADEND 4/0 AAAC/ACS acct 365</v>
          </cell>
          <cell r="D3980">
            <v>0</v>
          </cell>
        </row>
        <row r="3981">
          <cell r="A3981" t="str">
            <v>OWSPSITDJ</v>
          </cell>
          <cell r="B3981" t="str">
            <v>&lt;E&gt;SEC. INS. TIE SLACK DEADEND 477 ACSR acct 365</v>
          </cell>
          <cell r="D3981">
            <v>0</v>
          </cell>
        </row>
        <row r="3982">
          <cell r="A3982" t="str">
            <v>OWSPSITDQ</v>
          </cell>
          <cell r="B3982" t="str">
            <v>&lt;E&gt;SEC. INS. TIE SLACK DEADEND 795 AAC acct 365</v>
          </cell>
          <cell r="D3982">
            <v>0</v>
          </cell>
        </row>
        <row r="3983">
          <cell r="A3983" t="str">
            <v>OWSPSITFE</v>
          </cell>
          <cell r="B3983" t="str">
            <v>&lt;E&gt;SEC. INS. TIE, TANGENT SPOOL 4/0 AAC/ACS acct 365</v>
          </cell>
          <cell r="D3983">
            <v>0</v>
          </cell>
        </row>
        <row r="3984">
          <cell r="A3984" t="str">
            <v>OWSPSITGE</v>
          </cell>
          <cell r="B3984" t="str">
            <v>&lt;E&gt;SEC. INS. TIE, TANGENT SPOOL 336 ACSR acct 365</v>
          </cell>
          <cell r="D3984">
            <v>0</v>
          </cell>
        </row>
        <row r="3985">
          <cell r="A3985" t="str">
            <v>OWSPSITJE</v>
          </cell>
          <cell r="B3985" t="str">
            <v>&lt;E&gt;SEC. INS. TIE, TANGENT SPOOL 477 ACSR acct 365</v>
          </cell>
          <cell r="D3985">
            <v>0</v>
          </cell>
        </row>
        <row r="3986">
          <cell r="A3986" t="str">
            <v>OWSPSITNE</v>
          </cell>
          <cell r="B3986" t="str">
            <v>&lt;E&gt;SEC. INS. TIE, TANGENT SPOOL #4 AWAC acct 365</v>
          </cell>
          <cell r="D3986">
            <v>0</v>
          </cell>
        </row>
        <row r="3987">
          <cell r="A3987" t="str">
            <v>OWSPSSBW2SEC</v>
          </cell>
          <cell r="B3987" t="str">
            <v>&lt;&lt;E&gt;Cbld sec deadend,sld bail,#4-#2/0 acct 365</v>
          </cell>
          <cell r="D3987">
            <v>0</v>
          </cell>
        </row>
        <row r="3988">
          <cell r="A3988" t="str">
            <v>OWSPSSBWSEC</v>
          </cell>
          <cell r="B3988" t="str">
            <v>&lt;E&gt;Cbld sec deadend,sld bail,#6 acct 365</v>
          </cell>
          <cell r="D3988">
            <v>0</v>
          </cell>
        </row>
        <row r="3989">
          <cell r="A3989" t="str">
            <v>OWSPSSFWSEC</v>
          </cell>
          <cell r="B3989" t="str">
            <v>&lt;E&gt;Cbld sec deadend,flex bail,#2/0-#4/0 acct 365</v>
          </cell>
          <cell r="D3989">
            <v>0</v>
          </cell>
        </row>
        <row r="3990">
          <cell r="A3990" t="str">
            <v>P1500RX</v>
          </cell>
          <cell r="B3990" t="str">
            <v>Pad, 1500-2500 kVA rad 3ph xfmr,w/o beam</v>
          </cell>
          <cell r="C3990">
            <v>1410</v>
          </cell>
          <cell r="D3990">
            <v>366</v>
          </cell>
        </row>
        <row r="3991">
          <cell r="A3991" t="str">
            <v>P1500RXB</v>
          </cell>
          <cell r="B3991" t="str">
            <v>Pad, 1500-2500 kVA rad 3ph xfmr, w/beam</v>
          </cell>
          <cell r="C3991">
            <v>1410</v>
          </cell>
          <cell r="D3991">
            <v>366</v>
          </cell>
        </row>
        <row r="3992">
          <cell r="A3992" t="str">
            <v>P225DX</v>
          </cell>
          <cell r="B3992" t="str">
            <v>Pad, 225-500 kVA DF loop 3ph xfmr,w/o beam</v>
          </cell>
          <cell r="C3992">
            <v>1410</v>
          </cell>
          <cell r="D3992">
            <v>366</v>
          </cell>
        </row>
        <row r="3993">
          <cell r="A3993" t="str">
            <v>P225DXB</v>
          </cell>
          <cell r="B3993" t="str">
            <v>Pad, 225-500 kVA DF loop 3ph xfmr,w/beam</v>
          </cell>
          <cell r="C3993">
            <v>1410</v>
          </cell>
          <cell r="D3993">
            <v>366</v>
          </cell>
        </row>
        <row r="3994">
          <cell r="A3994" t="str">
            <v>P225LX</v>
          </cell>
          <cell r="B3994" t="str">
            <v>Pad, 225-500 kVA LF loop 3ph xfmr,w/o beam</v>
          </cell>
          <cell r="C3994">
            <v>1410</v>
          </cell>
          <cell r="D3994">
            <v>366</v>
          </cell>
        </row>
        <row r="3995">
          <cell r="A3995" t="str">
            <v>P225LXB</v>
          </cell>
          <cell r="B3995" t="str">
            <v>Pad, 225-500 kVA LF loop 3ph xfmr, w/beams</v>
          </cell>
          <cell r="C3995">
            <v>1410</v>
          </cell>
          <cell r="D3995">
            <v>366</v>
          </cell>
        </row>
        <row r="3996">
          <cell r="A3996" t="str">
            <v>P225RX</v>
          </cell>
          <cell r="B3996" t="str">
            <v>Pad, 225-500 kVA rad 3ph xfmr, w/o beam</v>
          </cell>
          <cell r="C3996">
            <v>1410</v>
          </cell>
          <cell r="D3996">
            <v>366</v>
          </cell>
        </row>
        <row r="3997">
          <cell r="A3997" t="str">
            <v>P225RXB</v>
          </cell>
          <cell r="B3997" t="str">
            <v>Pad, 225-500 kVA rad 3ph xfmr, w/beams</v>
          </cell>
          <cell r="C3997">
            <v>1410</v>
          </cell>
          <cell r="D3997">
            <v>366</v>
          </cell>
        </row>
        <row r="3998">
          <cell r="A3998" t="str">
            <v>P3PCA</v>
          </cell>
          <cell r="B3998" t="str">
            <v>Pad, 3ph conventional autotransformer</v>
          </cell>
          <cell r="C3998">
            <v>1410</v>
          </cell>
          <cell r="D3998">
            <v>366</v>
          </cell>
        </row>
        <row r="3999">
          <cell r="A3999" t="str">
            <v>P3PPA</v>
          </cell>
          <cell r="B3999" t="str">
            <v>Pad, 3ph, padmounted autotransformer</v>
          </cell>
          <cell r="C3999">
            <v>1410</v>
          </cell>
          <cell r="D3999">
            <v>366</v>
          </cell>
        </row>
        <row r="4000">
          <cell r="A4000" t="str">
            <v>P5454SCE</v>
          </cell>
          <cell r="B4000" t="str">
            <v>Pad, 54" X 54" sec conn encosure</v>
          </cell>
          <cell r="C4000">
            <v>1400</v>
          </cell>
          <cell r="D4000">
            <v>366</v>
          </cell>
        </row>
        <row r="4001">
          <cell r="A4001" t="str">
            <v>P750DX</v>
          </cell>
          <cell r="B4001" t="str">
            <v>Pad, 750 kVA DF loop 3ph xfmr,w/o beam</v>
          </cell>
          <cell r="C4001">
            <v>1410</v>
          </cell>
          <cell r="D4001">
            <v>366</v>
          </cell>
        </row>
        <row r="4002">
          <cell r="A4002" t="str">
            <v>P750DXB</v>
          </cell>
          <cell r="B4002" t="str">
            <v>Pad, 750 kVA DF loop 3ph xfmr,w/beam</v>
          </cell>
          <cell r="C4002">
            <v>1410</v>
          </cell>
          <cell r="D4002">
            <v>366</v>
          </cell>
        </row>
        <row r="4003">
          <cell r="A4003" t="str">
            <v>P750RX</v>
          </cell>
          <cell r="B4003" t="str">
            <v>Pad, 750-1000 kVA rad 3ph xfmr,w/o beam</v>
          </cell>
          <cell r="C4003">
            <v>1410</v>
          </cell>
          <cell r="D4003">
            <v>366</v>
          </cell>
        </row>
        <row r="4004">
          <cell r="A4004" t="str">
            <v>P750RXB</v>
          </cell>
          <cell r="B4004" t="str">
            <v>Pad, 750-1000 kVA rad 3ph xfmr, w/beams</v>
          </cell>
          <cell r="C4004">
            <v>1410</v>
          </cell>
          <cell r="D4004">
            <v>366</v>
          </cell>
        </row>
        <row r="4005">
          <cell r="A4005" t="str">
            <v>P75LX</v>
          </cell>
          <cell r="B4005" t="str">
            <v>Pad, 75-150 kVA loop 3ph xfmr, w/o beam</v>
          </cell>
          <cell r="C4005">
            <v>1400</v>
          </cell>
          <cell r="D4005">
            <v>366</v>
          </cell>
        </row>
        <row r="4006">
          <cell r="A4006" t="str">
            <v>P75LXB</v>
          </cell>
          <cell r="B4006" t="str">
            <v>Pad, 75-150 kVA loop 3ph xfmr, w/beams</v>
          </cell>
          <cell r="C4006">
            <v>1400</v>
          </cell>
          <cell r="D4006">
            <v>366</v>
          </cell>
        </row>
        <row r="4007">
          <cell r="A4007" t="str">
            <v>P75RX</v>
          </cell>
          <cell r="B4007" t="str">
            <v>Pad, 75-150 kVA rad 3 ph xfmr, w/o beam</v>
          </cell>
          <cell r="C4007">
            <v>1400</v>
          </cell>
          <cell r="D4007">
            <v>366</v>
          </cell>
        </row>
        <row r="4008">
          <cell r="A4008" t="str">
            <v>P75RXB</v>
          </cell>
          <cell r="B4008" t="str">
            <v>Pad, 75-150 kVA rad 3 ph xfmr w/beams</v>
          </cell>
          <cell r="C4008">
            <v>1400</v>
          </cell>
          <cell r="D4008">
            <v>366</v>
          </cell>
        </row>
        <row r="4009">
          <cell r="A4009" t="str">
            <v>PADDONATED</v>
          </cell>
          <cell r="B4009" t="str">
            <v>Pad, customer provided, 1-ph or 3-ph, all size transformers (zero material &amp; labor, graphics only)</v>
          </cell>
          <cell r="C4009">
            <v>1440</v>
          </cell>
          <cell r="D4009">
            <v>366</v>
          </cell>
        </row>
        <row r="4010">
          <cell r="A4010" t="str">
            <v>PADPC3L</v>
          </cell>
          <cell r="B4010" t="str">
            <v>&lt;E&gt;Pad, precast concrete, 3-ph xfmr =&gt;1500 kVA (labor only)</v>
          </cell>
          <cell r="C4010">
            <v>1410</v>
          </cell>
          <cell r="D4010">
            <v>366</v>
          </cell>
        </row>
        <row r="4011">
          <cell r="A4011" t="str">
            <v>PADPC3S</v>
          </cell>
          <cell r="B4011" t="str">
            <v>&lt;E&gt;Pad, precast concrete, 3-ph xfmr &lt;1500 kVA (labor only)</v>
          </cell>
          <cell r="C4011">
            <v>1410</v>
          </cell>
          <cell r="D4011">
            <v>366</v>
          </cell>
        </row>
        <row r="4012">
          <cell r="A4012" t="str">
            <v>PASC2</v>
          </cell>
          <cell r="B4012" t="str">
            <v>Pri Angle Suspension Clamp, #4-1/0 ACSR Dwg 108-230</v>
          </cell>
          <cell r="D4012">
            <v>0</v>
          </cell>
        </row>
        <row r="4013">
          <cell r="A4013" t="str">
            <v>PASC795</v>
          </cell>
          <cell r="B4013" t="str">
            <v>Pri Angle Suspension Clamp, #2/0-795 AAC Dwg 108-230</v>
          </cell>
          <cell r="D4013">
            <v>0</v>
          </cell>
        </row>
        <row r="4014">
          <cell r="A4014" t="str">
            <v>PB</v>
          </cell>
          <cell r="B4014" t="str">
            <v>Pole band, 1 - 60"L  X 1-1/4"W SS bands with 1 retainers</v>
          </cell>
          <cell r="D4014">
            <v>0</v>
          </cell>
        </row>
        <row r="4015">
          <cell r="A4015" t="str">
            <v>PBBOLT</v>
          </cell>
          <cell r="B4015" t="str">
            <v>Pole bands with bolt bracket, 5/8" X 3" bolt, 2 - 60"L bands with 2 retainers</v>
          </cell>
          <cell r="D4015">
            <v>0</v>
          </cell>
        </row>
        <row r="4016">
          <cell r="A4016" t="str">
            <v>PBGUYBRACKET</v>
          </cell>
          <cell r="B4016" t="str">
            <v>Pole bands with 5/16" EHS guy bracket ,  two double  60"L bands with 2 retainers</v>
          </cell>
          <cell r="D4016">
            <v>0</v>
          </cell>
        </row>
        <row r="4017">
          <cell r="A4017" t="str">
            <v>PBGUYBRACKET2</v>
          </cell>
          <cell r="B4017" t="str">
            <v>Pole bands with 7/16" EHS guy bracket ,  two double  60"L bands with 2 retainers</v>
          </cell>
          <cell r="D4017">
            <v>0</v>
          </cell>
        </row>
        <row r="4018">
          <cell r="A4018" t="str">
            <v>PBPLATE</v>
          </cell>
          <cell r="B4018" t="str">
            <v>Pole bands with plate with 13/16" hole,  2 - 60"L bands with 2 retainers</v>
          </cell>
          <cell r="D4018">
            <v>0</v>
          </cell>
        </row>
        <row r="4019">
          <cell r="A4019" t="str">
            <v>PBRETAINER</v>
          </cell>
          <cell r="B4019" t="str">
            <v>Pole band retainer for 1-1/4" banding</v>
          </cell>
          <cell r="D4019">
            <v>0</v>
          </cell>
        </row>
        <row r="4020">
          <cell r="A4020" t="str">
            <v>PBROLL</v>
          </cell>
          <cell r="B4020" t="str">
            <v>Pole band, 100 ft roll, 1-1/4" SS</v>
          </cell>
          <cell r="D4020">
            <v>0</v>
          </cell>
        </row>
        <row r="4021">
          <cell r="A4021" t="str">
            <v>PBSTANDOFF</v>
          </cell>
          <cell r="B4021" t="str">
            <v>Pole band with conduit standoff,  1 - 60"L band with 1 retainer</v>
          </cell>
          <cell r="D4021">
            <v>0</v>
          </cell>
        </row>
        <row r="4022">
          <cell r="A4022" t="str">
            <v>PBTRANSF</v>
          </cell>
          <cell r="B4022" t="str">
            <v>&lt;E&gt;Pole bands with bracket for single transformer,  3 - 60"L bands with 3 retainers</v>
          </cell>
          <cell r="D4022">
            <v>0</v>
          </cell>
        </row>
        <row r="4023">
          <cell r="A4023" t="str">
            <v>PBXFORMER</v>
          </cell>
          <cell r="B4023" t="str">
            <v>Pole bands with bracket for single transformer,  3 - 60"L bands with 3 retainers</v>
          </cell>
          <cell r="D4023">
            <v>0</v>
          </cell>
        </row>
        <row r="4024">
          <cell r="A4024" t="str">
            <v>PC10013</v>
          </cell>
          <cell r="B4024" t="str">
            <v>Pole, concrete, 100', 13' emb, less pole</v>
          </cell>
          <cell r="C4024">
            <v>250</v>
          </cell>
          <cell r="D4024">
            <v>364</v>
          </cell>
        </row>
        <row r="4025">
          <cell r="A4025" t="str">
            <v>PC100130</v>
          </cell>
          <cell r="B4025" t="str">
            <v>Pole, concrete, 100', 13' emb, less pole</v>
          </cell>
          <cell r="C4025">
            <v>250</v>
          </cell>
          <cell r="D4025">
            <v>364</v>
          </cell>
        </row>
        <row r="4026">
          <cell r="A4026" t="str">
            <v>PC100150</v>
          </cell>
          <cell r="B4026" t="str">
            <v>Pole, concrete, 100', 15' emb, less pole</v>
          </cell>
          <cell r="C4026">
            <v>250</v>
          </cell>
          <cell r="D4026">
            <v>364</v>
          </cell>
        </row>
        <row r="4027">
          <cell r="A4027" t="str">
            <v>PC100170</v>
          </cell>
          <cell r="B4027" t="str">
            <v>Pole, concrete, 100' 17' emb. less pole</v>
          </cell>
          <cell r="C4027">
            <v>250</v>
          </cell>
          <cell r="D4027">
            <v>364</v>
          </cell>
        </row>
        <row r="4028">
          <cell r="A4028" t="str">
            <v>PC100180</v>
          </cell>
          <cell r="B4028" t="str">
            <v>Pole, concrete, 100' 18' emb. less pole</v>
          </cell>
          <cell r="C4028">
            <v>250</v>
          </cell>
          <cell r="D4028">
            <v>364</v>
          </cell>
        </row>
        <row r="4029">
          <cell r="A4029" t="str">
            <v>PC100250</v>
          </cell>
          <cell r="B4029" t="str">
            <v>Pole, concrete, 100' 25' emb. less pole</v>
          </cell>
          <cell r="C4029">
            <v>250</v>
          </cell>
          <cell r="D4029">
            <v>364</v>
          </cell>
        </row>
        <row r="4030">
          <cell r="A4030" t="str">
            <v>PC100400</v>
          </cell>
          <cell r="B4030" t="str">
            <v>Pole, concrete, 100' 40' emb. less pole</v>
          </cell>
          <cell r="C4030">
            <v>250</v>
          </cell>
          <cell r="D4030">
            <v>364</v>
          </cell>
        </row>
        <row r="4031">
          <cell r="A4031" t="str">
            <v>PC105150</v>
          </cell>
          <cell r="B4031" t="str">
            <v>Pole, concrete, 105' 15' emb. less pole</v>
          </cell>
          <cell r="C4031">
            <v>250</v>
          </cell>
          <cell r="D4031">
            <v>364</v>
          </cell>
        </row>
        <row r="4032">
          <cell r="A4032" t="str">
            <v>PC105250</v>
          </cell>
          <cell r="B4032" t="str">
            <v>Pole, concrete, 105' 25' emb. less pole</v>
          </cell>
          <cell r="C4032">
            <v>250</v>
          </cell>
          <cell r="D4032">
            <v>364</v>
          </cell>
        </row>
        <row r="4033">
          <cell r="A4033" t="str">
            <v>PC110200</v>
          </cell>
          <cell r="B4033" t="str">
            <v>Pole, concrete, 110' 20' emb. less pole</v>
          </cell>
          <cell r="C4033">
            <v>250</v>
          </cell>
          <cell r="D4033">
            <v>364</v>
          </cell>
        </row>
        <row r="4034">
          <cell r="A4034" t="str">
            <v>PC110XXX</v>
          </cell>
          <cell r="B4034" t="str">
            <v>Pole, concrete, 110' , XX' emb., less pole</v>
          </cell>
          <cell r="C4034">
            <v>250</v>
          </cell>
          <cell r="D4034">
            <v>364</v>
          </cell>
        </row>
        <row r="4035">
          <cell r="A4035" t="str">
            <v>PC115180</v>
          </cell>
          <cell r="B4035" t="str">
            <v>Pole, concrete, 115',  18' embedment,  less pole</v>
          </cell>
          <cell r="C4035">
            <v>250</v>
          </cell>
          <cell r="D4035">
            <v>364</v>
          </cell>
        </row>
        <row r="4036">
          <cell r="A4036" t="str">
            <v>PC1PFTS</v>
          </cell>
          <cell r="B4036" t="str">
            <v>Pad, concrete, 1-ph DF pri. feedthru sectionalizer (less concrete) Dwg 210-280</v>
          </cell>
          <cell r="C4036">
            <v>1400</v>
          </cell>
          <cell r="D4036">
            <v>366</v>
          </cell>
        </row>
        <row r="4037">
          <cell r="A4037" t="str">
            <v>PC1PS</v>
          </cell>
          <cell r="B4037" t="str">
            <v>Pad, concrete, 1 ph step volt, w/o beams Dwg 205-170</v>
          </cell>
          <cell r="C4037">
            <v>1400</v>
          </cell>
          <cell r="D4037">
            <v>366</v>
          </cell>
        </row>
        <row r="4038">
          <cell r="A4038" t="str">
            <v>PC1PSB</v>
          </cell>
          <cell r="B4038" t="str">
            <v>Pad, concrete, 1 ph step volt, w/beams Dwg 205-170</v>
          </cell>
          <cell r="C4038">
            <v>1400</v>
          </cell>
          <cell r="D4038">
            <v>366</v>
          </cell>
        </row>
        <row r="4039">
          <cell r="A4039" t="str">
            <v>PC1PX</v>
          </cell>
          <cell r="B4039" t="str">
            <v>Pad, concrete, 1 ph xfmr Dwg 205-160</v>
          </cell>
          <cell r="C4039">
            <v>1400</v>
          </cell>
          <cell r="D4039">
            <v>366</v>
          </cell>
        </row>
        <row r="4040">
          <cell r="A4040" t="str">
            <v>PC305</v>
          </cell>
          <cell r="B4040" t="str">
            <v>Pole, conc, 30', data base correction only</v>
          </cell>
          <cell r="C4040">
            <v>250</v>
          </cell>
          <cell r="D4040">
            <v>364</v>
          </cell>
        </row>
        <row r="4041">
          <cell r="A4041" t="str">
            <v>PC3DFSW</v>
          </cell>
          <cell r="B4041" t="str">
            <v>Pad, DF Switchgear, pour-n-place concrete, 52"x54" (less concrete)</v>
          </cell>
          <cell r="C4041">
            <v>1410</v>
          </cell>
          <cell r="D4041">
            <v>366</v>
          </cell>
        </row>
        <row r="4042">
          <cell r="A4042" t="str">
            <v>PC3VSW</v>
          </cell>
          <cell r="B4042" t="str">
            <v>Pad, conc, vac swch, 3ph 15kV/25kV</v>
          </cell>
          <cell r="C4042">
            <v>1410</v>
          </cell>
          <cell r="D4042">
            <v>366</v>
          </cell>
        </row>
        <row r="4043">
          <cell r="A4043" t="str">
            <v>PC40110</v>
          </cell>
          <cell r="B4043" t="str">
            <v>Pole, concrete, 40', 11' emb. less pole</v>
          </cell>
          <cell r="C4043">
            <v>250</v>
          </cell>
          <cell r="D4043">
            <v>364</v>
          </cell>
        </row>
        <row r="4044">
          <cell r="A4044" t="str">
            <v>PC40115</v>
          </cell>
          <cell r="B4044" t="str">
            <v>Pole, concrete, 40', 11.5' emb. less pole</v>
          </cell>
          <cell r="C4044">
            <v>270</v>
          </cell>
          <cell r="D4044">
            <v>364</v>
          </cell>
        </row>
        <row r="4045">
          <cell r="A4045" t="str">
            <v>PC4065775</v>
          </cell>
          <cell r="B4045" t="str">
            <v>Pole, concrete, 40', 6.5' emb, 7.75" tip</v>
          </cell>
          <cell r="C4045">
            <v>270</v>
          </cell>
          <cell r="D4045">
            <v>364</v>
          </cell>
        </row>
        <row r="4046">
          <cell r="A4046" t="str">
            <v>PC4065891</v>
          </cell>
          <cell r="B4046" t="str">
            <v>Pole, concrete, 40', 6.5' emb, 8.91" tip</v>
          </cell>
          <cell r="C4046">
            <v>270</v>
          </cell>
          <cell r="D4046">
            <v>364</v>
          </cell>
        </row>
        <row r="4047">
          <cell r="A4047" t="str">
            <v>PC45115</v>
          </cell>
          <cell r="B4047" t="str">
            <v>Pole, concrete, 45', 11.5' emb. less pole</v>
          </cell>
          <cell r="C4047">
            <v>290</v>
          </cell>
          <cell r="D4047">
            <v>364</v>
          </cell>
        </row>
        <row r="4048">
          <cell r="A4048" t="str">
            <v>PC451151107</v>
          </cell>
          <cell r="B4048" t="str">
            <v>Pole, concrete, 45', 11.5' emb, 11.07" tip</v>
          </cell>
          <cell r="C4048">
            <v>290</v>
          </cell>
          <cell r="D4048">
            <v>364</v>
          </cell>
        </row>
        <row r="4049">
          <cell r="A4049" t="str">
            <v>PC451151323</v>
          </cell>
          <cell r="B4049" t="str">
            <v>Pole, concrete, 45', 11.5' emb, 13.23" tip</v>
          </cell>
          <cell r="C4049">
            <v>290</v>
          </cell>
          <cell r="D4049">
            <v>364</v>
          </cell>
        </row>
        <row r="4050">
          <cell r="A4050" t="str">
            <v>PC45115775</v>
          </cell>
          <cell r="B4050" t="str">
            <v>Pole, concrete, 45', 11.5' emb, 7.75" tip</v>
          </cell>
          <cell r="C4050">
            <v>290</v>
          </cell>
          <cell r="D4050">
            <v>364</v>
          </cell>
        </row>
        <row r="4051">
          <cell r="A4051" t="str">
            <v>PC45115891</v>
          </cell>
          <cell r="B4051" t="str">
            <v>Pole, concrete, 45', 11.5' emb, 8.91" tip</v>
          </cell>
          <cell r="C4051">
            <v>290</v>
          </cell>
          <cell r="D4051">
            <v>364</v>
          </cell>
        </row>
        <row r="4052">
          <cell r="A4052" t="str">
            <v>PC45210</v>
          </cell>
          <cell r="B4052" t="str">
            <v>Pole, concrete,45', 21' emb less pole</v>
          </cell>
          <cell r="C4052">
            <v>290</v>
          </cell>
          <cell r="D4052">
            <v>364</v>
          </cell>
        </row>
        <row r="4053">
          <cell r="A4053" t="str">
            <v>PC4570775</v>
          </cell>
          <cell r="B4053" t="str">
            <v>Pole, concrete, 45', 7' emb, 7.75" tip</v>
          </cell>
          <cell r="C4053">
            <v>290</v>
          </cell>
          <cell r="D4053">
            <v>364</v>
          </cell>
        </row>
        <row r="4054">
          <cell r="A4054" t="str">
            <v>PC4570891</v>
          </cell>
          <cell r="B4054" t="str">
            <v>Pole, concrete, 45', 7' emb, 8.91" tip</v>
          </cell>
          <cell r="C4054">
            <v>290</v>
          </cell>
          <cell r="D4054">
            <v>364</v>
          </cell>
        </row>
        <row r="4055">
          <cell r="A4055" t="str">
            <v>PC50120</v>
          </cell>
          <cell r="B4055" t="str">
            <v>Pole, concrete, 50', 12' emb. less pole</v>
          </cell>
          <cell r="C4055">
            <v>310</v>
          </cell>
          <cell r="D4055">
            <v>364</v>
          </cell>
        </row>
        <row r="4056">
          <cell r="A4056" t="str">
            <v>PC501201107</v>
          </cell>
          <cell r="B4056" t="str">
            <v>Pole, concrete, 50', 12' emb,11.07" tip</v>
          </cell>
          <cell r="C4056">
            <v>250</v>
          </cell>
          <cell r="D4056">
            <v>364</v>
          </cell>
        </row>
        <row r="4057">
          <cell r="A4057" t="str">
            <v>PC501201323</v>
          </cell>
          <cell r="B4057" t="str">
            <v>Pole, concrete, 50', 12' emb,13.23" tip</v>
          </cell>
          <cell r="C4057">
            <v>310</v>
          </cell>
          <cell r="D4057">
            <v>364</v>
          </cell>
        </row>
        <row r="4058">
          <cell r="A4058" t="str">
            <v>PC50120775</v>
          </cell>
          <cell r="B4058" t="str">
            <v>Pole, concrete, 50', 12' emb, 7.75" tip</v>
          </cell>
          <cell r="C4058">
            <v>310</v>
          </cell>
          <cell r="D4058">
            <v>364</v>
          </cell>
        </row>
        <row r="4059">
          <cell r="A4059" t="str">
            <v>PC50120891</v>
          </cell>
          <cell r="B4059" t="str">
            <v>Pole, concrete, 50', 12' emb, 8.91" tip</v>
          </cell>
          <cell r="C4059">
            <v>310</v>
          </cell>
          <cell r="D4059">
            <v>364</v>
          </cell>
        </row>
        <row r="4060">
          <cell r="A4060" t="str">
            <v>PC50165</v>
          </cell>
          <cell r="B4060" t="str">
            <v>Pole, concrete, 50', 16.5' emb. less pole</v>
          </cell>
          <cell r="C4060">
            <v>250</v>
          </cell>
          <cell r="D4060">
            <v>364</v>
          </cell>
        </row>
        <row r="4061">
          <cell r="A4061" t="str">
            <v>PC501651107</v>
          </cell>
          <cell r="B4061" t="str">
            <v>Pole, concrete, 50', 16.5' emb, 11.07" tip</v>
          </cell>
          <cell r="C4061">
            <v>310</v>
          </cell>
          <cell r="D4061">
            <v>364</v>
          </cell>
        </row>
        <row r="4062">
          <cell r="A4062" t="str">
            <v>PC501651323</v>
          </cell>
          <cell r="B4062" t="str">
            <v>Pole, concrete, 50', 16.5' emb, 13.23" tip</v>
          </cell>
          <cell r="C4062">
            <v>310</v>
          </cell>
          <cell r="D4062">
            <v>364</v>
          </cell>
        </row>
        <row r="4063">
          <cell r="A4063" t="str">
            <v>PC50165775</v>
          </cell>
          <cell r="B4063" t="str">
            <v>Pole, concrete, 50', 16.5' emb, 7.75" tip</v>
          </cell>
          <cell r="C4063">
            <v>310</v>
          </cell>
          <cell r="D4063">
            <v>364</v>
          </cell>
        </row>
        <row r="4064">
          <cell r="A4064" t="str">
            <v>PC50165891</v>
          </cell>
          <cell r="B4064" t="str">
            <v>Pole, concrete, 50', 16.5' emb, 8.91" tip</v>
          </cell>
          <cell r="C4064">
            <v>310</v>
          </cell>
          <cell r="D4064">
            <v>364</v>
          </cell>
        </row>
        <row r="4065">
          <cell r="A4065" t="str">
            <v>PC5080775</v>
          </cell>
          <cell r="B4065" t="str">
            <v>Pole, concrete, 50', 8' emb, 7.75" tip</v>
          </cell>
          <cell r="C4065">
            <v>310</v>
          </cell>
          <cell r="D4065">
            <v>364</v>
          </cell>
        </row>
        <row r="4066">
          <cell r="A4066" t="str">
            <v>PC5080891</v>
          </cell>
          <cell r="B4066" t="str">
            <v>Pole, concrete, 50', 8' emb, 8.91" tip</v>
          </cell>
          <cell r="C4066">
            <v>310</v>
          </cell>
          <cell r="D4066">
            <v>364</v>
          </cell>
        </row>
        <row r="4067">
          <cell r="A4067" t="str">
            <v>PC50XXX1539</v>
          </cell>
          <cell r="B4067" t="str">
            <v>Pole, concrete, 50', XXX' emb, 15.39" tip, less pole</v>
          </cell>
          <cell r="C4067">
            <v>330</v>
          </cell>
          <cell r="D4067">
            <v>364</v>
          </cell>
        </row>
        <row r="4068">
          <cell r="A4068" t="str">
            <v>PC50XXX891</v>
          </cell>
          <cell r="B4068" t="str">
            <v>Pole, concrete, 50', XXX' emb, 8.91" tip, (Type A inventory pole)</v>
          </cell>
          <cell r="C4068">
            <v>330</v>
          </cell>
          <cell r="D4068">
            <v>364</v>
          </cell>
        </row>
        <row r="4069">
          <cell r="A4069" t="str">
            <v>PC55130</v>
          </cell>
          <cell r="B4069" t="str">
            <v>Pole, concrete, 55', 13' emb, less pole</v>
          </cell>
          <cell r="C4069">
            <v>250</v>
          </cell>
          <cell r="D4069">
            <v>364</v>
          </cell>
        </row>
        <row r="4070">
          <cell r="A4070" t="str">
            <v>PC551301107</v>
          </cell>
          <cell r="B4070" t="str">
            <v>Pole, concrete, 55', 13' emb, 11.07" tip</v>
          </cell>
          <cell r="C4070">
            <v>330</v>
          </cell>
          <cell r="D4070">
            <v>364</v>
          </cell>
        </row>
        <row r="4071">
          <cell r="A4071" t="str">
            <v>PC551301323</v>
          </cell>
          <cell r="B4071" t="str">
            <v>Pole, concrete, 55', 13' emb, 13.23" tip</v>
          </cell>
          <cell r="C4071">
            <v>330</v>
          </cell>
          <cell r="D4071">
            <v>364</v>
          </cell>
        </row>
        <row r="4072">
          <cell r="A4072" t="str">
            <v>PC55130775</v>
          </cell>
          <cell r="B4072" t="str">
            <v>Pole, concrete, 55', 13' emb, 7.75" tip</v>
          </cell>
          <cell r="C4072">
            <v>330</v>
          </cell>
          <cell r="D4072">
            <v>364</v>
          </cell>
        </row>
        <row r="4073">
          <cell r="A4073" t="str">
            <v>PC55130891</v>
          </cell>
          <cell r="B4073" t="str">
            <v>Pole, concrete, 55', 13' emb, 8.91" tip</v>
          </cell>
          <cell r="C4073">
            <v>330</v>
          </cell>
          <cell r="D4073">
            <v>364</v>
          </cell>
        </row>
        <row r="4074">
          <cell r="A4074" t="str">
            <v>PC55170</v>
          </cell>
          <cell r="B4074" t="str">
            <v>Pole, concrete, 55', 17' emb, less pole</v>
          </cell>
          <cell r="C4074">
            <v>250</v>
          </cell>
          <cell r="D4074">
            <v>364</v>
          </cell>
        </row>
        <row r="4075">
          <cell r="A4075" t="str">
            <v>PC551701107</v>
          </cell>
          <cell r="B4075" t="str">
            <v>Pole, concrete, 55', 17' emb, 11.07" tip</v>
          </cell>
          <cell r="C4075">
            <v>330</v>
          </cell>
          <cell r="D4075">
            <v>364</v>
          </cell>
        </row>
        <row r="4076">
          <cell r="A4076" t="str">
            <v>PC551701323</v>
          </cell>
          <cell r="B4076" t="str">
            <v>Pole, concrete, 55', 17' emb, 13.23" tip</v>
          </cell>
          <cell r="C4076">
            <v>330</v>
          </cell>
          <cell r="D4076">
            <v>364</v>
          </cell>
        </row>
        <row r="4077">
          <cell r="A4077" t="str">
            <v>PC55170775</v>
          </cell>
          <cell r="B4077" t="str">
            <v>Pole, concrete, 55', 17' emb, 7.75" tip</v>
          </cell>
          <cell r="C4077">
            <v>330</v>
          </cell>
          <cell r="D4077">
            <v>364</v>
          </cell>
        </row>
        <row r="4078">
          <cell r="A4078" t="str">
            <v>PC55170891</v>
          </cell>
          <cell r="B4078" t="str">
            <v>Pole, concrete, 55', 17' emb, 8.91" tip</v>
          </cell>
          <cell r="C4078">
            <v>330</v>
          </cell>
          <cell r="D4078">
            <v>364</v>
          </cell>
        </row>
        <row r="4079">
          <cell r="A4079" t="str">
            <v>PC55215</v>
          </cell>
          <cell r="B4079" t="str">
            <v>Pole, concrete, 55', 21.5' emb, less pole</v>
          </cell>
          <cell r="C4079">
            <v>250</v>
          </cell>
          <cell r="D4079">
            <v>364</v>
          </cell>
        </row>
        <row r="4080">
          <cell r="A4080" t="str">
            <v>PC55XXX1107</v>
          </cell>
          <cell r="B4080" t="str">
            <v>Pole, concrete, 55', XXX' emb, 11.07" tip, (Type B inventory pole)</v>
          </cell>
          <cell r="C4080">
            <v>330</v>
          </cell>
          <cell r="D4080">
            <v>364</v>
          </cell>
        </row>
        <row r="4081">
          <cell r="A4081" t="str">
            <v>PC55XXX891</v>
          </cell>
          <cell r="B4081" t="str">
            <v>Pole, concrete, 55', XXX' emb, 8.91" tip, less pole</v>
          </cell>
          <cell r="C4081">
            <v>330</v>
          </cell>
          <cell r="D4081">
            <v>364</v>
          </cell>
        </row>
        <row r="4082">
          <cell r="A4082" t="str">
            <v>PC60130</v>
          </cell>
          <cell r="B4082" t="str">
            <v>Pole, concrete, 60', 13' emb, less pole</v>
          </cell>
          <cell r="C4082">
            <v>250</v>
          </cell>
          <cell r="D4082">
            <v>364</v>
          </cell>
        </row>
        <row r="4083">
          <cell r="A4083" t="str">
            <v>PC60140</v>
          </cell>
          <cell r="B4083" t="str">
            <v>Pole, concrete, 60', 14' emb, less pole</v>
          </cell>
          <cell r="C4083">
            <v>250</v>
          </cell>
          <cell r="D4083">
            <v>364</v>
          </cell>
        </row>
        <row r="4084">
          <cell r="A4084" t="str">
            <v>PC60180</v>
          </cell>
          <cell r="B4084" t="str">
            <v>Pole, concrete, 60', 18' emb, less pole</v>
          </cell>
          <cell r="C4084">
            <v>250</v>
          </cell>
          <cell r="D4084">
            <v>364</v>
          </cell>
        </row>
        <row r="4085">
          <cell r="A4085" t="str">
            <v>PC601801107</v>
          </cell>
          <cell r="B4085" t="str">
            <v>Pole, concrete,60', 18' emb, 11.07" tip</v>
          </cell>
          <cell r="C4085">
            <v>345</v>
          </cell>
          <cell r="D4085">
            <v>364</v>
          </cell>
        </row>
        <row r="4086">
          <cell r="A4086" t="str">
            <v>PC601801323</v>
          </cell>
          <cell r="B4086" t="str">
            <v>Pole, concrete,60', 18' emb, 13.23" tip</v>
          </cell>
          <cell r="C4086">
            <v>345</v>
          </cell>
          <cell r="D4086">
            <v>364</v>
          </cell>
        </row>
        <row r="4087">
          <cell r="A4087" t="str">
            <v>PC60180775</v>
          </cell>
          <cell r="B4087" t="str">
            <v>Pole, concrete,60', 18' emb, 7.75" tip</v>
          </cell>
          <cell r="C4087">
            <v>345</v>
          </cell>
          <cell r="D4087">
            <v>364</v>
          </cell>
        </row>
        <row r="4088">
          <cell r="A4088" t="str">
            <v>PC60180891</v>
          </cell>
          <cell r="B4088" t="str">
            <v>Pole, concrete,60', 18' emb, 8.91" tip</v>
          </cell>
          <cell r="C4088">
            <v>345</v>
          </cell>
          <cell r="D4088">
            <v>364</v>
          </cell>
        </row>
        <row r="4089">
          <cell r="A4089" t="str">
            <v>PC60220</v>
          </cell>
          <cell r="B4089" t="str">
            <v>Pole, concrete,60', 22' emb less pole</v>
          </cell>
          <cell r="C4089">
            <v>250</v>
          </cell>
          <cell r="D4089">
            <v>364</v>
          </cell>
        </row>
        <row r="4090">
          <cell r="A4090" t="str">
            <v>PC602201323</v>
          </cell>
          <cell r="B4090" t="str">
            <v>Obsolete</v>
          </cell>
          <cell r="C4090">
            <v>345</v>
          </cell>
          <cell r="D4090">
            <v>364</v>
          </cell>
        </row>
        <row r="4091">
          <cell r="A4091" t="str">
            <v>PC60XXX1539</v>
          </cell>
          <cell r="B4091" t="str">
            <v>Pole, concrete,60', XXX' emb, 15.39" tip, less pole</v>
          </cell>
          <cell r="C4091">
            <v>360</v>
          </cell>
          <cell r="D4091">
            <v>364</v>
          </cell>
        </row>
        <row r="4092">
          <cell r="A4092" t="str">
            <v>PC60XXX891</v>
          </cell>
          <cell r="B4092" t="str">
            <v>Pole, concrete,60', XXX' emb, 8.91" tip, less pole</v>
          </cell>
          <cell r="C4092">
            <v>250</v>
          </cell>
          <cell r="D4092">
            <v>364</v>
          </cell>
        </row>
        <row r="4093">
          <cell r="A4093" t="str">
            <v>PC65130</v>
          </cell>
          <cell r="B4093" t="str">
            <v>Pole, concrete, 65', 13' emb, less pole (Labor Only)</v>
          </cell>
          <cell r="C4093">
            <v>360</v>
          </cell>
          <cell r="D4093">
            <v>364</v>
          </cell>
        </row>
        <row r="4094">
          <cell r="A4094" t="str">
            <v>PC65130891</v>
          </cell>
          <cell r="B4094" t="str">
            <v>Obsolete</v>
          </cell>
          <cell r="D4094">
            <v>364</v>
          </cell>
        </row>
        <row r="4095">
          <cell r="A4095" t="str">
            <v>PC65150</v>
          </cell>
          <cell r="B4095" t="str">
            <v>Pole, concrete, 65', 15' emb, less pole (Labor Only)</v>
          </cell>
          <cell r="C4095">
            <v>360</v>
          </cell>
          <cell r="D4095">
            <v>364</v>
          </cell>
        </row>
        <row r="4096">
          <cell r="A4096" t="str">
            <v>PC65180</v>
          </cell>
          <cell r="B4096" t="str">
            <v>Pole, concrete, 65', 18' emb, less pole (Labor Only)</v>
          </cell>
          <cell r="C4096">
            <v>360</v>
          </cell>
          <cell r="D4096">
            <v>364</v>
          </cell>
        </row>
        <row r="4097">
          <cell r="A4097" t="str">
            <v>PC65191323</v>
          </cell>
          <cell r="B4097" t="str">
            <v>Obsolete</v>
          </cell>
          <cell r="D4097">
            <v>364</v>
          </cell>
        </row>
        <row r="4098">
          <cell r="A4098" t="str">
            <v>PC65200</v>
          </cell>
          <cell r="B4098" t="str">
            <v>Pole, concrete, 65', 20' emb, less pole (Labor Only)</v>
          </cell>
          <cell r="C4098">
            <v>360</v>
          </cell>
          <cell r="D4098">
            <v>364</v>
          </cell>
        </row>
        <row r="4099">
          <cell r="A4099" t="str">
            <v>PC65230</v>
          </cell>
          <cell r="B4099" t="str">
            <v>Pole, concrete, 65', 23' emb, less pole (Labor Only)</v>
          </cell>
          <cell r="C4099">
            <v>360</v>
          </cell>
          <cell r="D4099">
            <v>364</v>
          </cell>
        </row>
        <row r="4100">
          <cell r="A4100" t="str">
            <v>PC65250</v>
          </cell>
          <cell r="B4100" t="str">
            <v>Pole, concrete, 65', 25' emb, less pole (Labor Only)</v>
          </cell>
          <cell r="C4100">
            <v>360</v>
          </cell>
          <cell r="D4100">
            <v>364</v>
          </cell>
        </row>
        <row r="4101">
          <cell r="A4101" t="str">
            <v>PC65270</v>
          </cell>
          <cell r="B4101" t="str">
            <v>Pole, concrete, 65', 27' emb, less pole (Labor Only)</v>
          </cell>
          <cell r="C4101">
            <v>360</v>
          </cell>
          <cell r="D4101">
            <v>364</v>
          </cell>
        </row>
        <row r="4102">
          <cell r="A4102" t="str">
            <v>PC65XXX1107</v>
          </cell>
          <cell r="B4102" t="str">
            <v>Pole, concrete, 65', XXX' emb, 11.07" tip, less pole</v>
          </cell>
          <cell r="C4102">
            <v>360</v>
          </cell>
          <cell r="D4102">
            <v>364</v>
          </cell>
        </row>
        <row r="4103">
          <cell r="A4103" t="str">
            <v>PC65XXX1323</v>
          </cell>
          <cell r="B4103" t="str">
            <v>Pole, concrete, 65', XXX' emb, 13.23" tip, (Type C inventory pole)</v>
          </cell>
          <cell r="C4103">
            <v>330</v>
          </cell>
          <cell r="D4103">
            <v>364</v>
          </cell>
        </row>
        <row r="4104">
          <cell r="A4104" t="str">
            <v>PC65XXX1539</v>
          </cell>
          <cell r="B4104" t="str">
            <v>Pole, concrete, 65', XXX' emb, 15.39" tip</v>
          </cell>
          <cell r="C4104">
            <v>360</v>
          </cell>
          <cell r="D4104">
            <v>364</v>
          </cell>
        </row>
        <row r="4105">
          <cell r="A4105" t="str">
            <v>PC65XXX891</v>
          </cell>
          <cell r="B4105" t="str">
            <v>Pole, concrete, 65', XXX' emb, 8.91" tip, less pole</v>
          </cell>
          <cell r="C4105">
            <v>360</v>
          </cell>
          <cell r="D4105">
            <v>364</v>
          </cell>
        </row>
        <row r="4106">
          <cell r="A4106" t="str">
            <v>PC70100</v>
          </cell>
          <cell r="B4106" t="str">
            <v>Pole, concrete, 70', 10' emb, less pole</v>
          </cell>
          <cell r="C4106">
            <v>250</v>
          </cell>
          <cell r="D4106">
            <v>364</v>
          </cell>
        </row>
        <row r="4107">
          <cell r="A4107" t="str">
            <v>PC70130</v>
          </cell>
          <cell r="B4107" t="str">
            <v>Pole, concrete,70', 13' emb, less pole</v>
          </cell>
          <cell r="C4107">
            <v>250</v>
          </cell>
          <cell r="D4107">
            <v>364</v>
          </cell>
        </row>
        <row r="4108">
          <cell r="A4108" t="str">
            <v>PC70135</v>
          </cell>
          <cell r="B4108" t="str">
            <v>Pole, concrete, 70', 13.5' emb, less pole</v>
          </cell>
          <cell r="D4108">
            <v>364</v>
          </cell>
        </row>
        <row r="4109">
          <cell r="A4109" t="str">
            <v>PC70150</v>
          </cell>
          <cell r="B4109" t="str">
            <v>Pole, concrete,70', 15' emb, less pole</v>
          </cell>
          <cell r="C4109">
            <v>250</v>
          </cell>
          <cell r="D4109">
            <v>364</v>
          </cell>
        </row>
        <row r="4110">
          <cell r="A4110" t="str">
            <v>PC70150891</v>
          </cell>
          <cell r="B4110" t="str">
            <v>Pole, concrete,70', 15' emb, less pole</v>
          </cell>
          <cell r="C4110">
            <v>250</v>
          </cell>
          <cell r="D4110">
            <v>364</v>
          </cell>
        </row>
        <row r="4111">
          <cell r="A4111" t="str">
            <v>PC70151107</v>
          </cell>
          <cell r="B4111" t="str">
            <v>Pole, concrete,70', 15' emb, less pole</v>
          </cell>
          <cell r="C4111">
            <v>250</v>
          </cell>
          <cell r="D4111">
            <v>364</v>
          </cell>
        </row>
        <row r="4112">
          <cell r="A4112" t="str">
            <v>PC70160891</v>
          </cell>
          <cell r="B4112" t="str">
            <v>Pole, concrete,70', 16' emb, 8.91" tip</v>
          </cell>
          <cell r="C4112">
            <v>250</v>
          </cell>
          <cell r="D4112">
            <v>364</v>
          </cell>
        </row>
        <row r="4113">
          <cell r="A4113" t="str">
            <v>PC70161107</v>
          </cell>
          <cell r="B4113" t="str">
            <v>Pole, concrete,70', 16' emb, 11.07" tip</v>
          </cell>
          <cell r="C4113">
            <v>250</v>
          </cell>
          <cell r="D4113">
            <v>364</v>
          </cell>
        </row>
        <row r="4114">
          <cell r="A4114" t="str">
            <v>PC70180</v>
          </cell>
          <cell r="B4114" t="str">
            <v>Pole, concrete,70', 18' emb, less pole</v>
          </cell>
          <cell r="C4114">
            <v>375</v>
          </cell>
          <cell r="D4114">
            <v>364</v>
          </cell>
        </row>
        <row r="4115">
          <cell r="A4115" t="str">
            <v>PC70200</v>
          </cell>
          <cell r="B4115" t="str">
            <v>Pole, concrete,70', 20' emb, less pole</v>
          </cell>
          <cell r="C4115">
            <v>375</v>
          </cell>
          <cell r="D4115">
            <v>364</v>
          </cell>
        </row>
        <row r="4116">
          <cell r="A4116" t="str">
            <v>PC70230</v>
          </cell>
          <cell r="B4116" t="str">
            <v>Pole, concrete,70', 23' emb, less pole</v>
          </cell>
          <cell r="C4116">
            <v>375</v>
          </cell>
          <cell r="D4116">
            <v>364</v>
          </cell>
        </row>
        <row r="4117">
          <cell r="A4117" t="str">
            <v>PC70280</v>
          </cell>
          <cell r="B4117" t="str">
            <v>Pole, concrete,70', 28' emb, less pole</v>
          </cell>
          <cell r="C4117">
            <v>375</v>
          </cell>
          <cell r="D4117">
            <v>364</v>
          </cell>
        </row>
        <row r="4118">
          <cell r="A4118" t="str">
            <v>PC70XXX1107</v>
          </cell>
          <cell r="B4118" t="str">
            <v>Pole, concrete, 70', XXX' emb, 11.07" tip, less pole</v>
          </cell>
          <cell r="C4118">
            <v>330</v>
          </cell>
          <cell r="D4118">
            <v>364</v>
          </cell>
        </row>
        <row r="4119">
          <cell r="A4119" t="str">
            <v>PC70XXX1323</v>
          </cell>
          <cell r="B4119" t="str">
            <v>Pole, concrete, 70', XXX' emb, 13.23" tip, less pole</v>
          </cell>
          <cell r="C4119">
            <v>330</v>
          </cell>
          <cell r="D4119">
            <v>364</v>
          </cell>
        </row>
        <row r="4120">
          <cell r="A4120" t="str">
            <v>PC70XXX891</v>
          </cell>
          <cell r="B4120" t="str">
            <v>Pole, concrete, 70', XXX' emb, 8.91" tip, less pole</v>
          </cell>
          <cell r="C4120">
            <v>330</v>
          </cell>
          <cell r="D4120">
            <v>364</v>
          </cell>
        </row>
        <row r="4121">
          <cell r="A4121" t="str">
            <v>PC75150</v>
          </cell>
          <cell r="B4121" t="str">
            <v>Pole, concrete,75', 15' emb, less pole</v>
          </cell>
          <cell r="C4121">
            <v>250</v>
          </cell>
          <cell r="D4121">
            <v>364</v>
          </cell>
        </row>
        <row r="4122">
          <cell r="A4122" t="str">
            <v>PC75160</v>
          </cell>
          <cell r="B4122" t="str">
            <v>Pole, concrete,75', 16' emb, less pole</v>
          </cell>
          <cell r="C4122">
            <v>250</v>
          </cell>
          <cell r="D4122">
            <v>364</v>
          </cell>
        </row>
        <row r="4123">
          <cell r="A4123" t="str">
            <v>PC75160891</v>
          </cell>
          <cell r="B4123" t="str">
            <v>Pole, concrete,75', 16' emb, less pole</v>
          </cell>
          <cell r="C4123">
            <v>250</v>
          </cell>
          <cell r="D4123">
            <v>364</v>
          </cell>
        </row>
        <row r="4124">
          <cell r="A4124" t="str">
            <v>PC75180</v>
          </cell>
          <cell r="B4124" t="str">
            <v>Pole, concrete,75', 18' emb, less pole</v>
          </cell>
          <cell r="C4124">
            <v>250</v>
          </cell>
          <cell r="D4124">
            <v>364</v>
          </cell>
        </row>
        <row r="4125">
          <cell r="A4125" t="str">
            <v>PC75200</v>
          </cell>
          <cell r="B4125" t="str">
            <v>Pole, concrete,75', 20' emb, less pole</v>
          </cell>
          <cell r="C4125">
            <v>250</v>
          </cell>
          <cell r="D4125">
            <v>364</v>
          </cell>
        </row>
        <row r="4126">
          <cell r="A4126" t="str">
            <v>PC75230</v>
          </cell>
          <cell r="B4126" t="str">
            <v>Pole, concrete,75', 23' emb, less pole</v>
          </cell>
          <cell r="C4126">
            <v>250</v>
          </cell>
          <cell r="D4126">
            <v>364</v>
          </cell>
        </row>
        <row r="4127">
          <cell r="A4127" t="str">
            <v>PC75250</v>
          </cell>
          <cell r="B4127" t="str">
            <v>Pole, concrete,75', 25' emb, less pole</v>
          </cell>
          <cell r="C4127">
            <v>250</v>
          </cell>
          <cell r="D4127">
            <v>364</v>
          </cell>
        </row>
        <row r="4128">
          <cell r="A4128" t="str">
            <v>PC75XXX1107</v>
          </cell>
          <cell r="B4128" t="str">
            <v>Pole, concrete, 75', XXX' emb, 11.07" tip, less pole</v>
          </cell>
          <cell r="C4128">
            <v>330</v>
          </cell>
          <cell r="D4128">
            <v>364</v>
          </cell>
        </row>
        <row r="4129">
          <cell r="A4129" t="str">
            <v>PC80140</v>
          </cell>
          <cell r="B4129" t="str">
            <v>Pole, concrete,80', 14' emb, less pole</v>
          </cell>
          <cell r="C4129">
            <v>250</v>
          </cell>
          <cell r="D4129">
            <v>364</v>
          </cell>
        </row>
        <row r="4130">
          <cell r="A4130" t="str">
            <v>PC80150</v>
          </cell>
          <cell r="B4130" t="str">
            <v>Pole, concrete,80', 15' emb, less pole</v>
          </cell>
          <cell r="C4130">
            <v>250</v>
          </cell>
          <cell r="D4130">
            <v>364</v>
          </cell>
        </row>
        <row r="4131">
          <cell r="A4131" t="str">
            <v>PC80170</v>
          </cell>
          <cell r="B4131" t="str">
            <v>Pole, concrete, 80', 17' emb, less pole</v>
          </cell>
          <cell r="C4131">
            <v>250</v>
          </cell>
          <cell r="D4131">
            <v>364</v>
          </cell>
        </row>
        <row r="4132">
          <cell r="A4132" t="str">
            <v>PC80200</v>
          </cell>
          <cell r="B4132" t="str">
            <v>Pole, concrete, 80', 20' emb, less pole</v>
          </cell>
          <cell r="C4132">
            <v>250</v>
          </cell>
          <cell r="D4132">
            <v>364</v>
          </cell>
        </row>
        <row r="4133">
          <cell r="A4133" t="str">
            <v>PC80250</v>
          </cell>
          <cell r="B4133" t="str">
            <v>Pole, concrete, 80', 25' emb, less pole</v>
          </cell>
          <cell r="C4133">
            <v>250</v>
          </cell>
          <cell r="D4133">
            <v>364</v>
          </cell>
        </row>
        <row r="4134">
          <cell r="A4134" t="str">
            <v>PC80XXX1323</v>
          </cell>
          <cell r="B4134" t="str">
            <v>Pole, concrete, 80', XXX' emb, 13.23" tip, less pole</v>
          </cell>
          <cell r="C4134">
            <v>330</v>
          </cell>
          <cell r="D4134">
            <v>364</v>
          </cell>
        </row>
        <row r="4135">
          <cell r="A4135" t="str">
            <v>PC85150</v>
          </cell>
          <cell r="B4135" t="str">
            <v>Pole, concrete,85', 15' emb, less pole</v>
          </cell>
          <cell r="C4135">
            <v>250</v>
          </cell>
          <cell r="D4135">
            <v>364</v>
          </cell>
        </row>
        <row r="4136">
          <cell r="A4136" t="str">
            <v>PC8520</v>
          </cell>
          <cell r="B4136" t="str">
            <v>OBSOLETE</v>
          </cell>
          <cell r="C4136">
            <v>250</v>
          </cell>
          <cell r="D4136">
            <v>364</v>
          </cell>
        </row>
        <row r="4137">
          <cell r="A4137" t="str">
            <v>PC85200</v>
          </cell>
          <cell r="B4137" t="str">
            <v>Pole, concrete,85', 20' emb, less pole</v>
          </cell>
          <cell r="C4137">
            <v>250</v>
          </cell>
          <cell r="D4137">
            <v>364</v>
          </cell>
        </row>
        <row r="4138">
          <cell r="A4138" t="str">
            <v>PC85260</v>
          </cell>
          <cell r="B4138" t="str">
            <v>Pole, concrete,85', 26' emb, less pole</v>
          </cell>
          <cell r="C4138">
            <v>250</v>
          </cell>
          <cell r="D4138">
            <v>364</v>
          </cell>
        </row>
        <row r="4139">
          <cell r="A4139" t="str">
            <v>PC90120</v>
          </cell>
          <cell r="B4139" t="str">
            <v>Pole, concrete, 90', 12' emb, less pole</v>
          </cell>
          <cell r="C4139">
            <v>250</v>
          </cell>
          <cell r="D4139">
            <v>364</v>
          </cell>
        </row>
        <row r="4140">
          <cell r="A4140" t="str">
            <v>PC90170</v>
          </cell>
          <cell r="B4140" t="str">
            <v>Pole, concrete, 90', 17' emb, less pole</v>
          </cell>
          <cell r="C4140">
            <v>250</v>
          </cell>
          <cell r="D4140">
            <v>364</v>
          </cell>
        </row>
        <row r="4141">
          <cell r="A4141" t="str">
            <v>PC90200</v>
          </cell>
          <cell r="B4141" t="str">
            <v>Pole, concrete, 90', 20' emb, less pole</v>
          </cell>
          <cell r="C4141">
            <v>250</v>
          </cell>
          <cell r="D4141">
            <v>364</v>
          </cell>
        </row>
        <row r="4142">
          <cell r="A4142" t="str">
            <v>PC90300</v>
          </cell>
          <cell r="B4142" t="str">
            <v>Pole, concrete, 90' 30' emb. less pole</v>
          </cell>
          <cell r="C4142">
            <v>250</v>
          </cell>
          <cell r="D4142">
            <v>364</v>
          </cell>
        </row>
        <row r="4143">
          <cell r="A4143" t="str">
            <v>PC95150</v>
          </cell>
          <cell r="B4143" t="str">
            <v>Pole, concrete, 95' 15' emb. less pole</v>
          </cell>
          <cell r="C4143">
            <v>250</v>
          </cell>
          <cell r="D4143">
            <v>364</v>
          </cell>
        </row>
        <row r="4144">
          <cell r="A4144" t="str">
            <v>PC95180</v>
          </cell>
          <cell r="B4144" t="str">
            <v>Pole, concrete, 95' 18' emb. less pole</v>
          </cell>
          <cell r="C4144">
            <v>250</v>
          </cell>
          <cell r="D4144">
            <v>364</v>
          </cell>
        </row>
        <row r="4145">
          <cell r="A4145" t="str">
            <v>PC95200</v>
          </cell>
          <cell r="B4145" t="str">
            <v>Pole, concrete, 95' X 20' emb., less pole</v>
          </cell>
          <cell r="C4145">
            <v>250</v>
          </cell>
          <cell r="D4145">
            <v>364</v>
          </cell>
        </row>
        <row r="4146">
          <cell r="A4146" t="str">
            <v>PC95220</v>
          </cell>
          <cell r="B4146" t="str">
            <v>Pole, concrete, 95' X 22' emb., less pole</v>
          </cell>
          <cell r="C4146">
            <v>250</v>
          </cell>
          <cell r="D4146">
            <v>364</v>
          </cell>
        </row>
        <row r="4147">
          <cell r="A4147" t="str">
            <v>PC95250</v>
          </cell>
          <cell r="B4147" t="str">
            <v>Pole, concrete, 95' 25' emb. less pole</v>
          </cell>
          <cell r="C4147">
            <v>250</v>
          </cell>
          <cell r="D4147">
            <v>364</v>
          </cell>
        </row>
        <row r="4148">
          <cell r="A4148" t="str">
            <v>PCGJ110</v>
          </cell>
          <cell r="B4148" t="str">
            <v>Grip, Cbl, Pri, Offset-Eye, 1-#1/0 25 kV Jacketed Cable Dwg 208-105</v>
          </cell>
          <cell r="C4148">
            <v>0</v>
          </cell>
          <cell r="D4148">
            <v>367</v>
          </cell>
        </row>
        <row r="4149">
          <cell r="A4149" t="str">
            <v>PCGJ115</v>
          </cell>
          <cell r="B4149" t="str">
            <v>Grip, Cbl, Pri, Offset-Eye, 1-#1/0 15 kV Jacketed Cable Dwg 208-105</v>
          </cell>
          <cell r="C4149">
            <v>0</v>
          </cell>
          <cell r="D4149">
            <v>367</v>
          </cell>
        </row>
        <row r="4150">
          <cell r="A4150" t="str">
            <v>PCGJ310</v>
          </cell>
          <cell r="B4150" t="str">
            <v>Grip, Cbl, Pri, Offset-Eye, 3-#1/0 15 kV or 25 kV Jacketed Cables Dwg 208-105</v>
          </cell>
          <cell r="C4150">
            <v>0</v>
          </cell>
          <cell r="D4150">
            <v>367</v>
          </cell>
        </row>
        <row r="4151">
          <cell r="A4151" t="str">
            <v>PCGJ3500</v>
          </cell>
          <cell r="B4151" t="str">
            <v>Grip, Cbl, Pri, Offset-Eye, 3-500 kcmil 25 kV Jacketed Cables Dwg 208-105</v>
          </cell>
          <cell r="C4151">
            <v>0</v>
          </cell>
          <cell r="D4151">
            <v>367</v>
          </cell>
        </row>
        <row r="4152">
          <cell r="A4152" t="str">
            <v>PCGJN3000</v>
          </cell>
          <cell r="B4152" t="str">
            <v>Grip, Cbl, Pri, Offset-Eye, 3-1000 kcmil 25 kV Jacketed Cables Dwg 208-105</v>
          </cell>
          <cell r="C4152">
            <v>0</v>
          </cell>
          <cell r="D4152">
            <v>367</v>
          </cell>
        </row>
        <row r="4153">
          <cell r="A4153" t="str">
            <v>PCGJN40500</v>
          </cell>
          <cell r="B4153" t="str">
            <v>Grip, Cbl, Pri, Offset-Eye, 3-#4/0 25 kV Jacketed Cables Dwg 208-105</v>
          </cell>
          <cell r="C4153">
            <v>0</v>
          </cell>
          <cell r="D4153">
            <v>367</v>
          </cell>
        </row>
        <row r="4154">
          <cell r="A4154" t="str">
            <v>PCGN310</v>
          </cell>
          <cell r="B4154" t="str">
            <v>Grip, cbl, pri, offset eye, 3-1/0 non-jacketed neutral Dwg 208-105</v>
          </cell>
          <cell r="C4154">
            <v>0</v>
          </cell>
          <cell r="D4154">
            <v>367</v>
          </cell>
        </row>
        <row r="4155">
          <cell r="A4155" t="str">
            <v>PCGN3500</v>
          </cell>
          <cell r="B4155" t="str">
            <v>Grip, cbl, pri, offset eye, 3-500 non-jacketed neutral Dwg 208-105</v>
          </cell>
          <cell r="C4155">
            <v>0</v>
          </cell>
          <cell r="D4155">
            <v>367</v>
          </cell>
        </row>
        <row r="4156">
          <cell r="A4156" t="str">
            <v>PCO353</v>
          </cell>
          <cell r="B4156" t="str">
            <v>Obsolete Do Not Use</v>
          </cell>
          <cell r="C4156">
            <v>250</v>
          </cell>
          <cell r="D4156">
            <v>364</v>
          </cell>
        </row>
        <row r="4157">
          <cell r="A4157" t="str">
            <v>PCO355</v>
          </cell>
          <cell r="B4157" t="str">
            <v>Obsolete Do Not Use</v>
          </cell>
          <cell r="C4157">
            <v>250</v>
          </cell>
          <cell r="D4157">
            <v>364</v>
          </cell>
        </row>
        <row r="4158">
          <cell r="A4158" t="str">
            <v>PCO401</v>
          </cell>
          <cell r="B4158" t="str">
            <v>Obsolete Do Not Use</v>
          </cell>
          <cell r="C4158">
            <v>270</v>
          </cell>
          <cell r="D4158">
            <v>364</v>
          </cell>
        </row>
        <row r="4159">
          <cell r="A4159" t="str">
            <v>PCO403</v>
          </cell>
          <cell r="B4159" t="str">
            <v>Obsolete Do Not Use</v>
          </cell>
          <cell r="C4159">
            <v>270</v>
          </cell>
          <cell r="D4159">
            <v>364</v>
          </cell>
        </row>
        <row r="4160">
          <cell r="A4160" t="str">
            <v>PCO405</v>
          </cell>
          <cell r="B4160" t="str">
            <v>Obsolete Do Not Use</v>
          </cell>
          <cell r="C4160">
            <v>270</v>
          </cell>
          <cell r="D4160">
            <v>364</v>
          </cell>
        </row>
        <row r="4161">
          <cell r="A4161" t="str">
            <v>PCO451</v>
          </cell>
          <cell r="B4161" t="str">
            <v>Obsolete Do Not Use</v>
          </cell>
          <cell r="C4161">
            <v>290</v>
          </cell>
          <cell r="D4161">
            <v>364</v>
          </cell>
        </row>
        <row r="4162">
          <cell r="A4162" t="str">
            <v>PCO453</v>
          </cell>
          <cell r="B4162" t="str">
            <v>Obsolete Do Not Use</v>
          </cell>
          <cell r="C4162">
            <v>290</v>
          </cell>
          <cell r="D4162">
            <v>364</v>
          </cell>
        </row>
        <row r="4163">
          <cell r="A4163" t="str">
            <v>PCO455</v>
          </cell>
          <cell r="B4163" t="str">
            <v>Obsolete Do Not Use</v>
          </cell>
          <cell r="C4163">
            <v>290</v>
          </cell>
          <cell r="D4163">
            <v>364</v>
          </cell>
        </row>
        <row r="4164">
          <cell r="A4164" t="str">
            <v>PCO500891</v>
          </cell>
          <cell r="B4164" t="str">
            <v>Obsolete Do Not Use</v>
          </cell>
          <cell r="C4164">
            <v>310</v>
          </cell>
          <cell r="D4164">
            <v>364</v>
          </cell>
        </row>
        <row r="4165">
          <cell r="A4165" t="str">
            <v>PCO501</v>
          </cell>
          <cell r="B4165" t="str">
            <v>Obsolete Do Not Use</v>
          </cell>
          <cell r="C4165">
            <v>310</v>
          </cell>
          <cell r="D4165">
            <v>364</v>
          </cell>
        </row>
        <row r="4166">
          <cell r="A4166" t="str">
            <v>PCO503</v>
          </cell>
          <cell r="B4166" t="str">
            <v>Obsolete Do Not Use</v>
          </cell>
          <cell r="C4166">
            <v>310</v>
          </cell>
          <cell r="D4166">
            <v>364</v>
          </cell>
        </row>
        <row r="4167">
          <cell r="A4167" t="str">
            <v>PCO505</v>
          </cell>
          <cell r="B4167" t="str">
            <v>Obsolete Do Not Use</v>
          </cell>
          <cell r="C4167">
            <v>310</v>
          </cell>
          <cell r="D4167">
            <v>364</v>
          </cell>
        </row>
        <row r="4168">
          <cell r="A4168" t="str">
            <v>PCO551</v>
          </cell>
          <cell r="B4168" t="str">
            <v>Obsolete Do Not Use</v>
          </cell>
          <cell r="C4168">
            <v>330</v>
          </cell>
          <cell r="D4168">
            <v>364</v>
          </cell>
        </row>
        <row r="4169">
          <cell r="A4169" t="str">
            <v>PCO553</v>
          </cell>
          <cell r="B4169" t="str">
            <v>Obsolete Do Not Use</v>
          </cell>
          <cell r="C4169">
            <v>330</v>
          </cell>
          <cell r="D4169">
            <v>364</v>
          </cell>
        </row>
        <row r="4170">
          <cell r="A4170" t="str">
            <v>PCO555</v>
          </cell>
          <cell r="B4170" t="str">
            <v>Obsolete Do Not Use</v>
          </cell>
          <cell r="C4170">
            <v>330</v>
          </cell>
          <cell r="D4170">
            <v>364</v>
          </cell>
        </row>
        <row r="4171">
          <cell r="A4171" t="str">
            <v>PCPIP15</v>
          </cell>
          <cell r="B4171" t="str">
            <v>Pad, LF Switchgear, 15kV, pour-n-place deepwell, (less concrete) Dwg 205-341</v>
          </cell>
          <cell r="C4171">
            <v>1410</v>
          </cell>
          <cell r="D4171">
            <v>366</v>
          </cell>
        </row>
        <row r="4172">
          <cell r="A4172" t="str">
            <v>PCPIP25</v>
          </cell>
          <cell r="B4172" t="str">
            <v>Pad, LF Switchgear, 25kV, pour-n-place deepwell, (less concrete) Dwg 205-340</v>
          </cell>
          <cell r="C4172">
            <v>1410</v>
          </cell>
          <cell r="D4172">
            <v>366</v>
          </cell>
        </row>
        <row r="4173">
          <cell r="A4173" t="str">
            <v>PCPIPASC25</v>
          </cell>
          <cell r="B4173" t="str">
            <v>Pad, LF Switchgear, 25kV, auto supv cntrl, (less concrete) Dwg 205-342</v>
          </cell>
          <cell r="C4173">
            <v>1410</v>
          </cell>
          <cell r="D4173">
            <v>366</v>
          </cell>
        </row>
        <row r="4174">
          <cell r="A4174" t="str">
            <v>PCRP</v>
          </cell>
          <cell r="B4174" t="str">
            <v>Photocontrol recept, pole mount Dwg 213-150</v>
          </cell>
          <cell r="C4174">
            <v>0</v>
          </cell>
          <cell r="D4174">
            <v>373</v>
          </cell>
        </row>
        <row r="4175">
          <cell r="A4175" t="str">
            <v>PCSC101</v>
          </cell>
          <cell r="B4175" t="str">
            <v>Comp sleeve conn, 1/0 to 1, OH cond.Dwg 109-265</v>
          </cell>
          <cell r="C4175">
            <v>0</v>
          </cell>
          <cell r="D4175">
            <v>365</v>
          </cell>
        </row>
        <row r="4176">
          <cell r="A4176" t="str">
            <v>PCSC1010</v>
          </cell>
          <cell r="B4176" t="str">
            <v>Comp sleeve conn, 1/0 to 1/0, OH cond. Dwg 109-265</v>
          </cell>
          <cell r="C4176">
            <v>0</v>
          </cell>
          <cell r="D4176">
            <v>365</v>
          </cell>
        </row>
        <row r="4177">
          <cell r="A4177" t="str">
            <v>PCSC102</v>
          </cell>
          <cell r="B4177" t="str">
            <v>Comp sleeve conn, 1/0 to 2, OH cond. Dwg 109-265</v>
          </cell>
          <cell r="C4177">
            <v>0</v>
          </cell>
          <cell r="D4177">
            <v>369</v>
          </cell>
        </row>
        <row r="4178">
          <cell r="A4178" t="str">
            <v>PCSC104</v>
          </cell>
          <cell r="B4178" t="str">
            <v>Comp sleeve conn, 1/0 to 4, OH cond. Dwg 109-265</v>
          </cell>
          <cell r="C4178">
            <v>0</v>
          </cell>
          <cell r="D4178">
            <v>369</v>
          </cell>
        </row>
        <row r="4179">
          <cell r="A4179" t="str">
            <v>PCSC106</v>
          </cell>
          <cell r="B4179" t="str">
            <v>Comp sleeve conn, 1/0 to 6, OH cond. Dwg 109-265</v>
          </cell>
          <cell r="C4179">
            <v>0</v>
          </cell>
          <cell r="D4179">
            <v>369</v>
          </cell>
        </row>
        <row r="4180">
          <cell r="A4180" t="str">
            <v>PCSC11</v>
          </cell>
          <cell r="B4180" t="str">
            <v>Comp sleeve conn, 1 to 1, OH cond. Dwg 109-265</v>
          </cell>
          <cell r="C4180">
            <v>0</v>
          </cell>
          <cell r="D4180">
            <v>369</v>
          </cell>
        </row>
        <row r="4181">
          <cell r="A4181" t="str">
            <v>PCSC12</v>
          </cell>
          <cell r="B4181" t="str">
            <v>&lt;E&gt;Comp sleeve conn, 1 to 2, OH cond. (material only) (material only)</v>
          </cell>
          <cell r="C4181">
            <v>0</v>
          </cell>
          <cell r="D4181">
            <v>369</v>
          </cell>
        </row>
        <row r="4182">
          <cell r="A4182" t="str">
            <v>PCSC14</v>
          </cell>
          <cell r="B4182" t="str">
            <v>&lt;E&gt;Comp sleeve conn, 1 to 4. OH cond. (material only)</v>
          </cell>
          <cell r="C4182">
            <v>0</v>
          </cell>
          <cell r="D4182">
            <v>369</v>
          </cell>
        </row>
        <row r="4183">
          <cell r="A4183" t="str">
            <v>PCSC16</v>
          </cell>
          <cell r="B4183" t="str">
            <v>&lt;E&gt;Comp sleeve conn, 1 to 6, OH cond. (material only)</v>
          </cell>
          <cell r="C4183">
            <v>0</v>
          </cell>
          <cell r="D4183">
            <v>369</v>
          </cell>
        </row>
        <row r="4184">
          <cell r="A4184" t="str">
            <v>PCSC18</v>
          </cell>
          <cell r="B4184" t="str">
            <v>&lt;E&gt;Comp sleeve conn, 1 to 8, OH cond. (material only)</v>
          </cell>
          <cell r="C4184">
            <v>0</v>
          </cell>
          <cell r="D4184">
            <v>369</v>
          </cell>
        </row>
        <row r="4185">
          <cell r="A4185" t="str">
            <v>PCSC22</v>
          </cell>
          <cell r="B4185" t="str">
            <v>&lt;E&gt;Comp sleeve conn, 2 to 2, OH cond. (material only)</v>
          </cell>
          <cell r="C4185">
            <v>0</v>
          </cell>
          <cell r="D4185">
            <v>365</v>
          </cell>
        </row>
        <row r="4186">
          <cell r="A4186" t="str">
            <v>PCSC24</v>
          </cell>
          <cell r="B4186" t="str">
            <v>&lt;E&gt;Comp sleeve conn, 2 to 4, OH cond. (material only)</v>
          </cell>
          <cell r="C4186">
            <v>0</v>
          </cell>
          <cell r="D4186">
            <v>365</v>
          </cell>
        </row>
        <row r="4187">
          <cell r="A4187" t="str">
            <v>PCSC26</v>
          </cell>
          <cell r="B4187" t="str">
            <v>&lt;E&gt;Comp sleeve conn, 2 to 6, OH cond. (material only)</v>
          </cell>
          <cell r="C4187">
            <v>0</v>
          </cell>
          <cell r="D4187">
            <v>369</v>
          </cell>
        </row>
        <row r="4188">
          <cell r="A4188" t="str">
            <v>PCSC28</v>
          </cell>
          <cell r="B4188" t="str">
            <v>&lt;E&gt;Comp sleeve conn, 2 to 8, OH cond. (material only)</v>
          </cell>
          <cell r="C4188">
            <v>0</v>
          </cell>
          <cell r="D4188">
            <v>369</v>
          </cell>
        </row>
        <row r="4189">
          <cell r="A4189" t="str">
            <v>PCSC44</v>
          </cell>
          <cell r="B4189" t="str">
            <v>&lt;E&gt;Comp sleeve conn, 4 to 4, OH cond. (material only)</v>
          </cell>
          <cell r="C4189">
            <v>0</v>
          </cell>
          <cell r="D4189">
            <v>369</v>
          </cell>
        </row>
        <row r="4190">
          <cell r="A4190" t="str">
            <v>PCSC46</v>
          </cell>
          <cell r="B4190" t="str">
            <v>&lt;E&gt;Comp sleeve conn, 4 to 6, OH cond. (material only)</v>
          </cell>
          <cell r="C4190">
            <v>0</v>
          </cell>
          <cell r="D4190">
            <v>369</v>
          </cell>
        </row>
        <row r="4191">
          <cell r="A4191" t="str">
            <v>PCSC48</v>
          </cell>
          <cell r="B4191" t="str">
            <v>&lt;E&gt;Comp sleeve conn, 4 to 8, OH cond. (material only)</v>
          </cell>
          <cell r="C4191">
            <v>0</v>
          </cell>
          <cell r="D4191">
            <v>369</v>
          </cell>
        </row>
        <row r="4192">
          <cell r="A4192" t="str">
            <v>PCSC66</v>
          </cell>
          <cell r="B4192" t="str">
            <v>&lt;E&gt;Comp sleeve conn, 6 to 6, OH cond. (material only)</v>
          </cell>
          <cell r="C4192">
            <v>0</v>
          </cell>
          <cell r="D4192">
            <v>369</v>
          </cell>
        </row>
        <row r="4193">
          <cell r="A4193" t="str">
            <v>PCSC68</v>
          </cell>
          <cell r="B4193" t="str">
            <v>&lt;E&gt;Comp sleeve conn, 6 to 8, OH cond. (material only)</v>
          </cell>
          <cell r="C4193">
            <v>0</v>
          </cell>
          <cell r="D4193">
            <v>369</v>
          </cell>
        </row>
        <row r="4194">
          <cell r="A4194" t="str">
            <v>PDE15KV</v>
          </cell>
          <cell r="B4194" t="str">
            <v>Primary Deadend Assy 15 kV</v>
          </cell>
          <cell r="C4194">
            <v>0</v>
          </cell>
          <cell r="D4194">
            <v>365</v>
          </cell>
        </row>
        <row r="4195">
          <cell r="A4195" t="str">
            <v>PDEA002A</v>
          </cell>
          <cell r="B4195" t="str">
            <v>&lt;E&gt;DEADEND CLAMP, AUTO., OH COND. 2 AAAC &amp;</v>
          </cell>
          <cell r="D4195">
            <v>0</v>
          </cell>
        </row>
        <row r="4196">
          <cell r="A4196" t="str">
            <v>PDEA002C</v>
          </cell>
          <cell r="B4196" t="str">
            <v>&lt;E&gt;Clamp, Deadend, Auto, OH Cond #1 Cu &amp; #2</v>
          </cell>
          <cell r="D4196">
            <v>0</v>
          </cell>
        </row>
        <row r="4197">
          <cell r="A4197" t="str">
            <v>PDEA004A</v>
          </cell>
          <cell r="B4197" t="str">
            <v>&lt;E&gt;DEADEND CLAMP, AUTO., OH COND. 4 ACSR</v>
          </cell>
          <cell r="D4197">
            <v>0</v>
          </cell>
        </row>
        <row r="4198">
          <cell r="A4198" t="str">
            <v>PDEA004C</v>
          </cell>
          <cell r="B4198" t="str">
            <v>&lt;E&gt;Clamp, Deadend, Auto, OH Cond #4 Cu Sol</v>
          </cell>
          <cell r="D4198">
            <v>0</v>
          </cell>
        </row>
        <row r="4199">
          <cell r="A4199" t="str">
            <v>PDEA006</v>
          </cell>
          <cell r="B4199" t="str">
            <v>DEADEND CLAMP, AUTO., OH COND. 6 STEEL S</v>
          </cell>
          <cell r="D4199">
            <v>0</v>
          </cell>
        </row>
        <row r="4200">
          <cell r="A4200" t="str">
            <v>PDEA006C</v>
          </cell>
          <cell r="B4200" t="str">
            <v>Clamp, Deadend, Auto, OH Cond #6 Cu</v>
          </cell>
          <cell r="D4200">
            <v>0</v>
          </cell>
        </row>
        <row r="4201">
          <cell r="A4201" t="str">
            <v>PDEA006S</v>
          </cell>
          <cell r="B4201" t="str">
            <v>DEADEND CLAMP, AUTO., OH COND. 6 STEEL</v>
          </cell>
          <cell r="D4201">
            <v>0</v>
          </cell>
        </row>
        <row r="4202">
          <cell r="A4202" t="str">
            <v>PDEA010</v>
          </cell>
          <cell r="B4202" t="str">
            <v>&lt;E&gt;DEADEND CLAMP, AUTO., OH COND. #1/0 AWAC</v>
          </cell>
          <cell r="D4202">
            <v>0</v>
          </cell>
        </row>
        <row r="4203">
          <cell r="A4203" t="str">
            <v>PDEA010A</v>
          </cell>
          <cell r="B4203" t="str">
            <v>&lt;E&gt;DEADEND CLAMP, AUTO., OH COND. 1/0 ACSR</v>
          </cell>
          <cell r="D4203">
            <v>0</v>
          </cell>
        </row>
        <row r="4204">
          <cell r="A4204" t="str">
            <v>PDEA020A</v>
          </cell>
          <cell r="B4204" t="str">
            <v>&lt;E&gt;DEADEND CLAMP, AUTO., OH COND. 1/0 AAAC</v>
          </cell>
          <cell r="D4204">
            <v>0</v>
          </cell>
        </row>
        <row r="4205">
          <cell r="A4205" t="str">
            <v>PDEA020CU7S</v>
          </cell>
          <cell r="B4205" t="str">
            <v>&lt;E&gt;DE clamp, pri, 2/0 CU, automatic (Material Only)</v>
          </cell>
          <cell r="D4205">
            <v>0</v>
          </cell>
        </row>
        <row r="4206">
          <cell r="A4206" t="str">
            <v>PDEA040</v>
          </cell>
          <cell r="B4206" t="str">
            <v>&lt;E&gt;DEADEND CLAMP, AUTO., OH COND. 4/0 AAC &amp;</v>
          </cell>
          <cell r="D4206">
            <v>0</v>
          </cell>
        </row>
        <row r="4207">
          <cell r="A4207" t="str">
            <v>PDEA040CU</v>
          </cell>
          <cell r="B4207" t="str">
            <v>&lt;E&gt;DE clamp, pri, 4/0 CU, automatic (Material Only)</v>
          </cell>
          <cell r="D4207">
            <v>0</v>
          </cell>
        </row>
        <row r="4208">
          <cell r="A4208" t="str">
            <v>PDEA4CU</v>
          </cell>
          <cell r="B4208" t="str">
            <v>&lt;E&gt;DE clamp, pri, 4 CU, automatic (Material Only)</v>
          </cell>
          <cell r="D4208">
            <v>0</v>
          </cell>
        </row>
        <row r="4209">
          <cell r="A4209" t="str">
            <v>PDEA6CU</v>
          </cell>
          <cell r="B4209" t="str">
            <v>&lt;E&gt;DE clamp, pri, 6 CU, automatic  (Material Only)</v>
          </cell>
          <cell r="D4209">
            <v>0</v>
          </cell>
        </row>
        <row r="4210">
          <cell r="A4210" t="str">
            <v>PDES020</v>
          </cell>
          <cell r="B4210" t="str">
            <v>DE clamp, pri, 4 - 2/0, side open Dwg 109-285</v>
          </cell>
          <cell r="D4210">
            <v>0</v>
          </cell>
        </row>
        <row r="4211">
          <cell r="A4211" t="str">
            <v>PDES020M</v>
          </cell>
          <cell r="B4211" t="str">
            <v>DE clamp, pri, 4 - 2/0, side open (material only)</v>
          </cell>
          <cell r="D4211">
            <v>0</v>
          </cell>
        </row>
        <row r="4212">
          <cell r="A4212" t="str">
            <v>PDES336</v>
          </cell>
          <cell r="B4212" t="str">
            <v>DE clamp, pri, 4/0 - 336, side open Dwg 109-285</v>
          </cell>
          <cell r="D4212">
            <v>0</v>
          </cell>
        </row>
        <row r="4213">
          <cell r="A4213" t="str">
            <v>PDES336M</v>
          </cell>
          <cell r="B4213" t="str">
            <v>DE clamp, pri, 4/0 - 336, side open (material only)</v>
          </cell>
          <cell r="D4213">
            <v>0</v>
          </cell>
        </row>
        <row r="4214">
          <cell r="A4214" t="str">
            <v>PDES556</v>
          </cell>
          <cell r="B4214" t="str">
            <v>DE clamp, pri, 4/0 - 477, side open Dwg 109-285</v>
          </cell>
          <cell r="D4214">
            <v>0</v>
          </cell>
        </row>
        <row r="4215">
          <cell r="A4215" t="str">
            <v>PDES556M</v>
          </cell>
          <cell r="B4215" t="str">
            <v>DE clamp, pri, 4/0 - 477, side open (material only)</v>
          </cell>
          <cell r="D4215">
            <v>0</v>
          </cell>
        </row>
        <row r="4216">
          <cell r="A4216" t="str">
            <v>PDES795</v>
          </cell>
          <cell r="B4216" t="str">
            <v>DE clamp, pri, 636 - 795, side open Dwg 109-285</v>
          </cell>
          <cell r="D4216">
            <v>0</v>
          </cell>
        </row>
        <row r="4217">
          <cell r="A4217" t="str">
            <v>PDES795M</v>
          </cell>
          <cell r="B4217" t="str">
            <v>DE clamp, pri, 636 - 795, side open (material only)</v>
          </cell>
          <cell r="D4217">
            <v>0</v>
          </cell>
        </row>
        <row r="4218">
          <cell r="A4218" t="str">
            <v>PDES795N</v>
          </cell>
          <cell r="B4218" t="str">
            <v>DE clamp, pri, 636 - 795, side open Dwg 109-285</v>
          </cell>
          <cell r="D4218">
            <v>0</v>
          </cell>
        </row>
        <row r="4219">
          <cell r="A4219" t="str">
            <v>PDLK</v>
          </cell>
          <cell r="B4219" t="str">
            <v>PadLock, Xfmr, Brass 1-1/2 shackle, (WB)</v>
          </cell>
          <cell r="C4219">
            <v>0</v>
          </cell>
          <cell r="D4219">
            <v>368</v>
          </cell>
        </row>
        <row r="4220">
          <cell r="A4220" t="str">
            <v>PETROLATUM</v>
          </cell>
          <cell r="B4220" t="str">
            <v>Petrolatum for primary tank.</v>
          </cell>
        </row>
        <row r="4221">
          <cell r="A4221" t="str">
            <v>PFG403</v>
          </cell>
          <cell r="B4221" t="str">
            <v>Pole, Fiberglass, 40'/3, as specified by Dist Stds</v>
          </cell>
          <cell r="C4221">
            <v>260</v>
          </cell>
          <cell r="D4221">
            <v>364</v>
          </cell>
        </row>
        <row r="4222">
          <cell r="A4222" t="str">
            <v>PFG405</v>
          </cell>
          <cell r="B4222" t="str">
            <v>Pole, Fiberglass, 40'/5, as specified by Dist Stds</v>
          </cell>
          <cell r="C4222">
            <v>260</v>
          </cell>
          <cell r="D4222">
            <v>364</v>
          </cell>
        </row>
        <row r="4223">
          <cell r="A4223" t="str">
            <v>PFG453</v>
          </cell>
          <cell r="B4223" t="str">
            <v>Pole, Fiberglass,  45'/3, as specified by Dist Stds</v>
          </cell>
          <cell r="C4223">
            <v>280</v>
          </cell>
          <cell r="D4223">
            <v>364</v>
          </cell>
        </row>
        <row r="4224">
          <cell r="A4224" t="str">
            <v>PFG455</v>
          </cell>
          <cell r="B4224" t="str">
            <v>Pole, Fiberglass,  45'/5, as specified by Dist Stds</v>
          </cell>
          <cell r="C4224">
            <v>280</v>
          </cell>
          <cell r="D4224">
            <v>364</v>
          </cell>
        </row>
        <row r="4225">
          <cell r="A4225" t="str">
            <v>PFG503</v>
          </cell>
          <cell r="B4225" t="str">
            <v>Pole, Fiberglass,  50'/3, as specified by Dist Stds</v>
          </cell>
          <cell r="C4225">
            <v>300</v>
          </cell>
          <cell r="D4225">
            <v>364</v>
          </cell>
        </row>
        <row r="4226">
          <cell r="A4226" t="str">
            <v>PFG553</v>
          </cell>
          <cell r="B4226" t="str">
            <v>Pole, Fiberglass, 55'/3, as specified by Dist Stds</v>
          </cell>
          <cell r="C4226">
            <v>320</v>
          </cell>
          <cell r="D4226">
            <v>364</v>
          </cell>
        </row>
        <row r="4227">
          <cell r="A4227" t="str">
            <v>PFG603</v>
          </cell>
          <cell r="B4227" t="str">
            <v>Pole, Fiberglass, 60'/3, as specified by Dist Stds</v>
          </cell>
          <cell r="C4227">
            <v>320</v>
          </cell>
          <cell r="D4227">
            <v>364</v>
          </cell>
        </row>
        <row r="4228">
          <cell r="A4228" t="str">
            <v>PFT.1531</v>
          </cell>
          <cell r="B4228" t="str">
            <v>Pri-Feedthru, DF 15kV 3-ph., (3) 200A 3way junctions, 1-parkstand/phase, padmount, (48Wx22Dx30H)</v>
          </cell>
          <cell r="C4228">
            <v>5020</v>
          </cell>
          <cell r="D4228">
            <v>367</v>
          </cell>
        </row>
        <row r="4229">
          <cell r="A4229" t="str">
            <v>PFT.1532</v>
          </cell>
          <cell r="B4229" t="str">
            <v>Pri-Feedthru, DF 15kV 3-ph., (3) 200A 3way junctions, 2-parkstand/phase, padmount, (60Wx18Dx30H)</v>
          </cell>
          <cell r="C4229">
            <v>5020</v>
          </cell>
          <cell r="D4229">
            <v>367</v>
          </cell>
        </row>
        <row r="4230">
          <cell r="A4230" t="str">
            <v>PFT.2531</v>
          </cell>
          <cell r="B4230" t="str">
            <v>Pri-Feedthru, DF 25kV 3-ph., (3) 200A 3way junctions, 1-parkstand/phase, padmount, (48Wx22Dx30H)</v>
          </cell>
          <cell r="C4230">
            <v>5020</v>
          </cell>
          <cell r="D4230">
            <v>367</v>
          </cell>
        </row>
        <row r="4231">
          <cell r="A4231" t="str">
            <v>PFT.2532</v>
          </cell>
          <cell r="B4231" t="str">
            <v>Pri-Feedthru, DF 25kV 3-ph., (3) 200A 3way junctions, 2-parkstand/phase, padmount, (60Wx18Dx30H)</v>
          </cell>
          <cell r="C4231">
            <v>5020</v>
          </cell>
          <cell r="D4231">
            <v>367</v>
          </cell>
        </row>
        <row r="4232">
          <cell r="A4232" t="str">
            <v>PGC1010</v>
          </cell>
          <cell r="B4232" t="str">
            <v>Parallel groove connector, 1/0 to 1/0, Dwg 109-260</v>
          </cell>
          <cell r="C4232">
            <v>0</v>
          </cell>
          <cell r="D4232">
            <v>365</v>
          </cell>
        </row>
        <row r="4233">
          <cell r="A4233" t="str">
            <v>PGC1010M</v>
          </cell>
          <cell r="B4233" t="str">
            <v>Parallel groove connector, 1/0 to 1/0 (material only)</v>
          </cell>
          <cell r="C4233">
            <v>0</v>
          </cell>
          <cell r="D4233">
            <v>365</v>
          </cell>
        </row>
        <row r="4234">
          <cell r="A4234" t="str">
            <v>PGC106</v>
          </cell>
          <cell r="B4234" t="str">
            <v>Parallel groove connector, 1/0 to 6, Dwg 109-260</v>
          </cell>
          <cell r="C4234">
            <v>0</v>
          </cell>
          <cell r="D4234">
            <v>365</v>
          </cell>
        </row>
        <row r="4235">
          <cell r="A4235" t="str">
            <v>PGC106M</v>
          </cell>
          <cell r="B4235" t="str">
            <v>Parallel groove connector, 1/0 to 6 (material only)</v>
          </cell>
          <cell r="C4235">
            <v>0</v>
          </cell>
          <cell r="D4235">
            <v>365</v>
          </cell>
        </row>
        <row r="4236">
          <cell r="A4236" t="str">
            <v>PGC212</v>
          </cell>
          <cell r="B4236" t="str">
            <v>Parallel groove connector, 2 to 12, Dwg 109-260</v>
          </cell>
          <cell r="C4236">
            <v>0</v>
          </cell>
          <cell r="D4236">
            <v>365</v>
          </cell>
        </row>
        <row r="4237">
          <cell r="A4237" t="str">
            <v>PGC26</v>
          </cell>
          <cell r="B4237" t="str">
            <v>Parallel groove connector, 2 to 6, Dwg 109-260</v>
          </cell>
          <cell r="C4237">
            <v>0</v>
          </cell>
          <cell r="D4237">
            <v>365</v>
          </cell>
        </row>
        <row r="4238">
          <cell r="A4238" t="str">
            <v>PGC26M</v>
          </cell>
          <cell r="B4238" t="str">
            <v>Parallel groove connector, 2 to 6 (material only)</v>
          </cell>
          <cell r="C4238">
            <v>0</v>
          </cell>
          <cell r="D4238">
            <v>365</v>
          </cell>
        </row>
        <row r="4239">
          <cell r="A4239" t="str">
            <v>PGC3030</v>
          </cell>
          <cell r="B4239" t="str">
            <v>Parallel groove connector, 3/0 to 6, Dwg 109-260</v>
          </cell>
          <cell r="C4239">
            <v>0</v>
          </cell>
          <cell r="D4239">
            <v>365</v>
          </cell>
        </row>
        <row r="4240">
          <cell r="A4240" t="str">
            <v>PGC3030M</v>
          </cell>
          <cell r="B4240" t="str">
            <v>Parallel groove connector, 3/0 to 6 (material only)</v>
          </cell>
          <cell r="C4240">
            <v>0</v>
          </cell>
          <cell r="D4240">
            <v>365</v>
          </cell>
        </row>
        <row r="4241">
          <cell r="A4241" t="str">
            <v>PGC4010</v>
          </cell>
          <cell r="B4241" t="str">
            <v>Parallel groove connector, 4/0 to 1/0</v>
          </cell>
          <cell r="C4241">
            <v>0</v>
          </cell>
          <cell r="D4241">
            <v>365</v>
          </cell>
        </row>
        <row r="4242">
          <cell r="A4242" t="str">
            <v>PGC412</v>
          </cell>
          <cell r="B4242" t="str">
            <v>Parallel groove connector, 4 to 12, Dwg 109-260</v>
          </cell>
          <cell r="C4242">
            <v>0</v>
          </cell>
          <cell r="D4242">
            <v>365</v>
          </cell>
        </row>
        <row r="4243">
          <cell r="A4243" t="str">
            <v>PGC612</v>
          </cell>
          <cell r="B4243" t="str">
            <v>Parallel groove connector, 6 to 12, Dwg 109-260</v>
          </cell>
          <cell r="C4243">
            <v>0</v>
          </cell>
          <cell r="D4243">
            <v>365</v>
          </cell>
        </row>
        <row r="4244">
          <cell r="A4244" t="str">
            <v>PGC66</v>
          </cell>
          <cell r="B4244" t="str">
            <v>Parallel groove connector, 6 to 6, Dwg 109-260</v>
          </cell>
          <cell r="C4244">
            <v>0</v>
          </cell>
          <cell r="D4244">
            <v>365</v>
          </cell>
        </row>
        <row r="4245">
          <cell r="A4245" t="str">
            <v>PI1015</v>
          </cell>
          <cell r="B4245" t="str">
            <v>&lt;E&gt;Pin insulator, 10 inch, 15 kV</v>
          </cell>
          <cell r="C4245">
            <v>0</v>
          </cell>
          <cell r="D4245">
            <v>0</v>
          </cell>
        </row>
        <row r="4246">
          <cell r="A4246" t="str">
            <v>PI1025</v>
          </cell>
          <cell r="B4246" t="str">
            <v>&lt;E&gt;Pin insulator, 10 inch, 25 kV</v>
          </cell>
          <cell r="C4246">
            <v>0</v>
          </cell>
          <cell r="D4246">
            <v>0</v>
          </cell>
        </row>
        <row r="4247">
          <cell r="A4247" t="str">
            <v>PI1PX</v>
          </cell>
          <cell r="B4247" t="str">
            <v>Piers (4), 1 ph xfmr pad Dwg 205-165</v>
          </cell>
          <cell r="C4247">
            <v>0</v>
          </cell>
          <cell r="D4247">
            <v>366</v>
          </cell>
        </row>
        <row r="4248">
          <cell r="A4248" t="str">
            <v>PI3PX4</v>
          </cell>
          <cell r="B4248" t="str">
            <v>Piers (4), 3 ph xfmr or switchgear pad Dwg 205-306</v>
          </cell>
          <cell r="C4248">
            <v>0</v>
          </cell>
          <cell r="D4248">
            <v>366</v>
          </cell>
        </row>
        <row r="4249">
          <cell r="A4249" t="str">
            <v>PI3PX6</v>
          </cell>
          <cell r="B4249" t="str">
            <v>Piers (6), 3 ph xfmr or switchgear pad Dwg 205-306</v>
          </cell>
          <cell r="C4249">
            <v>0</v>
          </cell>
          <cell r="D4249">
            <v>366</v>
          </cell>
        </row>
        <row r="4250">
          <cell r="A4250" t="str">
            <v>PIB15</v>
          </cell>
          <cell r="B4250" t="str">
            <v>&lt;E&gt;Pin Insulator, for use with standoff bracket, 15 kV</v>
          </cell>
          <cell r="C4250">
            <v>0</v>
          </cell>
          <cell r="D4250">
            <v>364</v>
          </cell>
        </row>
        <row r="4251">
          <cell r="A4251" t="str">
            <v>PIB15M</v>
          </cell>
          <cell r="B4251" t="str">
            <v>Pin Insulator, for use with standoff bracket, 15 kV(material only)</v>
          </cell>
          <cell r="C4251">
            <v>0</v>
          </cell>
          <cell r="D4251">
            <v>364</v>
          </cell>
        </row>
        <row r="4252">
          <cell r="A4252" t="str">
            <v>PIB25</v>
          </cell>
          <cell r="B4252" t="str">
            <v>Pin Insulator, for use with standoff bracket, 25 kV Dwg 108-160</v>
          </cell>
          <cell r="C4252">
            <v>0</v>
          </cell>
          <cell r="D4252">
            <v>364</v>
          </cell>
        </row>
        <row r="4253">
          <cell r="A4253" t="str">
            <v>PIB25M</v>
          </cell>
          <cell r="B4253" t="str">
            <v>Pin Insulator, for use with standoff bracket, 25 kV (material only)</v>
          </cell>
          <cell r="C4253">
            <v>0</v>
          </cell>
          <cell r="D4253">
            <v>364</v>
          </cell>
        </row>
        <row r="4254">
          <cell r="A4254" t="str">
            <v>PIB35</v>
          </cell>
          <cell r="B4254" t="str">
            <v>Pin insulator, for use with standoff bracket, 35 kV Dwg 108-161</v>
          </cell>
          <cell r="C4254">
            <v>0</v>
          </cell>
          <cell r="D4254">
            <v>364</v>
          </cell>
        </row>
        <row r="4255">
          <cell r="A4255" t="str">
            <v>PIF15</v>
          </cell>
          <cell r="B4255" t="str">
            <v>&lt;E&gt;Pin insulator, fiberglass xarm, 15 kV (remove only)</v>
          </cell>
          <cell r="C4255">
            <v>0</v>
          </cell>
          <cell r="D4255">
            <v>364</v>
          </cell>
        </row>
        <row r="4256">
          <cell r="A4256" t="str">
            <v>PIF25</v>
          </cell>
          <cell r="B4256" t="str">
            <v>Pin insulator, fiberglass xarm, 25 kV Dwg 108-163</v>
          </cell>
          <cell r="C4256">
            <v>0</v>
          </cell>
          <cell r="D4256">
            <v>364</v>
          </cell>
        </row>
        <row r="4257">
          <cell r="A4257" t="str">
            <v>PIF25M</v>
          </cell>
          <cell r="B4257" t="str">
            <v>Pin insulator, fiberglass xarm, 25 kV (material only)</v>
          </cell>
          <cell r="C4257">
            <v>0</v>
          </cell>
          <cell r="D4257">
            <v>364</v>
          </cell>
        </row>
        <row r="4258">
          <cell r="A4258" t="str">
            <v>PIF35</v>
          </cell>
          <cell r="B4258" t="str">
            <v>Pin insulator, fiberglass xarm, 35 kV Dwg 108-164</v>
          </cell>
          <cell r="C4258">
            <v>0</v>
          </cell>
          <cell r="D4258">
            <v>365</v>
          </cell>
        </row>
        <row r="4259">
          <cell r="A4259" t="str">
            <v>PIH15</v>
          </cell>
          <cell r="B4259" t="str">
            <v>&lt;E&gt;Pin insulator, heavy duty xarm, 15 kV</v>
          </cell>
          <cell r="D4259">
            <v>0</v>
          </cell>
        </row>
        <row r="4260">
          <cell r="A4260" t="str">
            <v>PIH15M</v>
          </cell>
          <cell r="B4260" t="str">
            <v>Pin insulator, heavy duty xarm, 15 kV, (material only)</v>
          </cell>
          <cell r="D4260">
            <v>0</v>
          </cell>
        </row>
        <row r="4261">
          <cell r="A4261" t="str">
            <v>PIH25</v>
          </cell>
          <cell r="B4261" t="str">
            <v>Pin insulator, heavy duty xarm, 25 kV Dwg 108-100</v>
          </cell>
          <cell r="C4261">
            <v>0</v>
          </cell>
          <cell r="D4261">
            <v>364</v>
          </cell>
        </row>
        <row r="4262">
          <cell r="A4262" t="str">
            <v>PIH25M</v>
          </cell>
          <cell r="B4262" t="str">
            <v>Pin insulator, heavy duty xarm, 25 kV(material only)</v>
          </cell>
          <cell r="C4262">
            <v>0</v>
          </cell>
          <cell r="D4262">
            <v>364</v>
          </cell>
        </row>
        <row r="4263">
          <cell r="A4263" t="str">
            <v>PIH35</v>
          </cell>
          <cell r="B4263" t="str">
            <v>Pin insulator, heavy duty xarm, 35 kV Dwg 108-102</v>
          </cell>
          <cell r="C4263">
            <v>0</v>
          </cell>
          <cell r="D4263">
            <v>364</v>
          </cell>
        </row>
        <row r="4264">
          <cell r="A4264" t="str">
            <v>PILC02</v>
          </cell>
          <cell r="B4264" t="str">
            <v>Lug, PILC, Cu, Oil Stop, #2/0 Cmpr Cu</v>
          </cell>
        </row>
        <row r="4265">
          <cell r="A4265" t="str">
            <v>PILC250</v>
          </cell>
          <cell r="B4265" t="str">
            <v>Lug, PILC, Cu, Oil Stop, 250 kcmil Cmpt Cu</v>
          </cell>
        </row>
        <row r="4266">
          <cell r="A4266" t="str">
            <v>PILC500</v>
          </cell>
          <cell r="B4266" t="str">
            <v>Lug, PILC, Cu, Oil Stop, 500 Cmpt Cu</v>
          </cell>
        </row>
        <row r="4267">
          <cell r="A4267" t="str">
            <v>PIS15</v>
          </cell>
          <cell r="B4267" t="str">
            <v>&lt;E&gt;Pin insulator, standard xarm, 15 kV (remove only)</v>
          </cell>
          <cell r="C4267">
            <v>0</v>
          </cell>
          <cell r="D4267">
            <v>364</v>
          </cell>
        </row>
        <row r="4268">
          <cell r="A4268" t="str">
            <v>PIS15CONV</v>
          </cell>
          <cell r="B4268" t="str">
            <v>&lt;E&gt;Pin insulator,standard xarm,15 kV,for conversion</v>
          </cell>
          <cell r="C4268">
            <v>0</v>
          </cell>
          <cell r="D4268">
            <v>364</v>
          </cell>
        </row>
        <row r="4269">
          <cell r="A4269" t="str">
            <v>PIS15M</v>
          </cell>
          <cell r="B4269" t="str">
            <v>Pin insulator, standard xarm, 15 kV (material only)</v>
          </cell>
          <cell r="C4269">
            <v>0</v>
          </cell>
          <cell r="D4269">
            <v>364</v>
          </cell>
        </row>
        <row r="4270">
          <cell r="A4270" t="str">
            <v>PIS25</v>
          </cell>
          <cell r="B4270" t="str">
            <v>Pin insulator, standard xarm, 25 kV Dwg 108-100</v>
          </cell>
          <cell r="D4270">
            <v>364</v>
          </cell>
        </row>
        <row r="4271">
          <cell r="A4271" t="str">
            <v>PIS25CONV</v>
          </cell>
          <cell r="B4271" t="str">
            <v>Pin insulator,standard xarm,25 kV for conversion projects</v>
          </cell>
          <cell r="C4271">
            <v>0</v>
          </cell>
          <cell r="D4271">
            <v>364</v>
          </cell>
        </row>
        <row r="4272">
          <cell r="A4272" t="str">
            <v>PIS25M</v>
          </cell>
          <cell r="B4272" t="str">
            <v>Pin insulator, standard xarm, 25 kV(material only)</v>
          </cell>
          <cell r="D4272">
            <v>364</v>
          </cell>
        </row>
        <row r="4273">
          <cell r="A4273" t="str">
            <v>PIS35</v>
          </cell>
          <cell r="B4273" t="str">
            <v>Pin insulator, standard xarm, 35 kV Dwg 108-102</v>
          </cell>
          <cell r="C4273">
            <v>0</v>
          </cell>
          <cell r="D4273">
            <v>364</v>
          </cell>
        </row>
        <row r="4274">
          <cell r="A4274" t="str">
            <v>PIT35</v>
          </cell>
          <cell r="B4274" t="str">
            <v>Pin insulator, steel xarm thru, 35 kV Dwg 108-103</v>
          </cell>
          <cell r="C4274">
            <v>0</v>
          </cell>
          <cell r="D4274">
            <v>364</v>
          </cell>
        </row>
        <row r="4275">
          <cell r="A4275" t="str">
            <v>PIV35</v>
          </cell>
          <cell r="B4275" t="str">
            <v>Pin insulator, steel xarm vang, 35 kV Dwg 108-103</v>
          </cell>
          <cell r="C4275">
            <v>0</v>
          </cell>
          <cell r="D4275">
            <v>364</v>
          </cell>
        </row>
        <row r="4276">
          <cell r="A4276" t="str">
            <v>PJ011P</v>
          </cell>
          <cell r="B4276" t="str">
            <v>Cbl,Pri Jmpr,1-#2 Cu 5kV insul. (5') Dwg 203-177</v>
          </cell>
          <cell r="C4276">
            <v>0</v>
          </cell>
          <cell r="D4276">
            <v>367</v>
          </cell>
        </row>
        <row r="4277">
          <cell r="A4277" t="str">
            <v>PJ011PM</v>
          </cell>
          <cell r="B4277" t="str">
            <v>Cbl,Pri Jmpr,1-#2 Cu 5kV insul. (5') (material only)</v>
          </cell>
          <cell r="C4277">
            <v>0</v>
          </cell>
          <cell r="D4277">
            <v>367</v>
          </cell>
        </row>
        <row r="4278">
          <cell r="A4278" t="str">
            <v>PJ013P</v>
          </cell>
          <cell r="B4278" t="str">
            <v>Cbl,Pri Jmpr,3-#2 Cu 5kV insul. (15') Dwg 203-177</v>
          </cell>
          <cell r="C4278">
            <v>0</v>
          </cell>
          <cell r="D4278">
            <v>367</v>
          </cell>
        </row>
        <row r="4279">
          <cell r="A4279" t="str">
            <v>PJ013PM</v>
          </cell>
          <cell r="B4279" t="str">
            <v>Cbl,Pri Jmpr,3-#2 Cu 5kV insul. (15') (material only)</v>
          </cell>
          <cell r="C4279">
            <v>0</v>
          </cell>
          <cell r="D4279">
            <v>367</v>
          </cell>
        </row>
        <row r="4280">
          <cell r="A4280" t="str">
            <v>PJ01CAP</v>
          </cell>
          <cell r="B4280" t="str">
            <v>Cbl,Pri Jmpr,#2 Cu 5kV Insul for Cap Bank (10') Material Only Dwg 112-300</v>
          </cell>
        </row>
        <row r="4281">
          <cell r="A4281" t="str">
            <v>PJ01RECL</v>
          </cell>
          <cell r="B4281" t="str">
            <v>Cbl,Pri Jmpr,#2 Cu 5kV Insul for Recloser (10') Material Only Dwg 111-607</v>
          </cell>
        </row>
        <row r="4282">
          <cell r="A4282" t="str">
            <v>PJ01TRFREG</v>
          </cell>
          <cell r="B4282" t="str">
            <v>Cbl,Pri Jmpr,#2 Cu 5kV Insul for Xfmr/Reg (10') Material Only Dwg 110-920</v>
          </cell>
        </row>
        <row r="4283">
          <cell r="A4283" t="str">
            <v>PJ021P</v>
          </cell>
          <cell r="B4283" t="str">
            <v>Cbl,Pri Jmpr,1-#2/0 Cu 5kV insul. (5') - Do Not Use - Use PJ041P instead</v>
          </cell>
          <cell r="C4283">
            <v>0</v>
          </cell>
          <cell r="D4283">
            <v>367</v>
          </cell>
        </row>
        <row r="4284">
          <cell r="A4284" t="str">
            <v>PJ023P</v>
          </cell>
          <cell r="B4284" t="str">
            <v>Cbl,Pri Jmpr,3-#2/0 Cu 5kV insul. (15') - Do Not Use - Use PJ043P instead</v>
          </cell>
          <cell r="C4284">
            <v>0</v>
          </cell>
          <cell r="D4284">
            <v>367</v>
          </cell>
        </row>
        <row r="4285">
          <cell r="A4285" t="str">
            <v>PJ02RECL</v>
          </cell>
          <cell r="B4285" t="str">
            <v>&lt;E&gt;Cbl,Pri Jmpr,#2/0 Cu 5kV Insul for Recloser (10') Mat Only - Do Not Use - Use PJ04RECL instead</v>
          </cell>
        </row>
        <row r="4286">
          <cell r="A4286" t="str">
            <v>PJ02TRFREG</v>
          </cell>
          <cell r="B4286" t="str">
            <v>&lt;E&gt;DO NOT USE-USE PJO4TRFREG-Cbl,pri jmpr,#2/0 Cu 5 kV insul for xfmr/reg (10') mat only</v>
          </cell>
        </row>
        <row r="4287">
          <cell r="A4287" t="str">
            <v>PJ041P</v>
          </cell>
          <cell r="B4287" t="str">
            <v>Cbl,Pri Jmpr,1-#4/0 Cu 5kV insul. (5') Dwg 203-177</v>
          </cell>
          <cell r="C4287">
            <v>0</v>
          </cell>
          <cell r="D4287">
            <v>367</v>
          </cell>
        </row>
        <row r="4288">
          <cell r="A4288" t="str">
            <v>PJ041PM</v>
          </cell>
          <cell r="B4288" t="str">
            <v>Cbl,Pri Jmpr,1-#4/0 Cu 5kV insul. (5') (material only)</v>
          </cell>
          <cell r="C4288">
            <v>0</v>
          </cell>
          <cell r="D4288">
            <v>367</v>
          </cell>
        </row>
        <row r="4289">
          <cell r="A4289" t="str">
            <v>PJ043P</v>
          </cell>
          <cell r="B4289" t="str">
            <v>Cbl,Pri Jmpr,3-#4/0 Cu 5kV insul. (15') Dwg 203-177</v>
          </cell>
          <cell r="C4289">
            <v>0</v>
          </cell>
          <cell r="D4289">
            <v>367</v>
          </cell>
        </row>
        <row r="4290">
          <cell r="A4290" t="str">
            <v>PJ043PM</v>
          </cell>
          <cell r="B4290" t="str">
            <v>Cbl,Pri Jmpr,3-#4/0 Cu 5kV insul. (15') (material only)</v>
          </cell>
          <cell r="C4290">
            <v>0</v>
          </cell>
          <cell r="D4290">
            <v>367</v>
          </cell>
        </row>
        <row r="4291">
          <cell r="A4291" t="str">
            <v>PJ04RECL</v>
          </cell>
          <cell r="B4291" t="str">
            <v>Cbl,Pri Jmpr,#4/0 Cu 5kV Insul for Recloser (10') Material Only Dwg 111-607</v>
          </cell>
        </row>
        <row r="4292">
          <cell r="A4292" t="str">
            <v>PJ04TRFREG</v>
          </cell>
          <cell r="B4292" t="str">
            <v>Cbl,Pri Jmpr,#4/0 Cu 5kV Insul for Xfmr/Reg (10') Material Only Dwg 110-920</v>
          </cell>
        </row>
        <row r="4293">
          <cell r="A4293" t="str">
            <v>PJ051P</v>
          </cell>
          <cell r="B4293" t="str">
            <v>Cbl,Pri Jmpr,1-500 kcmil Cu 5kV Insul (5') Dwg 203-177</v>
          </cell>
          <cell r="C4293">
            <v>0</v>
          </cell>
          <cell r="D4293">
            <v>367</v>
          </cell>
        </row>
        <row r="4294">
          <cell r="A4294" t="str">
            <v>PJ053P</v>
          </cell>
          <cell r="B4294" t="str">
            <v>Cbl,Pri Jmpr,3-500 kcmil Cu 5kV Insul (15') Dwg 203-177</v>
          </cell>
          <cell r="C4294">
            <v>0</v>
          </cell>
          <cell r="D4294">
            <v>367</v>
          </cell>
        </row>
        <row r="4295">
          <cell r="A4295" t="str">
            <v>PJ053PM</v>
          </cell>
          <cell r="B4295" t="str">
            <v>Cbl,Pri Jmpr,3-500 kcmil Cu 5kV Insul (15') (material only)</v>
          </cell>
          <cell r="C4295">
            <v>0</v>
          </cell>
          <cell r="D4295">
            <v>367</v>
          </cell>
        </row>
        <row r="4296">
          <cell r="A4296" t="str">
            <v>PJ05RECL</v>
          </cell>
          <cell r="B4296" t="str">
            <v>Cbl,Pri Jmpr,500 kcmil Cu 5kV Insul for Recloser (10') Material Only Dwg 111-607</v>
          </cell>
        </row>
        <row r="4297">
          <cell r="A4297" t="str">
            <v>PJ05TRFREG</v>
          </cell>
          <cell r="B4297" t="str">
            <v>Cbl,Pri Jmpr,500 kcmil Cu 5kV Insul for Xfmr/Reg (10') Material Only Dwg 110-920</v>
          </cell>
        </row>
        <row r="4298">
          <cell r="A4298" t="str">
            <v>PJ061P</v>
          </cell>
          <cell r="B4298" t="str">
            <v>Cbl,Pri Jmpr,1-#6 Cu 5kV insul. (5') Dwg 203-177</v>
          </cell>
          <cell r="C4298">
            <v>0</v>
          </cell>
          <cell r="D4298">
            <v>367</v>
          </cell>
        </row>
        <row r="4299">
          <cell r="A4299" t="str">
            <v>PJ063P</v>
          </cell>
          <cell r="B4299" t="str">
            <v>Cbl,Pri Jmpr,3-#6 Cu 5kV Insul (15') Dwg 203-177</v>
          </cell>
          <cell r="C4299">
            <v>0</v>
          </cell>
          <cell r="D4299">
            <v>367</v>
          </cell>
        </row>
        <row r="4300">
          <cell r="A4300" t="str">
            <v>PJ06CAP</v>
          </cell>
          <cell r="B4300" t="str">
            <v>Cbl,Pri Jmpr,#6 Cu 5kV Insul for Cap Bank (10') Material Only Dwg 112-300</v>
          </cell>
        </row>
        <row r="4301">
          <cell r="A4301" t="str">
            <v>PJ06RECL</v>
          </cell>
          <cell r="B4301" t="str">
            <v>Cbl,Pri Jmpr,#6 Cu 5kV Insul for Recloser (10') Mat Only</v>
          </cell>
        </row>
        <row r="4302">
          <cell r="A4302" t="str">
            <v>PJ06TRFREG</v>
          </cell>
          <cell r="B4302" t="str">
            <v>Cbl,Pri Jmpr,#6 Cu 5kV Insul for Xfmr/Reg (10') Material Only Dwg 110-147</v>
          </cell>
        </row>
        <row r="4303">
          <cell r="A4303" t="str">
            <v>PL002AL</v>
          </cell>
          <cell r="B4303" t="str">
            <v>&lt;E&gt;Lug conn, 1 hole, 2 AL, OH cond.</v>
          </cell>
          <cell r="C4303">
            <v>0</v>
          </cell>
          <cell r="D4303">
            <v>365</v>
          </cell>
        </row>
        <row r="4304">
          <cell r="A4304" t="str">
            <v>PL004AL</v>
          </cell>
          <cell r="B4304" t="str">
            <v>&lt;E&gt;Lug conn, 1 hole, 4 AL, OH cond.</v>
          </cell>
          <cell r="C4304">
            <v>0</v>
          </cell>
          <cell r="D4304">
            <v>365</v>
          </cell>
        </row>
        <row r="4305">
          <cell r="A4305" t="str">
            <v>PL010AL</v>
          </cell>
          <cell r="B4305" t="str">
            <v>&lt;E&gt;Lug conn, 1 hole, 1/0 AL, OH cond.</v>
          </cell>
          <cell r="C4305">
            <v>0</v>
          </cell>
          <cell r="D4305">
            <v>365</v>
          </cell>
        </row>
        <row r="4306">
          <cell r="A4306" t="str">
            <v>PL020AL</v>
          </cell>
          <cell r="B4306" t="str">
            <v>&lt;E&gt;Lug conn, 1 hole, 2/0 AL, OH cond.</v>
          </cell>
          <cell r="C4306">
            <v>0</v>
          </cell>
          <cell r="D4306">
            <v>365</v>
          </cell>
        </row>
        <row r="4307">
          <cell r="A4307" t="str">
            <v>PL030AL</v>
          </cell>
          <cell r="B4307" t="str">
            <v>&lt;E&gt;Lug conn, 1 hole, 3/0 AL, OH cond.</v>
          </cell>
          <cell r="C4307">
            <v>0</v>
          </cell>
          <cell r="D4307">
            <v>365</v>
          </cell>
        </row>
        <row r="4308">
          <cell r="A4308" t="str">
            <v>PL040AL</v>
          </cell>
          <cell r="B4308" t="str">
            <v>&lt;E&gt;Lug conn, 1 hole, 4/0 AL, OH cond.</v>
          </cell>
          <cell r="C4308">
            <v>0</v>
          </cell>
          <cell r="D4308">
            <v>365</v>
          </cell>
        </row>
        <row r="4309">
          <cell r="A4309" t="str">
            <v>PL250AL</v>
          </cell>
          <cell r="B4309" t="str">
            <v>&lt;E&gt;Lug Conn, 1-hole, 250 kcmil Al, OH cond</v>
          </cell>
          <cell r="C4309">
            <v>0</v>
          </cell>
          <cell r="D4309">
            <v>365</v>
          </cell>
        </row>
        <row r="4310">
          <cell r="A4310" t="str">
            <v>PL300AL</v>
          </cell>
          <cell r="B4310" t="str">
            <v>&lt;E&gt;Lug conn, 1 hole, 300 AL, OH cond.</v>
          </cell>
          <cell r="C4310">
            <v>0</v>
          </cell>
          <cell r="D4310">
            <v>365</v>
          </cell>
        </row>
        <row r="4311">
          <cell r="A4311" t="str">
            <v>PL350AL</v>
          </cell>
          <cell r="B4311" t="str">
            <v>&lt;E&gt;Lug Conn, 1-hole, 350 kcmil Al, OH Cond</v>
          </cell>
          <cell r="C4311">
            <v>0</v>
          </cell>
          <cell r="D4311">
            <v>365</v>
          </cell>
        </row>
        <row r="4312">
          <cell r="A4312" t="str">
            <v>PL400AL</v>
          </cell>
          <cell r="B4312" t="str">
            <v>&lt;E&gt;Lug conn, 1 hole, 400 AL, OH cond.</v>
          </cell>
          <cell r="C4312">
            <v>0</v>
          </cell>
          <cell r="D4312">
            <v>365</v>
          </cell>
        </row>
        <row r="4313">
          <cell r="A4313" t="str">
            <v>PL500AL</v>
          </cell>
          <cell r="B4313" t="str">
            <v>&lt;E&gt;Lug conn, 1 hole, 500 AL, OH cond.</v>
          </cell>
          <cell r="C4313">
            <v>0</v>
          </cell>
          <cell r="D4313">
            <v>365</v>
          </cell>
        </row>
        <row r="4314">
          <cell r="A4314" t="str">
            <v>PL750AL</v>
          </cell>
          <cell r="B4314" t="str">
            <v>&lt;E&gt;Lug Conn, 1-hole, 750 kcmil Al, OH Cond</v>
          </cell>
          <cell r="C4314">
            <v>0</v>
          </cell>
          <cell r="D4314">
            <v>365</v>
          </cell>
        </row>
        <row r="4315">
          <cell r="A4315" t="str">
            <v>PLNGI000</v>
          </cell>
          <cell r="B4315" t="str">
            <v>OBSOLETE</v>
          </cell>
          <cell r="C4315">
            <v>0</v>
          </cell>
          <cell r="D4315">
            <v>0</v>
          </cell>
        </row>
        <row r="4316">
          <cell r="A4316" t="str">
            <v>PLP15</v>
          </cell>
          <cell r="B4316" t="str">
            <v>&lt;E&gt;Pin, lag screw pole mounted, 15 kV</v>
          </cell>
          <cell r="C4316">
            <v>0</v>
          </cell>
          <cell r="D4316">
            <v>364</v>
          </cell>
        </row>
        <row r="4317">
          <cell r="A4317" t="str">
            <v>PLP25</v>
          </cell>
          <cell r="B4317" t="str">
            <v>&lt;E&gt;Pin, lag screw pole mounted, 25 kV</v>
          </cell>
          <cell r="C4317">
            <v>0</v>
          </cell>
          <cell r="D4317">
            <v>364</v>
          </cell>
        </row>
        <row r="4318">
          <cell r="A4318" t="str">
            <v>PLSCLSR15C1</v>
          </cell>
          <cell r="B4318" t="str">
            <v>Switch,Intellirupter Pulse Closer, Upright Xarm,15 kV, 600A, SCADA radio, Pwr Mod one side, w/Arrst &amp; wld lf grds</v>
          </cell>
          <cell r="C4318">
            <v>6010</v>
          </cell>
          <cell r="D4318">
            <v>365</v>
          </cell>
        </row>
        <row r="4319">
          <cell r="A4319" t="str">
            <v>PLSCLSR15C2</v>
          </cell>
          <cell r="B4319" t="str">
            <v>Switch,Intellirupter Pulse Closer, Upright Xarm,15 kV, 600A, Series III radio, Pwr Mod both sides, w/Arrst &amp; wld lf grds</v>
          </cell>
          <cell r="C4319">
            <v>6010</v>
          </cell>
          <cell r="D4319">
            <v>365</v>
          </cell>
        </row>
        <row r="4320">
          <cell r="A4320" t="str">
            <v>PLT000AL</v>
          </cell>
          <cell r="B4320" t="str">
            <v>Lug conn, 2 hole, 1000 AL, OH cond. Dwg 109-270</v>
          </cell>
          <cell r="C4320">
            <v>0</v>
          </cell>
          <cell r="D4320">
            <v>365</v>
          </cell>
        </row>
        <row r="4321">
          <cell r="A4321" t="str">
            <v>PLT000CU</v>
          </cell>
          <cell r="B4321" t="str">
            <v>Lug conn, 2 hole, 1000 CU, OH cond. Dwg 109-270</v>
          </cell>
          <cell r="C4321">
            <v>0</v>
          </cell>
          <cell r="D4321">
            <v>365</v>
          </cell>
        </row>
        <row r="4322">
          <cell r="A4322" t="str">
            <v>PLT10AL</v>
          </cell>
          <cell r="B4322" t="str">
            <v>Lug conn, 2 hole, 1/0 AL, OH cond. Dwg 109-270</v>
          </cell>
          <cell r="C4322">
            <v>0</v>
          </cell>
          <cell r="D4322">
            <v>365</v>
          </cell>
        </row>
        <row r="4323">
          <cell r="A4323" t="str">
            <v>PLT1CU</v>
          </cell>
          <cell r="B4323" t="str">
            <v>Lug conn, 2 hole, 1 CU, OH cond. Dwg 109-270</v>
          </cell>
          <cell r="C4323">
            <v>0</v>
          </cell>
          <cell r="D4323">
            <v>365</v>
          </cell>
        </row>
        <row r="4324">
          <cell r="A4324" t="str">
            <v>PLT20AL</v>
          </cell>
          <cell r="B4324" t="str">
            <v>Lug conn, 2 hole, 2/0 AL, OH cond. Dwg 109-270</v>
          </cell>
          <cell r="C4324">
            <v>0</v>
          </cell>
          <cell r="D4324">
            <v>365</v>
          </cell>
        </row>
        <row r="4325">
          <cell r="A4325" t="str">
            <v>PLT20CU</v>
          </cell>
          <cell r="B4325" t="str">
            <v>Lug conn, 2 hole, 2/0 CU, OH cond. Dwg 109-270</v>
          </cell>
          <cell r="C4325">
            <v>0</v>
          </cell>
          <cell r="D4325">
            <v>365</v>
          </cell>
        </row>
        <row r="4326">
          <cell r="A4326" t="str">
            <v>PLT250AL</v>
          </cell>
          <cell r="B4326" t="str">
            <v>Lug conn, 2-hole, 250 kcmil Al, OH cond. Dwg 109-270</v>
          </cell>
          <cell r="C4326">
            <v>0</v>
          </cell>
          <cell r="D4326">
            <v>365</v>
          </cell>
        </row>
        <row r="4327">
          <cell r="A4327" t="str">
            <v>PLT250CU</v>
          </cell>
          <cell r="B4327" t="str">
            <v>Lug conn, 2-hole, 250 kcmil Cu, OH cond. Dwg 109-270</v>
          </cell>
          <cell r="C4327">
            <v>0</v>
          </cell>
          <cell r="D4327">
            <v>365</v>
          </cell>
        </row>
        <row r="4328">
          <cell r="A4328" t="str">
            <v>PLT2AL</v>
          </cell>
          <cell r="B4328" t="str">
            <v>Lug conn, 2 hole, 2 AL, OH cond.</v>
          </cell>
          <cell r="C4328">
            <v>0</v>
          </cell>
          <cell r="D4328">
            <v>365</v>
          </cell>
        </row>
        <row r="4329">
          <cell r="A4329" t="str">
            <v>PLT2CU</v>
          </cell>
          <cell r="B4329" t="str">
            <v>Lug conn, 2 hole, 2 CU, OH cond., Dwg 109-270</v>
          </cell>
          <cell r="C4329">
            <v>0</v>
          </cell>
          <cell r="D4329">
            <v>365</v>
          </cell>
        </row>
        <row r="4330">
          <cell r="A4330" t="str">
            <v>PLT300AL</v>
          </cell>
          <cell r="B4330" t="str">
            <v>Lug conn, 2 hole, 300 AL, OH cond. Dwg 109-270</v>
          </cell>
          <cell r="C4330">
            <v>0</v>
          </cell>
          <cell r="D4330">
            <v>365</v>
          </cell>
        </row>
        <row r="4331">
          <cell r="A4331" t="str">
            <v>PLT300CU</v>
          </cell>
          <cell r="B4331" t="str">
            <v>Lug conn, 2 hole, 300 CU, OH cond. Dwg 109-270</v>
          </cell>
          <cell r="C4331">
            <v>0</v>
          </cell>
          <cell r="D4331">
            <v>365</v>
          </cell>
        </row>
        <row r="4332">
          <cell r="A4332" t="str">
            <v>PLT30AL</v>
          </cell>
          <cell r="B4332" t="str">
            <v>Lug conn, 2 hole, 3/0 AL, OH cond. Dwg 109-270</v>
          </cell>
          <cell r="C4332">
            <v>0</v>
          </cell>
          <cell r="D4332">
            <v>365</v>
          </cell>
        </row>
        <row r="4333">
          <cell r="A4333" t="str">
            <v>PLT30CU</v>
          </cell>
          <cell r="B4333" t="str">
            <v>Lug conn, 2 hole, 3/0 CU, OH cond. Dwg 109-270</v>
          </cell>
          <cell r="C4333">
            <v>0</v>
          </cell>
          <cell r="D4333">
            <v>365</v>
          </cell>
        </row>
        <row r="4334">
          <cell r="A4334" t="str">
            <v>PLT350AL</v>
          </cell>
          <cell r="B4334" t="str">
            <v>Lug conn, 2-hole, 350 kcmil Al, OH cond. Dwg 109-270</v>
          </cell>
          <cell r="C4334">
            <v>0</v>
          </cell>
          <cell r="D4334">
            <v>365</v>
          </cell>
        </row>
        <row r="4335">
          <cell r="A4335" t="str">
            <v>PLT350CU</v>
          </cell>
          <cell r="B4335" t="str">
            <v>Lug conn, 2-hole, 350 kcmil Cu, OH cond. Dwg 109-270</v>
          </cell>
          <cell r="C4335">
            <v>0</v>
          </cell>
          <cell r="D4335">
            <v>365</v>
          </cell>
        </row>
        <row r="4336">
          <cell r="A4336" t="str">
            <v>PLT400AL</v>
          </cell>
          <cell r="B4336" t="str">
            <v>Lug conn, 2 hole, 400 AL, OH cond. Dwg 109-270</v>
          </cell>
          <cell r="C4336">
            <v>0</v>
          </cell>
          <cell r="D4336">
            <v>365</v>
          </cell>
        </row>
        <row r="4337">
          <cell r="A4337" t="str">
            <v>PLT400CU</v>
          </cell>
          <cell r="B4337" t="str">
            <v>Lug conn, 2 hole, 400 CU, OH cond. Dwg 109-270</v>
          </cell>
          <cell r="C4337">
            <v>0</v>
          </cell>
          <cell r="D4337">
            <v>365</v>
          </cell>
        </row>
        <row r="4338">
          <cell r="A4338" t="str">
            <v>PLT40AL</v>
          </cell>
          <cell r="B4338" t="str">
            <v>Lug conn, 2 hole, 4/0 AL, OH cond. Dwg 109-270</v>
          </cell>
          <cell r="C4338">
            <v>0</v>
          </cell>
          <cell r="D4338">
            <v>365</v>
          </cell>
        </row>
        <row r="4339">
          <cell r="A4339" t="str">
            <v>PLT40CU</v>
          </cell>
          <cell r="B4339" t="str">
            <v>Lug conn, 2 hole, 4/0 CU, OH cond. Dwg 109-270</v>
          </cell>
          <cell r="C4339">
            <v>0</v>
          </cell>
          <cell r="D4339">
            <v>365</v>
          </cell>
        </row>
        <row r="4340">
          <cell r="A4340" t="str">
            <v>PLT4AL</v>
          </cell>
          <cell r="B4340" t="str">
            <v>Lug conn, 2 hole, 4 AL, OH cond. Dwg 109-270</v>
          </cell>
          <cell r="C4340">
            <v>0</v>
          </cell>
          <cell r="D4340">
            <v>365</v>
          </cell>
        </row>
        <row r="4341">
          <cell r="A4341" t="str">
            <v>PLT4CU</v>
          </cell>
          <cell r="B4341" t="str">
            <v>Lug conn, 2 hole, 4 CU, OH cond. Dwg 109-270</v>
          </cell>
          <cell r="C4341">
            <v>0</v>
          </cell>
          <cell r="D4341">
            <v>365</v>
          </cell>
        </row>
        <row r="4342">
          <cell r="A4342" t="str">
            <v>PLT500AL</v>
          </cell>
          <cell r="B4342" t="str">
            <v>Lug conn, 2 hole, 500 AL, OH cond. Dwg 109-270</v>
          </cell>
          <cell r="C4342">
            <v>0</v>
          </cell>
          <cell r="D4342">
            <v>365</v>
          </cell>
        </row>
        <row r="4343">
          <cell r="A4343" t="str">
            <v>PLT500CU</v>
          </cell>
          <cell r="B4343" t="str">
            <v>Lug conn, 2 hole, 500 CU, OH cond. Dwg 109-270</v>
          </cell>
          <cell r="C4343">
            <v>0</v>
          </cell>
          <cell r="D4343">
            <v>365</v>
          </cell>
        </row>
        <row r="4344">
          <cell r="A4344" t="str">
            <v>PLT600AL</v>
          </cell>
          <cell r="B4344" t="str">
            <v>Lug conn, 2 hole, 600 AL, OH cond. Dwg 109-270</v>
          </cell>
          <cell r="C4344">
            <v>0</v>
          </cell>
          <cell r="D4344">
            <v>365</v>
          </cell>
        </row>
        <row r="4345">
          <cell r="A4345" t="str">
            <v>PLT600CU</v>
          </cell>
          <cell r="B4345" t="str">
            <v>Lug conn, 2 hole, 600 CU, OH cond. Dwg 109-270</v>
          </cell>
          <cell r="C4345">
            <v>0</v>
          </cell>
          <cell r="D4345">
            <v>365</v>
          </cell>
        </row>
        <row r="4346">
          <cell r="A4346" t="str">
            <v>PLT750AL</v>
          </cell>
          <cell r="B4346" t="str">
            <v>Lug conn, 2-hole, 750 kcmil Al, OH cond. Dwg 109-270</v>
          </cell>
          <cell r="C4346">
            <v>0</v>
          </cell>
          <cell r="D4346">
            <v>365</v>
          </cell>
        </row>
        <row r="4347">
          <cell r="A4347" t="str">
            <v>PLT750CU</v>
          </cell>
          <cell r="B4347" t="str">
            <v>Lug conn, 2-hole, 750 kcmil Cu, OH cond.Dwg 109-270</v>
          </cell>
          <cell r="C4347">
            <v>0</v>
          </cell>
          <cell r="D4347">
            <v>365</v>
          </cell>
        </row>
        <row r="4348">
          <cell r="A4348" t="str">
            <v>PLTI0CU</v>
          </cell>
          <cell r="B4348" t="str">
            <v>Lug conn, 2 hole, 1/0 CU, OH cond. Dwg 109-270</v>
          </cell>
          <cell r="C4348">
            <v>0</v>
          </cell>
          <cell r="D4348">
            <v>365</v>
          </cell>
        </row>
        <row r="4349">
          <cell r="A4349" t="str">
            <v>PLUG</v>
          </cell>
          <cell r="B4349" t="str">
            <v>Obsolete</v>
          </cell>
          <cell r="C4349">
            <v>0</v>
          </cell>
          <cell r="D4349">
            <v>367</v>
          </cell>
        </row>
        <row r="4350">
          <cell r="A4350" t="str">
            <v>PMM25</v>
          </cell>
          <cell r="B4350" t="str">
            <v>Pin, pole mounted, 25 kV</v>
          </cell>
          <cell r="C4350">
            <v>0</v>
          </cell>
          <cell r="D4350">
            <v>364</v>
          </cell>
        </row>
        <row r="4351">
          <cell r="A4351" t="str">
            <v>PMM25M</v>
          </cell>
          <cell r="B4351" t="str">
            <v>Pin, pole mounted, 25 kV (material only)</v>
          </cell>
          <cell r="C4351">
            <v>0</v>
          </cell>
          <cell r="D4351">
            <v>364</v>
          </cell>
        </row>
        <row r="4352">
          <cell r="A4352" t="str">
            <v>PMTRPMU1L1L200</v>
          </cell>
          <cell r="B4352" t="str">
            <v>Pad, Metering for 5 or 15 KV PMU 1 Line 1 Load 200 amps</v>
          </cell>
          <cell r="C4352">
            <v>1400</v>
          </cell>
          <cell r="D4352">
            <v>366</v>
          </cell>
        </row>
        <row r="4353">
          <cell r="A4353" t="str">
            <v>PMTRPMU1L1L2002</v>
          </cell>
          <cell r="B4353" t="str">
            <v>Pad, Metering for 25 KV PMU 1 Line 1 Load 200 amps</v>
          </cell>
          <cell r="C4353">
            <v>1400</v>
          </cell>
          <cell r="D4353">
            <v>366</v>
          </cell>
        </row>
        <row r="4354">
          <cell r="A4354" t="str">
            <v>PMTRPMU1L1L600</v>
          </cell>
          <cell r="B4354" t="str">
            <v>Pad, Metering for 5 or 15 KV PMU 1 Line 1 Load 600 amps Sump</v>
          </cell>
          <cell r="C4354">
            <v>1400</v>
          </cell>
          <cell r="D4354">
            <v>366</v>
          </cell>
        </row>
        <row r="4355">
          <cell r="A4355" t="str">
            <v>PMTRPMU1L1L6002</v>
          </cell>
          <cell r="B4355" t="str">
            <v>Pad, Metering for 25 KV PMU 1 Line 1 Load 600 amps Sump</v>
          </cell>
          <cell r="C4355">
            <v>1400</v>
          </cell>
          <cell r="D4355">
            <v>366</v>
          </cell>
        </row>
        <row r="4356">
          <cell r="A4356" t="str">
            <v>PMTRPMU1L2L200</v>
          </cell>
          <cell r="B4356" t="str">
            <v>Pad, Metering for 5 or 15 KV PMU 1 Line 2 Load 200 amps Sump</v>
          </cell>
          <cell r="C4356">
            <v>1400</v>
          </cell>
          <cell r="D4356">
            <v>366</v>
          </cell>
        </row>
        <row r="4357">
          <cell r="A4357" t="str">
            <v>PMTRPMU1L2L2002</v>
          </cell>
          <cell r="B4357" t="str">
            <v>Pad, Metering for 25 KV PMU 1 Line 2 Load 200 amps Sump</v>
          </cell>
          <cell r="C4357">
            <v>1400</v>
          </cell>
          <cell r="D4357">
            <v>366</v>
          </cell>
        </row>
        <row r="4358">
          <cell r="A4358" t="str">
            <v>PMTRPMU1L2L600</v>
          </cell>
          <cell r="B4358" t="str">
            <v>Pad, Metering for 5 or 15 KV PMU 1 Line 2 Load 600 amps Sump</v>
          </cell>
          <cell r="C4358">
            <v>1400</v>
          </cell>
          <cell r="D4358">
            <v>366</v>
          </cell>
        </row>
        <row r="4359">
          <cell r="A4359" t="str">
            <v>PMTRPMU1L2L6002</v>
          </cell>
          <cell r="B4359" t="str">
            <v>Pad, Metering for 25 KV PMU 1 Line 2 Load 600 amps Sump</v>
          </cell>
          <cell r="C4359">
            <v>1400</v>
          </cell>
          <cell r="D4359">
            <v>366</v>
          </cell>
        </row>
        <row r="4360">
          <cell r="A4360" t="str">
            <v>POLESLEEVE</v>
          </cell>
          <cell r="B4360" t="str">
            <v>Pole Sleeve, temporary repair of class 2 - 6 wood pole</v>
          </cell>
          <cell r="D4360">
            <v>364</v>
          </cell>
        </row>
        <row r="4361">
          <cell r="A4361" t="str">
            <v>POLESTEP</v>
          </cell>
          <cell r="B4361" t="str">
            <v>Pole steps for recloser</v>
          </cell>
          <cell r="C4361">
            <v>0</v>
          </cell>
          <cell r="D4361">
            <v>0</v>
          </cell>
        </row>
        <row r="4362">
          <cell r="A4362" t="str">
            <v>POTHOLE</v>
          </cell>
          <cell r="B4362" t="str">
            <v>Pothole, Hand Dig, inspect and/or locate ug conductor</v>
          </cell>
        </row>
        <row r="4363">
          <cell r="A4363" t="str">
            <v>POTHOLEV</v>
          </cell>
          <cell r="B4363" t="str">
            <v>Pothole, Vac Dig, inspect and/or locate ug conductor</v>
          </cell>
        </row>
        <row r="4364">
          <cell r="A4364" t="str">
            <v>PP21S15</v>
          </cell>
          <cell r="B4364" t="str">
            <v>* Pole Top, 15kV, 21in, single</v>
          </cell>
          <cell r="D4364">
            <v>0</v>
          </cell>
        </row>
        <row r="4365">
          <cell r="A4365" t="str">
            <v>PP21S25</v>
          </cell>
          <cell r="B4365" t="str">
            <v>*Pin, Pole Top, 25kV, 21in, single</v>
          </cell>
          <cell r="C4365">
            <v>0</v>
          </cell>
          <cell r="D4365">
            <v>364</v>
          </cell>
        </row>
        <row r="4366">
          <cell r="A4366" t="str">
            <v>PP21S25M</v>
          </cell>
          <cell r="B4366" t="str">
            <v>*Pin, Pole Top, 25kV, 21in, single (material only)</v>
          </cell>
          <cell r="C4366">
            <v>0</v>
          </cell>
          <cell r="D4366">
            <v>364</v>
          </cell>
        </row>
        <row r="4367">
          <cell r="A4367" t="str">
            <v>PPD15</v>
          </cell>
          <cell r="B4367" t="str">
            <v>&lt;E&gt;Pole Top, 15kV, 18in, double (remove only)</v>
          </cell>
          <cell r="C4367">
            <v>0</v>
          </cell>
          <cell r="D4367">
            <v>364</v>
          </cell>
        </row>
        <row r="4368">
          <cell r="A4368" t="str">
            <v>PPD1521</v>
          </cell>
          <cell r="B4368" t="str">
            <v>Pin, Pole Top, 15kV, 21in, double (remove only)</v>
          </cell>
          <cell r="C4368">
            <v>0</v>
          </cell>
          <cell r="D4368">
            <v>364</v>
          </cell>
        </row>
        <row r="4369">
          <cell r="A4369" t="str">
            <v>PPD25</v>
          </cell>
          <cell r="B4369" t="str">
            <v>Pin, Pole Top, 25 kV, 18in, double Dwg 108-120</v>
          </cell>
          <cell r="C4369">
            <v>0</v>
          </cell>
          <cell r="D4369">
            <v>364</v>
          </cell>
        </row>
        <row r="4370">
          <cell r="A4370" t="str">
            <v>PPD2521</v>
          </cell>
          <cell r="B4370" t="str">
            <v>Pin, Pole Top, 25 kV, 21in, double Dwg 108-120</v>
          </cell>
          <cell r="C4370">
            <v>0</v>
          </cell>
          <cell r="D4370">
            <v>364</v>
          </cell>
        </row>
        <row r="4371">
          <cell r="A4371" t="str">
            <v>PPD2521M</v>
          </cell>
          <cell r="B4371" t="str">
            <v>Pin, Pole Top, 25 kV, 21in, double(material only)</v>
          </cell>
          <cell r="C4371">
            <v>0</v>
          </cell>
          <cell r="D4371">
            <v>364</v>
          </cell>
        </row>
        <row r="4372">
          <cell r="A4372" t="str">
            <v>PPD25M</v>
          </cell>
          <cell r="B4372" t="str">
            <v>Pin, Pole Top, 25 kV, 18in, double(material only)</v>
          </cell>
          <cell r="C4372">
            <v>0</v>
          </cell>
          <cell r="D4372">
            <v>364</v>
          </cell>
        </row>
        <row r="4373">
          <cell r="A4373" t="str">
            <v>PPD35</v>
          </cell>
          <cell r="B4373" t="str">
            <v>Pin, Pole Top, 35kV, 24in, double Dwg 108-121</v>
          </cell>
          <cell r="C4373">
            <v>0</v>
          </cell>
          <cell r="D4373">
            <v>364</v>
          </cell>
        </row>
        <row r="4374">
          <cell r="A4374" t="str">
            <v>PPDW15</v>
          </cell>
          <cell r="B4374" t="str">
            <v xml:space="preserve">Pad, LF Switchgear, 15kV (PMH), precast concrete, 20"deepwell, (84"x74" - 4300lbs) </v>
          </cell>
          <cell r="C4374">
            <v>1410</v>
          </cell>
          <cell r="D4374">
            <v>366</v>
          </cell>
        </row>
        <row r="4375">
          <cell r="A4375" t="str">
            <v>PPDW25</v>
          </cell>
          <cell r="B4375" t="str">
            <v>Pad, LF Switchgear, 25kV (PMH), precast concrete, 20"deepwell, (100"x86" - 5500lbs)</v>
          </cell>
          <cell r="C4375">
            <v>1410</v>
          </cell>
          <cell r="D4375">
            <v>366</v>
          </cell>
        </row>
        <row r="4376">
          <cell r="A4376" t="str">
            <v>PPDW251</v>
          </cell>
          <cell r="B4376" t="str">
            <v>Pad, LF Switchgear, 25kV (PMH), precast concrete, 20"deepwell, 100"x86"- 5500lbs, (material only)</v>
          </cell>
          <cell r="C4376">
            <v>1410</v>
          </cell>
          <cell r="D4376">
            <v>366</v>
          </cell>
        </row>
        <row r="4377">
          <cell r="A4377" t="str">
            <v>PPDW252</v>
          </cell>
          <cell r="B4377" t="str">
            <v>Pad, LF Switchgear, 25kV (PMH), precast concrete, 20"deepwell, 100"x86"- 5500lbs, (donated-graphics only)</v>
          </cell>
          <cell r="C4377">
            <v>1410</v>
          </cell>
          <cell r="D4377">
            <v>366</v>
          </cell>
        </row>
        <row r="4378">
          <cell r="A4378" t="str">
            <v>PPDW25DF</v>
          </cell>
          <cell r="B4378" t="str">
            <v>Pad, DF Switchgear, 25kV (4way), precast concrete, 20"deepwell, (87"x75" - 3750lbs)</v>
          </cell>
          <cell r="C4378">
            <v>1420</v>
          </cell>
          <cell r="D4378">
            <v>366</v>
          </cell>
        </row>
        <row r="4379">
          <cell r="A4379" t="str">
            <v>PPDW25DF6</v>
          </cell>
          <cell r="B4379" t="str">
            <v>Pad, DF Switchgear, 25kV (5-6 way), precast conc. 20" deepwell, (128"x75" - 5465lbs)</v>
          </cell>
          <cell r="C4379">
            <v>1410</v>
          </cell>
          <cell r="D4379">
            <v>366</v>
          </cell>
        </row>
        <row r="4380">
          <cell r="A4380" t="str">
            <v>PPDW25M</v>
          </cell>
          <cell r="B4380" t="str">
            <v>Obsolete.... do not use</v>
          </cell>
          <cell r="C4380">
            <v>1410</v>
          </cell>
          <cell r="D4380">
            <v>366</v>
          </cell>
        </row>
        <row r="4381">
          <cell r="A4381" t="str">
            <v>PPDWM25</v>
          </cell>
          <cell r="B4381" t="str">
            <v>Obsolete .... do not use</v>
          </cell>
          <cell r="C4381">
            <v>1410</v>
          </cell>
          <cell r="D4381">
            <v>366</v>
          </cell>
        </row>
        <row r="4382">
          <cell r="A4382" t="str">
            <v>PPGC1010</v>
          </cell>
          <cell r="B4382" t="str">
            <v>&lt;E&gt;Parallel Groove Conn., 1/0 TO 1/0 O/H Cond.</v>
          </cell>
          <cell r="C4382">
            <v>0</v>
          </cell>
          <cell r="D4382">
            <v>365</v>
          </cell>
        </row>
        <row r="4383">
          <cell r="A4383" t="str">
            <v>PPGC1010M</v>
          </cell>
          <cell r="B4383" t="str">
            <v>&lt;E&gt;Parallel Groove Conn., 1/0 TO 1/0 O/H Cond. (material only)</v>
          </cell>
          <cell r="C4383">
            <v>0</v>
          </cell>
          <cell r="D4383">
            <v>365</v>
          </cell>
        </row>
        <row r="4384">
          <cell r="A4384" t="str">
            <v>PPGC106</v>
          </cell>
          <cell r="B4384" t="str">
            <v>&lt;E&gt;Parallel Groove Conn., 1/0 TO 6 O/H Cond.</v>
          </cell>
          <cell r="C4384">
            <v>0</v>
          </cell>
          <cell r="D4384">
            <v>365</v>
          </cell>
        </row>
        <row r="4385">
          <cell r="A4385" t="str">
            <v>PPGC106M</v>
          </cell>
          <cell r="B4385" t="str">
            <v>&lt;E&gt;Parallel Groove Conn., 1/0 TO 6 O/H Cond. (material only)</v>
          </cell>
          <cell r="C4385">
            <v>0</v>
          </cell>
          <cell r="D4385">
            <v>365</v>
          </cell>
        </row>
        <row r="4386">
          <cell r="A4386" t="str">
            <v>PPGC212</v>
          </cell>
          <cell r="B4386" t="str">
            <v>&lt;E&gt;Parallel Groove Conn., 2 TO 12 O/H Cond.</v>
          </cell>
          <cell r="C4386">
            <v>0</v>
          </cell>
          <cell r="D4386">
            <v>365</v>
          </cell>
        </row>
        <row r="4387">
          <cell r="A4387" t="str">
            <v>PPGC212M</v>
          </cell>
          <cell r="B4387" t="str">
            <v>&lt;E&gt;Parallel Groove Conn., 2 TO 12 O/H Cond. (material only)</v>
          </cell>
          <cell r="C4387">
            <v>0</v>
          </cell>
          <cell r="D4387">
            <v>365</v>
          </cell>
        </row>
        <row r="4388">
          <cell r="A4388" t="str">
            <v>PPGC26</v>
          </cell>
          <cell r="B4388" t="str">
            <v>&lt;E&gt;Parallel Groove Conn., 2 TO 6  O/H Cond.</v>
          </cell>
          <cell r="C4388">
            <v>0</v>
          </cell>
          <cell r="D4388">
            <v>365</v>
          </cell>
        </row>
        <row r="4389">
          <cell r="A4389" t="str">
            <v>PPGC26M</v>
          </cell>
          <cell r="B4389" t="str">
            <v>&lt;E&gt;Parallel Groove Conn., 2 TO 6  O/H Cond. (material only)</v>
          </cell>
          <cell r="C4389">
            <v>0</v>
          </cell>
          <cell r="D4389">
            <v>365</v>
          </cell>
        </row>
        <row r="4390">
          <cell r="A4390" t="str">
            <v>PPGC3030</v>
          </cell>
          <cell r="B4390" t="str">
            <v>&lt;E&gt;Parallel Groove Conn., 4/0 TO 6 O/H Cond.</v>
          </cell>
          <cell r="C4390">
            <v>0</v>
          </cell>
          <cell r="D4390">
            <v>365</v>
          </cell>
        </row>
        <row r="4391">
          <cell r="A4391" t="str">
            <v>PPGC3030M</v>
          </cell>
          <cell r="B4391" t="str">
            <v>&lt;E&gt;Parallel Groove Conn., 4/0 TO 6 O/H Cond. (material only)</v>
          </cell>
          <cell r="C4391">
            <v>0</v>
          </cell>
          <cell r="D4391">
            <v>365</v>
          </cell>
        </row>
        <row r="4392">
          <cell r="A4392" t="str">
            <v>PPGC412</v>
          </cell>
          <cell r="B4392" t="str">
            <v>&lt;E&gt;Parallel Groove Conn., 6 TO 12 O/H Cond.</v>
          </cell>
          <cell r="C4392">
            <v>0</v>
          </cell>
          <cell r="D4392">
            <v>365</v>
          </cell>
        </row>
        <row r="4393">
          <cell r="A4393" t="str">
            <v>PPGC412M</v>
          </cell>
          <cell r="B4393" t="str">
            <v>&lt;E&gt;Parallel Groove Conn., 6 TO 12 O/H Cond. (material only)</v>
          </cell>
          <cell r="C4393">
            <v>0</v>
          </cell>
          <cell r="D4393">
            <v>365</v>
          </cell>
        </row>
        <row r="4394">
          <cell r="A4394" t="str">
            <v>PPGC612</v>
          </cell>
          <cell r="B4394" t="str">
            <v>&lt;E&gt;Parallel Groove Conn., 6 TO 12 O/H Cond.</v>
          </cell>
          <cell r="C4394">
            <v>0</v>
          </cell>
          <cell r="D4394">
            <v>365</v>
          </cell>
        </row>
        <row r="4395">
          <cell r="A4395" t="str">
            <v>PPGC612M</v>
          </cell>
          <cell r="B4395" t="str">
            <v>&lt;E&gt;Parallel Groove Conn., 6 TO 12 O/H Cond. (material only)</v>
          </cell>
          <cell r="C4395">
            <v>0</v>
          </cell>
          <cell r="D4395">
            <v>365</v>
          </cell>
        </row>
        <row r="4396">
          <cell r="A4396" t="str">
            <v>PPGC66</v>
          </cell>
          <cell r="B4396" t="str">
            <v>&lt;E&gt;Parallel Groove Conn., 6 TO 6, O/H Cond.</v>
          </cell>
          <cell r="D4396">
            <v>365</v>
          </cell>
        </row>
        <row r="4397">
          <cell r="A4397" t="str">
            <v>PPGC66M</v>
          </cell>
          <cell r="B4397" t="str">
            <v>&lt;E&gt;Parallel Groove Conn., 6 TO 6, O/H Cond. (material only)</v>
          </cell>
          <cell r="D4397">
            <v>365</v>
          </cell>
        </row>
        <row r="4398">
          <cell r="A4398" t="str">
            <v>PPM15</v>
          </cell>
          <cell r="B4398" t="str">
            <v>&lt;E&gt;Pin, pole mounted, 15 kV</v>
          </cell>
          <cell r="C4398">
            <v>0</v>
          </cell>
          <cell r="D4398">
            <v>364</v>
          </cell>
        </row>
        <row r="4399">
          <cell r="A4399" t="str">
            <v>PPM25</v>
          </cell>
          <cell r="B4399" t="str">
            <v>Pin, pole mounted, lag screw 25kV Dwg 203-508 thru Dwg 203-511</v>
          </cell>
          <cell r="C4399">
            <v>0</v>
          </cell>
          <cell r="D4399">
            <v>364</v>
          </cell>
        </row>
        <row r="4400">
          <cell r="A4400" t="str">
            <v>PPM25M</v>
          </cell>
          <cell r="B4400" t="str">
            <v>Pin, pole mounted, 25 kV (material only)</v>
          </cell>
          <cell r="C4400">
            <v>0</v>
          </cell>
          <cell r="D4400">
            <v>364</v>
          </cell>
        </row>
        <row r="4401">
          <cell r="A4401" t="str">
            <v>PPOCTI</v>
          </cell>
          <cell r="B4401" t="str">
            <v>Pad, polymer concrete, 1 ph type I df xfmr Dwg 205-150</v>
          </cell>
          <cell r="C4401">
            <v>1400</v>
          </cell>
          <cell r="D4401">
            <v>366</v>
          </cell>
        </row>
        <row r="4402">
          <cell r="A4402" t="str">
            <v>PPOCTII</v>
          </cell>
          <cell r="B4402" t="str">
            <v>Pad, polymer concrete, 1 ph type II df xfmr Dwg 205-155</v>
          </cell>
          <cell r="C4402">
            <v>1410</v>
          </cell>
          <cell r="D4402">
            <v>366</v>
          </cell>
        </row>
        <row r="4403">
          <cell r="A4403" t="str">
            <v>PPOCTIIDB</v>
          </cell>
          <cell r="B4403" t="str">
            <v xml:space="preserve">&lt;E&gt;Pad, polymer conc, 1 ph type II df xfmr, (w/o cable spreader) </v>
          </cell>
          <cell r="C4403">
            <v>1400</v>
          </cell>
          <cell r="D4403">
            <v>366</v>
          </cell>
        </row>
        <row r="4404">
          <cell r="A4404" t="str">
            <v>PPOCTIIDBM</v>
          </cell>
          <cell r="B4404" t="str">
            <v>Pad, polymer conc, 1 ph type II df xfmr, (w/o cable spreader) (material only)</v>
          </cell>
          <cell r="C4404">
            <v>1400</v>
          </cell>
          <cell r="D4404">
            <v>366</v>
          </cell>
        </row>
        <row r="4405">
          <cell r="A4405" t="str">
            <v>PPOCTIIM</v>
          </cell>
          <cell r="B4405" t="str">
            <v>Pad, polymer conc, 1 ph type II df xfmr (material only)</v>
          </cell>
          <cell r="C4405">
            <v>1400</v>
          </cell>
          <cell r="D4405">
            <v>366</v>
          </cell>
        </row>
        <row r="4406">
          <cell r="A4406" t="str">
            <v>PPOCTIM</v>
          </cell>
          <cell r="B4406" t="str">
            <v>Pad, polymer conc, 1 ph type I df xfmr (material only)</v>
          </cell>
          <cell r="C4406">
            <v>1400</v>
          </cell>
          <cell r="D4406">
            <v>366</v>
          </cell>
        </row>
        <row r="4407">
          <cell r="A4407" t="str">
            <v>PPOD</v>
          </cell>
          <cell r="B4407" t="str">
            <v>PRI PT-OF-DELIVERY</v>
          </cell>
          <cell r="C4407">
            <v>0</v>
          </cell>
          <cell r="D4407">
            <v>0</v>
          </cell>
        </row>
        <row r="4408">
          <cell r="A4408" t="str">
            <v>PPODGENERIC</v>
          </cell>
          <cell r="B4408" t="str">
            <v>GENERIC, USED FOR GRAPHICS CORRECTION</v>
          </cell>
          <cell r="C4408">
            <v>120</v>
          </cell>
          <cell r="D4408">
            <v>370</v>
          </cell>
        </row>
        <row r="4409">
          <cell r="A4409" t="str">
            <v>PPRCTI</v>
          </cell>
          <cell r="B4409" t="str">
            <v>Pad, precast concrete, 1 ph type I df xfmr Dwg 205-150</v>
          </cell>
          <cell r="C4409">
            <v>1400</v>
          </cell>
          <cell r="D4409">
            <v>366</v>
          </cell>
        </row>
        <row r="4410">
          <cell r="A4410" t="str">
            <v>PPRCTII</v>
          </cell>
          <cell r="B4410" t="str">
            <v>Pad, precast concrete, 1 ph type II df xfmr Dwg 205-155</v>
          </cell>
          <cell r="C4410">
            <v>1400</v>
          </cell>
          <cell r="D4410">
            <v>366</v>
          </cell>
        </row>
        <row r="4411">
          <cell r="A4411" t="str">
            <v>PPRCTIIDB</v>
          </cell>
          <cell r="B4411" t="str">
            <v>&lt;E&gt;Pad, precast conc, 1 ph type II df xfmr, (w/o cable spreader)</v>
          </cell>
          <cell r="C4411">
            <v>1400</v>
          </cell>
          <cell r="D4411">
            <v>366</v>
          </cell>
        </row>
        <row r="4412">
          <cell r="A4412" t="str">
            <v>PPS15</v>
          </cell>
          <cell r="B4412" t="str">
            <v>Pin, Pole Top, 15kV, 18in, single (remove only)</v>
          </cell>
          <cell r="C4412">
            <v>0</v>
          </cell>
          <cell r="D4412">
            <v>364</v>
          </cell>
        </row>
        <row r="4413">
          <cell r="A4413" t="str">
            <v>PPS1521</v>
          </cell>
          <cell r="B4413" t="str">
            <v>&lt;E&gt;Pin, Pole Top, 15 kV, 21in, single (remove only)</v>
          </cell>
          <cell r="D4413">
            <v>0</v>
          </cell>
        </row>
        <row r="4414">
          <cell r="A4414" t="str">
            <v>PPS15CONV</v>
          </cell>
          <cell r="B4414" t="str">
            <v>&lt;E&gt;Insulator,pole top pin,15kV,for conversion</v>
          </cell>
          <cell r="C4414">
            <v>0</v>
          </cell>
          <cell r="D4414">
            <v>364</v>
          </cell>
        </row>
        <row r="4415">
          <cell r="A4415" t="str">
            <v>PPS15M</v>
          </cell>
          <cell r="B4415" t="str">
            <v>Pin, Pole Top, 15kV, 18in, single (material only)</v>
          </cell>
          <cell r="C4415">
            <v>0</v>
          </cell>
          <cell r="D4415">
            <v>364</v>
          </cell>
        </row>
        <row r="4416">
          <cell r="A4416" t="str">
            <v>PPS25</v>
          </cell>
          <cell r="B4416" t="str">
            <v>Pin, pole top, 25kV ,18 in, single Dwg 108-115</v>
          </cell>
          <cell r="D4416">
            <v>0</v>
          </cell>
        </row>
        <row r="4417">
          <cell r="A4417" t="str">
            <v>PPS2521</v>
          </cell>
          <cell r="B4417" t="str">
            <v>Pin, pole top, 25kV, 21in, single Dwg 108-115</v>
          </cell>
          <cell r="C4417">
            <v>0</v>
          </cell>
          <cell r="D4417">
            <v>364</v>
          </cell>
        </row>
        <row r="4418">
          <cell r="A4418" t="str">
            <v>PPS2521M</v>
          </cell>
          <cell r="B4418" t="str">
            <v>Pin, Pole Top, 25kV, 21in, single(material only)</v>
          </cell>
          <cell r="C4418">
            <v>0</v>
          </cell>
          <cell r="D4418">
            <v>364</v>
          </cell>
        </row>
        <row r="4419">
          <cell r="A4419" t="str">
            <v>PPS25CONV</v>
          </cell>
          <cell r="B4419" t="str">
            <v>&lt;E&gt;Insulator,pole top pin,25kV for conversion project</v>
          </cell>
          <cell r="C4419">
            <v>0</v>
          </cell>
          <cell r="D4419">
            <v>364</v>
          </cell>
        </row>
        <row r="4420">
          <cell r="A4420" t="str">
            <v>PPS25M</v>
          </cell>
          <cell r="B4420" t="str">
            <v>Pin, Pole Top, 25kV ,18 in, single(material only)</v>
          </cell>
          <cell r="D4420">
            <v>0</v>
          </cell>
        </row>
        <row r="4421">
          <cell r="A4421" t="str">
            <v>PPS35</v>
          </cell>
          <cell r="B4421" t="str">
            <v>Pin, pole top, 35kV, 24in, single, Dwg 108-116</v>
          </cell>
          <cell r="C4421">
            <v>0</v>
          </cell>
          <cell r="D4421">
            <v>364</v>
          </cell>
        </row>
        <row r="4422">
          <cell r="A4422" t="str">
            <v>PPT15DBL18</v>
          </cell>
          <cell r="B4422" t="str">
            <v>* Pole Top, 15kV, 18in, double</v>
          </cell>
          <cell r="C4422">
            <v>0</v>
          </cell>
          <cell r="D4422">
            <v>364</v>
          </cell>
        </row>
        <row r="4423">
          <cell r="A4423" t="str">
            <v>PPT15DBL21</v>
          </cell>
          <cell r="B4423" t="str">
            <v>* Pole Top, 15kV, 21in, double</v>
          </cell>
          <cell r="C4423">
            <v>0</v>
          </cell>
          <cell r="D4423">
            <v>364</v>
          </cell>
        </row>
        <row r="4424">
          <cell r="A4424" t="str">
            <v>PPT15SGL18</v>
          </cell>
          <cell r="B4424" t="str">
            <v>* Pin, Pole Top, 15kV, 18in, single</v>
          </cell>
          <cell r="C4424">
            <v>0</v>
          </cell>
          <cell r="D4424">
            <v>364</v>
          </cell>
        </row>
        <row r="4425">
          <cell r="A4425" t="str">
            <v>PPT15SGL21</v>
          </cell>
          <cell r="B4425" t="str">
            <v>* Pole Top, 15kV, 21in, single</v>
          </cell>
          <cell r="C4425">
            <v>0</v>
          </cell>
          <cell r="D4425">
            <v>364</v>
          </cell>
        </row>
        <row r="4426">
          <cell r="A4426" t="str">
            <v>PPT25DBL18</v>
          </cell>
          <cell r="B4426" t="str">
            <v>* Pin, Pole Top, 25 kV, 18in, double</v>
          </cell>
          <cell r="C4426">
            <v>0</v>
          </cell>
          <cell r="D4426">
            <v>364</v>
          </cell>
        </row>
        <row r="4427">
          <cell r="A4427" t="str">
            <v>PPT25DBL21</v>
          </cell>
          <cell r="B4427" t="str">
            <v>* Pin, Pole Top, 25 kV, 21in, double</v>
          </cell>
          <cell r="C4427">
            <v>0</v>
          </cell>
          <cell r="D4427">
            <v>364</v>
          </cell>
        </row>
        <row r="4428">
          <cell r="A4428" t="str">
            <v>PPT25SGL18</v>
          </cell>
          <cell r="B4428" t="str">
            <v xml:space="preserve">* Pin, Pole Top, 25kV ,18 in, single </v>
          </cell>
          <cell r="D4428">
            <v>0</v>
          </cell>
        </row>
        <row r="4429">
          <cell r="A4429" t="str">
            <v>PPT25SGL21</v>
          </cell>
          <cell r="B4429" t="str">
            <v xml:space="preserve">* Pin, Pole Top, 25kV , 21in, single </v>
          </cell>
          <cell r="D4429">
            <v>0</v>
          </cell>
        </row>
        <row r="4430">
          <cell r="A4430" t="str">
            <v>PPTDBL18</v>
          </cell>
          <cell r="B4430" t="str">
            <v>Obsolete</v>
          </cell>
          <cell r="C4430">
            <v>0</v>
          </cell>
          <cell r="D4430">
            <v>364</v>
          </cell>
        </row>
        <row r="4431">
          <cell r="A4431" t="str">
            <v>PPTSGL18</v>
          </cell>
          <cell r="B4431" t="str">
            <v>Obsolete</v>
          </cell>
          <cell r="D4431">
            <v>0</v>
          </cell>
        </row>
        <row r="4432">
          <cell r="A4432" t="str">
            <v>PQCLRPOLE</v>
          </cell>
          <cell r="B4432" t="str">
            <v xml:space="preserve">Obsolete - do not use </v>
          </cell>
          <cell r="C4432">
            <v>280</v>
          </cell>
          <cell r="D4432">
            <v>364</v>
          </cell>
        </row>
        <row r="4433">
          <cell r="A4433" t="str">
            <v>PRIBOXDONATED</v>
          </cell>
          <cell r="B4433" t="str">
            <v>OBSOLETE - Has been replaced</v>
          </cell>
          <cell r="C4433">
            <v>0</v>
          </cell>
          <cell r="D4433">
            <v>0</v>
          </cell>
        </row>
        <row r="4434">
          <cell r="A4434" t="str">
            <v>PRIBUS010A</v>
          </cell>
          <cell r="B4434" t="str">
            <v>Primary Bus - #1/0 Al 260 mil TRXLPE Jkt</v>
          </cell>
          <cell r="C4434">
            <v>20</v>
          </cell>
          <cell r="D4434">
            <v>367</v>
          </cell>
        </row>
        <row r="4435">
          <cell r="A4435" t="str">
            <v>PRIJUMP2</v>
          </cell>
          <cell r="B4435" t="str">
            <v>Jumper, Pri., w/Connections, Below 4/0, 1ea., (labor only)</v>
          </cell>
          <cell r="C4435">
            <v>0</v>
          </cell>
          <cell r="D4435">
            <v>365</v>
          </cell>
        </row>
        <row r="4436">
          <cell r="A4436" t="str">
            <v>PRIJUMP40</v>
          </cell>
          <cell r="B4436" t="str">
            <v>Jumper, Pri., w/Connections, 4/0 and Above, 1ea., (labor only)</v>
          </cell>
          <cell r="C4436">
            <v>0</v>
          </cell>
          <cell r="D4436">
            <v>365</v>
          </cell>
        </row>
        <row r="4437">
          <cell r="A4437" t="str">
            <v>PRIJUMP40M</v>
          </cell>
          <cell r="B4437" t="str">
            <v>&lt;E&gt;Jumper, Pri., w/Connections, 4/0 and Above, 1ea.,(material only)</v>
          </cell>
          <cell r="C4437">
            <v>0</v>
          </cell>
          <cell r="D4437">
            <v>365</v>
          </cell>
        </row>
        <row r="4438">
          <cell r="A4438" t="str">
            <v>PRIJUMP795</v>
          </cell>
          <cell r="B4438" t="str">
            <v>&lt;E&gt;Primary jumper, 795 aac etc., (LABOR ONLY)</v>
          </cell>
          <cell r="C4438">
            <v>0</v>
          </cell>
          <cell r="D4438">
            <v>365</v>
          </cell>
        </row>
        <row r="4439">
          <cell r="A4439" t="str">
            <v>PRIJUMPER</v>
          </cell>
          <cell r="B4439" t="str">
            <v>OBSOLETE - Do NOT Use !!!</v>
          </cell>
          <cell r="C4439">
            <v>0</v>
          </cell>
          <cell r="D4439">
            <v>365</v>
          </cell>
        </row>
        <row r="4440">
          <cell r="A4440" t="str">
            <v>PRITIE</v>
          </cell>
          <cell r="B4440" t="str">
            <v>Tie, Primary, 1ea. (labor only)</v>
          </cell>
          <cell r="C4440">
            <v>0</v>
          </cell>
          <cell r="D4440">
            <v>365</v>
          </cell>
        </row>
        <row r="4441">
          <cell r="A4441" t="str">
            <v>PRMRYPAD327292</v>
          </cell>
          <cell r="B4441" t="str">
            <v>PMEPAD 600A 3-200:5CT 3-7200:120VT 1L1L</v>
          </cell>
          <cell r="C4441">
            <v>150</v>
          </cell>
          <cell r="D4441">
            <v>370</v>
          </cell>
        </row>
        <row r="4442">
          <cell r="A4442" t="str">
            <v>PRMRYPAD327293</v>
          </cell>
          <cell r="B4442" t="str">
            <v>PMEPAD 600A 3-200:5CT 3-7200:120VT 1L2L</v>
          </cell>
          <cell r="C4442">
            <v>150</v>
          </cell>
          <cell r="D4442">
            <v>370</v>
          </cell>
        </row>
        <row r="4443">
          <cell r="A4443" t="str">
            <v>PRMRYPAD327294</v>
          </cell>
          <cell r="B4443" t="str">
            <v>PMEPAD 600A 3-200:5CT 3-14400:120VT 1L1L</v>
          </cell>
          <cell r="C4443">
            <v>150</v>
          </cell>
          <cell r="D4443">
            <v>370</v>
          </cell>
        </row>
        <row r="4444">
          <cell r="A4444" t="str">
            <v>PRMRYPAD327295</v>
          </cell>
          <cell r="B4444" t="str">
            <v>PMEPAD 600A 3-200:5CT 3-14400:120VT 1L2L</v>
          </cell>
          <cell r="C4444">
            <v>150</v>
          </cell>
          <cell r="D4444">
            <v>370</v>
          </cell>
        </row>
        <row r="4445">
          <cell r="A4445" t="str">
            <v>PRMRYPAD327296</v>
          </cell>
          <cell r="B4445" t="str">
            <v>PMEPAD 200A 3-100:5CT 3-14400:120VT 1L1L</v>
          </cell>
          <cell r="C4445">
            <v>150</v>
          </cell>
          <cell r="D4445">
            <v>370</v>
          </cell>
        </row>
        <row r="4446">
          <cell r="A4446" t="str">
            <v>PRMRYPAD327297</v>
          </cell>
          <cell r="B4446" t="str">
            <v>PMEPAD 150A 3-50:5CT 3-14400:120VT 1L1L</v>
          </cell>
          <cell r="C4446">
            <v>150</v>
          </cell>
          <cell r="D4446">
            <v>370</v>
          </cell>
        </row>
        <row r="4447">
          <cell r="A4447" t="str">
            <v>PRMRYPAD327298</v>
          </cell>
          <cell r="B4447" t="str">
            <v>PMEPAD 200A 3-100:5CT 3-14400:120VT 1L2L</v>
          </cell>
          <cell r="C4447">
            <v>150</v>
          </cell>
          <cell r="D4447">
            <v>370</v>
          </cell>
        </row>
        <row r="4448">
          <cell r="A4448" t="str">
            <v>PRMRYPAD327299</v>
          </cell>
          <cell r="B4448" t="str">
            <v>PMEPAD 200A 3-100:5CT 3-7200:120VT 1L2L</v>
          </cell>
          <cell r="C4448">
            <v>150</v>
          </cell>
          <cell r="D4448">
            <v>370</v>
          </cell>
        </row>
        <row r="4449">
          <cell r="A4449" t="str">
            <v>PRMRYPAD327300</v>
          </cell>
          <cell r="B4449" t="str">
            <v>PMEPAD 200A 3-100:5CT 3-7200:120VT 1L1L</v>
          </cell>
          <cell r="C4449">
            <v>150</v>
          </cell>
          <cell r="D4449">
            <v>370</v>
          </cell>
        </row>
        <row r="4450">
          <cell r="A4450" t="str">
            <v>PRMRYPAD327479</v>
          </cell>
          <cell r="B4450" t="str">
            <v>PMEPAD 150A 3-50:5CT 3-7200:120VT 1L2L</v>
          </cell>
          <cell r="C4450">
            <v>150</v>
          </cell>
          <cell r="D4450">
            <v>370</v>
          </cell>
        </row>
        <row r="4451">
          <cell r="A4451" t="str">
            <v>PRMRYPAD327480</v>
          </cell>
          <cell r="B4451" t="str">
            <v>PMEPAD 150A 3-50:5CT 3-7200:120VT 1L1L</v>
          </cell>
          <cell r="C4451">
            <v>150</v>
          </cell>
          <cell r="D4451">
            <v>370</v>
          </cell>
        </row>
        <row r="4452">
          <cell r="A4452" t="str">
            <v>PRMRYPAD327753</v>
          </cell>
          <cell r="B4452" t="str">
            <v>PMEPAD 75A 3-50:5CT 3-2400:120VT 1L1L</v>
          </cell>
          <cell r="C4452">
            <v>150</v>
          </cell>
          <cell r="D4452">
            <v>370</v>
          </cell>
        </row>
        <row r="4453">
          <cell r="A4453" t="str">
            <v>PRMRYPAD327754</v>
          </cell>
          <cell r="B4453" t="str">
            <v>PMEPAD 75A 3-50:5CT 3-2400:120VT 1L2L</v>
          </cell>
          <cell r="C4453">
            <v>150</v>
          </cell>
          <cell r="D4453">
            <v>370</v>
          </cell>
        </row>
        <row r="4454">
          <cell r="A4454" t="str">
            <v>PRMRYPAD327755</v>
          </cell>
          <cell r="B4454" t="str">
            <v>PMEPAD 200A 3-150:5CT 3-2400:120VT 1L1L</v>
          </cell>
          <cell r="C4454">
            <v>150</v>
          </cell>
          <cell r="D4454">
            <v>370</v>
          </cell>
        </row>
        <row r="4455">
          <cell r="A4455" t="str">
            <v>PRMRYPAD327756</v>
          </cell>
          <cell r="B4455" t="str">
            <v>PMEPAD 200A 3-150:5CT 3-2400:120VT 1L2L</v>
          </cell>
          <cell r="C4455">
            <v>150</v>
          </cell>
          <cell r="D4455">
            <v>370</v>
          </cell>
        </row>
        <row r="4456">
          <cell r="A4456" t="str">
            <v>PRMRYPAD327757</v>
          </cell>
          <cell r="B4456" t="str">
            <v>PMEPAD 600A 3-400:5CT 3-2400:120VT 1L1L</v>
          </cell>
          <cell r="C4456">
            <v>150</v>
          </cell>
          <cell r="D4456">
            <v>370</v>
          </cell>
        </row>
        <row r="4457">
          <cell r="A4457" t="str">
            <v>PRMRYPAD327758</v>
          </cell>
          <cell r="B4457" t="str">
            <v>PMEPAD 600A 3-400:5CT 3-2400:120VT 1L2L</v>
          </cell>
          <cell r="C4457">
            <v>150</v>
          </cell>
          <cell r="D4457">
            <v>370</v>
          </cell>
        </row>
        <row r="4458">
          <cell r="A4458" t="str">
            <v>PRMRYPAD327759</v>
          </cell>
          <cell r="B4458" t="str">
            <v>PMEPAD 150A 3-50:5CT 3-14400:120VT 1L2L</v>
          </cell>
          <cell r="C4458">
            <v>150</v>
          </cell>
          <cell r="D4458">
            <v>370</v>
          </cell>
        </row>
        <row r="4459">
          <cell r="A4459" t="str">
            <v>PRRISERGENERIC</v>
          </cell>
          <cell r="B4459" t="str">
            <v>Primary riser generic for conversion</v>
          </cell>
          <cell r="C4459">
            <v>0</v>
          </cell>
          <cell r="D4459">
            <v>0</v>
          </cell>
        </row>
        <row r="4460">
          <cell r="A4460" t="str">
            <v>PS01</v>
          </cell>
          <cell r="B4460" t="str">
            <v>&lt;E&gt;Pole truss for 30'-35' cl 5 pole</v>
          </cell>
          <cell r="D4460">
            <v>364</v>
          </cell>
        </row>
        <row r="4461">
          <cell r="A4461" t="str">
            <v>PS01CONTR</v>
          </cell>
          <cell r="B4461" t="str">
            <v>Pole truss, C2-49 x 10', (Labor Only - Mat'l by Contractor) Dwg 106-560</v>
          </cell>
          <cell r="D4461">
            <v>364</v>
          </cell>
        </row>
        <row r="4462">
          <cell r="A4462" t="str">
            <v>PS02</v>
          </cell>
          <cell r="B4462" t="str">
            <v>&lt;E&gt;Pole, truss, for 35' cl 3 pole &amp; 40'-45' cl 5</v>
          </cell>
          <cell r="D4462">
            <v>364</v>
          </cell>
        </row>
        <row r="4463">
          <cell r="A4463" t="str">
            <v>PS02CONTR</v>
          </cell>
          <cell r="B4463" t="str">
            <v>Pole truss, C2-56 x 10', (Labor Only - Mat'l by Contractor) Dwg 106-560</v>
          </cell>
          <cell r="D4463">
            <v>364</v>
          </cell>
        </row>
        <row r="4464">
          <cell r="A4464" t="str">
            <v>PS03</v>
          </cell>
          <cell r="B4464" t="str">
            <v>&lt;E&gt;Pole truss, for 40'-45' cl 3 pole</v>
          </cell>
          <cell r="D4464">
            <v>364</v>
          </cell>
        </row>
        <row r="4465">
          <cell r="A4465" t="str">
            <v>PS03CONTR</v>
          </cell>
          <cell r="B4465" t="str">
            <v>Pole truss, C2-71 x 10', (Labor Only - Mat'l by Contractor) Dwg 106-560</v>
          </cell>
          <cell r="D4465">
            <v>364</v>
          </cell>
        </row>
        <row r="4466">
          <cell r="A4466" t="str">
            <v>PS04</v>
          </cell>
          <cell r="B4466" t="str">
            <v>&lt;E&gt;Pole truss for 50'-55' cl 3</v>
          </cell>
          <cell r="D4466">
            <v>364</v>
          </cell>
        </row>
        <row r="4467">
          <cell r="A4467" t="str">
            <v>PS04CONTR</v>
          </cell>
          <cell r="B4467" t="str">
            <v>Pole truss, 1080x 11', (Labor Only - Mat'l by Contractor) Dwg 106-560</v>
          </cell>
          <cell r="D4467">
            <v>364</v>
          </cell>
        </row>
        <row r="4468">
          <cell r="A4468" t="str">
            <v>PS05</v>
          </cell>
          <cell r="B4468" t="str">
            <v>&lt;E&gt;Pole truss for 60'-65' cl 3</v>
          </cell>
          <cell r="D4468">
            <v>364</v>
          </cell>
        </row>
        <row r="4469">
          <cell r="A4469" t="str">
            <v>PS05CONTR</v>
          </cell>
          <cell r="B4469" t="str">
            <v>Pole truss, 1180x 11', (Labor Only - Mat'l by Contractor) Dwg 106-560</v>
          </cell>
          <cell r="D4469">
            <v>364</v>
          </cell>
        </row>
        <row r="4470">
          <cell r="A4470" t="str">
            <v>PS06</v>
          </cell>
          <cell r="B4470" t="str">
            <v>&lt;E&gt;Pole truss for 70' cl 3 pole</v>
          </cell>
          <cell r="D4470">
            <v>364</v>
          </cell>
        </row>
        <row r="4471">
          <cell r="A4471" t="str">
            <v>PS06CONTR</v>
          </cell>
          <cell r="B4471" t="str">
            <v>Pole truss, 1280x 11', (Labor Only - Mat'l by Contractor) Dwg 106-560</v>
          </cell>
          <cell r="D4471">
            <v>0</v>
          </cell>
        </row>
        <row r="4472">
          <cell r="A4472" t="str">
            <v>PS07CONTR</v>
          </cell>
          <cell r="B4472" t="str">
            <v>Pole truss, 1380x 11', (Labor Only - Mat'l by Contractor) Dwg 106-560</v>
          </cell>
          <cell r="D4472">
            <v>364</v>
          </cell>
        </row>
        <row r="4473">
          <cell r="A4473" t="str">
            <v>PS08CONTR</v>
          </cell>
          <cell r="B4473" t="str">
            <v>Pole truss, C2-36 x 10', (Labor Only - Mat'l by Contractor) Dwg 106-560</v>
          </cell>
          <cell r="D4473">
            <v>364</v>
          </cell>
        </row>
        <row r="4474">
          <cell r="A4474" t="str">
            <v>PS09CONTR</v>
          </cell>
          <cell r="B4474" t="str">
            <v>Obsolete-do not use</v>
          </cell>
          <cell r="D4474">
            <v>364</v>
          </cell>
        </row>
        <row r="4475">
          <cell r="A4475" t="str">
            <v>PS100</v>
          </cell>
          <cell r="B4475" t="str">
            <v>POLE STEEL 100' SPECIAL DESIGN</v>
          </cell>
          <cell r="C4475">
            <v>460</v>
          </cell>
          <cell r="D4475">
            <v>364</v>
          </cell>
        </row>
        <row r="4476">
          <cell r="A4476" t="str">
            <v>PS105</v>
          </cell>
          <cell r="B4476" t="str">
            <v>POLE, STEEL, 105' SPECIAL DESIGN</v>
          </cell>
          <cell r="C4476">
            <v>460</v>
          </cell>
          <cell r="D4476">
            <v>364</v>
          </cell>
        </row>
        <row r="4477">
          <cell r="A4477" t="str">
            <v>PS10CONTR</v>
          </cell>
          <cell r="B4477" t="str">
            <v>Pole, truss, 1480x 11', (Labor Only - Mat'l by Contractor) Dwg 106-560</v>
          </cell>
          <cell r="D4477">
            <v>364</v>
          </cell>
        </row>
        <row r="4478">
          <cell r="A4478" t="str">
            <v>PS11CONTR</v>
          </cell>
          <cell r="B4478" t="str">
            <v>Pole truss, 1580x 11', (Labor Only - Mat'l by Contractor) Dwg 106-560</v>
          </cell>
          <cell r="D4478">
            <v>364</v>
          </cell>
        </row>
        <row r="4479">
          <cell r="A4479" t="str">
            <v>PS12CONTR</v>
          </cell>
          <cell r="B4479" t="str">
            <v>&lt;E&gt;Pole truss, private property installation labor adder Dwg 106-560</v>
          </cell>
          <cell r="D4479">
            <v>364</v>
          </cell>
        </row>
        <row r="4480">
          <cell r="A4480" t="str">
            <v>PS13CONTR</v>
          </cell>
          <cell r="B4480" t="str">
            <v>&lt;E&gt;Pole truss, UG cable labor adder Dwg 106-560</v>
          </cell>
          <cell r="D4480">
            <v>364</v>
          </cell>
        </row>
        <row r="4481">
          <cell r="A4481" t="str">
            <v>PS14CONTR</v>
          </cell>
          <cell r="B4481" t="str">
            <v>&lt;E&gt;Pole truss, pole steps labor adder Dwg 106-560</v>
          </cell>
          <cell r="D4481">
            <v>364</v>
          </cell>
        </row>
        <row r="4482">
          <cell r="A4482" t="str">
            <v>PS15CONTR</v>
          </cell>
          <cell r="B4482" t="str">
            <v>&lt;E&gt;Pole truss, concrete labor adder Dwg 106-560</v>
          </cell>
          <cell r="D4482">
            <v>364</v>
          </cell>
        </row>
        <row r="4483">
          <cell r="A4483" t="str">
            <v>PS15T10</v>
          </cell>
          <cell r="B4483" t="str">
            <v>Splice, Transition, 15kV, #1/0Al 175mil - #1/0Al 260mil</v>
          </cell>
          <cell r="C4483">
            <v>0</v>
          </cell>
          <cell r="D4483">
            <v>367</v>
          </cell>
        </row>
        <row r="4484">
          <cell r="A4484" t="str">
            <v>PS15T1025</v>
          </cell>
          <cell r="B4484" t="str">
            <v>Splice, Transition, 15kV, #1/0Al 220mil - #1/0Al 260mil</v>
          </cell>
          <cell r="C4484">
            <v>20</v>
          </cell>
          <cell r="D4484">
            <v>367</v>
          </cell>
        </row>
        <row r="4485">
          <cell r="A4485" t="str">
            <v>PS15T201025</v>
          </cell>
          <cell r="B4485" t="str">
            <v>Splice, Transition, 15kV, #2/0Al/Cu 175mil - #1/0Al 260mil</v>
          </cell>
          <cell r="C4485">
            <v>20</v>
          </cell>
          <cell r="D4485">
            <v>367</v>
          </cell>
        </row>
        <row r="4486">
          <cell r="A4486" t="str">
            <v>PS15T201510</v>
          </cell>
          <cell r="B4486" t="str">
            <v>Splice, Transition, 15kV, #2/0Al 175mil - #1/0Al 260mil</v>
          </cell>
          <cell r="C4486">
            <v>20</v>
          </cell>
          <cell r="D4486">
            <v>367</v>
          </cell>
        </row>
        <row r="4487">
          <cell r="A4487" t="str">
            <v>PS15T201540</v>
          </cell>
          <cell r="B4487" t="str">
            <v>Splice, Transition, 15kV, #2/0Al 175mil - #4/0Al 260mil</v>
          </cell>
          <cell r="C4487">
            <v>20</v>
          </cell>
          <cell r="D4487">
            <v>367</v>
          </cell>
        </row>
        <row r="4488">
          <cell r="A4488" t="str">
            <v>PS15T204025</v>
          </cell>
          <cell r="B4488" t="str">
            <v>Splice, Transition, 15kV, #2/0Al 220mil - #4/0Al 260mil</v>
          </cell>
          <cell r="C4488">
            <v>20</v>
          </cell>
          <cell r="D4488">
            <v>367</v>
          </cell>
        </row>
        <row r="4489">
          <cell r="A4489" t="str">
            <v>PS15T21025</v>
          </cell>
          <cell r="B4489" t="str">
            <v>Splice, Transition, 15kV, #2Al/Cu 220mil - #1/0Al 260mil</v>
          </cell>
          <cell r="C4489">
            <v>20</v>
          </cell>
          <cell r="D4489">
            <v>367</v>
          </cell>
        </row>
        <row r="4490">
          <cell r="A4490" t="str">
            <v>PS15T2SOL1015</v>
          </cell>
          <cell r="B4490" t="str">
            <v>Obsolete - see PST3000</v>
          </cell>
          <cell r="C4490">
            <v>20</v>
          </cell>
          <cell r="D4490">
            <v>367</v>
          </cell>
        </row>
        <row r="4491">
          <cell r="A4491" t="str">
            <v>PS15T2SOL1025</v>
          </cell>
          <cell r="B4491" t="str">
            <v>Obsolete- see PST 3010</v>
          </cell>
          <cell r="C4491">
            <v>20</v>
          </cell>
          <cell r="D4491">
            <v>367</v>
          </cell>
        </row>
        <row r="4492">
          <cell r="A4492" t="str">
            <v>PS15T2STR1015</v>
          </cell>
          <cell r="B4492" t="str">
            <v>Obsolete- see PST3020</v>
          </cell>
          <cell r="C4492">
            <v>20</v>
          </cell>
          <cell r="D4492">
            <v>367</v>
          </cell>
        </row>
        <row r="4493">
          <cell r="A4493" t="str">
            <v>PS15T4015</v>
          </cell>
          <cell r="B4493" t="str">
            <v>Obsolete - see PST6010</v>
          </cell>
          <cell r="C4493">
            <v>20</v>
          </cell>
          <cell r="D4493">
            <v>367</v>
          </cell>
        </row>
        <row r="4494">
          <cell r="A4494" t="str">
            <v>PS15T4025</v>
          </cell>
          <cell r="B4494" t="str">
            <v>Obsolete - see PST6250</v>
          </cell>
          <cell r="C4494">
            <v>20</v>
          </cell>
          <cell r="D4494">
            <v>367</v>
          </cell>
        </row>
        <row r="4495">
          <cell r="A4495" t="str">
            <v>PS15T41015</v>
          </cell>
          <cell r="B4495" t="str">
            <v>Obsolete - see PST2250</v>
          </cell>
          <cell r="C4495">
            <v>20</v>
          </cell>
          <cell r="D4495">
            <v>367</v>
          </cell>
        </row>
        <row r="4496">
          <cell r="A4496" t="str">
            <v>PS15T41025</v>
          </cell>
          <cell r="B4496" t="str">
            <v>Obsolete - see PST2260</v>
          </cell>
          <cell r="C4496">
            <v>20</v>
          </cell>
          <cell r="D4496">
            <v>367</v>
          </cell>
        </row>
        <row r="4497">
          <cell r="A4497" t="str">
            <v>PS16CONTR</v>
          </cell>
          <cell r="B4497" t="str">
            <v>&lt;E&gt;Pole truss, drop hammer adder Dwg 106-560</v>
          </cell>
          <cell r="D4497">
            <v>364</v>
          </cell>
        </row>
        <row r="4498">
          <cell r="A4498" t="str">
            <v>PS17CONTR</v>
          </cell>
          <cell r="B4498" t="str">
            <v>&lt;E&gt;Pole truss, reband and treat labor adder Dwg 106-560</v>
          </cell>
          <cell r="D4498">
            <v>364</v>
          </cell>
        </row>
        <row r="4499">
          <cell r="A4499" t="str">
            <v>PS25T21025</v>
          </cell>
          <cell r="B4499" t="str">
            <v>Obsolete - see PST3510</v>
          </cell>
          <cell r="C4499">
            <v>20</v>
          </cell>
          <cell r="D4499">
            <v>367</v>
          </cell>
        </row>
        <row r="4500">
          <cell r="A4500" t="str">
            <v>PS50</v>
          </cell>
          <cell r="B4500" t="str">
            <v>POLE, STEEL, 50' SPECIAL DESIGN</v>
          </cell>
          <cell r="C4500">
            <v>305</v>
          </cell>
          <cell r="D4500">
            <v>364</v>
          </cell>
        </row>
        <row r="4501">
          <cell r="A4501" t="str">
            <v>PS55</v>
          </cell>
          <cell r="B4501" t="str">
            <v>POLE, STEEL, 55' SPECIAL DESIGN</v>
          </cell>
          <cell r="C4501">
            <v>325</v>
          </cell>
          <cell r="D4501">
            <v>364</v>
          </cell>
        </row>
        <row r="4502">
          <cell r="A4502" t="str">
            <v>PS55X</v>
          </cell>
          <cell r="B4502" t="str">
            <v>&lt;E&gt;POLE, donated, 55' STEEL, ($0 material &amp; labor, graphics only)</v>
          </cell>
          <cell r="C4502">
            <v>325</v>
          </cell>
          <cell r="D4502">
            <v>364</v>
          </cell>
        </row>
        <row r="4503">
          <cell r="A4503" t="str">
            <v>PS60</v>
          </cell>
          <cell r="B4503" t="str">
            <v>POLE, STEEL, 60' SPECIAL DESIGN</v>
          </cell>
          <cell r="C4503">
            <v>325</v>
          </cell>
          <cell r="D4503">
            <v>364</v>
          </cell>
        </row>
        <row r="4504">
          <cell r="A4504" t="str">
            <v>PS65</v>
          </cell>
          <cell r="B4504" t="str">
            <v>POLE, STEEL, 65' SPECIAL DESIGN</v>
          </cell>
          <cell r="C4504">
            <v>325</v>
          </cell>
          <cell r="D4504">
            <v>364</v>
          </cell>
        </row>
        <row r="4505">
          <cell r="A4505" t="str">
            <v>PS70</v>
          </cell>
          <cell r="B4505" t="str">
            <v>POLE, STEEL, 70' SPECIAL DESIGN</v>
          </cell>
          <cell r="C4505">
            <v>370</v>
          </cell>
          <cell r="D4505">
            <v>364</v>
          </cell>
        </row>
        <row r="4506">
          <cell r="A4506" t="str">
            <v>PS75</v>
          </cell>
          <cell r="B4506" t="str">
            <v>POLE, STEEL, 75' SPECIAL DESIGN</v>
          </cell>
          <cell r="C4506">
            <v>385</v>
          </cell>
          <cell r="D4506">
            <v>364</v>
          </cell>
        </row>
        <row r="4507">
          <cell r="A4507" t="str">
            <v>PS80</v>
          </cell>
          <cell r="B4507" t="str">
            <v>POLE, STEEL, 80' SPECIAL DESIGN</v>
          </cell>
          <cell r="C4507">
            <v>385</v>
          </cell>
          <cell r="D4507">
            <v>364</v>
          </cell>
        </row>
        <row r="4508">
          <cell r="A4508" t="str">
            <v>PS85</v>
          </cell>
          <cell r="B4508" t="str">
            <v>POLE, STEEL, 85' SPECIAL DESIGN</v>
          </cell>
          <cell r="C4508">
            <v>420</v>
          </cell>
          <cell r="D4508">
            <v>364</v>
          </cell>
        </row>
        <row r="4509">
          <cell r="A4509" t="str">
            <v>PS90</v>
          </cell>
          <cell r="B4509" t="str">
            <v>POLE, STEEL, 90' SPECIAL DESIGN</v>
          </cell>
          <cell r="C4509">
            <v>420</v>
          </cell>
          <cell r="D4509">
            <v>364</v>
          </cell>
        </row>
        <row r="4510">
          <cell r="A4510" t="str">
            <v>PS95</v>
          </cell>
          <cell r="B4510" t="str">
            <v>POLE, STEEL, 95' SPECIAL DESIGN</v>
          </cell>
          <cell r="C4510">
            <v>445</v>
          </cell>
          <cell r="D4510">
            <v>364</v>
          </cell>
        </row>
        <row r="4511">
          <cell r="A4511" t="str">
            <v>PSAA002</v>
          </cell>
          <cell r="B4511" t="str">
            <v>SPLICE AUTO., 2 ACSR, OH COND.</v>
          </cell>
          <cell r="C4511">
            <v>0</v>
          </cell>
          <cell r="D4511">
            <v>0</v>
          </cell>
        </row>
        <row r="4512">
          <cell r="A4512" t="str">
            <v>PSAA002N</v>
          </cell>
          <cell r="B4512" t="str">
            <v>SPLICE AUTO., 2 ACSR, OH COND.</v>
          </cell>
          <cell r="C4512">
            <v>0</v>
          </cell>
          <cell r="D4512">
            <v>365</v>
          </cell>
        </row>
        <row r="4513">
          <cell r="A4513" t="str">
            <v>PSAA002SEC</v>
          </cell>
          <cell r="B4513" t="str">
            <v>SPLICE AUTO., 2 ACSR, OH COND.</v>
          </cell>
          <cell r="C4513">
            <v>0</v>
          </cell>
          <cell r="D4513">
            <v>365</v>
          </cell>
        </row>
        <row r="4514">
          <cell r="A4514" t="str">
            <v>PSAA002SL</v>
          </cell>
          <cell r="B4514" t="str">
            <v>SPLICE AUTO., 2 ACSR, OH COND.</v>
          </cell>
          <cell r="C4514">
            <v>0</v>
          </cell>
          <cell r="D4514">
            <v>373</v>
          </cell>
        </row>
        <row r="4515">
          <cell r="A4515" t="str">
            <v>PSAA004</v>
          </cell>
          <cell r="B4515" t="str">
            <v>SPLICE AUTO., 4 ACSR, OH COND.</v>
          </cell>
          <cell r="C4515">
            <v>0</v>
          </cell>
          <cell r="D4515">
            <v>365</v>
          </cell>
        </row>
        <row r="4516">
          <cell r="A4516" t="str">
            <v>PSAA004N</v>
          </cell>
          <cell r="B4516" t="str">
            <v>SPLICE AUTO., 4 ACSR, OH COND.</v>
          </cell>
          <cell r="C4516">
            <v>0</v>
          </cell>
          <cell r="D4516">
            <v>365</v>
          </cell>
        </row>
        <row r="4517">
          <cell r="A4517" t="str">
            <v>PSAA004SEC</v>
          </cell>
          <cell r="B4517" t="str">
            <v>SPLICE AUTO., 4 ACSR, OH COND.</v>
          </cell>
          <cell r="C4517">
            <v>0</v>
          </cell>
          <cell r="D4517">
            <v>365</v>
          </cell>
        </row>
        <row r="4518">
          <cell r="A4518" t="str">
            <v>PSAA010</v>
          </cell>
          <cell r="B4518" t="str">
            <v>SPLICE AUTO., 1/0 ACSR, OH COND.</v>
          </cell>
          <cell r="C4518">
            <v>0</v>
          </cell>
          <cell r="D4518">
            <v>365</v>
          </cell>
        </row>
        <row r="4519">
          <cell r="A4519" t="str">
            <v>PSAA010N</v>
          </cell>
          <cell r="B4519" t="str">
            <v>SPLICE AUTO., 1/0 ACSR, OH COND.</v>
          </cell>
          <cell r="C4519">
            <v>0</v>
          </cell>
          <cell r="D4519">
            <v>365</v>
          </cell>
        </row>
        <row r="4520">
          <cell r="A4520" t="str">
            <v>PSAA010SEC</v>
          </cell>
          <cell r="B4520" t="str">
            <v>SPLICE AUTO., 1/0 ACSR, OH COND.</v>
          </cell>
          <cell r="C4520">
            <v>0</v>
          </cell>
          <cell r="D4520">
            <v>365</v>
          </cell>
        </row>
        <row r="4521">
          <cell r="A4521" t="str">
            <v>PSAA020</v>
          </cell>
          <cell r="B4521" t="str">
            <v>SPLICE AUTO., 2/0 ACSR, OH COND.</v>
          </cell>
          <cell r="C4521">
            <v>0</v>
          </cell>
          <cell r="D4521">
            <v>365</v>
          </cell>
        </row>
        <row r="4522">
          <cell r="A4522" t="str">
            <v>PSAA020N</v>
          </cell>
          <cell r="B4522" t="str">
            <v>SPLICE AUTO., 2/0 ACSR, OH COND.</v>
          </cell>
          <cell r="C4522">
            <v>0</v>
          </cell>
          <cell r="D4522">
            <v>365</v>
          </cell>
        </row>
        <row r="4523">
          <cell r="A4523" t="str">
            <v>PSAA020SEC</v>
          </cell>
          <cell r="B4523" t="str">
            <v>SPLICE AUTO., 2/0 ACSR, OH COND.</v>
          </cell>
          <cell r="C4523">
            <v>0</v>
          </cell>
          <cell r="D4523">
            <v>365</v>
          </cell>
        </row>
        <row r="4524">
          <cell r="A4524" t="str">
            <v>PSAA336</v>
          </cell>
          <cell r="B4524" t="str">
            <v>SPLICE AUTO., 336.4 ACSR, OH COND.</v>
          </cell>
          <cell r="C4524">
            <v>0</v>
          </cell>
          <cell r="D4524">
            <v>365</v>
          </cell>
        </row>
        <row r="4525">
          <cell r="A4525" t="str">
            <v>PSAA336N</v>
          </cell>
          <cell r="B4525" t="str">
            <v>SPLICE AUTO., 336.4 ACSR, OH COND.</v>
          </cell>
          <cell r="C4525">
            <v>0</v>
          </cell>
          <cell r="D4525">
            <v>365</v>
          </cell>
        </row>
        <row r="4526">
          <cell r="A4526" t="str">
            <v>PSAA336SEC</v>
          </cell>
          <cell r="B4526" t="str">
            <v>SPLICE AUTO., 336.4 ACSR, OH COND.</v>
          </cell>
          <cell r="C4526">
            <v>0</v>
          </cell>
          <cell r="D4526">
            <v>365</v>
          </cell>
        </row>
        <row r="4527">
          <cell r="A4527" t="str">
            <v>PSAA477</v>
          </cell>
          <cell r="B4527" t="str">
            <v>SPLICE AUTO., 477 ACSR - 556 AAC, OH CON</v>
          </cell>
          <cell r="C4527">
            <v>0</v>
          </cell>
          <cell r="D4527">
            <v>365</v>
          </cell>
        </row>
        <row r="4528">
          <cell r="A4528" t="str">
            <v>PSAAA002</v>
          </cell>
          <cell r="B4528" t="str">
            <v>SPLICE AUTO., 2 AAAC, OH COND.</v>
          </cell>
          <cell r="C4528">
            <v>0</v>
          </cell>
          <cell r="D4528">
            <v>365</v>
          </cell>
        </row>
        <row r="4529">
          <cell r="A4529" t="str">
            <v>PSAAA020</v>
          </cell>
          <cell r="B4529" t="str">
            <v>SPLICE AUTO., 2/0 AAAC, OH COND.</v>
          </cell>
          <cell r="C4529">
            <v>0</v>
          </cell>
          <cell r="D4529">
            <v>365</v>
          </cell>
        </row>
        <row r="4530">
          <cell r="A4530" t="str">
            <v>PSAAA040</v>
          </cell>
          <cell r="B4530" t="str">
            <v>SPLICE AUTO., 4/0 AAAC &amp; 4/0 ACSR, OH CO</v>
          </cell>
          <cell r="C4530">
            <v>0</v>
          </cell>
          <cell r="D4530">
            <v>365</v>
          </cell>
        </row>
        <row r="4531">
          <cell r="A4531" t="str">
            <v>PSAAC020</v>
          </cell>
          <cell r="B4531" t="str">
            <v>SPLICE AUTO., 2/0 AAC, OH COND.</v>
          </cell>
          <cell r="C4531">
            <v>0</v>
          </cell>
          <cell r="D4531">
            <v>365</v>
          </cell>
        </row>
        <row r="4532">
          <cell r="A4532" t="str">
            <v>PSAAC040</v>
          </cell>
          <cell r="B4532" t="str">
            <v>SPLICE AUTO., 4/0 AAC, OH COND.</v>
          </cell>
          <cell r="C4532">
            <v>0</v>
          </cell>
          <cell r="D4532">
            <v>365</v>
          </cell>
        </row>
        <row r="4533">
          <cell r="A4533" t="str">
            <v>PSAAC336</v>
          </cell>
          <cell r="B4533" t="str">
            <v>SPLICE AUTO., 336.4 AAC, OH COND.</v>
          </cell>
          <cell r="C4533">
            <v>0</v>
          </cell>
          <cell r="D4533">
            <v>365</v>
          </cell>
        </row>
        <row r="4534">
          <cell r="A4534" t="str">
            <v>PSAAC795</v>
          </cell>
          <cell r="B4534" t="str">
            <v>SPLICE AUTO., 795 AAC, OH COND.</v>
          </cell>
          <cell r="C4534">
            <v>0</v>
          </cell>
          <cell r="D4534">
            <v>365</v>
          </cell>
        </row>
        <row r="4535">
          <cell r="A4535" t="str">
            <v>PSAC7001</v>
          </cell>
          <cell r="B4535" t="str">
            <v>SPLICE AUTO., 1 CU., OH COND.</v>
          </cell>
          <cell r="C4535">
            <v>0</v>
          </cell>
          <cell r="D4535">
            <v>365</v>
          </cell>
        </row>
        <row r="4536">
          <cell r="A4536" t="str">
            <v>PSAC7002</v>
          </cell>
          <cell r="B4536" t="str">
            <v>SPLICE AUTO., 2 CU. 7 STRAND, OH COND.</v>
          </cell>
          <cell r="C4536">
            <v>0</v>
          </cell>
          <cell r="D4536">
            <v>365</v>
          </cell>
        </row>
        <row r="4537">
          <cell r="A4537" t="str">
            <v>PSAC7010</v>
          </cell>
          <cell r="B4537" t="str">
            <v>SPLICE AUTO., 1/0 CU. 7 STRAND, OH COND.</v>
          </cell>
          <cell r="C4537">
            <v>0</v>
          </cell>
          <cell r="D4537">
            <v>365</v>
          </cell>
        </row>
        <row r="4538">
          <cell r="A4538" t="str">
            <v>PSAC7020</v>
          </cell>
          <cell r="B4538" t="str">
            <v>SPLICE AUTO., 2/0 CU., OH COND.</v>
          </cell>
          <cell r="C4538">
            <v>0</v>
          </cell>
          <cell r="D4538">
            <v>365</v>
          </cell>
        </row>
        <row r="4539">
          <cell r="A4539" t="str">
            <v>PSAC7040</v>
          </cell>
          <cell r="B4539" t="str">
            <v>SPLICE AUTO., 4/0 CU. 7 STRAND, OH COND.</v>
          </cell>
          <cell r="C4539">
            <v>0</v>
          </cell>
          <cell r="D4539">
            <v>365</v>
          </cell>
        </row>
        <row r="4540">
          <cell r="A4540" t="str">
            <v>PSACS006</v>
          </cell>
          <cell r="B4540" t="str">
            <v>SPLICE AUTO., 6 CU. SOLID, OH COND.</v>
          </cell>
          <cell r="C4540">
            <v>0</v>
          </cell>
          <cell r="D4540">
            <v>365</v>
          </cell>
        </row>
        <row r="4541">
          <cell r="A4541" t="str">
            <v>PSACU002</v>
          </cell>
          <cell r="B4541" t="str">
            <v>SPLICE AUTO., 2 CU. SOLID, OH COND.</v>
          </cell>
          <cell r="C4541">
            <v>0</v>
          </cell>
          <cell r="D4541">
            <v>365</v>
          </cell>
        </row>
        <row r="4542">
          <cell r="A4542" t="str">
            <v>PSACU004</v>
          </cell>
          <cell r="B4542" t="str">
            <v>SPLICE AUTO., 4 CU. SOLID, OH COND.</v>
          </cell>
          <cell r="C4542">
            <v>0</v>
          </cell>
          <cell r="D4542">
            <v>365</v>
          </cell>
        </row>
        <row r="4543">
          <cell r="A4543" t="str">
            <v>PSACU008</v>
          </cell>
          <cell r="B4543" t="str">
            <v>SPLICE AUTO., 8 CU. SOLID, OH COND.</v>
          </cell>
          <cell r="C4543">
            <v>0</v>
          </cell>
          <cell r="D4543">
            <v>365</v>
          </cell>
        </row>
        <row r="4544">
          <cell r="A4544" t="str">
            <v>PSACU040</v>
          </cell>
          <cell r="B4544" t="str">
            <v>SPLICE AUTO., 4/0 CU. SOLID, OH COND.</v>
          </cell>
          <cell r="C4544">
            <v>0</v>
          </cell>
          <cell r="D4544">
            <v>365</v>
          </cell>
        </row>
        <row r="4545">
          <cell r="A4545" t="str">
            <v>PSAS006</v>
          </cell>
          <cell r="B4545" t="str">
            <v>SPLICE AUTO., 6 STEEL SOLID, OH. COND.</v>
          </cell>
          <cell r="C4545">
            <v>0</v>
          </cell>
          <cell r="D4545">
            <v>365</v>
          </cell>
        </row>
        <row r="4546">
          <cell r="A4546" t="str">
            <v>PSASS006</v>
          </cell>
          <cell r="B4546" t="str">
            <v>SPLICE AUTO., 6 STEEL, OH COND.</v>
          </cell>
          <cell r="C4546">
            <v>0</v>
          </cell>
          <cell r="D4546">
            <v>365</v>
          </cell>
        </row>
        <row r="4547">
          <cell r="A4547" t="str">
            <v>PSPILC3</v>
          </cell>
          <cell r="B4547" t="str">
            <v/>
          </cell>
        </row>
        <row r="4548">
          <cell r="A4548" t="str">
            <v>PSPS100A</v>
          </cell>
          <cell r="B4548" t="str">
            <v>Splice, Straight-Type A, 1000 Cu PILC, 15 kV (1 ea)</v>
          </cell>
          <cell r="C4548">
            <v>0</v>
          </cell>
          <cell r="D4548">
            <v>0</v>
          </cell>
        </row>
        <row r="4549">
          <cell r="A4549" t="str">
            <v>PSPS100A3</v>
          </cell>
          <cell r="B4549" t="str">
            <v>Splice, Straight-Type A, 1000 Cu PILC, 15 kV  (1 set)</v>
          </cell>
        </row>
        <row r="4550">
          <cell r="A4550" t="str">
            <v>PSPS106</v>
          </cell>
          <cell r="B4550" t="str">
            <v>Splice, Straight-Type X, 750 Cu PILC, 15 kV (1 ea)</v>
          </cell>
          <cell r="C4550">
            <v>0</v>
          </cell>
          <cell r="D4550">
            <v>0</v>
          </cell>
        </row>
        <row r="4551">
          <cell r="A4551" t="str">
            <v>PSPS1063</v>
          </cell>
          <cell r="B4551" t="str">
            <v>Splice, Straight-Type X, 750 Cu PILC, 15 kV (1 set)</v>
          </cell>
        </row>
        <row r="4552">
          <cell r="A4552" t="str">
            <v>PSPS106A</v>
          </cell>
          <cell r="B4552" t="str">
            <v>Splice, Straight-Type A, 750 Cu PILC, 15 kV (1 ea)</v>
          </cell>
          <cell r="C4552">
            <v>0</v>
          </cell>
          <cell r="D4552">
            <v>0</v>
          </cell>
        </row>
        <row r="4553">
          <cell r="A4553" t="str">
            <v>PSPS106A3</v>
          </cell>
          <cell r="B4553" t="str">
            <v>Splice, Straight-Type A, 750 Cu PILC, 15 kV (1 set)</v>
          </cell>
        </row>
        <row r="4554">
          <cell r="A4554" t="str">
            <v>PSPS116</v>
          </cell>
          <cell r="B4554" t="str">
            <v>Splice, Straight-Type X, 500 Cu PILC, 15 kV (1 ea)</v>
          </cell>
          <cell r="C4554">
            <v>0</v>
          </cell>
          <cell r="D4554">
            <v>0</v>
          </cell>
        </row>
        <row r="4555">
          <cell r="A4555" t="str">
            <v>PSPS1163</v>
          </cell>
          <cell r="B4555" t="str">
            <v>Splice, Straight-Type X, 500 Cu PILC, 15 kV (1 set)</v>
          </cell>
        </row>
        <row r="4556">
          <cell r="A4556" t="str">
            <v>PSPS116A</v>
          </cell>
          <cell r="B4556" t="str">
            <v>Splice, Straight-Type A, 500 Cu PILC, 15 kV (1 ea)</v>
          </cell>
          <cell r="C4556">
            <v>0</v>
          </cell>
          <cell r="D4556">
            <v>0</v>
          </cell>
        </row>
        <row r="4557">
          <cell r="A4557" t="str">
            <v>PSPS116A3</v>
          </cell>
          <cell r="B4557" t="str">
            <v>Splice, Straight-Type A, 500 Cu PILC, 15 kV  (1 set)</v>
          </cell>
        </row>
        <row r="4558">
          <cell r="A4558" t="str">
            <v>PSPS126</v>
          </cell>
          <cell r="B4558" t="str">
            <v>Splice, Straight-Type X, 300 Cu PILC, 15 kV (1 ea)</v>
          </cell>
          <cell r="C4558">
            <v>0</v>
          </cell>
          <cell r="D4558">
            <v>0</v>
          </cell>
        </row>
        <row r="4559">
          <cell r="A4559" t="str">
            <v>PSPS1263</v>
          </cell>
          <cell r="B4559" t="str">
            <v>Splice, Straight-Type X, 300 Cu PILC, 15 kV (1 set)</v>
          </cell>
        </row>
        <row r="4560">
          <cell r="A4560" t="str">
            <v>PSPS126A</v>
          </cell>
          <cell r="B4560" t="str">
            <v>Splice, Straight-Type A, 350 Cu PILC, 15 kV (1 ea)</v>
          </cell>
          <cell r="C4560">
            <v>0</v>
          </cell>
          <cell r="D4560">
            <v>0</v>
          </cell>
        </row>
        <row r="4561">
          <cell r="A4561" t="str">
            <v>PSPS136</v>
          </cell>
          <cell r="B4561" t="str">
            <v>Splice, Straight-Type X, 250 Cu PILC, 15 kV (1 ea)</v>
          </cell>
          <cell r="C4561">
            <v>0</v>
          </cell>
          <cell r="D4561">
            <v>0</v>
          </cell>
        </row>
        <row r="4562">
          <cell r="A4562" t="str">
            <v>PSPS1363</v>
          </cell>
          <cell r="B4562" t="str">
            <v>Splice, Straight-Type X, 250 Cu PILC, 15 kV (1 set)</v>
          </cell>
        </row>
        <row r="4563">
          <cell r="A4563" t="str">
            <v>PSPS136A</v>
          </cell>
          <cell r="B4563" t="str">
            <v>Splice, Straight-Type A, 250 Cu PILC, 15 kV (1 ea)</v>
          </cell>
          <cell r="C4563">
            <v>0</v>
          </cell>
          <cell r="D4563">
            <v>0</v>
          </cell>
        </row>
        <row r="4564">
          <cell r="A4564" t="str">
            <v>PSPS136A3</v>
          </cell>
          <cell r="B4564" t="str">
            <v>Splice, Straight-Type A, 250 Cu PILC, 15 kV  (1 set)</v>
          </cell>
        </row>
        <row r="4565">
          <cell r="A4565" t="str">
            <v>PSPS146</v>
          </cell>
          <cell r="B4565" t="str">
            <v>Splice, Straight-Type X, 2/0 Cu PILC, 15 kV (1 ea)</v>
          </cell>
          <cell r="C4565">
            <v>0</v>
          </cell>
          <cell r="D4565">
            <v>0</v>
          </cell>
        </row>
        <row r="4566">
          <cell r="A4566" t="str">
            <v>PSPS1463</v>
          </cell>
          <cell r="B4566" t="str">
            <v>Splice, Straight-Type X, 2/0 Cu PILC, 15 kV (1 set)</v>
          </cell>
        </row>
        <row r="4567">
          <cell r="A4567" t="str">
            <v>PSPS146A</v>
          </cell>
          <cell r="B4567" t="str">
            <v>Splice, Straight-Type A, #2 Cu PILC, 15 kV (1 ea)</v>
          </cell>
          <cell r="C4567">
            <v>0</v>
          </cell>
          <cell r="D4567">
            <v>0</v>
          </cell>
        </row>
        <row r="4568">
          <cell r="A4568" t="str">
            <v>PSPS156</v>
          </cell>
          <cell r="B4568" t="str">
            <v>Splice, Straight-Type X, #4 Cu PILC, 15 kV (1 ea)</v>
          </cell>
          <cell r="C4568">
            <v>0</v>
          </cell>
          <cell r="D4568">
            <v>0</v>
          </cell>
        </row>
        <row r="4569">
          <cell r="A4569" t="str">
            <v>PSPS1563</v>
          </cell>
          <cell r="B4569" t="str">
            <v>Splice, Straight-Type X, #4 Cu PILC, 15 kV (1 set)</v>
          </cell>
        </row>
        <row r="4570">
          <cell r="A4570" t="str">
            <v>PSPS58</v>
          </cell>
          <cell r="B4570" t="str">
            <v>Splice, Straight-Type X, 2/0 Cu PILC, 25 kV (1 ea)</v>
          </cell>
          <cell r="C4570">
            <v>0</v>
          </cell>
          <cell r="D4570">
            <v>0</v>
          </cell>
        </row>
        <row r="4571">
          <cell r="A4571" t="str">
            <v>PSPS78</v>
          </cell>
          <cell r="B4571" t="str">
            <v>Splice, Straight-Type X, 250 Cu PILC, 25 kV (1 ea)</v>
          </cell>
          <cell r="C4571">
            <v>0</v>
          </cell>
          <cell r="D4571">
            <v>0</v>
          </cell>
        </row>
        <row r="4572">
          <cell r="A4572" t="str">
            <v>PSPS783</v>
          </cell>
          <cell r="B4572" t="str">
            <v>Splice, Straight-Type X, 250 Cu PILC, 25 kV (1 set)</v>
          </cell>
          <cell r="D4572">
            <v>367</v>
          </cell>
        </row>
        <row r="4573">
          <cell r="A4573" t="str">
            <v>PSPS86</v>
          </cell>
          <cell r="B4573" t="str">
            <v>Splice, Straight, 750 Cu PILC, 15 kV (1 ea)</v>
          </cell>
          <cell r="C4573">
            <v>0</v>
          </cell>
          <cell r="D4573">
            <v>0</v>
          </cell>
        </row>
        <row r="4574">
          <cell r="A4574" t="str">
            <v>PSPS98</v>
          </cell>
          <cell r="B4574" t="str">
            <v>Splice, Straight-Type X, 500 Cu PILC, 25 kV (1 ea)</v>
          </cell>
          <cell r="C4574">
            <v>0</v>
          </cell>
          <cell r="D4574">
            <v>0</v>
          </cell>
        </row>
        <row r="4575">
          <cell r="A4575" t="str">
            <v>PSPY100A</v>
          </cell>
          <cell r="B4575" t="str">
            <v>Splice, Y-Type A, 1000 Cu PILC, 15 kV (1 ea)</v>
          </cell>
          <cell r="C4575">
            <v>0</v>
          </cell>
          <cell r="D4575">
            <v>0</v>
          </cell>
        </row>
        <row r="4576">
          <cell r="A4576" t="str">
            <v>PSPY100A3</v>
          </cell>
          <cell r="B4576" t="str">
            <v>Splice, Y-Type A, 1000 Cu PILC, 15 kV (1 set)</v>
          </cell>
        </row>
        <row r="4577">
          <cell r="A4577" t="str">
            <v>PSPY106</v>
          </cell>
          <cell r="B4577" t="str">
            <v>Splice, Y-Type X, 750 Cu PILC, 15 kV (1 ea)</v>
          </cell>
        </row>
        <row r="4578">
          <cell r="A4578" t="str">
            <v>PSPY1063</v>
          </cell>
          <cell r="B4578" t="str">
            <v>Splice, Y-Type X, 750 Cu PILC, 15 kV (1 set)</v>
          </cell>
        </row>
        <row r="4579">
          <cell r="A4579" t="str">
            <v>PSPY106A</v>
          </cell>
          <cell r="B4579" t="str">
            <v>Splice, Y-Type A, 750 Cu PILC, 15 kV (1 ea)</v>
          </cell>
          <cell r="C4579">
            <v>0</v>
          </cell>
          <cell r="D4579">
            <v>0</v>
          </cell>
        </row>
        <row r="4580">
          <cell r="A4580" t="str">
            <v>PSPY106A3</v>
          </cell>
          <cell r="B4580" t="str">
            <v>Splice, Y-Type A, 750 Cu PILC, 15 kV (1 set)</v>
          </cell>
        </row>
        <row r="4581">
          <cell r="A4581" t="str">
            <v>PSPY116</v>
          </cell>
          <cell r="B4581" t="str">
            <v>Splice, Y-Type X, 500 Cu PILC, 15 kV (1 ea)</v>
          </cell>
          <cell r="C4581">
            <v>0</v>
          </cell>
          <cell r="D4581">
            <v>0</v>
          </cell>
        </row>
        <row r="4582">
          <cell r="A4582" t="str">
            <v>PSPY1163</v>
          </cell>
          <cell r="B4582" t="str">
            <v>Splice, Y-Type X, 500 Cu PILC, 15 kV (1set)</v>
          </cell>
        </row>
        <row r="4583">
          <cell r="A4583" t="str">
            <v>PSPY116A</v>
          </cell>
          <cell r="B4583" t="str">
            <v>Splice, Y-Type A, 500 Cu PILC, 15 kV (1 ea)</v>
          </cell>
          <cell r="C4583">
            <v>0</v>
          </cell>
          <cell r="D4583">
            <v>0</v>
          </cell>
        </row>
        <row r="4584">
          <cell r="A4584" t="str">
            <v>PSPY116A3</v>
          </cell>
          <cell r="B4584" t="str">
            <v>Splice, Y-Type A, 500 Cu PILC, 15 kV (1 set)</v>
          </cell>
        </row>
        <row r="4585">
          <cell r="A4585" t="str">
            <v>PSPY126</v>
          </cell>
          <cell r="B4585" t="str">
            <v>Splice, Y-Type X, 300 cu PILC, 15kV (1ea.)</v>
          </cell>
        </row>
        <row r="4586">
          <cell r="A4586" t="str">
            <v>PSPY1263</v>
          </cell>
          <cell r="B4586" t="str">
            <v>Splice, Y-Type X, 300cu PILC, 15kV, (1set)</v>
          </cell>
        </row>
        <row r="4587">
          <cell r="A4587" t="str">
            <v>PSPY126A</v>
          </cell>
          <cell r="B4587" t="str">
            <v>Splice, Y-Type A, 350 Cu PILC, 15 kV (1 ea)</v>
          </cell>
          <cell r="C4587">
            <v>0</v>
          </cell>
          <cell r="D4587">
            <v>0</v>
          </cell>
        </row>
        <row r="4588">
          <cell r="A4588" t="str">
            <v>PSPY136</v>
          </cell>
          <cell r="B4588" t="str">
            <v>Splice, Y-Type X, 250 Cu PILC, 15 kV (1 ea)</v>
          </cell>
          <cell r="C4588">
            <v>0</v>
          </cell>
          <cell r="D4588">
            <v>0</v>
          </cell>
        </row>
        <row r="4589">
          <cell r="A4589" t="str">
            <v>PSPY1363</v>
          </cell>
          <cell r="B4589" t="str">
            <v>Splice, Y-Type X, 250 Cu PILC, 15 kV (1 set)</v>
          </cell>
        </row>
        <row r="4590">
          <cell r="A4590" t="str">
            <v>PSPY136A</v>
          </cell>
          <cell r="B4590" t="str">
            <v>Splice, Y-Type A, 250 Cu PILC, 15 kV (1 ea)</v>
          </cell>
          <cell r="C4590">
            <v>0</v>
          </cell>
          <cell r="D4590">
            <v>0</v>
          </cell>
        </row>
        <row r="4591">
          <cell r="A4591" t="str">
            <v>PSPY136A3</v>
          </cell>
          <cell r="B4591" t="str">
            <v>Splice, Y-Type A, 250 Cu PILC, 15 kV  (1 set)</v>
          </cell>
        </row>
        <row r="4592">
          <cell r="A4592" t="str">
            <v>PSPY146</v>
          </cell>
          <cell r="B4592" t="str">
            <v>Splice, Y-Type X, 2/0 Cu PILC, 15 kV (1 ea)</v>
          </cell>
          <cell r="C4592">
            <v>0</v>
          </cell>
          <cell r="D4592">
            <v>0</v>
          </cell>
        </row>
        <row r="4593">
          <cell r="A4593" t="str">
            <v>PSPY1463</v>
          </cell>
          <cell r="B4593" t="str">
            <v>Splice, Y-Type X, 2/0 Cu PILC, 15 kV  (1 set)</v>
          </cell>
        </row>
        <row r="4594">
          <cell r="A4594" t="str">
            <v>PSPY146A</v>
          </cell>
          <cell r="B4594" t="str">
            <v>Splice, Y-Type A, #2 Cu PILC, 15 kV (1 ea)</v>
          </cell>
          <cell r="C4594">
            <v>0</v>
          </cell>
          <cell r="D4594">
            <v>0</v>
          </cell>
        </row>
        <row r="4595">
          <cell r="A4595" t="str">
            <v>PSPY156</v>
          </cell>
          <cell r="B4595" t="str">
            <v>Splice, Y-Type X, #4 Cu PILC, 15 kV (1 ea)</v>
          </cell>
          <cell r="C4595">
            <v>0</v>
          </cell>
          <cell r="D4595">
            <v>0</v>
          </cell>
        </row>
        <row r="4596">
          <cell r="A4596" t="str">
            <v>PSPY1563</v>
          </cell>
          <cell r="B4596" t="str">
            <v>Splice, Y-Type X, #4 Cu PILC, 15 kV (1 set)</v>
          </cell>
        </row>
        <row r="4597">
          <cell r="A4597" t="str">
            <v>PSPY783</v>
          </cell>
          <cell r="B4597" t="str">
            <v>Splice, Y-Type X, 250 Cu PILC, 25 kV (1 set)</v>
          </cell>
        </row>
        <row r="4598">
          <cell r="A4598" t="str">
            <v>PSRL1501</v>
          </cell>
          <cell r="B4598" t="str">
            <v>&lt;E&gt;Splice, Repair, Long, 15kV #1/0Al 175/220mil (206-922)</v>
          </cell>
          <cell r="C4598">
            <v>0</v>
          </cell>
          <cell r="D4598">
            <v>0</v>
          </cell>
        </row>
        <row r="4599">
          <cell r="A4599" t="str">
            <v>PSRL152</v>
          </cell>
          <cell r="B4599" t="str">
            <v>&lt;E&gt;Splice, Repair, Long, 15kV #2Al 175/220mil (206-922)</v>
          </cell>
          <cell r="C4599">
            <v>0</v>
          </cell>
          <cell r="D4599">
            <v>0</v>
          </cell>
        </row>
        <row r="4600">
          <cell r="A4600" t="str">
            <v>PSRL2501</v>
          </cell>
          <cell r="B4600" t="str">
            <v>&lt;E&gt;Splice, Repair, Long, 25kV #1/0Al 260mil (206-922)</v>
          </cell>
          <cell r="C4600">
            <v>0</v>
          </cell>
          <cell r="D4600">
            <v>0</v>
          </cell>
        </row>
        <row r="4601">
          <cell r="A4601" t="str">
            <v>PSRS1501</v>
          </cell>
          <cell r="B4601" t="str">
            <v>&lt;E&gt;Splice, Repair, Short, 15kV #1/0Al 175/220mil (206-924)</v>
          </cell>
          <cell r="C4601">
            <v>0</v>
          </cell>
          <cell r="D4601">
            <v>0</v>
          </cell>
        </row>
        <row r="4602">
          <cell r="A4602" t="str">
            <v>PSRS1502</v>
          </cell>
          <cell r="B4602" t="str">
            <v>Obsolete</v>
          </cell>
          <cell r="C4602">
            <v>0</v>
          </cell>
          <cell r="D4602">
            <v>0</v>
          </cell>
        </row>
        <row r="4603">
          <cell r="A4603" t="str">
            <v>PSRS152</v>
          </cell>
          <cell r="B4603" t="str">
            <v>&lt;E&gt;Splice, Repair, Short, 15kV #2Al 175/220mil (206-924)</v>
          </cell>
          <cell r="C4603">
            <v>0</v>
          </cell>
          <cell r="D4603">
            <v>0</v>
          </cell>
        </row>
        <row r="4604">
          <cell r="A4604" t="str">
            <v>PSS10</v>
          </cell>
          <cell r="B4604" t="str">
            <v>Splice, Straight, 25kV, #1/0 Al 260 mil</v>
          </cell>
          <cell r="C4604">
            <v>0</v>
          </cell>
          <cell r="D4604">
            <v>367</v>
          </cell>
        </row>
        <row r="4605">
          <cell r="A4605" t="str">
            <v>PSS1015</v>
          </cell>
          <cell r="B4605" t="str">
            <v>Obsolete</v>
          </cell>
          <cell r="C4605">
            <v>0</v>
          </cell>
          <cell r="D4605">
            <v>367</v>
          </cell>
        </row>
        <row r="4606">
          <cell r="A4606" t="str">
            <v>PSS11011</v>
          </cell>
          <cell r="B4606" t="str">
            <v>Splice, Straight, 15kV, 1000Cu 175mil - 1000Cu 175mil Reduced Dia Cbl</v>
          </cell>
          <cell r="C4606">
            <v>0</v>
          </cell>
          <cell r="D4606">
            <v>0</v>
          </cell>
        </row>
        <row r="4607">
          <cell r="A4607" t="str">
            <v>PSS11505</v>
          </cell>
          <cell r="B4607" t="str">
            <v>Splice, Straight, 15/25kV, 1000Al/Cu, (Cold Shrink)</v>
          </cell>
          <cell r="C4607">
            <v>0</v>
          </cell>
          <cell r="D4607">
            <v>0</v>
          </cell>
        </row>
        <row r="4608">
          <cell r="A4608" t="str">
            <v>PSS11506</v>
          </cell>
          <cell r="B4608" t="str">
            <v>Splice, Transition, PILC, 15/25 kV, Retro-fit 750-1000kcmil Al (Cold Shrink) Network</v>
          </cell>
        </row>
        <row r="4609">
          <cell r="A4609" t="str">
            <v>PSS11510</v>
          </cell>
          <cell r="B4609" t="str">
            <v>Splice, Straight, 25kV, 1000Al 260mil - 1000Al 260mil Dwg 206-101</v>
          </cell>
          <cell r="C4609">
            <v>0</v>
          </cell>
          <cell r="D4609">
            <v>0</v>
          </cell>
        </row>
        <row r="4610">
          <cell r="A4610" t="str">
            <v>PSS11520</v>
          </cell>
          <cell r="B4610" t="str">
            <v>Splice, Straight, 25kV, 1000Cu 260mil - 1000Cu 260mil Dwg 206-101</v>
          </cell>
          <cell r="C4610">
            <v>0</v>
          </cell>
          <cell r="D4610">
            <v>0</v>
          </cell>
        </row>
        <row r="4611">
          <cell r="A4611" t="str">
            <v>PSS210</v>
          </cell>
          <cell r="B4611" t="str">
            <v>Splice, Transition, 15kV, #2Al 175mil - #1/0Al 260mil</v>
          </cell>
          <cell r="C4611">
            <v>0</v>
          </cell>
          <cell r="D4611">
            <v>367</v>
          </cell>
        </row>
        <row r="4612">
          <cell r="A4612" t="str">
            <v>PSS40</v>
          </cell>
          <cell r="B4612" t="str">
            <v>Splice, Straight, 25kV, #4/0 Al 260 mil Dwg 206-100</v>
          </cell>
          <cell r="C4612">
            <v>0</v>
          </cell>
          <cell r="D4612">
            <v>367</v>
          </cell>
        </row>
        <row r="4613">
          <cell r="A4613" t="str">
            <v>PSS4010</v>
          </cell>
          <cell r="B4613" t="str">
            <v>Splice, Straight, 15kV, #1/0Al 175/220mil Dwg 206-100</v>
          </cell>
          <cell r="C4613">
            <v>0</v>
          </cell>
          <cell r="D4613">
            <v>0</v>
          </cell>
        </row>
        <row r="4614">
          <cell r="A4614" t="str">
            <v>PSS4020</v>
          </cell>
          <cell r="B4614" t="str">
            <v>Obsolete</v>
          </cell>
          <cell r="C4614">
            <v>0</v>
          </cell>
          <cell r="D4614">
            <v>0</v>
          </cell>
        </row>
        <row r="4615">
          <cell r="A4615" t="str">
            <v>PSS4250</v>
          </cell>
          <cell r="B4615" t="str">
            <v>Obsolete</v>
          </cell>
          <cell r="C4615">
            <v>0</v>
          </cell>
          <cell r="D4615">
            <v>0</v>
          </cell>
        </row>
        <row r="4616">
          <cell r="A4616" t="str">
            <v>PSS4510</v>
          </cell>
          <cell r="B4616" t="str">
            <v>Splice, Straight, 25kV, #1/0Al/Cu 260mil Dwg 206-100</v>
          </cell>
        </row>
        <row r="4617">
          <cell r="A4617" t="str">
            <v>PSS500</v>
          </cell>
          <cell r="B4617" t="str">
            <v>Obsolete</v>
          </cell>
          <cell r="C4617">
            <v>0</v>
          </cell>
          <cell r="D4617">
            <v>367</v>
          </cell>
        </row>
        <row r="4618">
          <cell r="A4618" t="str">
            <v>PSS9510</v>
          </cell>
          <cell r="B4618" t="str">
            <v>Splice, Straight, 25kV, 500 kcmil Al 260 mil Dwg 206-101</v>
          </cell>
          <cell r="C4618">
            <v>0</v>
          </cell>
          <cell r="D4618">
            <v>367</v>
          </cell>
        </row>
        <row r="4619">
          <cell r="A4619" t="str">
            <v>PSSAC000</v>
          </cell>
          <cell r="B4619" t="str">
            <v>Obsolete see PSS11510</v>
          </cell>
          <cell r="C4619">
            <v>0</v>
          </cell>
          <cell r="D4619">
            <v>367</v>
          </cell>
        </row>
        <row r="4620">
          <cell r="A4620" t="str">
            <v>PSSC000</v>
          </cell>
          <cell r="B4620" t="str">
            <v>Obsolete - see pss11520</v>
          </cell>
          <cell r="C4620">
            <v>0</v>
          </cell>
          <cell r="D4620">
            <v>367</v>
          </cell>
        </row>
        <row r="4621">
          <cell r="A4621" t="str">
            <v>PST10250</v>
          </cell>
          <cell r="B4621" t="str">
            <v>Splice, Transition, 15kV, 750Cmpt Cu 220mil - 1000kcmil Al 260mil Dwg 206-101</v>
          </cell>
          <cell r="C4621">
            <v>0</v>
          </cell>
          <cell r="D4621">
            <v>0</v>
          </cell>
        </row>
        <row r="4622">
          <cell r="A4622" t="str">
            <v>PST10260</v>
          </cell>
          <cell r="B4622" t="str">
            <v>Splice, Transition, 15kV, 750kcmil Al/Cu 220mil - 1000kcmil Al 260mil Dwg 206-101</v>
          </cell>
          <cell r="C4622">
            <v>0</v>
          </cell>
          <cell r="D4622">
            <v>0</v>
          </cell>
        </row>
        <row r="4623">
          <cell r="A4623" t="str">
            <v>PST10270</v>
          </cell>
          <cell r="B4623" t="str">
            <v>Splice, Transition, 15kV, 750kcmil Cu 220mil tape shield - 1000kcmil Al 260mil Dwg 206-101</v>
          </cell>
          <cell r="C4623">
            <v>0</v>
          </cell>
          <cell r="D4623">
            <v>0</v>
          </cell>
        </row>
        <row r="4624">
          <cell r="A4624" t="str">
            <v>PST10510</v>
          </cell>
          <cell r="B4624" t="str">
            <v>Splice, Transition, PILC, 15/25 kV, 250kcmil Cmpt Cu - #4/0 Al 260mil (no connector)</v>
          </cell>
          <cell r="C4624">
            <v>25</v>
          </cell>
          <cell r="D4624">
            <v>367</v>
          </cell>
        </row>
        <row r="4625">
          <cell r="A4625" t="str">
            <v>PST10520</v>
          </cell>
          <cell r="B4625" t="str">
            <v>Splice, Transition, PILC, 15/25 kV, 250kcmil Cmpt Cu - #1/0 Al 260mil</v>
          </cell>
          <cell r="C4625">
            <v>25</v>
          </cell>
          <cell r="D4625">
            <v>367</v>
          </cell>
        </row>
        <row r="4626">
          <cell r="A4626" t="str">
            <v>PST10610</v>
          </cell>
          <cell r="B4626" t="str">
            <v>Splice, Transition, PILC, 15 kV, 1000kcmil Cmpt Cu - 1000kcmil Al/Cu 260mil</v>
          </cell>
          <cell r="C4626">
            <v>0</v>
          </cell>
          <cell r="D4626">
            <v>0</v>
          </cell>
        </row>
        <row r="4627">
          <cell r="A4627" t="str">
            <v>PST10620</v>
          </cell>
          <cell r="B4627" t="str">
            <v>Splice, Transition, PILC, 15 kV, 750kcmil Cmpt Cu - 1000kcmil Al/Cu 260mil</v>
          </cell>
          <cell r="C4627">
            <v>0</v>
          </cell>
          <cell r="D4627">
            <v>0</v>
          </cell>
        </row>
        <row r="4628">
          <cell r="A4628" t="str">
            <v>PST10630</v>
          </cell>
          <cell r="B4628" t="str">
            <v>Splice, Transition, PILC, 15 kV, 500kcmil Cmpt Cu - 1000kcmil Al/Cu 260mil</v>
          </cell>
          <cell r="C4628">
            <v>0</v>
          </cell>
          <cell r="D4628">
            <v>0</v>
          </cell>
        </row>
        <row r="4629">
          <cell r="A4629" t="str">
            <v>PST11010</v>
          </cell>
          <cell r="B4629" t="str">
            <v>Splice, Transition, 15kV,1000kcmil Cmpt 220mil - 1000kcmil Al 260mil</v>
          </cell>
          <cell r="C4629">
            <v>0</v>
          </cell>
          <cell r="D4629">
            <v>0</v>
          </cell>
        </row>
        <row r="4630">
          <cell r="A4630" t="str">
            <v>PST11020</v>
          </cell>
          <cell r="B4630" t="str">
            <v>Splice, Transition, 15kV,1000kcmil Cmpt 220mil - 1000kcmil Cu 260mil</v>
          </cell>
          <cell r="C4630">
            <v>0</v>
          </cell>
          <cell r="D4630">
            <v>0</v>
          </cell>
        </row>
        <row r="4631">
          <cell r="A4631" t="str">
            <v>PST11250</v>
          </cell>
          <cell r="B4631" t="str">
            <v>Splice, Transition, 15kV,1000kcmil Al/Cu 220mil - 1000kcmil Al 260mil Dwg 206-101</v>
          </cell>
          <cell r="C4631">
            <v>0</v>
          </cell>
          <cell r="D4631">
            <v>0</v>
          </cell>
        </row>
        <row r="4632">
          <cell r="A4632" t="str">
            <v>PST11260</v>
          </cell>
          <cell r="B4632" t="str">
            <v>Splice, Transition, 15kV,1000kcmil Cu 220mil - 1000kcmil Cu 260mil Dwg 206-101</v>
          </cell>
          <cell r="C4632">
            <v>0</v>
          </cell>
          <cell r="D4632">
            <v>0</v>
          </cell>
        </row>
        <row r="4633">
          <cell r="A4633" t="str">
            <v>PST11270</v>
          </cell>
          <cell r="B4633" t="str">
            <v>Splice, Transition, 15kV,1000kcmil Cu 220mil tape shield - 1000kcmil Cu 260mil</v>
          </cell>
          <cell r="C4633">
            <v>0</v>
          </cell>
          <cell r="D4633">
            <v>0</v>
          </cell>
        </row>
        <row r="4634">
          <cell r="A4634" t="str">
            <v>PST2240</v>
          </cell>
          <cell r="B4634" t="str">
            <v>Splice, Transition, PILC, 15 kV, #4 Conc Cu - #1/0 Al 260mil</v>
          </cell>
          <cell r="D4634">
            <v>0</v>
          </cell>
        </row>
        <row r="4635">
          <cell r="A4635" t="str">
            <v>PST2250</v>
          </cell>
          <cell r="B4635" t="str">
            <v>Splice, Transition, 15kV, #4 Str Al/Cu 220mil - #1/0Al 175mil Dwg 206-100</v>
          </cell>
          <cell r="C4635">
            <v>20</v>
          </cell>
          <cell r="D4635">
            <v>367</v>
          </cell>
        </row>
        <row r="4636">
          <cell r="A4636" t="str">
            <v>PST2260</v>
          </cell>
          <cell r="B4636" t="str">
            <v>Splice, Transition, 15kV, #4 Str Al/Cu 220mil - #1/0Al 260mil Dwg 206-100</v>
          </cell>
          <cell r="C4636">
            <v>20</v>
          </cell>
          <cell r="D4636">
            <v>367</v>
          </cell>
        </row>
        <row r="4637">
          <cell r="A4637" t="str">
            <v>PST3000</v>
          </cell>
          <cell r="B4637" t="str">
            <v>Splice, Transition, 15kV, #2 Sol Al 175mil - #1/0Al 175mil Dwg 206-100</v>
          </cell>
          <cell r="C4637">
            <v>20</v>
          </cell>
          <cell r="D4637">
            <v>367</v>
          </cell>
        </row>
        <row r="4638">
          <cell r="A4638" t="str">
            <v>PST3010</v>
          </cell>
          <cell r="B4638" t="str">
            <v>Splice, Transition, 15kV, #2 Sol Al 175mil - #1/0Al 260mil Dwg 206-100</v>
          </cell>
          <cell r="C4638">
            <v>20</v>
          </cell>
          <cell r="D4638">
            <v>367</v>
          </cell>
        </row>
        <row r="4639">
          <cell r="A4639" t="str">
            <v>PST3020</v>
          </cell>
          <cell r="B4639" t="str">
            <v>Splice, Transition, 15kV, #2 Al/Cu 175/220mil - #1/0Al 175mil Dwg 206-100</v>
          </cell>
          <cell r="C4639">
            <v>20</v>
          </cell>
          <cell r="D4639">
            <v>367</v>
          </cell>
        </row>
        <row r="4640">
          <cell r="A4640" t="str">
            <v>PST3030</v>
          </cell>
          <cell r="B4640" t="str">
            <v>Splice, Transition, 15kV, #2 Al 175mil - #1/0Al 260mil 25kV Dwg 206-100</v>
          </cell>
          <cell r="C4640">
            <v>20</v>
          </cell>
          <cell r="D4640">
            <v>367</v>
          </cell>
        </row>
        <row r="4641">
          <cell r="A4641" t="str">
            <v>PST3250</v>
          </cell>
          <cell r="B4641" t="str">
            <v>Splice, Transition, 15kV, #2 Al/Cu 220mil - #1/0Al 260mil 25kV Dwg 206-100</v>
          </cell>
          <cell r="C4641">
            <v>20</v>
          </cell>
          <cell r="D4641">
            <v>367</v>
          </cell>
        </row>
        <row r="4642">
          <cell r="A4642" t="str">
            <v>PST3350</v>
          </cell>
          <cell r="B4642" t="str">
            <v>Splice, Transition, 15kV, #2 Cu Butyl Rubber - #1/0Al 260mil 25kV</v>
          </cell>
          <cell r="C4642">
            <v>20</v>
          </cell>
          <cell r="D4642">
            <v>367</v>
          </cell>
        </row>
        <row r="4643">
          <cell r="A4643" t="str">
            <v>PST35</v>
          </cell>
          <cell r="B4643" t="str">
            <v>POLE STEEL 35' SPECIAL DESIGN</v>
          </cell>
          <cell r="C4643">
            <v>305</v>
          </cell>
          <cell r="D4643">
            <v>364</v>
          </cell>
        </row>
        <row r="4644">
          <cell r="A4644" t="str">
            <v>PST3500</v>
          </cell>
          <cell r="B4644" t="str">
            <v>Splice, Transition, 15kV, #2 Al 260mil - #1/0Al 260mil 25kV Dwg 206-100</v>
          </cell>
          <cell r="C4644">
            <v>20</v>
          </cell>
          <cell r="D4644">
            <v>367</v>
          </cell>
        </row>
        <row r="4645">
          <cell r="A4645" t="str">
            <v>PST4020</v>
          </cell>
          <cell r="B4645" t="str">
            <v>Splice, Transition, 15kV, #1/0Al 175mil - #1/0Al 260mil 25kV Dwg 206-100</v>
          </cell>
          <cell r="C4645">
            <v>0</v>
          </cell>
          <cell r="D4645">
            <v>0</v>
          </cell>
        </row>
        <row r="4646">
          <cell r="A4646" t="str">
            <v>PST4250</v>
          </cell>
          <cell r="B4646" t="str">
            <v>Splice, Transition, 15kV, #1/0Al 220mil - #1/0Al 260mil 25kV Dwg 206-100</v>
          </cell>
          <cell r="C4646">
            <v>0</v>
          </cell>
          <cell r="D4646">
            <v>0</v>
          </cell>
        </row>
        <row r="4647">
          <cell r="A4647" t="str">
            <v>PST45</v>
          </cell>
          <cell r="B4647" t="str">
            <v>POLE STEEL 45'  USED FOR DATABASE CORRECTION</v>
          </cell>
          <cell r="C4647">
            <v>305</v>
          </cell>
          <cell r="D4647">
            <v>364</v>
          </cell>
        </row>
        <row r="4648">
          <cell r="A4648" t="str">
            <v>PST5010</v>
          </cell>
          <cell r="B4648" t="str">
            <v>Splice, Transition, 15kV, #2/0Al 175mil - #1/0Al 260mil 25kV Dwg 206-100</v>
          </cell>
          <cell r="C4648">
            <v>0</v>
          </cell>
          <cell r="D4648">
            <v>0</v>
          </cell>
        </row>
        <row r="4649">
          <cell r="A4649" t="str">
            <v>PST5020</v>
          </cell>
          <cell r="B4649" t="str">
            <v>Splice, Transition, 15kV, #2/0Al 175mil - #4/0Al 260mil 25kV Dwg 206-100</v>
          </cell>
          <cell r="C4649">
            <v>0</v>
          </cell>
          <cell r="D4649">
            <v>0</v>
          </cell>
        </row>
        <row r="4650">
          <cell r="A4650" t="str">
            <v>PST5250</v>
          </cell>
          <cell r="B4650" t="str">
            <v>Splice, Transition, 15kV, #2/0Al/Cu 220mil - #1/0Al 260mil Dwg 206-100</v>
          </cell>
          <cell r="C4650">
            <v>0</v>
          </cell>
          <cell r="D4650">
            <v>0</v>
          </cell>
        </row>
        <row r="4651">
          <cell r="A4651" t="str">
            <v>PST5260</v>
          </cell>
          <cell r="B4651" t="str">
            <v>Splice, Transition, 15kV, #2/0Al/Cu 220mil - #4/0Al 260mil Dwg 206-100</v>
          </cell>
          <cell r="C4651">
            <v>0</v>
          </cell>
          <cell r="D4651">
            <v>0</v>
          </cell>
        </row>
        <row r="4652">
          <cell r="A4652" t="str">
            <v>PST53</v>
          </cell>
          <cell r="B4652" t="str">
            <v>POLE STEEL 35' SPECIAL DESIGN</v>
          </cell>
          <cell r="C4652">
            <v>305</v>
          </cell>
          <cell r="D4652">
            <v>364</v>
          </cell>
        </row>
        <row r="4653">
          <cell r="A4653" t="str">
            <v>PST6010</v>
          </cell>
          <cell r="B4653" t="str">
            <v>Splice, Transition, 15kV, #4/0Al 175mil - #4/0Al 260mil 25kV Dwg 206-100</v>
          </cell>
          <cell r="C4653">
            <v>0</v>
          </cell>
          <cell r="D4653">
            <v>0</v>
          </cell>
        </row>
        <row r="4654">
          <cell r="A4654" t="str">
            <v>PST6250</v>
          </cell>
          <cell r="B4654" t="str">
            <v>Splice, Transition, 15kV, #4/0Al/Cu 220mil - #4/0Al 260mil Dwg 206-100</v>
          </cell>
          <cell r="C4654">
            <v>0</v>
          </cell>
          <cell r="D4654">
            <v>0</v>
          </cell>
        </row>
        <row r="4655">
          <cell r="A4655" t="str">
            <v>PST6510</v>
          </cell>
          <cell r="B4655" t="str">
            <v>Splice, Transition, 15kV, #4/0Al 260mil - #4/0Al 260mil 25kV Dwg 206-100</v>
          </cell>
          <cell r="C4655">
            <v>0</v>
          </cell>
          <cell r="D4655">
            <v>0</v>
          </cell>
        </row>
        <row r="4656">
          <cell r="A4656" t="str">
            <v>PST7240</v>
          </cell>
          <cell r="B4656" t="str">
            <v>Splice, Transition, PILC, 15/25 kV, 250kcmil Cmpt Cu - 500kcmil Al 260mil</v>
          </cell>
          <cell r="D4656">
            <v>0</v>
          </cell>
        </row>
        <row r="4657">
          <cell r="A4657" t="str">
            <v>PST7250</v>
          </cell>
          <cell r="B4657" t="str">
            <v>Splice, Transition, 15kV, 250kcmil Al 220mil - #4/0Al 260mil Dwg 206-101</v>
          </cell>
          <cell r="C4657">
            <v>0</v>
          </cell>
          <cell r="D4657">
            <v>0</v>
          </cell>
        </row>
        <row r="4658">
          <cell r="A4658" t="str">
            <v>PST7260</v>
          </cell>
          <cell r="B4658" t="str">
            <v>Splice, Transition, 15kV, 250kcmil Al 220mil Tapeshield - 500kcmil Al 260mil Dwg 206-101</v>
          </cell>
          <cell r="C4658">
            <v>0</v>
          </cell>
          <cell r="D4658">
            <v>0</v>
          </cell>
        </row>
        <row r="4659">
          <cell r="A4659" t="str">
            <v>PST8240</v>
          </cell>
          <cell r="B4659" t="str">
            <v>Splice, Transition, PILC, 15 kV, 300kcmil Cmpt Cu - 500kcmil Al 260mil</v>
          </cell>
          <cell r="D4659">
            <v>0</v>
          </cell>
        </row>
        <row r="4660">
          <cell r="A4660" t="str">
            <v>PST8250</v>
          </cell>
          <cell r="B4660" t="str">
            <v>Splice, Transition, 15kV, 350kcmil Al 220mil - 500kcmil Al 260mil Dwg 206-101</v>
          </cell>
          <cell r="C4660">
            <v>0</v>
          </cell>
          <cell r="D4660">
            <v>0</v>
          </cell>
        </row>
        <row r="4661">
          <cell r="A4661" t="str">
            <v>PST9010</v>
          </cell>
          <cell r="B4661" t="str">
            <v>Splice, Transition, 15kV, 500kcmil Al 175mil - 500kcmil Al 260mil Dwg 206-101</v>
          </cell>
          <cell r="C4661">
            <v>0</v>
          </cell>
          <cell r="D4661">
            <v>0</v>
          </cell>
        </row>
        <row r="4662">
          <cell r="A4662" t="str">
            <v>PST9250</v>
          </cell>
          <cell r="B4662" t="str">
            <v>Splice, Transition, 15kV, 500kcmil Al 220mil - 500kcmil Al 260mil Dwg 206-101</v>
          </cell>
          <cell r="C4662">
            <v>0</v>
          </cell>
          <cell r="D4662">
            <v>0</v>
          </cell>
        </row>
        <row r="4663">
          <cell r="A4663" t="str">
            <v>PST9260</v>
          </cell>
          <cell r="B4663" t="str">
            <v>Splice, Transition, 15kV, 500kcmil Cu 220mil Tapeshield - 500kcmil Al 260mil Dwg 206-101</v>
          </cell>
          <cell r="C4663">
            <v>0</v>
          </cell>
          <cell r="D4663">
            <v>0</v>
          </cell>
        </row>
        <row r="4664">
          <cell r="A4664" t="str">
            <v>PST9560</v>
          </cell>
          <cell r="B4664" t="str">
            <v>Splice, Transition, 25kV, 500kcmil Al/Cu 260mil - 1000kcmil Al 260mil</v>
          </cell>
          <cell r="C4664">
            <v>0</v>
          </cell>
          <cell r="D4664">
            <v>0</v>
          </cell>
        </row>
        <row r="4665">
          <cell r="A4665" t="str">
            <v>PTAPE25</v>
          </cell>
          <cell r="B4665" t="str">
            <v>Pull tape, cable, prelube. 2500lb.pull, (per foot issue) Dwg 208-016</v>
          </cell>
          <cell r="C4665">
            <v>0</v>
          </cell>
          <cell r="D4665">
            <v>0</v>
          </cell>
        </row>
        <row r="4666">
          <cell r="A4666" t="str">
            <v>PTAPE25SL</v>
          </cell>
          <cell r="B4666" t="str">
            <v>Pull tape, St.Lgt cable, prelube. 2500lb.pull, (per foot issue) Dwg 208-016</v>
          </cell>
          <cell r="C4666">
            <v>0</v>
          </cell>
          <cell r="D4666">
            <v>0</v>
          </cell>
        </row>
        <row r="4667">
          <cell r="A4667" t="str">
            <v>PTAPE25SVC</v>
          </cell>
          <cell r="B4667" t="str">
            <v>Pull tape, SVC cable, prelube. 2500lb.pull, (per foot issue) Dwg 208-016</v>
          </cell>
          <cell r="C4667">
            <v>0</v>
          </cell>
          <cell r="D4667">
            <v>0</v>
          </cell>
        </row>
        <row r="4668">
          <cell r="A4668" t="str">
            <v>PTAPE25X</v>
          </cell>
          <cell r="B4668" t="str">
            <v>Pull tape, cable, prelube. 2500lb.pull, 3000ft./reel, (Qty-one-reel ea.) Dwg 208-016</v>
          </cell>
          <cell r="C4668">
            <v>0</v>
          </cell>
          <cell r="D4668">
            <v>0</v>
          </cell>
        </row>
        <row r="4669">
          <cell r="A4669" t="str">
            <v>PTAPE25XSL</v>
          </cell>
          <cell r="B4669" t="str">
            <v>Pull tape, St.Lgt cable, prelube. 2500lb.pull, 3000ft./reel, (Qty-one reel ea.) Dwg 208-016</v>
          </cell>
          <cell r="C4669">
            <v>0</v>
          </cell>
          <cell r="D4669">
            <v>0</v>
          </cell>
        </row>
        <row r="4670">
          <cell r="A4670" t="str">
            <v>PTAPE25XSVC</v>
          </cell>
          <cell r="B4670" t="str">
            <v>Pull tape, SVC cable, prelube. 2500lb.pull, 3000ft./reel, (Qty-one reel ea.) Dwg 208-016</v>
          </cell>
          <cell r="C4670">
            <v>0</v>
          </cell>
          <cell r="D4670">
            <v>0</v>
          </cell>
        </row>
        <row r="4671">
          <cell r="A4671" t="str">
            <v>PTAPE60</v>
          </cell>
          <cell r="B4671" t="str">
            <v>Pull tape, cable, prelube, 6000lb. pull, (per foot issue) Dwg 208-016</v>
          </cell>
          <cell r="C4671">
            <v>0</v>
          </cell>
          <cell r="D4671">
            <v>0</v>
          </cell>
        </row>
        <row r="4672">
          <cell r="A4672" t="str">
            <v>PTAPE60X</v>
          </cell>
          <cell r="B4672" t="str">
            <v>Pull tape, cable, prelube, 6000lb. pull, 1500ft./reel, (Qty-one reel ea.) Dwg 208-016</v>
          </cell>
          <cell r="C4672">
            <v>0</v>
          </cell>
          <cell r="D4672">
            <v>0</v>
          </cell>
        </row>
        <row r="4673">
          <cell r="A4673" t="str">
            <v>PTAPEX25</v>
          </cell>
          <cell r="B4673" t="str">
            <v>&lt;E&gt;DO NOT USE SEE "PTAPE25X"</v>
          </cell>
          <cell r="C4673">
            <v>0</v>
          </cell>
          <cell r="D4673">
            <v>0</v>
          </cell>
        </row>
        <row r="4674">
          <cell r="A4674" t="str">
            <v>PTEXT</v>
          </cell>
          <cell r="B4674" t="str">
            <v>&lt;E&gt;Extension, 54" pole top</v>
          </cell>
          <cell r="C4674">
            <v>0</v>
          </cell>
          <cell r="D4674">
            <v>0</v>
          </cell>
        </row>
        <row r="4675">
          <cell r="A4675" t="str">
            <v>PUEC</v>
          </cell>
          <cell r="B4675" t="str">
            <v>Protector, underarm, 8' ehd crossarm Dwg 108-157</v>
          </cell>
          <cell r="C4675">
            <v>0</v>
          </cell>
          <cell r="D4675">
            <v>364</v>
          </cell>
        </row>
        <row r="4676">
          <cell r="A4676" t="str">
            <v>PUHC</v>
          </cell>
          <cell r="B4676" t="str">
            <v>Protector, underarm, 8' hd crossarm Dwg 108-157</v>
          </cell>
          <cell r="C4676">
            <v>0</v>
          </cell>
          <cell r="D4676">
            <v>364</v>
          </cell>
        </row>
        <row r="4677">
          <cell r="A4677" t="str">
            <v>PUHC10</v>
          </cell>
          <cell r="B4677" t="str">
            <v>Protector, underarm, 10' hd crossarm Dwg 108-157</v>
          </cell>
          <cell r="C4677">
            <v>0</v>
          </cell>
          <cell r="D4677">
            <v>364</v>
          </cell>
        </row>
        <row r="4678">
          <cell r="A4678" t="str">
            <v>PULEYE000</v>
          </cell>
          <cell r="B4678" t="str">
            <v>Pulling eye, 3-1000kcmil cable</v>
          </cell>
          <cell r="C4678">
            <v>0</v>
          </cell>
          <cell r="D4678">
            <v>367</v>
          </cell>
        </row>
        <row r="4679">
          <cell r="A4679" t="str">
            <v>PUMP TRUCK</v>
          </cell>
          <cell r="B4679" t="str">
            <v>Water Pump Truck 1 hr.</v>
          </cell>
        </row>
        <row r="4680">
          <cell r="A4680" t="str">
            <v>PUSC</v>
          </cell>
          <cell r="B4680" t="str">
            <v>Protector, underarm, 8' std crossarm Dwg 108-157</v>
          </cell>
          <cell r="C4680">
            <v>0</v>
          </cell>
          <cell r="D4680">
            <v>364</v>
          </cell>
        </row>
        <row r="4681">
          <cell r="A4681" t="str">
            <v>PUSC10</v>
          </cell>
          <cell r="B4681" t="str">
            <v>Protector, underarm, 10' std crossarm Dwg 108-157</v>
          </cell>
          <cell r="C4681">
            <v>0</v>
          </cell>
          <cell r="D4681">
            <v>364</v>
          </cell>
        </row>
        <row r="4682">
          <cell r="A4682" t="str">
            <v>PW0256</v>
          </cell>
          <cell r="B4682" t="str">
            <v>Obsolete see PW'O'256</v>
          </cell>
          <cell r="C4682">
            <v>200</v>
          </cell>
          <cell r="D4682">
            <v>364</v>
          </cell>
        </row>
        <row r="4683">
          <cell r="A4683" t="str">
            <v>PW0405</v>
          </cell>
          <cell r="B4683" t="str">
            <v>Pole, wood, 40'/5</v>
          </cell>
          <cell r="C4683">
            <v>260</v>
          </cell>
          <cell r="D4683">
            <v>364</v>
          </cell>
        </row>
        <row r="4684">
          <cell r="A4684" t="str">
            <v>PWC000000</v>
          </cell>
          <cell r="B4684" t="str">
            <v>&lt;E&gt;Wedge conn, 1000 to 1000, OH pri/sec</v>
          </cell>
          <cell r="C4684">
            <v>0</v>
          </cell>
          <cell r="D4684">
            <v>365</v>
          </cell>
        </row>
        <row r="4685">
          <cell r="A4685" t="str">
            <v>PWC000000M</v>
          </cell>
          <cell r="B4685" t="str">
            <v>Wedge conn, 1000 to 1000, OH pri/sec (material only)</v>
          </cell>
          <cell r="C4685">
            <v>0</v>
          </cell>
          <cell r="D4685">
            <v>365</v>
          </cell>
        </row>
        <row r="4686">
          <cell r="A4686" t="str">
            <v>PWC000500</v>
          </cell>
          <cell r="B4686" t="str">
            <v>&lt;E&gt;Wedge conn, 1000 to 500, OH pri/sec</v>
          </cell>
          <cell r="C4686">
            <v>0</v>
          </cell>
          <cell r="D4686">
            <v>365</v>
          </cell>
        </row>
        <row r="4687">
          <cell r="A4687" t="str">
            <v>PWC000500M</v>
          </cell>
          <cell r="B4687" t="str">
            <v>Wedge conn, 1000 to 500, OH pri/sec (material only)</v>
          </cell>
          <cell r="C4687">
            <v>0</v>
          </cell>
          <cell r="D4687">
            <v>365</v>
          </cell>
        </row>
        <row r="4688">
          <cell r="A4688" t="str">
            <v>PWC000750</v>
          </cell>
          <cell r="B4688" t="str">
            <v>&lt;E&gt;Wedge conn, 1000 to 750, OH pri/sec</v>
          </cell>
          <cell r="C4688">
            <v>0</v>
          </cell>
          <cell r="D4688">
            <v>365</v>
          </cell>
        </row>
        <row r="4689">
          <cell r="A4689" t="str">
            <v>PWC000750M</v>
          </cell>
          <cell r="B4689" t="str">
            <v>Wedge conn, 1000 to 750, OH pri/sec (material only)</v>
          </cell>
          <cell r="C4689">
            <v>0</v>
          </cell>
          <cell r="D4689">
            <v>365</v>
          </cell>
        </row>
        <row r="4690">
          <cell r="A4690" t="str">
            <v>PWC33610</v>
          </cell>
          <cell r="B4690" t="str">
            <v>&lt;E&gt;Wedge conn, 336 to 1/0, OH pri/sec</v>
          </cell>
          <cell r="C4690">
            <v>0</v>
          </cell>
          <cell r="D4690">
            <v>365</v>
          </cell>
        </row>
        <row r="4691">
          <cell r="A4691" t="str">
            <v>PWC33610M</v>
          </cell>
          <cell r="B4691" t="str">
            <v>Wedge conn, 336 to 1/0, OH pri/sec (material only) Dwg 109-255</v>
          </cell>
          <cell r="C4691">
            <v>0</v>
          </cell>
          <cell r="D4691">
            <v>365</v>
          </cell>
        </row>
        <row r="4692">
          <cell r="A4692" t="str">
            <v>PWC3362</v>
          </cell>
          <cell r="B4692" t="str">
            <v>&lt;E&gt;Wedge conn, 336 to 2, OH pri/sec</v>
          </cell>
          <cell r="C4692">
            <v>0</v>
          </cell>
          <cell r="D4692">
            <v>365</v>
          </cell>
        </row>
        <row r="4693">
          <cell r="A4693" t="str">
            <v>PWC3362M</v>
          </cell>
          <cell r="B4693" t="str">
            <v>Wedge conn, 336 to 2, OH pri/sec (material only) Dwg 109-255</v>
          </cell>
          <cell r="C4693">
            <v>0</v>
          </cell>
          <cell r="D4693">
            <v>365</v>
          </cell>
        </row>
        <row r="4694">
          <cell r="A4694" t="str">
            <v>PWC336336</v>
          </cell>
          <cell r="B4694" t="str">
            <v>&lt;E&gt;Wedge conn, 336 to 336, OH pri/sec</v>
          </cell>
          <cell r="C4694">
            <v>0</v>
          </cell>
          <cell r="D4694">
            <v>365</v>
          </cell>
        </row>
        <row r="4695">
          <cell r="A4695" t="str">
            <v>PWC336336M</v>
          </cell>
          <cell r="B4695" t="str">
            <v>Wedge conn, 336 to 336, OH pri/sec (Material only) Dwg 109-255</v>
          </cell>
          <cell r="C4695">
            <v>0</v>
          </cell>
          <cell r="D4695">
            <v>365</v>
          </cell>
        </row>
        <row r="4696">
          <cell r="A4696" t="str">
            <v>PWC3364</v>
          </cell>
          <cell r="B4696" t="str">
            <v>&lt;E&gt;Wedge conn, 336 to 4, OH pri/sec</v>
          </cell>
          <cell r="C4696">
            <v>0</v>
          </cell>
          <cell r="D4696">
            <v>365</v>
          </cell>
        </row>
        <row r="4697">
          <cell r="A4697" t="str">
            <v>PWC33640</v>
          </cell>
          <cell r="B4697" t="str">
            <v>&lt;E&gt;Wedge conn, 336 to 4/0, OH pri/sec</v>
          </cell>
          <cell r="C4697">
            <v>0</v>
          </cell>
          <cell r="D4697">
            <v>365</v>
          </cell>
        </row>
        <row r="4698">
          <cell r="A4698" t="str">
            <v>PWC33640M</v>
          </cell>
          <cell r="B4698" t="str">
            <v>Wedge conn, 336 to 4/0, OH pri/sec (material only)</v>
          </cell>
          <cell r="C4698">
            <v>0</v>
          </cell>
          <cell r="D4698">
            <v>365</v>
          </cell>
        </row>
        <row r="4699">
          <cell r="A4699" t="str">
            <v>PWC3364M</v>
          </cell>
          <cell r="B4699" t="str">
            <v>Wedge conn, 336 to 4, OH pri/sec (material only)</v>
          </cell>
          <cell r="C4699">
            <v>0</v>
          </cell>
          <cell r="D4699">
            <v>365</v>
          </cell>
        </row>
        <row r="4700">
          <cell r="A4700" t="str">
            <v>PWC3366</v>
          </cell>
          <cell r="B4700" t="str">
            <v>&lt;E&gt;Wedge conn, 336 to 6, OH pri/sec</v>
          </cell>
          <cell r="C4700">
            <v>0</v>
          </cell>
          <cell r="D4700">
            <v>365</v>
          </cell>
        </row>
        <row r="4701">
          <cell r="A4701" t="str">
            <v>PWC3366M</v>
          </cell>
          <cell r="B4701" t="str">
            <v>Wedge conn, 336 to 6, OH pri/sec (material only)</v>
          </cell>
          <cell r="C4701">
            <v>0</v>
          </cell>
          <cell r="D4701">
            <v>365</v>
          </cell>
        </row>
        <row r="4702">
          <cell r="A4702" t="str">
            <v>PWC336C2</v>
          </cell>
          <cell r="B4702" t="str">
            <v>&lt;E&gt;Wedge conn, 336cmp to 2, OH pri/sec</v>
          </cell>
          <cell r="C4702">
            <v>0</v>
          </cell>
          <cell r="D4702">
            <v>365</v>
          </cell>
        </row>
        <row r="4703">
          <cell r="A4703" t="str">
            <v>PWC336C2M</v>
          </cell>
          <cell r="B4703" t="str">
            <v>Wedge conn, 336cmp to 2, OH pri/sec (material only)</v>
          </cell>
          <cell r="C4703">
            <v>0</v>
          </cell>
          <cell r="D4703">
            <v>365</v>
          </cell>
        </row>
        <row r="4704">
          <cell r="A4704" t="str">
            <v>PWC4020</v>
          </cell>
          <cell r="B4704" t="str">
            <v>&lt;E&gt;Wedge conn, 4/0 to 2/0, OH pri/sec</v>
          </cell>
          <cell r="C4704">
            <v>0</v>
          </cell>
          <cell r="D4704">
            <v>365</v>
          </cell>
        </row>
        <row r="4705">
          <cell r="A4705" t="str">
            <v>PWC4020M</v>
          </cell>
          <cell r="B4705" t="str">
            <v>Wedge conn, 4/0 to 2/0, OH pri/sec (material only)</v>
          </cell>
          <cell r="C4705">
            <v>0</v>
          </cell>
          <cell r="D4705">
            <v>365</v>
          </cell>
        </row>
        <row r="4706">
          <cell r="A4706" t="str">
            <v>PWC4030</v>
          </cell>
          <cell r="B4706" t="str">
            <v>&lt;E&gt;Wedge conn, 4/0 to 3/0, OH pri/sec</v>
          </cell>
          <cell r="C4706">
            <v>0</v>
          </cell>
          <cell r="D4706">
            <v>365</v>
          </cell>
        </row>
        <row r="4707">
          <cell r="A4707" t="str">
            <v>PWC4030M</v>
          </cell>
          <cell r="B4707" t="str">
            <v>Wedge conn, 4/0 to 3/0, OH pri/sec(material only)</v>
          </cell>
          <cell r="C4707">
            <v>0</v>
          </cell>
          <cell r="D4707">
            <v>365</v>
          </cell>
        </row>
        <row r="4708">
          <cell r="A4708" t="str">
            <v>PWC4040</v>
          </cell>
          <cell r="B4708" t="str">
            <v>&lt;E&gt;Wedge conn, 4/0 to 4/0, OH pri/sec</v>
          </cell>
          <cell r="C4708">
            <v>0</v>
          </cell>
          <cell r="D4708">
            <v>365</v>
          </cell>
        </row>
        <row r="4709">
          <cell r="A4709" t="str">
            <v>PWC4040M</v>
          </cell>
          <cell r="B4709" t="str">
            <v>Wedge conn, 4/0 to 4/0, OH pri/sec(material only)</v>
          </cell>
          <cell r="C4709">
            <v>0</v>
          </cell>
          <cell r="D4709">
            <v>365</v>
          </cell>
        </row>
        <row r="4710">
          <cell r="A4710" t="str">
            <v>PWC47710</v>
          </cell>
          <cell r="B4710" t="str">
            <v>&lt;E&gt;Wedge conn, 477 to 1/0, OH pri/sec</v>
          </cell>
          <cell r="C4710">
            <v>0</v>
          </cell>
          <cell r="D4710">
            <v>365</v>
          </cell>
        </row>
        <row r="4711">
          <cell r="A4711" t="str">
            <v>PWC47710M</v>
          </cell>
          <cell r="B4711" t="str">
            <v>Wedge conn, 477 to 1/0, OH pri/sec (material only)</v>
          </cell>
          <cell r="C4711">
            <v>0</v>
          </cell>
          <cell r="D4711">
            <v>365</v>
          </cell>
        </row>
        <row r="4712">
          <cell r="A4712" t="str">
            <v>PWC4772</v>
          </cell>
          <cell r="B4712" t="str">
            <v>&lt;E&gt;Wedge conn, 477 to 2, OH pri/sec</v>
          </cell>
          <cell r="C4712">
            <v>0</v>
          </cell>
          <cell r="D4712">
            <v>365</v>
          </cell>
        </row>
        <row r="4713">
          <cell r="A4713" t="str">
            <v>PWC47720</v>
          </cell>
          <cell r="B4713" t="str">
            <v>&lt;E&gt;Wedge conn, 477 to 2/0, OH pri/sec</v>
          </cell>
          <cell r="C4713">
            <v>0</v>
          </cell>
          <cell r="D4713">
            <v>365</v>
          </cell>
        </row>
        <row r="4714">
          <cell r="A4714" t="str">
            <v>PWC47720M</v>
          </cell>
          <cell r="B4714" t="str">
            <v>Wedge conn, 477 to 2/0, OH pri/sec (material only)</v>
          </cell>
          <cell r="C4714">
            <v>0</v>
          </cell>
          <cell r="D4714">
            <v>365</v>
          </cell>
        </row>
        <row r="4715">
          <cell r="A4715" t="str">
            <v>PWC4772M</v>
          </cell>
          <cell r="B4715" t="str">
            <v>Wedge conn, 477 to 2, OH pri/sec (material only)</v>
          </cell>
          <cell r="C4715">
            <v>0</v>
          </cell>
          <cell r="D4715">
            <v>365</v>
          </cell>
        </row>
        <row r="4716">
          <cell r="A4716" t="str">
            <v>PWC477336</v>
          </cell>
          <cell r="B4716" t="str">
            <v>&lt;E&gt;Wedge conn, 477 to 336, OH pri/sec</v>
          </cell>
          <cell r="C4716">
            <v>0</v>
          </cell>
          <cell r="D4716">
            <v>365</v>
          </cell>
        </row>
        <row r="4717">
          <cell r="A4717" t="str">
            <v>PWC477336M</v>
          </cell>
          <cell r="B4717" t="str">
            <v>Wedge conn, 477 to 336, OH pri/sec (material only)</v>
          </cell>
          <cell r="C4717">
            <v>0</v>
          </cell>
          <cell r="D4717">
            <v>365</v>
          </cell>
        </row>
        <row r="4718">
          <cell r="A4718" t="str">
            <v>PWC4774</v>
          </cell>
          <cell r="B4718" t="str">
            <v>Wedge connectors, 477 to 4, OH cond Dwg 109-255</v>
          </cell>
          <cell r="C4718">
            <v>0</v>
          </cell>
          <cell r="D4718">
            <v>365</v>
          </cell>
        </row>
        <row r="4719">
          <cell r="A4719" t="str">
            <v>PWC47740</v>
          </cell>
          <cell r="B4719" t="str">
            <v>&lt;E&gt;Wedge conn, 477 to 4/0, OH pri/sec</v>
          </cell>
          <cell r="C4719">
            <v>0</v>
          </cell>
          <cell r="D4719">
            <v>365</v>
          </cell>
        </row>
        <row r="4720">
          <cell r="A4720" t="str">
            <v>PWC47740M</v>
          </cell>
          <cell r="B4720" t="str">
            <v>Wedge connectors, 477 to 4/0, OH cond Dwg 109-255</v>
          </cell>
          <cell r="C4720">
            <v>0</v>
          </cell>
          <cell r="D4720">
            <v>365</v>
          </cell>
        </row>
        <row r="4721">
          <cell r="A4721" t="str">
            <v>PWC477477</v>
          </cell>
          <cell r="B4721" t="str">
            <v>Wedge conn, 477 to 477, OH pri/sec Dwg 109-255</v>
          </cell>
          <cell r="C4721">
            <v>0</v>
          </cell>
          <cell r="D4721">
            <v>365</v>
          </cell>
        </row>
        <row r="4722">
          <cell r="A4722" t="str">
            <v>PWC4776</v>
          </cell>
          <cell r="B4722" t="str">
            <v>Wedge conn, 477 to 6, OH pri/sec Dwg 109-255</v>
          </cell>
          <cell r="C4722">
            <v>0</v>
          </cell>
          <cell r="D4722">
            <v>365</v>
          </cell>
        </row>
        <row r="4723">
          <cell r="A4723" t="str">
            <v>PWC7952</v>
          </cell>
          <cell r="B4723" t="str">
            <v>&lt;E&gt;Wedge conn, 795 to 2, OH pri/sec</v>
          </cell>
          <cell r="D4723">
            <v>0</v>
          </cell>
        </row>
        <row r="4724">
          <cell r="A4724" t="str">
            <v>PWC79520</v>
          </cell>
          <cell r="B4724" t="str">
            <v>&lt;E&gt;Wedge conn, 795 to 2/0, OH pri/sec</v>
          </cell>
          <cell r="C4724">
            <v>0</v>
          </cell>
          <cell r="D4724">
            <v>365</v>
          </cell>
        </row>
        <row r="4725">
          <cell r="A4725" t="str">
            <v>PWC79520M</v>
          </cell>
          <cell r="B4725" t="str">
            <v xml:space="preserve">Wedge conn, 795 to 2/0, OH pri/sec Dwg 109-255 </v>
          </cell>
          <cell r="C4725">
            <v>0</v>
          </cell>
          <cell r="D4725">
            <v>365</v>
          </cell>
        </row>
        <row r="4726">
          <cell r="A4726" t="str">
            <v>PWC7952M</v>
          </cell>
          <cell r="B4726" t="str">
            <v xml:space="preserve">Wedge conn, 795 to 2/0, OH pri/sec Dwg 109-255 </v>
          </cell>
          <cell r="D4726">
            <v>0</v>
          </cell>
        </row>
        <row r="4727">
          <cell r="A4727" t="str">
            <v>PWC795336</v>
          </cell>
          <cell r="B4727" t="str">
            <v>Wedge conn, 795 to 336, OH pri/sec Dwg 109-255</v>
          </cell>
          <cell r="C4727">
            <v>0</v>
          </cell>
          <cell r="D4727">
            <v>365</v>
          </cell>
        </row>
        <row r="4728">
          <cell r="A4728" t="str">
            <v>PWC795350</v>
          </cell>
          <cell r="B4728" t="str">
            <v>Wedge conn, 795 to 350, OH pri/sec Dwg 109-255</v>
          </cell>
          <cell r="C4728">
            <v>0</v>
          </cell>
          <cell r="D4728">
            <v>365</v>
          </cell>
        </row>
        <row r="4729">
          <cell r="A4729" t="str">
            <v>PWC7954</v>
          </cell>
          <cell r="B4729" t="str">
            <v>Wedge conn, 795 to 4, OH pri/sec Dwg 109-255</v>
          </cell>
          <cell r="C4729">
            <v>0</v>
          </cell>
          <cell r="D4729">
            <v>365</v>
          </cell>
        </row>
        <row r="4730">
          <cell r="A4730" t="str">
            <v>PWC79540</v>
          </cell>
          <cell r="B4730" t="str">
            <v>&lt;E&gt;Wedge conn, 795 to 4/0, OH pri/sec</v>
          </cell>
          <cell r="C4730">
            <v>0</v>
          </cell>
          <cell r="D4730">
            <v>365</v>
          </cell>
        </row>
        <row r="4731">
          <cell r="A4731" t="str">
            <v>PWC79540M</v>
          </cell>
          <cell r="B4731" t="str">
            <v>Wedge conn, 795 to 4/0, OH pri/sec Dwg 109-255</v>
          </cell>
          <cell r="C4731">
            <v>0</v>
          </cell>
          <cell r="D4731">
            <v>365</v>
          </cell>
        </row>
        <row r="4732">
          <cell r="A4732" t="str">
            <v>PWC795477</v>
          </cell>
          <cell r="B4732" t="str">
            <v>Wedge conn, 795 to 477, OH pri/sec Dwg 109-255</v>
          </cell>
          <cell r="C4732">
            <v>0</v>
          </cell>
          <cell r="D4732">
            <v>365</v>
          </cell>
        </row>
        <row r="4733">
          <cell r="A4733" t="str">
            <v>PWC7956</v>
          </cell>
          <cell r="B4733" t="str">
            <v>Wedge conn, 795 to 6, OH pri/sec Dwg 109-255</v>
          </cell>
          <cell r="C4733">
            <v>0</v>
          </cell>
          <cell r="D4733">
            <v>365</v>
          </cell>
        </row>
        <row r="4734">
          <cell r="A4734" t="str">
            <v>PWC795795</v>
          </cell>
          <cell r="B4734" t="str">
            <v>&lt;E&gt;Wedge conn, 795 to 795, OH pri/sec</v>
          </cell>
          <cell r="C4734">
            <v>0</v>
          </cell>
          <cell r="D4734">
            <v>365</v>
          </cell>
        </row>
        <row r="4735">
          <cell r="A4735" t="str">
            <v>PWC795795M</v>
          </cell>
          <cell r="B4735" t="str">
            <v>Wedge conn, 795 to 795, OH pri/sec Dwg 109-255</v>
          </cell>
          <cell r="C4735">
            <v>0</v>
          </cell>
          <cell r="D4735">
            <v>365</v>
          </cell>
        </row>
        <row r="4736">
          <cell r="A4736" t="str">
            <v>PWO100H2</v>
          </cell>
          <cell r="B4736" t="str">
            <v>Pole, wood, 100' Class H2 (negotiated pricing)</v>
          </cell>
          <cell r="C4736">
            <v>425</v>
          </cell>
          <cell r="D4736">
            <v>364</v>
          </cell>
        </row>
        <row r="4737">
          <cell r="A4737" t="str">
            <v>PWO100L</v>
          </cell>
          <cell r="B4737" t="str">
            <v>&lt;E&gt;Pole, wood, 100' Labor Only</v>
          </cell>
          <cell r="C4737">
            <v>425</v>
          </cell>
          <cell r="D4737">
            <v>364</v>
          </cell>
        </row>
        <row r="4738">
          <cell r="A4738" t="str">
            <v>PWO256</v>
          </cell>
          <cell r="B4738" t="str">
            <v>&lt;E&gt;Pole, wood,  25'/6, (Graphics Only)</v>
          </cell>
          <cell r="C4738">
            <v>200</v>
          </cell>
          <cell r="D4738">
            <v>364</v>
          </cell>
        </row>
        <row r="4739">
          <cell r="A4739" t="str">
            <v>PWO303</v>
          </cell>
          <cell r="B4739" t="str">
            <v>&lt;E&gt;Pole, wood, 30'/3</v>
          </cell>
          <cell r="C4739">
            <v>220</v>
          </cell>
          <cell r="D4739">
            <v>364</v>
          </cell>
        </row>
        <row r="4740">
          <cell r="A4740" t="str">
            <v>PWO305</v>
          </cell>
          <cell r="B4740" t="str">
            <v>Pole, wood, 30'/5</v>
          </cell>
          <cell r="C4740">
            <v>220</v>
          </cell>
          <cell r="D4740">
            <v>364</v>
          </cell>
        </row>
        <row r="4741">
          <cell r="A4741" t="str">
            <v>PWO353</v>
          </cell>
          <cell r="B4741" t="str">
            <v>Pole, wood,  35'/3</v>
          </cell>
          <cell r="C4741">
            <v>240</v>
          </cell>
          <cell r="D4741">
            <v>364</v>
          </cell>
        </row>
        <row r="4742">
          <cell r="A4742" t="str">
            <v>PWO355</v>
          </cell>
          <cell r="B4742" t="str">
            <v>Pole, wood,  35'/5</v>
          </cell>
          <cell r="C4742">
            <v>240</v>
          </cell>
          <cell r="D4742">
            <v>364</v>
          </cell>
        </row>
        <row r="4743">
          <cell r="A4743" t="str">
            <v>PWO401</v>
          </cell>
          <cell r="B4743" t="str">
            <v>Pole, wood, 40'/1</v>
          </cell>
          <cell r="C4743">
            <v>260</v>
          </cell>
          <cell r="D4743">
            <v>364</v>
          </cell>
        </row>
        <row r="4744">
          <cell r="A4744" t="str">
            <v>PWO402</v>
          </cell>
          <cell r="B4744" t="str">
            <v>Pole, wood, 40'/2</v>
          </cell>
          <cell r="C4744">
            <v>260</v>
          </cell>
          <cell r="D4744">
            <v>364</v>
          </cell>
        </row>
        <row r="4745">
          <cell r="A4745" t="str">
            <v>PWO403</v>
          </cell>
          <cell r="B4745" t="str">
            <v>Pole, wood, 40'/3</v>
          </cell>
          <cell r="C4745">
            <v>260</v>
          </cell>
          <cell r="D4745">
            <v>364</v>
          </cell>
        </row>
        <row r="4746">
          <cell r="A4746" t="str">
            <v>PWO405</v>
          </cell>
          <cell r="B4746" t="str">
            <v>Pole, wood, 40'/5</v>
          </cell>
          <cell r="C4746">
            <v>260</v>
          </cell>
          <cell r="D4746">
            <v>364</v>
          </cell>
        </row>
        <row r="4747">
          <cell r="A4747" t="str">
            <v>PWO444</v>
          </cell>
          <cell r="B4747" t="str">
            <v>Obsolete - Do Not Use Pole, wood, 444, used for ctom to correct ps/pr problem,do not use</v>
          </cell>
          <cell r="C4747">
            <v>260</v>
          </cell>
          <cell r="D4747">
            <v>364</v>
          </cell>
        </row>
        <row r="4748">
          <cell r="A4748" t="str">
            <v>PWO451</v>
          </cell>
          <cell r="B4748" t="str">
            <v>Pole, wood,  45'/1</v>
          </cell>
          <cell r="C4748">
            <v>280</v>
          </cell>
          <cell r="D4748">
            <v>364</v>
          </cell>
        </row>
        <row r="4749">
          <cell r="A4749" t="str">
            <v>PWO452</v>
          </cell>
          <cell r="B4749" t="str">
            <v>Pole, wood,  45'/2</v>
          </cell>
          <cell r="C4749">
            <v>280</v>
          </cell>
          <cell r="D4749">
            <v>364</v>
          </cell>
        </row>
        <row r="4750">
          <cell r="A4750" t="str">
            <v>PWO453</v>
          </cell>
          <cell r="B4750" t="str">
            <v>Pole, wood,  45'/3</v>
          </cell>
          <cell r="C4750">
            <v>280</v>
          </cell>
          <cell r="D4750">
            <v>364</v>
          </cell>
        </row>
        <row r="4751">
          <cell r="A4751" t="str">
            <v>PWO453X</v>
          </cell>
          <cell r="B4751" t="str">
            <v>&lt;E&gt;Pole, donated, wood 45'/3 ($0 material &amp; labor, graphics only)</v>
          </cell>
          <cell r="C4751">
            <v>280</v>
          </cell>
          <cell r="D4751">
            <v>364</v>
          </cell>
        </row>
        <row r="4752">
          <cell r="A4752" t="str">
            <v>PWO455</v>
          </cell>
          <cell r="B4752" t="str">
            <v>Pole, wood.  45'/5</v>
          </cell>
          <cell r="C4752">
            <v>280</v>
          </cell>
          <cell r="D4752">
            <v>364</v>
          </cell>
        </row>
        <row r="4753">
          <cell r="A4753" t="str">
            <v>PWO501</v>
          </cell>
          <cell r="B4753" t="str">
            <v>Pole, wood,  50'/1</v>
          </cell>
          <cell r="C4753">
            <v>300</v>
          </cell>
          <cell r="D4753">
            <v>364</v>
          </cell>
        </row>
        <row r="4754">
          <cell r="A4754" t="str">
            <v>PWO503</v>
          </cell>
          <cell r="B4754" t="str">
            <v>Pole, wood,  50'/3</v>
          </cell>
          <cell r="C4754">
            <v>300</v>
          </cell>
          <cell r="D4754">
            <v>364</v>
          </cell>
        </row>
        <row r="4755">
          <cell r="A4755" t="str">
            <v>PWO503M</v>
          </cell>
          <cell r="B4755" t="str">
            <v>&lt;E&gt;Pole, wood,  50'/3 (material only)</v>
          </cell>
          <cell r="C4755">
            <v>300</v>
          </cell>
          <cell r="D4755">
            <v>364</v>
          </cell>
        </row>
        <row r="4756">
          <cell r="A4756" t="str">
            <v>PWO551</v>
          </cell>
          <cell r="B4756" t="str">
            <v>Pole, wood, 55'/1</v>
          </cell>
          <cell r="C4756">
            <v>320</v>
          </cell>
          <cell r="D4756">
            <v>364</v>
          </cell>
        </row>
        <row r="4757">
          <cell r="A4757" t="str">
            <v>PWO552</v>
          </cell>
          <cell r="B4757" t="str">
            <v>Pole, wood, 55'/2</v>
          </cell>
          <cell r="C4757">
            <v>320</v>
          </cell>
          <cell r="D4757">
            <v>364</v>
          </cell>
        </row>
        <row r="4758">
          <cell r="A4758" t="str">
            <v>PWO553</v>
          </cell>
          <cell r="B4758" t="str">
            <v>Pole, wood, 55'/3</v>
          </cell>
          <cell r="C4758">
            <v>320</v>
          </cell>
          <cell r="D4758">
            <v>364</v>
          </cell>
        </row>
        <row r="4759">
          <cell r="A4759" t="str">
            <v>PWO553M</v>
          </cell>
          <cell r="B4759" t="str">
            <v>&lt;E&gt;Pole, wood, 55'/3 (material only)</v>
          </cell>
          <cell r="C4759">
            <v>320</v>
          </cell>
          <cell r="D4759">
            <v>364</v>
          </cell>
        </row>
        <row r="4760">
          <cell r="A4760" t="str">
            <v>PWO601</v>
          </cell>
          <cell r="B4760" t="str">
            <v>Pole, wood, 60'/1</v>
          </cell>
          <cell r="C4760">
            <v>335</v>
          </cell>
          <cell r="D4760">
            <v>364</v>
          </cell>
        </row>
        <row r="4761">
          <cell r="A4761" t="str">
            <v>PWO602</v>
          </cell>
          <cell r="B4761" t="str">
            <v>Pole, wood, 60'/2</v>
          </cell>
          <cell r="C4761">
            <v>335</v>
          </cell>
          <cell r="D4761">
            <v>364</v>
          </cell>
        </row>
        <row r="4762">
          <cell r="A4762" t="str">
            <v>PWO602M</v>
          </cell>
          <cell r="B4762" t="str">
            <v>&lt;E&gt;Pole, wood, 60'/2 (material only)</v>
          </cell>
          <cell r="C4762">
            <v>335</v>
          </cell>
          <cell r="D4762">
            <v>364</v>
          </cell>
        </row>
        <row r="4763">
          <cell r="A4763" t="str">
            <v>PWO603</v>
          </cell>
          <cell r="B4763" t="str">
            <v>Pole, wood, 60'/3</v>
          </cell>
          <cell r="C4763">
            <v>335</v>
          </cell>
          <cell r="D4763">
            <v>364</v>
          </cell>
        </row>
        <row r="4764">
          <cell r="A4764" t="str">
            <v>PWO603M</v>
          </cell>
          <cell r="B4764" t="str">
            <v>&lt;E&gt;Pole, wood, 60'/3 (material only)</v>
          </cell>
          <cell r="C4764">
            <v>335</v>
          </cell>
          <cell r="D4764">
            <v>364</v>
          </cell>
        </row>
        <row r="4765">
          <cell r="A4765" t="str">
            <v>PWO60H1</v>
          </cell>
          <cell r="B4765" t="str">
            <v>Pole, wood, 60'/H1</v>
          </cell>
          <cell r="C4765">
            <v>335</v>
          </cell>
          <cell r="D4765">
            <v>364</v>
          </cell>
        </row>
        <row r="4766">
          <cell r="A4766" t="str">
            <v>PWO60H2</v>
          </cell>
          <cell r="B4766" t="str">
            <v>&lt;E&gt;Pole, wood, 60'/H2 (Labor Only)</v>
          </cell>
          <cell r="C4766">
            <v>335</v>
          </cell>
          <cell r="D4766">
            <v>364</v>
          </cell>
        </row>
        <row r="4767">
          <cell r="A4767" t="str">
            <v>PWO651</v>
          </cell>
          <cell r="B4767" t="str">
            <v>Pole, wood, 65'/1 (negotiated pricing)</v>
          </cell>
          <cell r="C4767">
            <v>350</v>
          </cell>
          <cell r="D4767">
            <v>364</v>
          </cell>
        </row>
        <row r="4768">
          <cell r="A4768" t="str">
            <v>PWO652</v>
          </cell>
          <cell r="B4768" t="str">
            <v>Pole, wood, 65'/2 (negotiated pricing)</v>
          </cell>
          <cell r="C4768">
            <v>350</v>
          </cell>
          <cell r="D4768">
            <v>364</v>
          </cell>
        </row>
        <row r="4769">
          <cell r="A4769" t="str">
            <v>PWO653</v>
          </cell>
          <cell r="B4769" t="str">
            <v>Pole, wood, 65'/3 (negotiated pricing)</v>
          </cell>
          <cell r="C4769">
            <v>350</v>
          </cell>
          <cell r="D4769">
            <v>364</v>
          </cell>
        </row>
        <row r="4770">
          <cell r="A4770" t="str">
            <v>PWO65H1</v>
          </cell>
          <cell r="B4770" t="str">
            <v>Pole, wood, 65'/H1 (negotiated pricing)</v>
          </cell>
          <cell r="C4770">
            <v>335</v>
          </cell>
          <cell r="D4770">
            <v>364</v>
          </cell>
        </row>
        <row r="4771">
          <cell r="A4771" t="str">
            <v>PWO65H2</v>
          </cell>
          <cell r="B4771" t="str">
            <v>&lt;E&gt;Pole, wood, 65'/H2 (Labor Only)</v>
          </cell>
          <cell r="C4771">
            <v>350</v>
          </cell>
          <cell r="D4771">
            <v>364</v>
          </cell>
        </row>
        <row r="4772">
          <cell r="A4772" t="str">
            <v>PWO701</v>
          </cell>
          <cell r="B4772" t="str">
            <v>Pole, wood, 70'/1 (negotiated pricing)</v>
          </cell>
          <cell r="C4772">
            <v>365</v>
          </cell>
          <cell r="D4772">
            <v>364</v>
          </cell>
        </row>
        <row r="4773">
          <cell r="A4773" t="str">
            <v>PWO703</v>
          </cell>
          <cell r="B4773" t="str">
            <v>Pole, wood, 70'/3 (negotiated pricing)</v>
          </cell>
          <cell r="C4773">
            <v>365</v>
          </cell>
          <cell r="D4773">
            <v>364</v>
          </cell>
        </row>
        <row r="4774">
          <cell r="A4774" t="str">
            <v>PWO70H1</v>
          </cell>
          <cell r="B4774" t="str">
            <v>Pole, wood, 70'/H1 (negotiated pricing)</v>
          </cell>
          <cell r="C4774">
            <v>365</v>
          </cell>
          <cell r="D4774">
            <v>364</v>
          </cell>
        </row>
        <row r="4775">
          <cell r="A4775" t="str">
            <v>PWO70H2</v>
          </cell>
          <cell r="B4775" t="str">
            <v>Pole, wood, 70'/H2 (negotiated pricing)</v>
          </cell>
          <cell r="C4775">
            <v>365</v>
          </cell>
          <cell r="D4775">
            <v>364</v>
          </cell>
        </row>
        <row r="4776">
          <cell r="A4776" t="str">
            <v>PWO751</v>
          </cell>
          <cell r="B4776" t="str">
            <v>Pole, wood, 75'/1 (negotiated pricing)</v>
          </cell>
          <cell r="C4776">
            <v>365</v>
          </cell>
          <cell r="D4776">
            <v>364</v>
          </cell>
        </row>
        <row r="4777">
          <cell r="A4777" t="str">
            <v>PWO752</v>
          </cell>
          <cell r="B4777" t="str">
            <v>Pole, wood, 75'/2 (negotiated pricing)</v>
          </cell>
          <cell r="C4777">
            <v>380</v>
          </cell>
          <cell r="D4777">
            <v>364</v>
          </cell>
        </row>
        <row r="4778">
          <cell r="A4778" t="str">
            <v>PWO75H1</v>
          </cell>
          <cell r="B4778" t="str">
            <v>Pole, wood, 75'/H1 (negotiated pricing)</v>
          </cell>
          <cell r="C4778">
            <v>380</v>
          </cell>
          <cell r="D4778">
            <v>364</v>
          </cell>
        </row>
        <row r="4779">
          <cell r="A4779" t="str">
            <v>PWO75H2</v>
          </cell>
          <cell r="B4779" t="str">
            <v>Pole, wood, 75'/H2 (negotiated pricing)</v>
          </cell>
          <cell r="C4779">
            <v>365</v>
          </cell>
          <cell r="D4779">
            <v>364</v>
          </cell>
        </row>
        <row r="4780">
          <cell r="A4780" t="str">
            <v>PWO801</v>
          </cell>
          <cell r="B4780" t="str">
            <v>Pole, wood, 80'/1 (negotiated pricing)</v>
          </cell>
          <cell r="C4780">
            <v>395</v>
          </cell>
          <cell r="D4780">
            <v>364</v>
          </cell>
        </row>
        <row r="4781">
          <cell r="A4781" t="str">
            <v>PWO80H1</v>
          </cell>
          <cell r="B4781" t="str">
            <v>Pole, wood, 80'/H1 (negotiated pricing)</v>
          </cell>
          <cell r="C4781">
            <v>380</v>
          </cell>
          <cell r="D4781">
            <v>364</v>
          </cell>
        </row>
        <row r="4782">
          <cell r="A4782" t="str">
            <v>PWO851</v>
          </cell>
          <cell r="B4782" t="str">
            <v>Pole, wood, 85'/1 (negotiated pricing)</v>
          </cell>
          <cell r="C4782">
            <v>410</v>
          </cell>
          <cell r="D4782">
            <v>364</v>
          </cell>
        </row>
        <row r="4783">
          <cell r="A4783" t="str">
            <v>PWO901</v>
          </cell>
          <cell r="B4783" t="str">
            <v>Pole, wood, 90'/1 (negotiated pricing)</v>
          </cell>
          <cell r="C4783">
            <v>425</v>
          </cell>
          <cell r="D4783">
            <v>364</v>
          </cell>
        </row>
        <row r="4784">
          <cell r="A4784" t="str">
            <v>PWO951</v>
          </cell>
          <cell r="B4784" t="str">
            <v>&lt;E&gt;Pole, wood, 95'/1</v>
          </cell>
          <cell r="C4784">
            <v>440</v>
          </cell>
          <cell r="D4784">
            <v>364</v>
          </cell>
        </row>
        <row r="4785">
          <cell r="A4785" t="str">
            <v>PWO95L</v>
          </cell>
          <cell r="B4785" t="str">
            <v>&lt;E&gt;Pole, wood, 95' Labor Only</v>
          </cell>
          <cell r="C4785">
            <v>425</v>
          </cell>
          <cell r="D4785">
            <v>364</v>
          </cell>
        </row>
        <row r="4786">
          <cell r="A4786" t="str">
            <v>PWOROCDIGA</v>
          </cell>
          <cell r="B4786" t="str">
            <v>Pole, 25' to 45', Machine Dig Rock Auger (per hole), Labor Only</v>
          </cell>
          <cell r="D4786">
            <v>364</v>
          </cell>
        </row>
        <row r="4787">
          <cell r="A4787" t="str">
            <v>PWOROCDIGB</v>
          </cell>
          <cell r="B4787" t="str">
            <v>Pole, 55' to 60', Machine Dig Rock Auger (per hole), Labor Only</v>
          </cell>
          <cell r="D4787">
            <v>364</v>
          </cell>
        </row>
        <row r="4788">
          <cell r="A4788" t="str">
            <v>QCLRPOLE</v>
          </cell>
          <cell r="B4788" t="str">
            <v>Obsolete - do not use</v>
          </cell>
          <cell r="D4788">
            <v>0</v>
          </cell>
        </row>
        <row r="4789">
          <cell r="A4789" t="str">
            <v>QCLRPOLE2</v>
          </cell>
          <cell r="B4789" t="str">
            <v>Obsolete - do not use</v>
          </cell>
          <cell r="D4789">
            <v>0</v>
          </cell>
        </row>
        <row r="4790">
          <cell r="A4790" t="str">
            <v>QCLRPOLE3</v>
          </cell>
          <cell r="B4790" t="str">
            <v>Obsolete - do not use</v>
          </cell>
          <cell r="D4790">
            <v>0</v>
          </cell>
        </row>
        <row r="4791">
          <cell r="A4791" t="str">
            <v>QPR01</v>
          </cell>
          <cell r="B4791" t="str">
            <v>Wood Pole Removal, Addnl Costs, includes SetUp/Take Down, Grounds and GLN plate.</v>
          </cell>
          <cell r="D4791">
            <v>0</v>
          </cell>
        </row>
        <row r="4792">
          <cell r="A4792" t="str">
            <v>QPSETUP</v>
          </cell>
          <cell r="B4792" t="str">
            <v>&lt;E&gt;Wood Pole/Anchor, SetUp &amp; Take Down (included with pole CU)</v>
          </cell>
          <cell r="D4792">
            <v>0</v>
          </cell>
        </row>
        <row r="4793">
          <cell r="A4793" t="str">
            <v>QPSTRATEN</v>
          </cell>
          <cell r="B4793" t="str">
            <v>Straighten existing wood pole, backfil &amp; tamp</v>
          </cell>
          <cell r="D4793">
            <v>0</v>
          </cell>
        </row>
        <row r="4794">
          <cell r="A4794" t="str">
            <v>QTOPPOLE</v>
          </cell>
          <cell r="B4794" t="str">
            <v>Top out pole &amp; install pole topper (cap)</v>
          </cell>
          <cell r="D4794">
            <v>0</v>
          </cell>
        </row>
        <row r="4795">
          <cell r="A4795" t="str">
            <v>QTOPPOLEFA</v>
          </cell>
          <cell r="B4795" t="str">
            <v>Top out pole for foreign attachment</v>
          </cell>
          <cell r="D4795">
            <v>0</v>
          </cell>
        </row>
        <row r="4796">
          <cell r="A4796" t="str">
            <v>QXFLOH</v>
          </cell>
          <cell r="B4796" t="str">
            <v>Do not use. . . Xfmr, o/h equal to or &gt;75kVA, (SetUp/TakeDown Costs)</v>
          </cell>
          <cell r="C4796">
            <v>0</v>
          </cell>
          <cell r="D4796">
            <v>368</v>
          </cell>
        </row>
        <row r="4797">
          <cell r="A4797" t="str">
            <v>QXFSOH</v>
          </cell>
          <cell r="B4797" t="str">
            <v>Do not use. . . Xfmr, o/h equal to or &lt;50kVA, (SetUp/TakeDown Costs)</v>
          </cell>
          <cell r="C4797">
            <v>0</v>
          </cell>
          <cell r="D4797">
            <v>368</v>
          </cell>
        </row>
        <row r="4798">
          <cell r="A4798" t="str">
            <v>RACK18FT4POLE</v>
          </cell>
          <cell r="B4798" t="str">
            <v>&lt;E&gt;*EQUIPMENT,RACK,TRANSF,18', 4 POLE (remove only)</v>
          </cell>
          <cell r="C4798">
            <v>0</v>
          </cell>
          <cell r="D4798">
            <v>0</v>
          </cell>
        </row>
        <row r="4799">
          <cell r="A4799" t="str">
            <v>RACK4W3PHW</v>
          </cell>
          <cell r="B4799" t="str">
            <v>&lt;E&gt;RACK 4W 3PH WYE</v>
          </cell>
          <cell r="D4799">
            <v>0</v>
          </cell>
        </row>
        <row r="4800">
          <cell r="A4800" t="str">
            <v>RACKARM1W</v>
          </cell>
          <cell r="B4800" t="str">
            <v>&lt;E&gt;Rack, cable, steel, 1 insulator support</v>
          </cell>
        </row>
        <row r="4801">
          <cell r="A4801" t="str">
            <v>RACKARM2W</v>
          </cell>
          <cell r="B4801" t="str">
            <v xml:space="preserve">&lt;E&gt;Rack, cable, steel, 2 insulator support </v>
          </cell>
        </row>
        <row r="4802">
          <cell r="A4802" t="str">
            <v>RACKARM3W</v>
          </cell>
          <cell r="B4802" t="str">
            <v>&lt;E&gt;Rack, cable, steel, 3 insulator support</v>
          </cell>
        </row>
        <row r="4803">
          <cell r="A4803" t="str">
            <v>RACKARM4W</v>
          </cell>
          <cell r="B4803" t="str">
            <v>&lt;E&gt;Rack, cable, steel, 4 insulator support</v>
          </cell>
        </row>
        <row r="4804">
          <cell r="A4804" t="str">
            <v>RACKSTEEL</v>
          </cell>
          <cell r="B4804" t="str">
            <v>Obsolete - Do not use</v>
          </cell>
          <cell r="C4804">
            <v>0</v>
          </cell>
          <cell r="D4804">
            <v>0</v>
          </cell>
        </row>
        <row r="4805">
          <cell r="A4805" t="str">
            <v>RACKSTEEL14</v>
          </cell>
          <cell r="B4805" t="str">
            <v>Rack, steel, 14' (Remove Only Labor)</v>
          </cell>
          <cell r="C4805">
            <v>0</v>
          </cell>
          <cell r="D4805">
            <v>0</v>
          </cell>
        </row>
        <row r="4806">
          <cell r="A4806" t="str">
            <v>RACKTIMBER14</v>
          </cell>
          <cell r="B4806" t="str">
            <v>&lt;E&gt;Rack, timber, 14' (Remove Only Labor)</v>
          </cell>
          <cell r="C4806">
            <v>0</v>
          </cell>
          <cell r="D4806">
            <v>0</v>
          </cell>
        </row>
        <row r="4807">
          <cell r="A4807" t="str">
            <v>RACKXFMR14SCW</v>
          </cell>
          <cell r="B4807" t="str">
            <v>Rack,XHD,14ft,al,sgl.catwalk</v>
          </cell>
          <cell r="C4807">
            <v>0</v>
          </cell>
          <cell r="D4807">
            <v>0</v>
          </cell>
        </row>
        <row r="4808">
          <cell r="A4808" t="str">
            <v>RBA6WP</v>
          </cell>
          <cell r="B4808" t="str">
            <v>Bracket Arm, 6', Wd Pole, for mtd Radio Repeater for "Auto Scada-Mate" o/h sw, w/pwr cable, mtg hwr.</v>
          </cell>
          <cell r="C4808">
            <v>0</v>
          </cell>
          <cell r="D4808">
            <v>0</v>
          </cell>
        </row>
        <row r="4809">
          <cell r="A4809" t="str">
            <v>RBR</v>
          </cell>
          <cell r="B4809" t="str">
            <v>Rack, secondary, rack &amp; spool insulator only (see #108-110)</v>
          </cell>
          <cell r="C4809">
            <v>0</v>
          </cell>
          <cell r="D4809">
            <v>364</v>
          </cell>
        </row>
        <row r="4810">
          <cell r="A4810" t="str">
            <v>RC0P000AXB</v>
          </cell>
          <cell r="B4810" t="str">
            <v>Riser Cable, 600V, 1/c-1000 kcmil Al, XLPE</v>
          </cell>
          <cell r="C4810">
            <v>0</v>
          </cell>
          <cell r="D4810">
            <v>367</v>
          </cell>
        </row>
        <row r="4811">
          <cell r="A4811" t="str">
            <v>RC0P000AXBM</v>
          </cell>
          <cell r="B4811" t="str">
            <v>Riser Cable, 600V, 1/c-1000 kcmil Al, XLPE (material only)</v>
          </cell>
          <cell r="C4811">
            <v>0</v>
          </cell>
          <cell r="D4811">
            <v>367</v>
          </cell>
        </row>
        <row r="4812">
          <cell r="A4812" t="str">
            <v>RC0P40AXB</v>
          </cell>
          <cell r="B4812" t="str">
            <v xml:space="preserve">Riser cable, 600V, 1-#4/0 Al, xlpe </v>
          </cell>
          <cell r="D4812">
            <v>367</v>
          </cell>
        </row>
        <row r="4813">
          <cell r="A4813" t="str">
            <v>RC0P40AXBM</v>
          </cell>
          <cell r="B4813" t="str">
            <v>Riser cable, 600V, 1-#4/0 Al, xlpe (material only)</v>
          </cell>
          <cell r="D4813">
            <v>367</v>
          </cell>
        </row>
        <row r="4814">
          <cell r="A4814" t="str">
            <v>RC0P500AXB</v>
          </cell>
          <cell r="B4814" t="str">
            <v>Riser Cables 600V, 1/c-500 kcmil Al, XLPE</v>
          </cell>
          <cell r="D4814">
            <v>367</v>
          </cell>
        </row>
        <row r="4815">
          <cell r="A4815" t="str">
            <v>RC0P500AXBM</v>
          </cell>
          <cell r="B4815" t="str">
            <v>Riser Cables 600V, 1/c-500 kcmil Al, XLPE (material only)</v>
          </cell>
          <cell r="D4815">
            <v>367</v>
          </cell>
        </row>
        <row r="4816">
          <cell r="A4816" t="str">
            <v>RC1P10A15J</v>
          </cell>
          <cell r="B4816" t="str">
            <v>Riser cable, 15kV, 1ph #1/0Al jacketed, 175 Mil</v>
          </cell>
          <cell r="C4816">
            <v>0</v>
          </cell>
          <cell r="D4816">
            <v>367</v>
          </cell>
        </row>
        <row r="4817">
          <cell r="A4817" t="str">
            <v>RC1P10A15JM</v>
          </cell>
          <cell r="B4817" t="str">
            <v>Riser cable, 15kV, 1ph #1/0Al jckted (material only)</v>
          </cell>
          <cell r="C4817">
            <v>0</v>
          </cell>
          <cell r="D4817">
            <v>367</v>
          </cell>
        </row>
        <row r="4818">
          <cell r="A4818" t="str">
            <v>RC1P10AJ</v>
          </cell>
          <cell r="B4818" t="str">
            <v>Riser cable, 25kV, 1ph #1/0Al jacketed 260 Mil</v>
          </cell>
          <cell r="C4818">
            <v>0</v>
          </cell>
          <cell r="D4818">
            <v>367</v>
          </cell>
        </row>
        <row r="4819">
          <cell r="A4819" t="str">
            <v>RC1P10AJM</v>
          </cell>
          <cell r="B4819" t="str">
            <v>Riser cable, 25kV, 1ph #1/0Al jckted (material only)</v>
          </cell>
          <cell r="C4819">
            <v>0</v>
          </cell>
          <cell r="D4819">
            <v>367</v>
          </cell>
        </row>
        <row r="4820">
          <cell r="A4820" t="str">
            <v>RC1P10AT</v>
          </cell>
          <cell r="B4820" t="str">
            <v>Riser cable, 600V, #1/0 Al, xlpe tpx</v>
          </cell>
          <cell r="D4820">
            <v>367</v>
          </cell>
        </row>
        <row r="4821">
          <cell r="A4821" t="str">
            <v>RC1P10ATM</v>
          </cell>
          <cell r="B4821" t="str">
            <v>Riser cable, 600V, #1/0 Al, xlpe tpx (material only)</v>
          </cell>
          <cell r="D4821">
            <v>367</v>
          </cell>
        </row>
        <row r="4822">
          <cell r="A4822" t="str">
            <v>RC1P10AXS</v>
          </cell>
          <cell r="B4822" t="str">
            <v>Riser cable, 600V, #1/0Al. tpx svc</v>
          </cell>
          <cell r="C4822">
            <v>0</v>
          </cell>
          <cell r="D4822">
            <v>369</v>
          </cell>
        </row>
        <row r="4823">
          <cell r="A4823" t="str">
            <v>RC1P10AXSM</v>
          </cell>
          <cell r="B4823" t="str">
            <v>Riser cable, 600V, #1/0Al. tpx svc (material only)</v>
          </cell>
          <cell r="C4823">
            <v>0</v>
          </cell>
          <cell r="D4823">
            <v>369</v>
          </cell>
        </row>
        <row r="4824">
          <cell r="A4824" t="str">
            <v>RC1P350AT</v>
          </cell>
          <cell r="B4824" t="str">
            <v>Riser Cable, 600V, 350 kcmil Al, XLPE, TPX</v>
          </cell>
          <cell r="D4824">
            <v>367</v>
          </cell>
        </row>
        <row r="4825">
          <cell r="A4825" t="str">
            <v>RC1P350ATM</v>
          </cell>
          <cell r="B4825" t="str">
            <v>Riser Cable, 600V, 350 kcmil Al, XLPE, TPX (material only)</v>
          </cell>
          <cell r="D4825">
            <v>367</v>
          </cell>
        </row>
        <row r="4826">
          <cell r="A4826" t="str">
            <v>RC1P35AXS</v>
          </cell>
          <cell r="B4826" t="str">
            <v>Riser cable, 600V, 350kcmil, tpx svc</v>
          </cell>
          <cell r="C4826">
            <v>0</v>
          </cell>
          <cell r="D4826">
            <v>369</v>
          </cell>
        </row>
        <row r="4827">
          <cell r="A4827" t="str">
            <v>RC1P35AXSM</v>
          </cell>
          <cell r="B4827" t="str">
            <v>Riser cable, 600V, 350kcmil, tpx svc (material only)</v>
          </cell>
          <cell r="C4827">
            <v>0</v>
          </cell>
          <cell r="D4827">
            <v>369</v>
          </cell>
        </row>
        <row r="4828">
          <cell r="A4828" t="str">
            <v>RC1P40AJ</v>
          </cell>
          <cell r="B4828" t="str">
            <v>Riser cable, 25kV, 1ph #4/0Al jacketed 260 Mil</v>
          </cell>
          <cell r="D4828">
            <v>0</v>
          </cell>
        </row>
        <row r="4829">
          <cell r="A4829" t="str">
            <v>RC1P40AJM</v>
          </cell>
          <cell r="B4829" t="str">
            <v>Riser cable, 25kV, 1ph #4/0Al jckted (materail only)</v>
          </cell>
          <cell r="D4829">
            <v>0</v>
          </cell>
        </row>
        <row r="4830">
          <cell r="A4830" t="str">
            <v>RC1P40AT</v>
          </cell>
          <cell r="B4830" t="str">
            <v>Riser cable, 600V, #4/0 Al, xlpe tpx</v>
          </cell>
          <cell r="D4830">
            <v>367</v>
          </cell>
        </row>
        <row r="4831">
          <cell r="A4831" t="str">
            <v>RC1P40ATM</v>
          </cell>
          <cell r="B4831" t="str">
            <v>Riser cable, 600V, #4/0 Al, xlpe tpx (material only)</v>
          </cell>
          <cell r="D4831">
            <v>367</v>
          </cell>
        </row>
        <row r="4832">
          <cell r="A4832" t="str">
            <v>RC1P40AXS</v>
          </cell>
          <cell r="B4832" t="str">
            <v>Riser cable, 600V, #4/0Al. tpx svc</v>
          </cell>
          <cell r="C4832">
            <v>0</v>
          </cell>
          <cell r="D4832">
            <v>369</v>
          </cell>
        </row>
        <row r="4833">
          <cell r="A4833" t="str">
            <v>RC1P40AXSM</v>
          </cell>
          <cell r="B4833" t="str">
            <v>Riser cable, 600V, #4/0Al. tpx svc (material only)</v>
          </cell>
          <cell r="C4833">
            <v>0</v>
          </cell>
          <cell r="D4833">
            <v>369</v>
          </cell>
        </row>
        <row r="4834">
          <cell r="A4834" t="str">
            <v>RC1P4AD</v>
          </cell>
          <cell r="B4834" t="str">
            <v>Riser cable, 600V, #4 Al, xlpe dpx</v>
          </cell>
          <cell r="D4834">
            <v>367</v>
          </cell>
        </row>
        <row r="4835">
          <cell r="A4835" t="str">
            <v>RC1P4ADM</v>
          </cell>
          <cell r="B4835" t="str">
            <v>Riser cable, 600V, #4 Al, xlpe dpx (material only)</v>
          </cell>
          <cell r="D4835">
            <v>367</v>
          </cell>
        </row>
        <row r="4836">
          <cell r="A4836" t="str">
            <v>RC1P50AXS</v>
          </cell>
          <cell r="B4836" t="str">
            <v>Riser cable, 600V, 500kcmil Al TPX UG Svc</v>
          </cell>
          <cell r="C4836">
            <v>0</v>
          </cell>
          <cell r="D4836">
            <v>369</v>
          </cell>
        </row>
        <row r="4837">
          <cell r="A4837" t="str">
            <v>RC1P50AXSM</v>
          </cell>
          <cell r="B4837" t="str">
            <v>Riser cable, 600V, 500kcmil Al TPX UG Svc (material only)</v>
          </cell>
          <cell r="C4837">
            <v>0</v>
          </cell>
          <cell r="D4837">
            <v>369</v>
          </cell>
        </row>
        <row r="4838">
          <cell r="A4838" t="str">
            <v>RC1P6AD</v>
          </cell>
          <cell r="B4838" t="str">
            <v>Riser cable, 600V, #6 Al, xlpe dpx</v>
          </cell>
          <cell r="D4838">
            <v>367</v>
          </cell>
        </row>
        <row r="4839">
          <cell r="A4839" t="str">
            <v>RC1P6ADM</v>
          </cell>
          <cell r="B4839" t="str">
            <v>Riser cable, 600V, #6 Al, xlpe dpx (material only)</v>
          </cell>
          <cell r="D4839">
            <v>367</v>
          </cell>
        </row>
        <row r="4840">
          <cell r="A4840" t="str">
            <v>RC3P000AXS</v>
          </cell>
          <cell r="B4840" t="str">
            <v>&lt;E&gt;Riser Cable, 600V, 3ph 1000 kcmil Al XLPE Svc</v>
          </cell>
          <cell r="C4840">
            <v>0</v>
          </cell>
          <cell r="D4840">
            <v>369</v>
          </cell>
        </row>
        <row r="4841">
          <cell r="A4841" t="str">
            <v>RC3P000AXSM</v>
          </cell>
          <cell r="B4841" t="str">
            <v>Riser Cable, 600V, 3ph 1000 kcmil Al XLPE Svc (material only)</v>
          </cell>
          <cell r="C4841">
            <v>0</v>
          </cell>
          <cell r="D4841">
            <v>369</v>
          </cell>
        </row>
        <row r="4842">
          <cell r="A4842" t="str">
            <v>RC3P00AJ</v>
          </cell>
          <cell r="B4842" t="str">
            <v>Riser cable, 25kV, 3ph 1000 kcmil Al Jkt</v>
          </cell>
          <cell r="D4842">
            <v>0</v>
          </cell>
        </row>
        <row r="4843">
          <cell r="A4843" t="str">
            <v>RC3P00AJM</v>
          </cell>
          <cell r="B4843" t="str">
            <v>Riser cable, 25kV, 3ph 1000 kcmil Al Jkt (material only)</v>
          </cell>
          <cell r="D4843">
            <v>0</v>
          </cell>
        </row>
        <row r="4844">
          <cell r="A4844" t="str">
            <v>RC3P00CJ</v>
          </cell>
          <cell r="B4844" t="str">
            <v>Riser cable, 25kV, 3ph 1000 kcmil Cu Jkt</v>
          </cell>
          <cell r="D4844">
            <v>0</v>
          </cell>
        </row>
        <row r="4845">
          <cell r="A4845" t="str">
            <v>RC3P00CJM</v>
          </cell>
          <cell r="B4845" t="str">
            <v>Riser cable, 25kV, 3ph 1000 kcmil Cu Jkt (material only)</v>
          </cell>
          <cell r="D4845">
            <v>0</v>
          </cell>
        </row>
        <row r="4846">
          <cell r="A4846" t="str">
            <v>RC3P00CJRD</v>
          </cell>
          <cell r="B4846" t="str">
            <v>Riser cable, 25kV, 3ph 1000 kcmil Cu Jkt Reduced Diameter Cbl (5" conduit grip)</v>
          </cell>
          <cell r="D4846">
            <v>0</v>
          </cell>
        </row>
        <row r="4847">
          <cell r="A4847" t="str">
            <v>RC3P10A15J</v>
          </cell>
          <cell r="B4847" t="str">
            <v>Riser cable, 15kV, 3ph #1/0 Al Jkt 175 Mil</v>
          </cell>
          <cell r="D4847">
            <v>0</v>
          </cell>
        </row>
        <row r="4848">
          <cell r="A4848" t="str">
            <v>RC3P10A15JM</v>
          </cell>
          <cell r="B4848" t="str">
            <v>Riser cable, 15kV, 3ph #1/0 Al Jkt (material only)</v>
          </cell>
          <cell r="D4848">
            <v>0</v>
          </cell>
        </row>
        <row r="4849">
          <cell r="A4849" t="str">
            <v>RC3P10AJ</v>
          </cell>
          <cell r="B4849" t="str">
            <v>Riser cable, 25kV, 3ph #1/0 Al Jkt 260 Mil</v>
          </cell>
          <cell r="D4849">
            <v>367</v>
          </cell>
        </row>
        <row r="4850">
          <cell r="A4850" t="str">
            <v>RC3P10AJM</v>
          </cell>
          <cell r="B4850" t="str">
            <v>Riser cable, 25kV, 3ph #1/0 Al Jkt (material only)</v>
          </cell>
          <cell r="D4850">
            <v>367</v>
          </cell>
        </row>
        <row r="4851">
          <cell r="A4851" t="str">
            <v>RC3P10AQ</v>
          </cell>
          <cell r="B4851" t="str">
            <v>Riser Cable, 600V, #1/0 Al, QPX XLPE</v>
          </cell>
          <cell r="D4851">
            <v>367</v>
          </cell>
        </row>
        <row r="4852">
          <cell r="A4852" t="str">
            <v>RC3P10AQM</v>
          </cell>
          <cell r="B4852" t="str">
            <v>Riser Cable, 600V, #1/0 Al, QPX XLPE (material only)</v>
          </cell>
          <cell r="D4852">
            <v>367</v>
          </cell>
        </row>
        <row r="4853">
          <cell r="A4853" t="str">
            <v>RC3P10AXS</v>
          </cell>
          <cell r="B4853" t="str">
            <v>Riser Cable, 600V, #1/0 Al, QPX XLPE Svc</v>
          </cell>
          <cell r="C4853">
            <v>0</v>
          </cell>
          <cell r="D4853">
            <v>369</v>
          </cell>
        </row>
        <row r="4854">
          <cell r="A4854" t="str">
            <v>RC3P10AXSM</v>
          </cell>
          <cell r="B4854" t="str">
            <v>Riser Cable, 600V, #1/0 Al, QPX XLPE Svc (material only)</v>
          </cell>
          <cell r="C4854">
            <v>0</v>
          </cell>
          <cell r="D4854">
            <v>369</v>
          </cell>
        </row>
        <row r="4855">
          <cell r="A4855" t="str">
            <v>RC3P350AQ</v>
          </cell>
          <cell r="B4855" t="str">
            <v>Riser Cable, 600V, 350 kcmil Al, QPX XLPE</v>
          </cell>
          <cell r="D4855">
            <v>367</v>
          </cell>
        </row>
        <row r="4856">
          <cell r="A4856" t="str">
            <v>RC3P350AQM</v>
          </cell>
          <cell r="B4856" t="str">
            <v>Riser Cable, 600V, 350 kcmil Al, QPX XLPE (material only)</v>
          </cell>
          <cell r="D4856">
            <v>367</v>
          </cell>
        </row>
        <row r="4857">
          <cell r="A4857" t="str">
            <v>RC3P35AXS</v>
          </cell>
          <cell r="B4857" t="str">
            <v>Riser Cable, 600V, 350 kcmil Al, QPX XLPE Svc</v>
          </cell>
          <cell r="C4857">
            <v>0</v>
          </cell>
          <cell r="D4857">
            <v>369</v>
          </cell>
        </row>
        <row r="4858">
          <cell r="A4858" t="str">
            <v>RC3P35AXSM</v>
          </cell>
          <cell r="B4858" t="str">
            <v>Riser Cable, 600V, 350 kcmil Al, QPX XLPE Svc (material only)</v>
          </cell>
          <cell r="C4858">
            <v>0</v>
          </cell>
          <cell r="D4858">
            <v>369</v>
          </cell>
        </row>
        <row r="4859">
          <cell r="A4859" t="str">
            <v>RC3P40AJ</v>
          </cell>
          <cell r="B4859" t="str">
            <v>Riser cable, 25kV, 3ph #4/0 Al Jkt</v>
          </cell>
          <cell r="D4859">
            <v>367</v>
          </cell>
        </row>
        <row r="4860">
          <cell r="A4860" t="str">
            <v>RC3P40AJM</v>
          </cell>
          <cell r="B4860" t="str">
            <v>Riser cable, 25kV, 3ph #4/0 Al Jkt (material only)</v>
          </cell>
          <cell r="D4860">
            <v>367</v>
          </cell>
        </row>
        <row r="4861">
          <cell r="A4861" t="str">
            <v>RC3P40AQ</v>
          </cell>
          <cell r="B4861" t="str">
            <v>Riser Cable, 600V, #4/0 Al, QPX XLPE</v>
          </cell>
          <cell r="D4861">
            <v>367</v>
          </cell>
        </row>
        <row r="4862">
          <cell r="A4862" t="str">
            <v>RC3P40AQM</v>
          </cell>
          <cell r="B4862" t="str">
            <v>Riser Cable, 600V, #4/0 Al, QPX XLPE (material only)</v>
          </cell>
          <cell r="D4862">
            <v>367</v>
          </cell>
        </row>
        <row r="4863">
          <cell r="A4863" t="str">
            <v>RC3P40AXS</v>
          </cell>
          <cell r="B4863" t="str">
            <v>Riser Cable, 600V, #4/0 Al, QPX XLPE Svc</v>
          </cell>
          <cell r="C4863">
            <v>0</v>
          </cell>
          <cell r="D4863">
            <v>369</v>
          </cell>
        </row>
        <row r="4864">
          <cell r="A4864" t="str">
            <v>RC3P40AXSM</v>
          </cell>
          <cell r="B4864" t="str">
            <v>Riser Cable, 600V, #4/0 Al, QPX XLPE Svc (material only)</v>
          </cell>
          <cell r="C4864">
            <v>0</v>
          </cell>
          <cell r="D4864">
            <v>369</v>
          </cell>
        </row>
        <row r="4865">
          <cell r="A4865" t="str">
            <v>RC3P500AXS</v>
          </cell>
          <cell r="B4865" t="str">
            <v>Riser Cable, 600V, 3ph 500 kcmil Al XLPE Svc</v>
          </cell>
          <cell r="D4865">
            <v>0</v>
          </cell>
        </row>
        <row r="4866">
          <cell r="A4866" t="str">
            <v>RC3P50AJ</v>
          </cell>
          <cell r="B4866" t="str">
            <v>Riser cable, 25kV, 3ph 500 kcmil Al Jkt - Remove only - Use #4/0 Al or 1000 kcmil Al instead</v>
          </cell>
          <cell r="C4866">
            <v>0</v>
          </cell>
          <cell r="D4866">
            <v>367</v>
          </cell>
        </row>
        <row r="4867">
          <cell r="A4867" t="str">
            <v>RC3P50AJM</v>
          </cell>
          <cell r="B4867" t="str">
            <v>Riser cable, 25kV, 3ph 500 kcmil Al Jkt - Remove only - Use #4/0 Al or 1000 kcmil Al instead (material only)</v>
          </cell>
          <cell r="C4867">
            <v>0</v>
          </cell>
          <cell r="D4867">
            <v>367</v>
          </cell>
        </row>
        <row r="4868">
          <cell r="A4868" t="str">
            <v>RC3P50AXS</v>
          </cell>
          <cell r="B4868" t="str">
            <v>Riser Cable, 600V, 500 kcmil Al QPX XLPE Svc</v>
          </cell>
          <cell r="C4868">
            <v>0</v>
          </cell>
          <cell r="D4868">
            <v>369</v>
          </cell>
        </row>
        <row r="4869">
          <cell r="A4869" t="str">
            <v>RC3P50AXSM</v>
          </cell>
          <cell r="B4869" t="str">
            <v>Riser Cable, 600V, 500 kcmil Al QPX XLPE Svc (material only)</v>
          </cell>
          <cell r="C4869">
            <v>0</v>
          </cell>
          <cell r="D4869">
            <v>369</v>
          </cell>
        </row>
        <row r="4870">
          <cell r="A4870" t="str">
            <v>RCC1P10A15J</v>
          </cell>
          <cell r="B4870" t="str">
            <v>Riser cable, Connections, 15kV, 1ph #1/0Al jckted</v>
          </cell>
          <cell r="C4870">
            <v>0</v>
          </cell>
          <cell r="D4870">
            <v>367</v>
          </cell>
        </row>
        <row r="4871">
          <cell r="A4871" t="str">
            <v>RCC1P10A15JM</v>
          </cell>
          <cell r="B4871" t="str">
            <v>Riser cable, Connections, 15kV, 1ph #1/0Al jckted (material only)</v>
          </cell>
          <cell r="C4871">
            <v>0</v>
          </cell>
          <cell r="D4871">
            <v>367</v>
          </cell>
        </row>
        <row r="4872">
          <cell r="A4872" t="str">
            <v>RCC1P10AJ</v>
          </cell>
          <cell r="B4872" t="str">
            <v>Riser cable, Connections, 25kV, 1ph #1/0Al jckted</v>
          </cell>
          <cell r="C4872">
            <v>0</v>
          </cell>
          <cell r="D4872">
            <v>367</v>
          </cell>
        </row>
        <row r="4873">
          <cell r="A4873" t="str">
            <v>RCC1P10AJM</v>
          </cell>
          <cell r="B4873" t="str">
            <v>Riser cable, Connections, 25kV, 1ph #1/0Al jckted (material only)</v>
          </cell>
          <cell r="C4873">
            <v>0</v>
          </cell>
          <cell r="D4873">
            <v>367</v>
          </cell>
        </row>
        <row r="4874">
          <cell r="A4874" t="str">
            <v>RCC1P40AJ</v>
          </cell>
          <cell r="B4874" t="str">
            <v>Riser cable, Connections, 25kV, 1ph #4/0Al jckted</v>
          </cell>
          <cell r="D4874">
            <v>0</v>
          </cell>
        </row>
        <row r="4875">
          <cell r="A4875" t="str">
            <v>RCC1P40AJM</v>
          </cell>
          <cell r="B4875" t="str">
            <v>Riser cable, Connections, 25kV, 1ph #4/0Al jckted (material only)</v>
          </cell>
          <cell r="D4875">
            <v>0</v>
          </cell>
        </row>
        <row r="4876">
          <cell r="A4876" t="str">
            <v>RCC3P00AJ</v>
          </cell>
          <cell r="B4876" t="str">
            <v>Riser Cables, Connections, 25kV, 3ph 1000 kcmil Al Jkt</v>
          </cell>
          <cell r="D4876">
            <v>0</v>
          </cell>
        </row>
        <row r="4877">
          <cell r="A4877" t="str">
            <v>RCC3P00AJM</v>
          </cell>
          <cell r="B4877" t="str">
            <v>Riser Cables, Connections, 25kV, 3ph 1000 kcmil Al Jkt (material only)</v>
          </cell>
          <cell r="D4877">
            <v>0</v>
          </cell>
        </row>
        <row r="4878">
          <cell r="A4878" t="str">
            <v>RCC3P00CJ</v>
          </cell>
          <cell r="B4878" t="str">
            <v>Riser Cables, Connections, 25kV, 3ph 1000 kcmil Cu Jkt</v>
          </cell>
          <cell r="D4878">
            <v>0</v>
          </cell>
        </row>
        <row r="4879">
          <cell r="A4879" t="str">
            <v>RCC3P00CJM</v>
          </cell>
          <cell r="B4879" t="str">
            <v>Riser Cables, Connections, 25kV, 3ph 1000 kcmil Cu Jkt (material only)</v>
          </cell>
          <cell r="D4879">
            <v>0</v>
          </cell>
        </row>
        <row r="4880">
          <cell r="A4880" t="str">
            <v>RCC3P10A15J</v>
          </cell>
          <cell r="B4880" t="str">
            <v>Riser Cables, Connections, 15kV, 3ph #1/0 Al Jkt</v>
          </cell>
          <cell r="D4880">
            <v>0</v>
          </cell>
        </row>
        <row r="4881">
          <cell r="A4881" t="str">
            <v>RCC3P10A15JM</v>
          </cell>
          <cell r="B4881" t="str">
            <v>Riser Cables, Connections, 15kV, 3ph #1/0 Al Jkt (material only)</v>
          </cell>
          <cell r="D4881">
            <v>0</v>
          </cell>
        </row>
        <row r="4882">
          <cell r="A4882" t="str">
            <v>RCC3P10AJ</v>
          </cell>
          <cell r="B4882" t="str">
            <v>Riser Cables, Connections, 25kV, 3ph #1/0 Al Jkt</v>
          </cell>
          <cell r="D4882">
            <v>367</v>
          </cell>
        </row>
        <row r="4883">
          <cell r="A4883" t="str">
            <v>RCC3P10AJM</v>
          </cell>
          <cell r="B4883" t="str">
            <v>Riser Cables, Connections, 25kV, 3ph #1/0 Al Jkt (material only)</v>
          </cell>
          <cell r="D4883">
            <v>367</v>
          </cell>
        </row>
        <row r="4884">
          <cell r="A4884" t="str">
            <v>RCC3P40AJ</v>
          </cell>
          <cell r="B4884" t="str">
            <v>Riser Cables, Connections, 25kV, 3ph #4/0 Al Jkt</v>
          </cell>
          <cell r="D4884">
            <v>367</v>
          </cell>
        </row>
        <row r="4885">
          <cell r="A4885" t="str">
            <v>RCC3P40AJM</v>
          </cell>
          <cell r="B4885" t="str">
            <v>Riser Cables, Connections, 25kV, 3ph #4/0 Al Jkt (material only)</v>
          </cell>
          <cell r="D4885">
            <v>367</v>
          </cell>
        </row>
        <row r="4886">
          <cell r="A4886" t="str">
            <v>RCC3P50AJ</v>
          </cell>
          <cell r="B4886" t="str">
            <v>Riser Cables, Connections, 25kV, 3ph 500 kcmil Al Jkt</v>
          </cell>
          <cell r="C4886">
            <v>0</v>
          </cell>
          <cell r="D4886">
            <v>367</v>
          </cell>
        </row>
        <row r="4887">
          <cell r="A4887" t="str">
            <v>RCC3P50AJM</v>
          </cell>
          <cell r="B4887" t="str">
            <v>Riser Cables, Connections, 25kV, 3ph 500 kcmil Al Jkt (material only)</v>
          </cell>
          <cell r="C4887">
            <v>0</v>
          </cell>
          <cell r="D4887">
            <v>367</v>
          </cell>
        </row>
        <row r="4888">
          <cell r="A4888" t="str">
            <v>RCCO1</v>
          </cell>
          <cell r="B4888" t="str">
            <v>&lt;E&gt;Recloser, coil change out, 1ph</v>
          </cell>
          <cell r="C4888">
            <v>0</v>
          </cell>
          <cell r="D4888">
            <v>365</v>
          </cell>
        </row>
        <row r="4889">
          <cell r="A4889" t="str">
            <v>RCCO3</v>
          </cell>
          <cell r="B4889" t="str">
            <v>&lt;E&gt;Recloser, coil change out, 3ph</v>
          </cell>
          <cell r="C4889">
            <v>0</v>
          </cell>
          <cell r="D4889">
            <v>365</v>
          </cell>
        </row>
        <row r="4890">
          <cell r="A4890" t="str">
            <v>RCCT1P10AJ</v>
          </cell>
          <cell r="B4890" t="str">
            <v xml:space="preserve">Obsolete do not use </v>
          </cell>
          <cell r="C4890">
            <v>0</v>
          </cell>
          <cell r="D4890">
            <v>367</v>
          </cell>
        </row>
        <row r="4891">
          <cell r="A4891" t="str">
            <v>RCIP10AT</v>
          </cell>
          <cell r="B4891" t="str">
            <v>OBSOLETE</v>
          </cell>
          <cell r="C4891">
            <v>0</v>
          </cell>
          <cell r="D4891">
            <v>367</v>
          </cell>
        </row>
        <row r="4892">
          <cell r="A4892" t="str">
            <v>RCT1P10A15J</v>
          </cell>
          <cell r="B4892" t="str">
            <v>Riser cable, Terminations, 15kV, 1ph #1/0Al jckted</v>
          </cell>
          <cell r="C4892">
            <v>0</v>
          </cell>
          <cell r="D4892">
            <v>367</v>
          </cell>
        </row>
        <row r="4893">
          <cell r="A4893" t="str">
            <v>RCT1P10AJ</v>
          </cell>
          <cell r="B4893" t="str">
            <v>Riser cable, Terminations, 25kV, 1ph #1/0Al jckted</v>
          </cell>
          <cell r="C4893">
            <v>0</v>
          </cell>
          <cell r="D4893">
            <v>367</v>
          </cell>
        </row>
        <row r="4894">
          <cell r="A4894" t="str">
            <v>RDND</v>
          </cell>
          <cell r="B4894" t="str">
            <v>Rack, 1-pt sec, deadend pole riser (double spool rack w/2-insulator See #203-178)</v>
          </cell>
          <cell r="C4894">
            <v>0</v>
          </cell>
          <cell r="D4894">
            <v>364</v>
          </cell>
        </row>
        <row r="4895">
          <cell r="A4895" t="str">
            <v>RECL3H10</v>
          </cell>
          <cell r="B4895" t="str">
            <v>&lt;E&gt;Recloser, 7.2/12.5kV,3ph, type 3H,10a- Remove Only</v>
          </cell>
          <cell r="C4895">
            <v>6025</v>
          </cell>
          <cell r="D4895">
            <v>365</v>
          </cell>
        </row>
        <row r="4896">
          <cell r="A4896" t="str">
            <v>RECL3H15</v>
          </cell>
          <cell r="B4896" t="str">
            <v xml:space="preserve">&lt;E&gt;Recloser, 7.2/12.5kV,3ph, type 3H,15a- Remove Only </v>
          </cell>
          <cell r="C4896">
            <v>6025</v>
          </cell>
          <cell r="D4896">
            <v>365</v>
          </cell>
        </row>
        <row r="4897">
          <cell r="A4897" t="str">
            <v>RECL3H25</v>
          </cell>
          <cell r="B4897" t="str">
            <v xml:space="preserve">&lt;E&gt;Recloser, 7.2/12.5kV,3ph, type 3H,25a- Remove Only </v>
          </cell>
          <cell r="C4897">
            <v>6025</v>
          </cell>
          <cell r="D4897">
            <v>365</v>
          </cell>
        </row>
        <row r="4898">
          <cell r="A4898" t="str">
            <v>RECL3H35</v>
          </cell>
          <cell r="B4898" t="str">
            <v xml:space="preserve">&lt;E&gt;Recloser, 7.2/12.5kV,3ph, type 3H,35a- Remove Only </v>
          </cell>
          <cell r="C4898">
            <v>6025</v>
          </cell>
          <cell r="D4898">
            <v>365</v>
          </cell>
        </row>
        <row r="4899">
          <cell r="A4899" t="str">
            <v>RECL3H5</v>
          </cell>
          <cell r="B4899" t="str">
            <v xml:space="preserve">&lt;E&gt;Recloser, 7.2/12.5kV,3ph, type 3H,5a- Remove Only </v>
          </cell>
          <cell r="C4899">
            <v>6025</v>
          </cell>
          <cell r="D4899">
            <v>365</v>
          </cell>
        </row>
        <row r="4900">
          <cell r="A4900" t="str">
            <v>RECL3H50</v>
          </cell>
          <cell r="B4900" t="str">
            <v xml:space="preserve">&lt;E&gt;Recloser, 7.2/12.5kV,3ph, type 3H,50a- Remove Only </v>
          </cell>
          <cell r="C4900">
            <v>6025</v>
          </cell>
          <cell r="D4900">
            <v>365</v>
          </cell>
        </row>
        <row r="4901">
          <cell r="A4901" t="str">
            <v>RECL4C</v>
          </cell>
          <cell r="B4901" t="str">
            <v>&lt;E&gt;Recloser Control, Form 4C</v>
          </cell>
          <cell r="D4901">
            <v>0</v>
          </cell>
        </row>
        <row r="4902">
          <cell r="A4902" t="str">
            <v>RECL4E100</v>
          </cell>
          <cell r="B4902" t="str">
            <v>Recloser, 14.4kV, 1ph, hydraulic, type 4E,100a  Dwg 111-602</v>
          </cell>
          <cell r="C4902">
            <v>6022</v>
          </cell>
          <cell r="D4902">
            <v>365</v>
          </cell>
        </row>
        <row r="4903">
          <cell r="A4903" t="str">
            <v>RECL4E140</v>
          </cell>
          <cell r="B4903" t="str">
            <v>Recloser, 14.4kV, 1ph, hydraulic, type 4E,140a  Dwg 111-602</v>
          </cell>
          <cell r="C4903">
            <v>6022</v>
          </cell>
          <cell r="D4903">
            <v>365</v>
          </cell>
        </row>
        <row r="4904">
          <cell r="A4904" t="str">
            <v>RECL4E200</v>
          </cell>
          <cell r="B4904" t="str">
            <v>Recloser, 14.4kV, 1ph, hydraulic, type 4E,200a  Dwg 111-602</v>
          </cell>
          <cell r="C4904">
            <v>6022</v>
          </cell>
          <cell r="D4904">
            <v>365</v>
          </cell>
        </row>
        <row r="4905">
          <cell r="A4905" t="str">
            <v>RECL4E280</v>
          </cell>
          <cell r="B4905" t="str">
            <v>Recloser, 14.4kV, 1ph, hydraulic, type 4E,280a  Dwg 111-602</v>
          </cell>
          <cell r="C4905">
            <v>6022</v>
          </cell>
          <cell r="D4905">
            <v>365</v>
          </cell>
        </row>
        <row r="4906">
          <cell r="A4906" t="str">
            <v>RECL4E50</v>
          </cell>
          <cell r="B4906" t="str">
            <v>Recloser, 14.4kV, 1ph, hydraulic, type 4E,50a  Dwg 111-602</v>
          </cell>
          <cell r="C4906">
            <v>6022</v>
          </cell>
          <cell r="D4906">
            <v>365</v>
          </cell>
        </row>
        <row r="4907">
          <cell r="A4907" t="str">
            <v>RECL4E70</v>
          </cell>
          <cell r="B4907" t="str">
            <v>Recloser, 14.4kV, 1ph, type 4E,70a</v>
          </cell>
          <cell r="C4907">
            <v>6022</v>
          </cell>
          <cell r="D4907">
            <v>365</v>
          </cell>
        </row>
        <row r="4908">
          <cell r="A4908" t="str">
            <v>RECL4H10</v>
          </cell>
          <cell r="B4908" t="str">
            <v xml:space="preserve">Recloser, 7.2kV, 1ph, type 4H,10a </v>
          </cell>
          <cell r="C4908">
            <v>6015</v>
          </cell>
          <cell r="D4908">
            <v>365</v>
          </cell>
        </row>
        <row r="4909">
          <cell r="A4909" t="str">
            <v>RECL4H100</v>
          </cell>
          <cell r="B4909" t="str">
            <v xml:space="preserve">Recloser, 7.2kV, 1ph, type 4H,100a </v>
          </cell>
          <cell r="C4909">
            <v>6015</v>
          </cell>
          <cell r="D4909">
            <v>365</v>
          </cell>
        </row>
        <row r="4910">
          <cell r="A4910" t="str">
            <v>RECL4H15</v>
          </cell>
          <cell r="B4910" t="str">
            <v xml:space="preserve">Recloser, 7.2kV, 1ph, type 4H,15a </v>
          </cell>
          <cell r="C4910">
            <v>6015</v>
          </cell>
          <cell r="D4910">
            <v>365</v>
          </cell>
        </row>
        <row r="4911">
          <cell r="A4911" t="str">
            <v>RECL4H25</v>
          </cell>
          <cell r="B4911" t="str">
            <v xml:space="preserve">Recloser, 7.2kV, 1ph, type 4H,25a </v>
          </cell>
          <cell r="C4911">
            <v>6015</v>
          </cell>
          <cell r="D4911">
            <v>365</v>
          </cell>
        </row>
        <row r="4912">
          <cell r="A4912" t="str">
            <v>RECL4H35</v>
          </cell>
          <cell r="B4912" t="str">
            <v xml:space="preserve">Recloser, 7.2kV, 1ph, type 4H,35a </v>
          </cell>
          <cell r="C4912">
            <v>6015</v>
          </cell>
          <cell r="D4912">
            <v>365</v>
          </cell>
        </row>
        <row r="4913">
          <cell r="A4913" t="str">
            <v>RECL4H5</v>
          </cell>
          <cell r="B4913" t="str">
            <v xml:space="preserve">Recloser, 7.2kV, 1ph, type 4H,5a </v>
          </cell>
          <cell r="C4913">
            <v>6015</v>
          </cell>
          <cell r="D4913">
            <v>365</v>
          </cell>
        </row>
        <row r="4914">
          <cell r="A4914" t="str">
            <v>RECL4H50</v>
          </cell>
          <cell r="B4914" t="str">
            <v xml:space="preserve">Recloser, 7.2kV, 1ph, type 4H,50a </v>
          </cell>
          <cell r="C4914">
            <v>6015</v>
          </cell>
          <cell r="D4914">
            <v>365</v>
          </cell>
        </row>
        <row r="4915">
          <cell r="A4915" t="str">
            <v>RECL4H70</v>
          </cell>
          <cell r="B4915" t="str">
            <v xml:space="preserve">Recloser, 7.2kV, 1ph, type 4H,70a </v>
          </cell>
          <cell r="C4915">
            <v>6015</v>
          </cell>
          <cell r="D4915">
            <v>365</v>
          </cell>
        </row>
        <row r="4916">
          <cell r="A4916" t="str">
            <v>RECL5C</v>
          </cell>
          <cell r="B4916" t="str">
            <v>Recloser Control, Form 5</v>
          </cell>
          <cell r="D4916">
            <v>0</v>
          </cell>
        </row>
        <row r="4917">
          <cell r="A4917" t="str">
            <v>RECL6C</v>
          </cell>
          <cell r="B4917" t="str">
            <v>Recloser Control, Form 6</v>
          </cell>
          <cell r="D4917">
            <v>0</v>
          </cell>
        </row>
        <row r="4918">
          <cell r="A4918" t="str">
            <v>RECL6H10</v>
          </cell>
          <cell r="B4918" t="str">
            <v>Recloser, 7.2/12.5kV,3ph, type 6H,10a Dwg 111-106</v>
          </cell>
          <cell r="C4918">
            <v>6025</v>
          </cell>
          <cell r="D4918">
            <v>365</v>
          </cell>
        </row>
        <row r="4919">
          <cell r="A4919" t="str">
            <v>RECL6H100</v>
          </cell>
          <cell r="B4919" t="str">
            <v>Recloser, 7.2/12.5kV,3ph, type 6H,100a Dwg 111-106</v>
          </cell>
          <cell r="C4919">
            <v>6025</v>
          </cell>
          <cell r="D4919">
            <v>365</v>
          </cell>
        </row>
        <row r="4920">
          <cell r="A4920" t="str">
            <v>RECL6H15</v>
          </cell>
          <cell r="B4920" t="str">
            <v>Recloser, 7.2/12.5kV,3ph, type 6H,15a Dwg 111-106</v>
          </cell>
          <cell r="C4920">
            <v>6025</v>
          </cell>
          <cell r="D4920">
            <v>365</v>
          </cell>
        </row>
        <row r="4921">
          <cell r="A4921" t="str">
            <v>RECL6H25</v>
          </cell>
          <cell r="B4921" t="str">
            <v>Recloser, 7.2/12.5kV,3ph, type 6H,25a Dwg 111-106</v>
          </cell>
          <cell r="C4921">
            <v>6025</v>
          </cell>
          <cell r="D4921">
            <v>365</v>
          </cell>
        </row>
        <row r="4922">
          <cell r="A4922" t="str">
            <v>RECL6H35</v>
          </cell>
          <cell r="B4922" t="str">
            <v>Recloser, 7.2/12.5kV,3ph, type 6H,35a Dwg 111-106</v>
          </cell>
          <cell r="C4922">
            <v>6025</v>
          </cell>
          <cell r="D4922">
            <v>365</v>
          </cell>
        </row>
        <row r="4923">
          <cell r="A4923" t="str">
            <v>RECL6H5</v>
          </cell>
          <cell r="B4923" t="str">
            <v>Recloser, 7.2/12.5kV,3ph, type 6H,5a Dwg 111-106</v>
          </cell>
          <cell r="C4923">
            <v>6025</v>
          </cell>
          <cell r="D4923">
            <v>365</v>
          </cell>
        </row>
        <row r="4924">
          <cell r="A4924" t="str">
            <v>RECL6H50</v>
          </cell>
          <cell r="B4924" t="str">
            <v>Recloser, 7.2/12.5kV,3ph, type 6H,50a Dwg 111-106</v>
          </cell>
          <cell r="C4924">
            <v>6025</v>
          </cell>
          <cell r="D4924">
            <v>365</v>
          </cell>
        </row>
        <row r="4925">
          <cell r="A4925" t="str">
            <v>RECL6H70</v>
          </cell>
          <cell r="B4925" t="str">
            <v>Recloser, 7.2/12.5kV,3ph, type 6H,70a Dwg 111-106</v>
          </cell>
          <cell r="C4925">
            <v>6025</v>
          </cell>
          <cell r="D4925">
            <v>365</v>
          </cell>
        </row>
        <row r="4926">
          <cell r="A4926" t="str">
            <v>RECLD100</v>
          </cell>
          <cell r="B4926" t="str">
            <v>&lt;E&gt;Recloser, 7.2kV, 1ph, type D,100a</v>
          </cell>
          <cell r="C4926">
            <v>6017</v>
          </cell>
          <cell r="D4926">
            <v>365</v>
          </cell>
        </row>
        <row r="4927">
          <cell r="A4927" t="str">
            <v>RECLD140</v>
          </cell>
          <cell r="B4927" t="str">
            <v>&lt;E&gt;Recloser, 7.2kV, 1ph, type D,140a- Remove Only</v>
          </cell>
          <cell r="C4927">
            <v>6017</v>
          </cell>
          <cell r="D4927">
            <v>365</v>
          </cell>
        </row>
        <row r="4928">
          <cell r="A4928" t="str">
            <v>RECLD160</v>
          </cell>
          <cell r="B4928" t="str">
            <v>&lt;E&gt;Recloser, 7.2kV, 1ph, type D,160a- Remove Only</v>
          </cell>
          <cell r="C4928">
            <v>6017</v>
          </cell>
          <cell r="D4928">
            <v>365</v>
          </cell>
        </row>
        <row r="4929">
          <cell r="A4929" t="str">
            <v>RECLD185</v>
          </cell>
          <cell r="B4929" t="str">
            <v>&lt;E&gt;Recloser, 7.2kV, 1ph, type D,185a- Remove Only</v>
          </cell>
          <cell r="C4929">
            <v>6017</v>
          </cell>
          <cell r="D4929">
            <v>365</v>
          </cell>
        </row>
        <row r="4930">
          <cell r="A4930" t="str">
            <v>RECLD225</v>
          </cell>
          <cell r="B4930" t="str">
            <v>&lt;E&gt;Recloser, 7.2kV, 1ph, type D,225a- Remove Only</v>
          </cell>
          <cell r="C4930">
            <v>6017</v>
          </cell>
          <cell r="D4930">
            <v>365</v>
          </cell>
        </row>
        <row r="4931">
          <cell r="A4931" t="str">
            <v>RECLD280</v>
          </cell>
          <cell r="B4931" t="str">
            <v>&lt;E&gt;Recloser, 7.2kV, 1ph, type D,280a- Remove Only</v>
          </cell>
          <cell r="C4931">
            <v>6017</v>
          </cell>
          <cell r="D4931">
            <v>365</v>
          </cell>
        </row>
        <row r="4932">
          <cell r="A4932" t="str">
            <v>RECLE</v>
          </cell>
          <cell r="B4932" t="str">
            <v>Recloser, 14.4kV, 1ph, type E</v>
          </cell>
          <cell r="C4932">
            <v>6022</v>
          </cell>
          <cell r="D4932">
            <v>365</v>
          </cell>
        </row>
        <row r="4933">
          <cell r="A4933" t="str">
            <v>RECLE10</v>
          </cell>
          <cell r="B4933" t="str">
            <v>&lt;E&gt;Recloser, 14.4kV, 1ph, type E,10a</v>
          </cell>
          <cell r="C4933">
            <v>6022</v>
          </cell>
          <cell r="D4933">
            <v>365</v>
          </cell>
        </row>
        <row r="4934">
          <cell r="A4934" t="str">
            <v>RECLE100</v>
          </cell>
          <cell r="B4934" t="str">
            <v>Recloser, 14.4kV, 1ph, type E,100a Dwg 111-602</v>
          </cell>
          <cell r="C4934">
            <v>6022</v>
          </cell>
          <cell r="D4934">
            <v>365</v>
          </cell>
        </row>
        <row r="4935">
          <cell r="A4935" t="str">
            <v>RECLE15</v>
          </cell>
          <cell r="B4935" t="str">
            <v>Recloser, 14.4kV, 1ph, type E,15a Dwg 111-602</v>
          </cell>
          <cell r="C4935">
            <v>6022</v>
          </cell>
          <cell r="D4935">
            <v>365</v>
          </cell>
        </row>
        <row r="4936">
          <cell r="A4936" t="str">
            <v>RECLE25</v>
          </cell>
          <cell r="B4936" t="str">
            <v>Recloser, 14.4kV, 1ph, type E,25a Dwg 111-602</v>
          </cell>
          <cell r="C4936">
            <v>6022</v>
          </cell>
          <cell r="D4936">
            <v>365</v>
          </cell>
        </row>
        <row r="4937">
          <cell r="A4937" t="str">
            <v>RECLE35</v>
          </cell>
          <cell r="B4937" t="str">
            <v>Recloser, 14.4kV, 1ph, type E,35a Dwg 111-602</v>
          </cell>
          <cell r="C4937">
            <v>6022</v>
          </cell>
          <cell r="D4937">
            <v>365</v>
          </cell>
        </row>
        <row r="4938">
          <cell r="A4938" t="str">
            <v>RECLE5</v>
          </cell>
          <cell r="B4938" t="str">
            <v>Recloser, 14.4kV, 1ph, type E,5a Dwg 111-602</v>
          </cell>
          <cell r="C4938">
            <v>6022</v>
          </cell>
          <cell r="D4938">
            <v>365</v>
          </cell>
        </row>
        <row r="4939">
          <cell r="A4939" t="str">
            <v>RECLE50</v>
          </cell>
          <cell r="B4939" t="str">
            <v>Recloser, 14.4kV, 1ph, type E,50a Dwg 111-602</v>
          </cell>
          <cell r="C4939">
            <v>6022</v>
          </cell>
          <cell r="D4939">
            <v>365</v>
          </cell>
        </row>
        <row r="4940">
          <cell r="A4940" t="str">
            <v>RECLE70</v>
          </cell>
          <cell r="B4940" t="str">
            <v>Recloser, 14.4kV, 1ph, type E,70a Dwg 111-602</v>
          </cell>
          <cell r="C4940">
            <v>6022</v>
          </cell>
          <cell r="D4940">
            <v>365</v>
          </cell>
        </row>
        <row r="4941">
          <cell r="A4941" t="str">
            <v>RECLH10</v>
          </cell>
          <cell r="B4941" t="str">
            <v xml:space="preserve">&lt;E&gt;Recloser, 7.2kV, 1ph, type H,10a </v>
          </cell>
          <cell r="C4941">
            <v>6015</v>
          </cell>
          <cell r="D4941">
            <v>365</v>
          </cell>
        </row>
        <row r="4942">
          <cell r="A4942" t="str">
            <v>RECLH15</v>
          </cell>
          <cell r="B4942" t="str">
            <v xml:space="preserve">&lt;E&gt;Recloser, 7.2kV, 1ph, type H,15a </v>
          </cell>
          <cell r="C4942">
            <v>6015</v>
          </cell>
          <cell r="D4942">
            <v>365</v>
          </cell>
        </row>
        <row r="4943">
          <cell r="A4943" t="str">
            <v>RECLH25</v>
          </cell>
          <cell r="B4943" t="str">
            <v xml:space="preserve">&lt;E&gt;Recloser, 7.2kV, 1ph, type H,25a </v>
          </cell>
          <cell r="C4943">
            <v>6015</v>
          </cell>
          <cell r="D4943">
            <v>365</v>
          </cell>
        </row>
        <row r="4944">
          <cell r="A4944" t="str">
            <v>RECLH35</v>
          </cell>
          <cell r="B4944" t="str">
            <v xml:space="preserve">&lt;E&gt;Recloser, 7.2kV, 1ph, type H,35a </v>
          </cell>
          <cell r="C4944">
            <v>6015</v>
          </cell>
          <cell r="D4944">
            <v>365</v>
          </cell>
        </row>
        <row r="4945">
          <cell r="A4945" t="str">
            <v>RECLH5</v>
          </cell>
          <cell r="B4945" t="str">
            <v xml:space="preserve">&lt;E&gt;Recloser, 7.2kV, 1ph, type H,5a </v>
          </cell>
          <cell r="C4945">
            <v>6015</v>
          </cell>
          <cell r="D4945">
            <v>365</v>
          </cell>
        </row>
        <row r="4946">
          <cell r="A4946" t="str">
            <v>RECLH50</v>
          </cell>
          <cell r="B4946" t="str">
            <v xml:space="preserve">&lt;E&gt;Recloser, 7.2kV, 1ph, type H,50a </v>
          </cell>
          <cell r="C4946">
            <v>6015</v>
          </cell>
          <cell r="D4946">
            <v>365</v>
          </cell>
        </row>
        <row r="4947">
          <cell r="A4947" t="str">
            <v>RECLL</v>
          </cell>
          <cell r="B4947" t="str">
            <v xml:space="preserve">Recloser, 7.2kV, 1ph, type L </v>
          </cell>
          <cell r="C4947">
            <v>6017</v>
          </cell>
          <cell r="D4947">
            <v>365</v>
          </cell>
        </row>
        <row r="4948">
          <cell r="A4948" t="str">
            <v>RECLL100</v>
          </cell>
          <cell r="B4948" t="str">
            <v>Recloser, 7.2kV, 1ph, type L,100a Dwg 111-602</v>
          </cell>
          <cell r="C4948">
            <v>6017</v>
          </cell>
          <cell r="D4948">
            <v>365</v>
          </cell>
        </row>
        <row r="4949">
          <cell r="A4949" t="str">
            <v>RECLL140</v>
          </cell>
          <cell r="B4949" t="str">
            <v>Recloser, 7.2kV, 1ph, type L,140a Dwg 111-602</v>
          </cell>
          <cell r="C4949">
            <v>6017</v>
          </cell>
          <cell r="D4949">
            <v>365</v>
          </cell>
        </row>
        <row r="4950">
          <cell r="A4950" t="str">
            <v>RECLL200</v>
          </cell>
          <cell r="B4950" t="str">
            <v>Recloser, 7.2kV, 1ph, type L,200a Dwg 111-602</v>
          </cell>
          <cell r="C4950">
            <v>6017</v>
          </cell>
          <cell r="D4950">
            <v>365</v>
          </cell>
        </row>
        <row r="4951">
          <cell r="A4951" t="str">
            <v>RECLL25</v>
          </cell>
          <cell r="B4951" t="str">
            <v>Recloser, 7.2kV, 1ph, type L,25a Dwg 111-602</v>
          </cell>
          <cell r="C4951">
            <v>6017</v>
          </cell>
          <cell r="D4951">
            <v>365</v>
          </cell>
        </row>
        <row r="4952">
          <cell r="A4952" t="str">
            <v>RECLL280</v>
          </cell>
          <cell r="B4952" t="str">
            <v>Recloser, 7.2kV, 1ph, type L,280a Dwg 111-602</v>
          </cell>
          <cell r="C4952">
            <v>6017</v>
          </cell>
          <cell r="D4952">
            <v>365</v>
          </cell>
        </row>
        <row r="4953">
          <cell r="A4953" t="str">
            <v>RECLL35</v>
          </cell>
          <cell r="B4953" t="str">
            <v>Recloser, 7.2kV, 1ph, type L,35a Dwg 111-602</v>
          </cell>
          <cell r="C4953">
            <v>6017</v>
          </cell>
          <cell r="D4953">
            <v>365</v>
          </cell>
        </row>
        <row r="4954">
          <cell r="A4954" t="str">
            <v>RECLL50</v>
          </cell>
          <cell r="B4954" t="str">
            <v>Recloser, 7.2kV, 1ph, type L,50a Dwg 111-602</v>
          </cell>
          <cell r="C4954">
            <v>6017</v>
          </cell>
          <cell r="D4954">
            <v>365</v>
          </cell>
        </row>
        <row r="4955">
          <cell r="A4955" t="str">
            <v>RECLL70</v>
          </cell>
          <cell r="B4955" t="str">
            <v>Recloser, 7.2kV, 1ph, type L,70a Dwg 111-602</v>
          </cell>
          <cell r="C4955">
            <v>6017</v>
          </cell>
          <cell r="D4955">
            <v>365</v>
          </cell>
        </row>
        <row r="4956">
          <cell r="A4956" t="str">
            <v>RECLNOVA</v>
          </cell>
          <cell r="B4956" t="str">
            <v>Recloser, 25 kV, 3 ph, type NOVA Dwg 111-610</v>
          </cell>
          <cell r="C4956">
            <v>6032</v>
          </cell>
          <cell r="D4956">
            <v>365</v>
          </cell>
        </row>
        <row r="4957">
          <cell r="A4957" t="str">
            <v>RECLNOVA5C</v>
          </cell>
          <cell r="B4957" t="str">
            <v>&lt;E&gt;Recloser, 12 kV &amp; 25 kV, 3 ph, type NOVA, w/ Form 5 Control</v>
          </cell>
          <cell r="C4957">
            <v>6032</v>
          </cell>
          <cell r="D4957">
            <v>365</v>
          </cell>
        </row>
        <row r="4958">
          <cell r="A4958" t="str">
            <v>RECLNOVA6C</v>
          </cell>
          <cell r="B4958" t="str">
            <v>Recloser, 12 kV &amp; 25 kV, 3 ph, type NOVA, w/ Form 6 Control Dwg 111-610</v>
          </cell>
          <cell r="C4958">
            <v>6032</v>
          </cell>
          <cell r="D4958">
            <v>365</v>
          </cell>
        </row>
        <row r="4959">
          <cell r="A4959" t="str">
            <v>RECLNOVAC</v>
          </cell>
          <cell r="B4959" t="str">
            <v>Recloser, 12 kV &amp; 25 kV, 3 ph, type NOVA, w/ Form 5 Control</v>
          </cell>
          <cell r="C4959">
            <v>6032</v>
          </cell>
          <cell r="D4959">
            <v>365</v>
          </cell>
        </row>
        <row r="4960">
          <cell r="A4960" t="str">
            <v>RECLR100</v>
          </cell>
          <cell r="B4960" t="str">
            <v xml:space="preserve">&lt;E&gt;Recloser, 7.2/12.5kV,3ph, type R,100a </v>
          </cell>
          <cell r="C4960">
            <v>6027</v>
          </cell>
          <cell r="D4960">
            <v>365</v>
          </cell>
        </row>
        <row r="4961">
          <cell r="A4961" t="str">
            <v>RECLR140</v>
          </cell>
          <cell r="B4961" t="str">
            <v xml:space="preserve">&lt;E&gt;Recloser, 7.2/12.5kV,3ph, type R,140a </v>
          </cell>
          <cell r="C4961">
            <v>6027</v>
          </cell>
          <cell r="D4961">
            <v>365</v>
          </cell>
        </row>
        <row r="4962">
          <cell r="A4962" t="str">
            <v>RECLR160</v>
          </cell>
          <cell r="B4962" t="str">
            <v xml:space="preserve">&lt;E&gt;Recloser, 7.2/12.5kV,3ph, type R,160a </v>
          </cell>
          <cell r="C4962">
            <v>6027</v>
          </cell>
          <cell r="D4962">
            <v>365</v>
          </cell>
        </row>
        <row r="4963">
          <cell r="A4963" t="str">
            <v>RECLR185</v>
          </cell>
          <cell r="B4963" t="str">
            <v xml:space="preserve">&lt;E&gt;Recloser, 7.2/12.5kV,3ph, type R,185a </v>
          </cell>
          <cell r="C4963">
            <v>6027</v>
          </cell>
          <cell r="D4963">
            <v>365</v>
          </cell>
        </row>
        <row r="4964">
          <cell r="A4964" t="str">
            <v>RECLR225</v>
          </cell>
          <cell r="B4964" t="str">
            <v xml:space="preserve">&lt;E&gt;Recloser, 7.2/12.5kV,3ph, type R,225a </v>
          </cell>
          <cell r="C4964">
            <v>6027</v>
          </cell>
          <cell r="D4964">
            <v>365</v>
          </cell>
        </row>
        <row r="4965">
          <cell r="A4965" t="str">
            <v>RECLR25</v>
          </cell>
          <cell r="B4965" t="str">
            <v xml:space="preserve">&lt;E&gt;Recloser, 7.2/12.5kV,3ph, type R,25a </v>
          </cell>
          <cell r="C4965">
            <v>6027</v>
          </cell>
          <cell r="D4965">
            <v>365</v>
          </cell>
        </row>
        <row r="4966">
          <cell r="A4966" t="str">
            <v>RECLR280</v>
          </cell>
          <cell r="B4966" t="str">
            <v xml:space="preserve">&lt;E&gt;Recloser, 7.2/12.5kV,3ph, type R,280a </v>
          </cell>
          <cell r="C4966">
            <v>6027</v>
          </cell>
          <cell r="D4966">
            <v>365</v>
          </cell>
        </row>
        <row r="4967">
          <cell r="A4967" t="str">
            <v>RECLR35</v>
          </cell>
          <cell r="B4967" t="str">
            <v xml:space="preserve">&lt;E&gt;Recloser, 7.2/12.5kV,3ph, type R,35a </v>
          </cell>
          <cell r="C4967">
            <v>6027</v>
          </cell>
          <cell r="D4967">
            <v>365</v>
          </cell>
        </row>
        <row r="4968">
          <cell r="A4968" t="str">
            <v>RECLR50</v>
          </cell>
          <cell r="B4968" t="str">
            <v xml:space="preserve">&lt;E&gt;Recloser, 7.2/12.5kV,3ph, type R,50a </v>
          </cell>
          <cell r="C4968">
            <v>6027</v>
          </cell>
          <cell r="D4968">
            <v>365</v>
          </cell>
        </row>
        <row r="4969">
          <cell r="A4969" t="str">
            <v>RECLR70</v>
          </cell>
          <cell r="B4969" t="str">
            <v xml:space="preserve">&lt;E&gt;Recloser, 7.2/12.5kV,3ph, type R,70a </v>
          </cell>
          <cell r="C4969">
            <v>6027</v>
          </cell>
          <cell r="D4969">
            <v>365</v>
          </cell>
        </row>
        <row r="4970">
          <cell r="A4970" t="str">
            <v>RECLRV100</v>
          </cell>
          <cell r="B4970" t="str">
            <v xml:space="preserve">&lt;E&gt;Recloser, 14.4/24.9kV,3ph, type RV,100a </v>
          </cell>
          <cell r="C4970">
            <v>6032</v>
          </cell>
          <cell r="D4970">
            <v>365</v>
          </cell>
        </row>
        <row r="4971">
          <cell r="A4971" t="str">
            <v>RECLRV140</v>
          </cell>
          <cell r="B4971" t="str">
            <v xml:space="preserve">&lt;E&gt;Recloser, 14.4/24.9kV,3ph, type RV,140a </v>
          </cell>
          <cell r="C4971">
            <v>6032</v>
          </cell>
          <cell r="D4971">
            <v>365</v>
          </cell>
        </row>
        <row r="4972">
          <cell r="A4972" t="str">
            <v>RECLRV160</v>
          </cell>
          <cell r="B4972" t="str">
            <v xml:space="preserve">&lt;E&gt;Recloser, 14.4/24.9kV,3ph, type RV,160a </v>
          </cell>
          <cell r="C4972">
            <v>6032</v>
          </cell>
          <cell r="D4972">
            <v>365</v>
          </cell>
        </row>
        <row r="4973">
          <cell r="A4973" t="str">
            <v>RECLRV185</v>
          </cell>
          <cell r="B4973" t="str">
            <v xml:space="preserve">&lt;E&gt;Recloser, 14.4/24.9kV,3ph, type RV,185a </v>
          </cell>
          <cell r="C4973">
            <v>6032</v>
          </cell>
          <cell r="D4973">
            <v>365</v>
          </cell>
        </row>
        <row r="4974">
          <cell r="A4974" t="str">
            <v>RECLRV225</v>
          </cell>
          <cell r="B4974" t="str">
            <v xml:space="preserve">&lt;E&gt;Recloser, 14.4/24.9kV,3ph, type RV,225a </v>
          </cell>
          <cell r="C4974">
            <v>6032</v>
          </cell>
          <cell r="D4974">
            <v>365</v>
          </cell>
        </row>
        <row r="4975">
          <cell r="A4975" t="str">
            <v>RECLRV25</v>
          </cell>
          <cell r="B4975" t="str">
            <v xml:space="preserve">&lt;E&gt;Recloser, 14.4/24.9kV,3ph, type RV,25a </v>
          </cell>
          <cell r="C4975">
            <v>6032</v>
          </cell>
          <cell r="D4975">
            <v>365</v>
          </cell>
        </row>
        <row r="4976">
          <cell r="A4976" t="str">
            <v>RECLRV280</v>
          </cell>
          <cell r="B4976" t="str">
            <v xml:space="preserve">&lt;E&gt;Recloser, 14.4/24.9kV,3ph, type RV,280a </v>
          </cell>
          <cell r="C4976">
            <v>6032</v>
          </cell>
          <cell r="D4976">
            <v>365</v>
          </cell>
        </row>
        <row r="4977">
          <cell r="A4977" t="str">
            <v>RECLRV35</v>
          </cell>
          <cell r="B4977" t="str">
            <v xml:space="preserve">&lt;E&gt;Recloser, 14.4/24.9kV,3ph, type RV,35a </v>
          </cell>
          <cell r="C4977">
            <v>6032</v>
          </cell>
          <cell r="D4977">
            <v>365</v>
          </cell>
        </row>
        <row r="4978">
          <cell r="A4978" t="str">
            <v>RECLRV50</v>
          </cell>
          <cell r="B4978" t="str">
            <v xml:space="preserve">&lt;E&gt;Recloser, 14.4/24.9kV,3ph, type RV,50a </v>
          </cell>
          <cell r="C4978">
            <v>6032</v>
          </cell>
          <cell r="D4978">
            <v>365</v>
          </cell>
        </row>
        <row r="4979">
          <cell r="A4979" t="str">
            <v>RECLRV70</v>
          </cell>
          <cell r="B4979" t="str">
            <v xml:space="preserve">&lt;E&gt;Recloser, 14.4/24.9kV,3ph, type RV,70a </v>
          </cell>
          <cell r="C4979">
            <v>6032</v>
          </cell>
          <cell r="D4979">
            <v>365</v>
          </cell>
        </row>
        <row r="4980">
          <cell r="A4980" t="str">
            <v>RECLRVE</v>
          </cell>
          <cell r="B4980" t="str">
            <v>Recloser, 25kV, 3ph, type RVE</v>
          </cell>
          <cell r="C4980">
            <v>6032</v>
          </cell>
          <cell r="D4980">
            <v>365</v>
          </cell>
        </row>
        <row r="4981">
          <cell r="A4981" t="str">
            <v>RECLRX100</v>
          </cell>
          <cell r="B4981" t="str">
            <v xml:space="preserve">Recloser, 7.2/12.5kV,3ph, type RX,100a </v>
          </cell>
          <cell r="C4981">
            <v>6027</v>
          </cell>
          <cell r="D4981">
            <v>365</v>
          </cell>
        </row>
        <row r="4982">
          <cell r="A4982" t="str">
            <v>RECLRX140</v>
          </cell>
          <cell r="B4982" t="str">
            <v xml:space="preserve">Recloser, 7.2/12.5kV,3ph, type RX,140a </v>
          </cell>
          <cell r="C4982">
            <v>6027</v>
          </cell>
          <cell r="D4982">
            <v>365</v>
          </cell>
        </row>
        <row r="4983">
          <cell r="A4983" t="str">
            <v>RECLRX160</v>
          </cell>
          <cell r="B4983" t="str">
            <v xml:space="preserve">Recloser, 7.2/12.5kV,3ph, type RX,160a </v>
          </cell>
          <cell r="C4983">
            <v>6027</v>
          </cell>
          <cell r="D4983">
            <v>365</v>
          </cell>
        </row>
        <row r="4984">
          <cell r="A4984" t="str">
            <v>RECLRX185</v>
          </cell>
          <cell r="B4984" t="str">
            <v xml:space="preserve">Recloser, 7.2/12.5kV,3ph, type RX,185a </v>
          </cell>
          <cell r="C4984">
            <v>6027</v>
          </cell>
          <cell r="D4984">
            <v>365</v>
          </cell>
        </row>
        <row r="4985">
          <cell r="A4985" t="str">
            <v>RECLRX225</v>
          </cell>
          <cell r="B4985" t="str">
            <v xml:space="preserve">Recloser, 7.2/12.5kV,3ph, type RX,225a </v>
          </cell>
          <cell r="C4985">
            <v>6027</v>
          </cell>
          <cell r="D4985">
            <v>365</v>
          </cell>
        </row>
        <row r="4986">
          <cell r="A4986" t="str">
            <v>RECLRX25</v>
          </cell>
          <cell r="B4986" t="str">
            <v xml:space="preserve">Recloser, 7.2/12.5kV,3ph, type RX,25a </v>
          </cell>
          <cell r="C4986">
            <v>6027</v>
          </cell>
          <cell r="D4986">
            <v>365</v>
          </cell>
        </row>
        <row r="4987">
          <cell r="A4987" t="str">
            <v>RECLRX280</v>
          </cell>
          <cell r="B4987" t="str">
            <v xml:space="preserve">Recloser, 7.2/12.5kV,3ph, type RX,280a </v>
          </cell>
          <cell r="C4987">
            <v>6027</v>
          </cell>
          <cell r="D4987">
            <v>365</v>
          </cell>
        </row>
        <row r="4988">
          <cell r="A4988" t="str">
            <v>RECLRX35</v>
          </cell>
          <cell r="B4988" t="str">
            <v xml:space="preserve">Recloser, 7.2/12.5kV,3ph, type RX,35a </v>
          </cell>
          <cell r="C4988">
            <v>6027</v>
          </cell>
          <cell r="D4988">
            <v>365</v>
          </cell>
        </row>
        <row r="4989">
          <cell r="A4989" t="str">
            <v>RECLRX50</v>
          </cell>
          <cell r="B4989" t="str">
            <v xml:space="preserve">Recloser, 7.2/12.5kV,3ph, type RX,50a </v>
          </cell>
          <cell r="C4989">
            <v>6027</v>
          </cell>
          <cell r="D4989">
            <v>365</v>
          </cell>
        </row>
        <row r="4990">
          <cell r="A4990" t="str">
            <v>RECLRX70</v>
          </cell>
          <cell r="B4990" t="str">
            <v xml:space="preserve">Recloser, 7.2/12.5kV,3ph, type RX,70a </v>
          </cell>
          <cell r="C4990">
            <v>6027</v>
          </cell>
          <cell r="D4990">
            <v>365</v>
          </cell>
        </row>
        <row r="4991">
          <cell r="A4991" t="str">
            <v>RECLRXE</v>
          </cell>
          <cell r="B4991" t="str">
            <v>&lt;E&gt;Recloser, 15kV, 3ph, type RXE, 400a</v>
          </cell>
          <cell r="C4991">
            <v>6027</v>
          </cell>
          <cell r="D4991">
            <v>365</v>
          </cell>
        </row>
        <row r="4992">
          <cell r="A4992" t="str">
            <v>RECLTS15050</v>
          </cell>
          <cell r="B4992" t="str">
            <v>Recloser, trip saver, 15 kV, 50K slow curve, complete unit.</v>
          </cell>
          <cell r="C4992">
            <v>6015</v>
          </cell>
          <cell r="D4992">
            <v>365</v>
          </cell>
        </row>
        <row r="4993">
          <cell r="A4993" t="str">
            <v>RECLTS15050LB</v>
          </cell>
          <cell r="B4993" t="str">
            <v>Recloser, trip saver, 15 kV, 50K slow curve, less base.</v>
          </cell>
          <cell r="C4993">
            <v>6015</v>
          </cell>
          <cell r="D4993">
            <v>365</v>
          </cell>
        </row>
        <row r="4994">
          <cell r="A4994" t="str">
            <v>RECLTS15100</v>
          </cell>
          <cell r="B4994" t="str">
            <v>Recloser, trip saver, 15 kV, 100K slow curve, complete unit.</v>
          </cell>
          <cell r="C4994">
            <v>6015</v>
          </cell>
          <cell r="D4994">
            <v>365</v>
          </cell>
        </row>
        <row r="4995">
          <cell r="A4995" t="str">
            <v>RECLTS15100LB</v>
          </cell>
          <cell r="B4995" t="str">
            <v>Recloser, trip saver, 15 kV, 100K slow curve, less base.</v>
          </cell>
          <cell r="C4995">
            <v>6015</v>
          </cell>
          <cell r="D4995">
            <v>365</v>
          </cell>
        </row>
        <row r="4996">
          <cell r="A4996" t="str">
            <v>RECLV6H100</v>
          </cell>
          <cell r="B4996" t="str">
            <v>Recloser, 7.2/12.5kV,3ph, type V6H,100a (vacuum) Dwg 111-606</v>
          </cell>
          <cell r="C4996">
            <v>6025</v>
          </cell>
          <cell r="D4996">
            <v>365</v>
          </cell>
        </row>
        <row r="4997">
          <cell r="A4997" t="str">
            <v>RECLV6H140</v>
          </cell>
          <cell r="B4997" t="str">
            <v>Recloser, 7.2/12.5kV,3ph, type V6H,140a (vacuum) Dwg 111-606</v>
          </cell>
          <cell r="C4997">
            <v>6025</v>
          </cell>
          <cell r="D4997">
            <v>365</v>
          </cell>
        </row>
        <row r="4998">
          <cell r="A4998" t="str">
            <v>RECLV6H200</v>
          </cell>
          <cell r="B4998" t="str">
            <v>Recloser, 7.2/12.5kV,3ph, type V6H,200a (vacuum) Dwg 111-606</v>
          </cell>
          <cell r="C4998">
            <v>6025</v>
          </cell>
          <cell r="D4998">
            <v>365</v>
          </cell>
        </row>
        <row r="4999">
          <cell r="A4999" t="str">
            <v>RECLV6H25</v>
          </cell>
          <cell r="B4999" t="str">
            <v>Recloser, 7.2/12.5kV,3ph, type V6H,25a (vacuum) Dwg 111-606</v>
          </cell>
          <cell r="C4999">
            <v>6025</v>
          </cell>
          <cell r="D4999">
            <v>365</v>
          </cell>
        </row>
        <row r="5000">
          <cell r="A5000" t="str">
            <v>RECLV6H35</v>
          </cell>
          <cell r="B5000" t="str">
            <v>Recloser, 7.2/12.5kV,3ph, type V6H,35a (vacuum) Dwg 111-606</v>
          </cell>
          <cell r="C5000">
            <v>6025</v>
          </cell>
          <cell r="D5000">
            <v>365</v>
          </cell>
        </row>
        <row r="5001">
          <cell r="A5001" t="str">
            <v>RECLV6H50</v>
          </cell>
          <cell r="B5001" t="str">
            <v>Recloser, 7.2/12.5kV,3ph, type V6H,50a (vacuum) Dwg 111-606</v>
          </cell>
          <cell r="C5001">
            <v>6025</v>
          </cell>
          <cell r="D5001">
            <v>365</v>
          </cell>
        </row>
        <row r="5002">
          <cell r="A5002" t="str">
            <v>RECLV6H70</v>
          </cell>
          <cell r="B5002" t="str">
            <v>Recloser, 7.2/12.5kV,3ph, type V6H,70a (vacuum) Dwg 111-606</v>
          </cell>
          <cell r="C5002">
            <v>6025</v>
          </cell>
          <cell r="D5002">
            <v>365</v>
          </cell>
        </row>
        <row r="5003">
          <cell r="A5003" t="str">
            <v>RECLVWVE</v>
          </cell>
          <cell r="B5003" t="str">
            <v>Obsolete</v>
          </cell>
          <cell r="C5003">
            <v>6032</v>
          </cell>
          <cell r="D5003">
            <v>365</v>
          </cell>
        </row>
        <row r="5004">
          <cell r="A5004" t="str">
            <v>RECLVWVE25</v>
          </cell>
          <cell r="B5004" t="str">
            <v>&lt;E&gt;Recloser, 25 kV, 3 ph, type VWVE</v>
          </cell>
          <cell r="C5004">
            <v>6032</v>
          </cell>
          <cell r="D5004">
            <v>365</v>
          </cell>
        </row>
        <row r="5005">
          <cell r="A5005" t="str">
            <v>RECLVWVE25C</v>
          </cell>
          <cell r="B5005" t="str">
            <v>&lt;E&gt;Recloser, 25 kV, 3 ph, type VWVE w/ Form 5 Control</v>
          </cell>
          <cell r="C5005">
            <v>6032</v>
          </cell>
          <cell r="D5005">
            <v>365</v>
          </cell>
        </row>
        <row r="5006">
          <cell r="A5006" t="str">
            <v>RECLVWVE33</v>
          </cell>
          <cell r="B5006" t="str">
            <v>Recloser, 33 kV, 3 ph, type VWVE</v>
          </cell>
          <cell r="C5006">
            <v>6030</v>
          </cell>
          <cell r="D5006">
            <v>365</v>
          </cell>
        </row>
        <row r="5007">
          <cell r="A5007" t="str">
            <v>RECLVWVE33C</v>
          </cell>
          <cell r="B5007" t="str">
            <v>Recloser, 33 kV, 3 ph, type VWVE w/ Form 5 Control</v>
          </cell>
          <cell r="C5007">
            <v>6032</v>
          </cell>
          <cell r="D5007">
            <v>365</v>
          </cell>
        </row>
        <row r="5008">
          <cell r="A5008" t="str">
            <v>RECLW100</v>
          </cell>
          <cell r="B5008" t="str">
            <v>Recloser, 7.2/12.5kV,3ph, type W,100a Dwg 111-607</v>
          </cell>
          <cell r="C5008">
            <v>6027</v>
          </cell>
          <cell r="D5008">
            <v>365</v>
          </cell>
        </row>
        <row r="5009">
          <cell r="A5009" t="str">
            <v>RECLW140</v>
          </cell>
          <cell r="B5009" t="str">
            <v>Recloser, 7.2/12.5kV,3ph, type W,140a Dwg 111-607</v>
          </cell>
          <cell r="C5009">
            <v>6027</v>
          </cell>
          <cell r="D5009">
            <v>365</v>
          </cell>
        </row>
        <row r="5010">
          <cell r="A5010" t="str">
            <v>RECLW160</v>
          </cell>
          <cell r="B5010" t="str">
            <v>Recloser, 7.2/12.5kV,3ph, type W,160a Dwg 111-607</v>
          </cell>
          <cell r="C5010">
            <v>6027</v>
          </cell>
          <cell r="D5010">
            <v>365</v>
          </cell>
        </row>
        <row r="5011">
          <cell r="A5011" t="str">
            <v>RECLW185</v>
          </cell>
          <cell r="B5011" t="str">
            <v>Recloser, 7.2/12.5kV,3ph, type W,185a Dwg 111-607</v>
          </cell>
          <cell r="C5011">
            <v>6027</v>
          </cell>
          <cell r="D5011">
            <v>365</v>
          </cell>
        </row>
        <row r="5012">
          <cell r="A5012" t="str">
            <v>RECLW225</v>
          </cell>
          <cell r="B5012" t="str">
            <v>Recloser, 7.2/12.5kV,3ph, type W,225a Dwg 111-608</v>
          </cell>
          <cell r="C5012">
            <v>6027</v>
          </cell>
          <cell r="D5012">
            <v>365</v>
          </cell>
        </row>
        <row r="5013">
          <cell r="A5013" t="str">
            <v>RECLW280</v>
          </cell>
          <cell r="B5013" t="str">
            <v>Recloser, 7.2/12.5kV,3ph, type W,280a Dwg 111-608</v>
          </cell>
          <cell r="C5013">
            <v>6027</v>
          </cell>
          <cell r="D5013">
            <v>365</v>
          </cell>
        </row>
        <row r="5014">
          <cell r="A5014" t="str">
            <v>RECLWE</v>
          </cell>
          <cell r="B5014" t="str">
            <v>Recloser, 15kV, 3ph, type WE</v>
          </cell>
          <cell r="C5014">
            <v>6027</v>
          </cell>
          <cell r="D5014">
            <v>365</v>
          </cell>
        </row>
        <row r="5015">
          <cell r="A5015" t="str">
            <v>RECLWV</v>
          </cell>
          <cell r="B5015" t="str">
            <v>Recloser, 25kV, 3ph, type WV Dwg 111-607</v>
          </cell>
          <cell r="C5015">
            <v>6032</v>
          </cell>
          <cell r="D5015">
            <v>365</v>
          </cell>
        </row>
        <row r="5016">
          <cell r="A5016" t="str">
            <v>RECLWV100</v>
          </cell>
          <cell r="B5016" t="str">
            <v>Recloser, 25kV, 3ph, type WV, 100 amp Dwg 111-607</v>
          </cell>
          <cell r="C5016">
            <v>6032</v>
          </cell>
          <cell r="D5016">
            <v>365</v>
          </cell>
        </row>
        <row r="5017">
          <cell r="A5017" t="str">
            <v>RECLWV140</v>
          </cell>
          <cell r="B5017" t="str">
            <v>Recloser, 25kV, 3ph, type WV, 140 amp Dwg 111-607</v>
          </cell>
          <cell r="C5017">
            <v>6032</v>
          </cell>
          <cell r="D5017">
            <v>365</v>
          </cell>
        </row>
        <row r="5018">
          <cell r="A5018" t="str">
            <v>RECLWV160</v>
          </cell>
          <cell r="B5018" t="str">
            <v>Recloser, 25kV, 3ph, type WV, 160 amp Dwg 111-607</v>
          </cell>
          <cell r="C5018">
            <v>6032</v>
          </cell>
          <cell r="D5018">
            <v>365</v>
          </cell>
        </row>
        <row r="5019">
          <cell r="A5019" t="str">
            <v>RECLWV185</v>
          </cell>
          <cell r="B5019" t="str">
            <v>Recloser, 25kV, 3ph, type WV, 185 amp Dwg 111-607</v>
          </cell>
          <cell r="C5019">
            <v>6032</v>
          </cell>
          <cell r="D5019">
            <v>365</v>
          </cell>
        </row>
        <row r="5020">
          <cell r="A5020" t="str">
            <v>RECLWV21</v>
          </cell>
          <cell r="B5020" t="str">
            <v>Recloser, 21.6 kV, 3ph, type WV Dwg 111-608</v>
          </cell>
          <cell r="C5020">
            <v>6032</v>
          </cell>
          <cell r="D5020">
            <v>365</v>
          </cell>
        </row>
        <row r="5021">
          <cell r="A5021" t="str">
            <v>RECLWV225</v>
          </cell>
          <cell r="B5021" t="str">
            <v>Recloser, 25kV, 3ph, type WV, 225 amp Dwg 111-608</v>
          </cell>
          <cell r="C5021">
            <v>6032</v>
          </cell>
          <cell r="D5021">
            <v>365</v>
          </cell>
        </row>
        <row r="5022">
          <cell r="A5022" t="str">
            <v>RECLWV280</v>
          </cell>
          <cell r="B5022" t="str">
            <v>Recloser, 25kV, 3ph, type WV, 280 amp Dwg 111-608</v>
          </cell>
          <cell r="C5022">
            <v>6032</v>
          </cell>
          <cell r="D5022">
            <v>365</v>
          </cell>
        </row>
        <row r="5023">
          <cell r="A5023" t="str">
            <v>RECLWVE</v>
          </cell>
          <cell r="B5023" t="str">
            <v>Recloser, 25kV, 3ph, type WVE</v>
          </cell>
          <cell r="C5023">
            <v>6032</v>
          </cell>
          <cell r="D5023">
            <v>365</v>
          </cell>
        </row>
        <row r="5024">
          <cell r="A5024" t="str">
            <v>RECLWVEC</v>
          </cell>
          <cell r="B5024" t="str">
            <v>Recloser, 25kV, 3ph, type WVE w/ Form 5C Control</v>
          </cell>
          <cell r="C5024">
            <v>6032</v>
          </cell>
          <cell r="D5024">
            <v>365</v>
          </cell>
        </row>
        <row r="5025">
          <cell r="A5025" t="str">
            <v>REPAIRARRESTER</v>
          </cell>
          <cell r="B5025" t="str">
            <v>Repair Arrester O&amp;M</v>
          </cell>
        </row>
        <row r="5026">
          <cell r="A5026" t="str">
            <v>REPAIRGL</v>
          </cell>
          <cell r="B5026" t="str">
            <v>Repair guardlight O&amp;M</v>
          </cell>
        </row>
        <row r="5027">
          <cell r="A5027" t="str">
            <v>REPAIRHH</v>
          </cell>
          <cell r="B5027" t="str">
            <v>Repair handhole O&amp;M</v>
          </cell>
        </row>
        <row r="5028">
          <cell r="A5028" t="str">
            <v>REPLACETAG</v>
          </cell>
          <cell r="B5028" t="str">
            <v>&lt;E&gt;Pole Replacement Tag, Type A, Wood Poles</v>
          </cell>
          <cell r="C5028">
            <v>0</v>
          </cell>
          <cell r="D5028">
            <v>364</v>
          </cell>
        </row>
        <row r="5029">
          <cell r="A5029" t="str">
            <v>REPLACETRSFOH</v>
          </cell>
          <cell r="B5029" t="str">
            <v>Rplace Transformer OH O&amp;M</v>
          </cell>
        </row>
        <row r="5030">
          <cell r="A5030" t="str">
            <v>REPLACETRSFUG</v>
          </cell>
          <cell r="B5030" t="str">
            <v>Replace Transformer UG O&amp;M</v>
          </cell>
        </row>
        <row r="5031">
          <cell r="A5031" t="str">
            <v>RETAININGWALL</v>
          </cell>
          <cell r="B5031" t="str">
            <v>REATINING WALL (LABOR ONLY)</v>
          </cell>
        </row>
        <row r="5032">
          <cell r="A5032" t="str">
            <v>RFCM</v>
          </cell>
          <cell r="B5032" t="str">
            <v>&lt;E&gt;Racking system, FiberOptic cable, 4w manhole</v>
          </cell>
          <cell r="C5032">
            <v>0</v>
          </cell>
          <cell r="D5032">
            <v>366</v>
          </cell>
        </row>
        <row r="5033">
          <cell r="A5033" t="str">
            <v>RISERCHANNEL</v>
          </cell>
          <cell r="B5033" t="str">
            <v>RISER CHANNEL 4IN</v>
          </cell>
          <cell r="C5033">
            <v>0</v>
          </cell>
          <cell r="D5033">
            <v>366</v>
          </cell>
        </row>
        <row r="5034">
          <cell r="A5034" t="str">
            <v>RISERSTRAP</v>
          </cell>
          <cell r="B5034" t="str">
            <v>RISER STRAP 4IN</v>
          </cell>
          <cell r="C5034">
            <v>0</v>
          </cell>
          <cell r="D5034">
            <v>366</v>
          </cell>
        </row>
        <row r="5035">
          <cell r="A5035" t="str">
            <v>ROP</v>
          </cell>
          <cell r="B5035" t="str">
            <v>Rack, one point secondary Dwg 108-110</v>
          </cell>
          <cell r="D5035">
            <v>0</v>
          </cell>
        </row>
        <row r="5036">
          <cell r="A5036" t="str">
            <v>ROPE</v>
          </cell>
          <cell r="B5036" t="str">
            <v>Rack, one point secondary (extension) Dwg 108-109</v>
          </cell>
          <cell r="C5036">
            <v>0</v>
          </cell>
          <cell r="D5036">
            <v>364</v>
          </cell>
        </row>
        <row r="5037">
          <cell r="A5037" t="str">
            <v>ROPE12</v>
          </cell>
          <cell r="B5037" t="str">
            <v>*Pull tape, fiberoptic cbl, 1250lb.pull w/detection wire</v>
          </cell>
        </row>
        <row r="5038">
          <cell r="A5038" t="str">
            <v>ROPE25</v>
          </cell>
          <cell r="B5038" t="str">
            <v>**See "PTAPE25" per ft. issue with Trenches or "PTAPE25X" per reel</v>
          </cell>
          <cell r="C5038">
            <v>0</v>
          </cell>
          <cell r="D5038">
            <v>0</v>
          </cell>
        </row>
        <row r="5039">
          <cell r="A5039" t="str">
            <v>ROPE25SL</v>
          </cell>
          <cell r="B5039" t="str">
            <v>*Do not use see "PTAPE25SL" or "PTAPE25XSL</v>
          </cell>
          <cell r="C5039">
            <v>0</v>
          </cell>
          <cell r="D5039">
            <v>0</v>
          </cell>
        </row>
        <row r="5040">
          <cell r="A5040" t="str">
            <v>ROPE25SVC</v>
          </cell>
          <cell r="B5040" t="str">
            <v xml:space="preserve">*Do not use see "PTAPE25SVC" or "PTAPE25XSVC" </v>
          </cell>
          <cell r="C5040">
            <v>0</v>
          </cell>
          <cell r="D5040">
            <v>0</v>
          </cell>
        </row>
        <row r="5041">
          <cell r="A5041" t="str">
            <v>ROPE60</v>
          </cell>
          <cell r="B5041" t="str">
            <v>**See "PTAPE60" per ft. issue with Trenches or "PTAPE60X" per reel</v>
          </cell>
          <cell r="C5041">
            <v>0</v>
          </cell>
          <cell r="D5041">
            <v>0</v>
          </cell>
        </row>
        <row r="5042">
          <cell r="A5042" t="str">
            <v>ROPE60SL</v>
          </cell>
          <cell r="B5042" t="str">
            <v xml:space="preserve">*Do not use </v>
          </cell>
          <cell r="C5042">
            <v>0</v>
          </cell>
          <cell r="D5042">
            <v>0</v>
          </cell>
        </row>
        <row r="5043">
          <cell r="A5043" t="str">
            <v>ROPE60SVC</v>
          </cell>
          <cell r="B5043" t="str">
            <v xml:space="preserve">*Do not use </v>
          </cell>
          <cell r="C5043">
            <v>0</v>
          </cell>
          <cell r="D5043">
            <v>0</v>
          </cell>
        </row>
        <row r="5044">
          <cell r="A5044" t="str">
            <v>ROPM</v>
          </cell>
          <cell r="B5044" t="str">
            <v>Rack, one point secondary(material only)</v>
          </cell>
          <cell r="D5044">
            <v>0</v>
          </cell>
        </row>
        <row r="5045">
          <cell r="A5045" t="str">
            <v>ROWTEST</v>
          </cell>
          <cell r="B5045" t="str">
            <v>Test for DIS DO NOT USE</v>
          </cell>
          <cell r="D5045">
            <v>0</v>
          </cell>
        </row>
        <row r="5046">
          <cell r="A5046" t="str">
            <v>RSND</v>
          </cell>
          <cell r="B5046" t="str">
            <v>Rack, neut/sec, deadend pole riser (single or double spool  Dwg 203-178</v>
          </cell>
          <cell r="D5046">
            <v>364</v>
          </cell>
        </row>
        <row r="5047">
          <cell r="A5047" t="str">
            <v>RSNDM</v>
          </cell>
          <cell r="B5047" t="str">
            <v>Rack, 1-pt sec, deadend pole riser (double spool rack w/1-insulator See #203-178) (material only)</v>
          </cell>
          <cell r="D5047">
            <v>364</v>
          </cell>
        </row>
        <row r="5048">
          <cell r="A5048" t="str">
            <v>RWH</v>
          </cell>
          <cell r="B5048" t="str">
            <v>&lt;E&gt;Wiring harnes, recloser, electronic, 120/240V cable</v>
          </cell>
          <cell r="D5048">
            <v>365</v>
          </cell>
        </row>
        <row r="5049">
          <cell r="A5049" t="str">
            <v>RWH3A4C</v>
          </cell>
          <cell r="B5049" t="str">
            <v>Wiring harnes, recloser, electronic 3A-4C, 120/240V cable</v>
          </cell>
          <cell r="D5049">
            <v>365</v>
          </cell>
        </row>
        <row r="5050">
          <cell r="A5050" t="str">
            <v>S15ELT25</v>
          </cell>
          <cell r="B5050" t="str">
            <v>Sectionalizer,Pri-Feedthru,DF 1ph 15kV 200A w/1-fused tap [Order Separately-SMU-20 power fuse] 48Hx36Wx42D Dwg 210-280</v>
          </cell>
          <cell r="C5050">
            <v>5145</v>
          </cell>
          <cell r="D5050">
            <v>367</v>
          </cell>
        </row>
        <row r="5051">
          <cell r="A5051" t="str">
            <v>S15ELT26</v>
          </cell>
          <cell r="B5051" t="str">
            <v>Sectionalizer, Pri-Feedthru, DF 1ph 25kV 200A w/1-fused tap [Order Separately - SMU-20 power fuse] Dwg 210-280</v>
          </cell>
          <cell r="C5051">
            <v>5145</v>
          </cell>
          <cell r="D5051">
            <v>367</v>
          </cell>
        </row>
        <row r="5052">
          <cell r="A5052" t="str">
            <v>S15ELT3</v>
          </cell>
          <cell r="B5052" t="str">
            <v>&lt;E&gt;Sectionalizer, Pri-Feedthru, DF, 1ph 15kV 200A w/Arc-Strangler NX fused tap (re-usable only - no new purchases)</v>
          </cell>
          <cell r="C5052">
            <v>5145</v>
          </cell>
          <cell r="D5052">
            <v>367</v>
          </cell>
        </row>
        <row r="5053">
          <cell r="A5053" t="str">
            <v>S15ELT35</v>
          </cell>
          <cell r="B5053" t="str">
            <v>&lt;D&gt;Sectionalizer, Pri-Feedthru, DF, 3ph 15kV 200A w/1-3ph fused tap [Order Separately - SMU-20 power fuse]</v>
          </cell>
          <cell r="C5053">
            <v>5145</v>
          </cell>
          <cell r="D5053">
            <v>367</v>
          </cell>
        </row>
        <row r="5054">
          <cell r="A5054" t="str">
            <v>S15ELT36</v>
          </cell>
          <cell r="B5054" t="str">
            <v>&lt;D&gt;Sectionalizer, Pri-Feedthru, DF, 3ph 25kV 200A w/1-3ph fused tap [Order Separately - SMU-20 power fuse]</v>
          </cell>
          <cell r="C5054">
            <v>5145</v>
          </cell>
          <cell r="D5054">
            <v>367</v>
          </cell>
        </row>
        <row r="5055">
          <cell r="A5055" t="str">
            <v>S15ELT4</v>
          </cell>
          <cell r="B5055" t="str">
            <v xml:space="preserve">&lt;E&gt;Sectionalizer, Pri-Feedthru, DF, 3ph 15kV 200A w/1-3ph.clip mount NX fused tap </v>
          </cell>
          <cell r="C5055">
            <v>5145</v>
          </cell>
          <cell r="D5055">
            <v>367</v>
          </cell>
        </row>
        <row r="5056">
          <cell r="A5056" t="str">
            <v>S15ELT9</v>
          </cell>
          <cell r="B5056" t="str">
            <v>&lt;E&gt;Sectionalizer, Pri-Feedthru, DF, 3ph 15kV 200A w/2-3ph. fused taps [order separately clip mount NX fuses]</v>
          </cell>
          <cell r="C5056">
            <v>5145</v>
          </cell>
          <cell r="D5056">
            <v>367</v>
          </cell>
        </row>
        <row r="5057">
          <cell r="A5057" t="str">
            <v>S15OIL2</v>
          </cell>
          <cell r="B5057" t="str">
            <v>&lt;E&gt;Switch, 15kV 600A, 2-pos, oil L/B, w/3-600/5ct &amp; H-linkage</v>
          </cell>
          <cell r="C5057">
            <v>5040</v>
          </cell>
          <cell r="D5057">
            <v>367</v>
          </cell>
        </row>
        <row r="5058">
          <cell r="A5058" t="str">
            <v>S15PMH10</v>
          </cell>
          <cell r="B5058" t="str">
            <v>Switchgear, LF, 15kV, 600A, PMH-10 Dwg 210-300</v>
          </cell>
          <cell r="C5058">
            <v>5145</v>
          </cell>
          <cell r="D5058">
            <v>367</v>
          </cell>
        </row>
        <row r="5059">
          <cell r="A5059" t="str">
            <v>S15PMH10G</v>
          </cell>
          <cell r="B5059" t="str">
            <v>Switchgear, LF, 15kV, 600A,PMH-10 [color Grey, Midland/Odessa] Dwg 210-300</v>
          </cell>
          <cell r="C5059">
            <v>5145</v>
          </cell>
          <cell r="D5059">
            <v>367</v>
          </cell>
        </row>
        <row r="5060">
          <cell r="A5060" t="str">
            <v>S15PMH11</v>
          </cell>
          <cell r="B5060" t="str">
            <v>Switchgear, LF, 15kV, 600A, PMH-11 Dwg 210-300</v>
          </cell>
          <cell r="C5060">
            <v>5145</v>
          </cell>
          <cell r="D5060">
            <v>367</v>
          </cell>
        </row>
        <row r="5061">
          <cell r="A5061" t="str">
            <v>S15PMH11G</v>
          </cell>
          <cell r="B5061" t="str">
            <v>Switchgear, LF, 15kV, 600A,PMH-11 [color Grey, Midland/Odessa] Dwg 210-300</v>
          </cell>
          <cell r="C5061">
            <v>5145</v>
          </cell>
          <cell r="D5061">
            <v>367</v>
          </cell>
        </row>
        <row r="5062">
          <cell r="A5062" t="str">
            <v>S15PMH12</v>
          </cell>
          <cell r="B5062" t="str">
            <v>Switchgear, LF, 15kV, 600A, PMH-12 Dwg 210-300</v>
          </cell>
          <cell r="C5062">
            <v>5145</v>
          </cell>
          <cell r="D5062">
            <v>367</v>
          </cell>
        </row>
        <row r="5063">
          <cell r="A5063" t="str">
            <v>S15PMH12G</v>
          </cell>
          <cell r="B5063" t="str">
            <v>Switchgear, LF, 15kV, 600A,PMH-12 [color Grey, Midland/Odessa] Dwg 210-300</v>
          </cell>
          <cell r="C5063">
            <v>5145</v>
          </cell>
          <cell r="D5063">
            <v>367</v>
          </cell>
        </row>
        <row r="5064">
          <cell r="A5064" t="str">
            <v>S15PMH3</v>
          </cell>
          <cell r="B5064" t="str">
            <v>OBSOLETE</v>
          </cell>
          <cell r="C5064">
            <v>0</v>
          </cell>
          <cell r="D5064">
            <v>367</v>
          </cell>
        </row>
        <row r="5065">
          <cell r="A5065" t="str">
            <v>S15PMH4</v>
          </cell>
          <cell r="B5065" t="str">
            <v>OBSOLETE</v>
          </cell>
          <cell r="C5065">
            <v>0</v>
          </cell>
          <cell r="D5065">
            <v>367</v>
          </cell>
        </row>
        <row r="5066">
          <cell r="A5066" t="str">
            <v>S15PMH6</v>
          </cell>
          <cell r="B5066" t="str">
            <v>OBSOLETE</v>
          </cell>
          <cell r="C5066">
            <v>5145</v>
          </cell>
          <cell r="D5066">
            <v>367</v>
          </cell>
        </row>
        <row r="5067">
          <cell r="A5067" t="str">
            <v>S15PMH7</v>
          </cell>
          <cell r="B5067" t="str">
            <v>OBSOLETE</v>
          </cell>
          <cell r="C5067">
            <v>0</v>
          </cell>
          <cell r="D5067">
            <v>367</v>
          </cell>
        </row>
        <row r="5068">
          <cell r="A5068" t="str">
            <v>S15PMH9</v>
          </cell>
          <cell r="B5068" t="str">
            <v>Switchgear, LF, 15kV, 600A, PMH-9 Dwg 210-300</v>
          </cell>
          <cell r="C5068">
            <v>5145</v>
          </cell>
          <cell r="D5068">
            <v>367</v>
          </cell>
        </row>
        <row r="5069">
          <cell r="A5069" t="str">
            <v>S15PMH9ATO</v>
          </cell>
          <cell r="B5069" t="str">
            <v>OBSOLETE</v>
          </cell>
          <cell r="D5069">
            <v>367</v>
          </cell>
        </row>
        <row r="5070">
          <cell r="A5070" t="str">
            <v>S15PMH9G</v>
          </cell>
          <cell r="B5070" t="str">
            <v>Switchgear, LF, 15kV, 600A, PMH-9, [color Grey, Midland/Odessa] Dwg 210-300</v>
          </cell>
          <cell r="C5070">
            <v>5145</v>
          </cell>
          <cell r="D5070">
            <v>367</v>
          </cell>
        </row>
        <row r="5071">
          <cell r="A5071" t="str">
            <v>S15PMS4</v>
          </cell>
          <cell r="B5071" t="str">
            <v>OBSOLETE</v>
          </cell>
          <cell r="C5071">
            <v>5145</v>
          </cell>
          <cell r="D5071">
            <v>367</v>
          </cell>
        </row>
        <row r="5072">
          <cell r="A5072" t="str">
            <v>S15PMS6</v>
          </cell>
          <cell r="B5072" t="str">
            <v>OBSOLETE</v>
          </cell>
          <cell r="C5072">
            <v>5145</v>
          </cell>
          <cell r="D5072">
            <v>367</v>
          </cell>
        </row>
        <row r="5073">
          <cell r="A5073" t="str">
            <v>S15PMS9</v>
          </cell>
          <cell r="B5073" t="str">
            <v>OBSOLETE</v>
          </cell>
          <cell r="C5073">
            <v>5145</v>
          </cell>
          <cell r="D5073">
            <v>367</v>
          </cell>
        </row>
        <row r="5074">
          <cell r="A5074" t="str">
            <v>S25ATPES2S2L</v>
          </cell>
          <cell r="B5074" t="str">
            <v>Obsolete</v>
          </cell>
        </row>
        <row r="5075">
          <cell r="A5075" t="str">
            <v>S25ELT3</v>
          </cell>
          <cell r="B5075" t="str">
            <v>&lt;E&gt;Sectionalizer, Pri-Feedthru, DF 1ph 25kV 200A  w/Arc-Strangler NX fused tap (re-usable only - no new purchases)</v>
          </cell>
          <cell r="C5075">
            <v>5190</v>
          </cell>
          <cell r="D5075">
            <v>367</v>
          </cell>
        </row>
        <row r="5076">
          <cell r="A5076" t="str">
            <v>S25ELT9</v>
          </cell>
          <cell r="B5076" t="str">
            <v xml:space="preserve">&lt;E&gt;Sectionalizer, Pri-Feedthru, DF, 3ph 25kV 200A w/6 fused taps [order separately clip mount NX fuses] </v>
          </cell>
          <cell r="C5076">
            <v>5190</v>
          </cell>
          <cell r="D5076">
            <v>367</v>
          </cell>
        </row>
        <row r="5077">
          <cell r="A5077" t="str">
            <v>S25PES2W1S1LVB</v>
          </cell>
          <cell r="B5077" t="str">
            <v>Switchgear, DF, SF6, 25kV 600A 1S/1L (1-arcwhpr), vcum-intrrptr, by-pass, pad/vault (Powell) Dwg 210-303</v>
          </cell>
          <cell r="C5077">
            <v>5190</v>
          </cell>
          <cell r="D5077">
            <v>367</v>
          </cell>
        </row>
        <row r="5078">
          <cell r="A5078" t="str">
            <v>S25PES2W1S2LVB</v>
          </cell>
          <cell r="B5078" t="str">
            <v>Switchgear, DF, SF6, 25kV 600A 1S/2L (1-arcwhpr), vcum-intrrptr, by-pass, pad/vault (Powell) Dwg 210-303</v>
          </cell>
          <cell r="C5078">
            <v>5190</v>
          </cell>
          <cell r="D5078">
            <v>367</v>
          </cell>
        </row>
        <row r="5079">
          <cell r="A5079" t="str">
            <v>S25PES3W</v>
          </cell>
          <cell r="B5079" t="str">
            <v>Delete</v>
          </cell>
          <cell r="C5079">
            <v>5190</v>
          </cell>
          <cell r="D5079">
            <v>367</v>
          </cell>
        </row>
        <row r="5080">
          <cell r="A5080" t="str">
            <v>S25PES3W1S2L</v>
          </cell>
          <cell r="B5080" t="str">
            <v>Switchgear, DF, SF6, 25kV 600A. 1S/2L pad/vault (Powell) Dwg 210-303</v>
          </cell>
          <cell r="C5080">
            <v>5190</v>
          </cell>
          <cell r="D5080">
            <v>367</v>
          </cell>
        </row>
        <row r="5081">
          <cell r="A5081" t="str">
            <v>S25PES3W1S2LV</v>
          </cell>
          <cell r="B5081" t="str">
            <v>&lt;D&gt;Switchgear, DF, SF6, 25kV 600A. 1S/2L vcum intrrpt, pad/vault (PESCO)</v>
          </cell>
          <cell r="C5081">
            <v>5190</v>
          </cell>
          <cell r="D5081">
            <v>367</v>
          </cell>
        </row>
        <row r="5082">
          <cell r="A5082" t="str">
            <v>S25PES3W2S1L</v>
          </cell>
          <cell r="B5082" t="str">
            <v>Switchgear, DF, SF6, 25kV 600A. 2S/1L non-fused vault style (Powell) Dwg 210-303</v>
          </cell>
          <cell r="C5082">
            <v>5190</v>
          </cell>
          <cell r="D5082">
            <v>367</v>
          </cell>
        </row>
        <row r="5083">
          <cell r="A5083" t="str">
            <v>S25PES3W2S1LV</v>
          </cell>
          <cell r="B5083" t="str">
            <v>Switchgear, DF, SF6, 25kV 600A. 2S/1L vcum intrrpt, pad/vault (Powell) Dwg 210-303</v>
          </cell>
          <cell r="C5083">
            <v>5190</v>
          </cell>
          <cell r="D5083">
            <v>367</v>
          </cell>
        </row>
        <row r="5084">
          <cell r="A5084" t="str">
            <v>S25PES3WX</v>
          </cell>
          <cell r="B5084" t="str">
            <v>Switchgear, DF, SF6, 25kV 600A. 3way pad/vault (Powell) Dwg 210-303</v>
          </cell>
          <cell r="C5084">
            <v>5145</v>
          </cell>
          <cell r="D5084">
            <v>367</v>
          </cell>
        </row>
        <row r="5085">
          <cell r="A5085" t="str">
            <v>S25PES5W</v>
          </cell>
          <cell r="B5085" t="str">
            <v>Switchgear, DF, SF6, 25kV 600A. 5way, non-fused, pad/vault (Powell) Dwg 210-303</v>
          </cell>
          <cell r="C5085">
            <v>5190</v>
          </cell>
          <cell r="D5085">
            <v>367</v>
          </cell>
        </row>
        <row r="5086">
          <cell r="A5086" t="str">
            <v>S25PES5W2S3L</v>
          </cell>
          <cell r="B5086" t="str">
            <v>&lt;E&gt;Switchgear, DF, SF6, 25kV 600A. 5way 2S/3L pad/vault (Powell) Dwg 210-303</v>
          </cell>
          <cell r="C5086">
            <v>5190</v>
          </cell>
          <cell r="D5086">
            <v>367</v>
          </cell>
        </row>
        <row r="5087">
          <cell r="A5087" t="str">
            <v>S25PES5W2S3LV</v>
          </cell>
          <cell r="B5087" t="str">
            <v>Switchgear, DF, SF6, 25kV 600A. 2S/3L vcum-intrrptr, pad/vault (Powell) Dwg 210-303</v>
          </cell>
          <cell r="C5087">
            <v>5190</v>
          </cell>
          <cell r="D5087">
            <v>367</v>
          </cell>
        </row>
        <row r="5088">
          <cell r="A5088" t="str">
            <v>S25PES5W3S2L</v>
          </cell>
          <cell r="B5088" t="str">
            <v>&lt;D&gt;Switchgear, DF, SF6, 25kV 600A. 3S/2L pad/vault (Powell)</v>
          </cell>
          <cell r="C5088">
            <v>5190</v>
          </cell>
          <cell r="D5088">
            <v>367</v>
          </cell>
        </row>
        <row r="5089">
          <cell r="A5089" t="str">
            <v>S25PES5W4S1L</v>
          </cell>
          <cell r="B5089" t="str">
            <v>&lt;D&gt;Switchgear, DF, SF6, 25kV 600A. 4S/1L pad/vault (Powell)</v>
          </cell>
          <cell r="C5089">
            <v>5190</v>
          </cell>
          <cell r="D5089">
            <v>367</v>
          </cell>
        </row>
        <row r="5090">
          <cell r="A5090" t="str">
            <v>S25PES6W2S4L</v>
          </cell>
          <cell r="B5090" t="str">
            <v>&lt;D&gt;Switchgear, DF SF6 25kV 600A 2S/4L, pad/vault (Powell)</v>
          </cell>
          <cell r="C5090">
            <v>5190</v>
          </cell>
          <cell r="D5090">
            <v>367</v>
          </cell>
        </row>
        <row r="5091">
          <cell r="A5091" t="str">
            <v>S25PESAT2S2L</v>
          </cell>
          <cell r="B5091" t="str">
            <v>Switchgear, ATO, DF, SF6, 25kV 600A. 2S/2L (Right &amp; Left ArcWhipper) vacuum intrrptr w/internal by-pass &amp; voltage relays</v>
          </cell>
          <cell r="C5091">
            <v>5200</v>
          </cell>
          <cell r="D5091">
            <v>367</v>
          </cell>
        </row>
        <row r="5092">
          <cell r="A5092" t="str">
            <v>S25PMH10</v>
          </cell>
          <cell r="B5092" t="str">
            <v>Switchgear, LF, 25kV, 600A, PMH-10 Dwg 210-300</v>
          </cell>
          <cell r="C5092">
            <v>5190</v>
          </cell>
          <cell r="D5092">
            <v>367</v>
          </cell>
        </row>
        <row r="5093">
          <cell r="A5093" t="str">
            <v>S25PMH10F</v>
          </cell>
          <cell r="B5093" t="str">
            <v>Switchgear,RSC, LF, 25kV, 600A, PMH-10 [w/FiberOptic Remote Supervisory Control-DFW]</v>
          </cell>
          <cell r="C5093">
            <v>5200</v>
          </cell>
          <cell r="D5093">
            <v>367</v>
          </cell>
        </row>
        <row r="5094">
          <cell r="A5094" t="str">
            <v>S25PMH11</v>
          </cell>
          <cell r="B5094" t="str">
            <v>Switchgear, LF, 25kV, 600A, PMH-11 Dwg 210-300</v>
          </cell>
          <cell r="C5094">
            <v>5190</v>
          </cell>
          <cell r="D5094">
            <v>367</v>
          </cell>
        </row>
        <row r="5095">
          <cell r="A5095" t="str">
            <v>S25PMH11F</v>
          </cell>
          <cell r="B5095" t="str">
            <v>Switchgear, LF, 25kV, 600A, PMH-11 [w/FiberOptic Remote Supervisory Control-DFW] Dwg 210-300</v>
          </cell>
          <cell r="C5095">
            <v>5200</v>
          </cell>
          <cell r="D5095">
            <v>367</v>
          </cell>
        </row>
        <row r="5096">
          <cell r="A5096" t="str">
            <v>S25PMH12</v>
          </cell>
          <cell r="B5096" t="str">
            <v>Switchgear, LF, 25kV, 600A, PMH-12 Dwg 210-300</v>
          </cell>
          <cell r="C5096">
            <v>5190</v>
          </cell>
          <cell r="D5096">
            <v>367</v>
          </cell>
        </row>
        <row r="5097">
          <cell r="A5097" t="str">
            <v>S25PMH13</v>
          </cell>
          <cell r="B5097" t="str">
            <v>OBSOLETE</v>
          </cell>
          <cell r="C5097">
            <v>0</v>
          </cell>
          <cell r="D5097">
            <v>367</v>
          </cell>
        </row>
        <row r="5098">
          <cell r="A5098" t="str">
            <v>S25PMH6</v>
          </cell>
          <cell r="B5098" t="str">
            <v>OBSOLETE</v>
          </cell>
          <cell r="C5098">
            <v>5190</v>
          </cell>
          <cell r="D5098">
            <v>367</v>
          </cell>
        </row>
        <row r="5099">
          <cell r="A5099" t="str">
            <v>S25PMH9</v>
          </cell>
          <cell r="B5099" t="str">
            <v>Switchgear, LF, 25kV, 600A, PMH-9 Dwg 210-300</v>
          </cell>
          <cell r="C5099">
            <v>5190</v>
          </cell>
          <cell r="D5099">
            <v>367</v>
          </cell>
        </row>
        <row r="5100">
          <cell r="A5100" t="str">
            <v>S25PMH9.X</v>
          </cell>
          <cell r="B5100" t="str">
            <v>&lt;E&gt;Switchgear, donated, LF, 25kV, 600A, PMH-9 (graphics only, $0 labor &amp; $0 material)</v>
          </cell>
          <cell r="C5100">
            <v>5190</v>
          </cell>
          <cell r="D5100">
            <v>367</v>
          </cell>
        </row>
        <row r="5101">
          <cell r="A5101" t="str">
            <v>S25PMH9F</v>
          </cell>
          <cell r="B5101" t="str">
            <v>Switchgear, LF, 25kV, 600A, PMH-9 [w/FiberOptic Control-DFW] Dwg 210-300</v>
          </cell>
          <cell r="C5101">
            <v>5200</v>
          </cell>
          <cell r="D5101">
            <v>367</v>
          </cell>
        </row>
        <row r="5102">
          <cell r="A5102" t="str">
            <v>S25SF6</v>
          </cell>
          <cell r="B5102" t="str">
            <v>Switch, ug 25kV 600A 5way, SF6 insulated (PESCO remove only)</v>
          </cell>
          <cell r="C5102">
            <v>5030</v>
          </cell>
          <cell r="D5102">
            <v>367</v>
          </cell>
        </row>
        <row r="5103">
          <cell r="A5103" t="str">
            <v>S25VP1S1L</v>
          </cell>
          <cell r="B5103" t="str">
            <v>&lt;E&gt;Switchgear, DF SF6 25kV 600A 1S/1L, Pad Mount (Vista) [Non-Standard Special Order]</v>
          </cell>
          <cell r="C5103">
            <v>5190</v>
          </cell>
          <cell r="D5103">
            <v>367</v>
          </cell>
        </row>
        <row r="5104">
          <cell r="A5104" t="str">
            <v>S25VP2S2L</v>
          </cell>
          <cell r="B5104" t="str">
            <v>Switchgear, DF SF6 25kV 600A 2S/2L, Pad Mount (Vista) Dwg 210-303</v>
          </cell>
          <cell r="C5104">
            <v>5190</v>
          </cell>
          <cell r="D5104">
            <v>367</v>
          </cell>
        </row>
        <row r="5105">
          <cell r="A5105" t="str">
            <v>S25VP2S3L</v>
          </cell>
          <cell r="B5105" t="str">
            <v>Switchgear, DF SF6 25kV 600A 2S/3L, Pad Mount (Vista) Dwg 210-303</v>
          </cell>
          <cell r="C5105">
            <v>5190</v>
          </cell>
          <cell r="D5105">
            <v>367</v>
          </cell>
        </row>
        <row r="5106">
          <cell r="A5106" t="str">
            <v>S25VP2S3L-1</v>
          </cell>
          <cell r="B5106" t="str">
            <v>Switchgear, DF SF6 25kV 600A 2S/3L, Pad Mount w/three 1-ph. loadside interrupters (Vista)</v>
          </cell>
          <cell r="C5106">
            <v>5190</v>
          </cell>
          <cell r="D5106">
            <v>367</v>
          </cell>
        </row>
        <row r="5107">
          <cell r="A5107" t="str">
            <v>S25VP2S4L</v>
          </cell>
          <cell r="B5107" t="str">
            <v>Switchgear, DF SF6 25kV 600A 2S/4L, Pad Mount (Vista) Dwg 210-303</v>
          </cell>
          <cell r="C5107">
            <v>5190</v>
          </cell>
          <cell r="D5107">
            <v>367</v>
          </cell>
        </row>
        <row r="5108">
          <cell r="A5108" t="str">
            <v>S25VP3S1L</v>
          </cell>
          <cell r="B5108" t="str">
            <v>Switchgear, DF SF6 25kV 600A 3S/1L, Pad Mount (Vista) Dwg 210-303</v>
          </cell>
          <cell r="C5108">
            <v>5190</v>
          </cell>
          <cell r="D5108">
            <v>367</v>
          </cell>
        </row>
        <row r="5109">
          <cell r="A5109" t="str">
            <v>S25VP3S2L</v>
          </cell>
          <cell r="B5109" t="str">
            <v>Switchgear, DF SF6 25kV 600A 3S/2L, Pad Mount (Vista) Dwg 210-303</v>
          </cell>
          <cell r="C5109">
            <v>5190</v>
          </cell>
          <cell r="D5109">
            <v>367</v>
          </cell>
        </row>
        <row r="5110">
          <cell r="A5110" t="str">
            <v>S25VP3S2L-1</v>
          </cell>
          <cell r="B5110" t="str">
            <v>Switchgear, DF SF6 25kV 600A 3S/2L, Pad Mount w/three 1-ph. loadside interrupters (Vista)</v>
          </cell>
          <cell r="C5110">
            <v>5190</v>
          </cell>
          <cell r="D5110">
            <v>367</v>
          </cell>
        </row>
        <row r="5111">
          <cell r="A5111" t="str">
            <v>S25VP3S2L-2</v>
          </cell>
          <cell r="B5111" t="str">
            <v>Switchgear, DF SF6 25kV 600A 3S/2L, Pad Mount w/six 1-ph. loadside interrupters (Vista)</v>
          </cell>
          <cell r="C5111">
            <v>5190</v>
          </cell>
          <cell r="D5111">
            <v>367</v>
          </cell>
        </row>
        <row r="5112">
          <cell r="A5112" t="str">
            <v>S25VP3S3L</v>
          </cell>
          <cell r="B5112" t="str">
            <v>Switchgear, DF SF6 25kV 600A 3S/3L, Pad Mount (Vista) Dwg 210-303</v>
          </cell>
          <cell r="C5112">
            <v>5190</v>
          </cell>
          <cell r="D5112">
            <v>367</v>
          </cell>
        </row>
        <row r="5113">
          <cell r="A5113" t="str">
            <v>S25VP4WAY</v>
          </cell>
          <cell r="B5113" t="str">
            <v>Switchgear, DF SF6 25kV 600A 4-Way, Pad Mount (Vista) Dwg 210-303</v>
          </cell>
          <cell r="C5113">
            <v>5190</v>
          </cell>
          <cell r="D5113">
            <v>367</v>
          </cell>
        </row>
        <row r="5114">
          <cell r="A5114" t="str">
            <v>S25VS2S2L</v>
          </cell>
          <cell r="B5114" t="str">
            <v>Switchgear, DF SF6 25kV 600A 2S/2L, Sub-Surf.(Vista)</v>
          </cell>
          <cell r="C5114">
            <v>5190</v>
          </cell>
          <cell r="D5114">
            <v>367</v>
          </cell>
        </row>
        <row r="5115">
          <cell r="A5115" t="str">
            <v>S25VS2S3L</v>
          </cell>
          <cell r="B5115" t="str">
            <v>Switchgear, DF SF6 25kV 600A 2S/3L, Sub-Surf.(Vista)</v>
          </cell>
          <cell r="C5115">
            <v>5190</v>
          </cell>
          <cell r="D5115">
            <v>367</v>
          </cell>
        </row>
        <row r="5116">
          <cell r="A5116" t="str">
            <v>S25VS2S3LX</v>
          </cell>
          <cell r="B5116" t="str">
            <v>&lt;E&gt;Switchgear, donated, DF SF6 25kV 600A 2S/3L, Sub-Surf.Vista [$0 material &amp; labor, graphics only]</v>
          </cell>
          <cell r="C5116">
            <v>5190</v>
          </cell>
          <cell r="D5116">
            <v>367</v>
          </cell>
        </row>
        <row r="5117">
          <cell r="A5117" t="str">
            <v>S25VS2S4L</v>
          </cell>
          <cell r="B5117" t="str">
            <v>Switchgear, DF SF6 25kV 600A 2S/4L, Sub-Surf (Vista) Dwg 210-303</v>
          </cell>
          <cell r="C5117">
            <v>5190</v>
          </cell>
          <cell r="D5117">
            <v>367</v>
          </cell>
        </row>
        <row r="5118">
          <cell r="A5118" t="str">
            <v>S25VS3S1L</v>
          </cell>
          <cell r="B5118" t="str">
            <v>Switchgear, DF SF6 25kV 600A 3S/1L, Sub-Surf.(Vista) Dwg 210-303</v>
          </cell>
          <cell r="C5118">
            <v>5190</v>
          </cell>
          <cell r="D5118">
            <v>367</v>
          </cell>
        </row>
        <row r="5119">
          <cell r="A5119" t="str">
            <v>S25VS3S2L</v>
          </cell>
          <cell r="B5119" t="str">
            <v>Switchgear, DF SF6 25kV 600A 3S/2L, Sub-Surf.(Vista) Dwg 210-303</v>
          </cell>
          <cell r="C5119">
            <v>5190</v>
          </cell>
          <cell r="D5119">
            <v>367</v>
          </cell>
        </row>
        <row r="5120">
          <cell r="A5120" t="str">
            <v>S25VS3S2LX</v>
          </cell>
          <cell r="B5120" t="str">
            <v>&lt;E&gt;Switchgear, donated, DF SF6 25kV 600A 3S/2L, Sub-Surf.Vista [$0 material &amp; labor, graphics only]</v>
          </cell>
          <cell r="C5120">
            <v>5190</v>
          </cell>
          <cell r="D5120">
            <v>367</v>
          </cell>
        </row>
        <row r="5121">
          <cell r="A5121" t="str">
            <v>S25VS4S2L</v>
          </cell>
          <cell r="B5121" t="str">
            <v>Switchgear, DF SF6 25kV 600A 4S/2L, Sub-Surf.(Vista) Dwg 210-303</v>
          </cell>
          <cell r="C5121">
            <v>5190</v>
          </cell>
          <cell r="D5121">
            <v>367</v>
          </cell>
        </row>
        <row r="5122">
          <cell r="A5122" t="str">
            <v>S25VS4WAY</v>
          </cell>
          <cell r="B5122" t="str">
            <v>Switchgear, DF SF6 25kV 600A 4way, Sub-Surf.(Vista) Dwg 210-303</v>
          </cell>
          <cell r="C5122">
            <v>5190</v>
          </cell>
          <cell r="D5122">
            <v>367</v>
          </cell>
        </row>
        <row r="5123">
          <cell r="A5123" t="str">
            <v>S25VS6W</v>
          </cell>
          <cell r="B5123" t="str">
            <v>&lt;E&gt;Switchgear, DF, SF6, 25kV 600A. 6way [Non-Std.] Sub-Surf.(Vista)</v>
          </cell>
          <cell r="C5123">
            <v>5190</v>
          </cell>
          <cell r="D5123">
            <v>367</v>
          </cell>
        </row>
        <row r="5124">
          <cell r="A5124" t="str">
            <v>S25VV1S3L</v>
          </cell>
          <cell r="B5124" t="str">
            <v>Switchgear, DF SF6 25kV 600A 1S/3L, Vault Style, Wall/Floor Mount (Vista) Dwg 210-303</v>
          </cell>
          <cell r="C5124">
            <v>5190</v>
          </cell>
          <cell r="D5124">
            <v>367</v>
          </cell>
        </row>
        <row r="5125">
          <cell r="A5125" t="str">
            <v>S25VV1S5L</v>
          </cell>
          <cell r="B5125" t="str">
            <v>Switchgear, DF SF6 25kV 600A 1S/5L, Vault Style, Wall/Floor Mount (Vista) Dwg 210-303</v>
          </cell>
          <cell r="C5125">
            <v>5190</v>
          </cell>
          <cell r="D5125">
            <v>367</v>
          </cell>
        </row>
        <row r="5126">
          <cell r="A5126" t="str">
            <v>S25VV2S1L</v>
          </cell>
          <cell r="B5126" t="str">
            <v xml:space="preserve">Switchgear, DF SF6 25kV 600A 2S/1L, Vault Style, Wall/Floor Mount (Vista) Dwg 210-303 </v>
          </cell>
          <cell r="C5126">
            <v>5190</v>
          </cell>
          <cell r="D5126">
            <v>367</v>
          </cell>
        </row>
        <row r="5127">
          <cell r="A5127" t="str">
            <v>S25VV2S2L</v>
          </cell>
          <cell r="B5127" t="str">
            <v>Switchgear, DF SF6 25kV 600A 2S/2L, Vault Style, Wall/Floor Mount (Vista)  Dwg 210-303</v>
          </cell>
          <cell r="C5127">
            <v>5190</v>
          </cell>
          <cell r="D5127">
            <v>367</v>
          </cell>
        </row>
        <row r="5128">
          <cell r="A5128" t="str">
            <v>S25VV2S3L</v>
          </cell>
          <cell r="B5128" t="str">
            <v>Switchgear, DF SF6 25kV 600A 2S/3L, Vault Style, Wall/Floor Mount (Vista)  Dwg 210-303</v>
          </cell>
          <cell r="C5128">
            <v>5190</v>
          </cell>
          <cell r="D5128">
            <v>367</v>
          </cell>
        </row>
        <row r="5129">
          <cell r="A5129" t="str">
            <v>S25VV2S4L</v>
          </cell>
          <cell r="B5129" t="str">
            <v>Switchgear, DF SF6 25kV 600A 2S/4L, Vault Style, Wall/Floor Mount (Vista) Dwg 210-303</v>
          </cell>
          <cell r="C5129">
            <v>5190</v>
          </cell>
          <cell r="D5129">
            <v>367</v>
          </cell>
        </row>
        <row r="5130">
          <cell r="A5130" t="str">
            <v>S25VV3S1L</v>
          </cell>
          <cell r="B5130" t="str">
            <v>Switchgear, DF SF6 25kV 600A 3S/1L, Vault Style, Wall/Floor Mount (Vista) Dwg 210-303</v>
          </cell>
          <cell r="C5130">
            <v>5190</v>
          </cell>
          <cell r="D5130">
            <v>367</v>
          </cell>
        </row>
        <row r="5131">
          <cell r="A5131" t="str">
            <v>S25VV4WAY</v>
          </cell>
          <cell r="B5131" t="str">
            <v>Switchgear, DF SF6 25kV 600A 4-Way, Vault Style, Wall/Floor Mount (Vista) Dwg 210-303</v>
          </cell>
          <cell r="C5131">
            <v>5190</v>
          </cell>
          <cell r="D5131">
            <v>367</v>
          </cell>
        </row>
        <row r="5132">
          <cell r="A5132" t="str">
            <v>SA10ACSR</v>
          </cell>
          <cell r="B5132" t="str">
            <v>Splice auto, 1/0 acsr, oh cond Dwg 109-275</v>
          </cell>
          <cell r="C5132">
            <v>0</v>
          </cell>
          <cell r="D5132">
            <v>0</v>
          </cell>
        </row>
        <row r="5133">
          <cell r="A5133" t="str">
            <v>SA10ACSRSL</v>
          </cell>
          <cell r="B5133" t="str">
            <v>Splice auto, 1/0 acsr, oh cond, st light Dwg 109-275</v>
          </cell>
          <cell r="C5133">
            <v>0</v>
          </cell>
          <cell r="D5133">
            <v>0</v>
          </cell>
        </row>
        <row r="5134">
          <cell r="A5134" t="str">
            <v>SA110CU</v>
          </cell>
          <cell r="B5134" t="str">
            <v>&lt;E&gt;Splice auto, 1,1/0 cu, oh cond</v>
          </cell>
          <cell r="C5134">
            <v>0</v>
          </cell>
          <cell r="D5134">
            <v>0</v>
          </cell>
        </row>
        <row r="5135">
          <cell r="A5135" t="str">
            <v>SA110CUSL</v>
          </cell>
          <cell r="B5135" t="str">
            <v>&lt;E&gt;Splice auto, 1,1/0 cu, oh cond, st light</v>
          </cell>
          <cell r="C5135">
            <v>0</v>
          </cell>
          <cell r="D5135">
            <v>0</v>
          </cell>
        </row>
        <row r="5136">
          <cell r="A5136" t="str">
            <v>SA20ACSR</v>
          </cell>
          <cell r="B5136" t="str">
            <v>&lt;E&gt;Splice auto, 2/0 acsr, oh cond</v>
          </cell>
          <cell r="C5136">
            <v>0</v>
          </cell>
          <cell r="D5136">
            <v>0</v>
          </cell>
        </row>
        <row r="5137">
          <cell r="A5137" t="str">
            <v>SA20ACSRSL</v>
          </cell>
          <cell r="B5137" t="str">
            <v>&lt;E&gt;Splice auto, 2/0 acsr, oh cond, st light</v>
          </cell>
          <cell r="C5137">
            <v>0</v>
          </cell>
          <cell r="D5137">
            <v>0</v>
          </cell>
        </row>
        <row r="5138">
          <cell r="A5138" t="str">
            <v>SA20CU</v>
          </cell>
          <cell r="B5138" t="str">
            <v>&lt;E&gt;Splice auto, 2/0 cu, oh cond</v>
          </cell>
          <cell r="C5138">
            <v>0</v>
          </cell>
          <cell r="D5138">
            <v>0</v>
          </cell>
        </row>
        <row r="5139">
          <cell r="A5139" t="str">
            <v>SA20CUSL</v>
          </cell>
          <cell r="B5139" t="str">
            <v>&lt;E&gt;Splice auto, 2/0 cu, oh cond, st light</v>
          </cell>
          <cell r="C5139">
            <v>0</v>
          </cell>
          <cell r="D5139">
            <v>0</v>
          </cell>
        </row>
        <row r="5140">
          <cell r="A5140" t="str">
            <v>SA2ACSR</v>
          </cell>
          <cell r="B5140" t="str">
            <v>Splice auto, 2 acsr, oh cond Dwg 109-275</v>
          </cell>
          <cell r="C5140">
            <v>0</v>
          </cell>
          <cell r="D5140">
            <v>0</v>
          </cell>
        </row>
        <row r="5141">
          <cell r="A5141" t="str">
            <v>SA2ACSRSL</v>
          </cell>
          <cell r="B5141" t="str">
            <v>&lt;E&gt;Splice auto, 2 acsr, oh cond, st light</v>
          </cell>
          <cell r="C5141">
            <v>0</v>
          </cell>
          <cell r="D5141">
            <v>0</v>
          </cell>
        </row>
        <row r="5142">
          <cell r="A5142" t="str">
            <v>SA2CU</v>
          </cell>
          <cell r="B5142" t="str">
            <v>&lt;E&gt;Splice auto, 2 cu, oh cond</v>
          </cell>
          <cell r="C5142">
            <v>0</v>
          </cell>
          <cell r="D5142">
            <v>0</v>
          </cell>
        </row>
        <row r="5143">
          <cell r="A5143" t="str">
            <v>SA2CUSL</v>
          </cell>
          <cell r="B5143" t="str">
            <v>&lt;E&gt;Splice auto, 2 cu, oh cond, st light</v>
          </cell>
          <cell r="C5143">
            <v>0</v>
          </cell>
          <cell r="D5143">
            <v>0</v>
          </cell>
        </row>
        <row r="5144">
          <cell r="A5144" t="str">
            <v>SA336ACC</v>
          </cell>
          <cell r="B5144" t="str">
            <v>&lt;E&gt;Splice auto, 336 aac, oh cond</v>
          </cell>
          <cell r="C5144">
            <v>0</v>
          </cell>
          <cell r="D5144">
            <v>0</v>
          </cell>
        </row>
        <row r="5145">
          <cell r="A5145" t="str">
            <v>SA336ACSR</v>
          </cell>
          <cell r="B5145" t="str">
            <v>Splice auto, 336 acsr, oh cond Dwg 109-275</v>
          </cell>
          <cell r="C5145">
            <v>0</v>
          </cell>
          <cell r="D5145">
            <v>0</v>
          </cell>
        </row>
        <row r="5146">
          <cell r="A5146" t="str">
            <v>SA336ACSRSL</v>
          </cell>
          <cell r="B5146" t="str">
            <v>&lt;E&gt;Splice auto, 336 acsr, oh cond, st light</v>
          </cell>
          <cell r="C5146">
            <v>0</v>
          </cell>
          <cell r="D5146">
            <v>0</v>
          </cell>
        </row>
        <row r="5147">
          <cell r="A5147" t="str">
            <v>SA40AA</v>
          </cell>
          <cell r="B5147" t="str">
            <v>Splice auto, 4/0 aaac, 4/0 acsr, oh cond Dwg 109-275</v>
          </cell>
          <cell r="C5147">
            <v>0</v>
          </cell>
          <cell r="D5147">
            <v>0</v>
          </cell>
        </row>
        <row r="5148">
          <cell r="A5148" t="str">
            <v>SA40AAC</v>
          </cell>
          <cell r="B5148" t="str">
            <v>Splice auto, 4/0 aac, oh cond Dwg 109-275</v>
          </cell>
          <cell r="C5148">
            <v>0</v>
          </cell>
          <cell r="D5148">
            <v>0</v>
          </cell>
        </row>
        <row r="5149">
          <cell r="A5149" t="str">
            <v>SA40AACSL</v>
          </cell>
          <cell r="B5149" t="str">
            <v>&lt;E&gt;Splice auto, 4/0 aac, oh cond, st light</v>
          </cell>
          <cell r="C5149">
            <v>0</v>
          </cell>
          <cell r="D5149">
            <v>0</v>
          </cell>
        </row>
        <row r="5150">
          <cell r="A5150" t="str">
            <v>SA40AASL</v>
          </cell>
          <cell r="B5150" t="str">
            <v>&lt;E&gt;Splice auto, 4/0 acsr, oh cond, st light</v>
          </cell>
          <cell r="C5150">
            <v>0</v>
          </cell>
          <cell r="D5150">
            <v>0</v>
          </cell>
        </row>
        <row r="5151">
          <cell r="A5151" t="str">
            <v>SA40CU</v>
          </cell>
          <cell r="B5151" t="str">
            <v>Splice auto, 4/0 cu, oh cond Dwg 109-275</v>
          </cell>
          <cell r="C5151">
            <v>0</v>
          </cell>
          <cell r="D5151">
            <v>0</v>
          </cell>
        </row>
        <row r="5152">
          <cell r="A5152" t="str">
            <v>SA40CUSL</v>
          </cell>
          <cell r="B5152" t="str">
            <v>&lt;E&gt;Splice auto, 4/0 cu, oh cond, st light</v>
          </cell>
          <cell r="C5152">
            <v>0</v>
          </cell>
          <cell r="D5152">
            <v>0</v>
          </cell>
        </row>
        <row r="5153">
          <cell r="A5153" t="str">
            <v>SA477AA</v>
          </cell>
          <cell r="B5153" t="str">
            <v>a</v>
          </cell>
          <cell r="C5153">
            <v>0</v>
          </cell>
          <cell r="D5153">
            <v>0</v>
          </cell>
        </row>
        <row r="5154">
          <cell r="A5154" t="str">
            <v>SA4ACSR</v>
          </cell>
          <cell r="B5154" t="str">
            <v xml:space="preserve">Splice auto, 4 acsr, oh cond Dwg 109-275 </v>
          </cell>
          <cell r="C5154">
            <v>0</v>
          </cell>
          <cell r="D5154">
            <v>0</v>
          </cell>
        </row>
        <row r="5155">
          <cell r="A5155" t="str">
            <v>SA4ACSRSL</v>
          </cell>
          <cell r="B5155" t="str">
            <v>&lt;E&gt;Splice auto, 4 acsr, oh cond, st light</v>
          </cell>
          <cell r="C5155">
            <v>0</v>
          </cell>
          <cell r="D5155">
            <v>0</v>
          </cell>
        </row>
        <row r="5156">
          <cell r="A5156" t="str">
            <v>SA4CU</v>
          </cell>
          <cell r="B5156" t="str">
            <v>Splice auto, 4 cu, oh cond</v>
          </cell>
          <cell r="C5156">
            <v>0</v>
          </cell>
          <cell r="D5156">
            <v>0</v>
          </cell>
        </row>
        <row r="5157">
          <cell r="A5157" t="str">
            <v>SA4CUSL</v>
          </cell>
          <cell r="B5157" t="str">
            <v>&lt;E&gt;Splice auto, 4 cu, oh cond, st light</v>
          </cell>
          <cell r="C5157">
            <v>0</v>
          </cell>
          <cell r="D5157">
            <v>0</v>
          </cell>
        </row>
        <row r="5158">
          <cell r="A5158" t="str">
            <v>SA68CU</v>
          </cell>
          <cell r="B5158" t="str">
            <v>&lt;E&gt;auto, 6,8 cu, oh cond</v>
          </cell>
          <cell r="C5158">
            <v>0</v>
          </cell>
          <cell r="D5158">
            <v>0</v>
          </cell>
        </row>
        <row r="5159">
          <cell r="A5159" t="str">
            <v>SA68CUSL</v>
          </cell>
          <cell r="B5159" t="str">
            <v>&lt;E&gt;Splice auto, 6,8 cu, oh cond, st light</v>
          </cell>
          <cell r="C5159">
            <v>0</v>
          </cell>
          <cell r="D5159">
            <v>0</v>
          </cell>
        </row>
        <row r="5160">
          <cell r="A5160" t="str">
            <v>SA6STLSOL</v>
          </cell>
          <cell r="B5160" t="str">
            <v>&lt;E&gt;Splice auto, 6 stl sol, oh cond</v>
          </cell>
          <cell r="C5160">
            <v>0</v>
          </cell>
          <cell r="D5160">
            <v>0</v>
          </cell>
        </row>
        <row r="5161">
          <cell r="A5161" t="str">
            <v>SA6STLSOLSL</v>
          </cell>
          <cell r="B5161" t="str">
            <v>&lt;E&gt;Splice auto, 6 stl sol, oh cond, st light</v>
          </cell>
          <cell r="C5161">
            <v>0</v>
          </cell>
          <cell r="D5161">
            <v>0</v>
          </cell>
        </row>
        <row r="5162">
          <cell r="A5162" t="str">
            <v>SA6STLSTR</v>
          </cell>
          <cell r="B5162" t="str">
            <v>Splice auto, 6 stl str, oh cond Dwg 109-275</v>
          </cell>
          <cell r="C5162">
            <v>0</v>
          </cell>
          <cell r="D5162">
            <v>0</v>
          </cell>
        </row>
        <row r="5163">
          <cell r="A5163" t="str">
            <v>SA6STLSTRSL</v>
          </cell>
          <cell r="B5163" t="str">
            <v>&lt;E&gt;Splice auto, 6 stl str, oh cond, st light</v>
          </cell>
          <cell r="C5163">
            <v>0</v>
          </cell>
          <cell r="D5163">
            <v>0</v>
          </cell>
        </row>
        <row r="5164">
          <cell r="A5164" t="str">
            <v>SA795AAC</v>
          </cell>
          <cell r="B5164" t="str">
            <v xml:space="preserve">Splice auto, 795 aac, oh cond Dwg 109-275 </v>
          </cell>
          <cell r="C5164">
            <v>0</v>
          </cell>
          <cell r="D5164">
            <v>0</v>
          </cell>
        </row>
        <row r="5165">
          <cell r="A5165" t="str">
            <v>SA795AACSL</v>
          </cell>
          <cell r="B5165" t="str">
            <v>&lt;E&gt;Splice auto, 795 aac, oh cond, st light</v>
          </cell>
          <cell r="C5165">
            <v>0</v>
          </cell>
          <cell r="D5165">
            <v>0</v>
          </cell>
        </row>
        <row r="5166">
          <cell r="A5166" t="str">
            <v>SABGOARMLESS</v>
          </cell>
          <cell r="B5166" t="str">
            <v>Air switch, loadbreak, 900A 25 kV, armless Dwg 111-500</v>
          </cell>
          <cell r="C5166">
            <v>6010</v>
          </cell>
          <cell r="D5166">
            <v>365</v>
          </cell>
        </row>
        <row r="5167">
          <cell r="A5167" t="str">
            <v>SABGOARMLESS35</v>
          </cell>
          <cell r="B5167" t="str">
            <v>Air switch, loadbreak, 600A 35 kV, armless A Dwg 111-500</v>
          </cell>
          <cell r="C5167">
            <v>6010</v>
          </cell>
          <cell r="D5167">
            <v>365</v>
          </cell>
        </row>
        <row r="5168">
          <cell r="A5168" t="str">
            <v>SABGOHOOK</v>
          </cell>
          <cell r="B5168" t="str">
            <v>Air switch,loadbreak,900A,25 kV,xarm Hot Stick Operated Dwg 111-300</v>
          </cell>
          <cell r="C5168">
            <v>6010</v>
          </cell>
          <cell r="D5168">
            <v>365</v>
          </cell>
        </row>
        <row r="5169">
          <cell r="A5169" t="str">
            <v>SABGOXANS35</v>
          </cell>
          <cell r="B5169" t="str">
            <v>Air switch,loadbreak,900A/900A,35 kV,xarm, non-symetrical phase spacing</v>
          </cell>
          <cell r="C5169">
            <v>6010</v>
          </cell>
          <cell r="D5169">
            <v>365</v>
          </cell>
        </row>
        <row r="5170">
          <cell r="A5170" t="str">
            <v>SABGOXARM</v>
          </cell>
          <cell r="B5170" t="str">
            <v>Air switch,loadbreak,900A/900A,25 kV,xarm Dwg 111-300</v>
          </cell>
          <cell r="C5170">
            <v>6010</v>
          </cell>
          <cell r="D5170">
            <v>365</v>
          </cell>
        </row>
        <row r="5171">
          <cell r="A5171" t="str">
            <v>SABGOXARM35</v>
          </cell>
          <cell r="B5171" t="str">
            <v>Air switch,loadbreak,600A,35 kV,xarm</v>
          </cell>
          <cell r="C5171">
            <v>6010</v>
          </cell>
          <cell r="D5171">
            <v>365</v>
          </cell>
        </row>
        <row r="5172">
          <cell r="A5172" t="str">
            <v>SABGOXARMASYM</v>
          </cell>
          <cell r="B5172" t="str">
            <v>Air switch,loadbreak,900A/900A,25 kV,xarm, for shielded &amp; dbl ckt constr.</v>
          </cell>
          <cell r="C5172">
            <v>6010</v>
          </cell>
          <cell r="D5172">
            <v>365</v>
          </cell>
        </row>
        <row r="5173">
          <cell r="A5173" t="str">
            <v>SABGOXARMNS</v>
          </cell>
          <cell r="B5173" t="str">
            <v>Air switch,loadbreak,900A/900A,25 kV,xarm, non-symetrical phase spacing</v>
          </cell>
          <cell r="C5173">
            <v>6010</v>
          </cell>
          <cell r="D5173">
            <v>365</v>
          </cell>
        </row>
        <row r="5174">
          <cell r="A5174" t="str">
            <v>SACKCRT364</v>
          </cell>
          <cell r="B5174" t="str">
            <v>Concrete (1sack) Acct 364</v>
          </cell>
        </row>
        <row r="5175">
          <cell r="A5175" t="str">
            <v>SACKCRT366</v>
          </cell>
          <cell r="B5175" t="str">
            <v>Concrete (1 sack) Acct 366</v>
          </cell>
        </row>
        <row r="5176">
          <cell r="A5176" t="str">
            <v>SACKCRT373</v>
          </cell>
          <cell r="B5176" t="str">
            <v>Concrete (1sack) Acct 373</v>
          </cell>
        </row>
        <row r="5177">
          <cell r="A5177" t="str">
            <v>SAD10C</v>
          </cell>
          <cell r="B5177" t="str">
            <v>Arrester,distribution,10kV,capacitor</v>
          </cell>
          <cell r="C5177">
            <v>0</v>
          </cell>
          <cell r="D5177">
            <v>0</v>
          </cell>
        </row>
        <row r="5178">
          <cell r="A5178" t="str">
            <v>SAD10L</v>
          </cell>
          <cell r="B5178" t="str">
            <v>Arrester,distribution,10kV,line</v>
          </cell>
          <cell r="C5178">
            <v>0</v>
          </cell>
          <cell r="D5178">
            <v>365</v>
          </cell>
        </row>
        <row r="5179">
          <cell r="A5179" t="str">
            <v>SAD10R</v>
          </cell>
          <cell r="B5179" t="str">
            <v>Arrester,riser,10kV</v>
          </cell>
          <cell r="C5179">
            <v>0</v>
          </cell>
          <cell r="D5179">
            <v>367</v>
          </cell>
        </row>
        <row r="5180">
          <cell r="A5180" t="str">
            <v>SAD10X</v>
          </cell>
          <cell r="B5180" t="str">
            <v>Arrester,distribution,10kV, transformer</v>
          </cell>
          <cell r="C5180">
            <v>0</v>
          </cell>
          <cell r="D5180">
            <v>368</v>
          </cell>
        </row>
        <row r="5181">
          <cell r="A5181" t="str">
            <v>SAD18C</v>
          </cell>
          <cell r="B5181" t="str">
            <v>Arrester,distribution,18kV,capacitor</v>
          </cell>
          <cell r="C5181">
            <v>0</v>
          </cell>
          <cell r="D5181">
            <v>0</v>
          </cell>
        </row>
        <row r="5182">
          <cell r="A5182" t="str">
            <v>SAD18L</v>
          </cell>
          <cell r="B5182" t="str">
            <v>Arrester,distribution,18kV,line</v>
          </cell>
          <cell r="C5182">
            <v>0</v>
          </cell>
          <cell r="D5182">
            <v>0</v>
          </cell>
        </row>
        <row r="5183">
          <cell r="A5183" t="str">
            <v>SAD18R</v>
          </cell>
          <cell r="B5183" t="str">
            <v>Arrester,riser,18kV</v>
          </cell>
          <cell r="C5183">
            <v>0</v>
          </cell>
          <cell r="D5183">
            <v>367</v>
          </cell>
        </row>
        <row r="5184">
          <cell r="A5184" t="str">
            <v>SAD18X</v>
          </cell>
          <cell r="B5184" t="str">
            <v>Arrester,distribution,18kV,transformer</v>
          </cell>
          <cell r="C5184">
            <v>0</v>
          </cell>
          <cell r="D5184">
            <v>0</v>
          </cell>
        </row>
        <row r="5185">
          <cell r="A5185" t="str">
            <v>SAD21L</v>
          </cell>
          <cell r="B5185" t="str">
            <v>Arrester,riser,21kV</v>
          </cell>
          <cell r="C5185">
            <v>0</v>
          </cell>
          <cell r="D5185">
            <v>0</v>
          </cell>
        </row>
        <row r="5186">
          <cell r="A5186" t="str">
            <v>SAD3L</v>
          </cell>
          <cell r="B5186" t="str">
            <v>Arrester,distribution,3kV,line</v>
          </cell>
          <cell r="C5186">
            <v>0</v>
          </cell>
          <cell r="D5186">
            <v>0</v>
          </cell>
        </row>
        <row r="5187">
          <cell r="A5187" t="str">
            <v>SAR10</v>
          </cell>
          <cell r="B5187" t="str">
            <v>DUPLICATE MATERIAL</v>
          </cell>
          <cell r="C5187">
            <v>0</v>
          </cell>
          <cell r="D5187">
            <v>367</v>
          </cell>
        </row>
        <row r="5188">
          <cell r="A5188" t="str">
            <v>SAR10R</v>
          </cell>
          <cell r="B5188" t="str">
            <v>DUPLICATE MATERIAL</v>
          </cell>
          <cell r="C5188">
            <v>0</v>
          </cell>
          <cell r="D5188">
            <v>367</v>
          </cell>
        </row>
        <row r="5189">
          <cell r="A5189" t="str">
            <v>SAR18</v>
          </cell>
          <cell r="B5189" t="str">
            <v>DUPLICATE MATERIAL</v>
          </cell>
          <cell r="C5189">
            <v>0</v>
          </cell>
          <cell r="D5189">
            <v>367</v>
          </cell>
        </row>
        <row r="5190">
          <cell r="A5190" t="str">
            <v>SAR18R</v>
          </cell>
          <cell r="B5190" t="str">
            <v>DUPLICATE MATERIAL</v>
          </cell>
          <cell r="C5190">
            <v>0</v>
          </cell>
          <cell r="D5190">
            <v>367</v>
          </cell>
        </row>
        <row r="5191">
          <cell r="A5191" t="str">
            <v>SATO15PMH10</v>
          </cell>
          <cell r="B5191" t="str">
            <v>Switchgear, ATO, 25kV, 600A @ 15kV operation, PMH10  Dwg 210-320</v>
          </cell>
          <cell r="C5191">
            <v>5200</v>
          </cell>
          <cell r="D5191">
            <v>367</v>
          </cell>
        </row>
        <row r="5192">
          <cell r="A5192" t="str">
            <v>SATO15PMH9</v>
          </cell>
          <cell r="B5192" t="str">
            <v>Switchgear, ATO, 25kV, 600A. @ 15kV operation, PMH-9  Dwg 210-320</v>
          </cell>
          <cell r="C5192">
            <v>5200</v>
          </cell>
          <cell r="D5192">
            <v>367</v>
          </cell>
        </row>
        <row r="5193">
          <cell r="A5193" t="str">
            <v>SATO15VP2S2L</v>
          </cell>
          <cell r="B5193" t="str">
            <v>Switchgear, ATO DF SF6 15kV 600A 2S/2L, Pad Mount (Vista)  Dwg 210-303</v>
          </cell>
          <cell r="C5193">
            <v>5200</v>
          </cell>
          <cell r="D5193">
            <v>367</v>
          </cell>
        </row>
        <row r="5194">
          <cell r="A5194" t="str">
            <v>SATO25PMH10</v>
          </cell>
          <cell r="B5194" t="str">
            <v>Switchgear, ATO, 25kV, 600A, PMH10  Dwg 210-320</v>
          </cell>
          <cell r="C5194">
            <v>5200</v>
          </cell>
          <cell r="D5194">
            <v>367</v>
          </cell>
        </row>
        <row r="5195">
          <cell r="A5195" t="str">
            <v>SATO25PMH9</v>
          </cell>
          <cell r="B5195" t="str">
            <v>Switchgear, ATO, 25kV, 600A. PMH-9  Dwg 210-320</v>
          </cell>
          <cell r="C5195">
            <v>5200</v>
          </cell>
          <cell r="D5195">
            <v>367</v>
          </cell>
        </row>
        <row r="5196">
          <cell r="A5196" t="str">
            <v>SATO25VP2S2L</v>
          </cell>
          <cell r="B5196" t="str">
            <v>&lt;E&gt;Switchgear, ATO DF SF6 25kV 600A 2S/2L, Pad Mount (Vista)</v>
          </cell>
          <cell r="C5196">
            <v>5200</v>
          </cell>
          <cell r="D5196">
            <v>367</v>
          </cell>
        </row>
        <row r="5197">
          <cell r="A5197" t="str">
            <v>SATO25VP2S3L</v>
          </cell>
          <cell r="B5197" t="str">
            <v>&lt;E&gt;Switchgear, ATO DF SF6 25kV 600A 2S/3L, Pad Mount (Vista)</v>
          </cell>
          <cell r="C5197">
            <v>5200</v>
          </cell>
          <cell r="D5197">
            <v>367</v>
          </cell>
        </row>
        <row r="5198">
          <cell r="A5198" t="str">
            <v>SATO25VP4WAY</v>
          </cell>
          <cell r="B5198" t="str">
            <v>&lt;E&gt;Switchgear, ATO DF SF6 25kV 600A 4-Way, Pad Mount (Vista)</v>
          </cell>
          <cell r="C5198">
            <v>5200</v>
          </cell>
          <cell r="D5198">
            <v>367</v>
          </cell>
        </row>
        <row r="5199">
          <cell r="A5199" t="str">
            <v>SATO25VS2S3L</v>
          </cell>
          <cell r="B5199" t="str">
            <v>&lt;D&gt;Switchgear, ATO DF SF6 25kV 600A 2S/3L, Sub-Surf (Vista)</v>
          </cell>
          <cell r="C5199">
            <v>5190</v>
          </cell>
          <cell r="D5199">
            <v>367</v>
          </cell>
        </row>
        <row r="5200">
          <cell r="A5200" t="str">
            <v>SATO25VS2S4L</v>
          </cell>
          <cell r="B5200" t="str">
            <v>&lt;D&gt;Switchgear, ATO DF SF6 25kV 600A 2S/4L, Sub-Surf (Vista)</v>
          </cell>
          <cell r="C5200">
            <v>5190</v>
          </cell>
          <cell r="D5200">
            <v>367</v>
          </cell>
        </row>
        <row r="5201">
          <cell r="A5201" t="str">
            <v>SCADACX15</v>
          </cell>
          <cell r="B5201" t="str">
            <v>Switch,"SCADA-Mate CX",15 kV 600A. o/h, w/cable, control separate, (S&amp;C)</v>
          </cell>
          <cell r="C5201">
            <v>6010</v>
          </cell>
          <cell r="D5201">
            <v>365</v>
          </cell>
        </row>
        <row r="5202">
          <cell r="A5202" t="str">
            <v>SCADACX25</v>
          </cell>
          <cell r="B5202" t="str">
            <v>Switch,"SCADA-Mate CX",25 kV 600A. ohd, w/o control cable, control separate, (S&amp;C)</v>
          </cell>
          <cell r="C5202">
            <v>6010</v>
          </cell>
          <cell r="D5202">
            <v>365</v>
          </cell>
        </row>
        <row r="5203">
          <cell r="A5203" t="str">
            <v>SCADAM15</v>
          </cell>
          <cell r="B5203" t="str">
            <v>Switch,"SCADA-Mate",15 kV 600A. o/h, w/cable, control separate, (S&amp;C) Dwg 111-625</v>
          </cell>
          <cell r="C5203">
            <v>6010</v>
          </cell>
          <cell r="D5203">
            <v>365</v>
          </cell>
        </row>
        <row r="5204">
          <cell r="A5204" t="str">
            <v>SCADAM25</v>
          </cell>
          <cell r="B5204" t="str">
            <v>Switch,"SCADA-Mate",25 kV 600A. ohd, w/o control cable, control separate, (S&amp;C)  Dwg 111-626</v>
          </cell>
          <cell r="C5204">
            <v>6010</v>
          </cell>
          <cell r="D5204">
            <v>365</v>
          </cell>
        </row>
        <row r="5205">
          <cell r="A5205" t="str">
            <v>SCADAM35</v>
          </cell>
          <cell r="B5205" t="str">
            <v>Switch,"SCADA-Mate",35.4 kV 600A. ohd, w/control cable, control separate, (S&amp;C)</v>
          </cell>
          <cell r="C5205">
            <v>6010</v>
          </cell>
          <cell r="D5205">
            <v>365</v>
          </cell>
        </row>
        <row r="5206">
          <cell r="A5206" t="str">
            <v>SCAFFFOLDRENTAL</v>
          </cell>
          <cell r="B5206" t="str">
            <v>Scaffold rental and labor</v>
          </cell>
        </row>
        <row r="5207">
          <cell r="A5207" t="str">
            <v>SCGOQ000</v>
          </cell>
          <cell r="B5207" t="str">
            <v>Grip, Cbl, Sec, Offset Eye, 1000 XLPE QPX Dwg 208-105</v>
          </cell>
          <cell r="C5207">
            <v>0</v>
          </cell>
          <cell r="D5207">
            <v>367</v>
          </cell>
        </row>
        <row r="5208">
          <cell r="A5208" t="str">
            <v>SCGOQ000M</v>
          </cell>
          <cell r="B5208" t="str">
            <v>&lt;E&gt;Grip, Cbl, Sec, Offset Eye, 1000 XLPE QPX (material only)</v>
          </cell>
          <cell r="C5208">
            <v>0</v>
          </cell>
          <cell r="D5208">
            <v>367</v>
          </cell>
        </row>
        <row r="5209">
          <cell r="A5209" t="str">
            <v>SCGOQ10</v>
          </cell>
          <cell r="B5209" t="str">
            <v>Grip, Cbl, Sec, Offset Eye, #1/0 XLPE QPX Dwg 208-105</v>
          </cell>
          <cell r="C5209">
            <v>0</v>
          </cell>
          <cell r="D5209">
            <v>367</v>
          </cell>
        </row>
        <row r="5210">
          <cell r="A5210" t="str">
            <v>SCGOQ10M</v>
          </cell>
          <cell r="B5210" t="str">
            <v>&lt;E&gt;Grip, Cbl, Sec, Offset Eye, #1/0 XLPE QPX (material only)</v>
          </cell>
          <cell r="C5210">
            <v>0</v>
          </cell>
          <cell r="D5210">
            <v>367</v>
          </cell>
        </row>
        <row r="5211">
          <cell r="A5211" t="str">
            <v>SCGOQ350</v>
          </cell>
          <cell r="B5211" t="str">
            <v xml:space="preserve">Grip, Cbl, Sec, Offset Eye, 350 XLPE QPX Dwg 208-105  </v>
          </cell>
          <cell r="C5211">
            <v>0</v>
          </cell>
          <cell r="D5211">
            <v>367</v>
          </cell>
        </row>
        <row r="5212">
          <cell r="A5212" t="str">
            <v>SCGOQ350M</v>
          </cell>
          <cell r="B5212" t="str">
            <v>&lt;E&gt;Grip, Cbl, Sec, Offset Eye, 350 XLPE QPX (material only)</v>
          </cell>
          <cell r="C5212">
            <v>0</v>
          </cell>
          <cell r="D5212">
            <v>367</v>
          </cell>
        </row>
        <row r="5213">
          <cell r="A5213" t="str">
            <v>SCGOQ40</v>
          </cell>
          <cell r="B5213" t="str">
            <v>Grip, Cbl, Sec, Offset Eye, #4/0 XLPE QPX Dwg 208-105</v>
          </cell>
          <cell r="C5213">
            <v>0</v>
          </cell>
          <cell r="D5213">
            <v>367</v>
          </cell>
        </row>
        <row r="5214">
          <cell r="A5214" t="str">
            <v>SCGOQ40M</v>
          </cell>
          <cell r="B5214" t="str">
            <v>&lt;E&gt;Grip, Cbl, Sec, Offset Eye, #4/0 XLPE QPX (material only)</v>
          </cell>
          <cell r="C5214">
            <v>0</v>
          </cell>
          <cell r="D5214">
            <v>367</v>
          </cell>
        </row>
        <row r="5215">
          <cell r="A5215" t="str">
            <v>SCGOQ500</v>
          </cell>
          <cell r="B5215" t="str">
            <v>Grip, Cbl, Sec, Offset Eye, 500 XLPE QPX Dwg 208-105</v>
          </cell>
          <cell r="C5215">
            <v>0</v>
          </cell>
          <cell r="D5215">
            <v>367</v>
          </cell>
        </row>
        <row r="5216">
          <cell r="A5216" t="str">
            <v>SCGOQ500M</v>
          </cell>
          <cell r="B5216" t="str">
            <v>&lt;E&gt;Grip, Cbl, Sec, Offset Eye, 500 XLPE QPX (material only)</v>
          </cell>
          <cell r="C5216">
            <v>0</v>
          </cell>
          <cell r="D5216">
            <v>367</v>
          </cell>
        </row>
        <row r="5217">
          <cell r="A5217" t="str">
            <v>SCGOT000</v>
          </cell>
          <cell r="B5217" t="str">
            <v>Grip, Cbl, Sec, Offset Eye, 1000 XLPE TPX Dwg 208-105</v>
          </cell>
          <cell r="C5217">
            <v>0</v>
          </cell>
          <cell r="D5217">
            <v>367</v>
          </cell>
        </row>
        <row r="5218">
          <cell r="A5218" t="str">
            <v>SCGOT000M</v>
          </cell>
          <cell r="B5218" t="str">
            <v>&lt;E&gt;Grip, Cbl, Sec, Offset Eye, 1000 XLPE TPX (material only)</v>
          </cell>
          <cell r="C5218">
            <v>0</v>
          </cell>
          <cell r="D5218">
            <v>367</v>
          </cell>
        </row>
        <row r="5219">
          <cell r="A5219" t="str">
            <v>SCGOT10</v>
          </cell>
          <cell r="B5219" t="str">
            <v>Grip, Cbl, Sec, Offset Eye, #1/0 XLPE TPX Dwg 208-105</v>
          </cell>
          <cell r="C5219">
            <v>0</v>
          </cell>
          <cell r="D5219">
            <v>367</v>
          </cell>
        </row>
        <row r="5220">
          <cell r="A5220" t="str">
            <v>SCGOT10M</v>
          </cell>
          <cell r="B5220" t="str">
            <v>&lt;E&gt;Grip, Cbl, Sec, Offset Eye, #1/0 XLPE TPX (material only)</v>
          </cell>
          <cell r="C5220">
            <v>0</v>
          </cell>
          <cell r="D5220">
            <v>367</v>
          </cell>
        </row>
        <row r="5221">
          <cell r="A5221" t="str">
            <v>SCGOT350</v>
          </cell>
          <cell r="B5221" t="str">
            <v>Grip, Cbl, Sec, Offset Eye, 350 XLPE TPX Dwg 208-105</v>
          </cell>
          <cell r="C5221">
            <v>0</v>
          </cell>
          <cell r="D5221">
            <v>367</v>
          </cell>
        </row>
        <row r="5222">
          <cell r="A5222" t="str">
            <v>SCGOT350M</v>
          </cell>
          <cell r="B5222" t="str">
            <v>&lt;E&gt;Grip, Cbl, Sec, Offset Eye, 350 XLPE TPX (material only)</v>
          </cell>
          <cell r="C5222">
            <v>0</v>
          </cell>
          <cell r="D5222">
            <v>367</v>
          </cell>
        </row>
        <row r="5223">
          <cell r="A5223" t="str">
            <v>SCGOT40</v>
          </cell>
          <cell r="B5223" t="str">
            <v>Grip, Cbl, Sec, Offset Eye, #4/0 XLPE TPX Dwg 208-105</v>
          </cell>
          <cell r="C5223">
            <v>0</v>
          </cell>
          <cell r="D5223">
            <v>367</v>
          </cell>
        </row>
        <row r="5224">
          <cell r="A5224" t="str">
            <v>SCGOT40M</v>
          </cell>
          <cell r="B5224" t="str">
            <v>&lt;E&gt;Grip, Cbl, Sec, Offset Eye, #4/0 XLPE TPX (material only)</v>
          </cell>
          <cell r="C5224">
            <v>0</v>
          </cell>
          <cell r="D5224">
            <v>367</v>
          </cell>
        </row>
        <row r="5225">
          <cell r="A5225" t="str">
            <v>SCGOT500</v>
          </cell>
          <cell r="B5225" t="str">
            <v xml:space="preserve">Grip, Cbl, Sec, Offset Eye, 500 XLPE TPX Dwg 208-105 </v>
          </cell>
          <cell r="C5225">
            <v>0</v>
          </cell>
          <cell r="D5225">
            <v>367</v>
          </cell>
        </row>
        <row r="5226">
          <cell r="A5226" t="str">
            <v>SCGOT500M</v>
          </cell>
          <cell r="B5226" t="str">
            <v>&lt;E&gt;Grip, Cbl, Sec, Offset Eye, 500 XLPE TPX (material only)</v>
          </cell>
          <cell r="C5226">
            <v>0</v>
          </cell>
          <cell r="D5226">
            <v>367</v>
          </cell>
        </row>
        <row r="5227">
          <cell r="A5227" t="str">
            <v>SCGOTDPX</v>
          </cell>
          <cell r="B5227" t="str">
            <v>Grip, Cbl, Sec, Offset Eye, #6 &amp; #4 XLPE DPX Dwg 208-105</v>
          </cell>
          <cell r="C5227">
            <v>0</v>
          </cell>
          <cell r="D5227">
            <v>367</v>
          </cell>
        </row>
        <row r="5228">
          <cell r="A5228" t="str">
            <v>SCGOTDPXM</v>
          </cell>
          <cell r="B5228" t="str">
            <v>&lt;E&gt;Grip, Cbl, Sec, Offset Eye, #6 &amp; #4 XLPE DPX (material only)</v>
          </cell>
          <cell r="C5228">
            <v>0</v>
          </cell>
          <cell r="D5228">
            <v>367</v>
          </cell>
        </row>
        <row r="5229">
          <cell r="A5229" t="str">
            <v>SCOR15</v>
          </cell>
          <cell r="B5229" t="str">
            <v>&lt;E&gt;Switch, ATO "Omni-Rupter",15kV 900A. [without control cable]</v>
          </cell>
          <cell r="C5229">
            <v>6010</v>
          </cell>
          <cell r="D5229">
            <v>365</v>
          </cell>
        </row>
        <row r="5230">
          <cell r="A5230" t="str">
            <v>SCOR15ATO</v>
          </cell>
          <cell r="B5230" t="str">
            <v>&lt;E&gt;Switch, ATO "Omni-Rupter",15kV 900A. [w/35ft. control cable]</v>
          </cell>
          <cell r="C5230">
            <v>6010</v>
          </cell>
          <cell r="D5230">
            <v>365</v>
          </cell>
        </row>
        <row r="5231">
          <cell r="A5231" t="str">
            <v>SCOR25</v>
          </cell>
          <cell r="B5231" t="str">
            <v>&lt;D&gt;Switch, ATO "Omni-Rupter",25kV 900A. [without control cable]</v>
          </cell>
          <cell r="C5231">
            <v>6010</v>
          </cell>
          <cell r="D5231">
            <v>365</v>
          </cell>
        </row>
        <row r="5232">
          <cell r="A5232" t="str">
            <v>SCOR25ATO</v>
          </cell>
          <cell r="B5232" t="str">
            <v>&lt;E&gt;Switch, ATO "Omni-Rupter",25kV 900A. [w/35ft. control cable]</v>
          </cell>
          <cell r="C5232">
            <v>6010</v>
          </cell>
          <cell r="D5232">
            <v>365</v>
          </cell>
        </row>
        <row r="5233">
          <cell r="A5233" t="str">
            <v>SCSC101</v>
          </cell>
          <cell r="B5233" t="str">
            <v>&lt;E&gt;Comp sleeve conn, 1/0 to 1, OH serv.</v>
          </cell>
          <cell r="C5233">
            <v>0</v>
          </cell>
          <cell r="D5233">
            <v>369</v>
          </cell>
        </row>
        <row r="5234">
          <cell r="A5234" t="str">
            <v>SCSC1010</v>
          </cell>
          <cell r="B5234" t="str">
            <v>&lt;E&gt;Comp sleeve conn, 1/0 to 1/0, OH serv.</v>
          </cell>
          <cell r="C5234">
            <v>0</v>
          </cell>
          <cell r="D5234">
            <v>369</v>
          </cell>
        </row>
        <row r="5235">
          <cell r="A5235" t="str">
            <v>SCSC102</v>
          </cell>
          <cell r="B5235" t="str">
            <v>&lt;E&gt;Comp sleeve conn, 1/0 to 2, OH serv.</v>
          </cell>
          <cell r="C5235">
            <v>0</v>
          </cell>
          <cell r="D5235">
            <v>369</v>
          </cell>
        </row>
        <row r="5236">
          <cell r="A5236" t="str">
            <v>SCSC104</v>
          </cell>
          <cell r="B5236" t="str">
            <v>&lt;E&gt;Comp sleeve conn, 1/0 to 4, OH serv.</v>
          </cell>
          <cell r="C5236">
            <v>0</v>
          </cell>
          <cell r="D5236">
            <v>369</v>
          </cell>
        </row>
        <row r="5237">
          <cell r="A5237" t="str">
            <v>SCSC106</v>
          </cell>
          <cell r="B5237" t="str">
            <v>&lt;E&gt;Comp sleeve conn, 1/0 to 6, OH serv.</v>
          </cell>
          <cell r="C5237">
            <v>0</v>
          </cell>
          <cell r="D5237">
            <v>369</v>
          </cell>
        </row>
        <row r="5238">
          <cell r="A5238" t="str">
            <v>SCSC11</v>
          </cell>
          <cell r="B5238" t="str">
            <v>&lt;E&gt;Comp sleeve conn, 1 to 1, OH serv.</v>
          </cell>
          <cell r="C5238">
            <v>0</v>
          </cell>
          <cell r="D5238">
            <v>369</v>
          </cell>
        </row>
        <row r="5239">
          <cell r="A5239" t="str">
            <v>SCSC12</v>
          </cell>
          <cell r="B5239" t="str">
            <v>&lt;E&gt;Comp sleeve conn, 1 to 2, OH serv.</v>
          </cell>
          <cell r="C5239">
            <v>0</v>
          </cell>
          <cell r="D5239">
            <v>369</v>
          </cell>
        </row>
        <row r="5240">
          <cell r="A5240" t="str">
            <v>SCSC14</v>
          </cell>
          <cell r="B5240" t="str">
            <v>&lt;E&gt;Comp sleeve conn, 1 to 4, OH serv.</v>
          </cell>
          <cell r="C5240">
            <v>0</v>
          </cell>
          <cell r="D5240">
            <v>369</v>
          </cell>
        </row>
        <row r="5241">
          <cell r="A5241" t="str">
            <v>SCSC16</v>
          </cell>
          <cell r="B5241" t="str">
            <v>&lt;E&gt;Comp sleeve conn, 1 to 6, OH serv.</v>
          </cell>
          <cell r="C5241">
            <v>0</v>
          </cell>
          <cell r="D5241">
            <v>369</v>
          </cell>
        </row>
        <row r="5242">
          <cell r="A5242" t="str">
            <v>SCSC18</v>
          </cell>
          <cell r="B5242" t="str">
            <v>&lt;E&gt;Comp sleeve conn, 1 to 8, OH serv.</v>
          </cell>
          <cell r="C5242">
            <v>0</v>
          </cell>
          <cell r="D5242">
            <v>369</v>
          </cell>
        </row>
        <row r="5243">
          <cell r="A5243" t="str">
            <v>SCSC22</v>
          </cell>
          <cell r="B5243" t="str">
            <v>&lt;E&gt;Comp sleeve conn, 2 to 2, OH serv.</v>
          </cell>
          <cell r="C5243">
            <v>0</v>
          </cell>
          <cell r="D5243">
            <v>369</v>
          </cell>
        </row>
        <row r="5244">
          <cell r="A5244" t="str">
            <v>SCSC24</v>
          </cell>
          <cell r="B5244" t="str">
            <v>&lt;E&gt;Comp sleeve conn, 2 to 4, OH serv.</v>
          </cell>
          <cell r="C5244">
            <v>0</v>
          </cell>
          <cell r="D5244">
            <v>369</v>
          </cell>
        </row>
        <row r="5245">
          <cell r="A5245" t="str">
            <v>SCSC26</v>
          </cell>
          <cell r="B5245" t="str">
            <v>&lt;E&gt;Comp sleeve conn, 2 to 6, OH serv.</v>
          </cell>
          <cell r="C5245">
            <v>0</v>
          </cell>
          <cell r="D5245">
            <v>369</v>
          </cell>
        </row>
        <row r="5246">
          <cell r="A5246" t="str">
            <v>SCSC28</v>
          </cell>
          <cell r="B5246" t="str">
            <v>&lt;E&gt;Comp sleeve conn, 2 to 8, OH serv.</v>
          </cell>
          <cell r="C5246">
            <v>0</v>
          </cell>
          <cell r="D5246">
            <v>369</v>
          </cell>
        </row>
        <row r="5247">
          <cell r="A5247" t="str">
            <v>SCSC44</v>
          </cell>
          <cell r="B5247" t="str">
            <v>&lt;E&gt;Comp sleeve conn, 4 to 4, OH serv.</v>
          </cell>
          <cell r="C5247">
            <v>0</v>
          </cell>
          <cell r="D5247">
            <v>369</v>
          </cell>
        </row>
        <row r="5248">
          <cell r="A5248" t="str">
            <v>SCSC46</v>
          </cell>
          <cell r="B5248" t="str">
            <v>&lt;E&gt;Comp sleeve conn, 4 to 6, OH serv.</v>
          </cell>
          <cell r="C5248">
            <v>0</v>
          </cell>
          <cell r="D5248">
            <v>369</v>
          </cell>
        </row>
        <row r="5249">
          <cell r="A5249" t="str">
            <v>SCSC48</v>
          </cell>
          <cell r="B5249" t="str">
            <v>&lt;E&gt;Comp sleeve conn, 4 to 8, OH serv.</v>
          </cell>
          <cell r="C5249">
            <v>0</v>
          </cell>
          <cell r="D5249">
            <v>369</v>
          </cell>
        </row>
        <row r="5250">
          <cell r="A5250" t="str">
            <v>SCSC66</v>
          </cell>
          <cell r="B5250" t="str">
            <v>&lt;E&gt;Comp sleeve conn, 6 to 6, OH serv.</v>
          </cell>
          <cell r="C5250">
            <v>0</v>
          </cell>
          <cell r="D5250">
            <v>369</v>
          </cell>
        </row>
        <row r="5251">
          <cell r="A5251" t="str">
            <v>SCSC68</v>
          </cell>
          <cell r="B5251" t="str">
            <v>&lt;E&gt;Comp sleeve conn, 6 to 8, OH serv.</v>
          </cell>
          <cell r="C5251">
            <v>0</v>
          </cell>
          <cell r="D5251">
            <v>369</v>
          </cell>
        </row>
        <row r="5252">
          <cell r="A5252" t="str">
            <v>SCWC40</v>
          </cell>
          <cell r="B5252" t="str">
            <v>&lt;E&gt;SVC. COVER FOR WEDGE CONN., 4/0 - 350</v>
          </cell>
          <cell r="C5252">
            <v>0</v>
          </cell>
          <cell r="D5252">
            <v>369</v>
          </cell>
        </row>
        <row r="5253">
          <cell r="A5253" t="str">
            <v>SCWC477</v>
          </cell>
          <cell r="B5253" t="str">
            <v>&lt;E&gt;SVC. COVER FOR WEDGE CONN., 477 - 556</v>
          </cell>
          <cell r="C5253">
            <v>0</v>
          </cell>
          <cell r="D5253">
            <v>369</v>
          </cell>
        </row>
        <row r="5254">
          <cell r="A5254" t="str">
            <v>SCWC795</v>
          </cell>
          <cell r="B5254" t="str">
            <v>&lt;E&gt;SVC. COVER FOR WEDGE CONN., 795 - 1000</v>
          </cell>
          <cell r="C5254">
            <v>0</v>
          </cell>
          <cell r="D5254">
            <v>369</v>
          </cell>
        </row>
        <row r="5255">
          <cell r="A5255" t="str">
            <v>SD4ASP</v>
          </cell>
          <cell r="B5255" t="str">
            <v>&lt;E&gt;St Lt Deadend 4Al Duplx steel pole</v>
          </cell>
          <cell r="C5255">
            <v>0</v>
          </cell>
          <cell r="D5255">
            <v>373</v>
          </cell>
        </row>
        <row r="5256">
          <cell r="A5256" t="str">
            <v>SD4AWP</v>
          </cell>
          <cell r="B5256" t="str">
            <v>&lt;E&gt;St Lt Deadend 4Al Duplex Wood Pole</v>
          </cell>
          <cell r="C5256">
            <v>0</v>
          </cell>
          <cell r="D5256">
            <v>373</v>
          </cell>
        </row>
        <row r="5257">
          <cell r="A5257" t="str">
            <v>SDEA004CU</v>
          </cell>
          <cell r="B5257" t="str">
            <v>&lt;E&gt;DE clamp,sec,4cu,automatic</v>
          </cell>
        </row>
        <row r="5258">
          <cell r="A5258" t="str">
            <v>SDEA006CU</v>
          </cell>
          <cell r="B5258" t="str">
            <v>&lt;E&gt;DE clamp,sec,6cu,automatic</v>
          </cell>
        </row>
        <row r="5259">
          <cell r="A5259" t="str">
            <v>SDEA020</v>
          </cell>
          <cell r="B5259" t="str">
            <v>&lt;E&gt;DE clamp,sec,2/0aac,automatic</v>
          </cell>
        </row>
        <row r="5260">
          <cell r="A5260" t="str">
            <v>SDEA2</v>
          </cell>
          <cell r="B5260" t="str">
            <v>&lt;E&gt;DE clamp,sec,2aaac,automatic</v>
          </cell>
        </row>
        <row r="5261">
          <cell r="A5261" t="str">
            <v>SECBUS000C</v>
          </cell>
          <cell r="B5261" t="str">
            <v>&lt;E&gt;Secondary Bus, 3-1000Cu/1-500Cu Neut. 260 mil (40ft.ea.)</v>
          </cell>
          <cell r="C5261">
            <v>25</v>
          </cell>
        </row>
        <row r="5262">
          <cell r="A5262" t="str">
            <v>SECBUSS</v>
          </cell>
          <cell r="B5262" t="str">
            <v>test for rick and andy</v>
          </cell>
        </row>
        <row r="5263">
          <cell r="A5263" t="str">
            <v>SECCAP15</v>
          </cell>
          <cell r="B5263" t="str">
            <v>&lt;E&gt;Capacitor,sec.,15 kvar,480V</v>
          </cell>
          <cell r="C5263">
            <v>0</v>
          </cell>
          <cell r="D5263">
            <v>0</v>
          </cell>
        </row>
        <row r="5264">
          <cell r="A5264" t="str">
            <v>SECENCL2000AMP</v>
          </cell>
          <cell r="B5264" t="str">
            <v>Secondary enclosure, 3ph, 36x36x36, 2000 amp Dwg 212-138</v>
          </cell>
          <cell r="C5264">
            <v>5305</v>
          </cell>
          <cell r="D5264">
            <v>367</v>
          </cell>
        </row>
        <row r="5265">
          <cell r="A5265" t="str">
            <v>SECENCL2000AMPD</v>
          </cell>
          <cell r="B5265" t="str">
            <v>Secondary enclosure, 3ph, 36x36x36, 2000 amp, donated Dwg 212-138</v>
          </cell>
          <cell r="C5265">
            <v>5305</v>
          </cell>
          <cell r="D5265">
            <v>367</v>
          </cell>
        </row>
        <row r="5266">
          <cell r="A5266" t="str">
            <v>SECENCL352</v>
          </cell>
          <cell r="B5266" t="str">
            <v>&lt;E&gt;Secondary enclosure, 3ph, 24x44x52</v>
          </cell>
          <cell r="C5266">
            <v>5305</v>
          </cell>
          <cell r="D5266">
            <v>367</v>
          </cell>
        </row>
        <row r="5267">
          <cell r="A5267" t="str">
            <v>SECENCL3600AMP</v>
          </cell>
          <cell r="B5267" t="str">
            <v>Secondary enclosure, 3ph, 54X54X54 3600 amp Dwg 212-138</v>
          </cell>
          <cell r="C5267">
            <v>5305</v>
          </cell>
          <cell r="D5267">
            <v>367</v>
          </cell>
        </row>
        <row r="5268">
          <cell r="A5268" t="str">
            <v>SECENCL3600AMPD</v>
          </cell>
          <cell r="B5268" t="str">
            <v>Secondary enclosure, 3ph, 54x54x54, 3600 amp, donated Dwg 212-138</v>
          </cell>
          <cell r="C5268">
            <v>5305</v>
          </cell>
          <cell r="D5268">
            <v>367</v>
          </cell>
        </row>
        <row r="5269">
          <cell r="A5269" t="str">
            <v>SECENCL364</v>
          </cell>
          <cell r="B5269" t="str">
            <v>&lt;E&gt;Secondary enclosure, 3ph, 54x54x64</v>
          </cell>
          <cell r="C5269">
            <v>5305</v>
          </cell>
          <cell r="D5269">
            <v>367</v>
          </cell>
        </row>
        <row r="5270">
          <cell r="A5270" t="str">
            <v>SECENCLOSURE1PH</v>
          </cell>
          <cell r="B5270" t="str">
            <v>&lt;E&gt;Secondary enclosure 1ph w/Bus Bar</v>
          </cell>
          <cell r="C5270">
            <v>5305</v>
          </cell>
          <cell r="D5270">
            <v>367</v>
          </cell>
        </row>
        <row r="5271">
          <cell r="A5271" t="str">
            <v>SECEXT1000AL</v>
          </cell>
          <cell r="B5271" t="str">
            <v>&lt;E&gt;Cable, 25kV, 3ph 1000 kcmil Al Jkt (100')</v>
          </cell>
          <cell r="D5271">
            <v>0</v>
          </cell>
        </row>
        <row r="5272">
          <cell r="A5272" t="str">
            <v>SECJMPR2</v>
          </cell>
          <cell r="B5272" t="str">
            <v>Jumper, Sec., w/Connections, 4/0 and Below, 1ea., (labor only)</v>
          </cell>
          <cell r="C5272">
            <v>0</v>
          </cell>
          <cell r="D5272">
            <v>365</v>
          </cell>
        </row>
        <row r="5273">
          <cell r="A5273" t="str">
            <v>SECJMPR2M</v>
          </cell>
          <cell r="B5273" t="str">
            <v>Jumper, Sec., w/Connections, 4/0 and Below, 1ea., (obsolete)</v>
          </cell>
          <cell r="C5273">
            <v>0</v>
          </cell>
          <cell r="D5273">
            <v>365</v>
          </cell>
        </row>
        <row r="5274">
          <cell r="A5274" t="str">
            <v>SECJMPR4</v>
          </cell>
          <cell r="B5274" t="str">
            <v>Jumper, Sec., w/Connections, Above 4/0, 1ea. (labor only)</v>
          </cell>
          <cell r="C5274">
            <v>0</v>
          </cell>
          <cell r="D5274">
            <v>365</v>
          </cell>
        </row>
        <row r="5275">
          <cell r="A5275" t="str">
            <v>SECO000AQ</v>
          </cell>
          <cell r="B5275" t="str">
            <v>Cbl,1000 kcmil Al XLPE QPX OH Sec</v>
          </cell>
          <cell r="C5275">
            <v>20</v>
          </cell>
          <cell r="D5275">
            <v>365</v>
          </cell>
        </row>
        <row r="5276">
          <cell r="A5276" t="str">
            <v>SECRISERGENERIC</v>
          </cell>
          <cell r="B5276" t="str">
            <v>Sec riser generic riser for conversion</v>
          </cell>
          <cell r="C5276">
            <v>0</v>
          </cell>
          <cell r="D5276">
            <v>0</v>
          </cell>
        </row>
        <row r="5277">
          <cell r="A5277" t="str">
            <v>SECTGN3V</v>
          </cell>
          <cell r="B5277" t="str">
            <v>&lt;E&gt;Sectionalizer, 25kV, 3ph, type GN3V (labor only)</v>
          </cell>
          <cell r="C5277">
            <v>6032</v>
          </cell>
          <cell r="D5277">
            <v>365</v>
          </cell>
        </row>
        <row r="5278">
          <cell r="A5278" t="str">
            <v>SERENCL352PM</v>
          </cell>
          <cell r="B5278" t="str">
            <v>Service enclosure, 3ph, 24x44x52 pad mounted Dwg 212-139</v>
          </cell>
          <cell r="C5278">
            <v>5305</v>
          </cell>
          <cell r="D5278">
            <v>367</v>
          </cell>
        </row>
        <row r="5279">
          <cell r="A5279" t="str">
            <v>SESCOLC250M31</v>
          </cell>
          <cell r="B5279" t="str">
            <v>&lt;E&gt;Luminaire, SESCO system only, cobra hd, 250w mv, T-3, 240v</v>
          </cell>
          <cell r="C5279">
            <v>1230</v>
          </cell>
          <cell r="D5279">
            <v>373</v>
          </cell>
        </row>
        <row r="5280">
          <cell r="A5280" t="str">
            <v>SETUPL</v>
          </cell>
          <cell r="B5280" t="str">
            <v>Obsolete</v>
          </cell>
        </row>
        <row r="5281">
          <cell r="A5281" t="str">
            <v>SETUPS</v>
          </cell>
          <cell r="B5281" t="str">
            <v>Obsolete</v>
          </cell>
        </row>
        <row r="5282">
          <cell r="A5282" t="str">
            <v>SGBS15</v>
          </cell>
          <cell r="B5282" t="str">
            <v>Base spacer, 18", 15kV, LF SWGR</v>
          </cell>
          <cell r="C5282">
            <v>0</v>
          </cell>
          <cell r="D5282">
            <v>366</v>
          </cell>
        </row>
        <row r="5283">
          <cell r="A5283" t="str">
            <v>SGBS25</v>
          </cell>
          <cell r="B5283" t="str">
            <v xml:space="preserve">Base spacer, 18", 25kV, LF SWGR </v>
          </cell>
          <cell r="C5283">
            <v>0</v>
          </cell>
          <cell r="D5283">
            <v>366</v>
          </cell>
        </row>
        <row r="5284">
          <cell r="A5284" t="str">
            <v>SGC1010</v>
          </cell>
          <cell r="B5284" t="str">
            <v>&lt;E&gt;Parallel groove connector, 1/0 to 1/0, service</v>
          </cell>
          <cell r="C5284">
            <v>0</v>
          </cell>
          <cell r="D5284">
            <v>369</v>
          </cell>
        </row>
        <row r="5285">
          <cell r="A5285" t="str">
            <v>SGC106</v>
          </cell>
          <cell r="B5285" t="str">
            <v>&lt;E&gt;Parallel groove connector, 1/0 to 6, service</v>
          </cell>
          <cell r="C5285">
            <v>0</v>
          </cell>
          <cell r="D5285">
            <v>369</v>
          </cell>
        </row>
        <row r="5286">
          <cell r="A5286" t="str">
            <v>SGC212</v>
          </cell>
          <cell r="B5286" t="str">
            <v>&lt;E&gt;Parallel groove connector, 2 to 12, service</v>
          </cell>
          <cell r="C5286">
            <v>0</v>
          </cell>
          <cell r="D5286">
            <v>369</v>
          </cell>
        </row>
        <row r="5287">
          <cell r="A5287" t="str">
            <v>SGC26</v>
          </cell>
          <cell r="B5287" t="str">
            <v>&lt;E&gt;Parallel groove connector, 2 to 6, service</v>
          </cell>
          <cell r="C5287">
            <v>0</v>
          </cell>
          <cell r="D5287">
            <v>369</v>
          </cell>
        </row>
        <row r="5288">
          <cell r="A5288" t="str">
            <v>SGC3030</v>
          </cell>
          <cell r="B5288" t="str">
            <v>&lt;E&gt;Parallel groove connector, 3/0 to 3/0, service</v>
          </cell>
          <cell r="C5288">
            <v>0</v>
          </cell>
          <cell r="D5288">
            <v>369</v>
          </cell>
        </row>
        <row r="5289">
          <cell r="A5289" t="str">
            <v>SGC412</v>
          </cell>
          <cell r="B5289" t="str">
            <v>&lt;E&gt;Parallel groove connector, 4 to 12, service</v>
          </cell>
          <cell r="C5289">
            <v>0</v>
          </cell>
          <cell r="D5289">
            <v>369</v>
          </cell>
        </row>
        <row r="5290">
          <cell r="A5290" t="str">
            <v>SGC612</v>
          </cell>
          <cell r="B5290" t="str">
            <v>&lt;E&gt;Parallel groove connector, 6 to 12, service</v>
          </cell>
          <cell r="C5290">
            <v>0</v>
          </cell>
          <cell r="D5290">
            <v>369</v>
          </cell>
        </row>
        <row r="5291">
          <cell r="A5291" t="str">
            <v>SGC66</v>
          </cell>
          <cell r="B5291" t="str">
            <v>&lt;E&gt;Parallel groove connector, 6 to 6, service</v>
          </cell>
          <cell r="C5291">
            <v>0</v>
          </cell>
          <cell r="D5291">
            <v>369</v>
          </cell>
        </row>
        <row r="5292">
          <cell r="A5292" t="str">
            <v>SGR146</v>
          </cell>
          <cell r="B5292" t="str">
            <v>Grip, cbl, sec, 1" ring Dwg 208-100</v>
          </cell>
          <cell r="C5292">
            <v>0</v>
          </cell>
          <cell r="D5292">
            <v>367</v>
          </cell>
        </row>
        <row r="5293">
          <cell r="A5293" t="str">
            <v>SGR210</v>
          </cell>
          <cell r="B5293" t="str">
            <v>Grip, cbl, sec, 2" ring, 1/0 xlpe tpx Dwg 208-100</v>
          </cell>
          <cell r="C5293">
            <v>0</v>
          </cell>
          <cell r="D5293">
            <v>367</v>
          </cell>
        </row>
        <row r="5294">
          <cell r="A5294" t="str">
            <v>SGR210Q</v>
          </cell>
          <cell r="B5294" t="str">
            <v>Grip, cbl, sec, 2" ring, 1/0 xlpe qpx Dwg 208-100</v>
          </cell>
          <cell r="C5294">
            <v>0</v>
          </cell>
          <cell r="D5294">
            <v>367</v>
          </cell>
        </row>
        <row r="5295">
          <cell r="A5295" t="str">
            <v>SGR240</v>
          </cell>
          <cell r="B5295" t="str">
            <v>Grip, cbl, sec, 2" ring, 4/0 xlpe tpx Dwg 208-100</v>
          </cell>
          <cell r="C5295">
            <v>0</v>
          </cell>
          <cell r="D5295">
            <v>367</v>
          </cell>
        </row>
        <row r="5296">
          <cell r="A5296" t="str">
            <v>SGR240Q</v>
          </cell>
          <cell r="B5296" t="str">
            <v>Grip, cbl, sec, 2" ring, 4/0 xlpe qpx Dwg 208-100</v>
          </cell>
          <cell r="C5296">
            <v>0</v>
          </cell>
          <cell r="D5296">
            <v>367</v>
          </cell>
        </row>
        <row r="5297">
          <cell r="A5297" t="str">
            <v>SGR3350</v>
          </cell>
          <cell r="B5297" t="str">
            <v>Grip, cbl, sec, 3" ring, 350 xlpe tpx Dwg 208-100</v>
          </cell>
          <cell r="C5297">
            <v>0</v>
          </cell>
          <cell r="D5297">
            <v>367</v>
          </cell>
        </row>
        <row r="5298">
          <cell r="A5298" t="str">
            <v>SGR3350Q</v>
          </cell>
          <cell r="B5298" t="str">
            <v>Grip, cbl, sec, 3" ring, 350 xlpe qpx Dwg 208-100</v>
          </cell>
          <cell r="C5298">
            <v>0</v>
          </cell>
          <cell r="D5298">
            <v>367</v>
          </cell>
        </row>
        <row r="5299">
          <cell r="A5299" t="str">
            <v>SGR35001</v>
          </cell>
          <cell r="B5299" t="str">
            <v>Grip, cbl, sec, 3" ring, 500 xlpe tpx Dwg 208-100</v>
          </cell>
          <cell r="C5299">
            <v>0</v>
          </cell>
          <cell r="D5299">
            <v>367</v>
          </cell>
        </row>
        <row r="5300">
          <cell r="A5300" t="str">
            <v>SGR350013</v>
          </cell>
          <cell r="B5300" t="str">
            <v>OBSOLETE</v>
          </cell>
          <cell r="C5300">
            <v>0</v>
          </cell>
          <cell r="D5300">
            <v>0</v>
          </cell>
        </row>
        <row r="5301">
          <cell r="A5301" t="str">
            <v>SGR35003</v>
          </cell>
          <cell r="B5301" t="str">
            <v>Grip, cbl, sec, 3" ring, 500 xlpe qpx Dwg 208-100</v>
          </cell>
          <cell r="C5301">
            <v>0</v>
          </cell>
          <cell r="D5301">
            <v>367</v>
          </cell>
        </row>
        <row r="5302">
          <cell r="A5302" t="str">
            <v>SGR40001</v>
          </cell>
          <cell r="B5302" t="str">
            <v>Grip, cbl, sec, 4" ring, 1000 xlpe tpx Dwg 208-100</v>
          </cell>
          <cell r="C5302">
            <v>0</v>
          </cell>
          <cell r="D5302">
            <v>367</v>
          </cell>
        </row>
        <row r="5303">
          <cell r="A5303" t="str">
            <v>SGR40003</v>
          </cell>
          <cell r="B5303" t="str">
            <v>Grip, cbl, sec, 4" ring, 1000 xlpe qpx Dwg 208-100</v>
          </cell>
          <cell r="C5303">
            <v>0</v>
          </cell>
          <cell r="D5303">
            <v>367</v>
          </cell>
        </row>
        <row r="5304">
          <cell r="A5304" t="str">
            <v>SI</v>
          </cell>
          <cell r="B5304" t="str">
            <v>Secondary Isolator, for Cu/Al/ACSR secondary, range 0.16-0.57 inches Dwg 113-400</v>
          </cell>
          <cell r="C5304">
            <v>0</v>
          </cell>
          <cell r="D5304">
            <v>365</v>
          </cell>
        </row>
        <row r="5305">
          <cell r="A5305" t="str">
            <v>SIA</v>
          </cell>
          <cell r="B5305" t="str">
            <v>Obsolete Do Not Use (Use CU = SI)</v>
          </cell>
          <cell r="C5305">
            <v>0</v>
          </cell>
          <cell r="D5305">
            <v>365</v>
          </cell>
        </row>
        <row r="5306">
          <cell r="A5306" t="str">
            <v>SIBW15</v>
          </cell>
          <cell r="B5306" t="str">
            <v>&lt;E&gt;Bushing Insert, 15kV Swgr, Loadbreak (material only)</v>
          </cell>
          <cell r="C5306">
            <v>0</v>
          </cell>
          <cell r="D5306">
            <v>367</v>
          </cell>
        </row>
        <row r="5307">
          <cell r="A5307" t="str">
            <v>SIBW25</v>
          </cell>
          <cell r="B5307" t="str">
            <v>&lt;E&gt;Bushing Insert, 25kV Swgr, Loadbreak (material only)</v>
          </cell>
          <cell r="C5307">
            <v>0</v>
          </cell>
          <cell r="D5307">
            <v>367</v>
          </cell>
        </row>
        <row r="5308">
          <cell r="A5308" t="str">
            <v>SIC</v>
          </cell>
          <cell r="B5308" t="str">
            <v>Obsolete Do Not Use (Use CU = SI)</v>
          </cell>
          <cell r="C5308">
            <v>0</v>
          </cell>
          <cell r="D5308">
            <v>365</v>
          </cell>
        </row>
        <row r="5309">
          <cell r="A5309" t="str">
            <v>SITAE</v>
          </cell>
          <cell r="B5309" t="str">
            <v>Sec. ins. tie, tangent spool 4 ACSR (material only) Dwg 209-211</v>
          </cell>
          <cell r="D5309">
            <v>0</v>
          </cell>
        </row>
        <row r="5310">
          <cell r="A5310" t="str">
            <v>SITBE</v>
          </cell>
          <cell r="B5310" t="str">
            <v>&lt;E&gt;Sec. ins. tie, tangent spool 2 aaac/acsr</v>
          </cell>
          <cell r="D5310">
            <v>0</v>
          </cell>
        </row>
        <row r="5311">
          <cell r="A5311" t="str">
            <v>SITBEM</v>
          </cell>
          <cell r="B5311" t="str">
            <v>Sec. ins. tie, tangent spool 2 aaac/acsr (material only) Dwg 209-211</v>
          </cell>
          <cell r="D5311">
            <v>0</v>
          </cell>
        </row>
        <row r="5312">
          <cell r="A5312" t="str">
            <v>SITCE</v>
          </cell>
          <cell r="B5312" t="str">
            <v>Sec. ins. tie, tangent spool 1/0 ACSR (material only) Dwg 209-211</v>
          </cell>
          <cell r="D5312">
            <v>0</v>
          </cell>
        </row>
        <row r="5313">
          <cell r="A5313" t="str">
            <v>SITDA</v>
          </cell>
          <cell r="B5313" t="str">
            <v>Sec. tie, slack deadend #4 ACSR (material only) Dwg 209-211</v>
          </cell>
          <cell r="D5313">
            <v>0</v>
          </cell>
        </row>
        <row r="5314">
          <cell r="A5314" t="str">
            <v>SITDB</v>
          </cell>
          <cell r="B5314" t="str">
            <v>&lt;E&gt;SEC. TIE, SLACK DEADEND #2 AAAC/ACSR</v>
          </cell>
          <cell r="D5314">
            <v>0</v>
          </cell>
        </row>
        <row r="5315">
          <cell r="A5315" t="str">
            <v>SITDBM</v>
          </cell>
          <cell r="B5315" t="str">
            <v>Sec. tie, slack deadend #2 AAAC/ACSR (material only) Dwg 209-211</v>
          </cell>
          <cell r="D5315">
            <v>0</v>
          </cell>
        </row>
        <row r="5316">
          <cell r="A5316" t="str">
            <v>SITDC</v>
          </cell>
          <cell r="B5316" t="str">
            <v>Sec. tie, slack deadend #1/0 ACSR (material only) Dwg 209-211</v>
          </cell>
          <cell r="D5316">
            <v>0</v>
          </cell>
        </row>
        <row r="5317">
          <cell r="A5317" t="str">
            <v>SITDE</v>
          </cell>
          <cell r="B5317" t="str">
            <v>Sec. ins. tie, tangent spool 2/0 AAAC (material only)  Dwg 209-211</v>
          </cell>
          <cell r="D5317">
            <v>0</v>
          </cell>
        </row>
        <row r="5318">
          <cell r="A5318" t="str">
            <v>SITDF</v>
          </cell>
          <cell r="B5318" t="str">
            <v>Sec. ins. tie slack deadend 4/0 AAAC/ACS (material only) Dwg 209-211</v>
          </cell>
          <cell r="D5318">
            <v>0</v>
          </cell>
        </row>
        <row r="5319">
          <cell r="A5319" t="str">
            <v>SITDJ</v>
          </cell>
          <cell r="B5319" t="str">
            <v>Sec. ins. tie slack deadend 477 ACSR (material only) Dwg 209-211</v>
          </cell>
          <cell r="D5319">
            <v>0</v>
          </cell>
        </row>
        <row r="5320">
          <cell r="A5320" t="str">
            <v>SITDQ</v>
          </cell>
          <cell r="B5320" t="str">
            <v>Sec. ins. tie slack deadend 795 AAC (material only) Dwg 209-211</v>
          </cell>
          <cell r="D5320">
            <v>0</v>
          </cell>
        </row>
        <row r="5321">
          <cell r="A5321" t="str">
            <v>SITEE</v>
          </cell>
          <cell r="B5321" t="str">
            <v>SEC. INS. TIE, TANGENT SPOOL 4/0 ACSR</v>
          </cell>
          <cell r="D5321">
            <v>0</v>
          </cell>
        </row>
        <row r="5322">
          <cell r="A5322" t="str">
            <v>SITFE</v>
          </cell>
          <cell r="B5322" t="str">
            <v>&lt;E&gt;SEC. INS. TIE, TANGENT SPOOL 4/0 AAC/ACS</v>
          </cell>
          <cell r="D5322">
            <v>0</v>
          </cell>
        </row>
        <row r="5323">
          <cell r="A5323" t="str">
            <v>SITFEM</v>
          </cell>
          <cell r="B5323" t="str">
            <v>Sec. ins. tie, tangent spool 4/0 AAC/ACS (material only) Dwg 209-211</v>
          </cell>
          <cell r="D5323">
            <v>0</v>
          </cell>
        </row>
        <row r="5324">
          <cell r="A5324" t="str">
            <v>SITGE</v>
          </cell>
          <cell r="B5324" t="str">
            <v>Sec. ins. tie, tangent spool 336 ACSR (material only) Dwg 209-211</v>
          </cell>
          <cell r="D5324">
            <v>0</v>
          </cell>
        </row>
        <row r="5325">
          <cell r="A5325" t="str">
            <v>SITJE</v>
          </cell>
          <cell r="B5325" t="str">
            <v>Sec. ins. tie, tangent spool 477 ACSR (material only) Dwg 209-211</v>
          </cell>
          <cell r="D5325">
            <v>0</v>
          </cell>
        </row>
        <row r="5326">
          <cell r="A5326" t="str">
            <v>SITNE</v>
          </cell>
          <cell r="B5326" t="str">
            <v>SEC. INS. TIE, TANGENT SPOOL #4 AWAC</v>
          </cell>
          <cell r="D5326">
            <v>0</v>
          </cell>
        </row>
        <row r="5327">
          <cell r="A5327" t="str">
            <v>SL002AL</v>
          </cell>
          <cell r="B5327" t="str">
            <v>&lt;E&gt;Lug conn, 1 hole, 2 AL, OH ser.</v>
          </cell>
          <cell r="C5327">
            <v>0</v>
          </cell>
          <cell r="D5327">
            <v>369</v>
          </cell>
        </row>
        <row r="5328">
          <cell r="A5328" t="str">
            <v>SL004AL</v>
          </cell>
          <cell r="B5328" t="str">
            <v>&lt;E&gt;Lug conn, 1 hole, 4 AL, OH ser.</v>
          </cell>
          <cell r="C5328">
            <v>0</v>
          </cell>
          <cell r="D5328">
            <v>369</v>
          </cell>
        </row>
        <row r="5329">
          <cell r="A5329" t="str">
            <v>SL010AL</v>
          </cell>
          <cell r="B5329" t="str">
            <v>&lt;E&gt;Lug conn, 1 hole, 1/0 AL, OH ser.</v>
          </cell>
          <cell r="C5329">
            <v>0</v>
          </cell>
          <cell r="D5329">
            <v>369</v>
          </cell>
        </row>
        <row r="5330">
          <cell r="A5330" t="str">
            <v>SL020AL</v>
          </cell>
          <cell r="B5330" t="str">
            <v>&lt;E&gt;Lug conn, 1 hole, 2/0 AL, OH ser.</v>
          </cell>
          <cell r="C5330">
            <v>0</v>
          </cell>
          <cell r="D5330">
            <v>369</v>
          </cell>
        </row>
        <row r="5331">
          <cell r="A5331" t="str">
            <v>SL030AL</v>
          </cell>
          <cell r="B5331" t="str">
            <v>&lt;E&gt;Lug conn, 1 hole, 3/0 AL, OH ser.</v>
          </cell>
          <cell r="C5331">
            <v>0</v>
          </cell>
          <cell r="D5331">
            <v>369</v>
          </cell>
        </row>
        <row r="5332">
          <cell r="A5332" t="str">
            <v>SL040AL</v>
          </cell>
          <cell r="B5332" t="str">
            <v>&lt;E&gt;Lug conn, 1 hole, 4/0 AL, OH ser.</v>
          </cell>
          <cell r="C5332">
            <v>0</v>
          </cell>
          <cell r="D5332">
            <v>369</v>
          </cell>
        </row>
        <row r="5333">
          <cell r="A5333" t="str">
            <v>SL250AL</v>
          </cell>
          <cell r="B5333" t="str">
            <v>&lt;E&gt;Lug Conn, 1-hole, 250 kcmil Al, OH svc</v>
          </cell>
          <cell r="C5333">
            <v>0</v>
          </cell>
          <cell r="D5333">
            <v>369</v>
          </cell>
        </row>
        <row r="5334">
          <cell r="A5334" t="str">
            <v>SL300AL</v>
          </cell>
          <cell r="B5334" t="str">
            <v>&lt;E&gt;Lug conn, 1 hole, 300 AL, OH ser.</v>
          </cell>
          <cell r="C5334">
            <v>0</v>
          </cell>
          <cell r="D5334">
            <v>369</v>
          </cell>
        </row>
        <row r="5335">
          <cell r="A5335" t="str">
            <v>SL350AL</v>
          </cell>
          <cell r="B5335" t="str">
            <v>&lt;E&gt;Lug Conn, 1-hole, 350 kcmil Al, OH Svc</v>
          </cell>
          <cell r="C5335">
            <v>0</v>
          </cell>
          <cell r="D5335">
            <v>369</v>
          </cell>
        </row>
        <row r="5336">
          <cell r="A5336" t="str">
            <v>SL400AL</v>
          </cell>
          <cell r="B5336" t="str">
            <v>&lt;E&gt;Lug conn, 1 hole, 400 AL, OH ser.</v>
          </cell>
          <cell r="C5336">
            <v>0</v>
          </cell>
          <cell r="D5336">
            <v>369</v>
          </cell>
        </row>
        <row r="5337">
          <cell r="A5337" t="str">
            <v>SL500AL</v>
          </cell>
          <cell r="B5337" t="str">
            <v>&lt;E&gt;Lug conn, 500 AL, OH ser.</v>
          </cell>
          <cell r="C5337">
            <v>0</v>
          </cell>
          <cell r="D5337">
            <v>369</v>
          </cell>
        </row>
        <row r="5338">
          <cell r="A5338" t="str">
            <v>SL750AL</v>
          </cell>
          <cell r="B5338" t="str">
            <v>&lt;E&gt;Lug Conn, 1-hole, 750 kcmil Al, OH Svc</v>
          </cell>
          <cell r="C5338">
            <v>0</v>
          </cell>
          <cell r="D5338">
            <v>369</v>
          </cell>
        </row>
        <row r="5339">
          <cell r="A5339" t="str">
            <v>SLAA25</v>
          </cell>
          <cell r="B5339" t="str">
            <v>St lt attach, guyed angle, 25&amp;30 st pole Dwg 213-116</v>
          </cell>
          <cell r="C5339">
            <v>0</v>
          </cell>
          <cell r="D5339">
            <v>373</v>
          </cell>
        </row>
        <row r="5340">
          <cell r="A5340" t="str">
            <v>SLAA40</v>
          </cell>
          <cell r="B5340" t="str">
            <v>St lt attach, guyed angle, 40 ft st pole Dwg 213-116</v>
          </cell>
          <cell r="C5340">
            <v>0</v>
          </cell>
          <cell r="D5340">
            <v>373</v>
          </cell>
        </row>
        <row r="5341">
          <cell r="A5341" t="str">
            <v>SLABRSP</v>
          </cell>
          <cell r="B5341" t="str">
            <v>&lt;E&gt;St lt adapter brkt,Cooper rect brkt&amp;lum to rnd pole</v>
          </cell>
          <cell r="C5341">
            <v>0</v>
          </cell>
          <cell r="D5341">
            <v>373</v>
          </cell>
        </row>
        <row r="5342">
          <cell r="A5342" t="str">
            <v>SLACC</v>
          </cell>
          <cell r="B5342" t="str">
            <v>Flex conduit,St Lt drip loop cover,Wd Pole, 9'</v>
          </cell>
          <cell r="D5342">
            <v>0</v>
          </cell>
        </row>
        <row r="5343">
          <cell r="A5343" t="str">
            <v>SLACC24</v>
          </cell>
          <cell r="B5343" t="str">
            <v>Flex conduit,St Lt drip loop cover,Wd Pole,24"</v>
          </cell>
          <cell r="D5343">
            <v>0</v>
          </cell>
        </row>
        <row r="5344">
          <cell r="A5344" t="str">
            <v>SLAD25</v>
          </cell>
          <cell r="B5344" t="str">
            <v>St lt attach, guyed de, 25&amp;30 ft st pole Dwg 213-116</v>
          </cell>
          <cell r="C5344">
            <v>0</v>
          </cell>
          <cell r="D5344">
            <v>373</v>
          </cell>
        </row>
        <row r="5345">
          <cell r="A5345" t="str">
            <v>SLAD40</v>
          </cell>
          <cell r="B5345" t="str">
            <v>St lt attach, guyed de, 40 ft st pole Dwg 213-116</v>
          </cell>
          <cell r="C5345">
            <v>0</v>
          </cell>
          <cell r="D5345">
            <v>373</v>
          </cell>
        </row>
        <row r="5346">
          <cell r="A5346" t="str">
            <v>SLANM</v>
          </cell>
          <cell r="B5346" t="str">
            <v>Moulding,non-metalic,vert cond cvr,Wd Pl, St Lt Dwg 213-113</v>
          </cell>
          <cell r="D5346">
            <v>0</v>
          </cell>
        </row>
        <row r="5347">
          <cell r="A5347" t="str">
            <v>SLAT25</v>
          </cell>
          <cell r="B5347" t="str">
            <v>St lt pole brkt band, tangent, 25&amp;30 ft st pole Dwg 213-116</v>
          </cell>
          <cell r="C5347">
            <v>0</v>
          </cell>
          <cell r="D5347">
            <v>373</v>
          </cell>
        </row>
        <row r="5348">
          <cell r="A5348" t="str">
            <v>SLAT40</v>
          </cell>
          <cell r="B5348" t="str">
            <v>St lt pole brkt band, tangent, 40 ft st pole Dwg 213-116</v>
          </cell>
          <cell r="C5348">
            <v>0</v>
          </cell>
          <cell r="D5348">
            <v>373</v>
          </cell>
        </row>
        <row r="5349">
          <cell r="A5349" t="str">
            <v>SLATD25</v>
          </cell>
          <cell r="B5349" t="str">
            <v>St lt pole brkt band, 2 posit,tangent, 25&amp;30 ft st pole Dwg 213-116</v>
          </cell>
          <cell r="C5349">
            <v>0</v>
          </cell>
          <cell r="D5349">
            <v>373</v>
          </cell>
        </row>
        <row r="5350">
          <cell r="A5350" t="str">
            <v>SLAU25</v>
          </cell>
          <cell r="B5350" t="str">
            <v>St lt pole brkt band, unguyed de, 25&amp;30 ft st pole Dwg 213-116</v>
          </cell>
          <cell r="C5350">
            <v>0</v>
          </cell>
          <cell r="D5350">
            <v>373</v>
          </cell>
        </row>
        <row r="5351">
          <cell r="A5351" t="str">
            <v>SLAU40</v>
          </cell>
          <cell r="B5351" t="str">
            <v>St lt pole brkt band, unguyed de, 40 ft st pole Dwg 213-116</v>
          </cell>
          <cell r="C5351">
            <v>0</v>
          </cell>
          <cell r="D5351">
            <v>373</v>
          </cell>
        </row>
        <row r="5352">
          <cell r="A5352" t="str">
            <v>SLB14WP</v>
          </cell>
          <cell r="B5352" t="str">
            <v>St lt, A frame brkt, 14', wood pole mt  Dwg 213-040</v>
          </cell>
          <cell r="C5352">
            <v>0</v>
          </cell>
          <cell r="D5352">
            <v>373</v>
          </cell>
        </row>
        <row r="5353">
          <cell r="A5353" t="str">
            <v>SLB4SP</v>
          </cell>
          <cell r="B5353" t="str">
            <v>Street light bracket, 4 ft, for stl pole, TxDOT Cust. Special</v>
          </cell>
          <cell r="C5353">
            <v>0</v>
          </cell>
          <cell r="D5353">
            <v>373</v>
          </cell>
        </row>
        <row r="5354">
          <cell r="A5354" t="str">
            <v>SLB4WP</v>
          </cell>
          <cell r="B5354" t="str">
            <v>St Lt Bracket 4', upsweep for wood pole, Donated</v>
          </cell>
          <cell r="C5354">
            <v>0</v>
          </cell>
          <cell r="D5354">
            <v>373</v>
          </cell>
        </row>
        <row r="5355">
          <cell r="A5355" t="str">
            <v>SLB6CP</v>
          </cell>
          <cell r="B5355" t="str">
            <v>Street light bracket, 6 ft,for concrete pole mounting, 2 inch dia.,36" rise</v>
          </cell>
          <cell r="C5355">
            <v>0</v>
          </cell>
          <cell r="D5355">
            <v>373</v>
          </cell>
        </row>
        <row r="5356">
          <cell r="A5356" t="str">
            <v>SLB6SP</v>
          </cell>
          <cell r="B5356" t="str">
            <v>Street light bracket, 6 ft, for stl pole Dwg 213-109</v>
          </cell>
          <cell r="C5356">
            <v>0</v>
          </cell>
          <cell r="D5356">
            <v>373</v>
          </cell>
        </row>
        <row r="5357">
          <cell r="A5357" t="str">
            <v>SLB6SPBLK</v>
          </cell>
          <cell r="B5357" t="str">
            <v xml:space="preserve">&lt;E&gt;Street light bracket, 6 ft, for stl pole, Blk, Terra Vista, Rnd Rk, Mesquite </v>
          </cell>
          <cell r="C5357">
            <v>0</v>
          </cell>
          <cell r="D5357">
            <v>373</v>
          </cell>
        </row>
        <row r="5358">
          <cell r="A5358" t="str">
            <v>SLB6SPBLKM</v>
          </cell>
          <cell r="B5358" t="str">
            <v>&lt;E&gt;Street light bracket, 6 ft, for stl pole, Blk, Terra Vista, Rnd Rk, Mesquite (Material Only)</v>
          </cell>
          <cell r="C5358">
            <v>0</v>
          </cell>
          <cell r="D5358">
            <v>373</v>
          </cell>
        </row>
        <row r="5359">
          <cell r="A5359" t="str">
            <v>SLB6SPD</v>
          </cell>
          <cell r="B5359" t="str">
            <v>&lt;E&gt; Donated, Street light bracket, 6 ft, for stl pole</v>
          </cell>
          <cell r="C5359">
            <v>0</v>
          </cell>
          <cell r="D5359">
            <v>373</v>
          </cell>
        </row>
        <row r="5360">
          <cell r="A5360" t="str">
            <v>SLB6SPLAB</v>
          </cell>
          <cell r="B5360" t="str">
            <v>Street light bracket, 6 ft, for stl pole</v>
          </cell>
          <cell r="C5360">
            <v>0</v>
          </cell>
          <cell r="D5360">
            <v>373</v>
          </cell>
        </row>
        <row r="5361">
          <cell r="A5361" t="str">
            <v>SLB6SPM</v>
          </cell>
          <cell r="B5361" t="str">
            <v>&lt;E&gt;Street light bracket, 6 ft, for stl pole (material only)</v>
          </cell>
          <cell r="C5361">
            <v>0</v>
          </cell>
          <cell r="D5361">
            <v>373</v>
          </cell>
        </row>
        <row r="5362">
          <cell r="A5362" t="str">
            <v>SLB6WP</v>
          </cell>
          <cell r="B5362" t="str">
            <v>Street light bracket, 6 ft,for wood pole Dwg 213-109</v>
          </cell>
          <cell r="C5362">
            <v>0</v>
          </cell>
          <cell r="D5362">
            <v>373</v>
          </cell>
        </row>
        <row r="5363">
          <cell r="A5363" t="str">
            <v>SLBARSPGE</v>
          </cell>
          <cell r="B5363" t="str">
            <v>St lt brkt adapter,GE rect brkt&amp;lum to rnd pole</v>
          </cell>
          <cell r="C5363">
            <v>0</v>
          </cell>
          <cell r="D5363">
            <v>373</v>
          </cell>
        </row>
        <row r="5364">
          <cell r="A5364" t="str">
            <v>SLBB10</v>
          </cell>
          <cell r="B5364" t="str">
            <v>&lt;E&gt;Breakaway base, st lt, al, MAINT ONLY,see TSN408128</v>
          </cell>
          <cell r="D5364">
            <v>0</v>
          </cell>
        </row>
        <row r="5365">
          <cell r="A5365" t="str">
            <v>SLBB14</v>
          </cell>
          <cell r="B5365" t="str">
            <v xml:space="preserve">&lt;E&gt;Bkaway base, st lt, al, MAINT ONLY,see TSN408138, MUST USE POURED FND W/15" BOLT CIRCLE, for sqr poles &amp; 40' rnd pol </v>
          </cell>
          <cell r="D5365">
            <v>0</v>
          </cell>
        </row>
        <row r="5366">
          <cell r="A5366" t="str">
            <v>SLBB14TB1</v>
          </cell>
          <cell r="B5366" t="str">
            <v xml:space="preserve">&lt;E&gt; Breakaway base, st lt, al, MAINT ONLY,see TSN408129, 14"  BOLT CIRCLE, 40' rnd pol </v>
          </cell>
          <cell r="D5366">
            <v>0</v>
          </cell>
        </row>
        <row r="5367">
          <cell r="A5367" t="str">
            <v>SLBB2</v>
          </cell>
          <cell r="B5367" t="str">
            <v>&lt;E&gt;Breakaway base, st lt, al, MAINT ONLY,see TSN303110</v>
          </cell>
          <cell r="D5367">
            <v>0</v>
          </cell>
        </row>
        <row r="5368">
          <cell r="A5368" t="str">
            <v>SLBB75</v>
          </cell>
          <cell r="B5368" t="str">
            <v>&lt;E&gt;Breakaway base, st lt, al, MAINT ONLY,see TSN303109</v>
          </cell>
          <cell r="D5368">
            <v>0</v>
          </cell>
        </row>
        <row r="5369">
          <cell r="A5369" t="str">
            <v>SLBC</v>
          </cell>
          <cell r="B5369" t="str">
            <v>Street light bracket, Capitol, dbl lum</v>
          </cell>
          <cell r="C5369">
            <v>0</v>
          </cell>
          <cell r="D5369">
            <v>373</v>
          </cell>
        </row>
        <row r="5370">
          <cell r="A5370" t="str">
            <v>SLBCDO</v>
          </cell>
          <cell r="B5370" t="str">
            <v>&lt;E&gt; Donated - Street light bracket, Capitol, dbl lum</v>
          </cell>
          <cell r="C5370">
            <v>0</v>
          </cell>
          <cell r="D5370">
            <v>373</v>
          </cell>
        </row>
        <row r="5371">
          <cell r="A5371" t="str">
            <v>SLBCP</v>
          </cell>
          <cell r="B5371" t="str">
            <v>&lt;E&gt;Street light bracket, Central Park, dbl</v>
          </cell>
          <cell r="C5371">
            <v>0</v>
          </cell>
          <cell r="D5371">
            <v>373</v>
          </cell>
        </row>
        <row r="5372">
          <cell r="A5372" t="str">
            <v>SLBCPDO</v>
          </cell>
          <cell r="B5372" t="str">
            <v>&lt;E&gt;Donated,Street light bracket, Central Park,Green, dbl, Villages of Hidden Lake, Rnd. Rck, #PCP363CT3ANDG</v>
          </cell>
          <cell r="C5372">
            <v>0</v>
          </cell>
          <cell r="D5372">
            <v>373</v>
          </cell>
        </row>
        <row r="5373">
          <cell r="A5373" t="str">
            <v>SLBCPGRN</v>
          </cell>
          <cell r="B5373" t="str">
            <v>&lt;E&gt;Street light bracket, Central Park, dbl, Green Pwd Coat color, Villages Hidden Lakes, Rnd Rk</v>
          </cell>
          <cell r="C5373">
            <v>0</v>
          </cell>
          <cell r="D5373">
            <v>373</v>
          </cell>
        </row>
        <row r="5374">
          <cell r="A5374" t="str">
            <v>SLBCS</v>
          </cell>
          <cell r="B5374" t="str">
            <v>&lt;E&gt;Street light bracket, Capitol scroll,dbl</v>
          </cell>
          <cell r="C5374">
            <v>0</v>
          </cell>
          <cell r="D5374">
            <v>373</v>
          </cell>
        </row>
        <row r="5375">
          <cell r="A5375" t="str">
            <v>SLBFS</v>
          </cell>
          <cell r="B5375" t="str">
            <v>Foam fg pole stabilizer, small</v>
          </cell>
          <cell r="D5375">
            <v>0</v>
          </cell>
        </row>
        <row r="5376">
          <cell r="A5376" t="str">
            <v>SLBG10SPGRB</v>
          </cell>
          <cell r="B5376" t="str">
            <v>St lt brkt,10',Dallas green,stl p mtg,guy rod bracket,DALLAS RETROFIT PROJECT</v>
          </cell>
          <cell r="C5376">
            <v>0</v>
          </cell>
          <cell r="D5376">
            <v>373</v>
          </cell>
        </row>
        <row r="5377">
          <cell r="A5377" t="str">
            <v>SLBG6SP</v>
          </cell>
          <cell r="B5377" t="str">
            <v>&lt;E&gt;St lt brkt, 6',Dallas green,stl p mtg,FOR MAINT ONLY</v>
          </cell>
          <cell r="C5377">
            <v>0</v>
          </cell>
          <cell r="D5377">
            <v>373</v>
          </cell>
        </row>
        <row r="5378">
          <cell r="A5378" t="str">
            <v>SLBG6SP1H</v>
          </cell>
          <cell r="B5378" t="str">
            <v>&lt;E&gt;St lt brkt, 6',Dallas green,stl p mtg,1 hole,DALLAS RETROFIT PROJECT</v>
          </cell>
          <cell r="C5378">
            <v>0</v>
          </cell>
          <cell r="D5378">
            <v>373</v>
          </cell>
        </row>
        <row r="5379">
          <cell r="A5379" t="str">
            <v>SLBG6SPSA</v>
          </cell>
          <cell r="B5379" t="str">
            <v>&lt;E&gt;St lt brkt, 6',Dallas green,stl p mtg,slotted aluminum,DALLAS RETROFIT PROJECT</v>
          </cell>
          <cell r="C5379">
            <v>0</v>
          </cell>
          <cell r="D5379">
            <v>373</v>
          </cell>
        </row>
        <row r="5380">
          <cell r="A5380" t="str">
            <v>SLBG8SP1H</v>
          </cell>
          <cell r="B5380" t="str">
            <v>&lt;E&gt;St lt brkt,8',Dallas green,stl p mtg,1 hole,DALLAS RETROFIT PROJECT</v>
          </cell>
          <cell r="C5380">
            <v>0</v>
          </cell>
          <cell r="D5380">
            <v>373</v>
          </cell>
        </row>
        <row r="5381">
          <cell r="A5381" t="str">
            <v>SLBG8SP2H</v>
          </cell>
          <cell r="B5381" t="str">
            <v>&lt;E&gt;St lt brkt,8',Dallas green,stl p mtg,2 hole,DALLAS RETROFIT PROJECT</v>
          </cell>
          <cell r="C5381">
            <v>0</v>
          </cell>
          <cell r="D5381">
            <v>373</v>
          </cell>
        </row>
        <row r="5382">
          <cell r="A5382" t="str">
            <v>SLBGAL8SP2H</v>
          </cell>
          <cell r="B5382" t="str">
            <v>&lt;E&gt;St lt brkt,8',galvanized,stl p mtg,2 hole,DALLAS RETROFIT PROJECT</v>
          </cell>
          <cell r="C5382">
            <v>0</v>
          </cell>
          <cell r="D5382">
            <v>373</v>
          </cell>
        </row>
        <row r="5383">
          <cell r="A5383" t="str">
            <v>SLBGAL8SP2HD</v>
          </cell>
          <cell r="B5383" t="str">
            <v>&lt;E&gt; Donated - St lt brkt,8',galvanized,stl p mtg,2 hole,DALLAS RETROFIT PROJECT</v>
          </cell>
          <cell r="C5383">
            <v>0</v>
          </cell>
          <cell r="D5383">
            <v>373</v>
          </cell>
        </row>
        <row r="5384">
          <cell r="A5384" t="str">
            <v>SLBGDT10SP2H</v>
          </cell>
          <cell r="B5384" t="str">
            <v>&lt;E&gt;St lt brkt,10',Dallas green,stl p mtg,2 hole,DALLAS RETROFIT PROJECT</v>
          </cell>
          <cell r="C5384">
            <v>0</v>
          </cell>
          <cell r="D5384">
            <v>373</v>
          </cell>
        </row>
        <row r="5385">
          <cell r="A5385" t="str">
            <v>SLBGDT8SP2H</v>
          </cell>
          <cell r="B5385" t="str">
            <v>&lt;E&gt;St lt brkt,8',Dallas green,stl p mtg,2 hole,DALLAS RETROFIT PROJECT</v>
          </cell>
          <cell r="C5385">
            <v>0</v>
          </cell>
          <cell r="D5385">
            <v>373</v>
          </cell>
        </row>
        <row r="5386">
          <cell r="A5386" t="str">
            <v>SLBP</v>
          </cell>
          <cell r="B5386" t="str">
            <v>St lt bkt, single Hanover decorative lum, use/w Phildelphia pole, 22", w/PC.</v>
          </cell>
          <cell r="C5386">
            <v>0</v>
          </cell>
          <cell r="D5386">
            <v>373</v>
          </cell>
        </row>
        <row r="5387">
          <cell r="A5387" t="str">
            <v>SLBP2</v>
          </cell>
          <cell r="B5387" t="str">
            <v>St lt bkt, dual Hanover decorative lums, for use/w Phildelphia pole, 22", w/PC.</v>
          </cell>
          <cell r="C5387">
            <v>0</v>
          </cell>
          <cell r="D5387">
            <v>373</v>
          </cell>
        </row>
        <row r="5388">
          <cell r="A5388" t="str">
            <v>SLBP2D</v>
          </cell>
          <cell r="B5388" t="str">
            <v>Donated - St lt bkt, dual Hanover decorative lums, for use/w Phildelphia pole, 22", w/PC.</v>
          </cell>
          <cell r="D5388">
            <v>0</v>
          </cell>
        </row>
        <row r="5389">
          <cell r="A5389" t="str">
            <v>SLBPD</v>
          </cell>
          <cell r="B5389" t="str">
            <v>&lt;E&gt; Donated, Street light bracket, Decorative, for use/w Phildelphia pole, 22", w/PC, Hanover lum.</v>
          </cell>
          <cell r="C5389">
            <v>0</v>
          </cell>
          <cell r="D5389">
            <v>373</v>
          </cell>
        </row>
        <row r="5390">
          <cell r="A5390" t="str">
            <v>SLBPTSD</v>
          </cell>
          <cell r="B5390" t="str">
            <v>&lt;E&gt; Dntd, St lt bkt, Mnsfld-Heritage/Matlock, Post Top Swept, use/w NSSLPALS20D, 24" DkBnz, Kim pt# HA03S</v>
          </cell>
          <cell r="C5390">
            <v>0</v>
          </cell>
          <cell r="D5390">
            <v>373</v>
          </cell>
        </row>
        <row r="5391">
          <cell r="A5391" t="str">
            <v>SLBV</v>
          </cell>
          <cell r="B5391" t="str">
            <v>St Lt Bracket, dectv victorian, for 3 lum</v>
          </cell>
          <cell r="C5391">
            <v>0</v>
          </cell>
          <cell r="D5391">
            <v>373</v>
          </cell>
        </row>
        <row r="5392">
          <cell r="A5392" t="str">
            <v>SLC144</v>
          </cell>
          <cell r="B5392" t="str">
            <v>&lt;E&gt;St Lt Control, mult, 14.4kV oil switch, 60A</v>
          </cell>
          <cell r="C5392">
            <v>1380</v>
          </cell>
          <cell r="D5392">
            <v>373</v>
          </cell>
        </row>
        <row r="5393">
          <cell r="A5393" t="str">
            <v>SLC23</v>
          </cell>
          <cell r="B5393" t="str">
            <v xml:space="preserve">&lt;E&gt; DO NOT USE, St lgt control, multiple lts,120v cntl ckt, 240v ld ckts, 30a, two pole, pole mtd,  TSN301903 canx </v>
          </cell>
          <cell r="C5393">
            <v>1380</v>
          </cell>
          <cell r="D5393">
            <v>373</v>
          </cell>
        </row>
        <row r="5394">
          <cell r="A5394" t="str">
            <v>SLC23PM</v>
          </cell>
          <cell r="B5394" t="str">
            <v>St lt mult ctrl, 240v cntl ckt,60a, pedestal/padmt,2-240v ld ckts</v>
          </cell>
          <cell r="C5394">
            <v>1380</v>
          </cell>
          <cell r="D5394">
            <v>373</v>
          </cell>
        </row>
        <row r="5395">
          <cell r="A5395" t="str">
            <v>SLC26</v>
          </cell>
          <cell r="B5395" t="str">
            <v xml:space="preserve">St lgt control, multiple lts, 240v, 60A, 1 pole, pole mtd, w/240V remote PC cntl ckt   </v>
          </cell>
          <cell r="C5395">
            <v>1380</v>
          </cell>
          <cell r="D5395">
            <v>373</v>
          </cell>
        </row>
        <row r="5396">
          <cell r="A5396" t="str">
            <v>SLC262</v>
          </cell>
          <cell r="B5396" t="str">
            <v>St lgt control, multiple lts, 240v, 60A, 2 pole, pole mtd, w/240V remote PC cntrl ckt</v>
          </cell>
          <cell r="C5396">
            <v>1380</v>
          </cell>
          <cell r="D5396">
            <v>373</v>
          </cell>
        </row>
        <row r="5397">
          <cell r="A5397" t="str">
            <v>SLC26PM</v>
          </cell>
          <cell r="B5397" t="str">
            <v>&lt;E&gt; St lt mult ctrl, 240v,60a, pedestal/padmt,2 ckts (same as SLC23PM)</v>
          </cell>
          <cell r="C5397">
            <v>1380</v>
          </cell>
          <cell r="D5397">
            <v>373</v>
          </cell>
        </row>
        <row r="5398">
          <cell r="A5398" t="str">
            <v>SLC43</v>
          </cell>
          <cell r="B5398" t="str">
            <v>St lgt control, multiple lts, 480v, 30a fuse, single pole, pole mtd</v>
          </cell>
          <cell r="C5398">
            <v>1380</v>
          </cell>
          <cell r="D5398">
            <v>373</v>
          </cell>
        </row>
        <row r="5399">
          <cell r="A5399" t="str">
            <v>SLC45D18R2</v>
          </cell>
          <cell r="B5399" t="str">
            <v>&lt;E&gt;Bend, St Lt, PVC, 2in. 45deg 18R</v>
          </cell>
          <cell r="D5399">
            <v>0</v>
          </cell>
        </row>
        <row r="5400">
          <cell r="A5400" t="str">
            <v>SLC46</v>
          </cell>
          <cell r="B5400" t="str">
            <v>St lgt control, multiple lts, 480v, 60a fuse, single pole, pole mtd</v>
          </cell>
          <cell r="C5400">
            <v>1380</v>
          </cell>
          <cell r="D5400">
            <v>373</v>
          </cell>
        </row>
        <row r="5401">
          <cell r="A5401" t="str">
            <v>SLC462PM</v>
          </cell>
          <cell r="B5401" t="str">
            <v/>
          </cell>
          <cell r="C5401">
            <v>1380</v>
          </cell>
          <cell r="D5401">
            <v>373</v>
          </cell>
        </row>
        <row r="5402">
          <cell r="A5402" t="str">
            <v>SLC46PED</v>
          </cell>
          <cell r="B5402" t="str">
            <v/>
          </cell>
          <cell r="C5402">
            <v>1380</v>
          </cell>
          <cell r="D5402">
            <v>373</v>
          </cell>
        </row>
        <row r="5403">
          <cell r="A5403" t="str">
            <v>SLC46PM</v>
          </cell>
          <cell r="B5403" t="str">
            <v>St lt mult ctrl, single pole, single 480v load circuit, 60a fuse, pedestal mounted</v>
          </cell>
          <cell r="C5403">
            <v>1380</v>
          </cell>
          <cell r="D5403">
            <v>373</v>
          </cell>
        </row>
        <row r="5404">
          <cell r="A5404" t="str">
            <v>SLC72</v>
          </cell>
          <cell r="B5404" t="str">
            <v>&lt;E&gt;St Lgt control, mult, 7.2kV oil switch</v>
          </cell>
          <cell r="C5404">
            <v>1380</v>
          </cell>
          <cell r="D5404">
            <v>373</v>
          </cell>
        </row>
        <row r="5405">
          <cell r="A5405" t="str">
            <v>SLCB24R1P</v>
          </cell>
          <cell r="B5405" t="str">
            <v>Bend, PVC, 1in. 90deg 24R St Lt (labor only)</v>
          </cell>
          <cell r="D5405">
            <v>0</v>
          </cell>
        </row>
        <row r="5406">
          <cell r="A5406" t="str">
            <v>SLCB24R2P</v>
          </cell>
          <cell r="B5406" t="str">
            <v>Bend, PVC, 2in. 90deg 24R St Lt (labor only)</v>
          </cell>
          <cell r="D5406">
            <v>0</v>
          </cell>
        </row>
        <row r="5407">
          <cell r="A5407" t="str">
            <v>SLCPL5</v>
          </cell>
          <cell r="B5407" t="str">
            <v>**Cable Lube, cbl pull, water-soluble, 5gal</v>
          </cell>
          <cell r="C5407">
            <v>0</v>
          </cell>
          <cell r="D5407">
            <v>0</v>
          </cell>
        </row>
        <row r="5408">
          <cell r="A5408" t="str">
            <v xml:space="preserve">SLCPL5 </v>
          </cell>
          <cell r="B5408" t="str">
            <v>Cable Lube, cbl pull St Lt condt, water-soluble, 5gal</v>
          </cell>
          <cell r="D5408">
            <v>0</v>
          </cell>
        </row>
        <row r="5409">
          <cell r="A5409" t="str">
            <v>SLEB</v>
          </cell>
          <cell r="B5409" t="str">
            <v>Foam fiberglass pole stabilizer &amp; abasion collar Dwg 213-317</v>
          </cell>
          <cell r="C5409">
            <v>0</v>
          </cell>
          <cell r="D5409">
            <v>373</v>
          </cell>
        </row>
        <row r="5410">
          <cell r="A5410" t="str">
            <v>SLF11</v>
          </cell>
          <cell r="B5410" t="str">
            <v>St lt foundation, 11 ft historical pole, poured in place Dwg 213-340</v>
          </cell>
          <cell r="C5410">
            <v>0</v>
          </cell>
          <cell r="D5410">
            <v>373</v>
          </cell>
        </row>
        <row r="5411">
          <cell r="A5411" t="str">
            <v>SLF11D</v>
          </cell>
          <cell r="B5411" t="str">
            <v>&lt;E&gt;Donated, St lgt foundation, 11 ft historical pole, poured in place</v>
          </cell>
          <cell r="C5411">
            <v>0</v>
          </cell>
          <cell r="D5411">
            <v>373</v>
          </cell>
        </row>
        <row r="5412">
          <cell r="A5412" t="str">
            <v>SLF12</v>
          </cell>
          <cell r="B5412" t="str">
            <v>St lt foundation, 16 ft Philadelphia style dec. pole Dwg 213-341</v>
          </cell>
          <cell r="C5412">
            <v>0</v>
          </cell>
          <cell r="D5412">
            <v>373</v>
          </cell>
        </row>
        <row r="5413">
          <cell r="A5413" t="str">
            <v>SLF12D</v>
          </cell>
          <cell r="B5413" t="str">
            <v>&lt;E&gt; Donated, St lgt foundation, 16 ft Philadelphia style dec. pole, 10.5" BC, 42" depth</v>
          </cell>
          <cell r="C5413">
            <v>0</v>
          </cell>
          <cell r="D5413">
            <v>373</v>
          </cell>
        </row>
        <row r="5414">
          <cell r="A5414" t="str">
            <v>SLF25</v>
          </cell>
          <cell r="B5414" t="str">
            <v>St lt foundation, 25 &amp; 30' ft rnd steel poles, 10.5" BC, 1" anchor bolts Dwg 213-320</v>
          </cell>
          <cell r="C5414">
            <v>0</v>
          </cell>
          <cell r="D5414">
            <v>373</v>
          </cell>
        </row>
        <row r="5415">
          <cell r="A5415" t="str">
            <v>SLF25/30</v>
          </cell>
          <cell r="B5415" t="str">
            <v>St lt foundation, 25 &amp; 30' ft Sqr poles, 14" BC, 1" anchor.bolts Dwg 213-330</v>
          </cell>
          <cell r="D5415">
            <v>0</v>
          </cell>
        </row>
        <row r="5416">
          <cell r="A5416" t="str">
            <v>SLF25MATL</v>
          </cell>
          <cell r="B5416" t="str">
            <v>St lgt foundation, 25-40 ft steel poles [Material Only]</v>
          </cell>
          <cell r="C5416">
            <v>0</v>
          </cell>
          <cell r="D5416">
            <v>373</v>
          </cell>
        </row>
        <row r="5417">
          <cell r="A5417" t="str">
            <v>SLF40</v>
          </cell>
          <cell r="B5417" t="str">
            <v>St lt foundation, 40 ft rnd steel poles &amp; 40' Sqr poles, 14" bolt circle, 1.25" anchor bolts Dwg 213-330</v>
          </cell>
          <cell r="C5417">
            <v>0</v>
          </cell>
          <cell r="D5417">
            <v>373</v>
          </cell>
        </row>
        <row r="5418">
          <cell r="A5418" t="str">
            <v>SLFLN</v>
          </cell>
          <cell r="B5418" t="str">
            <v>FLN decal, adhesive,for street light poles</v>
          </cell>
        </row>
        <row r="5419">
          <cell r="A5419" t="str">
            <v>SLFP11</v>
          </cell>
          <cell r="B5419" t="str">
            <v>Foundation precst 11 ft historical st lt pole Dwg 213-340</v>
          </cell>
          <cell r="C5419">
            <v>0</v>
          </cell>
          <cell r="D5419">
            <v>0</v>
          </cell>
        </row>
        <row r="5420">
          <cell r="A5420" t="str">
            <v>SLFP11D</v>
          </cell>
          <cell r="B5420" t="str">
            <v>&lt;E&gt;Donated - Foundation precst 11' histtorical, st lt pole</v>
          </cell>
          <cell r="C5420">
            <v>0</v>
          </cell>
          <cell r="D5420">
            <v>0</v>
          </cell>
        </row>
        <row r="5421">
          <cell r="A5421" t="str">
            <v>SLFP11M</v>
          </cell>
          <cell r="B5421" t="str">
            <v>Foundation precst 11 ft historical, st lt pole (material only) Dwg 213-340</v>
          </cell>
          <cell r="C5421">
            <v>0</v>
          </cell>
          <cell r="D5421">
            <v>0</v>
          </cell>
        </row>
        <row r="5422">
          <cell r="A5422" t="str">
            <v>SLFP12</v>
          </cell>
          <cell r="B5422" t="str">
            <v>Foundation precst 16 ft Philadelphia style st lt pole, 10.5"bolt cir. 3/4" bolts Dwg 213-341</v>
          </cell>
          <cell r="C5422">
            <v>0</v>
          </cell>
          <cell r="D5422">
            <v>0</v>
          </cell>
        </row>
        <row r="5423">
          <cell r="A5423" t="str">
            <v>SLFP25</v>
          </cell>
          <cell r="B5423" t="str">
            <v>Foundation precst 25&amp;30 ft round steel, st lt pole, 10.5"bolt cir pattern,1"anchor bolts Dwg 213-320</v>
          </cell>
          <cell r="C5423">
            <v>0</v>
          </cell>
          <cell r="D5423">
            <v>0</v>
          </cell>
        </row>
        <row r="5424">
          <cell r="A5424" t="str">
            <v>SLFP25D</v>
          </cell>
          <cell r="B5424" t="str">
            <v>&lt;E&gt; Donated - Foundation precst 25&amp;30'round steel, st lt pole, 10.5"bolt cir pattern,1"anc bolts</v>
          </cell>
          <cell r="C5424">
            <v>0</v>
          </cell>
          <cell r="D5424">
            <v>0</v>
          </cell>
        </row>
        <row r="5425">
          <cell r="A5425" t="str">
            <v>SLFP25M</v>
          </cell>
          <cell r="B5425" t="str">
            <v>Foundation precst 25&amp;30 ft round steel, st lt pole, 10.5"bolt cir pattern,1"anchor bolts (material only) Dwg 213-320</v>
          </cell>
          <cell r="C5425">
            <v>0</v>
          </cell>
          <cell r="D5425">
            <v>0</v>
          </cell>
        </row>
        <row r="5426">
          <cell r="A5426" t="str">
            <v>SLFP40</v>
          </cell>
          <cell r="B5426" t="str">
            <v>Foundation precst, sq &amp; rnd 40 ft poles, 14"bc, 1.25"diam anchor blts Dwg 213-330</v>
          </cell>
          <cell r="C5426">
            <v>0</v>
          </cell>
          <cell r="D5426">
            <v>0</v>
          </cell>
        </row>
        <row r="5427">
          <cell r="A5427" t="str">
            <v>SLFPSQ25/30</v>
          </cell>
          <cell r="B5427" t="str">
            <v>Foundation precst 25&amp;30 inch sq pl, 14"bc, 1"diam anchor blts Dwg 213-330</v>
          </cell>
          <cell r="C5427">
            <v>0</v>
          </cell>
          <cell r="D5427">
            <v>0</v>
          </cell>
        </row>
        <row r="5428">
          <cell r="A5428" t="str">
            <v>SLFPSQ25/30M</v>
          </cell>
          <cell r="B5428" t="str">
            <v>Foundation precst 25&amp;30 inch sq pl, 14"bc, 1"diam anchor blts (material only) Dwg 213-330</v>
          </cell>
          <cell r="C5428">
            <v>0</v>
          </cell>
          <cell r="D5428">
            <v>0</v>
          </cell>
        </row>
        <row r="5429">
          <cell r="A5429" t="str">
            <v>SLFPSQ40</v>
          </cell>
          <cell r="B5429" t="str">
            <v>&lt;E&gt; Foundation precst, sq &amp; rnd 40' poles, 14"bc, 1.25"diam anc blts</v>
          </cell>
          <cell r="C5429">
            <v>0</v>
          </cell>
          <cell r="D5429">
            <v>0</v>
          </cell>
        </row>
        <row r="5430">
          <cell r="A5430" t="str">
            <v>SLFPSQ40M</v>
          </cell>
          <cell r="B5430" t="str">
            <v>Foundation precst, sq &amp; rnd 40 ft poles, 14"bc, 1.25"diam anchor blts (material only) Dwg 213-330</v>
          </cell>
          <cell r="C5430">
            <v>0</v>
          </cell>
          <cell r="D5430">
            <v>0</v>
          </cell>
        </row>
        <row r="5431">
          <cell r="A5431" t="str">
            <v>SLPA11</v>
          </cell>
          <cell r="B5431" t="str">
            <v>DO NOT USE - USE SLPA11BAL, Dectv st lt pole,American,11', CI</v>
          </cell>
          <cell r="C5431">
            <v>1515</v>
          </cell>
          <cell r="D5431">
            <v>373</v>
          </cell>
        </row>
        <row r="5432">
          <cell r="A5432" t="str">
            <v>SLPA11BAL</v>
          </cell>
          <cell r="B5432" t="str">
            <v>Dect St Lt Pole,  American, historical style,11', Al, blk pwd coated paint</v>
          </cell>
          <cell r="C5432">
            <v>1515</v>
          </cell>
          <cell r="D5432">
            <v>373</v>
          </cell>
        </row>
        <row r="5433">
          <cell r="A5433" t="str">
            <v>SLPA11D</v>
          </cell>
          <cell r="B5433" t="str">
            <v>&lt;E&gt;Dectv st lt pole,American,11', AL, donated</v>
          </cell>
          <cell r="C5433">
            <v>1515</v>
          </cell>
          <cell r="D5433">
            <v>373</v>
          </cell>
        </row>
        <row r="5434">
          <cell r="A5434" t="str">
            <v>SLPA11GRNAL</v>
          </cell>
          <cell r="B5434" t="str">
            <v>Dect St Lt Pole, American Style,11', Al, grn pwd coated paint</v>
          </cell>
          <cell r="C5434">
            <v>1515</v>
          </cell>
          <cell r="D5434">
            <v>373</v>
          </cell>
        </row>
        <row r="5435">
          <cell r="A5435" t="str">
            <v>SLPA14</v>
          </cell>
          <cell r="B5435" t="str">
            <v>&lt;E&gt;Dectv st lt pole,American,14', cast iron - DO NOT USE, USE SLPA14AL</v>
          </cell>
          <cell r="C5435">
            <v>1515</v>
          </cell>
          <cell r="D5435">
            <v>373</v>
          </cell>
        </row>
        <row r="5436">
          <cell r="A5436" t="str">
            <v>SLPA14AL</v>
          </cell>
          <cell r="B5436" t="str">
            <v>Dectv st lt pole,American,14', Aluminum</v>
          </cell>
          <cell r="C5436">
            <v>1515</v>
          </cell>
          <cell r="D5436">
            <v>373</v>
          </cell>
        </row>
        <row r="5437">
          <cell r="A5437" t="str">
            <v>SLPA14D</v>
          </cell>
          <cell r="B5437" t="str">
            <v>&lt;E&gt;Donated, Dectv st lt pole,American,14', cast iron</v>
          </cell>
          <cell r="C5437">
            <v>1515</v>
          </cell>
          <cell r="D5437">
            <v>373</v>
          </cell>
        </row>
        <row r="5438">
          <cell r="A5438" t="str">
            <v>SLPC12</v>
          </cell>
          <cell r="B5438" t="str">
            <v>Dectv st lt pole,Central Park,12',cast iron, pre-painted pwdr coat black</v>
          </cell>
          <cell r="C5438">
            <v>1515</v>
          </cell>
          <cell r="D5438">
            <v>373</v>
          </cell>
        </row>
        <row r="5439">
          <cell r="A5439" t="str">
            <v>SLPC12D</v>
          </cell>
          <cell r="B5439" t="str">
            <v>&lt;E&gt; Cust Donated, Dectv st lt pole,Central Park,12',cast iron</v>
          </cell>
          <cell r="C5439">
            <v>1515</v>
          </cell>
          <cell r="D5439">
            <v>373</v>
          </cell>
        </row>
        <row r="5440">
          <cell r="A5440" t="str">
            <v>SLPC12LAB</v>
          </cell>
          <cell r="B5440" t="str">
            <v>&lt;E&gt; Labor Only - Dectv st lt pole,Central Park,12',cast iron, pre-painted pwdr coat black</v>
          </cell>
          <cell r="C5440">
            <v>1515</v>
          </cell>
          <cell r="D5440">
            <v>373</v>
          </cell>
        </row>
        <row r="5441">
          <cell r="A5441" t="str">
            <v>SLPCTL15</v>
          </cell>
          <cell r="B5441" t="str">
            <v xml:space="preserve">Composit, decorative, Town Lake, fluted, st lt pole, 15', use w/post top lum LCH100 or LCH175, direct embedded pole </v>
          </cell>
          <cell r="C5441">
            <v>1625</v>
          </cell>
          <cell r="D5441">
            <v>373</v>
          </cell>
        </row>
        <row r="5442">
          <cell r="A5442" t="str">
            <v>SLPCTL16</v>
          </cell>
          <cell r="B5442" t="str">
            <v/>
          </cell>
          <cell r="C5442">
            <v>1625</v>
          </cell>
          <cell r="D5442">
            <v>373</v>
          </cell>
        </row>
        <row r="5443">
          <cell r="A5443" t="str">
            <v>SLPE</v>
          </cell>
          <cell r="B5443" t="str">
            <v>Safety labels, replacement, padmount equipment, (interior only) Dwg 209-235</v>
          </cell>
          <cell r="C5443">
            <v>0</v>
          </cell>
          <cell r="D5443">
            <v>368</v>
          </cell>
        </row>
        <row r="5444">
          <cell r="A5444" t="str">
            <v>SLPE12</v>
          </cell>
          <cell r="B5444" t="str">
            <v>Dectv St lt pole,European,12', Cast Iron, pre-painted pwdr coat black</v>
          </cell>
          <cell r="C5444">
            <v>1515</v>
          </cell>
          <cell r="D5444">
            <v>373</v>
          </cell>
        </row>
        <row r="5445">
          <cell r="A5445" t="str">
            <v>SLPE12AL</v>
          </cell>
          <cell r="B5445" t="str">
            <v>&lt;E&gt;(Antique not make yet) ---- Dectv St lt pole,European,12', Aluminum, pwd coat blk</v>
          </cell>
          <cell r="C5445">
            <v>1515</v>
          </cell>
          <cell r="D5445">
            <v>373</v>
          </cell>
        </row>
        <row r="5446">
          <cell r="A5446" t="str">
            <v>SLPE12BPWDR</v>
          </cell>
          <cell r="B5446" t="str">
            <v>Dectv St lt pole,European,12',Cast Iron, black pwdr coat paint</v>
          </cell>
          <cell r="C5446">
            <v>1515</v>
          </cell>
          <cell r="D5446">
            <v>373</v>
          </cell>
        </row>
        <row r="5447">
          <cell r="A5447" t="str">
            <v>SLPE12D</v>
          </cell>
          <cell r="B5447" t="str">
            <v xml:space="preserve">&lt;E&gt;Donated - Dectv St lt pole,European,12',Cast Iron, </v>
          </cell>
          <cell r="C5447">
            <v>1515</v>
          </cell>
          <cell r="D5447">
            <v>373</v>
          </cell>
        </row>
        <row r="5448">
          <cell r="A5448" t="str">
            <v>SLPE12LBR</v>
          </cell>
          <cell r="B5448" t="str">
            <v>&lt;E&gt;, Labor Only, Dectv St lt pole,European,12',Cast Iron</v>
          </cell>
          <cell r="C5448">
            <v>1515</v>
          </cell>
          <cell r="D5448">
            <v>373</v>
          </cell>
        </row>
        <row r="5449">
          <cell r="A5449" t="str">
            <v>SLPE14</v>
          </cell>
          <cell r="B5449" t="str">
            <v>Decorative st lt pole, European, 14', cast iron, pre-painted pwdr coat black</v>
          </cell>
          <cell r="C5449">
            <v>1515</v>
          </cell>
          <cell r="D5449">
            <v>373</v>
          </cell>
        </row>
        <row r="5450">
          <cell r="A5450" t="str">
            <v>SLPE14AL</v>
          </cell>
          <cell r="B5450" t="str">
            <v>&lt;E&gt; (Antique not make yet) Dectv St lt pole,European,14',Aluminum, pdw coat blk</v>
          </cell>
          <cell r="C5450">
            <v>1515</v>
          </cell>
          <cell r="D5450">
            <v>373</v>
          </cell>
        </row>
        <row r="5451">
          <cell r="A5451" t="str">
            <v>SLPE14DO</v>
          </cell>
          <cell r="B5451" t="str">
            <v>&lt;E&gt;Donated,Dectv St lt pole,European,14',Green color,Cast Iron, Villages of Hidden Lake-Rnd Rck,#PINY2014AANDG</v>
          </cell>
          <cell r="C5451">
            <v>1515</v>
          </cell>
          <cell r="D5451">
            <v>373</v>
          </cell>
        </row>
        <row r="5452">
          <cell r="A5452" t="str">
            <v>SLPE14GRN</v>
          </cell>
          <cell r="B5452" t="str">
            <v>Dectv St lt pole,European,14', Al, Green pwd coat paint, Villages Hidden Lake, Rnd Rk</v>
          </cell>
          <cell r="C5452">
            <v>1515</v>
          </cell>
          <cell r="D5452">
            <v>373</v>
          </cell>
        </row>
        <row r="5453">
          <cell r="A5453" t="str">
            <v>SLPF20</v>
          </cell>
          <cell r="B5453" t="str">
            <v>Fiberglass st lt pole,20 ft, f/post top lum Dwg 213-535</v>
          </cell>
          <cell r="C5453">
            <v>1625</v>
          </cell>
          <cell r="D5453">
            <v>373</v>
          </cell>
        </row>
        <row r="5454">
          <cell r="A5454" t="str">
            <v>SLPF20COST</v>
          </cell>
          <cell r="B5454" t="str">
            <v>&lt;D&gt;Fiberglas st lt pole,20',f/post top lum</v>
          </cell>
          <cell r="C5454">
            <v>1625</v>
          </cell>
          <cell r="D5454">
            <v>373</v>
          </cell>
        </row>
        <row r="5455">
          <cell r="A5455" t="str">
            <v>SLPF20LAB</v>
          </cell>
          <cell r="B5455" t="str">
            <v>Fiberglas st lt pole,20',f/post top lum</v>
          </cell>
          <cell r="C5455">
            <v>1625</v>
          </cell>
          <cell r="D5455">
            <v>373</v>
          </cell>
        </row>
        <row r="5456">
          <cell r="A5456" t="str">
            <v>SLPF20TEST</v>
          </cell>
          <cell r="B5456" t="str">
            <v>&lt;E&gt;Fiberglas st lt pole,20',f/post top lum</v>
          </cell>
          <cell r="C5456">
            <v>1625</v>
          </cell>
          <cell r="D5456">
            <v>373</v>
          </cell>
        </row>
        <row r="5457">
          <cell r="A5457" t="str">
            <v>SLPH11</v>
          </cell>
          <cell r="B5457" t="str">
            <v>&lt;E&gt;  Same as SLPA11BAL - Dectv st lt pole,Historical, American style,11', Aluminum</v>
          </cell>
          <cell r="C5457">
            <v>1515</v>
          </cell>
          <cell r="D5457">
            <v>373</v>
          </cell>
        </row>
        <row r="5458">
          <cell r="A5458" t="str">
            <v>SLPP16</v>
          </cell>
          <cell r="B5458" t="str">
            <v>Dectv St lt pole,Philadelphia Style,16', Cast Al, Blk pwd coat finish, 18" base, 10.5" BC</v>
          </cell>
          <cell r="C5458">
            <v>1515</v>
          </cell>
          <cell r="D5458">
            <v>373</v>
          </cell>
        </row>
        <row r="5459">
          <cell r="A5459" t="str">
            <v>SLPP16D</v>
          </cell>
          <cell r="B5459" t="str">
            <v>&lt;E&gt;, Donated, Dectv St lt pole,Philadelphia Style,16', Cast Al, Blk pwd coat finish, 18" base, 10.5" BC</v>
          </cell>
          <cell r="C5459">
            <v>1515</v>
          </cell>
          <cell r="D5459">
            <v>373</v>
          </cell>
        </row>
        <row r="5460">
          <cell r="A5460" t="str">
            <v>SLPR1PVC</v>
          </cell>
          <cell r="B5460" t="str">
            <v>St Lt Pole Riser 1"Sch 40 PVC,</v>
          </cell>
          <cell r="C5460">
            <v>0</v>
          </cell>
          <cell r="D5460">
            <v>373</v>
          </cell>
        </row>
        <row r="5461">
          <cell r="A5461" t="str">
            <v>SLPR25</v>
          </cell>
          <cell r="B5461" t="str">
            <v>St lt pole, round, 25 ft, anchorhor base w/o anchor bolts Dwg 213-520</v>
          </cell>
          <cell r="C5461">
            <v>1515</v>
          </cell>
          <cell r="D5461">
            <v>373</v>
          </cell>
        </row>
        <row r="5462">
          <cell r="A5462" t="str">
            <v>SLPR25BLK</v>
          </cell>
          <cell r="B5462" t="str">
            <v>&lt;E&gt;Street light pole, round, 25 ft, embedded, Blk, Terra Vista, Rnd Rk</v>
          </cell>
          <cell r="C5462">
            <v>1515</v>
          </cell>
          <cell r="D5462">
            <v>373</v>
          </cell>
        </row>
        <row r="5463">
          <cell r="A5463" t="str">
            <v>SLPR25BLKM</v>
          </cell>
          <cell r="B5463" t="str">
            <v>&lt;E&gt;Street light pole, round, 25 ft, embedded, Blk, Terra Vista, Rnd Rk (Matreial Only)</v>
          </cell>
          <cell r="C5463">
            <v>1515</v>
          </cell>
          <cell r="D5463">
            <v>373</v>
          </cell>
        </row>
        <row r="5464">
          <cell r="A5464" t="str">
            <v>SLPR25D</v>
          </cell>
          <cell r="B5464" t="str">
            <v>&lt;E&gt; Donated - Street light pole, round, 25 ft, anchor base w/o anchor bolts</v>
          </cell>
          <cell r="C5464">
            <v>1515</v>
          </cell>
          <cell r="D5464">
            <v>373</v>
          </cell>
        </row>
        <row r="5465">
          <cell r="A5465" t="str">
            <v>SLPR28</v>
          </cell>
          <cell r="B5465" t="str">
            <v>St lt pole, round, 25 ft mt hgt, embedd bse Dwg 213-510/15</v>
          </cell>
          <cell r="C5465">
            <v>1520</v>
          </cell>
          <cell r="D5465">
            <v>373</v>
          </cell>
        </row>
        <row r="5466">
          <cell r="A5466" t="str">
            <v>SLPR28BLK</v>
          </cell>
          <cell r="B5466" t="str">
            <v>&lt;E&gt; St Lt pole, Rnd, 25' mt hgt, embedded, Blk, Terra Vista, Rnd Rk</v>
          </cell>
          <cell r="C5466">
            <v>1515</v>
          </cell>
          <cell r="D5466">
            <v>373</v>
          </cell>
        </row>
        <row r="5467">
          <cell r="A5467" t="str">
            <v>SLPR28BLKD</v>
          </cell>
          <cell r="B5467" t="str">
            <v>St Lt pole,Rnd, 28ft, anchor, Dk brz, Dual Mtg lum, (Flwr Mnd. LkSide Busn District, Silveron &amp; Hillwood)</v>
          </cell>
          <cell r="C5467">
            <v>1515</v>
          </cell>
          <cell r="D5467">
            <v>373</v>
          </cell>
        </row>
        <row r="5468">
          <cell r="A5468" t="str">
            <v>SLPR28BLKM</v>
          </cell>
          <cell r="B5468" t="str">
            <v>&lt;E&gt;Street light pole, round, 25' mtg hgt, embedded, Blk, Terra Vista, Rnd Rk (Matreial Only)</v>
          </cell>
          <cell r="C5468">
            <v>1515</v>
          </cell>
          <cell r="D5468">
            <v>373</v>
          </cell>
        </row>
        <row r="5469">
          <cell r="A5469" t="str">
            <v>SLPR28D</v>
          </cell>
          <cell r="B5469" t="str">
            <v xml:space="preserve">&lt;E&gt; Donated, St lt pole, rnd, 25'mtg htg, embedd bse </v>
          </cell>
          <cell r="C5469">
            <v>1520</v>
          </cell>
          <cell r="D5469">
            <v>373</v>
          </cell>
        </row>
        <row r="5470">
          <cell r="A5470" t="str">
            <v>SLPR28DB</v>
          </cell>
          <cell r="B5470" t="str">
            <v>St lt pole, round, 28 ft, anchor, Dk Bronz, Silveron/Lakeside, Flower Mnd. (Ensure bolt slots fit 1" anch bolts)</v>
          </cell>
          <cell r="C5470">
            <v>1515</v>
          </cell>
          <cell r="D5470">
            <v>373</v>
          </cell>
        </row>
        <row r="5471">
          <cell r="A5471" t="str">
            <v>SLPR28DBD</v>
          </cell>
          <cell r="B5471" t="str">
            <v>obsolete</v>
          </cell>
          <cell r="C5471">
            <v>1515</v>
          </cell>
          <cell r="D5471">
            <v>373</v>
          </cell>
        </row>
        <row r="5472">
          <cell r="A5472" t="str">
            <v>SLPR28LAB</v>
          </cell>
          <cell r="B5472" t="str">
            <v>&lt;E&gt;St lt pole, rnd, 25'mtg hgt, embedd bse (labor only)</v>
          </cell>
          <cell r="C5472">
            <v>1520</v>
          </cell>
          <cell r="D5472">
            <v>373</v>
          </cell>
        </row>
        <row r="5473">
          <cell r="A5473" t="str">
            <v>SLPR28M</v>
          </cell>
          <cell r="B5473" t="str">
            <v>St lt pole, round, 25 ft mtg htg, embedd bse (material only) Dwg 213-113</v>
          </cell>
          <cell r="C5473">
            <v>1520</v>
          </cell>
          <cell r="D5473">
            <v>373</v>
          </cell>
        </row>
        <row r="5474">
          <cell r="A5474" t="str">
            <v>SLPR28URD</v>
          </cell>
          <cell r="B5474" t="str">
            <v>St lt pole, rnd, 25'mt hgt, embedd bse, URD</v>
          </cell>
          <cell r="C5474">
            <v>1520</v>
          </cell>
          <cell r="D5474">
            <v>373</v>
          </cell>
        </row>
        <row r="5475">
          <cell r="A5475" t="str">
            <v>SLPR2PVC</v>
          </cell>
          <cell r="B5475" t="str">
            <v>St Lt Pole Riser 2" Sch 80 PVC,</v>
          </cell>
          <cell r="C5475">
            <v>0</v>
          </cell>
          <cell r="D5475">
            <v>373</v>
          </cell>
        </row>
        <row r="5476">
          <cell r="A5476" t="str">
            <v>SLPR2PVC2KV</v>
          </cell>
          <cell r="B5476" t="str">
            <v>St Lt Pole Riser 2" Sch 80 PVC, 30' #4 Al XLPE Dpx cond.</v>
          </cell>
          <cell r="C5476">
            <v>0</v>
          </cell>
          <cell r="D5476">
            <v>373</v>
          </cell>
        </row>
        <row r="5477">
          <cell r="A5477" t="str">
            <v>SLPR30</v>
          </cell>
          <cell r="B5477" t="str">
            <v>St lt pole, round, 30 ft, anchorhor base, w/o anchor bolts Dwg 213-110</v>
          </cell>
          <cell r="C5477">
            <v>1520</v>
          </cell>
          <cell r="D5477">
            <v>373</v>
          </cell>
        </row>
        <row r="5478">
          <cell r="A5478" t="str">
            <v>SLPR30BLK</v>
          </cell>
          <cell r="B5478" t="str">
            <v>&lt;E&gt;Street light pole, round, 30 ft, anchor, blk, Terra Vista, Rnd Rk, Mesquite w/o 1" anch bolts</v>
          </cell>
          <cell r="C5478">
            <v>1520</v>
          </cell>
          <cell r="D5478">
            <v>373</v>
          </cell>
        </row>
        <row r="5479">
          <cell r="A5479" t="str">
            <v>SLPR30BLKM</v>
          </cell>
          <cell r="B5479" t="str">
            <v>&lt;E&gt;Street light pole, Blk pwd coat, round, 30 ft, anchor, w/o  1" anch bolts (Material Only)</v>
          </cell>
          <cell r="C5479">
            <v>1520</v>
          </cell>
          <cell r="D5479">
            <v>373</v>
          </cell>
        </row>
        <row r="5480">
          <cell r="A5480" t="str">
            <v>SLPR30D</v>
          </cell>
          <cell r="B5480" t="str">
            <v>&lt;E&gt; Donated, Street light pole, round, 30 ft, anchor</v>
          </cell>
          <cell r="C5480">
            <v>1520</v>
          </cell>
          <cell r="D5480">
            <v>373</v>
          </cell>
        </row>
        <row r="5481">
          <cell r="A5481" t="str">
            <v>SLPR30M</v>
          </cell>
          <cell r="B5481" t="str">
            <v>&lt;E&gt;Street light pole, round, 30 ft, anchor w/o 1" anch bolts(Material Only)</v>
          </cell>
          <cell r="C5481">
            <v>1520</v>
          </cell>
          <cell r="D5481">
            <v>373</v>
          </cell>
        </row>
        <row r="5482">
          <cell r="A5482" t="str">
            <v>SLPR3PVC</v>
          </cell>
          <cell r="B5482" t="str">
            <v>St Lt Pole Riser 3" Sch 80 PVC,</v>
          </cell>
          <cell r="D5482">
            <v>0</v>
          </cell>
        </row>
        <row r="5483">
          <cell r="A5483" t="str">
            <v>SLPR40</v>
          </cell>
          <cell r="B5483" t="str">
            <v>St lt pole, round, 40 ft, anchor Dwg 213-110</v>
          </cell>
          <cell r="C5483">
            <v>1520</v>
          </cell>
          <cell r="D5483">
            <v>373</v>
          </cell>
        </row>
        <row r="5484">
          <cell r="A5484" t="str">
            <v>SLPR40BLK</v>
          </cell>
          <cell r="B5484" t="str">
            <v xml:space="preserve">St lt pole, round, 40',anchor, black Pdwr coat finish, w/o 1.25" anch bolts </v>
          </cell>
          <cell r="C5484">
            <v>1520</v>
          </cell>
          <cell r="D5484">
            <v>373</v>
          </cell>
        </row>
        <row r="5485">
          <cell r="A5485" t="str">
            <v>SLPR40BR</v>
          </cell>
          <cell r="B5485" t="str">
            <v>Dallas Downtwn,St lt pole, round, 40',anchor,brnz,rect lum</v>
          </cell>
          <cell r="C5485">
            <v>1520</v>
          </cell>
          <cell r="D5485">
            <v>373</v>
          </cell>
        </row>
        <row r="5486">
          <cell r="A5486" t="str">
            <v>SLPR40M</v>
          </cell>
          <cell r="B5486" t="str">
            <v>**St lt pole, round, 40 ft, anchor (Material Only) Dwg 213-110</v>
          </cell>
          <cell r="C5486">
            <v>1520</v>
          </cell>
          <cell r="D5486">
            <v>373</v>
          </cell>
        </row>
        <row r="5487">
          <cell r="A5487" t="str">
            <v>SLPR42</v>
          </cell>
          <cell r="B5487" t="str">
            <v>&lt;E&gt;St Lt,Pole Riser,1"Rigid, (for use with 4 Al DPX 2kV)</v>
          </cell>
          <cell r="C5487">
            <v>0</v>
          </cell>
          <cell r="D5487">
            <v>373</v>
          </cell>
        </row>
        <row r="5488">
          <cell r="A5488" t="str">
            <v>SLPR4D</v>
          </cell>
          <cell r="B5488" t="str">
            <v>St Lt Pole Riser 1"rigid, 4Al Duplex</v>
          </cell>
          <cell r="C5488">
            <v>0</v>
          </cell>
          <cell r="D5488">
            <v>373</v>
          </cell>
        </row>
        <row r="5489">
          <cell r="A5489" t="str">
            <v>SLPR4TC</v>
          </cell>
          <cell r="B5489" t="str">
            <v>St Lt Pole Riser 1-1/4" Rigid 4Al TC</v>
          </cell>
          <cell r="C5489">
            <v>0</v>
          </cell>
          <cell r="D5489">
            <v>373</v>
          </cell>
        </row>
        <row r="5490">
          <cell r="A5490" t="str">
            <v>SLPR6D</v>
          </cell>
          <cell r="B5490" t="str">
            <v>St Lt Pole Riser 1" ridgid, 6Al Duplex</v>
          </cell>
          <cell r="C5490">
            <v>0</v>
          </cell>
          <cell r="D5490">
            <v>373</v>
          </cell>
        </row>
        <row r="5491">
          <cell r="A5491" t="str">
            <v>SLPR-B30</v>
          </cell>
          <cell r="B5491" t="str">
            <v>&lt;E&gt;, Use SLPR30,     St lt pole,rnd, 30', W/O anchor bolts</v>
          </cell>
          <cell r="C5491">
            <v>1520</v>
          </cell>
          <cell r="D5491">
            <v>373</v>
          </cell>
        </row>
        <row r="5492">
          <cell r="A5492" t="str">
            <v>SLPRFS25</v>
          </cell>
          <cell r="B5492" t="str">
            <v>St lt pole, rnd,fiberglass,silver, 25'mh, embedd bse,W/6' arm,Lufkin ONLY</v>
          </cell>
          <cell r="C5492">
            <v>1520</v>
          </cell>
          <cell r="D5492">
            <v>373</v>
          </cell>
        </row>
        <row r="5493">
          <cell r="A5493" t="str">
            <v>SLPRG30</v>
          </cell>
          <cell r="B5493" t="str">
            <v>&lt;E&gt;St lt pole, rnd,Dallas green, 30', anchor,FOR MAINT ONLY</v>
          </cell>
          <cell r="C5493">
            <v>1520</v>
          </cell>
          <cell r="D5493">
            <v>373</v>
          </cell>
        </row>
        <row r="5494">
          <cell r="A5494" t="str">
            <v>SLPRG40</v>
          </cell>
          <cell r="B5494" t="str">
            <v>&lt;E&gt;St lt pole, rnd,Dallas green, 40',anchor,FOR MAINT ONLY</v>
          </cell>
          <cell r="C5494">
            <v>1520</v>
          </cell>
          <cell r="D5494">
            <v>373</v>
          </cell>
        </row>
        <row r="5495">
          <cell r="A5495" t="str">
            <v>SLPS25</v>
          </cell>
          <cell r="B5495" t="str">
            <v>St lt pole, square, 25 ft, anchor Dwg 213-110</v>
          </cell>
          <cell r="C5495">
            <v>1515</v>
          </cell>
          <cell r="D5495">
            <v>373</v>
          </cell>
        </row>
        <row r="5496">
          <cell r="A5496" t="str">
            <v>SLPS25D</v>
          </cell>
          <cell r="B5496" t="str">
            <v>&lt;E&gt; Donated, Street light pole, square, 25 ft, anchor</v>
          </cell>
          <cell r="C5496">
            <v>1515</v>
          </cell>
          <cell r="D5496">
            <v>373</v>
          </cell>
        </row>
        <row r="5497">
          <cell r="A5497" t="str">
            <v>SLPS30</v>
          </cell>
          <cell r="B5497" t="str">
            <v>St lt pole, square, 30 ft, anchor Dwg 213-110</v>
          </cell>
          <cell r="C5497">
            <v>1520</v>
          </cell>
          <cell r="D5497">
            <v>373</v>
          </cell>
        </row>
        <row r="5498">
          <cell r="A5498" t="str">
            <v>SLPS30BB</v>
          </cell>
          <cell r="B5498" t="str">
            <v>Hwy740/Rockwall,sq 30' w/breakaway base</v>
          </cell>
        </row>
        <row r="5499">
          <cell r="A5499" t="str">
            <v>SLPS30D</v>
          </cell>
          <cell r="B5499" t="str">
            <v>&lt;E&gt; Donated, Street light pole, square, 30 ft, anchor</v>
          </cell>
          <cell r="C5499">
            <v>1520</v>
          </cell>
          <cell r="D5499">
            <v>373</v>
          </cell>
        </row>
        <row r="5500">
          <cell r="A5500" t="str">
            <v>SLPS40</v>
          </cell>
          <cell r="B5500" t="str">
            <v>St lt pole, square, 40 ft, anchor Dwg 213-110</v>
          </cell>
          <cell r="C5500">
            <v>1520</v>
          </cell>
          <cell r="D5500">
            <v>373</v>
          </cell>
        </row>
        <row r="5501">
          <cell r="A5501" t="str">
            <v>SLPT11</v>
          </cell>
          <cell r="B5501" t="str">
            <v>Decorative st lt pole, Texan, 11', cast iron, pre-painted pwrd coat black</v>
          </cell>
          <cell r="C5501">
            <v>1515</v>
          </cell>
          <cell r="D5501">
            <v>373</v>
          </cell>
        </row>
        <row r="5502">
          <cell r="A5502" t="str">
            <v>SLPT11DO</v>
          </cell>
          <cell r="B5502" t="str">
            <v>&lt;E&gt;Cust Donated, Dectv st lt pole,Texan,11',cast iron</v>
          </cell>
          <cell r="C5502">
            <v>1515</v>
          </cell>
          <cell r="D5502">
            <v>373</v>
          </cell>
        </row>
        <row r="5503">
          <cell r="A5503" t="str">
            <v>SLPT11GRN</v>
          </cell>
          <cell r="B5503" t="str">
            <v xml:space="preserve">Dectv st lt pole,Texan,11',cast iron, Drk Grn Pwdr Coat </v>
          </cell>
          <cell r="C5503">
            <v>1515</v>
          </cell>
          <cell r="D5503">
            <v>373</v>
          </cell>
        </row>
        <row r="5504">
          <cell r="A5504" t="str">
            <v>SLPT14</v>
          </cell>
          <cell r="B5504" t="str">
            <v>Dectv st lt pole,Texan,14',cast iron, pre-painted pwdr coat black</v>
          </cell>
          <cell r="C5504">
            <v>1515</v>
          </cell>
          <cell r="D5504">
            <v>373</v>
          </cell>
        </row>
        <row r="5505">
          <cell r="A5505" t="str">
            <v>SLPT14GRN</v>
          </cell>
          <cell r="B5505" t="str">
            <v>Dectv st lt pole,Texan,14',cast iron, Dark Green color</v>
          </cell>
          <cell r="C5505">
            <v>1515</v>
          </cell>
          <cell r="D5505">
            <v>373</v>
          </cell>
        </row>
        <row r="5506">
          <cell r="A5506" t="str">
            <v>SLPT14PPBLK</v>
          </cell>
          <cell r="B5506" t="str">
            <v/>
          </cell>
          <cell r="C5506">
            <v>1515</v>
          </cell>
          <cell r="D5506">
            <v>373</v>
          </cell>
        </row>
        <row r="5507">
          <cell r="A5507" t="str">
            <v>SLPTAPE25</v>
          </cell>
          <cell r="B5507" t="str">
            <v>Pull tape, cable, prelube. 2500lb.pull, (per foot issue) Dwg 208-016</v>
          </cell>
          <cell r="D5507">
            <v>0</v>
          </cell>
        </row>
        <row r="5508">
          <cell r="A5508" t="str">
            <v>SLR242V</v>
          </cell>
          <cell r="B5508" t="str">
            <v>St Lt Riser Cable Guard #4 Al 2kV</v>
          </cell>
          <cell r="C5508">
            <v>0</v>
          </cell>
          <cell r="D5508">
            <v>373</v>
          </cell>
        </row>
        <row r="5509">
          <cell r="A5509" t="str">
            <v>SLR246V</v>
          </cell>
          <cell r="B5509" t="str">
            <v>St Lt Riser Cable Guard #4 Al 600V</v>
          </cell>
          <cell r="C5509">
            <v>0</v>
          </cell>
          <cell r="D5509">
            <v>373</v>
          </cell>
        </row>
        <row r="5510">
          <cell r="A5510" t="str">
            <v>SLRC1P10AT</v>
          </cell>
          <cell r="B5510" t="str">
            <v>Street light,Riser cable, 600v, #1/0AL, xlpe, tpx</v>
          </cell>
          <cell r="D5510">
            <v>0</v>
          </cell>
        </row>
        <row r="5511">
          <cell r="A5511" t="str">
            <v>SLRC1P4AD</v>
          </cell>
          <cell r="B5511" t="str">
            <v>Street light,Riser cable, 600v, #4AL , xlpe, dpx</v>
          </cell>
          <cell r="D5511">
            <v>0</v>
          </cell>
        </row>
        <row r="5512">
          <cell r="A5512" t="str">
            <v>SLRC1P6AD</v>
          </cell>
          <cell r="B5512" t="str">
            <v>Str. Lt Riser cable, 600V, #6 Al, xlpe dpx</v>
          </cell>
          <cell r="D5512">
            <v>367</v>
          </cell>
        </row>
        <row r="5513">
          <cell r="A5513" t="str">
            <v>SLRC4D2KV</v>
          </cell>
          <cell r="B5513" t="str">
            <v>Street light,Riser cable, 2KV, #4AL , xlpe, dpx w/offset cable grip</v>
          </cell>
          <cell r="D5513">
            <v>0</v>
          </cell>
        </row>
        <row r="5514">
          <cell r="A5514" t="str">
            <v>SLRCIP10AT</v>
          </cell>
          <cell r="B5514" t="str">
            <v>Obsolete</v>
          </cell>
          <cell r="C5514">
            <v>15</v>
          </cell>
          <cell r="D5514">
            <v>373</v>
          </cell>
        </row>
        <row r="5515">
          <cell r="A5515" t="str">
            <v>SLROPE25</v>
          </cell>
          <cell r="B5515" t="str">
            <v>Pull tape, cable, prelube. 2500lb.pull, 3000ft./reel, (Qty-one reel ea.)</v>
          </cell>
          <cell r="D5515">
            <v>0</v>
          </cell>
        </row>
        <row r="5516">
          <cell r="A5516" t="str">
            <v>SLSCB</v>
          </cell>
          <cell r="B5516" t="str">
            <v>Street light sec. box 12"X12"12" Dwg 213-120</v>
          </cell>
          <cell r="C5516">
            <v>1640</v>
          </cell>
          <cell r="D5516">
            <v>373</v>
          </cell>
        </row>
        <row r="5517">
          <cell r="A5517" t="str">
            <v>SLSCBCD</v>
          </cell>
          <cell r="B5517" t="str">
            <v>St Lt sec box 12"X12"x12" (Donated - Graphics Only)</v>
          </cell>
          <cell r="C5517">
            <v>1640</v>
          </cell>
          <cell r="D5517">
            <v>373</v>
          </cell>
        </row>
        <row r="5518">
          <cell r="A5518" t="str">
            <v>SLSCBM</v>
          </cell>
          <cell r="B5518" t="str">
            <v>Street light sec. box 12"X12"12" (Materila Only)</v>
          </cell>
          <cell r="C5518">
            <v>1640</v>
          </cell>
          <cell r="D5518">
            <v>373</v>
          </cell>
        </row>
        <row r="5519">
          <cell r="A5519" t="str">
            <v>SLSSC3</v>
          </cell>
          <cell r="B5519" t="str">
            <v>3 tap urd mole set screw conn #6-350 (Qty3), street light Dwg 212-112</v>
          </cell>
          <cell r="D5519">
            <v>0</v>
          </cell>
        </row>
        <row r="5520">
          <cell r="A5520" t="str">
            <v>SLSSC4</v>
          </cell>
          <cell r="B5520" t="str">
            <v>4 tap urd mole set screw conn #6-350 (Qty3) Dwg 212-112</v>
          </cell>
          <cell r="D5520">
            <v>0</v>
          </cell>
        </row>
        <row r="5521">
          <cell r="A5521" t="str">
            <v>SLSSC5</v>
          </cell>
          <cell r="B5521" t="str">
            <v>5 tap urd mole set screw conn #6-350 (Qty3) Dwg 212-112</v>
          </cell>
          <cell r="D5521">
            <v>0</v>
          </cell>
        </row>
        <row r="5522">
          <cell r="A5522" t="str">
            <v>SLT000AL</v>
          </cell>
          <cell r="B5522" t="str">
            <v>Lug conn, 2 hole, 1000 AL, OH ser. Dwg 109-270</v>
          </cell>
          <cell r="C5522">
            <v>0</v>
          </cell>
          <cell r="D5522">
            <v>369</v>
          </cell>
        </row>
        <row r="5523">
          <cell r="A5523" t="str">
            <v>SLT000CU</v>
          </cell>
          <cell r="B5523" t="str">
            <v>Lug conn, 2 hole, 1000 CU, OH ser. Dwg 109-270</v>
          </cell>
          <cell r="C5523">
            <v>0</v>
          </cell>
          <cell r="D5523">
            <v>369</v>
          </cell>
        </row>
        <row r="5524">
          <cell r="A5524" t="str">
            <v>SLT10AL</v>
          </cell>
          <cell r="B5524" t="str">
            <v>Lug conn, 2 hole, 1/0 AL, OH ser. Dwg 109-270</v>
          </cell>
          <cell r="C5524">
            <v>0</v>
          </cell>
          <cell r="D5524">
            <v>369</v>
          </cell>
        </row>
        <row r="5525">
          <cell r="A5525" t="str">
            <v>SLT10CU</v>
          </cell>
          <cell r="B5525" t="str">
            <v>Lug conn, 2 hole, 1/0 CU, OH ser. Dwg 109-270</v>
          </cell>
          <cell r="C5525">
            <v>0</v>
          </cell>
          <cell r="D5525">
            <v>369</v>
          </cell>
        </row>
        <row r="5526">
          <cell r="A5526" t="str">
            <v>SLT1CU</v>
          </cell>
          <cell r="B5526" t="str">
            <v>Lug conn, 2 hole, 1 CU, OH ser. Dwg 109-270</v>
          </cell>
          <cell r="C5526">
            <v>0</v>
          </cell>
          <cell r="D5526">
            <v>369</v>
          </cell>
        </row>
        <row r="5527">
          <cell r="A5527" t="str">
            <v>SLT20AL</v>
          </cell>
          <cell r="B5527" t="str">
            <v>Lug conn, 2 hole, 2/0 AL, OH ser. Dwg 109-270</v>
          </cell>
          <cell r="C5527">
            <v>0</v>
          </cell>
          <cell r="D5527">
            <v>369</v>
          </cell>
        </row>
        <row r="5528">
          <cell r="A5528" t="str">
            <v>SLT20CU</v>
          </cell>
          <cell r="B5528" t="str">
            <v>Lug conn, 2 hole, 2 CU, OH ser Dwg 109-270</v>
          </cell>
          <cell r="C5528">
            <v>0</v>
          </cell>
          <cell r="D5528">
            <v>369</v>
          </cell>
        </row>
        <row r="5529">
          <cell r="A5529" t="str">
            <v>SLT250AL</v>
          </cell>
          <cell r="B5529" t="str">
            <v>Lug Conn, 2-hole, 250 kcmil Al, OH Svc Dwg 109-270</v>
          </cell>
          <cell r="C5529">
            <v>0</v>
          </cell>
          <cell r="D5529">
            <v>369</v>
          </cell>
        </row>
        <row r="5530">
          <cell r="A5530" t="str">
            <v>SLT250CU</v>
          </cell>
          <cell r="B5530" t="str">
            <v>Lug Conn, 2-hole, 250 kcmil Cu, OH Svc Dwg 109-270</v>
          </cell>
          <cell r="C5530">
            <v>0</v>
          </cell>
          <cell r="D5530">
            <v>369</v>
          </cell>
        </row>
        <row r="5531">
          <cell r="A5531" t="str">
            <v>SLT2AL</v>
          </cell>
          <cell r="B5531" t="str">
            <v>Lug conn, 2 hole, 2 AL, OH ser. Dwg 109-270</v>
          </cell>
          <cell r="C5531">
            <v>0</v>
          </cell>
          <cell r="D5531">
            <v>369</v>
          </cell>
        </row>
        <row r="5532">
          <cell r="A5532" t="str">
            <v>SLT2CU</v>
          </cell>
          <cell r="B5532" t="str">
            <v>Lug conn, 2 hole, 2 CU, OH ser. Dwg 109-270</v>
          </cell>
          <cell r="C5532">
            <v>0</v>
          </cell>
          <cell r="D5532">
            <v>369</v>
          </cell>
        </row>
        <row r="5533">
          <cell r="A5533" t="str">
            <v>SLT300AL</v>
          </cell>
          <cell r="B5533" t="str">
            <v>Lug conn, 2 hole, 300 AL, OH ser. Dwg 109-270</v>
          </cell>
          <cell r="C5533">
            <v>0</v>
          </cell>
          <cell r="D5533">
            <v>369</v>
          </cell>
        </row>
        <row r="5534">
          <cell r="A5534" t="str">
            <v>SLT300CU</v>
          </cell>
          <cell r="B5534" t="str">
            <v>Lug conn, 2 hole, 300 CU, OH ser. Dwg 109-270</v>
          </cell>
          <cell r="C5534">
            <v>0</v>
          </cell>
          <cell r="D5534">
            <v>369</v>
          </cell>
        </row>
        <row r="5535">
          <cell r="A5535" t="str">
            <v>SLT30AL</v>
          </cell>
          <cell r="B5535" t="str">
            <v>Lug conn, 2 hole, 3/0 AL, OH ser. Dwg 109-270</v>
          </cell>
          <cell r="C5535">
            <v>0</v>
          </cell>
          <cell r="D5535">
            <v>369</v>
          </cell>
        </row>
        <row r="5536">
          <cell r="A5536" t="str">
            <v>SLT30CU</v>
          </cell>
          <cell r="B5536" t="str">
            <v>Lug conn, 2 hole, 3/0 CU, OH ser. Dwg 109-270</v>
          </cell>
          <cell r="C5536">
            <v>0</v>
          </cell>
          <cell r="D5536">
            <v>369</v>
          </cell>
        </row>
        <row r="5537">
          <cell r="A5537" t="str">
            <v>SLT350AL</v>
          </cell>
          <cell r="B5537" t="str">
            <v>Lug Conn, 2-hole, 350 kcmil Al, OH Svc Dwg 109-270</v>
          </cell>
          <cell r="C5537">
            <v>0</v>
          </cell>
          <cell r="D5537">
            <v>369</v>
          </cell>
        </row>
        <row r="5538">
          <cell r="A5538" t="str">
            <v>SLT350CU</v>
          </cell>
          <cell r="B5538" t="str">
            <v>Lug Conn, 2-hole, 350 kcmil Cu, OH Svc Dwg 109-270</v>
          </cell>
          <cell r="C5538">
            <v>0</v>
          </cell>
          <cell r="D5538">
            <v>369</v>
          </cell>
        </row>
        <row r="5539">
          <cell r="A5539" t="str">
            <v>SLT400AL</v>
          </cell>
          <cell r="B5539" t="str">
            <v>Lug conn, 2 hole, 400 AL, OH ser. Dwg 109-270</v>
          </cell>
          <cell r="C5539">
            <v>0</v>
          </cell>
          <cell r="D5539">
            <v>369</v>
          </cell>
        </row>
        <row r="5540">
          <cell r="A5540" t="str">
            <v>SLT400CU</v>
          </cell>
          <cell r="B5540" t="str">
            <v>Lug conn, 2 hole, 400 CU, OH ser. Dwg 109-270</v>
          </cell>
          <cell r="C5540">
            <v>0</v>
          </cell>
          <cell r="D5540">
            <v>369</v>
          </cell>
        </row>
        <row r="5541">
          <cell r="A5541" t="str">
            <v>SLT40AL</v>
          </cell>
          <cell r="B5541" t="str">
            <v>Lug conn, 2 hole, 4/0 AL, OH ser. Dwg 109-270</v>
          </cell>
          <cell r="C5541">
            <v>0</v>
          </cell>
          <cell r="D5541">
            <v>369</v>
          </cell>
        </row>
        <row r="5542">
          <cell r="A5542" t="str">
            <v>SLT40CU</v>
          </cell>
          <cell r="B5542" t="str">
            <v>Lug conn, 2 hole, 4/0 CU, OH ser. Dwg 109-270</v>
          </cell>
          <cell r="C5542">
            <v>0</v>
          </cell>
          <cell r="D5542">
            <v>369</v>
          </cell>
        </row>
        <row r="5543">
          <cell r="A5543" t="str">
            <v>SLT4AL</v>
          </cell>
          <cell r="B5543" t="str">
            <v>Lug conn, 2 hole, 4 AL, OH ser. Dwg 109-270</v>
          </cell>
          <cell r="C5543">
            <v>0</v>
          </cell>
          <cell r="D5543">
            <v>369</v>
          </cell>
        </row>
        <row r="5544">
          <cell r="A5544" t="str">
            <v>SLT4CU</v>
          </cell>
          <cell r="B5544" t="str">
            <v>Lug conn, 2 hole, 4 CU, OH ser. Dwg 109-270</v>
          </cell>
          <cell r="C5544">
            <v>0</v>
          </cell>
          <cell r="D5544">
            <v>369</v>
          </cell>
        </row>
        <row r="5545">
          <cell r="A5545" t="str">
            <v>SLT500AL</v>
          </cell>
          <cell r="B5545" t="str">
            <v>Lug conn, 2 hole, 500 AL, OH ser. Dwg 109-270</v>
          </cell>
          <cell r="C5545">
            <v>0</v>
          </cell>
          <cell r="D5545">
            <v>369</v>
          </cell>
        </row>
        <row r="5546">
          <cell r="A5546" t="str">
            <v>SLT500CU</v>
          </cell>
          <cell r="B5546" t="str">
            <v>Lug conn, 2 hole, 500 CU, OH sr. Dwg 109-270</v>
          </cell>
          <cell r="C5546">
            <v>0</v>
          </cell>
          <cell r="D5546">
            <v>369</v>
          </cell>
        </row>
        <row r="5547">
          <cell r="A5547" t="str">
            <v>SLT600AL</v>
          </cell>
          <cell r="B5547" t="str">
            <v>Lug conn, 2 hole, 600 AL, OH ser. Dwg 109-270</v>
          </cell>
          <cell r="C5547">
            <v>0</v>
          </cell>
          <cell r="D5547">
            <v>369</v>
          </cell>
        </row>
        <row r="5548">
          <cell r="A5548" t="str">
            <v>SLT600CU</v>
          </cell>
          <cell r="B5548" t="str">
            <v>Lug conn, 2 hole, 600 CU, OH ser. Dwg 109-270</v>
          </cell>
          <cell r="C5548">
            <v>0</v>
          </cell>
          <cell r="D5548">
            <v>369</v>
          </cell>
        </row>
        <row r="5549">
          <cell r="A5549" t="str">
            <v>SLT750AL</v>
          </cell>
          <cell r="B5549" t="str">
            <v>Lug Conn, 2-hole, 750 kcmil Al, OH Svc Dwg 109-270</v>
          </cell>
          <cell r="C5549">
            <v>0</v>
          </cell>
          <cell r="D5549">
            <v>369</v>
          </cell>
        </row>
        <row r="5550">
          <cell r="A5550" t="str">
            <v>SLT750CU</v>
          </cell>
          <cell r="B5550" t="str">
            <v>Lug Conn, 2-hole, 750 kcmil Cu, OH Svc Dwg 109-270</v>
          </cell>
          <cell r="C5550">
            <v>0</v>
          </cell>
          <cell r="D5550">
            <v>369</v>
          </cell>
        </row>
        <row r="5551">
          <cell r="A5551" t="str">
            <v>SLTB</v>
          </cell>
          <cell r="B5551" t="str">
            <v>T base, st lt, steel, MAINT ONLY</v>
          </cell>
          <cell r="D5551">
            <v>0</v>
          </cell>
        </row>
        <row r="5552">
          <cell r="A5552" t="str">
            <v>SLUDGRM</v>
          </cell>
          <cell r="B5552" t="str">
            <v>Removal of manhole sludge ( 1/2 day0</v>
          </cell>
        </row>
        <row r="5553">
          <cell r="A5553" t="str">
            <v>SLURRY</v>
          </cell>
          <cell r="B5553" t="str">
            <v>Boring slurry, comtainment and removal, (per foot)</v>
          </cell>
          <cell r="C5553">
            <v>0</v>
          </cell>
          <cell r="D5553">
            <v>366</v>
          </cell>
        </row>
        <row r="5554">
          <cell r="A5554" t="str">
            <v>SLVHTSRK</v>
          </cell>
          <cell r="B5554" t="str">
            <v>Sleeve, Insulating, Heat Shrink, 250-500 KCMIL</v>
          </cell>
        </row>
        <row r="5555">
          <cell r="A5555" t="str">
            <v>SLW251</v>
          </cell>
          <cell r="B5555" t="str">
            <v>St lgt wiring, 25 ft pole, 1 luminaire Dwg 213-420</v>
          </cell>
          <cell r="C5555">
            <v>0</v>
          </cell>
          <cell r="D5555">
            <v>373</v>
          </cell>
        </row>
        <row r="5556">
          <cell r="A5556" t="str">
            <v>SLW251LAB</v>
          </cell>
          <cell r="B5556" t="str">
            <v>St lgt wiring, 25 ft pole, 1 luminaire Labor Only Dwg 213-420</v>
          </cell>
          <cell r="C5556">
            <v>0</v>
          </cell>
          <cell r="D5556">
            <v>373</v>
          </cell>
        </row>
        <row r="5557">
          <cell r="A5557" t="str">
            <v>SLW252</v>
          </cell>
          <cell r="B5557" t="str">
            <v>St lgt wiring, 25 ft pole, 2 luminaires Dwg 213-420</v>
          </cell>
          <cell r="C5557">
            <v>0</v>
          </cell>
          <cell r="D5557">
            <v>373</v>
          </cell>
        </row>
        <row r="5558">
          <cell r="A5558" t="str">
            <v>SLW301</v>
          </cell>
          <cell r="B5558" t="str">
            <v>St lgt wiring, 30 ft pole, 1 luminaire Dwg 213-420</v>
          </cell>
          <cell r="C5558">
            <v>0</v>
          </cell>
          <cell r="D5558">
            <v>373</v>
          </cell>
        </row>
        <row r="5559">
          <cell r="A5559" t="str">
            <v>SLW302</v>
          </cell>
          <cell r="B5559" t="str">
            <v>St lgt wiring, 30 ft pole, 2 luminaires Dwg 213-420</v>
          </cell>
          <cell r="C5559">
            <v>0</v>
          </cell>
          <cell r="D5559">
            <v>373</v>
          </cell>
        </row>
        <row r="5560">
          <cell r="A5560" t="str">
            <v>SLW401</v>
          </cell>
          <cell r="B5560" t="str">
            <v>St lgt wiring, 40 ft pole, 1 luminaire</v>
          </cell>
          <cell r="C5560">
            <v>0</v>
          </cell>
          <cell r="D5560">
            <v>373</v>
          </cell>
        </row>
        <row r="5561">
          <cell r="A5561" t="str">
            <v>SLW402</v>
          </cell>
          <cell r="B5561" t="str">
            <v>St lgt wiring, 40 ft pole, 2 luminaires</v>
          </cell>
          <cell r="C5561">
            <v>0</v>
          </cell>
          <cell r="D5561">
            <v>373</v>
          </cell>
        </row>
        <row r="5562">
          <cell r="A5562" t="str">
            <v>SM4FH15</v>
          </cell>
          <cell r="B5562" t="str">
            <v>&lt;E&gt;SM-4 Fuse Holder, 15kV</v>
          </cell>
          <cell r="C5562">
            <v>0</v>
          </cell>
          <cell r="D5562">
            <v>0</v>
          </cell>
        </row>
        <row r="5563">
          <cell r="A5563" t="str">
            <v>SM4FH25</v>
          </cell>
          <cell r="B5563" t="str">
            <v>&lt;E&gt;SM-4 Fuse Holder, 25kV</v>
          </cell>
          <cell r="C5563">
            <v>0</v>
          </cell>
          <cell r="D5563">
            <v>0</v>
          </cell>
        </row>
        <row r="5564">
          <cell r="A5564" t="str">
            <v>SM5.RISERASSY</v>
          </cell>
          <cell r="B5564" t="str">
            <v>Obsolete - Do not use</v>
          </cell>
          <cell r="C5564">
            <v>0</v>
          </cell>
          <cell r="D5564">
            <v>364</v>
          </cell>
        </row>
        <row r="5565">
          <cell r="A5565" t="str">
            <v>SO000AQ</v>
          </cell>
          <cell r="B5565" t="str">
            <v>Cbl,1000 kcmil Al XLPE QPX OH Svc</v>
          </cell>
          <cell r="C5565">
            <v>400</v>
          </cell>
          <cell r="D5565">
            <v>369</v>
          </cell>
        </row>
        <row r="5566">
          <cell r="A5566" t="str">
            <v>SO000AT</v>
          </cell>
          <cell r="B5566" t="str">
            <v>Cbl,1000 kcmil Al XLPE TPX OH Svc</v>
          </cell>
          <cell r="C5566">
            <v>200</v>
          </cell>
          <cell r="D5566">
            <v>369</v>
          </cell>
        </row>
        <row r="5567">
          <cell r="A5567" t="str">
            <v>SO20AQ</v>
          </cell>
          <cell r="B5567" t="str">
            <v>Cbl,#2/0 Al XLPE QPX OH Svc</v>
          </cell>
          <cell r="C5567">
            <v>300</v>
          </cell>
          <cell r="D5567">
            <v>369</v>
          </cell>
        </row>
        <row r="5568">
          <cell r="A5568" t="str">
            <v>SO20AT</v>
          </cell>
          <cell r="B5568" t="str">
            <v>Cbl,#2/0 Al HDPE TPX OH Svc</v>
          </cell>
          <cell r="C5568">
            <v>100</v>
          </cell>
          <cell r="D5568">
            <v>369</v>
          </cell>
        </row>
        <row r="5569">
          <cell r="A5569" t="str">
            <v>SO2AQ</v>
          </cell>
          <cell r="B5569" t="str">
            <v>Cbl,#2 Al XLPE QPX OH Svc</v>
          </cell>
          <cell r="C5569">
            <v>100</v>
          </cell>
          <cell r="D5569">
            <v>369</v>
          </cell>
        </row>
        <row r="5570">
          <cell r="A5570" t="str">
            <v>SO2AT</v>
          </cell>
          <cell r="B5570" t="str">
            <v>Cbl,#2 Al HDPE TPX OH Svc</v>
          </cell>
          <cell r="C5570">
            <v>100</v>
          </cell>
          <cell r="D5570">
            <v>369</v>
          </cell>
        </row>
        <row r="5571">
          <cell r="A5571" t="str">
            <v>SO2ATSL</v>
          </cell>
          <cell r="B5571" t="str">
            <v>&lt;E&gt;Cbl, Maint #2 Al HDPE TPX St Lt</v>
          </cell>
        </row>
        <row r="5572">
          <cell r="A5572" t="str">
            <v>SO40AQ</v>
          </cell>
          <cell r="B5572" t="str">
            <v>Cbl,#4/0 Al XLPE QPX OH Svc</v>
          </cell>
          <cell r="C5572">
            <v>300</v>
          </cell>
          <cell r="D5572">
            <v>369</v>
          </cell>
        </row>
        <row r="5573">
          <cell r="A5573" t="str">
            <v>SO40AT</v>
          </cell>
          <cell r="B5573" t="str">
            <v>Cbl,#4/0 Al XLPE TPX OH Svc</v>
          </cell>
          <cell r="C5573">
            <v>100</v>
          </cell>
          <cell r="D5573">
            <v>369</v>
          </cell>
        </row>
        <row r="5574">
          <cell r="A5574" t="str">
            <v>SO500AQ</v>
          </cell>
          <cell r="B5574" t="str">
            <v>Cbl,500 kcmil Al XLPE QPX OH Svc</v>
          </cell>
          <cell r="C5574">
            <v>400</v>
          </cell>
          <cell r="D5574">
            <v>369</v>
          </cell>
        </row>
        <row r="5575">
          <cell r="A5575" t="str">
            <v>SO500AT</v>
          </cell>
          <cell r="B5575" t="str">
            <v>Cbl,500 kcmil Al XLPE TPX OH Svc</v>
          </cell>
          <cell r="C5575">
            <v>200</v>
          </cell>
          <cell r="D5575">
            <v>369</v>
          </cell>
        </row>
        <row r="5576">
          <cell r="A5576" t="str">
            <v>SO6AD</v>
          </cell>
          <cell r="B5576" t="str">
            <v>Cbl,#6 Al HDPE DPX OH Svc</v>
          </cell>
          <cell r="C5576">
            <v>100</v>
          </cell>
          <cell r="D5576">
            <v>369</v>
          </cell>
        </row>
        <row r="5577">
          <cell r="A5577" t="str">
            <v>SOWMST3</v>
          </cell>
          <cell r="B5577" t="str">
            <v>MID-SPAN TAP, OPEN WIRE SEC</v>
          </cell>
          <cell r="D5577">
            <v>0</v>
          </cell>
        </row>
        <row r="5578">
          <cell r="A5578" t="str">
            <v>SPACER36</v>
          </cell>
          <cell r="B5578" t="str">
            <v>Spacer, phase to phase fiberglass, 36", with 2 insulators</v>
          </cell>
          <cell r="C5578">
            <v>0</v>
          </cell>
          <cell r="D5578">
            <v>364</v>
          </cell>
        </row>
        <row r="5579">
          <cell r="A5579" t="str">
            <v>SPACER48</v>
          </cell>
          <cell r="B5579" t="str">
            <v>Spacer,  phase to phase fiberglass, 48", with 2 insulators</v>
          </cell>
          <cell r="C5579">
            <v>0</v>
          </cell>
          <cell r="D5579">
            <v>364</v>
          </cell>
        </row>
        <row r="5580">
          <cell r="A5580" t="str">
            <v>SPCRLUG2</v>
          </cell>
          <cell r="B5580" t="str">
            <v>Spacer, 2-hole lug</v>
          </cell>
          <cell r="C5580">
            <v>0</v>
          </cell>
          <cell r="D5580">
            <v>364</v>
          </cell>
        </row>
        <row r="5581">
          <cell r="A5581" t="str">
            <v>SPCRLUG4</v>
          </cell>
          <cell r="B5581" t="str">
            <v>Spacer,2 or 4-hole lug</v>
          </cell>
          <cell r="C5581">
            <v>0</v>
          </cell>
          <cell r="D5581">
            <v>364</v>
          </cell>
        </row>
        <row r="5582">
          <cell r="A5582" t="str">
            <v>SPENCL43X84X74M</v>
          </cell>
          <cell r="B5582" t="str">
            <v>Switchgear Enclosure, Powell-Esco, 2door, 43"x84"x74",Special Order (material only)</v>
          </cell>
          <cell r="C5582">
            <v>5190</v>
          </cell>
          <cell r="D5582">
            <v>367</v>
          </cell>
        </row>
        <row r="5583">
          <cell r="A5583" t="str">
            <v>SPGC1010</v>
          </cell>
          <cell r="B5583" t="str">
            <v>&lt;E&gt;Parallel groove conn, 1/0 to 1/0 Ser.</v>
          </cell>
          <cell r="C5583">
            <v>0</v>
          </cell>
          <cell r="D5583">
            <v>369</v>
          </cell>
        </row>
        <row r="5584">
          <cell r="A5584" t="str">
            <v>SPGC106</v>
          </cell>
          <cell r="B5584" t="str">
            <v>&lt;E&gt;Parallel groove conn, 1/0 to 6 Ser.</v>
          </cell>
          <cell r="C5584">
            <v>0</v>
          </cell>
          <cell r="D5584">
            <v>369</v>
          </cell>
        </row>
        <row r="5585">
          <cell r="A5585" t="str">
            <v>SPGC212</v>
          </cell>
          <cell r="B5585" t="str">
            <v>&lt;E&gt;Parallel groove conn, 2 to 12 Ser.</v>
          </cell>
          <cell r="C5585">
            <v>0</v>
          </cell>
          <cell r="D5585">
            <v>369</v>
          </cell>
        </row>
        <row r="5586">
          <cell r="A5586" t="str">
            <v>SPGC26</v>
          </cell>
          <cell r="B5586" t="str">
            <v>&lt;E&gt;Parallel groove conn, 2 to 6 Ser.</v>
          </cell>
          <cell r="D5586">
            <v>369</v>
          </cell>
        </row>
        <row r="5587">
          <cell r="A5587" t="str">
            <v>SPGC3030</v>
          </cell>
          <cell r="B5587" t="str">
            <v>&lt;E&gt;Parallel groove conn, 3/0 to 3/0 Ser.</v>
          </cell>
          <cell r="C5587">
            <v>0</v>
          </cell>
          <cell r="D5587">
            <v>369</v>
          </cell>
        </row>
        <row r="5588">
          <cell r="A5588" t="str">
            <v>SPGC412</v>
          </cell>
          <cell r="B5588" t="str">
            <v>&lt;E&gt;Parallel groove conn, 4 to 12 Ser.</v>
          </cell>
          <cell r="C5588">
            <v>0</v>
          </cell>
          <cell r="D5588">
            <v>369</v>
          </cell>
        </row>
        <row r="5589">
          <cell r="A5589" t="str">
            <v>SPGC612</v>
          </cell>
          <cell r="B5589" t="str">
            <v>&lt;E&gt;Parallel groove conn, 6 to 12 Ser.</v>
          </cell>
          <cell r="C5589">
            <v>0</v>
          </cell>
          <cell r="D5589">
            <v>369</v>
          </cell>
        </row>
        <row r="5590">
          <cell r="A5590" t="str">
            <v>SPGC66</v>
          </cell>
          <cell r="B5590" t="str">
            <v>&lt;E&gt;Parallel groove conn, 6 to 6 Ser.</v>
          </cell>
          <cell r="D5590">
            <v>369</v>
          </cell>
        </row>
        <row r="5591">
          <cell r="A5591" t="str">
            <v>SPL.ATO15GW2S1L</v>
          </cell>
          <cell r="B5591" t="str">
            <v>&lt;E&gt;Switchgear, ATO, DF SF6 15kV 600A 2S/1L, Vault Style [Special Order- G&amp;W Replacement Only]</v>
          </cell>
          <cell r="C5591">
            <v>5050</v>
          </cell>
          <cell r="D5591">
            <v>367</v>
          </cell>
        </row>
        <row r="5592">
          <cell r="A5592" t="str">
            <v>SPL.ATO25VP422</v>
          </cell>
          <cell r="B5592" t="str">
            <v>&lt;E&gt;Switchgear, ATO, DF SF6 15kV 600A M422,Pad (Special Order-Motor Oprs on 4ways, volt &amp; current sensing w/#351 Relays)</v>
          </cell>
          <cell r="C5592">
            <v>5050</v>
          </cell>
          <cell r="D5592">
            <v>367</v>
          </cell>
        </row>
        <row r="5593">
          <cell r="A5593" t="str">
            <v>SPL.PESCO1</v>
          </cell>
          <cell r="B5593" t="str">
            <v>&lt;E&gt;Switchgear, DF SF6 25kV 600A 1S/1L 2way vault, one 2-Pos (cls-opn) switch, 3-200A bush top, 3-200A bush btm</v>
          </cell>
          <cell r="C5593">
            <v>5050</v>
          </cell>
          <cell r="D5593">
            <v>367</v>
          </cell>
        </row>
        <row r="5594">
          <cell r="A5594" t="str">
            <v>SPL.PESCO11</v>
          </cell>
          <cell r="B5594" t="str">
            <v>&lt;E&gt;Switchgear, DF SF6 15kV 600A 3way FDR tie, one 3-Pos (cls-opn-grd), 6-600A.bush top, 3-600A bush btm-load</v>
          </cell>
          <cell r="C5594">
            <v>5050</v>
          </cell>
          <cell r="D5594">
            <v>367</v>
          </cell>
        </row>
        <row r="5595">
          <cell r="A5595" t="str">
            <v>SPL.PESCO2</v>
          </cell>
          <cell r="B5595" t="str">
            <v>&lt;E&gt;Switchgear,DF SF6 15kV 600A 2S/1L 3way vault, 3-Pos (cls-opn-cls), 3-200A bush top, 6-200A bush btm, wall mt/R-handle</v>
          </cell>
          <cell r="C5595">
            <v>5050</v>
          </cell>
          <cell r="D5595">
            <v>367</v>
          </cell>
        </row>
        <row r="5596">
          <cell r="A5596" t="str">
            <v>SPL.PESCO4</v>
          </cell>
          <cell r="B5596" t="str">
            <v>&lt;E&gt;Switchgear,DF SF6 15kV 600A 2S/1L 3way vault, one 3-Pos (cls-opn-cls), 3-200A bush top, 6-200A bush btm, Handle(Left)</v>
          </cell>
          <cell r="C5596">
            <v>5050</v>
          </cell>
          <cell r="D5596">
            <v>367</v>
          </cell>
        </row>
        <row r="5597">
          <cell r="A5597" t="str">
            <v>SPL.PESCO5</v>
          </cell>
          <cell r="B5597" t="str">
            <v>Obsolete - see new MU</v>
          </cell>
          <cell r="C5597">
            <v>5050</v>
          </cell>
          <cell r="D5597">
            <v>367</v>
          </cell>
        </row>
        <row r="5598">
          <cell r="A5598" t="str">
            <v>SPL.PESCO6</v>
          </cell>
          <cell r="B5598" t="str">
            <v>Obsolete - see new MU</v>
          </cell>
          <cell r="C5598">
            <v>5050</v>
          </cell>
          <cell r="D5598">
            <v>367</v>
          </cell>
        </row>
        <row r="5599">
          <cell r="A5599" t="str">
            <v>SPL.PESCO7</v>
          </cell>
          <cell r="B5599" t="str">
            <v>&lt;E&gt;Switchgear,DF SF6 15kV 600A 2S/1L 3way vault, one 3-pos (cls-opn-cls), 3-200A bush top, 6-200A bush btm,handle(Right)</v>
          </cell>
          <cell r="C5599">
            <v>5050</v>
          </cell>
          <cell r="D5599">
            <v>367</v>
          </cell>
        </row>
        <row r="5600">
          <cell r="A5600" t="str">
            <v>SPL.PESCO8</v>
          </cell>
          <cell r="B5600" t="str">
            <v xml:space="preserve">&lt;E&gt;Switchgear, DF SF6 15kV 600A two 1S/1L w/stand, two 2-pos (opn-cls) switches, 6-600A.bus-btm each [SOSF] </v>
          </cell>
          <cell r="C5600">
            <v>5050</v>
          </cell>
          <cell r="D5600">
            <v>367</v>
          </cell>
        </row>
        <row r="5601">
          <cell r="A5601" t="str">
            <v>SPL.PESCO9</v>
          </cell>
          <cell r="B5601" t="str">
            <v>&lt;E&gt;Switchger, DF SF6 15kV 600A 2S/1L 3way vault, two 2-Pos (opn-cls) switch, 6-600A.bush top, 3-200A.bush top</v>
          </cell>
          <cell r="C5601">
            <v>5050</v>
          </cell>
          <cell r="D5601">
            <v>367</v>
          </cell>
        </row>
        <row r="5602">
          <cell r="A5602" t="str">
            <v>SPL.RSC15PMH10</v>
          </cell>
          <cell r="B5602" t="str">
            <v>&lt;E&gt;Switchgear, RSC, LF 15kV 600A PMH-10, FiberOptic Remote Supervisory Control w/Intell-i-Team II [Cowboy Stadium]</v>
          </cell>
          <cell r="C5602">
            <v>5200</v>
          </cell>
          <cell r="D5602">
            <v>367</v>
          </cell>
        </row>
        <row r="5603">
          <cell r="A5603" t="str">
            <v>SPL.RSC15PMH11</v>
          </cell>
          <cell r="B5603" t="str">
            <v>&lt;E&gt;Switchgear, RSC, LF 15kV 600A PMH-11, FiberOptic Remote Supervisory Control w/Intell-i-Team II [Cowboy Stadium]</v>
          </cell>
          <cell r="C5603">
            <v>5200</v>
          </cell>
          <cell r="D5603">
            <v>367</v>
          </cell>
        </row>
        <row r="5604">
          <cell r="A5604" t="str">
            <v>SPL.RSC15VP422</v>
          </cell>
          <cell r="B5604" t="str">
            <v>&lt;E&gt;Switchgear, RSC, DF SF6 15kV 600A Vista Model 422, Pad Mount, IntelliTEAM II, [Cowboy Stadium]</v>
          </cell>
          <cell r="C5604">
            <v>5050</v>
          </cell>
          <cell r="D5604">
            <v>367</v>
          </cell>
        </row>
        <row r="5605">
          <cell r="A5605" t="str">
            <v>SPL.RSC15VP624</v>
          </cell>
          <cell r="B5605" t="str">
            <v>&lt;E&gt;Switchgear, RSC, DF SF6 15kV 600A Vista Model 624, Pad Mount, IntelliTEAM II, [Cowboy Stadium]</v>
          </cell>
          <cell r="C5605">
            <v>5050</v>
          </cell>
          <cell r="D5605">
            <v>367</v>
          </cell>
        </row>
        <row r="5606">
          <cell r="A5606" t="str">
            <v>SPL.RSC15VV422</v>
          </cell>
          <cell r="B5606" t="str">
            <v>&lt;E&gt;Switchgear, RSC, DF SF6 15kV 600A Vista Model 422,Vault Style, IntelliTEAM II, [Cowboy Stadium]</v>
          </cell>
          <cell r="C5606">
            <v>5050</v>
          </cell>
          <cell r="D5606">
            <v>367</v>
          </cell>
        </row>
        <row r="5607">
          <cell r="A5607" t="str">
            <v>SPL.RSC15VV624</v>
          </cell>
          <cell r="B5607" t="str">
            <v>&lt;E&gt;Switchgear, RSC, DF SF6 15kV 600A Vista Model 624,Vault Style, IntelliTEAM II, [Cowboy Stadium]</v>
          </cell>
          <cell r="C5607">
            <v>5050</v>
          </cell>
          <cell r="D5607">
            <v>367</v>
          </cell>
        </row>
        <row r="5608">
          <cell r="A5608" t="str">
            <v>SPL.RSC25VP422</v>
          </cell>
          <cell r="B5608" t="str">
            <v>&lt;E&gt;Switchgear, RSC, DF SF6 25kV 600A Vista Model 422, Pad Mount, RTU, 2-SEL Relays [Sprint-Las Colinas]</v>
          </cell>
          <cell r="C5608">
            <v>5050</v>
          </cell>
          <cell r="D5608">
            <v>367</v>
          </cell>
        </row>
        <row r="5609">
          <cell r="A5609" t="str">
            <v>SPL.S15GW2S1LB</v>
          </cell>
          <cell r="B5609" t="str">
            <v>&lt;E&gt;Switchgear,DF SF6 25kV 600A 2S/1L, 3way vault, one 3-Pos (cls-opn-cls) switch, 6-600A bush top, 3-600A bush btm</v>
          </cell>
          <cell r="C5609">
            <v>5050</v>
          </cell>
          <cell r="D5609">
            <v>367</v>
          </cell>
        </row>
        <row r="5610">
          <cell r="A5610" t="str">
            <v>SPL.S15GW2S1LT</v>
          </cell>
          <cell r="B5610" t="str">
            <v>&lt;E&gt;Switchgear, DF SF6 15kV 600A 2S/1L, 3-Ph. Vault, One 3-Pos (cls-opn-cls) switch, 3-600A bush top, 6-600A bush btm</v>
          </cell>
          <cell r="C5610">
            <v>5050</v>
          </cell>
          <cell r="D5610">
            <v>367</v>
          </cell>
        </row>
        <row r="5611">
          <cell r="A5611" t="str">
            <v>SPL.S15GW2S1LV</v>
          </cell>
          <cell r="B5611" t="str">
            <v>Obsolete - Do not use</v>
          </cell>
          <cell r="C5611">
            <v>5050</v>
          </cell>
          <cell r="D5611">
            <v>367</v>
          </cell>
        </row>
        <row r="5612">
          <cell r="A5612" t="str">
            <v>SPL.S15PMH12</v>
          </cell>
          <cell r="B5612" t="str">
            <v>&lt;E&gt;Switchgear, LF, 15kV 600A, PMH-12, [Special Order w/SSteel Encl.,12" BaseSpacer, ANSI 70 grey color)</v>
          </cell>
          <cell r="C5612">
            <v>5145</v>
          </cell>
          <cell r="D5612">
            <v>367</v>
          </cell>
        </row>
        <row r="5613">
          <cell r="A5613" t="str">
            <v>SPL.S15PMH9</v>
          </cell>
          <cell r="B5613" t="str">
            <v>**Switchgear, LF, 15kV, 600A, PMH-9, [Special Order w/SSteel Encl.,12" BaseSpacer, ANSI 70 grey color)</v>
          </cell>
          <cell r="C5613">
            <v>5145</v>
          </cell>
          <cell r="D5613">
            <v>367</v>
          </cell>
        </row>
        <row r="5614">
          <cell r="A5614" t="str">
            <v>SPL.S15VP422</v>
          </cell>
          <cell r="B5614" t="str">
            <v>**Switchgear, DF SF6 15kV 600A Vista Model 422 Pad Mt [w/loadside relays for indicating directional current flow]</v>
          </cell>
          <cell r="C5614">
            <v>5050</v>
          </cell>
          <cell r="D5614">
            <v>367</v>
          </cell>
        </row>
        <row r="5615">
          <cell r="A5615" t="str">
            <v>SPL.S25VP422</v>
          </cell>
          <cell r="B5615" t="str">
            <v>&lt;E&gt;Switchgear, DF SF6 25kV 600A Vista Model 422, Pad Mt [w/loadside relays for indicating directional current flow]</v>
          </cell>
          <cell r="C5615">
            <v>5050</v>
          </cell>
          <cell r="D5615">
            <v>367</v>
          </cell>
        </row>
        <row r="5616">
          <cell r="A5616" t="str">
            <v>SPL.S25VP624</v>
          </cell>
          <cell r="B5616" t="str">
            <v>&lt;E&gt;Switchgear, DF SF6 25kV 600A Vista Model624, Pad Mt [w/loadside relays for indicating directional current flow]</v>
          </cell>
          <cell r="C5616">
            <v>5050</v>
          </cell>
          <cell r="D5616">
            <v>367</v>
          </cell>
        </row>
        <row r="5617">
          <cell r="A5617" t="str">
            <v>SPL.S25VS615-2</v>
          </cell>
          <cell r="B5617" t="str">
            <v>&lt;E&gt;Switchgear, DF SF6 25kV 600A Vista Model 615, SubSurf [w/six 1-ph.loadside interrupters]</v>
          </cell>
          <cell r="C5617">
            <v>5050</v>
          </cell>
          <cell r="D5617">
            <v>367</v>
          </cell>
        </row>
        <row r="5618">
          <cell r="A5618" t="str">
            <v>SPL.SRSC15VV422</v>
          </cell>
          <cell r="B5618" t="str">
            <v>Obsolete - pending setup for vault style</v>
          </cell>
          <cell r="C5618">
            <v>5050</v>
          </cell>
          <cell r="D5618">
            <v>367</v>
          </cell>
        </row>
        <row r="5619">
          <cell r="A5619" t="str">
            <v>SPL.SRSC15VV624</v>
          </cell>
          <cell r="B5619" t="str">
            <v>Obsolete - pending setup for vault style</v>
          </cell>
          <cell r="C5619">
            <v>5050</v>
          </cell>
          <cell r="D5619">
            <v>367</v>
          </cell>
        </row>
        <row r="5620">
          <cell r="A5620" t="str">
            <v>SPL.SRSC25VV321</v>
          </cell>
          <cell r="B5620" t="str">
            <v xml:space="preserve">&lt;E&gt;Switchgear, RSC, DF SF6 25kV 600A 321,Vault Style (Vista)[Special Order w/ DART-RTU provisions for CDPD/Transceiver] </v>
          </cell>
          <cell r="C5620">
            <v>5050</v>
          </cell>
          <cell r="D5620">
            <v>367</v>
          </cell>
        </row>
        <row r="5621">
          <cell r="A5621" t="str">
            <v>SPL.SRSC25VV422</v>
          </cell>
          <cell r="B5621" t="str">
            <v>&lt;E&gt;Switchgear, RSC, DF SF6 25kV 600A 422, Vault Style(Vista) [Special Order w/ DART-RTU provisions for CDPD/Transceiver]</v>
          </cell>
          <cell r="C5621">
            <v>5050</v>
          </cell>
          <cell r="D5621">
            <v>367</v>
          </cell>
        </row>
        <row r="5622">
          <cell r="A5622" t="str">
            <v>SPLENCL43X84</v>
          </cell>
          <cell r="B5622" t="str">
            <v>Switchgear Enclosure, Powell-Esco, 2door, 43"x84"x80", (Special Order)</v>
          </cell>
          <cell r="C5622">
            <v>5190</v>
          </cell>
          <cell r="D5622">
            <v>367</v>
          </cell>
        </row>
        <row r="5623">
          <cell r="A5623" t="str">
            <v>SPR1G</v>
          </cell>
          <cell r="B5623" t="str">
            <v>&lt;E&gt;Riser, conduit, sec, 1" galv</v>
          </cell>
          <cell r="C5623">
            <v>0</v>
          </cell>
          <cell r="D5623">
            <v>366</v>
          </cell>
        </row>
        <row r="5624">
          <cell r="A5624" t="str">
            <v>SPR1PVC</v>
          </cell>
          <cell r="B5624" t="str">
            <v>Riser, conduit, sec, 1" pvc</v>
          </cell>
          <cell r="C5624">
            <v>0</v>
          </cell>
          <cell r="D5624">
            <v>366</v>
          </cell>
        </row>
        <row r="5625">
          <cell r="A5625" t="str">
            <v>SPR2G</v>
          </cell>
          <cell r="B5625" t="str">
            <v>Riser, conduit, sec, 2" galv Dwg 212-150</v>
          </cell>
          <cell r="C5625">
            <v>0</v>
          </cell>
          <cell r="D5625">
            <v>0</v>
          </cell>
        </row>
        <row r="5626">
          <cell r="A5626" t="str">
            <v>SPR2G110</v>
          </cell>
          <cell r="B5626" t="str">
            <v>Riser, svc, galv, 2", #1/0 al. tpx.</v>
          </cell>
          <cell r="D5626">
            <v>0</v>
          </cell>
        </row>
        <row r="5627">
          <cell r="A5627" t="str">
            <v>SPR2G140</v>
          </cell>
          <cell r="B5627" t="str">
            <v xml:space="preserve">Riser, svc, galv, 2", #4/0 al. tpx. </v>
          </cell>
          <cell r="D5627">
            <v>0</v>
          </cell>
        </row>
        <row r="5628">
          <cell r="A5628" t="str">
            <v>SPR2G310</v>
          </cell>
          <cell r="B5628" t="str">
            <v xml:space="preserve">Riser, svc, galv, 2", #1/0 al. qpx. </v>
          </cell>
          <cell r="D5628">
            <v>0</v>
          </cell>
        </row>
        <row r="5629">
          <cell r="A5629" t="str">
            <v>SPR2GS</v>
          </cell>
          <cell r="B5629" t="str">
            <v>Riser, conduit, svc, 2" galv Dwg 212-150</v>
          </cell>
          <cell r="C5629">
            <v>0</v>
          </cell>
          <cell r="D5629">
            <v>369</v>
          </cell>
        </row>
        <row r="5630">
          <cell r="A5630" t="str">
            <v>SPR2PC</v>
          </cell>
          <cell r="B5630" t="str">
            <v>Riser, conduit, svc, 2" pvc Dwg 212-151</v>
          </cell>
          <cell r="D5630">
            <v>369</v>
          </cell>
        </row>
        <row r="5631">
          <cell r="A5631" t="str">
            <v>SPR2PVC</v>
          </cell>
          <cell r="B5631" t="str">
            <v>Riser, conduit, sec, 2" pvc Dwg 212-151</v>
          </cell>
          <cell r="C5631">
            <v>0</v>
          </cell>
          <cell r="D5631">
            <v>366</v>
          </cell>
        </row>
        <row r="5632">
          <cell r="A5632" t="str">
            <v>SPR2SG</v>
          </cell>
          <cell r="B5632" t="str">
            <v>OBSOLETE</v>
          </cell>
          <cell r="C5632">
            <v>0</v>
          </cell>
          <cell r="D5632">
            <v>366</v>
          </cell>
        </row>
        <row r="5633">
          <cell r="A5633" t="str">
            <v>SPR3G</v>
          </cell>
          <cell r="B5633" t="str">
            <v>Riser, conduit, sec, 3" galv Dwg 212-150</v>
          </cell>
          <cell r="C5633">
            <v>0</v>
          </cell>
          <cell r="D5633">
            <v>366</v>
          </cell>
        </row>
        <row r="5634">
          <cell r="A5634" t="str">
            <v>SPR3G1350</v>
          </cell>
          <cell r="B5634" t="str">
            <v>Riser, svc, galv, 3", 350 al. tpx.</v>
          </cell>
          <cell r="D5634">
            <v>0</v>
          </cell>
        </row>
        <row r="5635">
          <cell r="A5635" t="str">
            <v>SPR3G1500</v>
          </cell>
          <cell r="B5635" t="str">
            <v>Riser, svc, galv, 3", 500 al. tpx.</v>
          </cell>
          <cell r="D5635">
            <v>0</v>
          </cell>
        </row>
        <row r="5636">
          <cell r="A5636" t="str">
            <v>SPR3G3350</v>
          </cell>
          <cell r="B5636" t="str">
            <v>Riser, svc, galv, 3", 350 al. qpx.</v>
          </cell>
          <cell r="D5636">
            <v>0</v>
          </cell>
        </row>
        <row r="5637">
          <cell r="A5637" t="str">
            <v>SPR3G340</v>
          </cell>
          <cell r="B5637" t="str">
            <v>Riser, svc, galv, 3", #4/0 al. qpx.</v>
          </cell>
          <cell r="D5637">
            <v>0</v>
          </cell>
        </row>
        <row r="5638">
          <cell r="A5638" t="str">
            <v>SPR3G3500</v>
          </cell>
          <cell r="B5638" t="str">
            <v>Riser, svc, galv, 3", 500 al. qpx.</v>
          </cell>
          <cell r="D5638">
            <v>0</v>
          </cell>
        </row>
        <row r="5639">
          <cell r="A5639" t="str">
            <v>SPR3GS</v>
          </cell>
          <cell r="B5639" t="str">
            <v>&lt;E&gt;Riser, conduit, svc, 3" galv</v>
          </cell>
          <cell r="C5639">
            <v>0</v>
          </cell>
          <cell r="D5639">
            <v>369</v>
          </cell>
        </row>
        <row r="5640">
          <cell r="A5640" t="str">
            <v>SPR3PC</v>
          </cell>
          <cell r="B5640" t="str">
            <v>Riser, conduit, svc, 3" pvc Dwg 212-151</v>
          </cell>
          <cell r="D5640">
            <v>0</v>
          </cell>
        </row>
        <row r="5641">
          <cell r="A5641" t="str">
            <v>SPR3PVC</v>
          </cell>
          <cell r="B5641" t="str">
            <v>Riser, conduit, sec, 3" pvc Dwg 212-150</v>
          </cell>
          <cell r="C5641">
            <v>0</v>
          </cell>
          <cell r="D5641">
            <v>366</v>
          </cell>
        </row>
        <row r="5642">
          <cell r="A5642" t="str">
            <v>SPR4G</v>
          </cell>
          <cell r="B5642" t="str">
            <v>&lt;E&gt;Riser, conduit, sec, 4" galv</v>
          </cell>
          <cell r="C5642">
            <v>0</v>
          </cell>
          <cell r="D5642">
            <v>366</v>
          </cell>
        </row>
        <row r="5643">
          <cell r="A5643" t="str">
            <v>SPR4GS</v>
          </cell>
          <cell r="B5643" t="str">
            <v>&lt;E&gt;Riser, conduit, svc, 4" galv</v>
          </cell>
          <cell r="C5643">
            <v>0</v>
          </cell>
          <cell r="D5643">
            <v>369</v>
          </cell>
        </row>
        <row r="5644">
          <cell r="A5644" t="str">
            <v>SPR4PC</v>
          </cell>
          <cell r="B5644" t="str">
            <v>Riser, conduit, svc, 4" pvc Dwg 212-151</v>
          </cell>
          <cell r="D5644">
            <v>0</v>
          </cell>
        </row>
        <row r="5645">
          <cell r="A5645" t="str">
            <v>SPR4PVC</v>
          </cell>
          <cell r="B5645" t="str">
            <v>Riser, conduit, sec, 4" pvc Dwg 212-151</v>
          </cell>
          <cell r="C5645">
            <v>0</v>
          </cell>
          <cell r="D5645">
            <v>0</v>
          </cell>
        </row>
        <row r="5646">
          <cell r="A5646" t="str">
            <v>SPR4SG</v>
          </cell>
          <cell r="B5646" t="str">
            <v>OBSOLETE</v>
          </cell>
          <cell r="C5646">
            <v>0</v>
          </cell>
          <cell r="D5646">
            <v>366</v>
          </cell>
        </row>
        <row r="5647">
          <cell r="A5647" t="str">
            <v>SPR5GS</v>
          </cell>
          <cell r="B5647" t="str">
            <v xml:space="preserve">*Riser, conduit, svc, 5" galv </v>
          </cell>
          <cell r="C5647">
            <v>0</v>
          </cell>
          <cell r="D5647">
            <v>369</v>
          </cell>
        </row>
        <row r="5648">
          <cell r="A5648" t="str">
            <v>SPR5PVC</v>
          </cell>
          <cell r="B5648" t="str">
            <v>&lt;E&gt;Conduit, Riser, Pri, PVC, converted</v>
          </cell>
          <cell r="C5648">
            <v>0</v>
          </cell>
          <cell r="D5648">
            <v>366</v>
          </cell>
        </row>
        <row r="5649">
          <cell r="A5649" t="str">
            <v>SPRDB210</v>
          </cell>
          <cell r="B5649" t="str">
            <v>OBSOLETE</v>
          </cell>
          <cell r="C5649">
            <v>634</v>
          </cell>
          <cell r="D5649">
            <v>369</v>
          </cell>
        </row>
        <row r="5650">
          <cell r="A5650" t="str">
            <v>SPRDB240</v>
          </cell>
          <cell r="B5650" t="str">
            <v>OBSOLETE</v>
          </cell>
          <cell r="C5650">
            <v>634</v>
          </cell>
          <cell r="D5650">
            <v>369</v>
          </cell>
        </row>
        <row r="5651">
          <cell r="A5651" t="str">
            <v>SPRDB3350</v>
          </cell>
          <cell r="B5651" t="str">
            <v>Obsolete</v>
          </cell>
          <cell r="C5651">
            <v>634</v>
          </cell>
          <cell r="D5651">
            <v>369</v>
          </cell>
        </row>
        <row r="5652">
          <cell r="A5652" t="str">
            <v>SPSENCL</v>
          </cell>
          <cell r="B5652" t="str">
            <v>Switchgear Enclosure, Powell-Esco, 94"x74"x90",(Special Order)</v>
          </cell>
          <cell r="C5652">
            <v>5190</v>
          </cell>
          <cell r="D5652">
            <v>367</v>
          </cell>
        </row>
        <row r="5653">
          <cell r="A5653" t="str">
            <v>SPSENCL102X74</v>
          </cell>
          <cell r="B5653" t="str">
            <v>Switchgear Enclosure, Powell-Esco, 6door, 102"x74"x90"high, (SSteel Special Order)</v>
          </cell>
          <cell r="C5653">
            <v>5190</v>
          </cell>
          <cell r="D5653">
            <v>367</v>
          </cell>
        </row>
        <row r="5654">
          <cell r="A5654" t="str">
            <v>SPSENCL102X74X9</v>
          </cell>
          <cell r="B5654" t="str">
            <v>Obsolete - delete CU</v>
          </cell>
          <cell r="C5654">
            <v>5190</v>
          </cell>
          <cell r="D5654">
            <v>367</v>
          </cell>
        </row>
        <row r="5655">
          <cell r="A5655" t="str">
            <v>SPSENCL43X84X74</v>
          </cell>
          <cell r="B5655" t="str">
            <v>Switchgear Enclosure, Powell-Esco, 2door, 43"x84"x74", (Special Order)</v>
          </cell>
          <cell r="C5655">
            <v>5190</v>
          </cell>
          <cell r="D5655">
            <v>367</v>
          </cell>
        </row>
        <row r="5656">
          <cell r="A5656" t="str">
            <v>SPSENCL62X65</v>
          </cell>
          <cell r="B5656" t="str">
            <v>Switchgear Enclosure, Powell-Esco, 2door, 62"x65", (Special Order)</v>
          </cell>
          <cell r="C5656">
            <v>5190</v>
          </cell>
          <cell r="D5656">
            <v>367</v>
          </cell>
        </row>
        <row r="5657">
          <cell r="A5657" t="str">
            <v>SPSENCL78X84</v>
          </cell>
          <cell r="B5657" t="str">
            <v>Switchgear Enclosure, Powell-Esco, 4door, 78"x84", (Special Order)</v>
          </cell>
          <cell r="C5657">
            <v>5190</v>
          </cell>
          <cell r="D5657">
            <v>367</v>
          </cell>
        </row>
        <row r="5658">
          <cell r="A5658" t="str">
            <v>SPSENCL94X65</v>
          </cell>
          <cell r="B5658" t="str">
            <v>Switchgear Enclosure, Powell-Esco, 2door, 94"x65"x100", (Special Order)</v>
          </cell>
          <cell r="C5658">
            <v>5190</v>
          </cell>
          <cell r="D5658">
            <v>367</v>
          </cell>
        </row>
        <row r="5659">
          <cell r="A5659" t="str">
            <v>SPTAB</v>
          </cell>
          <cell r="B5659" t="str">
            <v>Bracket, term &amp; arr. 1ph riser,#1/0 &amp; #4/0 Dwg 203-170</v>
          </cell>
          <cell r="C5659">
            <v>0</v>
          </cell>
          <cell r="D5659">
            <v>367</v>
          </cell>
        </row>
        <row r="5660">
          <cell r="A5660" t="str">
            <v>SPTABM</v>
          </cell>
          <cell r="B5660" t="str">
            <v>Bracket, term &amp; arr. 1ph riser,#1/0 &amp; #4/0 (material only)</v>
          </cell>
          <cell r="C5660">
            <v>0</v>
          </cell>
          <cell r="D5660">
            <v>367</v>
          </cell>
        </row>
        <row r="5661">
          <cell r="A5661" t="str">
            <v>SRP2SG</v>
          </cell>
          <cell r="B5661" t="str">
            <v>OBSOLETE</v>
          </cell>
          <cell r="C5661">
            <v>0</v>
          </cell>
          <cell r="D5661">
            <v>366</v>
          </cell>
        </row>
        <row r="5662">
          <cell r="A5662" t="str">
            <v>SS25100</v>
          </cell>
          <cell r="B5662" t="str">
            <v>&lt;E&gt;Sectionalizer, single phase,25kV,100A</v>
          </cell>
          <cell r="D5662">
            <v>365</v>
          </cell>
        </row>
        <row r="5663">
          <cell r="A5663" t="str">
            <v>SS25200</v>
          </cell>
          <cell r="B5663" t="str">
            <v>&lt;E&gt;Sectionalizer, single phase,25kV,200A</v>
          </cell>
          <cell r="D5663">
            <v>365</v>
          </cell>
        </row>
        <row r="5664">
          <cell r="A5664" t="str">
            <v>SSAA002</v>
          </cell>
          <cell r="B5664" t="str">
            <v>&lt;E&gt;SPLICE AUTO., 2 ACSR, OH SERVICE</v>
          </cell>
          <cell r="C5664">
            <v>0</v>
          </cell>
          <cell r="D5664">
            <v>369</v>
          </cell>
        </row>
        <row r="5665">
          <cell r="A5665" t="str">
            <v>SSAA004</v>
          </cell>
          <cell r="B5665" t="str">
            <v>&lt;E&gt;SPLICE AUTO., 4 ACSR, OH SERVICE</v>
          </cell>
          <cell r="C5665">
            <v>0</v>
          </cell>
          <cell r="D5665">
            <v>369</v>
          </cell>
        </row>
        <row r="5666">
          <cell r="A5666" t="str">
            <v>SSAA010</v>
          </cell>
          <cell r="B5666" t="str">
            <v>&lt;E&gt;SPLICE AUTO., 1/0 ACSR, OH SERVICE</v>
          </cell>
          <cell r="C5666">
            <v>0</v>
          </cell>
          <cell r="D5666">
            <v>369</v>
          </cell>
        </row>
        <row r="5667">
          <cell r="A5667" t="str">
            <v>SSAA020</v>
          </cell>
          <cell r="B5667" t="str">
            <v>&lt;E&gt;SPLICE AUTO., 2/0 ACSR, OH SERVICE</v>
          </cell>
          <cell r="C5667">
            <v>0</v>
          </cell>
          <cell r="D5667">
            <v>369</v>
          </cell>
        </row>
        <row r="5668">
          <cell r="A5668" t="str">
            <v>SSAA477</v>
          </cell>
          <cell r="B5668" t="str">
            <v>Splice Auto., 477 AAC &amp; ACSR - 556 AAC</v>
          </cell>
          <cell r="C5668">
            <v>0</v>
          </cell>
          <cell r="D5668">
            <v>369</v>
          </cell>
        </row>
        <row r="5669">
          <cell r="A5669" t="str">
            <v>SSAAA002</v>
          </cell>
          <cell r="B5669" t="str">
            <v>&lt;E&gt;SPLICE AUTO., 2 AAAC, OH SERVICE</v>
          </cell>
          <cell r="C5669">
            <v>0</v>
          </cell>
          <cell r="D5669">
            <v>369</v>
          </cell>
        </row>
        <row r="5670">
          <cell r="A5670" t="str">
            <v>SSAAA020</v>
          </cell>
          <cell r="B5670" t="str">
            <v>&lt;E&gt;SPLICE AUTO., 2/0 AAAC, OH SERVICE</v>
          </cell>
          <cell r="C5670">
            <v>0</v>
          </cell>
          <cell r="D5670">
            <v>369</v>
          </cell>
        </row>
        <row r="5671">
          <cell r="A5671" t="str">
            <v>SSAAA040</v>
          </cell>
          <cell r="B5671" t="str">
            <v>&lt;E&gt;SPLICE AUTO., 4/0 AAAC, OH SERVICE</v>
          </cell>
          <cell r="C5671">
            <v>0</v>
          </cell>
          <cell r="D5671">
            <v>369</v>
          </cell>
        </row>
        <row r="5672">
          <cell r="A5672" t="str">
            <v>SSAAC020</v>
          </cell>
          <cell r="B5672" t="str">
            <v>&lt;E&gt;SPLICE AUTO., 2/0 AAC, OH SERVICE</v>
          </cell>
          <cell r="C5672">
            <v>0</v>
          </cell>
          <cell r="D5672">
            <v>369</v>
          </cell>
        </row>
        <row r="5673">
          <cell r="A5673" t="str">
            <v>SSAAC040</v>
          </cell>
          <cell r="B5673" t="str">
            <v>&lt;E&gt;SPLICE AUTO., 4/0 AAC, OH SERVICE</v>
          </cell>
          <cell r="C5673">
            <v>0</v>
          </cell>
          <cell r="D5673">
            <v>369</v>
          </cell>
        </row>
        <row r="5674">
          <cell r="A5674" t="str">
            <v>SSAAC336</v>
          </cell>
          <cell r="B5674" t="str">
            <v>&lt;E&gt;SPLICE AUTO., 336 AAC, OH SERVICE</v>
          </cell>
          <cell r="C5674">
            <v>0</v>
          </cell>
          <cell r="D5674">
            <v>369</v>
          </cell>
        </row>
        <row r="5675">
          <cell r="A5675" t="str">
            <v>SSAAC795</v>
          </cell>
          <cell r="B5675" t="str">
            <v>&lt;E&gt;SPLICE AUTO., 795 AAC, OH SERVICE</v>
          </cell>
          <cell r="C5675">
            <v>0</v>
          </cell>
          <cell r="D5675">
            <v>369</v>
          </cell>
        </row>
        <row r="5676">
          <cell r="A5676" t="str">
            <v>SSAC7001</v>
          </cell>
          <cell r="B5676" t="str">
            <v>&lt;E&gt;SPLICE AUTO., 2 CU. 3 STRAND, OH SERVICE</v>
          </cell>
          <cell r="C5676">
            <v>0</v>
          </cell>
          <cell r="D5676">
            <v>369</v>
          </cell>
        </row>
        <row r="5677">
          <cell r="A5677" t="str">
            <v>SSAC7002</v>
          </cell>
          <cell r="B5677" t="str">
            <v>&lt;E&gt;SPLICE AUTO., 2 CU. 7 STRAND, OH SERVICE</v>
          </cell>
          <cell r="C5677">
            <v>0</v>
          </cell>
          <cell r="D5677">
            <v>369</v>
          </cell>
        </row>
        <row r="5678">
          <cell r="A5678" t="str">
            <v>SSAC7010</v>
          </cell>
          <cell r="B5678" t="str">
            <v>&lt;E&gt;Splice, Auto,  #1/0 Cu, OH Service</v>
          </cell>
          <cell r="C5678">
            <v>0</v>
          </cell>
          <cell r="D5678">
            <v>369</v>
          </cell>
        </row>
        <row r="5679">
          <cell r="A5679" t="str">
            <v>SSAC7020</v>
          </cell>
          <cell r="B5679" t="str">
            <v>&lt;E&gt;SPLICE AUTO., 2/0 CU., OH SERVICE</v>
          </cell>
          <cell r="C5679">
            <v>0</v>
          </cell>
          <cell r="D5679">
            <v>369</v>
          </cell>
        </row>
        <row r="5680">
          <cell r="A5680" t="str">
            <v>SSAC7040</v>
          </cell>
          <cell r="B5680" t="str">
            <v>&lt;E&gt;SPLICE AUTO., 4/0 CU. 7 STRAND, OH SERVI</v>
          </cell>
          <cell r="C5680">
            <v>0</v>
          </cell>
          <cell r="D5680">
            <v>369</v>
          </cell>
        </row>
        <row r="5681">
          <cell r="A5681" t="str">
            <v>SSACS006</v>
          </cell>
          <cell r="B5681" t="str">
            <v>&lt;E&gt;SPLICE AUTO., 6 A CWC, OH SERVICE</v>
          </cell>
          <cell r="C5681">
            <v>0</v>
          </cell>
          <cell r="D5681">
            <v>369</v>
          </cell>
        </row>
        <row r="5682">
          <cell r="A5682" t="str">
            <v>SSACU002</v>
          </cell>
          <cell r="B5682" t="str">
            <v>&lt;E&gt;SPLICE AUTO., 2 CU. SOLID, OH SERVICE</v>
          </cell>
          <cell r="C5682">
            <v>0</v>
          </cell>
          <cell r="D5682">
            <v>369</v>
          </cell>
        </row>
        <row r="5683">
          <cell r="A5683" t="str">
            <v>SSACU004</v>
          </cell>
          <cell r="B5683" t="str">
            <v>&lt;E&gt;SPLICE AUTO., 4 CU. SOLID, OH SERVICE</v>
          </cell>
          <cell r="C5683">
            <v>0</v>
          </cell>
          <cell r="D5683">
            <v>369</v>
          </cell>
        </row>
        <row r="5684">
          <cell r="A5684" t="str">
            <v>SSACU008</v>
          </cell>
          <cell r="B5684" t="str">
            <v>&lt;E&gt;SPLICE AUTO., 8 CU. SOLID, OH SERVICE</v>
          </cell>
          <cell r="C5684">
            <v>0</v>
          </cell>
          <cell r="D5684">
            <v>369</v>
          </cell>
        </row>
        <row r="5685">
          <cell r="A5685" t="str">
            <v>SSACU040</v>
          </cell>
          <cell r="B5685" t="str">
            <v>&lt;E&gt;SPLICE AUTO., 4/0 CU. SOLID, OH SERVICE</v>
          </cell>
          <cell r="C5685">
            <v>0</v>
          </cell>
          <cell r="D5685">
            <v>369</v>
          </cell>
        </row>
        <row r="5686">
          <cell r="A5686" t="str">
            <v>SSAS006</v>
          </cell>
          <cell r="B5686" t="str">
            <v>&lt;E&gt;SPLICE AUTO., 6 STEEL SOLID, OH SERVICE</v>
          </cell>
          <cell r="C5686">
            <v>0</v>
          </cell>
          <cell r="D5686">
            <v>369</v>
          </cell>
        </row>
        <row r="5687">
          <cell r="A5687" t="str">
            <v>SSASS006</v>
          </cell>
          <cell r="B5687" t="str">
            <v>&lt;E&gt;SPLICE AUTO., 6 STEEL 3 STRAND, OH SERVI</v>
          </cell>
          <cell r="C5687">
            <v>0</v>
          </cell>
          <cell r="D5687">
            <v>369</v>
          </cell>
        </row>
        <row r="5688">
          <cell r="A5688" t="str">
            <v>SSB13</v>
          </cell>
          <cell r="B5688" t="str">
            <v>Subsurface sec/svc box, 13"x24"x18" Dwg 212-153</v>
          </cell>
          <cell r="C5688">
            <v>1150</v>
          </cell>
          <cell r="D5688">
            <v>366</v>
          </cell>
        </row>
        <row r="5689">
          <cell r="A5689" t="str">
            <v>SSB13M</v>
          </cell>
          <cell r="B5689" t="str">
            <v>Subsurface sec/svc box, 13"x24"x18" (with marker, for new installations only)</v>
          </cell>
          <cell r="C5689">
            <v>1150</v>
          </cell>
          <cell r="D5689">
            <v>366</v>
          </cell>
        </row>
        <row r="5690">
          <cell r="A5690" t="str">
            <v>SSB17</v>
          </cell>
          <cell r="B5690" t="str">
            <v>Subsurface sec/svc box, 17"x30"x18" Dwg 212-153</v>
          </cell>
          <cell r="C5690">
            <v>1150</v>
          </cell>
          <cell r="D5690">
            <v>366</v>
          </cell>
        </row>
        <row r="5691">
          <cell r="A5691" t="str">
            <v>SSB17M</v>
          </cell>
          <cell r="B5691" t="str">
            <v>Subsurface sec/svc box, 17"x30"x18" (with marker, for new installations only)</v>
          </cell>
          <cell r="C5691">
            <v>1150</v>
          </cell>
          <cell r="D5691">
            <v>366</v>
          </cell>
        </row>
        <row r="5692">
          <cell r="A5692" t="str">
            <v>SSB18</v>
          </cell>
          <cell r="B5692" t="str">
            <v>Subsurface sec/svc box, 18"x22"x18", Vehicle Traffic</v>
          </cell>
          <cell r="C5692">
            <v>1150</v>
          </cell>
          <cell r="D5692">
            <v>366</v>
          </cell>
        </row>
        <row r="5693">
          <cell r="A5693" t="str">
            <v>SSBMARKER</v>
          </cell>
          <cell r="B5693" t="str">
            <v>Marker post, subsurface sec/svc box, (new installations only)</v>
          </cell>
          <cell r="D5693">
            <v>0</v>
          </cell>
        </row>
        <row r="5694">
          <cell r="A5694" t="str">
            <v>SSBPCUST</v>
          </cell>
          <cell r="B5694" t="str">
            <v>Secondary/Service Box or Pedestal, (Donated - Graphics Only)</v>
          </cell>
          <cell r="C5694">
            <v>1150</v>
          </cell>
          <cell r="D5694">
            <v>366</v>
          </cell>
        </row>
        <row r="5695">
          <cell r="A5695" t="str">
            <v>SSBW</v>
          </cell>
          <cell r="B5695" t="str">
            <v>Cbl, svc deadend,sld bail,#6 Dwg 113-715</v>
          </cell>
          <cell r="C5695">
            <v>0</v>
          </cell>
          <cell r="D5695">
            <v>369</v>
          </cell>
        </row>
        <row r="5696">
          <cell r="A5696" t="str">
            <v>SSBW2</v>
          </cell>
          <cell r="B5696" t="str">
            <v>Cbl, svc deadend,sld bail,#4-#2/0 Dwg 113-715</v>
          </cell>
          <cell r="C5696">
            <v>0</v>
          </cell>
          <cell r="D5696">
            <v>369</v>
          </cell>
        </row>
        <row r="5697">
          <cell r="A5697" t="str">
            <v>SSBW2LE</v>
          </cell>
          <cell r="B5697" t="str">
            <v>Cbl, svc deadend,sld bail,#4-#2/0 less eyebolt Dwg 113-715</v>
          </cell>
          <cell r="C5697">
            <v>0</v>
          </cell>
          <cell r="D5697">
            <v>369</v>
          </cell>
        </row>
        <row r="5698">
          <cell r="A5698" t="str">
            <v>SSBW2SEC</v>
          </cell>
          <cell r="B5698" t="str">
            <v>Cbld sec deadend,sld bail,#4-#2/0 [material only]</v>
          </cell>
          <cell r="D5698">
            <v>0</v>
          </cell>
        </row>
        <row r="5699">
          <cell r="A5699" t="str">
            <v>SSBWLE</v>
          </cell>
          <cell r="B5699" t="str">
            <v>Cbl, svc deadend,sld bail,#6, less eyebolt Dwg 113-715</v>
          </cell>
          <cell r="C5699">
            <v>0</v>
          </cell>
          <cell r="D5699">
            <v>369</v>
          </cell>
        </row>
        <row r="5700">
          <cell r="A5700" t="str">
            <v>SSBWSEC</v>
          </cell>
          <cell r="B5700" t="str">
            <v>Cbld sec deadend,sld bail,#6 [material only]</v>
          </cell>
          <cell r="D5700">
            <v>0</v>
          </cell>
        </row>
        <row r="5701">
          <cell r="A5701" t="str">
            <v>SSC3</v>
          </cell>
          <cell r="B5701" t="str">
            <v>3 tap urd mole set screw conn #6-350 (Qty3) Dwg 212-112</v>
          </cell>
          <cell r="C5701">
            <v>0</v>
          </cell>
          <cell r="D5701">
            <v>367</v>
          </cell>
        </row>
        <row r="5702">
          <cell r="A5702" t="str">
            <v>SSC4</v>
          </cell>
          <cell r="B5702" t="str">
            <v>4 tap urd mole set screw conn #6-350 (Qty3) Dwg 212-112</v>
          </cell>
          <cell r="C5702">
            <v>0</v>
          </cell>
          <cell r="D5702">
            <v>367</v>
          </cell>
        </row>
        <row r="5703">
          <cell r="A5703" t="str">
            <v>SSC5</v>
          </cell>
          <cell r="B5703" t="str">
            <v>5 tap urd mole set screw conn #6-350 (Qty3) Dwg 212-112</v>
          </cell>
          <cell r="C5703">
            <v>0</v>
          </cell>
          <cell r="D5703">
            <v>367</v>
          </cell>
        </row>
        <row r="5704">
          <cell r="A5704" t="str">
            <v>SSC6</v>
          </cell>
          <cell r="B5704" t="str">
            <v>6 tap urd mole set screw conn #6-350 (Qty3) Dwg 212-112</v>
          </cell>
          <cell r="C5704">
            <v>0</v>
          </cell>
          <cell r="D5704">
            <v>367</v>
          </cell>
        </row>
        <row r="5705">
          <cell r="A5705" t="str">
            <v>SSC8</v>
          </cell>
          <cell r="B5705" t="str">
            <v>8 tap urd mole set screw conn #6-350 (Qty3) Dwg 212-112</v>
          </cell>
          <cell r="C5705">
            <v>0</v>
          </cell>
          <cell r="D5705">
            <v>367</v>
          </cell>
        </row>
        <row r="5706">
          <cell r="A5706" t="str">
            <v>SSFW</v>
          </cell>
          <cell r="B5706" t="str">
            <v>Cbl, svc deadend,flex bail,#2/0-#4/0 Dwg 113-715</v>
          </cell>
          <cell r="C5706">
            <v>0</v>
          </cell>
          <cell r="D5706">
            <v>369</v>
          </cell>
        </row>
        <row r="5707">
          <cell r="A5707" t="str">
            <v>SSFWL</v>
          </cell>
          <cell r="B5707" t="str">
            <v>Cbl, svc deadend, side open clamp, 1000 Dwg 113-715</v>
          </cell>
          <cell r="C5707">
            <v>0</v>
          </cell>
          <cell r="D5707">
            <v>369</v>
          </cell>
        </row>
        <row r="5708">
          <cell r="A5708" t="str">
            <v>SSFWSEC</v>
          </cell>
          <cell r="B5708" t="str">
            <v>&lt;E&gt;Cbld sec deadend,flex bail,#2/0-#4/0</v>
          </cell>
          <cell r="D5708">
            <v>0</v>
          </cell>
        </row>
        <row r="5709">
          <cell r="A5709" t="str">
            <v>SSP</v>
          </cell>
          <cell r="B5709" t="str">
            <v>Secondary/Service Pedestal for #6-350 kcmil Cable Dwg 212-135</v>
          </cell>
          <cell r="C5709">
            <v>1150</v>
          </cell>
          <cell r="D5709">
            <v>366</v>
          </cell>
        </row>
        <row r="5710">
          <cell r="A5710" t="str">
            <v>SSP3</v>
          </cell>
          <cell r="B5710" t="str">
            <v>Secondary/Service Pedestal 3ph. #4-500 KCMIL cable</v>
          </cell>
          <cell r="C5710">
            <v>1150</v>
          </cell>
          <cell r="D5710">
            <v>366</v>
          </cell>
        </row>
        <row r="5711">
          <cell r="A5711" t="str">
            <v>SSP500</v>
          </cell>
          <cell r="B5711" t="str">
            <v>Secondary/Service Pedestal for #4-500 kcmil Cable   Dwg 212-135</v>
          </cell>
          <cell r="C5711">
            <v>1150</v>
          </cell>
          <cell r="D5711">
            <v>366</v>
          </cell>
        </row>
        <row r="5712">
          <cell r="A5712" t="str">
            <v>SSP500CUST</v>
          </cell>
          <cell r="B5712" t="str">
            <v>Secondary/Service Pedestal for #4-500 kcmil Cable (Donated - Graphics Only)</v>
          </cell>
          <cell r="C5712">
            <v>1150</v>
          </cell>
          <cell r="D5712">
            <v>366</v>
          </cell>
        </row>
        <row r="5713">
          <cell r="A5713" t="str">
            <v>SSP500M</v>
          </cell>
          <cell r="B5713" t="str">
            <v>Secondary/Service Pedestal for #4-500 kcmil Cable (Material Only)</v>
          </cell>
          <cell r="C5713">
            <v>1150</v>
          </cell>
          <cell r="D5713">
            <v>366</v>
          </cell>
        </row>
        <row r="5714">
          <cell r="A5714" t="str">
            <v>SSPCUST</v>
          </cell>
          <cell r="B5714" t="str">
            <v>Obsolete - Do not use</v>
          </cell>
          <cell r="C5714">
            <v>1150</v>
          </cell>
          <cell r="D5714">
            <v>366</v>
          </cell>
        </row>
        <row r="5715">
          <cell r="A5715" t="str">
            <v>SSPM</v>
          </cell>
          <cell r="B5715" t="str">
            <v>Secondary/Service Pedestal for #6-350 kcmil Cable (Material Only)</v>
          </cell>
          <cell r="C5715">
            <v>1150</v>
          </cell>
          <cell r="D5715">
            <v>366</v>
          </cell>
        </row>
        <row r="5716">
          <cell r="A5716" t="str">
            <v>SSPS116</v>
          </cell>
          <cell r="B5716" t="str">
            <v>Splice, Straight, 500 Cu PILC, 1 kV (1 ea)</v>
          </cell>
          <cell r="C5716">
            <v>0</v>
          </cell>
          <cell r="D5716">
            <v>0</v>
          </cell>
        </row>
        <row r="5717">
          <cell r="A5717" t="str">
            <v>SSPS126</v>
          </cell>
          <cell r="B5717" t="str">
            <v>Splice, Straight, 250 Cu PILC, 1 kV (1 ea)</v>
          </cell>
          <cell r="C5717">
            <v>0</v>
          </cell>
          <cell r="D5717">
            <v>0</v>
          </cell>
        </row>
        <row r="5718">
          <cell r="A5718" t="str">
            <v>SSPS1263</v>
          </cell>
          <cell r="B5718" t="str">
            <v>Splice, Straight, 250 Cu PILC, 1 kV (1set)</v>
          </cell>
        </row>
        <row r="5719">
          <cell r="A5719" t="str">
            <v>SSPY116</v>
          </cell>
          <cell r="B5719" t="str">
            <v>Splice-Y, 500 Cu PILC 1 kV (1 ea)</v>
          </cell>
          <cell r="C5719">
            <v>0</v>
          </cell>
          <cell r="D5719">
            <v>0</v>
          </cell>
        </row>
        <row r="5720">
          <cell r="A5720" t="str">
            <v>SSPY1163</v>
          </cell>
          <cell r="B5720" t="str">
            <v>Splice, Y Cu PILC 1 kV (1 set)</v>
          </cell>
        </row>
        <row r="5721">
          <cell r="A5721" t="str">
            <v>SSPY1273</v>
          </cell>
          <cell r="B5721" t="str">
            <v>Splice, Y 250-500 Cu PILC 1 kV ( 1 set)</v>
          </cell>
        </row>
        <row r="5722">
          <cell r="A5722" t="str">
            <v>SSVAULT</v>
          </cell>
          <cell r="B5722" t="str">
            <v>Vault, 42" subsurface vault for 1-ph o/h xfmr, max.100kva</v>
          </cell>
          <cell r="C5722">
            <v>1400</v>
          </cell>
          <cell r="D5722">
            <v>366</v>
          </cell>
        </row>
        <row r="5723">
          <cell r="A5723" t="str">
            <v>ST1.25X.5SM</v>
          </cell>
          <cell r="B5723" t="str">
            <v xml:space="preserve">OBSOLETE, see STKCPC201,.75"M </v>
          </cell>
          <cell r="C5723">
            <v>7730</v>
          </cell>
          <cell r="D5723">
            <v>376</v>
          </cell>
        </row>
        <row r="5724">
          <cell r="A5724" t="str">
            <v>STAN1H</v>
          </cell>
          <cell r="B5724" t="str">
            <v>*Rack, cable, steel upright, 1 support (Remove only)</v>
          </cell>
        </row>
        <row r="5725">
          <cell r="A5725" t="str">
            <v>STAN2H</v>
          </cell>
          <cell r="B5725" t="str">
            <v>*Rack, cable, steel upright, 2 support (Remove Only)</v>
          </cell>
        </row>
        <row r="5726">
          <cell r="A5726" t="str">
            <v>STAN4H</v>
          </cell>
          <cell r="B5726" t="str">
            <v>Rack, cable, steel upright, 4 support</v>
          </cell>
        </row>
        <row r="5727">
          <cell r="A5727" t="str">
            <v>STDEX1</v>
          </cell>
          <cell r="B5727" t="str">
            <v>&lt;E&gt;Stud Extension, 1", Trf Sec, for Type 1 trfs</v>
          </cell>
          <cell r="C5727">
            <v>0</v>
          </cell>
          <cell r="D5727">
            <v>368</v>
          </cell>
        </row>
        <row r="5728">
          <cell r="A5728" t="str">
            <v>STDEX58</v>
          </cell>
          <cell r="B5728" t="str">
            <v>&lt;E&gt;Stud Extension, 5/8", Trf Sec, for Type 1 trfs</v>
          </cell>
          <cell r="C5728">
            <v>0</v>
          </cell>
          <cell r="D5728">
            <v>368</v>
          </cell>
        </row>
        <row r="5729">
          <cell r="A5729" t="str">
            <v>STIRP</v>
          </cell>
          <cell r="B5729" t="str">
            <v>&lt;E&gt;Stirrup for hot line clamp</v>
          </cell>
        </row>
        <row r="5730">
          <cell r="A5730" t="str">
            <v>STKCM1X.75</v>
          </cell>
          <cell r="B5730" t="str">
            <v>OBSOLETE, see STKCPC201,.75"</v>
          </cell>
          <cell r="C5730">
            <v>8301</v>
          </cell>
          <cell r="D5730">
            <v>380</v>
          </cell>
        </row>
        <row r="5731">
          <cell r="A5731" t="str">
            <v>STKCM1X.75M</v>
          </cell>
          <cell r="B5731" t="str">
            <v>OBSOLETE, see STKCPC201,.75"M</v>
          </cell>
          <cell r="C5731">
            <v>7730</v>
          </cell>
          <cell r="D5731">
            <v>376</v>
          </cell>
        </row>
        <row r="5732">
          <cell r="A5732" t="str">
            <v>STLTPOLECOST</v>
          </cell>
          <cell r="B5732" t="str">
            <v>&lt;E&gt;Fiberglas st lt pole,20',f/post top lum</v>
          </cell>
          <cell r="C5732">
            <v>1625</v>
          </cell>
          <cell r="D5732">
            <v>373</v>
          </cell>
        </row>
        <row r="5733">
          <cell r="A5733" t="str">
            <v>STRAIGHTENPOLE</v>
          </cell>
          <cell r="B5733" t="str">
            <v xml:space="preserve">Straighten Pole O&amp;M </v>
          </cell>
        </row>
        <row r="5734">
          <cell r="A5734" t="str">
            <v>STREETLIGHTCOST</v>
          </cell>
          <cell r="B5734" t="str">
            <v>&lt;E&gt;Luminaire, lantern,100w,hps,T-3,120v, fiberglas pst tp p</v>
          </cell>
          <cell r="C5734">
            <v>1200</v>
          </cell>
          <cell r="D5734">
            <v>373</v>
          </cell>
        </row>
        <row r="5735">
          <cell r="A5735" t="str">
            <v>SU000AQ</v>
          </cell>
          <cell r="B5735" t="str">
            <v>&lt;E&gt;Cbl,3/c-1000 kcmil Al XLPE UG Svc w/500 kcmil Neut (Field Assy)</v>
          </cell>
          <cell r="C5735">
            <v>1400</v>
          </cell>
          <cell r="D5735">
            <v>369</v>
          </cell>
        </row>
        <row r="5736">
          <cell r="A5736" t="str">
            <v>SU000AQ(IC)</v>
          </cell>
          <cell r="B5736" t="str">
            <v>&lt;E&gt;Cbl,3/c-1000 kcmil Al XLPE UG Svc w/500 kcmil Neut (in Conduit) (Field Assy)</v>
          </cell>
          <cell r="C5736">
            <v>1400</v>
          </cell>
          <cell r="D5736">
            <v>369</v>
          </cell>
        </row>
        <row r="5737">
          <cell r="A5737" t="str">
            <v>SU000AQCO</v>
          </cell>
          <cell r="B5737" t="str">
            <v>Cbl,1000 kcmil Al XLPE QPX UG Svc, (Donated)</v>
          </cell>
          <cell r="C5737">
            <v>1400</v>
          </cell>
          <cell r="D5737">
            <v>369</v>
          </cell>
        </row>
        <row r="5738">
          <cell r="A5738" t="str">
            <v>SU000AT</v>
          </cell>
          <cell r="B5738" t="str">
            <v>&lt;E&gt;Cbl,2/c-1000 kcmil Al XLPE UG Svc w/500 kcmil Neut (Field Assy)</v>
          </cell>
          <cell r="C5738">
            <v>1200</v>
          </cell>
          <cell r="D5738">
            <v>369</v>
          </cell>
        </row>
        <row r="5739">
          <cell r="A5739" t="str">
            <v>SU000AT(IC)</v>
          </cell>
          <cell r="B5739" t="str">
            <v>&lt;E&gt;Cbl,2/c-1000 kcmil Al XLPE UG Svc w/500 kcmil Neut (in Conduit) (Field Assy)</v>
          </cell>
          <cell r="C5739">
            <v>1200</v>
          </cell>
          <cell r="D5739">
            <v>369</v>
          </cell>
        </row>
        <row r="5740">
          <cell r="A5740" t="str">
            <v>SU000ATCO</v>
          </cell>
          <cell r="B5740" t="str">
            <v>Cbl,1000 kcmil Al XLPE TPX UG Svc, (Donated)</v>
          </cell>
          <cell r="C5740">
            <v>1200</v>
          </cell>
          <cell r="D5740">
            <v>369</v>
          </cell>
        </row>
        <row r="5741">
          <cell r="A5741" t="str">
            <v>SU10AQ</v>
          </cell>
          <cell r="B5741" t="str">
            <v>Cbl,#1/0 Al XLPE QPX URD Svc</v>
          </cell>
          <cell r="C5741">
            <v>1300</v>
          </cell>
          <cell r="D5741">
            <v>369</v>
          </cell>
        </row>
        <row r="5742">
          <cell r="A5742" t="str">
            <v>SU10AQ(IC)</v>
          </cell>
          <cell r="B5742" t="str">
            <v>Cbl,#1/0 Al XLPE QPX Svc (in conduit)</v>
          </cell>
          <cell r="C5742">
            <v>1300</v>
          </cell>
          <cell r="D5742">
            <v>369</v>
          </cell>
        </row>
        <row r="5743">
          <cell r="A5743" t="str">
            <v>SU10AQCO</v>
          </cell>
          <cell r="B5743" t="str">
            <v>Cbl,#1/0 Al XLPE QPX URD Svc, (donated)</v>
          </cell>
          <cell r="C5743">
            <v>1300</v>
          </cell>
          <cell r="D5743">
            <v>369</v>
          </cell>
        </row>
        <row r="5744">
          <cell r="A5744" t="str">
            <v>SU10AT</v>
          </cell>
          <cell r="B5744" t="str">
            <v>Cbl,#1/0 Al XLPE TPX URD Svc</v>
          </cell>
          <cell r="C5744">
            <v>1100</v>
          </cell>
          <cell r="D5744">
            <v>369</v>
          </cell>
        </row>
        <row r="5745">
          <cell r="A5745" t="str">
            <v>SU10AT(IC)</v>
          </cell>
          <cell r="B5745" t="str">
            <v>Cbl,#1/0 Al XLPE TPX Svc (in conduit)</v>
          </cell>
          <cell r="C5745">
            <v>1100</v>
          </cell>
          <cell r="D5745">
            <v>369</v>
          </cell>
        </row>
        <row r="5746">
          <cell r="A5746" t="str">
            <v>SU10AT100FTDB</v>
          </cell>
          <cell r="B5746" t="str">
            <v>Cbl,#1/0 Al XLPE TPX URD Svc(100'), DB</v>
          </cell>
          <cell r="C5746">
            <v>1100</v>
          </cell>
          <cell r="D5746">
            <v>369</v>
          </cell>
        </row>
        <row r="5747">
          <cell r="A5747" t="str">
            <v>SU10AT100FTIC</v>
          </cell>
          <cell r="B5747" t="str">
            <v>Cbl,#1/0 Al XLPE TPX URD Svc(100'), IC</v>
          </cell>
          <cell r="C5747">
            <v>1100</v>
          </cell>
          <cell r="D5747">
            <v>369</v>
          </cell>
        </row>
        <row r="5748">
          <cell r="A5748" t="str">
            <v>SU10AT10FT</v>
          </cell>
          <cell r="B5748" t="str">
            <v>test cu</v>
          </cell>
          <cell r="D5748">
            <v>0</v>
          </cell>
        </row>
        <row r="5749">
          <cell r="A5749" t="str">
            <v>SU10AT150FTDB</v>
          </cell>
          <cell r="B5749" t="str">
            <v>Cbl,#1/0 Al XLPE TPX URD Svc(150'), DB</v>
          </cell>
          <cell r="C5749">
            <v>1100</v>
          </cell>
          <cell r="D5749">
            <v>369</v>
          </cell>
        </row>
        <row r="5750">
          <cell r="A5750" t="str">
            <v>SU10AT150FTIC</v>
          </cell>
          <cell r="B5750" t="str">
            <v>Cbl,#1/0 Al XLPE TPX URD Svc(150'), IC</v>
          </cell>
          <cell r="C5750">
            <v>1100</v>
          </cell>
          <cell r="D5750">
            <v>369</v>
          </cell>
        </row>
        <row r="5751">
          <cell r="A5751" t="str">
            <v>SU10AT175FTDB</v>
          </cell>
          <cell r="B5751" t="str">
            <v>Cbl,#1/0 Al XLPE TPX URD Svc(175'), DB</v>
          </cell>
          <cell r="C5751">
            <v>1100</v>
          </cell>
          <cell r="D5751">
            <v>369</v>
          </cell>
        </row>
        <row r="5752">
          <cell r="A5752" t="str">
            <v>SU10AT175FTIC</v>
          </cell>
          <cell r="B5752" t="str">
            <v>Cbl,#1/0 Al XLPE TPX URD Svc(175'), IC</v>
          </cell>
          <cell r="C5752">
            <v>1100</v>
          </cell>
          <cell r="D5752">
            <v>369</v>
          </cell>
        </row>
        <row r="5753">
          <cell r="A5753" t="str">
            <v>SU10AT200FTDB</v>
          </cell>
          <cell r="B5753" t="str">
            <v>Cbl,#1/0 Al XLPE TPX URD Svc(200'), DB</v>
          </cell>
          <cell r="C5753">
            <v>1100</v>
          </cell>
          <cell r="D5753">
            <v>369</v>
          </cell>
        </row>
        <row r="5754">
          <cell r="A5754" t="str">
            <v>SU10AT200FTIC</v>
          </cell>
          <cell r="B5754" t="str">
            <v>Cbl,#1/0 Al XLPE TPX URD Svc(200'), IC</v>
          </cell>
          <cell r="C5754">
            <v>1100</v>
          </cell>
          <cell r="D5754">
            <v>369</v>
          </cell>
        </row>
        <row r="5755">
          <cell r="A5755" t="str">
            <v>SU10AT75FTDB</v>
          </cell>
          <cell r="B5755" t="str">
            <v>Cbl,#1/0 Al XLPE TPX URD Svc(75'), DB</v>
          </cell>
          <cell r="C5755">
            <v>1100</v>
          </cell>
          <cell r="D5755">
            <v>369</v>
          </cell>
        </row>
        <row r="5756">
          <cell r="A5756" t="str">
            <v>SU10AT75FTIC</v>
          </cell>
          <cell r="B5756" t="str">
            <v>Cbl,#1/0 Al XLPE TPX URD Svc(75'), IC</v>
          </cell>
          <cell r="C5756">
            <v>1100</v>
          </cell>
          <cell r="D5756">
            <v>369</v>
          </cell>
        </row>
        <row r="5757">
          <cell r="A5757" t="str">
            <v>SU10ATBYFT</v>
          </cell>
          <cell r="B5757" t="str">
            <v>Cbl,#1/0 Al XLPE TPX URD Svc (1- Foot Ea.)</v>
          </cell>
          <cell r="C5757">
            <v>1100</v>
          </cell>
          <cell r="D5757">
            <v>369</v>
          </cell>
        </row>
        <row r="5758">
          <cell r="A5758" t="str">
            <v>SU10ATCO</v>
          </cell>
          <cell r="B5758" t="str">
            <v>Cbl,#1/0 Al XLPE TPX URD Svc, (donated)</v>
          </cell>
          <cell r="C5758">
            <v>1100</v>
          </cell>
          <cell r="D5758">
            <v>369</v>
          </cell>
        </row>
        <row r="5759">
          <cell r="A5759" t="str">
            <v>SU350AQ</v>
          </cell>
          <cell r="B5759" t="str">
            <v>Cbl,350 kcmil Al XLPE QPX URD Svc</v>
          </cell>
          <cell r="C5759">
            <v>1400</v>
          </cell>
          <cell r="D5759">
            <v>369</v>
          </cell>
        </row>
        <row r="5760">
          <cell r="A5760" t="str">
            <v>SU350AQ(IC)</v>
          </cell>
          <cell r="B5760" t="str">
            <v>Cbl,350 kcmil Al XLPE QPX Svc (In Conduit)</v>
          </cell>
          <cell r="C5760">
            <v>1400</v>
          </cell>
          <cell r="D5760">
            <v>369</v>
          </cell>
        </row>
        <row r="5761">
          <cell r="A5761" t="str">
            <v>SU350AQCO</v>
          </cell>
          <cell r="B5761" t="str">
            <v>Cbl,350 kcmil Al XLPE QPX URD Svc, (Donated)</v>
          </cell>
          <cell r="C5761">
            <v>1400</v>
          </cell>
          <cell r="D5761">
            <v>369</v>
          </cell>
        </row>
        <row r="5762">
          <cell r="A5762" t="str">
            <v>SU350AT</v>
          </cell>
          <cell r="B5762" t="str">
            <v>Cbl,350 kcmil Al XLPE TPX URD Svc</v>
          </cell>
          <cell r="C5762">
            <v>1200</v>
          </cell>
          <cell r="D5762">
            <v>369</v>
          </cell>
        </row>
        <row r="5763">
          <cell r="A5763" t="str">
            <v>SU350AT(IC)</v>
          </cell>
          <cell r="B5763" t="str">
            <v>Cbl,350 kcmil Al XLPE TPX Svc (In Conduit)</v>
          </cell>
          <cell r="C5763">
            <v>1200</v>
          </cell>
          <cell r="D5763">
            <v>369</v>
          </cell>
        </row>
        <row r="5764">
          <cell r="A5764" t="str">
            <v>SU350ATCO</v>
          </cell>
          <cell r="B5764" t="str">
            <v>Cbl,350 kcmil Al XLPE TPX URD Svc, (Donated)</v>
          </cell>
          <cell r="C5764">
            <v>1200</v>
          </cell>
          <cell r="D5764">
            <v>369</v>
          </cell>
        </row>
        <row r="5765">
          <cell r="A5765" t="str">
            <v>SU40AQ</v>
          </cell>
          <cell r="B5765" t="str">
            <v>Cbl,#4/0 Al XLPE QPX URD Svc</v>
          </cell>
          <cell r="C5765">
            <v>1300</v>
          </cell>
          <cell r="D5765">
            <v>369</v>
          </cell>
        </row>
        <row r="5766">
          <cell r="A5766" t="str">
            <v>SU40AQ(IC)</v>
          </cell>
          <cell r="B5766" t="str">
            <v>Cbl,#4/0 Al XLPE QPX Svc (in conduit)</v>
          </cell>
          <cell r="C5766">
            <v>1300</v>
          </cell>
          <cell r="D5766">
            <v>369</v>
          </cell>
        </row>
        <row r="5767">
          <cell r="A5767" t="str">
            <v>SU40AQCO</v>
          </cell>
          <cell r="B5767" t="str">
            <v>Cbl,#4/0 Al XLPE QPX URD Svc, (donated)</v>
          </cell>
          <cell r="C5767">
            <v>1300</v>
          </cell>
          <cell r="D5767">
            <v>369</v>
          </cell>
        </row>
        <row r="5768">
          <cell r="A5768" t="str">
            <v>SU40AT</v>
          </cell>
          <cell r="B5768" t="str">
            <v>Cbl,#4/0 Al XLPE TPX URD Svc</v>
          </cell>
          <cell r="C5768">
            <v>1100</v>
          </cell>
          <cell r="D5768">
            <v>369</v>
          </cell>
        </row>
        <row r="5769">
          <cell r="A5769" t="str">
            <v>SU40AT(IC)</v>
          </cell>
          <cell r="B5769" t="str">
            <v>Cbl,#4/0 Al XLPE TPX Svc (in conduit)</v>
          </cell>
          <cell r="C5769">
            <v>1100</v>
          </cell>
          <cell r="D5769">
            <v>369</v>
          </cell>
        </row>
        <row r="5770">
          <cell r="A5770" t="str">
            <v>SU40ATCO</v>
          </cell>
          <cell r="B5770" t="str">
            <v>Cbl,#4/0 Al XLPE TPX URD Svc, (donated)</v>
          </cell>
          <cell r="C5770">
            <v>1100</v>
          </cell>
          <cell r="D5770">
            <v>369</v>
          </cell>
        </row>
        <row r="5771">
          <cell r="A5771" t="str">
            <v>SU4A2D</v>
          </cell>
          <cell r="B5771" t="str">
            <v>Cbl,#4 Al XLPE DPX 2kV URD Svc</v>
          </cell>
          <cell r="C5771">
            <v>1100</v>
          </cell>
          <cell r="D5771">
            <v>369</v>
          </cell>
        </row>
        <row r="5772">
          <cell r="A5772" t="str">
            <v>SU4A2D(IC)</v>
          </cell>
          <cell r="B5772" t="str">
            <v>Cbl,#4 Al XLPE DPX 2 kV Svc (in conduit)</v>
          </cell>
          <cell r="C5772">
            <v>1100</v>
          </cell>
          <cell r="D5772">
            <v>369</v>
          </cell>
        </row>
        <row r="5773">
          <cell r="A5773" t="str">
            <v>SU4A2DCO</v>
          </cell>
          <cell r="B5773" t="str">
            <v>Cbl,#4 Al XLPE DPX 2kV URD Svc, (donated)</v>
          </cell>
          <cell r="C5773">
            <v>1100</v>
          </cell>
          <cell r="D5773">
            <v>369</v>
          </cell>
        </row>
        <row r="5774">
          <cell r="A5774" t="str">
            <v>SU4AD</v>
          </cell>
          <cell r="B5774" t="str">
            <v>Cbl,#4 Al XLPE DPX URD Svc</v>
          </cell>
          <cell r="C5774">
            <v>1100</v>
          </cell>
          <cell r="D5774">
            <v>369</v>
          </cell>
        </row>
        <row r="5775">
          <cell r="A5775" t="str">
            <v>SU4AD(IC)</v>
          </cell>
          <cell r="B5775" t="str">
            <v>Cbl,#4 Al XLPE DPX  Svc (in conduit)</v>
          </cell>
          <cell r="C5775">
            <v>1100</v>
          </cell>
          <cell r="D5775">
            <v>369</v>
          </cell>
        </row>
        <row r="5776">
          <cell r="A5776" t="str">
            <v>SU4ADCO</v>
          </cell>
          <cell r="B5776" t="str">
            <v>Cbl,#4 Al XLPE DPX URD Svc, (donated)</v>
          </cell>
          <cell r="C5776">
            <v>1100</v>
          </cell>
          <cell r="D5776">
            <v>369</v>
          </cell>
        </row>
        <row r="5777">
          <cell r="A5777" t="str">
            <v>SU500AQ</v>
          </cell>
          <cell r="B5777" t="str">
            <v>&lt;E&gt;Cbl,3/c-500 kcmil Al XLPE UG Svc w/#4/0 Neut (Field Assy)</v>
          </cell>
          <cell r="C5777">
            <v>1400</v>
          </cell>
          <cell r="D5777">
            <v>369</v>
          </cell>
        </row>
        <row r="5778">
          <cell r="A5778" t="str">
            <v>SU500AQ(IC)</v>
          </cell>
          <cell r="B5778" t="str">
            <v>&lt;E&gt;Cbl,3/c-500 kcmil Al XLPE UG Svc w/#4/0 Neut (in Conduit) (Field Assy)</v>
          </cell>
          <cell r="C5778">
            <v>1400</v>
          </cell>
          <cell r="D5778">
            <v>369</v>
          </cell>
        </row>
        <row r="5779">
          <cell r="A5779" t="str">
            <v>SU500AQ(IC)C</v>
          </cell>
          <cell r="B5779" t="str">
            <v>Cbl,500 kcmil Al XLPE QPX UG Svc (in Conduit)</v>
          </cell>
          <cell r="C5779">
            <v>1400</v>
          </cell>
          <cell r="D5779">
            <v>369</v>
          </cell>
        </row>
        <row r="5780">
          <cell r="A5780" t="str">
            <v>SU500AQC</v>
          </cell>
          <cell r="B5780" t="str">
            <v>Cbl,500 kcmil Al XLPE QPX UG Svc</v>
          </cell>
          <cell r="C5780">
            <v>1400</v>
          </cell>
          <cell r="D5780">
            <v>369</v>
          </cell>
        </row>
        <row r="5781">
          <cell r="A5781" t="str">
            <v>SU500AQCO</v>
          </cell>
          <cell r="B5781" t="str">
            <v>Cbl,500 kcmil Al XLPE QPX UG Svc, (Donated)</v>
          </cell>
          <cell r="C5781">
            <v>1400</v>
          </cell>
          <cell r="D5781">
            <v>369</v>
          </cell>
        </row>
        <row r="5782">
          <cell r="A5782" t="str">
            <v>SU500AT</v>
          </cell>
          <cell r="B5782" t="str">
            <v>&lt;E&gt;Cbl,2/c-500 kcmil Al XLPE UG Svc w/#4/0 Neut (Field Assy)</v>
          </cell>
          <cell r="C5782">
            <v>1200</v>
          </cell>
          <cell r="D5782">
            <v>369</v>
          </cell>
        </row>
        <row r="5783">
          <cell r="A5783" t="str">
            <v>SU500AT(IC)</v>
          </cell>
          <cell r="B5783" t="str">
            <v>&lt;E&gt;Cbl,2/c-500 kcmil Al XLPE UG Svc w/#4/0 Neut (in Conduit) (Field Assy)</v>
          </cell>
          <cell r="C5783">
            <v>1200</v>
          </cell>
          <cell r="D5783">
            <v>369</v>
          </cell>
        </row>
        <row r="5784">
          <cell r="A5784" t="str">
            <v>SU500AT(IC)C</v>
          </cell>
          <cell r="B5784" t="str">
            <v>Cbl,500 kcmil Al XLPE TPX UG Svc (in Conduit) (Pre-Assm)</v>
          </cell>
          <cell r="C5784">
            <v>1200</v>
          </cell>
          <cell r="D5784">
            <v>369</v>
          </cell>
        </row>
        <row r="5785">
          <cell r="A5785" t="str">
            <v>SU500ATC</v>
          </cell>
          <cell r="B5785" t="str">
            <v>Cbl,500 kcmil Al XLPE TPX UG Svc</v>
          </cell>
          <cell r="C5785">
            <v>1200</v>
          </cell>
          <cell r="D5785">
            <v>369</v>
          </cell>
        </row>
        <row r="5786">
          <cell r="A5786" t="str">
            <v>SU500ATCO</v>
          </cell>
          <cell r="B5786" t="str">
            <v>Cbl,500 kcmil Al XLPE TPX UG Svc, (Donated)</v>
          </cell>
          <cell r="C5786">
            <v>1200</v>
          </cell>
          <cell r="D5786">
            <v>369</v>
          </cell>
        </row>
        <row r="5787">
          <cell r="A5787" t="str">
            <v>SU6AD</v>
          </cell>
          <cell r="B5787" t="str">
            <v>Cbl,#6 Al XLPE DPX URD Svc</v>
          </cell>
          <cell r="C5787">
            <v>1100</v>
          </cell>
          <cell r="D5787">
            <v>369</v>
          </cell>
        </row>
        <row r="5788">
          <cell r="A5788" t="str">
            <v>SU6AD(IC)</v>
          </cell>
          <cell r="B5788" t="str">
            <v>Cbl,#6 Al XLPE DPX Svc (in conduit)</v>
          </cell>
          <cell r="C5788">
            <v>1100</v>
          </cell>
          <cell r="D5788">
            <v>369</v>
          </cell>
        </row>
        <row r="5789">
          <cell r="A5789" t="str">
            <v>SU6ADCO</v>
          </cell>
          <cell r="B5789" t="str">
            <v>Cbl,#6 Al XLPE DPX URD Svc, (donated)</v>
          </cell>
          <cell r="C5789">
            <v>1100</v>
          </cell>
          <cell r="D5789">
            <v>369</v>
          </cell>
        </row>
        <row r="5790">
          <cell r="A5790" t="str">
            <v>SVC_ENC_300313</v>
          </cell>
          <cell r="B5790" t="str">
            <v>SRVC ENCLOSURE 2500A 4W-3P 44x52x24 4-HORZ BSBRS PAD MNT</v>
          </cell>
          <cell r="C5790">
            <v>0</v>
          </cell>
          <cell r="D5790">
            <v>0</v>
          </cell>
        </row>
        <row r="5791">
          <cell r="A5791" t="str">
            <v>SVC_ENC_310935</v>
          </cell>
          <cell r="B5791" t="str">
            <v xml:space="preserve">SRVC ENCLOSURE 1200A 4W-3P 30x42x14 3-VRTCL BSBRS WALL MNT </v>
          </cell>
          <cell r="C5791">
            <v>0</v>
          </cell>
          <cell r="D5791">
            <v>0</v>
          </cell>
        </row>
        <row r="5792">
          <cell r="A5792" t="str">
            <v>SVC_ENC_312722</v>
          </cell>
          <cell r="B5792" t="str">
            <v>SRVC ENCLOSURE 30x42x14 WALL MNT NETWORK SERVICE</v>
          </cell>
        </row>
        <row r="5793">
          <cell r="A5793" t="str">
            <v>SVC_ENC_312723</v>
          </cell>
          <cell r="B5793" t="str">
            <v xml:space="preserve">SRVC ENCLOSURE 1100A 3W-1P 12x50x8 3-HORZ BSBRS WALL MNT </v>
          </cell>
          <cell r="C5793">
            <v>0</v>
          </cell>
          <cell r="D5793">
            <v>0</v>
          </cell>
        </row>
        <row r="5794">
          <cell r="A5794" t="str">
            <v>SVC_ENC_312726</v>
          </cell>
          <cell r="B5794" t="str">
            <v xml:space="preserve">SRVC ENCLOSURE 600A 3W-1P 16x24x6 2 LINE 4 LOAD WALL MNT </v>
          </cell>
          <cell r="C5794">
            <v>0</v>
          </cell>
          <cell r="D5794">
            <v>0</v>
          </cell>
        </row>
        <row r="5795">
          <cell r="A5795" t="str">
            <v>SVC_ENC_BAR</v>
          </cell>
          <cell r="B5795" t="str">
            <v xml:space="preserve">Connector-Bus Bar (1), w/eight #10-350kcmil intergrated set screw connectors. Use for converison to 4wire 3-ph. service </v>
          </cell>
          <cell r="C5795">
            <v>0</v>
          </cell>
          <cell r="D5795">
            <v>0</v>
          </cell>
        </row>
        <row r="5796">
          <cell r="A5796" t="str">
            <v>SVC_ENC_BUS</v>
          </cell>
          <cell r="B5796" t="str">
            <v>Connector-Bus Bar (1), w/eight #10-350kcmil intergrated set screw connectors. For use with tsn 312723 enclosure.</v>
          </cell>
          <cell r="C5796">
            <v>0</v>
          </cell>
          <cell r="D5796">
            <v>0</v>
          </cell>
        </row>
        <row r="5797">
          <cell r="A5797" t="str">
            <v>SVCUGGRAPHICS1</v>
          </cell>
          <cell r="B5797" t="str">
            <v>&lt;E&gt;Svc, UG, DB,Graphics, #4/0 &amp; Smaller</v>
          </cell>
        </row>
        <row r="5798">
          <cell r="A5798" t="str">
            <v>SVCUGGRAPHICS2</v>
          </cell>
          <cell r="B5798" t="str">
            <v>&lt;E&gt;Svc, UG, DB, Graphics &gt;#4/0</v>
          </cell>
        </row>
        <row r="5799">
          <cell r="A5799" t="str">
            <v>SVCUGGRAPHICS3</v>
          </cell>
          <cell r="B5799" t="str">
            <v>&lt;E&gt;Svc, UG, IC, Graphics, #4/0 &amp; Smaller</v>
          </cell>
        </row>
        <row r="5800">
          <cell r="A5800" t="str">
            <v>SVCUGGRAPHICS4</v>
          </cell>
          <cell r="B5800" t="str">
            <v>&lt;E&gt;Svc, UG, IC,Graphics &gt;#4/0</v>
          </cell>
        </row>
        <row r="5801">
          <cell r="A5801" t="str">
            <v>SWBTXFR</v>
          </cell>
          <cell r="B5801" t="str">
            <v>*Obsolete - see  CU -" TFC "</v>
          </cell>
          <cell r="C5801">
            <v>0</v>
          </cell>
          <cell r="D5801">
            <v>365</v>
          </cell>
        </row>
        <row r="5802">
          <cell r="A5802" t="str">
            <v>SWBTXFR1</v>
          </cell>
          <cell r="B5802" t="str">
            <v>Xfr 2nd SWBT Contact or Service Pole</v>
          </cell>
          <cell r="C5802">
            <v>0</v>
          </cell>
          <cell r="D5802">
            <v>365</v>
          </cell>
        </row>
        <row r="5803">
          <cell r="A5803" t="str">
            <v>SWC000000</v>
          </cell>
          <cell r="B5803" t="str">
            <v>&lt;E&gt;SERVICE WEDGE CONNECTOR, 1000 TO 1000</v>
          </cell>
          <cell r="D5803">
            <v>369</v>
          </cell>
        </row>
        <row r="5804">
          <cell r="A5804" t="str">
            <v>SWC000500</v>
          </cell>
          <cell r="B5804" t="str">
            <v>&lt;E&gt;SERVICE WEDGE CONNECTOR, 1000 TO 500</v>
          </cell>
          <cell r="C5804">
            <v>0</v>
          </cell>
          <cell r="D5804">
            <v>369</v>
          </cell>
        </row>
        <row r="5805">
          <cell r="A5805" t="str">
            <v>SWC000750</v>
          </cell>
          <cell r="B5805" t="str">
            <v>&lt;E&gt;SERVICE WEDGE CONNECTOR, 1000 TO 750</v>
          </cell>
          <cell r="C5805">
            <v>0</v>
          </cell>
          <cell r="D5805">
            <v>369</v>
          </cell>
        </row>
        <row r="5806">
          <cell r="A5806" t="str">
            <v>SWC33610</v>
          </cell>
          <cell r="B5806" t="str">
            <v>&lt;E&gt;SERVICE WEDGE CONNECTOR, 336 TO 1/0</v>
          </cell>
          <cell r="C5806">
            <v>0</v>
          </cell>
          <cell r="D5806">
            <v>369</v>
          </cell>
        </row>
        <row r="5807">
          <cell r="A5807" t="str">
            <v>SWC3362</v>
          </cell>
          <cell r="B5807" t="str">
            <v>&lt;E&gt;SERVICE WEDGE CONNECTOR, 336 TO 2</v>
          </cell>
          <cell r="C5807">
            <v>0</v>
          </cell>
          <cell r="D5807">
            <v>369</v>
          </cell>
        </row>
        <row r="5808">
          <cell r="A5808" t="str">
            <v>SWC336336</v>
          </cell>
          <cell r="B5808" t="str">
            <v>&lt;E&gt;SERVICE WEDGE CONNECTOR, 336 TO 336</v>
          </cell>
          <cell r="C5808">
            <v>0</v>
          </cell>
          <cell r="D5808">
            <v>369</v>
          </cell>
        </row>
        <row r="5809">
          <cell r="A5809" t="str">
            <v>SWC3364</v>
          </cell>
          <cell r="B5809" t="str">
            <v>&lt;E&gt;SERVICE WEDGE CONNECTOR, 336 TO 4</v>
          </cell>
          <cell r="C5809">
            <v>0</v>
          </cell>
          <cell r="D5809">
            <v>369</v>
          </cell>
        </row>
        <row r="5810">
          <cell r="A5810" t="str">
            <v>SWC33640</v>
          </cell>
          <cell r="B5810" t="str">
            <v>&lt;E&gt;SERVICE WEDGE CONNECTOR, 336 TO 4/0</v>
          </cell>
          <cell r="C5810">
            <v>0</v>
          </cell>
          <cell r="D5810">
            <v>369</v>
          </cell>
        </row>
        <row r="5811">
          <cell r="A5811" t="str">
            <v>SWC3366</v>
          </cell>
          <cell r="B5811" t="str">
            <v>&lt;E&gt;SERVICE WEDGE CONNECTOR, 336 TO 6</v>
          </cell>
          <cell r="C5811">
            <v>0</v>
          </cell>
          <cell r="D5811">
            <v>369</v>
          </cell>
        </row>
        <row r="5812">
          <cell r="A5812" t="str">
            <v>SWC336C2</v>
          </cell>
          <cell r="B5812" t="str">
            <v>&lt;E&gt;SERVICE WEDGE CONNECTOR, 336 COMP TO 2</v>
          </cell>
          <cell r="C5812">
            <v>0</v>
          </cell>
          <cell r="D5812">
            <v>369</v>
          </cell>
        </row>
        <row r="5813">
          <cell r="A5813" t="str">
            <v>SWC4020</v>
          </cell>
          <cell r="B5813" t="str">
            <v>&lt;E&gt;SERVICE WEDGE CONNECTOR, 4/0 TO 2/0</v>
          </cell>
          <cell r="C5813">
            <v>0</v>
          </cell>
          <cell r="D5813">
            <v>369</v>
          </cell>
        </row>
        <row r="5814">
          <cell r="A5814" t="str">
            <v>SWC4030</v>
          </cell>
          <cell r="B5814" t="str">
            <v>&lt;E&gt;SERVICE WEDGE CONNECTOR, 4/0 TO 3/0</v>
          </cell>
          <cell r="C5814">
            <v>0</v>
          </cell>
          <cell r="D5814">
            <v>369</v>
          </cell>
        </row>
        <row r="5815">
          <cell r="A5815" t="str">
            <v>SWC4040</v>
          </cell>
          <cell r="B5815" t="str">
            <v>&lt;E&gt;SERVICE WEDGE CONNECTOR, 4/0 TO 4/0</v>
          </cell>
          <cell r="C5815">
            <v>0</v>
          </cell>
          <cell r="D5815">
            <v>369</v>
          </cell>
        </row>
        <row r="5816">
          <cell r="A5816" t="str">
            <v>SWC47710</v>
          </cell>
          <cell r="B5816" t="str">
            <v>&lt;E&gt;SERVICE WEDGE CONNECTOR, 477 TO 1/0</v>
          </cell>
          <cell r="C5816">
            <v>0</v>
          </cell>
          <cell r="D5816">
            <v>369</v>
          </cell>
        </row>
        <row r="5817">
          <cell r="A5817" t="str">
            <v>SWC4772</v>
          </cell>
          <cell r="B5817" t="str">
            <v>&lt;E&gt;SERVICE WEDGE CONNECTOR, 477 TO 2</v>
          </cell>
          <cell r="C5817">
            <v>0</v>
          </cell>
          <cell r="D5817">
            <v>369</v>
          </cell>
        </row>
        <row r="5818">
          <cell r="A5818" t="str">
            <v>SWC47720</v>
          </cell>
          <cell r="B5818" t="str">
            <v>&lt;E&gt;SERVICE WEDGE CONNECTOR, 477 TO 2/0</v>
          </cell>
          <cell r="C5818">
            <v>0</v>
          </cell>
          <cell r="D5818">
            <v>369</v>
          </cell>
        </row>
        <row r="5819">
          <cell r="A5819" t="str">
            <v>SWC477336</v>
          </cell>
          <cell r="B5819" t="str">
            <v>&lt;E&gt;SERVICE WEDGE CONNECTOR, 477 TO 366</v>
          </cell>
          <cell r="C5819">
            <v>0</v>
          </cell>
          <cell r="D5819">
            <v>369</v>
          </cell>
        </row>
        <row r="5820">
          <cell r="A5820" t="str">
            <v>SWC4774</v>
          </cell>
          <cell r="B5820" t="str">
            <v>&lt;E&gt;SERVICE WEDGE CONNECTOR, 477 TO 4</v>
          </cell>
          <cell r="D5820">
            <v>369</v>
          </cell>
        </row>
        <row r="5821">
          <cell r="A5821" t="str">
            <v>SWC47740</v>
          </cell>
          <cell r="B5821" t="str">
            <v>&lt;E&gt;SERVICE WEDGE CONNECTOR, 477 TO 4/0</v>
          </cell>
          <cell r="D5821">
            <v>369</v>
          </cell>
        </row>
        <row r="5822">
          <cell r="A5822" t="str">
            <v>SWC477477</v>
          </cell>
          <cell r="B5822" t="str">
            <v>&lt;E&gt;SERVICE WEDGE CONNECTOR, 477 TO 477</v>
          </cell>
          <cell r="C5822">
            <v>0</v>
          </cell>
          <cell r="D5822">
            <v>369</v>
          </cell>
        </row>
        <row r="5823">
          <cell r="A5823" t="str">
            <v>SWC4776</v>
          </cell>
          <cell r="B5823" t="str">
            <v>&lt;E&gt;SERVICE WEDGE CONNECTOR, 477 TO 6</v>
          </cell>
          <cell r="C5823">
            <v>0</v>
          </cell>
          <cell r="D5823">
            <v>369</v>
          </cell>
        </row>
        <row r="5824">
          <cell r="A5824" t="str">
            <v>SWC7952</v>
          </cell>
          <cell r="B5824" t="str">
            <v>&lt;E&gt;SERVICE WEDGE CONNECTOR, 795 TO 2</v>
          </cell>
          <cell r="C5824">
            <v>0</v>
          </cell>
          <cell r="D5824">
            <v>369</v>
          </cell>
        </row>
        <row r="5825">
          <cell r="A5825" t="str">
            <v>SWC79520</v>
          </cell>
          <cell r="B5825" t="str">
            <v>&lt;E&gt;SERVICE WEDGE CONNECTOR, 795 TO 2/0</v>
          </cell>
          <cell r="C5825">
            <v>0</v>
          </cell>
          <cell r="D5825">
            <v>369</v>
          </cell>
        </row>
        <row r="5826">
          <cell r="A5826" t="str">
            <v>SWC795336</v>
          </cell>
          <cell r="B5826" t="str">
            <v>&lt;E&gt;SERVICE WEDGE CONNECTOR, 795 TO 336</v>
          </cell>
          <cell r="C5826">
            <v>0</v>
          </cell>
          <cell r="D5826">
            <v>369</v>
          </cell>
        </row>
        <row r="5827">
          <cell r="A5827" t="str">
            <v>SWC795350</v>
          </cell>
          <cell r="B5827" t="str">
            <v>&lt;E&gt;SERVICE WEDGE CONNECTOR, 795 TO 350</v>
          </cell>
          <cell r="C5827">
            <v>0</v>
          </cell>
          <cell r="D5827">
            <v>369</v>
          </cell>
        </row>
        <row r="5828">
          <cell r="A5828" t="str">
            <v>SWC7954</v>
          </cell>
          <cell r="B5828" t="str">
            <v>&lt;E&gt;SERVICE WEDGE CONNECTOR, 795 TO 4</v>
          </cell>
          <cell r="C5828">
            <v>0</v>
          </cell>
          <cell r="D5828">
            <v>369</v>
          </cell>
        </row>
        <row r="5829">
          <cell r="A5829" t="str">
            <v>SWC79540</v>
          </cell>
          <cell r="B5829" t="str">
            <v>&lt;E&gt;SERVICE WEDGE CONNETOR, 795 TO 4/0</v>
          </cell>
          <cell r="C5829">
            <v>0</v>
          </cell>
          <cell r="D5829">
            <v>369</v>
          </cell>
        </row>
        <row r="5830">
          <cell r="A5830" t="str">
            <v>SWC795477</v>
          </cell>
          <cell r="B5830" t="str">
            <v>&lt;E&gt;SERVICE WEDGE CONNECTOR, 795 TO 477</v>
          </cell>
          <cell r="C5830">
            <v>0</v>
          </cell>
          <cell r="D5830">
            <v>369</v>
          </cell>
        </row>
        <row r="5831">
          <cell r="A5831" t="str">
            <v>SWC7956</v>
          </cell>
          <cell r="B5831" t="str">
            <v>&lt;E&gt;SERVICE WEDGE CONNECTOR, 795 TO 6</v>
          </cell>
          <cell r="C5831">
            <v>0</v>
          </cell>
          <cell r="D5831">
            <v>369</v>
          </cell>
        </row>
        <row r="5832">
          <cell r="A5832" t="str">
            <v>SWC795795</v>
          </cell>
          <cell r="B5832" t="str">
            <v>&lt;E&gt;SERVICE WEDGE CONNECTOR, 795 TO 795</v>
          </cell>
          <cell r="C5832">
            <v>0</v>
          </cell>
          <cell r="D5832">
            <v>369</v>
          </cell>
        </row>
        <row r="5833">
          <cell r="A5833" t="str">
            <v>SWGRAPHICS</v>
          </cell>
          <cell r="B5833" t="str">
            <v>Switch, swgr, for graphics only, no cost</v>
          </cell>
          <cell r="C5833">
            <v>0</v>
          </cell>
          <cell r="D5833">
            <v>0</v>
          </cell>
        </row>
        <row r="5834">
          <cell r="A5834" t="str">
            <v>SWV.12380T6B4</v>
          </cell>
          <cell r="B5834" t="str">
            <v>Switchgear,DF SF6 15kV 600A 1S/1L 2way vault style, one-(cls-opn-cls) switch, 200A or 600A bush, 0-top/6-btm, wall mount</v>
          </cell>
          <cell r="C5834">
            <v>5050</v>
          </cell>
          <cell r="D5834">
            <v>367</v>
          </cell>
        </row>
        <row r="5835">
          <cell r="A5835" t="str">
            <v>SWV.12480T6B4</v>
          </cell>
          <cell r="B5835" t="str">
            <v>Switchgear,DF SF6 15kV 600A 1S/1L 2way vault style, one-(cls-opn-grd) switch, 200A or 600A bush, 0-top/6-btm, wall mount</v>
          </cell>
          <cell r="C5835">
            <v>5050</v>
          </cell>
          <cell r="D5835">
            <v>367</v>
          </cell>
        </row>
        <row r="5836">
          <cell r="A5836" t="str">
            <v>SWV.12COG26T0B</v>
          </cell>
          <cell r="B5836" t="str">
            <v>&lt;E&gt;Switchgear, DF SF6 15kV 600A 2S/1L 2way vault, one 3-Pos (cls-opn-grd) switch, 6-top/0-btm 200A.or 600A bush,wall mt.</v>
          </cell>
          <cell r="C5836">
            <v>5050</v>
          </cell>
          <cell r="D5836">
            <v>367</v>
          </cell>
        </row>
        <row r="5837">
          <cell r="A5837" t="str">
            <v>SWV.12OC60T6B</v>
          </cell>
          <cell r="B5837" t="str">
            <v xml:space="preserve">&lt;E&gt;Switchgear, DF SF6 15kV 600A two 1S/1L w/stand, two 2-pos (opn-cls) switches, 6-600A.bus-btm each [SOSF] </v>
          </cell>
          <cell r="C5837">
            <v>5050</v>
          </cell>
          <cell r="D5837">
            <v>367</v>
          </cell>
        </row>
        <row r="5838">
          <cell r="A5838" t="str">
            <v>SWV.13280T9B5</v>
          </cell>
          <cell r="B5838" t="str">
            <v>Switchgear, DF SF6 15kV 600A 2S/1L 3way vault style, two-(opn-cls) switches, 200A.or 600A bush, 0-top/9-btm, w/42"stand</v>
          </cell>
          <cell r="C5838">
            <v>5050</v>
          </cell>
          <cell r="D5838">
            <v>367</v>
          </cell>
        </row>
        <row r="5839">
          <cell r="A5839" t="str">
            <v>SWV.13383T6B4</v>
          </cell>
          <cell r="B5839" t="str">
            <v>Switchgear,DF SF6 15kV 600A 2S/1L 3way vault style, one-(cls-opn-cls) switch, 200A or 600A bush, 3-top/6-btm, wall mount</v>
          </cell>
          <cell r="C5839">
            <v>5050</v>
          </cell>
          <cell r="D5839">
            <v>367</v>
          </cell>
        </row>
        <row r="5840">
          <cell r="A5840" t="str">
            <v>SWV.13383T6B5</v>
          </cell>
          <cell r="B5840" t="str">
            <v>Switchgear, DF SF6 15kV 600A 2S/1L 3way vault style, one-(cls-opn-cls) switch, 200A or 600A bush, 3-top/6-btm, 42"stand</v>
          </cell>
          <cell r="C5840">
            <v>5050</v>
          </cell>
          <cell r="D5840">
            <v>367</v>
          </cell>
        </row>
        <row r="5841">
          <cell r="A5841" t="str">
            <v>SWV.13386T3B4</v>
          </cell>
          <cell r="B5841" t="str">
            <v>Switchgear,DF SF6 15kV 600A 2S/1L 3way vault style, one-(cls-opn-cls) switch, 200A or 600A bush, 6-top/3-btm, wall mount</v>
          </cell>
          <cell r="C5841">
            <v>5050</v>
          </cell>
          <cell r="D5841">
            <v>367</v>
          </cell>
        </row>
        <row r="5842">
          <cell r="A5842" t="str">
            <v>SWV.13386T3B5</v>
          </cell>
          <cell r="B5842" t="str">
            <v>Switchgear, DF SF6 15kV 600A 2S/1L 3way vault style, one-(cls-opn-cls) switch, 200A or 600A bush, 6-top/3-btm, 42"stand</v>
          </cell>
          <cell r="C5842">
            <v>5050</v>
          </cell>
          <cell r="D5842">
            <v>367</v>
          </cell>
        </row>
        <row r="5843">
          <cell r="A5843" t="str">
            <v>SWV.13386T3BS</v>
          </cell>
          <cell r="B5843" t="str">
            <v>Obsolete - Do not use</v>
          </cell>
          <cell r="C5843">
            <v>5050</v>
          </cell>
          <cell r="D5843">
            <v>367</v>
          </cell>
        </row>
        <row r="5844">
          <cell r="A5844" t="str">
            <v>SWV.13580T9B5A</v>
          </cell>
          <cell r="B5844" t="str">
            <v>Switchgear,ATO,15kV 600A SF6 DF 2S/1L 3way vaultstyle, two-(opn-cls) switches, 200A.or 600A bush 0-top/9-btm, w/42"stand</v>
          </cell>
          <cell r="C5844">
            <v>5050</v>
          </cell>
          <cell r="D5844">
            <v>367</v>
          </cell>
        </row>
        <row r="5845">
          <cell r="A5845" t="str">
            <v>SWV.13COC23T6B</v>
          </cell>
          <cell r="B5845" t="str">
            <v>&lt;E&gt;Switchgear, DF SF6 15kV 600A 2S/1L 3way vault, one 3-Pos (cls-opn-cls) switch, 3-200A bush top, 6-200A btm</v>
          </cell>
          <cell r="C5845">
            <v>5050</v>
          </cell>
          <cell r="D5845">
            <v>367</v>
          </cell>
        </row>
        <row r="5846">
          <cell r="A5846" t="str">
            <v>SWV.13COC23T6BR</v>
          </cell>
          <cell r="B5846" t="str">
            <v>&lt;E&gt;Switchgear,DF SF6 15kV 600A 2S/1L 3way vault, one 3-pos (cls-opn-cls), 3-200A bush top, 6-200A bush btm,handle(Right)</v>
          </cell>
          <cell r="C5846">
            <v>5050</v>
          </cell>
          <cell r="D5846">
            <v>367</v>
          </cell>
        </row>
        <row r="5847">
          <cell r="A5847" t="str">
            <v>SWV.13COC26T3B</v>
          </cell>
          <cell r="B5847" t="str">
            <v>Obsolete - See new CU</v>
          </cell>
          <cell r="C5847">
            <v>5050</v>
          </cell>
          <cell r="D5847">
            <v>367</v>
          </cell>
        </row>
        <row r="5848">
          <cell r="A5848" t="str">
            <v>SWV.13COC63T6B</v>
          </cell>
          <cell r="B5848" t="str">
            <v>Switchgear, DF SF6 15kV 600A 2S/1L, 3way Vault, One 3-Pos (cls-opn-cls) switch, 3-600A bush top, 6-600A bush btm, wal</v>
          </cell>
          <cell r="C5848">
            <v>5050</v>
          </cell>
          <cell r="D5848">
            <v>367</v>
          </cell>
        </row>
        <row r="5849">
          <cell r="A5849" t="str">
            <v>SWV.13COC66T3B</v>
          </cell>
          <cell r="B5849" t="str">
            <v>&lt;E&gt;Switchgear, DF SF6 15kV 600A 2S/1L, 3way Vault, One 3-Pos (cls-opn-cls) switch, 6-600A bush top, 3-600A bush btm, wal</v>
          </cell>
          <cell r="C5849">
            <v>5050</v>
          </cell>
          <cell r="D5849">
            <v>367</v>
          </cell>
        </row>
        <row r="5850">
          <cell r="A5850" t="str">
            <v>SWV.13COC86T3B5</v>
          </cell>
          <cell r="B5850" t="str">
            <v>Obsolete do not use</v>
          </cell>
          <cell r="C5850">
            <v>5050</v>
          </cell>
          <cell r="D5850">
            <v>367</v>
          </cell>
        </row>
        <row r="5851">
          <cell r="A5851" t="str">
            <v>SWV.13COG66T3BZ</v>
          </cell>
          <cell r="B5851" t="str">
            <v>&lt;E&gt;Switchgear, DF SF6 15kV 600A 3way FDR tie, one 3-Pos (cls-opn-grd), 6-600A.bush top, 3-600A bush btm-load</v>
          </cell>
          <cell r="C5851">
            <v>5050</v>
          </cell>
          <cell r="D5851">
            <v>367</v>
          </cell>
        </row>
        <row r="5852">
          <cell r="A5852" t="str">
            <v>SWV.13OC20T9B</v>
          </cell>
          <cell r="B5852" t="str">
            <v xml:space="preserve">Obsolete -do not use </v>
          </cell>
          <cell r="C5852">
            <v>5050</v>
          </cell>
          <cell r="D5852">
            <v>367</v>
          </cell>
        </row>
        <row r="5853">
          <cell r="A5853" t="str">
            <v>SWV.13OC6/26T3B</v>
          </cell>
          <cell r="B5853" t="str">
            <v>&lt;E&gt;Switchger, DF SF6 15kV 600A 2S/1L 3way vault, two 2-Pos (opn-cls) switch, 6-600A.bush top, 3-200A.bush top</v>
          </cell>
          <cell r="C5853">
            <v>5050</v>
          </cell>
          <cell r="D5853">
            <v>367</v>
          </cell>
        </row>
        <row r="5854">
          <cell r="A5854" t="str">
            <v>SWV.13OC60T9B</v>
          </cell>
          <cell r="B5854" t="str">
            <v xml:space="preserve">Obsolete -do not use </v>
          </cell>
          <cell r="C5854">
            <v>5050</v>
          </cell>
          <cell r="D5854">
            <v>367</v>
          </cell>
        </row>
        <row r="5855">
          <cell r="A5855" t="str">
            <v>SWV.22223T3B5</v>
          </cell>
          <cell r="B5855" t="str">
            <v>Switchgear, DF SF6 25kV 600A 1S/1L 2way vault, one 3-Pos (cls-opn-grd) switch, 3-top/3-btm 200A. bushings, w/ 42"stand</v>
          </cell>
          <cell r="C5855">
            <v>5050</v>
          </cell>
          <cell r="D5855">
            <v>367</v>
          </cell>
        </row>
        <row r="5856">
          <cell r="A5856" t="str">
            <v>SWV.22283T3B4</v>
          </cell>
          <cell r="B5856" t="str">
            <v>Switchgear, DF SF6 25kV 600A 1S/1L 2way vault, one 3-Pos (cls-opn-grd) switch, 3-top/3-btm 200A or 600A bush, wall mount</v>
          </cell>
          <cell r="C5856">
            <v>5050</v>
          </cell>
          <cell r="D5856">
            <v>367</v>
          </cell>
        </row>
        <row r="5857">
          <cell r="A5857" t="str">
            <v>SWV.22OC23T3B</v>
          </cell>
          <cell r="B5857" t="str">
            <v xml:space="preserve">Obsolete -do not use </v>
          </cell>
          <cell r="C5857">
            <v>5050</v>
          </cell>
          <cell r="D5857">
            <v>367</v>
          </cell>
        </row>
        <row r="5858">
          <cell r="A5858" t="str">
            <v>T10E4CR</v>
          </cell>
          <cell r="B5858" t="str">
            <v>&lt;E&gt;Trench, 10E4, duct bank, chunk rock</v>
          </cell>
          <cell r="C5858">
            <v>0</v>
          </cell>
          <cell r="D5858">
            <v>366</v>
          </cell>
        </row>
        <row r="5859">
          <cell r="A5859" t="str">
            <v>T10E4D</v>
          </cell>
          <cell r="B5859" t="str">
            <v>&lt;E&gt;Trench, 10E4, duct bank, dirt</v>
          </cell>
          <cell r="C5859">
            <v>0</v>
          </cell>
          <cell r="D5859">
            <v>366</v>
          </cell>
        </row>
        <row r="5860">
          <cell r="A5860" t="str">
            <v>T10E4R</v>
          </cell>
          <cell r="B5860" t="str">
            <v>&lt;E&gt;Trench, 10E4, duct bank, rock</v>
          </cell>
          <cell r="C5860">
            <v>0</v>
          </cell>
          <cell r="D5860">
            <v>366</v>
          </cell>
        </row>
        <row r="5861">
          <cell r="A5861" t="str">
            <v>T2E4CR</v>
          </cell>
          <cell r="B5861" t="str">
            <v>&lt;E&gt;Trench, 2E4, duct bank, chunk rock</v>
          </cell>
          <cell r="C5861">
            <v>0</v>
          </cell>
          <cell r="D5861">
            <v>366</v>
          </cell>
        </row>
        <row r="5862">
          <cell r="A5862" t="str">
            <v>T2E4D</v>
          </cell>
          <cell r="B5862" t="str">
            <v>&lt;E&gt;Trench, 2E4, duct bank, dirt</v>
          </cell>
          <cell r="C5862">
            <v>0</v>
          </cell>
          <cell r="D5862">
            <v>366</v>
          </cell>
        </row>
        <row r="5863">
          <cell r="A5863" t="str">
            <v>T2E4R</v>
          </cell>
          <cell r="B5863" t="str">
            <v>&lt;E&gt;Trench, 2E4, duct bank, rock</v>
          </cell>
          <cell r="C5863">
            <v>0</v>
          </cell>
          <cell r="D5863">
            <v>366</v>
          </cell>
        </row>
        <row r="5864">
          <cell r="A5864" t="str">
            <v>T2E6CR</v>
          </cell>
          <cell r="B5864" t="str">
            <v>&lt;E&gt;Trench, 2E6, duct bank, chunk rock</v>
          </cell>
          <cell r="C5864">
            <v>0</v>
          </cell>
          <cell r="D5864">
            <v>366</v>
          </cell>
        </row>
        <row r="5865">
          <cell r="A5865" t="str">
            <v>T2E6D</v>
          </cell>
          <cell r="B5865" t="str">
            <v>&lt;E&gt;Trench, 2E6, duct bank, dirt</v>
          </cell>
          <cell r="C5865">
            <v>0</v>
          </cell>
          <cell r="D5865">
            <v>366</v>
          </cell>
        </row>
        <row r="5866">
          <cell r="A5866" t="str">
            <v>T2E6R</v>
          </cell>
          <cell r="B5866" t="str">
            <v>&lt;E&gt;Trench, 2E6, duct bank, rock</v>
          </cell>
          <cell r="C5866">
            <v>0</v>
          </cell>
          <cell r="D5866">
            <v>366</v>
          </cell>
        </row>
        <row r="5867">
          <cell r="A5867" t="str">
            <v>T3MB37TO167</v>
          </cell>
          <cell r="B5867" t="str">
            <v>Obsolete - do not use</v>
          </cell>
          <cell r="C5867">
            <v>0</v>
          </cell>
          <cell r="D5867">
            <v>368</v>
          </cell>
        </row>
        <row r="5868">
          <cell r="A5868" t="str">
            <v>T4E4CR</v>
          </cell>
          <cell r="B5868" t="str">
            <v>&lt;E&gt;Trench, 4E4, duct bank, chunk rock</v>
          </cell>
          <cell r="C5868">
            <v>0</v>
          </cell>
          <cell r="D5868">
            <v>366</v>
          </cell>
        </row>
        <row r="5869">
          <cell r="A5869" t="str">
            <v>T4E4D</v>
          </cell>
          <cell r="B5869" t="str">
            <v>&lt;E&gt;Trench, 4E4, duct bank, dirt</v>
          </cell>
          <cell r="C5869">
            <v>0</v>
          </cell>
          <cell r="D5869">
            <v>366</v>
          </cell>
        </row>
        <row r="5870">
          <cell r="A5870" t="str">
            <v>T4E4R</v>
          </cell>
          <cell r="B5870" t="str">
            <v>&lt;E&gt;Trench, 4E4, duct bank, rock</v>
          </cell>
          <cell r="C5870">
            <v>0</v>
          </cell>
          <cell r="D5870">
            <v>366</v>
          </cell>
        </row>
        <row r="5871">
          <cell r="A5871" t="str">
            <v>T4E6CR</v>
          </cell>
          <cell r="B5871" t="str">
            <v>&lt;E&gt;Trench, 4E6, duct bank, chunk rock</v>
          </cell>
          <cell r="C5871">
            <v>0</v>
          </cell>
          <cell r="D5871">
            <v>366</v>
          </cell>
        </row>
        <row r="5872">
          <cell r="A5872" t="str">
            <v>T4E6D</v>
          </cell>
          <cell r="B5872" t="str">
            <v>&lt;E&gt;Trench, 4E6, duct bank, dirt</v>
          </cell>
          <cell r="C5872">
            <v>0</v>
          </cell>
          <cell r="D5872">
            <v>366</v>
          </cell>
        </row>
        <row r="5873">
          <cell r="A5873" t="str">
            <v>T4E6R</v>
          </cell>
          <cell r="B5873" t="str">
            <v>&lt;E&gt;Trench, 4E6, duct bank, rock</v>
          </cell>
          <cell r="C5873">
            <v>0</v>
          </cell>
          <cell r="D5873">
            <v>366</v>
          </cell>
        </row>
        <row r="5874">
          <cell r="A5874" t="str">
            <v>T6E4CR</v>
          </cell>
          <cell r="B5874" t="str">
            <v>&lt;E&gt;Trench, 6E4, duct bank, chunk rock</v>
          </cell>
          <cell r="C5874">
            <v>0</v>
          </cell>
          <cell r="D5874">
            <v>366</v>
          </cell>
        </row>
        <row r="5875">
          <cell r="A5875" t="str">
            <v>T6E4D</v>
          </cell>
          <cell r="B5875" t="str">
            <v>&lt;E&gt;Trench, 6E4, duct bank, dirt</v>
          </cell>
          <cell r="C5875">
            <v>0</v>
          </cell>
          <cell r="D5875">
            <v>366</v>
          </cell>
        </row>
        <row r="5876">
          <cell r="A5876" t="str">
            <v>T6E4R</v>
          </cell>
          <cell r="B5876" t="str">
            <v>&lt;E&gt;Trench, 6E4, duct bank, rock</v>
          </cell>
          <cell r="C5876">
            <v>0</v>
          </cell>
          <cell r="D5876">
            <v>366</v>
          </cell>
        </row>
        <row r="5877">
          <cell r="A5877" t="str">
            <v>T6E6CR</v>
          </cell>
          <cell r="B5877" t="str">
            <v>&lt;E&gt;Trench, 6E6, duct bank, chunk rock</v>
          </cell>
          <cell r="C5877">
            <v>0</v>
          </cell>
          <cell r="D5877">
            <v>366</v>
          </cell>
        </row>
        <row r="5878">
          <cell r="A5878" t="str">
            <v>T6E6D</v>
          </cell>
          <cell r="B5878" t="str">
            <v>&lt;E&gt;Trench, 6E6, duct bank, dirt</v>
          </cell>
          <cell r="C5878">
            <v>0</v>
          </cell>
          <cell r="D5878">
            <v>366</v>
          </cell>
        </row>
        <row r="5879">
          <cell r="A5879" t="str">
            <v>T6E6R</v>
          </cell>
          <cell r="B5879" t="str">
            <v>&lt;E&gt;Trench, 6E6, duct bank, rock</v>
          </cell>
          <cell r="C5879">
            <v>0</v>
          </cell>
          <cell r="D5879">
            <v>366</v>
          </cell>
        </row>
        <row r="5880">
          <cell r="A5880" t="str">
            <v>T8E4CR</v>
          </cell>
          <cell r="B5880" t="str">
            <v>&lt;E&gt;Trench, 8E4, duct bank, chunk rock</v>
          </cell>
          <cell r="C5880">
            <v>0</v>
          </cell>
          <cell r="D5880">
            <v>366</v>
          </cell>
        </row>
        <row r="5881">
          <cell r="A5881" t="str">
            <v>T8E4D</v>
          </cell>
          <cell r="B5881" t="str">
            <v>&lt;E&gt;Trench, 8E4, duct bank, dirt</v>
          </cell>
          <cell r="C5881">
            <v>0</v>
          </cell>
          <cell r="D5881">
            <v>366</v>
          </cell>
        </row>
        <row r="5882">
          <cell r="A5882" t="str">
            <v>T8E4R</v>
          </cell>
          <cell r="B5882" t="str">
            <v>&lt;E&gt;Trench, 8E4, duct bank, rock</v>
          </cell>
          <cell r="C5882">
            <v>0</v>
          </cell>
          <cell r="D5882">
            <v>366</v>
          </cell>
        </row>
        <row r="5883">
          <cell r="A5883" t="str">
            <v>T8E6CR</v>
          </cell>
          <cell r="B5883" t="str">
            <v>&lt;E&gt;Trench, 8E6, duct bank, chunk rock</v>
          </cell>
          <cell r="C5883">
            <v>0</v>
          </cell>
          <cell r="D5883">
            <v>366</v>
          </cell>
        </row>
        <row r="5884">
          <cell r="A5884" t="str">
            <v>T8E6D</v>
          </cell>
          <cell r="B5884" t="str">
            <v>&lt;E&gt;Trench, 8E6, duct bank, dirt</v>
          </cell>
          <cell r="C5884">
            <v>0</v>
          </cell>
          <cell r="D5884">
            <v>366</v>
          </cell>
        </row>
        <row r="5885">
          <cell r="A5885" t="str">
            <v>T8E6R</v>
          </cell>
          <cell r="B5885" t="str">
            <v>&lt;E&gt;Trench, 8E6, duct bank, rock</v>
          </cell>
          <cell r="C5885">
            <v>0</v>
          </cell>
          <cell r="D5885">
            <v>366</v>
          </cell>
        </row>
        <row r="5886">
          <cell r="A5886" t="str">
            <v>TAGID</v>
          </cell>
          <cell r="B5886" t="str">
            <v>Tags, ID, Cable Accessory (1 ea. Primary Terminations, Joints, and Elbows)</v>
          </cell>
          <cell r="C5886">
            <v>0</v>
          </cell>
          <cell r="D5886">
            <v>367</v>
          </cell>
        </row>
        <row r="5887">
          <cell r="A5887" t="str">
            <v>TAGIDPHA</v>
          </cell>
          <cell r="B5887" t="str">
            <v>Tag, ID, Fdr &amp; Phase A, Orange Tag with Cable Tie (See 215-030)</v>
          </cell>
          <cell r="C5887">
            <v>0</v>
          </cell>
          <cell r="D5887">
            <v>367</v>
          </cell>
        </row>
        <row r="5888">
          <cell r="A5888" t="str">
            <v>TAGIDPHB</v>
          </cell>
          <cell r="B5888" t="str">
            <v>Tag, ID, Fdr &amp; Phase B, White Tag with Cable Tie (See 215-030)</v>
          </cell>
          <cell r="C5888">
            <v>0</v>
          </cell>
          <cell r="D5888">
            <v>367</v>
          </cell>
        </row>
        <row r="5889">
          <cell r="A5889" t="str">
            <v>TAGIDPHC</v>
          </cell>
          <cell r="B5889" t="str">
            <v>Tag, ID, Fdr &amp; Phase C, Blue Tag with Cable Tie (See 215-030)</v>
          </cell>
          <cell r="C5889">
            <v>0</v>
          </cell>
          <cell r="D5889">
            <v>367</v>
          </cell>
        </row>
        <row r="5890">
          <cell r="A5890" t="str">
            <v>TBC24X4CR</v>
          </cell>
          <cell r="B5890" t="str">
            <v xml:space="preserve">Trnch,dbcbl,24inx4in,chnk rck </v>
          </cell>
          <cell r="C5890">
            <v>0</v>
          </cell>
          <cell r="D5890">
            <v>367</v>
          </cell>
        </row>
        <row r="5891">
          <cell r="A5891" t="str">
            <v>TBC24X4D</v>
          </cell>
          <cell r="B5891" t="str">
            <v>Trnch,dbcbl,24inx4in,dirt</v>
          </cell>
          <cell r="C5891">
            <v>0</v>
          </cell>
          <cell r="D5891">
            <v>367</v>
          </cell>
        </row>
        <row r="5892">
          <cell r="A5892" t="str">
            <v>TBC24X4SR</v>
          </cell>
          <cell r="B5892" t="str">
            <v>Trnch,dbcbl,24inx4in,sld rck</v>
          </cell>
          <cell r="C5892">
            <v>0</v>
          </cell>
          <cell r="D5892">
            <v>367</v>
          </cell>
        </row>
        <row r="5893">
          <cell r="A5893" t="str">
            <v>TBC24X6CR</v>
          </cell>
          <cell r="B5893" t="str">
            <v>Trnch,dbcbl,24inx6in,chnk rck</v>
          </cell>
          <cell r="C5893">
            <v>0</v>
          </cell>
          <cell r="D5893">
            <v>367</v>
          </cell>
        </row>
        <row r="5894">
          <cell r="A5894" t="str">
            <v>TBC24X6D</v>
          </cell>
          <cell r="B5894" t="str">
            <v>Trnch,dbcbl,24inx6in,dirt</v>
          </cell>
          <cell r="C5894">
            <v>0</v>
          </cell>
          <cell r="D5894">
            <v>367</v>
          </cell>
        </row>
        <row r="5895">
          <cell r="A5895" t="str">
            <v>TBC24X6SR</v>
          </cell>
          <cell r="B5895" t="str">
            <v>Trnch,dbcbl,24inx6in,sld rck</v>
          </cell>
          <cell r="C5895">
            <v>0</v>
          </cell>
          <cell r="D5895">
            <v>367</v>
          </cell>
        </row>
        <row r="5896">
          <cell r="A5896" t="str">
            <v>TBC30X6CR</v>
          </cell>
          <cell r="B5896" t="str">
            <v>Trnch,dbcbl,30inx6in,chnk rck</v>
          </cell>
          <cell r="C5896">
            <v>0</v>
          </cell>
          <cell r="D5896">
            <v>367</v>
          </cell>
        </row>
        <row r="5897">
          <cell r="A5897" t="str">
            <v>TBC30X6D</v>
          </cell>
          <cell r="B5897" t="str">
            <v>Trnch,dbcbl,30inx6in,dirt</v>
          </cell>
          <cell r="C5897">
            <v>0</v>
          </cell>
          <cell r="D5897">
            <v>367</v>
          </cell>
        </row>
        <row r="5898">
          <cell r="A5898" t="str">
            <v>TBC30X6SR</v>
          </cell>
          <cell r="B5898" t="str">
            <v>Trnch,dbcbl,30inx6in,sld rck</v>
          </cell>
          <cell r="C5898">
            <v>0</v>
          </cell>
          <cell r="D5898">
            <v>367</v>
          </cell>
        </row>
        <row r="5899">
          <cell r="A5899" t="str">
            <v>TBC36X12CR</v>
          </cell>
          <cell r="B5899" t="str">
            <v>Trnch,dbcbl,36inx12in,chnk rck</v>
          </cell>
          <cell r="C5899">
            <v>0</v>
          </cell>
          <cell r="D5899">
            <v>367</v>
          </cell>
        </row>
        <row r="5900">
          <cell r="A5900" t="str">
            <v>TBC36X12D</v>
          </cell>
          <cell r="B5900" t="str">
            <v>Trnch,dbcbl,36inx12in,dirt</v>
          </cell>
          <cell r="C5900">
            <v>0</v>
          </cell>
          <cell r="D5900">
            <v>367</v>
          </cell>
        </row>
        <row r="5901">
          <cell r="A5901" t="str">
            <v>TBC36X12SR</v>
          </cell>
          <cell r="B5901" t="str">
            <v xml:space="preserve">Trnch,dbcbl,36inx12in,sld rck </v>
          </cell>
          <cell r="C5901">
            <v>0</v>
          </cell>
          <cell r="D5901">
            <v>0</v>
          </cell>
        </row>
        <row r="5902">
          <cell r="A5902" t="str">
            <v>TBC36X4CR</v>
          </cell>
          <cell r="B5902" t="str">
            <v>Trnch,dbcbl,36inx4in,chnk rck</v>
          </cell>
          <cell r="C5902">
            <v>0</v>
          </cell>
          <cell r="D5902">
            <v>367</v>
          </cell>
        </row>
        <row r="5903">
          <cell r="A5903" t="str">
            <v>TBC36X4D</v>
          </cell>
          <cell r="B5903" t="str">
            <v>Trnch,dbcbl,36inx4in,dirt</v>
          </cell>
          <cell r="C5903">
            <v>0</v>
          </cell>
          <cell r="D5903">
            <v>367</v>
          </cell>
        </row>
        <row r="5904">
          <cell r="A5904" t="str">
            <v>TBC36X4SR</v>
          </cell>
          <cell r="B5904" t="str">
            <v>Trnch,dbcbl,36inx4in,sld rck</v>
          </cell>
          <cell r="C5904">
            <v>0</v>
          </cell>
          <cell r="D5904">
            <v>367</v>
          </cell>
        </row>
        <row r="5905">
          <cell r="A5905" t="str">
            <v>TBODY</v>
          </cell>
          <cell r="B5905" t="str">
            <v>Obsolete</v>
          </cell>
          <cell r="C5905">
            <v>0</v>
          </cell>
          <cell r="D5905">
            <v>367</v>
          </cell>
        </row>
        <row r="5906">
          <cell r="A5906" t="str">
            <v>TBS24X4CR</v>
          </cell>
          <cell r="B5906" t="str">
            <v>Trench,Elec,svc,4"x24",chunk rock (per foot)</v>
          </cell>
          <cell r="C5906">
            <v>0</v>
          </cell>
          <cell r="D5906">
            <v>369</v>
          </cell>
        </row>
        <row r="5907">
          <cell r="A5907" t="str">
            <v>TBS24X4D</v>
          </cell>
          <cell r="B5907" t="str">
            <v>Trench,Elec,svc,4"x24",dirt (per foot)</v>
          </cell>
          <cell r="C5907">
            <v>0</v>
          </cell>
          <cell r="D5907">
            <v>369</v>
          </cell>
        </row>
        <row r="5908">
          <cell r="A5908" t="str">
            <v>TBS24X4SR</v>
          </cell>
          <cell r="B5908" t="str">
            <v>Obsolete</v>
          </cell>
          <cell r="C5908">
            <v>0</v>
          </cell>
          <cell r="D5908">
            <v>369</v>
          </cell>
        </row>
        <row r="5909">
          <cell r="A5909" t="str">
            <v>TBS36X4CR</v>
          </cell>
          <cell r="B5909" t="str">
            <v xml:space="preserve">Trnch,dbsvc,36inx4in,chnk rck,10ft </v>
          </cell>
          <cell r="C5909">
            <v>0</v>
          </cell>
          <cell r="D5909">
            <v>369</v>
          </cell>
        </row>
        <row r="5910">
          <cell r="A5910" t="str">
            <v>TC24X4CR</v>
          </cell>
          <cell r="B5910" t="str">
            <v>Trnch,cndt,24inx4in,chunk rock</v>
          </cell>
          <cell r="C5910">
            <v>0</v>
          </cell>
          <cell r="D5910">
            <v>366</v>
          </cell>
        </row>
        <row r="5911">
          <cell r="A5911" t="str">
            <v>TC24X4D</v>
          </cell>
          <cell r="B5911" t="str">
            <v>Trench,cndt,24"x4",dirt</v>
          </cell>
          <cell r="C5911">
            <v>0</v>
          </cell>
          <cell r="D5911">
            <v>366</v>
          </cell>
        </row>
        <row r="5912">
          <cell r="A5912" t="str">
            <v>TC24X4SR</v>
          </cell>
          <cell r="B5912" t="str">
            <v>Trench,cndt,24"x4",solid rock</v>
          </cell>
          <cell r="C5912">
            <v>0</v>
          </cell>
          <cell r="D5912">
            <v>366</v>
          </cell>
        </row>
        <row r="5913">
          <cell r="A5913" t="str">
            <v>TC24X6CR</v>
          </cell>
          <cell r="B5913" t="str">
            <v>Trench,cndt,24"x6",chunk rock</v>
          </cell>
          <cell r="C5913">
            <v>0</v>
          </cell>
          <cell r="D5913">
            <v>0</v>
          </cell>
        </row>
        <row r="5914">
          <cell r="A5914" t="str">
            <v>TC24X6D</v>
          </cell>
          <cell r="B5914" t="str">
            <v>Trench,cndt,24"x6",dirt</v>
          </cell>
          <cell r="C5914">
            <v>0</v>
          </cell>
          <cell r="D5914">
            <v>366</v>
          </cell>
        </row>
        <row r="5915">
          <cell r="A5915" t="str">
            <v>TC24X6SR</v>
          </cell>
          <cell r="B5915" t="str">
            <v>Trench,cndt,24"x6",solid rock</v>
          </cell>
          <cell r="C5915">
            <v>0</v>
          </cell>
          <cell r="D5915">
            <v>366</v>
          </cell>
        </row>
        <row r="5916">
          <cell r="A5916" t="str">
            <v>TC30X6CR</v>
          </cell>
          <cell r="B5916" t="str">
            <v>Trench,cndt,30"x6",chunk rock</v>
          </cell>
          <cell r="C5916">
            <v>0</v>
          </cell>
          <cell r="D5916">
            <v>366</v>
          </cell>
        </row>
        <row r="5917">
          <cell r="A5917" t="str">
            <v>TC30X6D</v>
          </cell>
          <cell r="B5917" t="str">
            <v>Trench,cndt,30"x6",dirt</v>
          </cell>
          <cell r="C5917">
            <v>0</v>
          </cell>
          <cell r="D5917">
            <v>366</v>
          </cell>
        </row>
        <row r="5918">
          <cell r="A5918" t="str">
            <v>TC30X6SR</v>
          </cell>
          <cell r="B5918" t="str">
            <v>Trench,cndt,30"x6",solid rock</v>
          </cell>
          <cell r="C5918">
            <v>0</v>
          </cell>
          <cell r="D5918">
            <v>366</v>
          </cell>
        </row>
        <row r="5919">
          <cell r="A5919" t="str">
            <v>TC36X12CR</v>
          </cell>
          <cell r="B5919" t="str">
            <v>Trench,cndt,36"x12",chunk rock</v>
          </cell>
          <cell r="C5919">
            <v>0</v>
          </cell>
          <cell r="D5919">
            <v>366</v>
          </cell>
        </row>
        <row r="5920">
          <cell r="A5920" t="str">
            <v>TC36X12D</v>
          </cell>
          <cell r="B5920" t="str">
            <v>Trench,cndt,36"x12",dirt</v>
          </cell>
          <cell r="C5920">
            <v>0</v>
          </cell>
          <cell r="D5920">
            <v>366</v>
          </cell>
        </row>
        <row r="5921">
          <cell r="A5921" t="str">
            <v>TC36X12SR</v>
          </cell>
          <cell r="B5921" t="str">
            <v>Trench,cndt,36"x12",solid rock</v>
          </cell>
          <cell r="C5921">
            <v>0</v>
          </cell>
          <cell r="D5921">
            <v>366</v>
          </cell>
        </row>
        <row r="5922">
          <cell r="A5922" t="str">
            <v>TC36X4CR</v>
          </cell>
          <cell r="B5922" t="str">
            <v>Trench,cndt,36"x4",chunk rock</v>
          </cell>
          <cell r="C5922">
            <v>0</v>
          </cell>
          <cell r="D5922">
            <v>366</v>
          </cell>
        </row>
        <row r="5923">
          <cell r="A5923" t="str">
            <v>TC36X4D</v>
          </cell>
          <cell r="B5923" t="str">
            <v>Trench,cndt,36"x4",dirt</v>
          </cell>
          <cell r="C5923">
            <v>0</v>
          </cell>
          <cell r="D5923">
            <v>366</v>
          </cell>
        </row>
        <row r="5924">
          <cell r="A5924" t="str">
            <v>TC36X4SR</v>
          </cell>
          <cell r="B5924" t="str">
            <v>Trench,cndt,36"x4",solid rock</v>
          </cell>
          <cell r="C5924">
            <v>0</v>
          </cell>
          <cell r="D5924">
            <v>366</v>
          </cell>
        </row>
        <row r="5925">
          <cell r="A5925" t="str">
            <v>TC72X18CR</v>
          </cell>
          <cell r="B5925" t="str">
            <v>Trench, cndt, 72"x18", chunk rock</v>
          </cell>
        </row>
        <row r="5926">
          <cell r="A5926" t="str">
            <v>TC72X18D</v>
          </cell>
          <cell r="B5926" t="str">
            <v>Trench, cndt, 72"x18", dirt</v>
          </cell>
        </row>
        <row r="5927">
          <cell r="A5927" t="str">
            <v>TCPC</v>
          </cell>
          <cell r="B5927" t="str">
            <v>Tie,cable,preformed,for 12.5kV,C-neck</v>
          </cell>
          <cell r="D5927">
            <v>0</v>
          </cell>
        </row>
        <row r="5928">
          <cell r="A5928" t="str">
            <v>TCPF</v>
          </cell>
          <cell r="B5928" t="str">
            <v>Tie,cable,preformed,for 25kV,F-neck</v>
          </cell>
          <cell r="D5928">
            <v>0</v>
          </cell>
        </row>
        <row r="5929">
          <cell r="A5929" t="str">
            <v>TCSC101</v>
          </cell>
          <cell r="B5929" t="str">
            <v>Comp sleeve conn 1/0 to 1 st lt</v>
          </cell>
          <cell r="C5929">
            <v>0</v>
          </cell>
          <cell r="D5929">
            <v>373</v>
          </cell>
        </row>
        <row r="5930">
          <cell r="A5930" t="str">
            <v>TCSC1010</v>
          </cell>
          <cell r="B5930" t="str">
            <v>&lt;E&gt;Comp sleeve conn 1/0 to 1/0 OH St Lt</v>
          </cell>
          <cell r="C5930">
            <v>0</v>
          </cell>
          <cell r="D5930">
            <v>373</v>
          </cell>
        </row>
        <row r="5931">
          <cell r="A5931" t="str">
            <v>TCSC102</v>
          </cell>
          <cell r="B5931" t="str">
            <v>&lt;E&gt;Comp sleeve conn, 1/0 to 2, OH St. Lt.</v>
          </cell>
          <cell r="C5931">
            <v>0</v>
          </cell>
          <cell r="D5931">
            <v>373</v>
          </cell>
        </row>
        <row r="5932">
          <cell r="A5932" t="str">
            <v>TCSC104</v>
          </cell>
          <cell r="B5932" t="str">
            <v>&lt;E&gt;Comp sleeve conn, 1/0 to 4, OH St. Lt.</v>
          </cell>
          <cell r="C5932">
            <v>0</v>
          </cell>
          <cell r="D5932">
            <v>373</v>
          </cell>
        </row>
        <row r="5933">
          <cell r="A5933" t="str">
            <v>TCSC106</v>
          </cell>
          <cell r="B5933" t="str">
            <v>&lt;E&gt;Comp sleeve conn, 1/0 to 6, OH St. Lt.</v>
          </cell>
          <cell r="C5933">
            <v>0</v>
          </cell>
          <cell r="D5933">
            <v>373</v>
          </cell>
        </row>
        <row r="5934">
          <cell r="A5934" t="str">
            <v>TCSC11</v>
          </cell>
          <cell r="B5934" t="str">
            <v>&lt;E&gt;Comp sleeve conn, 1 to 1, OH St. Lt.</v>
          </cell>
          <cell r="C5934">
            <v>0</v>
          </cell>
          <cell r="D5934">
            <v>373</v>
          </cell>
        </row>
        <row r="5935">
          <cell r="A5935" t="str">
            <v>TCSC12</v>
          </cell>
          <cell r="B5935" t="str">
            <v>&lt;E&gt;Comp sleeve conn, 1 to 2, OH ST. Lt.</v>
          </cell>
          <cell r="C5935">
            <v>0</v>
          </cell>
          <cell r="D5935">
            <v>373</v>
          </cell>
        </row>
        <row r="5936">
          <cell r="A5936" t="str">
            <v>TCSC14</v>
          </cell>
          <cell r="B5936" t="str">
            <v>&lt;E&gt;Comp sleeve conn, 1 to 4, OH St. Lt.</v>
          </cell>
          <cell r="C5936">
            <v>0</v>
          </cell>
          <cell r="D5936">
            <v>373</v>
          </cell>
        </row>
        <row r="5937">
          <cell r="A5937" t="str">
            <v>TCSC16</v>
          </cell>
          <cell r="B5937" t="str">
            <v>&lt;E&gt;Comp sleeve conn, 1 to 6, OH St. Lt.</v>
          </cell>
          <cell r="C5937">
            <v>0</v>
          </cell>
          <cell r="D5937">
            <v>373</v>
          </cell>
        </row>
        <row r="5938">
          <cell r="A5938" t="str">
            <v>TCSC18</v>
          </cell>
          <cell r="B5938" t="str">
            <v>&lt;E&gt;Comp sleeve conn, 1 to 8, OH St. Lt.</v>
          </cell>
          <cell r="C5938">
            <v>0</v>
          </cell>
          <cell r="D5938">
            <v>373</v>
          </cell>
        </row>
        <row r="5939">
          <cell r="A5939" t="str">
            <v>TCSC22</v>
          </cell>
          <cell r="B5939" t="str">
            <v>&lt;E&gt;Comp sleeve conn, 2 to 2, OH St. Lt.</v>
          </cell>
          <cell r="C5939">
            <v>0</v>
          </cell>
          <cell r="D5939">
            <v>373</v>
          </cell>
        </row>
        <row r="5940">
          <cell r="A5940" t="str">
            <v>TCSC24</v>
          </cell>
          <cell r="B5940" t="str">
            <v>&lt;E&gt;Comp sleeve conn, 2 to 4, OH St. Lt.</v>
          </cell>
          <cell r="C5940">
            <v>0</v>
          </cell>
          <cell r="D5940">
            <v>373</v>
          </cell>
        </row>
        <row r="5941">
          <cell r="A5941" t="str">
            <v>TCSC26</v>
          </cell>
          <cell r="B5941" t="str">
            <v>&lt;E.Comp sleeve conn, 2 to 6, OH St. Lt.</v>
          </cell>
          <cell r="C5941">
            <v>0</v>
          </cell>
          <cell r="D5941">
            <v>373</v>
          </cell>
        </row>
        <row r="5942">
          <cell r="A5942" t="str">
            <v>TCSC28</v>
          </cell>
          <cell r="B5942" t="str">
            <v>&lt;E&gt;Comp sleeve conn, 2 to 8, OH St. Lt.</v>
          </cell>
          <cell r="C5942">
            <v>0</v>
          </cell>
          <cell r="D5942">
            <v>373</v>
          </cell>
        </row>
        <row r="5943">
          <cell r="A5943" t="str">
            <v>TCSC44</v>
          </cell>
          <cell r="B5943" t="str">
            <v>&lt;E&gt;Comp sleeve conn, 4 to 4, OH St. Lt.</v>
          </cell>
          <cell r="C5943">
            <v>0</v>
          </cell>
          <cell r="D5943">
            <v>373</v>
          </cell>
        </row>
        <row r="5944">
          <cell r="A5944" t="str">
            <v>TCSC46</v>
          </cell>
          <cell r="B5944" t="str">
            <v>&lt;E&gt;Comp sleeve conn, 4 to 6, OH St. Lt.</v>
          </cell>
          <cell r="C5944">
            <v>0</v>
          </cell>
          <cell r="D5944">
            <v>373</v>
          </cell>
        </row>
        <row r="5945">
          <cell r="A5945" t="str">
            <v>TCSC48</v>
          </cell>
          <cell r="B5945" t="str">
            <v>&lt;E&gt;Comp sleeve conn, 4 to 8, OH St. Lt.</v>
          </cell>
          <cell r="C5945">
            <v>0</v>
          </cell>
          <cell r="D5945">
            <v>373</v>
          </cell>
        </row>
        <row r="5946">
          <cell r="A5946" t="str">
            <v>TCSC66</v>
          </cell>
          <cell r="B5946" t="str">
            <v>&lt;E&gt;Comp sleeve conn, 6 to 6, OH St. Lt.</v>
          </cell>
          <cell r="C5946">
            <v>0</v>
          </cell>
          <cell r="D5946">
            <v>373</v>
          </cell>
        </row>
        <row r="5947">
          <cell r="A5947" t="str">
            <v>TCSC68</v>
          </cell>
          <cell r="B5947" t="str">
            <v>&lt;E&gt;Comp sleeve conn, 6 to 8, OH St. Lt.</v>
          </cell>
          <cell r="C5947">
            <v>0</v>
          </cell>
          <cell r="D5947">
            <v>373</v>
          </cell>
        </row>
        <row r="5948">
          <cell r="A5948" t="str">
            <v>TDBCR</v>
          </cell>
          <cell r="B5948" t="str">
            <v>&lt;E&gt;Trench,duct bank,chunk rock</v>
          </cell>
          <cell r="C5948">
            <v>0</v>
          </cell>
          <cell r="D5948">
            <v>366</v>
          </cell>
        </row>
        <row r="5949">
          <cell r="A5949" t="str">
            <v>TDBD</v>
          </cell>
          <cell r="B5949" t="str">
            <v>&lt;E&gt;Trench,duct bank,dirt</v>
          </cell>
          <cell r="C5949">
            <v>0</v>
          </cell>
          <cell r="D5949">
            <v>366</v>
          </cell>
        </row>
        <row r="5950">
          <cell r="A5950" t="str">
            <v>TDBSR</v>
          </cell>
          <cell r="B5950" t="str">
            <v>&lt;E&gt;Trench,duct bank,rock</v>
          </cell>
          <cell r="C5950">
            <v>0</v>
          </cell>
          <cell r="D5950">
            <v>366</v>
          </cell>
        </row>
        <row r="5951">
          <cell r="A5951" t="str">
            <v>TDEA002A</v>
          </cell>
          <cell r="B5951" t="str">
            <v>&lt;E&gt;DEADEND CLAMP, AUTO., OH ST. LT. 2 AAAC</v>
          </cell>
          <cell r="C5951">
            <v>0</v>
          </cell>
          <cell r="D5951">
            <v>373</v>
          </cell>
        </row>
        <row r="5952">
          <cell r="A5952" t="str">
            <v>TDEA002C</v>
          </cell>
          <cell r="B5952" t="str">
            <v>&lt;E&gt; Clamp, Deadend, Auto, OH St Lgt #1 Cu &amp;</v>
          </cell>
          <cell r="C5952">
            <v>0</v>
          </cell>
          <cell r="D5952">
            <v>373</v>
          </cell>
        </row>
        <row r="5953">
          <cell r="A5953" t="str">
            <v>TDEA004A</v>
          </cell>
          <cell r="B5953" t="str">
            <v>&lt;E&gt;DEADEND CLAMP, AUTO., OH ST. LT. 4 ACSR</v>
          </cell>
          <cell r="C5953">
            <v>0</v>
          </cell>
          <cell r="D5953">
            <v>373</v>
          </cell>
        </row>
        <row r="5954">
          <cell r="A5954" t="str">
            <v>TDEA004C</v>
          </cell>
          <cell r="B5954" t="str">
            <v>&lt;E&gt;Clamp, Deadend, Auto, OH St Lgt #4 Cu</v>
          </cell>
          <cell r="C5954">
            <v>0</v>
          </cell>
          <cell r="D5954">
            <v>373</v>
          </cell>
        </row>
        <row r="5955">
          <cell r="A5955" t="str">
            <v>TDEA006</v>
          </cell>
          <cell r="B5955" t="str">
            <v>&lt;E&gt;DEADEND CLAMP, AUTO., OH ST. LT. 6 STEEL</v>
          </cell>
          <cell r="C5955">
            <v>0</v>
          </cell>
          <cell r="D5955">
            <v>373</v>
          </cell>
        </row>
        <row r="5956">
          <cell r="A5956" t="str">
            <v>TDEA006C</v>
          </cell>
          <cell r="B5956" t="str">
            <v>&lt;E&gt;DEADEND CLAMP, AUTOMATIC, OH. ST. LT. 6</v>
          </cell>
          <cell r="C5956">
            <v>0</v>
          </cell>
          <cell r="D5956">
            <v>373</v>
          </cell>
        </row>
        <row r="5957">
          <cell r="A5957" t="str">
            <v>TDEA006S</v>
          </cell>
          <cell r="B5957" t="str">
            <v>&lt;E&gt;DEADEND CLAMP, AUTO., OH ST. LT. 6 STEEL</v>
          </cell>
          <cell r="C5957">
            <v>0</v>
          </cell>
          <cell r="D5957">
            <v>373</v>
          </cell>
        </row>
        <row r="5958">
          <cell r="A5958" t="str">
            <v>TDEA010</v>
          </cell>
          <cell r="B5958" t="str">
            <v>&lt;E&gt;DEADEND CLAMP, AUTO., OH ST. LT. 1/0 AWA</v>
          </cell>
          <cell r="C5958">
            <v>0</v>
          </cell>
          <cell r="D5958">
            <v>373</v>
          </cell>
        </row>
        <row r="5959">
          <cell r="A5959" t="str">
            <v>TDEA010A</v>
          </cell>
          <cell r="B5959" t="str">
            <v>&lt;E&gt;DEADEND CLAMP, AUTO., OH ST. LT. 1/0 ACS</v>
          </cell>
          <cell r="C5959">
            <v>0</v>
          </cell>
          <cell r="D5959">
            <v>373</v>
          </cell>
        </row>
        <row r="5960">
          <cell r="A5960" t="str">
            <v>TDEA020A</v>
          </cell>
          <cell r="B5960" t="str">
            <v>&lt;E&gt;DEADEND CLAMP, AUTO., OH ST. LT. 1/0 AAA</v>
          </cell>
          <cell r="C5960">
            <v>0</v>
          </cell>
          <cell r="D5960">
            <v>373</v>
          </cell>
        </row>
        <row r="5961">
          <cell r="A5961" t="str">
            <v>TDEA040</v>
          </cell>
          <cell r="B5961" t="str">
            <v>&lt;E&gt;DEADEND CLAMP, AUTO., OH ST. LT. 4/0 AAC</v>
          </cell>
          <cell r="C5961">
            <v>0</v>
          </cell>
          <cell r="D5961">
            <v>373</v>
          </cell>
        </row>
        <row r="5962">
          <cell r="A5962" t="str">
            <v>TDES020</v>
          </cell>
          <cell r="B5962" t="str">
            <v>Deadend Clamp, side opening, OH St. Lt. Dwg 109-285</v>
          </cell>
          <cell r="C5962">
            <v>0</v>
          </cell>
          <cell r="D5962">
            <v>373</v>
          </cell>
        </row>
        <row r="5963">
          <cell r="A5963" t="str">
            <v>TDES336</v>
          </cell>
          <cell r="B5963" t="str">
            <v>Deadend Clamp, side opening, OH St. Lt. Dwg 109-285</v>
          </cell>
          <cell r="C5963">
            <v>0</v>
          </cell>
          <cell r="D5963">
            <v>373</v>
          </cell>
        </row>
        <row r="5964">
          <cell r="A5964" t="str">
            <v>TDES556</v>
          </cell>
          <cell r="B5964" t="str">
            <v>Deadend Clamp, side opening, OH St. Lt. Dwg 109-285</v>
          </cell>
          <cell r="C5964">
            <v>0</v>
          </cell>
          <cell r="D5964">
            <v>373</v>
          </cell>
        </row>
        <row r="5965">
          <cell r="A5965" t="str">
            <v>TDES795</v>
          </cell>
          <cell r="B5965" t="str">
            <v>Deadend Clamp, side opening, OH St. Lt. Dwg 109-285</v>
          </cell>
          <cell r="C5965">
            <v>0</v>
          </cell>
          <cell r="D5965">
            <v>373</v>
          </cell>
        </row>
        <row r="5966">
          <cell r="A5966" t="str">
            <v>TE6X2436D</v>
          </cell>
          <cell r="B5966" t="str">
            <v>Obsolete- Do Not Use !- Do Not Use !</v>
          </cell>
        </row>
        <row r="5967">
          <cell r="A5967" t="str">
            <v>TEATEST</v>
          </cell>
          <cell r="B5967" t="str">
            <v>Trench,Elec,dir-buried-cbl,12"x24-36" (add 60%Rock, 30%D&amp;R)</v>
          </cell>
        </row>
        <row r="5968">
          <cell r="A5968" t="str">
            <v>TEBC12X2436D</v>
          </cell>
          <cell r="B5968" t="str">
            <v>Trench,Elec,direct buried cable,12"x24-36",dirt</v>
          </cell>
        </row>
        <row r="5969">
          <cell r="A5969" t="str">
            <v>TEBC12X2436DCR</v>
          </cell>
          <cell r="B5969" t="str">
            <v>Trench,Elec,direct buried cable,12"x24-36",chunk rock</v>
          </cell>
        </row>
        <row r="5970">
          <cell r="A5970" t="str">
            <v>TEBC12X2436SR</v>
          </cell>
          <cell r="B5970" t="str">
            <v>Trench,Elec,direct buried cable,12"x24-36",rock</v>
          </cell>
        </row>
        <row r="5971">
          <cell r="A5971" t="str">
            <v>TEBC12X3948D</v>
          </cell>
          <cell r="B5971" t="str">
            <v>Trench,Elec,direct buried cable,12"x37-48",dirt</v>
          </cell>
        </row>
        <row r="5972">
          <cell r="A5972" t="str">
            <v>TEBC12X3948DCR</v>
          </cell>
          <cell r="B5972" t="str">
            <v>Trench,Elec,direct buried cable,12"x37-48",chunk rock</v>
          </cell>
        </row>
        <row r="5973">
          <cell r="A5973" t="str">
            <v>TEBC12X3948SR</v>
          </cell>
          <cell r="B5973" t="str">
            <v>Trench,Elec,direct buried cable,12"x37-48",rock</v>
          </cell>
        </row>
        <row r="5974">
          <cell r="A5974" t="str">
            <v>TEBC12X5154D</v>
          </cell>
          <cell r="B5974" t="str">
            <v>Trench,Elec,direct buried cable,12"x49-54",dirt</v>
          </cell>
        </row>
        <row r="5975">
          <cell r="A5975" t="str">
            <v>TEBC12X5154DCR</v>
          </cell>
          <cell r="B5975" t="str">
            <v>Trench,Elec,direct buried cable,12"x49-54",chunk rock</v>
          </cell>
        </row>
        <row r="5976">
          <cell r="A5976" t="str">
            <v>TEBC12X5154SR</v>
          </cell>
          <cell r="B5976" t="str">
            <v>Trench,Elec,direct buried cable,12"x49-54",rock</v>
          </cell>
        </row>
        <row r="5977">
          <cell r="A5977" t="str">
            <v>TEBC12X5560D</v>
          </cell>
          <cell r="B5977" t="str">
            <v>Trench,Elec,direct buried cable,12"x55-60",dirt</v>
          </cell>
        </row>
        <row r="5978">
          <cell r="A5978" t="str">
            <v>TEBC12X5560DCR</v>
          </cell>
          <cell r="B5978" t="str">
            <v>Trench,Elec,direct buried cable,12"x55-60",chunk rock</v>
          </cell>
        </row>
        <row r="5979">
          <cell r="A5979" t="str">
            <v>TEBC12X5560SR</v>
          </cell>
          <cell r="B5979" t="str">
            <v>Trench,Elec,direct buried cable,12"x55-60",rock</v>
          </cell>
        </row>
        <row r="5980">
          <cell r="A5980" t="str">
            <v>TEBC6X2436D</v>
          </cell>
          <cell r="B5980" t="str">
            <v>Trench,Elec,direct buried cable,6"x24-36",dirt</v>
          </cell>
        </row>
        <row r="5981">
          <cell r="A5981" t="str">
            <v>TEBC6X2436DCR</v>
          </cell>
          <cell r="B5981" t="str">
            <v>Trench,Elec,direct buried cable,6"x24-36",chunk rock</v>
          </cell>
        </row>
        <row r="5982">
          <cell r="A5982" t="str">
            <v>TEBC6X2436SR</v>
          </cell>
          <cell r="B5982" t="str">
            <v>Trench,Elec,direct buried cable,6"x24-36",rock</v>
          </cell>
        </row>
        <row r="5983">
          <cell r="A5983" t="str">
            <v>TEBC6X3948D</v>
          </cell>
          <cell r="B5983" t="str">
            <v>Trench,Elec,direct buried cable,6"x37-48",dirt</v>
          </cell>
        </row>
        <row r="5984">
          <cell r="A5984" t="str">
            <v>TEBC6X3948DCR</v>
          </cell>
          <cell r="B5984" t="str">
            <v>Trench,Elec,direct buried cable,6"x37-48",chunk rock</v>
          </cell>
        </row>
        <row r="5985">
          <cell r="A5985" t="str">
            <v>TEBC6X3948SR</v>
          </cell>
          <cell r="B5985" t="str">
            <v>Trench,Elec,direct buried cable,6"x37-48",rock</v>
          </cell>
        </row>
        <row r="5986">
          <cell r="A5986" t="str">
            <v>TEBC6X5154D</v>
          </cell>
          <cell r="B5986" t="str">
            <v>**Trench,Elec,direct buried cable,6"x49-54",dirt</v>
          </cell>
        </row>
        <row r="5987">
          <cell r="A5987" t="str">
            <v>TEBC6X5154DCR</v>
          </cell>
          <cell r="B5987" t="str">
            <v>**Trench,Elec,direct buried cable,6"x49-54",chunk rock</v>
          </cell>
        </row>
        <row r="5988">
          <cell r="A5988" t="str">
            <v>TEBC6X5154SR</v>
          </cell>
          <cell r="B5988" t="str">
            <v>**Trench,Elec,direct buried cable,6"x49-54",rock</v>
          </cell>
        </row>
        <row r="5989">
          <cell r="A5989" t="str">
            <v>TEBC6X5560D</v>
          </cell>
          <cell r="B5989" t="str">
            <v>**Trench,Elec,direct buried cable,6"x55-60",dirt</v>
          </cell>
        </row>
        <row r="5990">
          <cell r="A5990" t="str">
            <v>TEBC6X5560DCR</v>
          </cell>
          <cell r="B5990" t="str">
            <v>**Trench,Elec,direct buried cable,6"x55-60",chunk rock</v>
          </cell>
        </row>
        <row r="5991">
          <cell r="A5991" t="str">
            <v>TEBC6X5560SR</v>
          </cell>
          <cell r="B5991" t="str">
            <v>&lt;E&gt;buried cable,6"x55-60",solid rock</v>
          </cell>
        </row>
        <row r="5992">
          <cell r="A5992" t="str">
            <v>TEC12X2436D</v>
          </cell>
          <cell r="B5992" t="str">
            <v>Trench,Elec,conduit,12"x24-36",dirt</v>
          </cell>
        </row>
        <row r="5993">
          <cell r="A5993" t="str">
            <v>TEC12X2436DCR</v>
          </cell>
          <cell r="B5993" t="str">
            <v>Trench,Elec,conduit,12"x24-36",chunk rock</v>
          </cell>
        </row>
        <row r="5994">
          <cell r="A5994" t="str">
            <v>TEC12X2436SR</v>
          </cell>
          <cell r="B5994" t="str">
            <v>Trench,Elec,conduit,12"x24-36",rock</v>
          </cell>
        </row>
        <row r="5995">
          <cell r="A5995" t="str">
            <v>TEC12X36CR</v>
          </cell>
          <cell r="B5995" t="str">
            <v>Trench,Elec, conduit, 1-12"W x 36"D, chunk rock</v>
          </cell>
        </row>
        <row r="5996">
          <cell r="A5996" t="str">
            <v>TEC12X36D</v>
          </cell>
          <cell r="B5996" t="str">
            <v>Trench, Elec, conduit, 1-12"W x 36"D, dirt</v>
          </cell>
        </row>
        <row r="5997">
          <cell r="A5997" t="str">
            <v>TEC12X36R</v>
          </cell>
          <cell r="B5997" t="str">
            <v>Trench,Elec, conduit, 1-12"W x 36"D, rock</v>
          </cell>
        </row>
        <row r="5998">
          <cell r="A5998" t="str">
            <v>TEC12X36R.D1</v>
          </cell>
          <cell r="B5998" t="str">
            <v>&lt;E&gt;Trench, Elec, conduit, 12"W x 36"D, rock (for D-1 estimates only)</v>
          </cell>
        </row>
        <row r="5999">
          <cell r="A5999" t="str">
            <v>TEC12X3948D</v>
          </cell>
          <cell r="B5999" t="str">
            <v>Trench,Elec,conduit,12"x37-48",dirt</v>
          </cell>
        </row>
        <row r="6000">
          <cell r="A6000" t="str">
            <v>TEC12X3948DCR</v>
          </cell>
          <cell r="B6000" t="str">
            <v>Trench,Elec,conduit,12"x37-48",chunk rock</v>
          </cell>
        </row>
        <row r="6001">
          <cell r="A6001" t="str">
            <v>TEC12X3948SR</v>
          </cell>
          <cell r="B6001" t="str">
            <v>Trench,Elec,conduit,12"x37-48",rock</v>
          </cell>
        </row>
        <row r="6002">
          <cell r="A6002" t="str">
            <v>TEC12X5154D</v>
          </cell>
          <cell r="B6002" t="str">
            <v>Trench,Elec,conduit,12"x49-54",dirt</v>
          </cell>
        </row>
        <row r="6003">
          <cell r="A6003" t="str">
            <v>TEC12X5154DCR</v>
          </cell>
          <cell r="B6003" t="str">
            <v>Trench,Elec,conduit,12"x49-54",chunk rock</v>
          </cell>
        </row>
        <row r="6004">
          <cell r="A6004" t="str">
            <v>TEC12X5154SR</v>
          </cell>
          <cell r="B6004" t="str">
            <v>Trench,Elec,conduit,12"x49-54",rock</v>
          </cell>
        </row>
        <row r="6005">
          <cell r="A6005" t="str">
            <v>TEC12X5560D</v>
          </cell>
          <cell r="B6005" t="str">
            <v>Trench,Elec,conduit,12"x55-60",dirt</v>
          </cell>
        </row>
        <row r="6006">
          <cell r="A6006" t="str">
            <v>TEC12X5560DCR</v>
          </cell>
          <cell r="B6006" t="str">
            <v>Trench,Elec,conduit,12"x55-60",chunk rock</v>
          </cell>
        </row>
        <row r="6007">
          <cell r="A6007" t="str">
            <v>TEC12X5560SR</v>
          </cell>
          <cell r="B6007" t="str">
            <v>Trench,Elec,conduit,12"x55-60",rock</v>
          </cell>
        </row>
        <row r="6008">
          <cell r="A6008" t="str">
            <v>TEC12X60CR</v>
          </cell>
          <cell r="B6008" t="str">
            <v>Trench,Elec, conduit, 1-12"W x 60"D, chunk rock</v>
          </cell>
        </row>
        <row r="6009">
          <cell r="A6009" t="str">
            <v>TEC12X60D</v>
          </cell>
          <cell r="B6009" t="str">
            <v>Trench,Elec, conduit, 1-12"W x 60"D, dirt</v>
          </cell>
        </row>
        <row r="6010">
          <cell r="A6010" t="str">
            <v>TEC12X60R</v>
          </cell>
          <cell r="B6010" t="str">
            <v>Trench,Elec, conduit, 1-12"W x 60"D,rock</v>
          </cell>
        </row>
        <row r="6011">
          <cell r="A6011" t="str">
            <v>TEC24X36CR</v>
          </cell>
          <cell r="B6011" t="str">
            <v>Trench,Elec, conduit, 13-24"W x 36"D, chunk rock</v>
          </cell>
        </row>
        <row r="6012">
          <cell r="A6012" t="str">
            <v>TEC24X36R</v>
          </cell>
          <cell r="B6012" t="str">
            <v>Trench,Elec, conduit, 13-24"W x 36"D, rock</v>
          </cell>
        </row>
        <row r="6013">
          <cell r="A6013" t="str">
            <v>TEC24X36R.D1</v>
          </cell>
          <cell r="B6013" t="str">
            <v>Obsolete - do not use</v>
          </cell>
        </row>
        <row r="6014">
          <cell r="A6014" t="str">
            <v>TEC24X60CR</v>
          </cell>
          <cell r="B6014" t="str">
            <v>Trench,Elec, conduit, 13-24"W x 60"D, chunk rock</v>
          </cell>
        </row>
        <row r="6015">
          <cell r="A6015" t="str">
            <v>TEC24X60R</v>
          </cell>
          <cell r="B6015" t="str">
            <v>Trench,Elec,conduit, 13-24"W x 60"D, rock</v>
          </cell>
        </row>
        <row r="6016">
          <cell r="A6016" t="str">
            <v>TEC6X2436D</v>
          </cell>
          <cell r="B6016" t="str">
            <v>Trench,Elec,conduit,6"x24-36",dirt</v>
          </cell>
        </row>
        <row r="6017">
          <cell r="A6017" t="str">
            <v>TEC6X2436DCR</v>
          </cell>
          <cell r="B6017" t="str">
            <v>Trench,Elec,conduit,6"x24-36",chunk rock</v>
          </cell>
        </row>
        <row r="6018">
          <cell r="A6018" t="str">
            <v>TEC6X2436SR</v>
          </cell>
          <cell r="B6018" t="str">
            <v>Trench,Elec,conduit,6"x24-36",rock</v>
          </cell>
        </row>
        <row r="6019">
          <cell r="A6019" t="str">
            <v>TEC6X3948D</v>
          </cell>
          <cell r="B6019" t="str">
            <v>Trench,Elec,conduit,6"x37-48",dirt</v>
          </cell>
        </row>
        <row r="6020">
          <cell r="A6020" t="str">
            <v>TEC6X3948DCR</v>
          </cell>
          <cell r="B6020" t="str">
            <v>Trench,Elec,conduit,6"x37-48",chunk rock</v>
          </cell>
        </row>
        <row r="6021">
          <cell r="A6021" t="str">
            <v>TEC6X3948SR</v>
          </cell>
          <cell r="B6021" t="str">
            <v>Trench,Elec,conduit,6"x37-48",rock</v>
          </cell>
        </row>
        <row r="6022">
          <cell r="A6022" t="str">
            <v>TEC6X5154D</v>
          </cell>
          <cell r="B6022" t="str">
            <v>**Trench,Elec,conduit,6"x49-54",dirt</v>
          </cell>
        </row>
        <row r="6023">
          <cell r="A6023" t="str">
            <v>TEC6X5154DCR</v>
          </cell>
          <cell r="B6023" t="str">
            <v>**Trench,Elec,conduit,6"x49-54",chunk rock</v>
          </cell>
        </row>
        <row r="6024">
          <cell r="A6024" t="str">
            <v>TEC6X5154SR</v>
          </cell>
          <cell r="B6024" t="str">
            <v>**Trench,Elec,conduit,6"x49-54",rock</v>
          </cell>
        </row>
        <row r="6025">
          <cell r="A6025" t="str">
            <v>TEC6X5560D</v>
          </cell>
          <cell r="B6025" t="str">
            <v>*Trench,Elec,conduit,6"x55-60",dirt</v>
          </cell>
        </row>
        <row r="6026">
          <cell r="A6026" t="str">
            <v>TEC6X5560DCR</v>
          </cell>
          <cell r="B6026" t="str">
            <v>*Trench,Elec,conduit,6"x55-60",chunk rock</v>
          </cell>
        </row>
        <row r="6027">
          <cell r="A6027" t="str">
            <v>TEC6X5560SR</v>
          </cell>
          <cell r="B6027" t="str">
            <v>*Trench,Elec,conduit,6"x55-60",solid rock</v>
          </cell>
        </row>
        <row r="6028">
          <cell r="A6028" t="str">
            <v>TEDB12X36CR</v>
          </cell>
          <cell r="B6028" t="str">
            <v>Trench,Elec,direct buried cable, 1-12"W x 36"D, chunk rock</v>
          </cell>
        </row>
        <row r="6029">
          <cell r="A6029" t="str">
            <v>TEDB12X36D</v>
          </cell>
          <cell r="B6029" t="str">
            <v>Trench,Elec,direct buried cable, 1-12"W x 36"D, dirt</v>
          </cell>
        </row>
        <row r="6030">
          <cell r="A6030" t="str">
            <v>TEDB12X36R</v>
          </cell>
          <cell r="B6030" t="str">
            <v>Trench,Elec,direct buried cable, 1-12"W x 36"D, rock</v>
          </cell>
        </row>
        <row r="6031">
          <cell r="A6031" t="str">
            <v>TEDB12X60CR</v>
          </cell>
          <cell r="B6031" t="str">
            <v>Trench,Elec,direct buried cable, 1-12"W x 60"D, chunk rock</v>
          </cell>
        </row>
        <row r="6032">
          <cell r="A6032" t="str">
            <v>TEDB12X60D</v>
          </cell>
          <cell r="B6032" t="str">
            <v>Trench,Elec,direct buried cable, 1-12"W x 60"D, dirt</v>
          </cell>
        </row>
        <row r="6033">
          <cell r="A6033" t="str">
            <v>TEDB12X60R</v>
          </cell>
          <cell r="B6033" t="str">
            <v>Trench,Elec,direct buried cable, 1-12"W x 60"D, rock</v>
          </cell>
        </row>
        <row r="6034">
          <cell r="A6034" t="str">
            <v>TEDB24X36CR</v>
          </cell>
          <cell r="B6034" t="str">
            <v>Trench,Elec,direct buried cable, 13-24"W x 36"D, chunk rock</v>
          </cell>
        </row>
        <row r="6035">
          <cell r="A6035" t="str">
            <v>TEDB24X36R</v>
          </cell>
          <cell r="B6035" t="str">
            <v>Trench,Elec,direct buried cable, 13-24"W x 36"D, rock</v>
          </cell>
        </row>
        <row r="6036">
          <cell r="A6036" t="str">
            <v>TEDB24X60CR</v>
          </cell>
          <cell r="B6036" t="str">
            <v>Trench,Elec,direct buried cable, 13-24"W x 60"D, chunk rock</v>
          </cell>
        </row>
        <row r="6037">
          <cell r="A6037" t="str">
            <v>TEDB24X60R</v>
          </cell>
          <cell r="B6037" t="str">
            <v>Trench,Elec,direct buried cable, 13-24"W x 60"D, rock</v>
          </cell>
        </row>
        <row r="6038">
          <cell r="A6038" t="str">
            <v>TEESTPIISTK3M</v>
          </cell>
          <cell r="B6038" t="str">
            <v>OBSOLETE see TEESTP3X1.25M</v>
          </cell>
          <cell r="C6038">
            <v>7730</v>
          </cell>
          <cell r="D6038">
            <v>376</v>
          </cell>
        </row>
        <row r="6039">
          <cell r="A6039" t="str">
            <v>TEESTPIISTK4</v>
          </cell>
          <cell r="B6039" t="str">
            <v>OBSOLETE see TEESTP4X1.25</v>
          </cell>
          <cell r="C6039">
            <v>8301</v>
          </cell>
          <cell r="D6039">
            <v>380</v>
          </cell>
        </row>
        <row r="6040">
          <cell r="A6040" t="str">
            <v>TEESTPIISTK4M</v>
          </cell>
          <cell r="B6040" t="str">
            <v>OBSOLETE see TEESTP4X1.25M</v>
          </cell>
          <cell r="C6040">
            <v>7730</v>
          </cell>
          <cell r="D6040">
            <v>376</v>
          </cell>
        </row>
        <row r="6041">
          <cell r="A6041" t="str">
            <v>TEESTPIISTK6M</v>
          </cell>
          <cell r="B6041" t="str">
            <v>OBSOLETE see TEESTP6X1.25M</v>
          </cell>
          <cell r="C6041">
            <v>7730</v>
          </cell>
          <cell r="D6041">
            <v>376</v>
          </cell>
        </row>
        <row r="6042">
          <cell r="A6042" t="str">
            <v>TEMPORELAY</v>
          </cell>
          <cell r="B6042" t="str">
            <v>Relay,Network Protector, Digital, for Cutler Hammer CM22</v>
          </cell>
        </row>
        <row r="6043">
          <cell r="A6043" t="str">
            <v>TESTMATONLY</v>
          </cell>
          <cell r="B6043" t="str">
            <v>Pole , wood, 55'/2</v>
          </cell>
          <cell r="D6043">
            <v>0</v>
          </cell>
        </row>
        <row r="6044">
          <cell r="A6044" t="str">
            <v>TFC</v>
          </cell>
          <cell r="B6044" t="str">
            <v>Transfer, Foreign Contact, Phone Cable (O&amp;M ONLY)</v>
          </cell>
          <cell r="C6044">
            <v>0</v>
          </cell>
          <cell r="D6044">
            <v>364</v>
          </cell>
        </row>
        <row r="6045">
          <cell r="A6045" t="str">
            <v>TFC23</v>
          </cell>
          <cell r="B6045" t="str">
            <v>Transfer Foreign Contact, Phone Cable, use after first contact transfer (O&amp;M ONLY)</v>
          </cell>
        </row>
        <row r="6046">
          <cell r="A6046" t="str">
            <v>TFCC</v>
          </cell>
          <cell r="B6046" t="str">
            <v>Transfer, Foreign Contact, CATV / FiberOptic, (O&amp;M ONLY)</v>
          </cell>
          <cell r="C6046">
            <v>0</v>
          </cell>
          <cell r="D6046">
            <v>364</v>
          </cell>
        </row>
        <row r="6047">
          <cell r="A6047" t="str">
            <v>TGC1010</v>
          </cell>
          <cell r="B6047" t="str">
            <v>&lt;E&gt;Parallel groove connector, 1/0 to 1/0, street light</v>
          </cell>
          <cell r="C6047">
            <v>0</v>
          </cell>
          <cell r="D6047">
            <v>373</v>
          </cell>
        </row>
        <row r="6048">
          <cell r="A6048" t="str">
            <v>TGC106</v>
          </cell>
          <cell r="B6048" t="str">
            <v>&lt;E&gt;Parallel groove connector, 1/0 to 6, street light</v>
          </cell>
          <cell r="C6048">
            <v>0</v>
          </cell>
          <cell r="D6048">
            <v>373</v>
          </cell>
        </row>
        <row r="6049">
          <cell r="A6049" t="str">
            <v>TGC212</v>
          </cell>
          <cell r="B6049" t="str">
            <v>&lt;E&gt;Parallel groove connector, 2 to 12, street light</v>
          </cell>
          <cell r="C6049">
            <v>0</v>
          </cell>
          <cell r="D6049">
            <v>373</v>
          </cell>
        </row>
        <row r="6050">
          <cell r="A6050" t="str">
            <v>TGC26</v>
          </cell>
          <cell r="B6050" t="str">
            <v>&lt;E&gt;Parallel groove connector, 2 to 6, street light</v>
          </cell>
          <cell r="C6050">
            <v>0</v>
          </cell>
          <cell r="D6050">
            <v>373</v>
          </cell>
        </row>
        <row r="6051">
          <cell r="A6051" t="str">
            <v>TGC3030</v>
          </cell>
          <cell r="B6051" t="str">
            <v>&lt;E&gt;Parallel groove connector, 3/0 to 3/0, street light</v>
          </cell>
          <cell r="C6051">
            <v>0</v>
          </cell>
          <cell r="D6051">
            <v>373</v>
          </cell>
        </row>
        <row r="6052">
          <cell r="A6052" t="str">
            <v>TGC412</v>
          </cell>
          <cell r="B6052" t="str">
            <v>&lt;E&gt;Parallel groove connector, 4 to 12, street light</v>
          </cell>
          <cell r="C6052">
            <v>0</v>
          </cell>
          <cell r="D6052">
            <v>373</v>
          </cell>
        </row>
        <row r="6053">
          <cell r="A6053" t="str">
            <v>TGC612</v>
          </cell>
          <cell r="B6053" t="str">
            <v>&lt;E&gt;Parallel groove connector, 6 to 12, street light</v>
          </cell>
          <cell r="C6053">
            <v>0</v>
          </cell>
          <cell r="D6053">
            <v>373</v>
          </cell>
        </row>
        <row r="6054">
          <cell r="A6054" t="str">
            <v>TGC66</v>
          </cell>
          <cell r="B6054" t="str">
            <v>&lt;E&gt;Parallel groove connector, 6 to 6, street light</v>
          </cell>
          <cell r="C6054">
            <v>0</v>
          </cell>
          <cell r="D6054">
            <v>373</v>
          </cell>
        </row>
        <row r="6055">
          <cell r="A6055" t="str">
            <v>TIS.BPL</v>
          </cell>
          <cell r="B6055" t="str">
            <v>Terminator-BPL, LF, indoor skirtless, 15/25kV #2-#1/0 175mil-260mil</v>
          </cell>
          <cell r="C6055">
            <v>0</v>
          </cell>
          <cell r="D6055">
            <v>367</v>
          </cell>
        </row>
        <row r="6056">
          <cell r="A6056" t="str">
            <v>TIS.BPLC</v>
          </cell>
          <cell r="B6056" t="str">
            <v>Terminator-BPL,LF,conversion kit, indoor skirtless, 15/25kV #2-#1/0 175mil-260mil (convert QT-2 to QT-3 for BPL coupler)</v>
          </cell>
          <cell r="C6056">
            <v>0</v>
          </cell>
          <cell r="D6056">
            <v>367</v>
          </cell>
        </row>
        <row r="6057">
          <cell r="A6057" t="str">
            <v>TIS.BPLR</v>
          </cell>
          <cell r="B6057" t="str">
            <v>Terminator-BPL,LF, retro-fit kit, indoor skirtless, 15/25kV #2-#1/0 175mil-260mil (modify existing QT-3 for BPL coupler)</v>
          </cell>
          <cell r="C6057">
            <v>0</v>
          </cell>
          <cell r="D6057">
            <v>367</v>
          </cell>
        </row>
        <row r="6058">
          <cell r="A6058" t="str">
            <v>TIS000</v>
          </cell>
          <cell r="B6058" t="str">
            <v>Duplicate - Terminator, indoor skirtless, 25kV 1000Al</v>
          </cell>
          <cell r="C6058">
            <v>0</v>
          </cell>
          <cell r="D6058">
            <v>367</v>
          </cell>
        </row>
        <row r="6059">
          <cell r="A6059" t="str">
            <v>TIS000A</v>
          </cell>
          <cell r="B6059" t="str">
            <v>Terminator, indoor skirtless, 25kV, 900-1750Al/Cu Dwg 206-060</v>
          </cell>
          <cell r="C6059">
            <v>0</v>
          </cell>
          <cell r="D6059">
            <v>0</v>
          </cell>
        </row>
        <row r="6060">
          <cell r="A6060" t="str">
            <v>TIS000AK</v>
          </cell>
          <cell r="B6060" t="str">
            <v xml:space="preserve">Terminator, LF, cold-shrink, (stress cone replacment kit), 25kV 1000Al/Cu  </v>
          </cell>
        </row>
        <row r="6061">
          <cell r="A6061" t="str">
            <v>TIS000C</v>
          </cell>
          <cell r="B6061" t="str">
            <v>Replaced by TIS000A, - indoor skirtless, 25kV 1000Cu</v>
          </cell>
          <cell r="C6061">
            <v>0</v>
          </cell>
          <cell r="D6061">
            <v>367</v>
          </cell>
        </row>
        <row r="6062">
          <cell r="A6062" t="str">
            <v>TIS000CRD</v>
          </cell>
          <cell r="B6062" t="str">
            <v>Terminator, LF, Indoor Skirtless, 25 kV, 1000 Cu Reduced Diameter 15 kV Cable</v>
          </cell>
          <cell r="C6062">
            <v>0</v>
          </cell>
          <cell r="D6062">
            <v>367</v>
          </cell>
        </row>
        <row r="6063">
          <cell r="A6063" t="str">
            <v>TIS10A</v>
          </cell>
          <cell r="B6063" t="str">
            <v>Terminator, indoor skirtless, 15/25kV 1/0 175mil-4/0 260mil Dwg 206-060</v>
          </cell>
          <cell r="C6063">
            <v>0</v>
          </cell>
          <cell r="D6063">
            <v>367</v>
          </cell>
        </row>
        <row r="6064">
          <cell r="A6064" t="str">
            <v>TIS40A</v>
          </cell>
          <cell r="B6064" t="str">
            <v>Replaced by TIS10A - indoor skirtless, 25kV 4/0Al</v>
          </cell>
          <cell r="C6064">
            <v>0</v>
          </cell>
          <cell r="D6064">
            <v>367</v>
          </cell>
        </row>
        <row r="6065">
          <cell r="A6065" t="str">
            <v>TIS500A</v>
          </cell>
          <cell r="B6065" t="str">
            <v>Terminator, indoor skirtless, 25kV, 250-800Al/Cu Dwg 206-060</v>
          </cell>
          <cell r="C6065">
            <v>0</v>
          </cell>
          <cell r="D6065">
            <v>367</v>
          </cell>
        </row>
        <row r="6066">
          <cell r="A6066" t="str">
            <v>TISS000C</v>
          </cell>
          <cell r="B6066" t="str">
            <v>Terminator, LF, indoor skirtless, 15kV, 900-1500Al/Cu, [special order for 220mil shielded cable]</v>
          </cell>
          <cell r="C6066">
            <v>0</v>
          </cell>
          <cell r="D6066">
            <v>0</v>
          </cell>
        </row>
        <row r="6067">
          <cell r="A6067" t="str">
            <v>TJ24X6CR</v>
          </cell>
          <cell r="B6067" t="str">
            <v>Trench,Joint,24"x6",chunk rock</v>
          </cell>
          <cell r="C6067">
            <v>0</v>
          </cell>
          <cell r="D6067">
            <v>0</v>
          </cell>
        </row>
        <row r="6068">
          <cell r="A6068" t="str">
            <v>TJE12X2436D</v>
          </cell>
          <cell r="B6068" t="str">
            <v>Trench,Joint,Electric,12"x24-36",dirt</v>
          </cell>
        </row>
        <row r="6069">
          <cell r="A6069" t="str">
            <v>TJE12X2436DCR</v>
          </cell>
          <cell r="B6069" t="str">
            <v>Trench,Joint,Electric,12"x24-36", chunk rock</v>
          </cell>
        </row>
        <row r="6070">
          <cell r="A6070" t="str">
            <v>TJE12X2436R</v>
          </cell>
          <cell r="B6070" t="str">
            <v>Trench,Joint,Electric,12"x24-36",rock</v>
          </cell>
        </row>
        <row r="6071">
          <cell r="A6071" t="str">
            <v>TJE12X3948D</v>
          </cell>
          <cell r="B6071" t="str">
            <v>Trench,Joint,Electric,12"x37-48",dirt</v>
          </cell>
        </row>
        <row r="6072">
          <cell r="A6072" t="str">
            <v>TJE12X3948DCR</v>
          </cell>
          <cell r="B6072" t="str">
            <v>Trench,Joint,Electric,12"x37-48",chunk rock</v>
          </cell>
        </row>
        <row r="6073">
          <cell r="A6073" t="str">
            <v>TJE12X3948SR</v>
          </cell>
          <cell r="B6073" t="str">
            <v>Trench,Joint,Electric,12"x37-48",rock</v>
          </cell>
        </row>
        <row r="6074">
          <cell r="A6074" t="str">
            <v>TJE12X5154D</v>
          </cell>
          <cell r="B6074" t="str">
            <v>Trench,Joint,Electric,12"x49-54",dirt</v>
          </cell>
        </row>
        <row r="6075">
          <cell r="A6075" t="str">
            <v>TJE12X5154DCR</v>
          </cell>
          <cell r="B6075" t="str">
            <v>Trench,Joint,Electric,12"x49-54",chunk rock</v>
          </cell>
        </row>
        <row r="6076">
          <cell r="A6076" t="str">
            <v>TJE12X5154SR</v>
          </cell>
          <cell r="B6076" t="str">
            <v>Trench,Joint,Electric,12"x49-54",rock</v>
          </cell>
        </row>
        <row r="6077">
          <cell r="A6077" t="str">
            <v>TJE12X5560D</v>
          </cell>
          <cell r="B6077" t="str">
            <v>Trench,Joint,Electric,12"x55-60",dirt</v>
          </cell>
        </row>
        <row r="6078">
          <cell r="A6078" t="str">
            <v>TJE12X5560DCR</v>
          </cell>
          <cell r="B6078" t="str">
            <v>Trench,Joint,Electric,12"x55-60",chunk rock</v>
          </cell>
        </row>
        <row r="6079">
          <cell r="A6079" t="str">
            <v>TJE12X5560SR</v>
          </cell>
          <cell r="B6079" t="str">
            <v>Trench,Joint,Electric,12"x55-60",rock</v>
          </cell>
        </row>
        <row r="6080">
          <cell r="A6080" t="str">
            <v>TJE18X3948D</v>
          </cell>
          <cell r="B6080" t="str">
            <v>Trench,Joint,Electric,18"x37-48",dirt</v>
          </cell>
        </row>
        <row r="6081">
          <cell r="A6081" t="str">
            <v>TJE18X3948DCR</v>
          </cell>
          <cell r="B6081" t="str">
            <v>Trench,Joint,Electric,18"x37-48",chunk rock</v>
          </cell>
        </row>
        <row r="6082">
          <cell r="A6082" t="str">
            <v>TJE18X3948SR</v>
          </cell>
          <cell r="B6082" t="str">
            <v>Trench,Joint,Electric,18"x37-48",rock</v>
          </cell>
        </row>
        <row r="6083">
          <cell r="A6083" t="str">
            <v>TJE18X5154D</v>
          </cell>
          <cell r="B6083" t="str">
            <v>Trench,Joint,Electric,18"x49-54",dirt</v>
          </cell>
        </row>
        <row r="6084">
          <cell r="A6084" t="str">
            <v>TJE18X5154DCR</v>
          </cell>
          <cell r="B6084" t="str">
            <v>Trench,Joint,Electric,18"x49-54",chunk rock</v>
          </cell>
        </row>
        <row r="6085">
          <cell r="A6085" t="str">
            <v>TJE18X5154SR</v>
          </cell>
          <cell r="B6085" t="str">
            <v>Trench,Joint,Electric,18"x49-54",rock</v>
          </cell>
        </row>
        <row r="6086">
          <cell r="A6086" t="str">
            <v>TJE18X5560D</v>
          </cell>
          <cell r="B6086" t="str">
            <v>Trench,Joint,Electric,18"x55-60",dirt</v>
          </cell>
        </row>
        <row r="6087">
          <cell r="A6087" t="str">
            <v>TJE18X5560DCR</v>
          </cell>
          <cell r="B6087" t="str">
            <v>Trench,Joint,Electric,18"x55-60",chunk rock</v>
          </cell>
        </row>
        <row r="6088">
          <cell r="A6088" t="str">
            <v>TJE18X5560SR</v>
          </cell>
          <cell r="B6088" t="str">
            <v>Trench,Joint,Electric,18"x55-60",rock</v>
          </cell>
        </row>
        <row r="6089">
          <cell r="A6089" t="str">
            <v>TJE24X3948D</v>
          </cell>
          <cell r="B6089" t="str">
            <v>Trench,Joint,Electric,24"x37-48",dirt</v>
          </cell>
        </row>
        <row r="6090">
          <cell r="A6090" t="str">
            <v>TJE24X3948DCR</v>
          </cell>
          <cell r="B6090" t="str">
            <v>Trench,Joint,Electric,24"x37-48",chunk rock</v>
          </cell>
        </row>
        <row r="6091">
          <cell r="A6091" t="str">
            <v>TJE24X3948SR</v>
          </cell>
          <cell r="B6091" t="str">
            <v>Trench,Joint,Electric,24"x37-48",rock</v>
          </cell>
        </row>
        <row r="6092">
          <cell r="A6092" t="str">
            <v>TJE24X5154D</v>
          </cell>
          <cell r="B6092" t="str">
            <v>Trench,Joint,Electric,24"x49-54",dirt</v>
          </cell>
        </row>
        <row r="6093">
          <cell r="A6093" t="str">
            <v>TJE24X5154DCR</v>
          </cell>
          <cell r="B6093" t="str">
            <v>Trench,Joint,Electric,24"x49-54",chunk rock</v>
          </cell>
        </row>
        <row r="6094">
          <cell r="A6094" t="str">
            <v>TJE24X5154SR</v>
          </cell>
          <cell r="B6094" t="str">
            <v>Trench,Joint,Electric,24"x49-54",rock</v>
          </cell>
        </row>
        <row r="6095">
          <cell r="A6095" t="str">
            <v>TJE24X5560D</v>
          </cell>
          <cell r="B6095" t="str">
            <v>Trench,Joint,Electric,24"x55-60",dirt</v>
          </cell>
        </row>
        <row r="6096">
          <cell r="A6096" t="str">
            <v>TJE24X5560DCR</v>
          </cell>
          <cell r="B6096" t="str">
            <v>Trench,Joint,Electric,24"x55-60",chunk rock</v>
          </cell>
        </row>
        <row r="6097">
          <cell r="A6097" t="str">
            <v>TJE24X5560SR</v>
          </cell>
          <cell r="B6097" t="str">
            <v>Trench,Joint,Electric,24"x55-60",rock</v>
          </cell>
        </row>
        <row r="6098">
          <cell r="A6098" t="str">
            <v>TJE24X6272D</v>
          </cell>
          <cell r="B6098" t="str">
            <v>Trench,Joint,Electric,24"x61-72",dirt</v>
          </cell>
        </row>
        <row r="6099">
          <cell r="A6099" t="str">
            <v>TJE24X6272DCR</v>
          </cell>
          <cell r="B6099" t="str">
            <v>Trench,Joint,Electric,24"x61-72",chunk rock</v>
          </cell>
        </row>
        <row r="6100">
          <cell r="A6100" t="str">
            <v>TJE24X6272SR</v>
          </cell>
          <cell r="B6100" t="str">
            <v>Trench,Joint,Electric,24"x61-72",rock</v>
          </cell>
        </row>
        <row r="6101">
          <cell r="A6101" t="str">
            <v>TJE24X6CR</v>
          </cell>
          <cell r="B6101" t="str">
            <v>Trench,Joint,electric,24"x6",chunk rock</v>
          </cell>
          <cell r="C6101">
            <v>0</v>
          </cell>
          <cell r="D6101">
            <v>0</v>
          </cell>
        </row>
        <row r="6102">
          <cell r="A6102" t="str">
            <v>TJE24X6D</v>
          </cell>
          <cell r="B6102" t="str">
            <v>Trench,Joint,electric,24"x6",dirt</v>
          </cell>
          <cell r="C6102">
            <v>0</v>
          </cell>
          <cell r="D6102">
            <v>0</v>
          </cell>
        </row>
        <row r="6103">
          <cell r="A6103" t="str">
            <v>TJE24X6SR</v>
          </cell>
          <cell r="B6103" t="str">
            <v>Trench,Joint,electric,24"x6",solid rock</v>
          </cell>
          <cell r="C6103">
            <v>0</v>
          </cell>
          <cell r="D6103">
            <v>0</v>
          </cell>
        </row>
        <row r="6104">
          <cell r="A6104" t="str">
            <v>TJE36X3948D</v>
          </cell>
          <cell r="B6104" t="str">
            <v>Trench,Joint,Electric,36"x37-48",dirt</v>
          </cell>
        </row>
        <row r="6105">
          <cell r="A6105" t="str">
            <v>TJE36X3948DCR</v>
          </cell>
          <cell r="B6105" t="str">
            <v>Trench,Joint,Electric,36"x37-48",chunk rock</v>
          </cell>
        </row>
        <row r="6106">
          <cell r="A6106" t="str">
            <v>TJE36X3948SR</v>
          </cell>
          <cell r="B6106" t="str">
            <v>Trench,Joint,Electric,36"x37-48",rock</v>
          </cell>
        </row>
        <row r="6107">
          <cell r="A6107" t="str">
            <v>TJE36X5154D</v>
          </cell>
          <cell r="B6107" t="str">
            <v>Trench,Joint,Electric,36"x49-54",dirt</v>
          </cell>
        </row>
        <row r="6108">
          <cell r="A6108" t="str">
            <v>TJE36X5154DCR</v>
          </cell>
          <cell r="B6108" t="str">
            <v>Trench,Joint,Electric,36"x49-54",chunk rock</v>
          </cell>
        </row>
        <row r="6109">
          <cell r="A6109" t="str">
            <v>TJE36X5154SR</v>
          </cell>
          <cell r="B6109" t="str">
            <v>Trench,Joint,Electric,36"x49-54",rock</v>
          </cell>
        </row>
        <row r="6110">
          <cell r="A6110" t="str">
            <v>TJE36X5560D</v>
          </cell>
          <cell r="B6110" t="str">
            <v>Trench,Joint,Electric,36"x55-60",dirt</v>
          </cell>
        </row>
        <row r="6111">
          <cell r="A6111" t="str">
            <v>TJE36X5560DCR</v>
          </cell>
          <cell r="B6111" t="str">
            <v>Trench,Joint,Electric,36"x55-60",chunk rock</v>
          </cell>
        </row>
        <row r="6112">
          <cell r="A6112" t="str">
            <v>TJE36X5560SR</v>
          </cell>
          <cell r="B6112" t="str">
            <v>Trench,Joint,Electric,36"x55-60",rock</v>
          </cell>
        </row>
        <row r="6113">
          <cell r="A6113" t="str">
            <v>TJE36X6272D</v>
          </cell>
          <cell r="B6113" t="str">
            <v>Trench,Joint,Electric,36"x61-72",dirt</v>
          </cell>
        </row>
        <row r="6114">
          <cell r="A6114" t="str">
            <v>TJE36X6272DCR</v>
          </cell>
          <cell r="B6114" t="str">
            <v>Trench,Joint,Electric,36"x61-72",chunk rock</v>
          </cell>
        </row>
        <row r="6115">
          <cell r="A6115" t="str">
            <v>TJE36X6272SR</v>
          </cell>
          <cell r="B6115" t="str">
            <v>Trench,Joint,Electric,36"x61-72",rock</v>
          </cell>
        </row>
        <row r="6116">
          <cell r="A6116" t="str">
            <v>TJE36X7485D</v>
          </cell>
          <cell r="B6116" t="str">
            <v>Trench,Joint,Electric,36"x73-85",dirt</v>
          </cell>
        </row>
        <row r="6117">
          <cell r="A6117" t="str">
            <v>TJE36X7485DCR</v>
          </cell>
          <cell r="B6117" t="str">
            <v>Trench,Joint,Electric,36"x73-85",chunk rock</v>
          </cell>
        </row>
        <row r="6118">
          <cell r="A6118" t="str">
            <v>TJE36X7485SR</v>
          </cell>
          <cell r="B6118" t="str">
            <v>Trench,Joint,Electric,36"x73-85",rock</v>
          </cell>
        </row>
        <row r="6119">
          <cell r="A6119" t="str">
            <v>TJE43X12CR</v>
          </cell>
          <cell r="B6119" t="str">
            <v>Trench,Joint,electric,43"x12",chunk rock</v>
          </cell>
          <cell r="C6119">
            <v>0</v>
          </cell>
          <cell r="D6119">
            <v>0</v>
          </cell>
        </row>
        <row r="6120">
          <cell r="A6120" t="str">
            <v>TJE43X12D</v>
          </cell>
          <cell r="B6120" t="str">
            <v>Trench,Joint,electric,43"x12",dirt</v>
          </cell>
          <cell r="C6120">
            <v>0</v>
          </cell>
          <cell r="D6120">
            <v>0</v>
          </cell>
        </row>
        <row r="6121">
          <cell r="A6121" t="str">
            <v>TJE43X12SR</v>
          </cell>
          <cell r="B6121" t="str">
            <v>Trench,Joint,electric,43"x12",solid rock</v>
          </cell>
          <cell r="C6121">
            <v>0</v>
          </cell>
          <cell r="D6121">
            <v>0</v>
          </cell>
        </row>
        <row r="6122">
          <cell r="A6122" t="str">
            <v>TJE43X4CR</v>
          </cell>
          <cell r="B6122" t="str">
            <v>Trench,Joint,electric,43"x4",chunk rock</v>
          </cell>
          <cell r="C6122">
            <v>0</v>
          </cell>
          <cell r="D6122">
            <v>0</v>
          </cell>
        </row>
        <row r="6123">
          <cell r="A6123" t="str">
            <v>TJE43X4D</v>
          </cell>
          <cell r="B6123" t="str">
            <v>Trench,Joint,electric,43"x4",dirt</v>
          </cell>
          <cell r="C6123">
            <v>0</v>
          </cell>
          <cell r="D6123">
            <v>0</v>
          </cell>
        </row>
        <row r="6124">
          <cell r="A6124" t="str">
            <v>TJE43X4SR</v>
          </cell>
          <cell r="B6124" t="str">
            <v>Trench,Joint,electric,43"x4",solid rock</v>
          </cell>
          <cell r="C6124">
            <v>0</v>
          </cell>
          <cell r="D6124">
            <v>0</v>
          </cell>
        </row>
        <row r="6125">
          <cell r="A6125" t="str">
            <v>TJES30X6CR</v>
          </cell>
          <cell r="B6125" t="str">
            <v>Trench,Joint,Electric,service,6"X30",chunk rock</v>
          </cell>
          <cell r="C6125">
            <v>0</v>
          </cell>
          <cell r="D6125">
            <v>0</v>
          </cell>
        </row>
        <row r="6126">
          <cell r="A6126" t="str">
            <v>TJES30X6D</v>
          </cell>
          <cell r="B6126" t="str">
            <v>Trench,Joint,Electric,service,6"x30",dirt</v>
          </cell>
          <cell r="C6126">
            <v>0</v>
          </cell>
          <cell r="D6126">
            <v>0</v>
          </cell>
        </row>
        <row r="6127">
          <cell r="A6127" t="str">
            <v>TJES30X6SR</v>
          </cell>
          <cell r="B6127" t="str">
            <v>Trench,Joint,Electric,service,6"x30",rock</v>
          </cell>
          <cell r="C6127">
            <v>0</v>
          </cell>
          <cell r="D6127">
            <v>0</v>
          </cell>
        </row>
        <row r="6128">
          <cell r="A6128" t="str">
            <v>TJG18X5560CR</v>
          </cell>
          <cell r="B6128" t="str">
            <v>Trench,Joint,Gas,18"x55-60",chunk rock</v>
          </cell>
        </row>
        <row r="6129">
          <cell r="A6129" t="str">
            <v>TJG24X6CR</v>
          </cell>
          <cell r="B6129" t="str">
            <v>Trench,Joint,gas,24"x6",chunk rock</v>
          </cell>
          <cell r="C6129">
            <v>0</v>
          </cell>
          <cell r="D6129">
            <v>0</v>
          </cell>
        </row>
        <row r="6130">
          <cell r="A6130" t="str">
            <v>TJG24X6D</v>
          </cell>
          <cell r="B6130" t="str">
            <v>Trench,Joint,gas,24"x6",dirt</v>
          </cell>
          <cell r="C6130">
            <v>0</v>
          </cell>
          <cell r="D6130">
            <v>0</v>
          </cell>
        </row>
        <row r="6131">
          <cell r="A6131" t="str">
            <v>TJG24X6SR</v>
          </cell>
          <cell r="B6131" t="str">
            <v>Trench,Joint,gas,24"x6",solid rock</v>
          </cell>
          <cell r="C6131">
            <v>0</v>
          </cell>
          <cell r="D6131">
            <v>0</v>
          </cell>
        </row>
        <row r="6132">
          <cell r="A6132" t="str">
            <v>TL002AL</v>
          </cell>
          <cell r="B6132" t="str">
            <v>&lt;E&gt;Lug conn, 1 hole, 2 AL, OH St. Lt.</v>
          </cell>
          <cell r="C6132">
            <v>0</v>
          </cell>
          <cell r="D6132">
            <v>373</v>
          </cell>
        </row>
        <row r="6133">
          <cell r="A6133" t="str">
            <v>TL004AL</v>
          </cell>
          <cell r="B6133" t="str">
            <v>&lt;E&gt;Lug conn, 1 hole, 4 AL, OH St. Lt.</v>
          </cell>
          <cell r="C6133">
            <v>0</v>
          </cell>
          <cell r="D6133">
            <v>373</v>
          </cell>
        </row>
        <row r="6134">
          <cell r="A6134" t="str">
            <v>TL01</v>
          </cell>
          <cell r="B6134" t="str">
            <v>Tranf lead 1ph 5-25 kVA</v>
          </cell>
          <cell r="C6134">
            <v>0</v>
          </cell>
          <cell r="D6134">
            <v>0</v>
          </cell>
        </row>
        <row r="6135">
          <cell r="A6135" t="str">
            <v>TL010AL</v>
          </cell>
          <cell r="B6135" t="str">
            <v>&lt;E&gt;Lug conn, 1 hole, 1/0 AL, OH St. Lt.</v>
          </cell>
          <cell r="C6135">
            <v>0</v>
          </cell>
          <cell r="D6135">
            <v>373</v>
          </cell>
        </row>
        <row r="6136">
          <cell r="A6136" t="str">
            <v>TL020AL</v>
          </cell>
          <cell r="B6136" t="str">
            <v>&lt;E&gt;Lug conn, 1 hole, 2/0 AL, OH St. Lt.</v>
          </cell>
          <cell r="C6136">
            <v>0</v>
          </cell>
          <cell r="D6136">
            <v>373</v>
          </cell>
        </row>
        <row r="6137">
          <cell r="A6137" t="str">
            <v>TL03</v>
          </cell>
          <cell r="B6137" t="str">
            <v>Tranf lead 1ph 37 kVA 120/240</v>
          </cell>
          <cell r="D6137">
            <v>368</v>
          </cell>
        </row>
        <row r="6138">
          <cell r="A6138" t="str">
            <v>TL030AL</v>
          </cell>
          <cell r="B6138" t="str">
            <v>&lt;E&gt;Lug conn, 1 hole, 3/0 AL, OH St. Lt.</v>
          </cell>
          <cell r="C6138">
            <v>0</v>
          </cell>
          <cell r="D6138">
            <v>373</v>
          </cell>
        </row>
        <row r="6139">
          <cell r="A6139" t="str">
            <v>TL040AL</v>
          </cell>
          <cell r="B6139" t="str">
            <v>&lt;E&gt;Lug conn, 1 hole, 4/0 AL, OH St. Lt.</v>
          </cell>
          <cell r="C6139">
            <v>0</v>
          </cell>
          <cell r="D6139">
            <v>373</v>
          </cell>
        </row>
        <row r="6140">
          <cell r="A6140" t="str">
            <v>TL05</v>
          </cell>
          <cell r="B6140" t="str">
            <v>Tranf lead 1ph 50 kVA 120/240</v>
          </cell>
          <cell r="D6140">
            <v>368</v>
          </cell>
        </row>
        <row r="6141">
          <cell r="A6141" t="str">
            <v>TL07</v>
          </cell>
          <cell r="B6141" t="str">
            <v>Tranf lead 1ph 75 kVA 120/240</v>
          </cell>
          <cell r="D6141">
            <v>368</v>
          </cell>
        </row>
        <row r="6142">
          <cell r="A6142" t="str">
            <v>TL09</v>
          </cell>
          <cell r="B6142" t="str">
            <v>Tranf lead 1ph 100 kVA 120/240</v>
          </cell>
          <cell r="D6142">
            <v>368</v>
          </cell>
        </row>
        <row r="6143">
          <cell r="A6143" t="str">
            <v>TL11</v>
          </cell>
          <cell r="B6143" t="str">
            <v>Tranf lead 1ph  50 kVA 240/480</v>
          </cell>
          <cell r="D6143">
            <v>368</v>
          </cell>
        </row>
        <row r="6144">
          <cell r="A6144" t="str">
            <v>TL13</v>
          </cell>
          <cell r="B6144" t="str">
            <v>Tranf lead 1ph  75 kVA 240/480</v>
          </cell>
          <cell r="D6144">
            <v>368</v>
          </cell>
        </row>
        <row r="6145">
          <cell r="A6145" t="str">
            <v>TL15</v>
          </cell>
          <cell r="B6145" t="str">
            <v>Tranf lead 1ph 100 kVA 240/480</v>
          </cell>
          <cell r="D6145">
            <v>368</v>
          </cell>
        </row>
        <row r="6146">
          <cell r="A6146" t="str">
            <v>TL250AL</v>
          </cell>
          <cell r="B6146" t="str">
            <v>&lt;E&gt;Lug Conn, 1-hole, 250 kcmil Al, OH St Lgt</v>
          </cell>
          <cell r="C6146">
            <v>0</v>
          </cell>
          <cell r="D6146">
            <v>373</v>
          </cell>
        </row>
        <row r="6147">
          <cell r="A6147" t="str">
            <v>TL300AL</v>
          </cell>
          <cell r="B6147" t="str">
            <v>&lt;E&gt;Lug conn, 1 hole, 300 AL, OH St. Lt.</v>
          </cell>
          <cell r="C6147">
            <v>0</v>
          </cell>
          <cell r="D6147">
            <v>373</v>
          </cell>
        </row>
        <row r="6148">
          <cell r="A6148" t="str">
            <v>TL350AL</v>
          </cell>
          <cell r="B6148" t="str">
            <v>&lt;E&gt;Lug Conn, 1-hole, 350 kcmil Al, OH St Lgt</v>
          </cell>
          <cell r="C6148">
            <v>0</v>
          </cell>
          <cell r="D6148">
            <v>373</v>
          </cell>
        </row>
        <row r="6149">
          <cell r="A6149" t="str">
            <v>TL400AL</v>
          </cell>
          <cell r="B6149" t="str">
            <v>&lt;E&gt;Lug conn, 1 hole, 400 AL, OH St. Lt.</v>
          </cell>
          <cell r="C6149">
            <v>0</v>
          </cell>
          <cell r="D6149">
            <v>373</v>
          </cell>
        </row>
        <row r="6150">
          <cell r="A6150" t="str">
            <v>TL500AL</v>
          </cell>
          <cell r="B6150" t="str">
            <v>&lt;E&gt;Lug conn, 1 hole, 500 AL, OH St. Lt.</v>
          </cell>
          <cell r="C6150">
            <v>0</v>
          </cell>
          <cell r="D6150">
            <v>373</v>
          </cell>
        </row>
        <row r="6151">
          <cell r="A6151" t="str">
            <v>TL750AL</v>
          </cell>
          <cell r="B6151" t="str">
            <v>&lt;E&gt;Lug Conn, 1-hole, 750 kcmil Al, OH St Lgt</v>
          </cell>
          <cell r="C6151">
            <v>0</v>
          </cell>
          <cell r="D6151">
            <v>373</v>
          </cell>
        </row>
        <row r="6152">
          <cell r="A6152" t="str">
            <v>TL99</v>
          </cell>
          <cell r="B6152" t="str">
            <v>Pole Truss, 40ft/3 pole, (turn key)</v>
          </cell>
          <cell r="C6152">
            <v>0</v>
          </cell>
          <cell r="D6152">
            <v>364</v>
          </cell>
        </row>
        <row r="6153">
          <cell r="A6153" t="str">
            <v>TLT000AL</v>
          </cell>
          <cell r="B6153" t="str">
            <v>&lt;E&gt;Lug conn, 2 hole, 1000 AL, OH St. Lt.</v>
          </cell>
          <cell r="C6153">
            <v>0</v>
          </cell>
          <cell r="D6153">
            <v>373</v>
          </cell>
        </row>
        <row r="6154">
          <cell r="A6154" t="str">
            <v>TLT000CU</v>
          </cell>
          <cell r="B6154" t="str">
            <v>&lt;E&gt;Lug conn, 2 hole, 1000 CU, OH St. Lt.</v>
          </cell>
          <cell r="C6154">
            <v>0</v>
          </cell>
          <cell r="D6154">
            <v>373</v>
          </cell>
        </row>
        <row r="6155">
          <cell r="A6155" t="str">
            <v>TLT10AL</v>
          </cell>
          <cell r="B6155" t="str">
            <v>&lt;E&gt;Lug conn, 2 hole, 1/0 AL, OH St. Lt.</v>
          </cell>
          <cell r="C6155">
            <v>0</v>
          </cell>
          <cell r="D6155">
            <v>373</v>
          </cell>
        </row>
        <row r="6156">
          <cell r="A6156" t="str">
            <v>TLT10CU</v>
          </cell>
          <cell r="B6156" t="str">
            <v>&lt;E&gt;Lug conn, 2 hole, 1/0 CU, OH St. Lt.</v>
          </cell>
          <cell r="C6156">
            <v>0</v>
          </cell>
          <cell r="D6156">
            <v>373</v>
          </cell>
        </row>
        <row r="6157">
          <cell r="A6157" t="str">
            <v>TLT1CU</v>
          </cell>
          <cell r="B6157" t="str">
            <v>&lt;E.Lug conn, 1 hole, 1/0 CU, OH St. Lt.</v>
          </cell>
          <cell r="C6157">
            <v>0</v>
          </cell>
          <cell r="D6157">
            <v>373</v>
          </cell>
        </row>
        <row r="6158">
          <cell r="A6158" t="str">
            <v>TLT20AL</v>
          </cell>
          <cell r="B6158" t="str">
            <v>&lt;E&gt;Lug conn, 2 hole, 2/0 AL, OH St. Lt.</v>
          </cell>
          <cell r="C6158">
            <v>0</v>
          </cell>
          <cell r="D6158">
            <v>373</v>
          </cell>
        </row>
        <row r="6159">
          <cell r="A6159" t="str">
            <v>TLT20CU</v>
          </cell>
          <cell r="B6159" t="str">
            <v>&lt;E&gt;Lug conn, 2 hole, 2 CU, OH St. Lt.</v>
          </cell>
          <cell r="C6159">
            <v>0</v>
          </cell>
          <cell r="D6159">
            <v>373</v>
          </cell>
        </row>
        <row r="6160">
          <cell r="A6160" t="str">
            <v>TLT250AL</v>
          </cell>
          <cell r="B6160" t="str">
            <v>&lt;E&gt;Lug Conn, 2-hole, 250 kcmil Al, OH St Lgt</v>
          </cell>
          <cell r="C6160">
            <v>0</v>
          </cell>
          <cell r="D6160">
            <v>373</v>
          </cell>
        </row>
        <row r="6161">
          <cell r="A6161" t="str">
            <v>TLT250CU</v>
          </cell>
          <cell r="B6161" t="str">
            <v>&lt;E&gt;Lug Conn, 2-hole, 250 kcmil Cu, OH St. Lgt</v>
          </cell>
          <cell r="C6161">
            <v>0</v>
          </cell>
          <cell r="D6161">
            <v>373</v>
          </cell>
        </row>
        <row r="6162">
          <cell r="A6162" t="str">
            <v>TLT2AL</v>
          </cell>
          <cell r="B6162" t="str">
            <v>&lt;E&gt;Lug conn, 2 hole, 2 AL, OH St. Lt.</v>
          </cell>
          <cell r="C6162">
            <v>0</v>
          </cell>
          <cell r="D6162">
            <v>373</v>
          </cell>
        </row>
        <row r="6163">
          <cell r="A6163" t="str">
            <v>TLT2CU</v>
          </cell>
          <cell r="B6163" t="str">
            <v>&lt;E&gt;Lug conn, 2 hole, 2 CU, OH St. Lt.</v>
          </cell>
          <cell r="C6163">
            <v>0</v>
          </cell>
          <cell r="D6163">
            <v>373</v>
          </cell>
        </row>
        <row r="6164">
          <cell r="A6164" t="str">
            <v>TLT300AL</v>
          </cell>
          <cell r="B6164" t="str">
            <v>&lt;E&gt;Lug conn, 300 AL, OH St. Lt.</v>
          </cell>
          <cell r="C6164">
            <v>0</v>
          </cell>
          <cell r="D6164">
            <v>373</v>
          </cell>
        </row>
        <row r="6165">
          <cell r="A6165" t="str">
            <v>TLT300CU</v>
          </cell>
          <cell r="B6165" t="str">
            <v>&lt;E&gt;Lug conn, 2 hole, 300 CU, OH St. Lt.</v>
          </cell>
          <cell r="C6165">
            <v>0</v>
          </cell>
          <cell r="D6165">
            <v>373</v>
          </cell>
        </row>
        <row r="6166">
          <cell r="A6166" t="str">
            <v>TLT30AL</v>
          </cell>
          <cell r="B6166" t="str">
            <v>&lt;E&gt;Lug conn, 2 hole, 3/0 AL, OH St. Lt.</v>
          </cell>
          <cell r="C6166">
            <v>0</v>
          </cell>
          <cell r="D6166">
            <v>373</v>
          </cell>
        </row>
        <row r="6167">
          <cell r="A6167" t="str">
            <v>TLT30CU</v>
          </cell>
          <cell r="B6167" t="str">
            <v>&lt;E&gt;Lug conn, 2 hole, 3/0 CU, OH St. Lt.</v>
          </cell>
          <cell r="C6167">
            <v>0</v>
          </cell>
          <cell r="D6167">
            <v>373</v>
          </cell>
        </row>
        <row r="6168">
          <cell r="A6168" t="str">
            <v>TLT350AL</v>
          </cell>
          <cell r="B6168" t="str">
            <v>&lt;E&gt;Lug Conn, 2-hole, 350 kcmil Al, OH St Lgt</v>
          </cell>
          <cell r="C6168">
            <v>0</v>
          </cell>
          <cell r="D6168">
            <v>373</v>
          </cell>
        </row>
        <row r="6169">
          <cell r="A6169" t="str">
            <v>TLT400AL</v>
          </cell>
          <cell r="B6169" t="str">
            <v>&lt;E&gt;Lug conn, 2 hole, 400 AL, OH St. Lt.</v>
          </cell>
          <cell r="C6169">
            <v>0</v>
          </cell>
          <cell r="D6169">
            <v>373</v>
          </cell>
        </row>
        <row r="6170">
          <cell r="A6170" t="str">
            <v>TLT400CU</v>
          </cell>
          <cell r="B6170" t="str">
            <v>&lt;E&gt;Lug conn, 2 hole, 400 CU, OH St. Lt.</v>
          </cell>
          <cell r="C6170">
            <v>0</v>
          </cell>
          <cell r="D6170">
            <v>373</v>
          </cell>
        </row>
        <row r="6171">
          <cell r="A6171" t="str">
            <v>TLT40AL</v>
          </cell>
          <cell r="B6171" t="str">
            <v>&lt;E&gt;Lug conn, 2 hole, 4/0 AL, OH St. Lt.</v>
          </cell>
          <cell r="C6171">
            <v>0</v>
          </cell>
          <cell r="D6171">
            <v>373</v>
          </cell>
        </row>
        <row r="6172">
          <cell r="A6172" t="str">
            <v>TLT40CU</v>
          </cell>
          <cell r="B6172" t="str">
            <v>&lt;E&gt;Lug conn, 2 hole 4/0 CU, OH St. Lt.</v>
          </cell>
          <cell r="C6172">
            <v>0</v>
          </cell>
          <cell r="D6172">
            <v>373</v>
          </cell>
        </row>
        <row r="6173">
          <cell r="A6173" t="str">
            <v>TLT4AL</v>
          </cell>
          <cell r="B6173" t="str">
            <v>&lt;E&gt;Lug conn, 2 hole, 4 AL,OH St. Lt.</v>
          </cell>
          <cell r="C6173">
            <v>0</v>
          </cell>
          <cell r="D6173">
            <v>373</v>
          </cell>
        </row>
        <row r="6174">
          <cell r="A6174" t="str">
            <v>TLT4CU</v>
          </cell>
          <cell r="B6174" t="str">
            <v>&lt;E&gt;Lug conn, 2 hole, 4 CU, OH St. Lt.</v>
          </cell>
          <cell r="C6174">
            <v>0</v>
          </cell>
          <cell r="D6174">
            <v>373</v>
          </cell>
        </row>
        <row r="6175">
          <cell r="A6175" t="str">
            <v>TLT500AL</v>
          </cell>
          <cell r="B6175" t="str">
            <v>&lt;E&gt;Lug conn, 2 hole, 400 AL, OH St. Lt.</v>
          </cell>
          <cell r="C6175">
            <v>0</v>
          </cell>
          <cell r="D6175">
            <v>373</v>
          </cell>
        </row>
        <row r="6176">
          <cell r="A6176" t="str">
            <v>TLT500CU</v>
          </cell>
          <cell r="B6176" t="str">
            <v>&lt;E&gt;Lug conn, 2 hole, 500 CU, OH St. Lt.</v>
          </cell>
          <cell r="C6176">
            <v>0</v>
          </cell>
          <cell r="D6176">
            <v>373</v>
          </cell>
        </row>
        <row r="6177">
          <cell r="A6177" t="str">
            <v>TLT600AL</v>
          </cell>
          <cell r="B6177" t="str">
            <v>&lt;E&gt;Lug conn, 2 hole, 600 AL, OH St. Lt.</v>
          </cell>
          <cell r="C6177">
            <v>0</v>
          </cell>
          <cell r="D6177">
            <v>373</v>
          </cell>
        </row>
        <row r="6178">
          <cell r="A6178" t="str">
            <v>TLT600CU</v>
          </cell>
          <cell r="B6178" t="str">
            <v>&lt;E&gt;Lug conn, 2 hole, 600 CU, OH St. Lt.</v>
          </cell>
          <cell r="C6178">
            <v>0</v>
          </cell>
          <cell r="D6178">
            <v>373</v>
          </cell>
        </row>
        <row r="6179">
          <cell r="A6179" t="str">
            <v>TLT750AL</v>
          </cell>
          <cell r="B6179" t="str">
            <v>&lt;E&gt;Lug Conn, 2-hole, 750 kcmil Al, OH St Lgt</v>
          </cell>
          <cell r="C6179">
            <v>0</v>
          </cell>
          <cell r="D6179">
            <v>373</v>
          </cell>
        </row>
        <row r="6180">
          <cell r="A6180" t="str">
            <v>TLT750CU</v>
          </cell>
          <cell r="B6180" t="str">
            <v>&lt;E&gt;Lug Conn, 2-hole, 750 kcmil Cu, OH St Lgt</v>
          </cell>
          <cell r="C6180">
            <v>0</v>
          </cell>
          <cell r="D6180">
            <v>373</v>
          </cell>
        </row>
        <row r="6181">
          <cell r="A6181" t="str">
            <v>TMB1 1000UP</v>
          </cell>
          <cell r="B6181" t="str">
            <v>&lt;E&gt;Xfmr brkt, 1 ea 1000 lbs and larger (Remove Only)</v>
          </cell>
          <cell r="C6181">
            <v>0</v>
          </cell>
          <cell r="D6181">
            <v>368</v>
          </cell>
        </row>
        <row r="6182">
          <cell r="A6182" t="str">
            <v>TMB1 10TO100CP</v>
          </cell>
          <cell r="B6182" t="str">
            <v>Xfmr brkt, for single 10 to 100 kVA xfmr, for concrete poles</v>
          </cell>
          <cell r="C6182">
            <v>0</v>
          </cell>
          <cell r="D6182">
            <v>368</v>
          </cell>
        </row>
        <row r="6183">
          <cell r="A6183" t="str">
            <v>TMB1 1250UP</v>
          </cell>
          <cell r="B6183" t="str">
            <v>Xfmr brkt, 1 xfmr, up to 100 kVa or 1200 lbs. Up to 333 kVa with TMBPLTADPTR.</v>
          </cell>
          <cell r="C6183">
            <v>0</v>
          </cell>
          <cell r="D6183">
            <v>368</v>
          </cell>
        </row>
        <row r="6184">
          <cell r="A6184" t="str">
            <v>TMB1 1TO3</v>
          </cell>
          <cell r="B6184" t="str">
            <v>&lt;E&gt;Xfmr brkt,1 ea,1 to 3 kVA xfmrs,single hanger pre-1992 xfmrs(Remove Only)</v>
          </cell>
          <cell r="C6184">
            <v>0</v>
          </cell>
          <cell r="D6184">
            <v>368</v>
          </cell>
        </row>
        <row r="6185">
          <cell r="A6185" t="str">
            <v>TMB1-1000#UP</v>
          </cell>
          <cell r="B6185" t="str">
            <v>&lt;E&gt;Xbrkt, 1 ea 1000 lbs and larger (Remove Only)</v>
          </cell>
          <cell r="C6185">
            <v>0</v>
          </cell>
          <cell r="D6185">
            <v>368</v>
          </cell>
        </row>
        <row r="6186">
          <cell r="A6186" t="str">
            <v>TMB1-1TO3</v>
          </cell>
          <cell r="B6186" t="str">
            <v>&lt;E&gt;Xfmr brkt, 1 ea  1 to 3 kVA xfmrs (Remove Only)</v>
          </cell>
          <cell r="C6186">
            <v>0</v>
          </cell>
          <cell r="D6186">
            <v>368</v>
          </cell>
        </row>
        <row r="6187">
          <cell r="A6187" t="str">
            <v>TMB2 &lt;250</v>
          </cell>
          <cell r="B6187" t="str">
            <v>&lt;E&gt;Xfmr brkt,2xfmrs&lt;250kVA ea,5000lbs max total,seeTMBPLTADPTR (Remove Only)</v>
          </cell>
          <cell r="C6187">
            <v>0</v>
          </cell>
          <cell r="D6187">
            <v>368</v>
          </cell>
        </row>
        <row r="6188">
          <cell r="A6188" t="str">
            <v>TMB2 5TO100</v>
          </cell>
          <cell r="B6188" t="str">
            <v>&lt;E&gt;Xfmr brkt, 2 ea  5 to 100 kVA xfmrs (Remove Only)</v>
          </cell>
          <cell r="C6188">
            <v>0</v>
          </cell>
          <cell r="D6188">
            <v>368</v>
          </cell>
        </row>
        <row r="6189">
          <cell r="A6189" t="str">
            <v>TMB2 5TO50</v>
          </cell>
          <cell r="B6189" t="str">
            <v xml:space="preserve">Xfmr brkt,2 ea 5 through 50 kVA,wing type, 800 lbs/position </v>
          </cell>
          <cell r="C6189">
            <v>0</v>
          </cell>
          <cell r="D6189">
            <v>368</v>
          </cell>
        </row>
        <row r="6190">
          <cell r="A6190" t="str">
            <v>TMB2 75TO167</v>
          </cell>
          <cell r="B6190" t="str">
            <v xml:space="preserve">Xfmr brkt,2 ea 75 through 167 kVA,wing type,2000 lbs/position </v>
          </cell>
          <cell r="C6190">
            <v>0</v>
          </cell>
          <cell r="D6190">
            <v>368</v>
          </cell>
        </row>
        <row r="6191">
          <cell r="A6191" t="str">
            <v>TMB2/5TO100</v>
          </cell>
          <cell r="B6191" t="str">
            <v>&lt;E&gt;Xfmr brkt, 2 ea  5 to 100 kVA xfmrs (Remove Only)</v>
          </cell>
          <cell r="C6191">
            <v>0</v>
          </cell>
          <cell r="D6191">
            <v>368</v>
          </cell>
        </row>
        <row r="6192">
          <cell r="A6192" t="str">
            <v>TMB2-50TO250</v>
          </cell>
          <cell r="B6192" t="str">
            <v>&lt;E&gt;Xfmr brkt, 2 ea 50 to 250 kVA xfmrs, wing type, 2000 lbs per position(Remove Only)</v>
          </cell>
          <cell r="C6192">
            <v>0</v>
          </cell>
          <cell r="D6192">
            <v>368</v>
          </cell>
        </row>
        <row r="6193">
          <cell r="A6193" t="str">
            <v>TMB2-5TO100</v>
          </cell>
          <cell r="B6193" t="str">
            <v>&lt;E&gt;Xfmr brkt, 2 ea  5 to 100 kVA xfmrs(Remove Only)</v>
          </cell>
          <cell r="C6193">
            <v>0</v>
          </cell>
          <cell r="D6193">
            <v>368</v>
          </cell>
        </row>
        <row r="6194">
          <cell r="A6194" t="str">
            <v>TMB2-75TO167</v>
          </cell>
          <cell r="B6194" t="str">
            <v>&lt;E&gt;Xfmr brkt, 2 ea 75 to 167 kVA xfmrs(Remove Only)</v>
          </cell>
          <cell r="C6194">
            <v>0</v>
          </cell>
          <cell r="D6194">
            <v>368</v>
          </cell>
        </row>
        <row r="6195">
          <cell r="A6195" t="str">
            <v>TMB3 &lt;250</v>
          </cell>
          <cell r="B6195" t="str">
            <v>&lt;E&gt;Xfmr brkt,3 ea &lt;250kVA xfmrs, wing type, 2000 lbs per position (Remove Only)</v>
          </cell>
          <cell r="C6195">
            <v>0</v>
          </cell>
          <cell r="D6195">
            <v>368</v>
          </cell>
        </row>
        <row r="6196">
          <cell r="A6196" t="str">
            <v>TMB3 10TO167</v>
          </cell>
          <cell r="B6196" t="str">
            <v>&lt;E&gt;Xbrkt, 3ea 10-167 kVA xfmrs,2000 lbs per positon, seeTMBPLTADPTR (Remove Only)</v>
          </cell>
          <cell r="C6196">
            <v>0</v>
          </cell>
          <cell r="D6196">
            <v>368</v>
          </cell>
        </row>
        <row r="6197">
          <cell r="A6197" t="str">
            <v>TMB3 10TO50</v>
          </cell>
          <cell r="B6197" t="str">
            <v>&lt;E&gt;Xfmr brkt, 3 ea 10 to 50 kVA xfmrs, wing type, 2000 lbs per position(Remove Only)</v>
          </cell>
          <cell r="C6197">
            <v>0</v>
          </cell>
          <cell r="D6197">
            <v>368</v>
          </cell>
        </row>
        <row r="6198">
          <cell r="A6198" t="str">
            <v>TMB3 25TO50</v>
          </cell>
          <cell r="B6198" t="str">
            <v>&lt;E&gt;Xfmr brkt, 3 ea 25 to 50 kVA xfmrs(Remove Only)</v>
          </cell>
          <cell r="C6198">
            <v>0</v>
          </cell>
          <cell r="D6198">
            <v>368</v>
          </cell>
        </row>
        <row r="6199">
          <cell r="A6199" t="str">
            <v>TMB3 37TO167</v>
          </cell>
          <cell r="B6199" t="str">
            <v>&lt;E&gt;Xfmr brkt, 3 ea 37 to 167 kVA xfmrs(Remove Only)</v>
          </cell>
          <cell r="C6199">
            <v>0</v>
          </cell>
          <cell r="D6199">
            <v>368</v>
          </cell>
        </row>
        <row r="6200">
          <cell r="A6200" t="str">
            <v>TMB3 5TO25</v>
          </cell>
          <cell r="B6200" t="str">
            <v>&lt;E&gt;Xfmr brkt, 3 ea  5 to 25 kVA xfmrs, band type,1000 lbs per position(Remove Only)</v>
          </cell>
          <cell r="C6200">
            <v>0</v>
          </cell>
          <cell r="D6200">
            <v>368</v>
          </cell>
        </row>
        <row r="6201">
          <cell r="A6201" t="str">
            <v>TMB3 5TO50</v>
          </cell>
          <cell r="B6201" t="str">
            <v>Xfmr brkt,3 ea 5 through 50kVA, wing type, 800 lbs/position Dwg 110-165</v>
          </cell>
          <cell r="C6201">
            <v>0</v>
          </cell>
          <cell r="D6201">
            <v>368</v>
          </cell>
        </row>
        <row r="6202">
          <cell r="A6202" t="str">
            <v>TMB3 75TO167</v>
          </cell>
          <cell r="B6202" t="str">
            <v>Xfmr brkt,3ea 75 through 167kVA,wing type,2000lbs/position Dwg 110-165</v>
          </cell>
          <cell r="C6202">
            <v>0</v>
          </cell>
          <cell r="D6202">
            <v>368</v>
          </cell>
        </row>
        <row r="6203">
          <cell r="A6203" t="str">
            <v xml:space="preserve">TMB3/37TO167   </v>
          </cell>
          <cell r="B6203" t="str">
            <v>&lt;E&gt;Xfmr brkt, 3 ea 37 to 167 kVA xfmrs(Remove Only)</v>
          </cell>
          <cell r="C6203">
            <v>0</v>
          </cell>
          <cell r="D6203">
            <v>368</v>
          </cell>
        </row>
        <row r="6204">
          <cell r="A6204" t="str">
            <v>TMB3/5TO25</v>
          </cell>
          <cell r="B6204" t="str">
            <v>&lt;E&gt;Xfmr brkt, 3 ea  5 to 25 kVA xfmrs(Remove Only)</v>
          </cell>
          <cell r="C6204">
            <v>0</v>
          </cell>
          <cell r="D6204">
            <v>368</v>
          </cell>
        </row>
        <row r="6205">
          <cell r="A6205" t="str">
            <v>TMB3-25TO50</v>
          </cell>
          <cell r="B6205" t="str">
            <v>&lt;E&gt;Xfmr brkt, 3 ea 25 to 50 kVA xfmrs(Remove Only)</v>
          </cell>
          <cell r="C6205">
            <v>0</v>
          </cell>
          <cell r="D6205">
            <v>368</v>
          </cell>
        </row>
        <row r="6206">
          <cell r="A6206" t="str">
            <v xml:space="preserve">TMB3-37TO167   </v>
          </cell>
          <cell r="B6206" t="str">
            <v>&lt;E&gt;Xfmr brkt, 3 ea 37 to 167 kVA xfmrs(Remove Only)</v>
          </cell>
          <cell r="C6206">
            <v>0</v>
          </cell>
          <cell r="D6206">
            <v>368</v>
          </cell>
        </row>
        <row r="6207">
          <cell r="A6207" t="str">
            <v>TMB3-5TO25</v>
          </cell>
          <cell r="B6207" t="str">
            <v>&lt;E&gt;Xbrkt, 3 ea  5 to 25 kVA xfmrs (Remove Only)</v>
          </cell>
          <cell r="C6207">
            <v>0</v>
          </cell>
          <cell r="D6207">
            <v>368</v>
          </cell>
        </row>
        <row r="6208">
          <cell r="A6208" t="str">
            <v>TMBCOARR</v>
          </cell>
          <cell r="B6208" t="str">
            <v>Xfmr brkt, cutout and arrester mtg (lawn mower blades)</v>
          </cell>
          <cell r="C6208">
            <v>0</v>
          </cell>
          <cell r="D6208">
            <v>368</v>
          </cell>
        </row>
        <row r="6209">
          <cell r="A6209" t="str">
            <v>TMBPLTADPTR</v>
          </cell>
          <cell r="B6209" t="str">
            <v>Xfmr brkt,adapter plate,4 lug bolt xfmrs or  250 kva&amp;larger</v>
          </cell>
          <cell r="C6209">
            <v>0</v>
          </cell>
          <cell r="D6209">
            <v>368</v>
          </cell>
        </row>
        <row r="6210">
          <cell r="A6210" t="str">
            <v>TO00A260</v>
          </cell>
          <cell r="B6210" t="str">
            <v>&lt;E&gt;Porcelain terminator, 25kV 1000Al 260mil,(maintenance only)</v>
          </cell>
          <cell r="C6210">
            <v>0</v>
          </cell>
          <cell r="D6210">
            <v>367</v>
          </cell>
        </row>
        <row r="6211">
          <cell r="A6211" t="str">
            <v>TO00C260</v>
          </cell>
          <cell r="B6211" t="str">
            <v>&lt;E&gt;Porcelain terminator,  25kV 1000Cu260mil,(maintenance only)</v>
          </cell>
          <cell r="C6211">
            <v>0</v>
          </cell>
          <cell r="D6211">
            <v>367</v>
          </cell>
        </row>
        <row r="6212">
          <cell r="A6212" t="str">
            <v>TO10A175</v>
          </cell>
          <cell r="B6212" t="str">
            <v>&lt;E&gt;No purchase, porcelain terminator, 15 kV 1/0Al 175mil</v>
          </cell>
          <cell r="C6212">
            <v>0</v>
          </cell>
          <cell r="D6212">
            <v>367</v>
          </cell>
        </row>
        <row r="6213">
          <cell r="A6213" t="str">
            <v>TO10A220</v>
          </cell>
          <cell r="B6213" t="str">
            <v>&lt;E&gt;No purchase, porcelain terminator, 15 kV 1/0Al 220mil</v>
          </cell>
          <cell r="C6213">
            <v>0</v>
          </cell>
          <cell r="D6213">
            <v>367</v>
          </cell>
        </row>
        <row r="6214">
          <cell r="A6214" t="str">
            <v>TO10A260</v>
          </cell>
          <cell r="B6214" t="str">
            <v>&lt;E&gt;No purchase, porcelain terminator,  25 kV 1/0Al 260mil</v>
          </cell>
          <cell r="C6214">
            <v>0</v>
          </cell>
          <cell r="D6214">
            <v>367</v>
          </cell>
        </row>
        <row r="6215">
          <cell r="A6215" t="str">
            <v>TO10C220</v>
          </cell>
          <cell r="B6215" t="str">
            <v>&lt;E&gt;No purchase, porcelain terminator, 15 kV 1/0Cu 220mil</v>
          </cell>
          <cell r="C6215">
            <v>0</v>
          </cell>
          <cell r="D6215">
            <v>367</v>
          </cell>
        </row>
        <row r="6216">
          <cell r="A6216" t="str">
            <v>TO20A175</v>
          </cell>
          <cell r="B6216" t="str">
            <v>&lt;E&gt;No purchase, porcelain terminator, 15 kV 2/0Al 175mil</v>
          </cell>
          <cell r="C6216">
            <v>0</v>
          </cell>
          <cell r="D6216">
            <v>367</v>
          </cell>
        </row>
        <row r="6217">
          <cell r="A6217" t="str">
            <v>TO20A220</v>
          </cell>
          <cell r="B6217" t="str">
            <v>&lt;E&gt;No purchase, porcelain terminator, 15 kV 2/0Al 220mil</v>
          </cell>
          <cell r="C6217">
            <v>0</v>
          </cell>
          <cell r="D6217">
            <v>367</v>
          </cell>
        </row>
        <row r="6218">
          <cell r="A6218" t="str">
            <v>TO20C220</v>
          </cell>
          <cell r="B6218" t="str">
            <v>&lt;E&gt;No purchase, porcelain terminator, 15 kV 2/0Cu 220mil</v>
          </cell>
          <cell r="C6218">
            <v>0</v>
          </cell>
          <cell r="D6218">
            <v>367</v>
          </cell>
        </row>
        <row r="6219">
          <cell r="A6219" t="str">
            <v>TO2A175</v>
          </cell>
          <cell r="B6219" t="str">
            <v>&lt;E&gt;No purchase, porcelain terminator, 15 kV 2Al 175mil</v>
          </cell>
          <cell r="C6219">
            <v>0</v>
          </cell>
          <cell r="D6219">
            <v>367</v>
          </cell>
        </row>
        <row r="6220">
          <cell r="A6220" t="str">
            <v>TO2A220</v>
          </cell>
          <cell r="B6220" t="str">
            <v>&lt;E&gt;No purchase, porcelain terminator, 15 kV 2Al 220mil</v>
          </cell>
          <cell r="C6220">
            <v>0</v>
          </cell>
          <cell r="D6220">
            <v>367</v>
          </cell>
        </row>
        <row r="6221">
          <cell r="A6221" t="str">
            <v>TO2A260</v>
          </cell>
          <cell r="B6221" t="str">
            <v>&lt;E&gt;No purchase, porcelain terminator, 25 kV #2 Al 260mil</v>
          </cell>
          <cell r="C6221">
            <v>0</v>
          </cell>
          <cell r="D6221">
            <v>367</v>
          </cell>
        </row>
        <row r="6222">
          <cell r="A6222" t="str">
            <v>TO2C220</v>
          </cell>
          <cell r="B6222" t="str">
            <v>&lt;E&gt;No purchase, procelain terminator, 15 kV #2 Cu 220mil</v>
          </cell>
          <cell r="C6222">
            <v>0</v>
          </cell>
          <cell r="D6222">
            <v>367</v>
          </cell>
        </row>
        <row r="6223">
          <cell r="A6223" t="str">
            <v>TO40A260</v>
          </cell>
          <cell r="B6223" t="str">
            <v>&lt;E&gt;No purchase, porcelain terminator, 25 kV #4/0Al 260mil</v>
          </cell>
          <cell r="C6223">
            <v>0</v>
          </cell>
          <cell r="D6223">
            <v>367</v>
          </cell>
        </row>
        <row r="6224">
          <cell r="A6224" t="str">
            <v>TO4C220</v>
          </cell>
          <cell r="B6224" t="str">
            <v>&lt;E&gt;No purchase, porcelain terminator, 15 kV #4 Cu 220mil</v>
          </cell>
          <cell r="C6224">
            <v>0</v>
          </cell>
          <cell r="D6224">
            <v>367</v>
          </cell>
        </row>
        <row r="6225">
          <cell r="A6225" t="str">
            <v>TO50A260</v>
          </cell>
          <cell r="B6225" t="str">
            <v>&lt;E&gt;No purchase, porcelain terminator, 25 kV 500 Al 260mil</v>
          </cell>
          <cell r="C6225">
            <v>0</v>
          </cell>
          <cell r="D6225">
            <v>367</v>
          </cell>
        </row>
        <row r="6226">
          <cell r="A6226" t="str">
            <v>TOS.BPL</v>
          </cell>
          <cell r="B6226" t="str">
            <v>Terminator-BPL, outdoor skirtless, 15/25kV #2-#1/0 175mil-260mil</v>
          </cell>
          <cell r="C6226">
            <v>0</v>
          </cell>
          <cell r="D6226">
            <v>367</v>
          </cell>
        </row>
        <row r="6227">
          <cell r="A6227" t="str">
            <v>TOS.BPLR</v>
          </cell>
          <cell r="B6227" t="str">
            <v>Terminator-BPL retro-fit kit, outdoor skirtless, 15/25kV #2-#1/0 175mil-260mil (modify existing QT-3 for BPL coupler)</v>
          </cell>
          <cell r="C6227">
            <v>0</v>
          </cell>
          <cell r="D6227">
            <v>367</v>
          </cell>
        </row>
        <row r="6228">
          <cell r="A6228" t="str">
            <v>TOS000A</v>
          </cell>
          <cell r="B6228" t="str">
            <v xml:space="preserve">Termination, Outdoor, 25kV 1000 kcmil Al Cold-Shrink Dwg 206-065 </v>
          </cell>
          <cell r="C6228">
            <v>0</v>
          </cell>
          <cell r="D6228">
            <v>367</v>
          </cell>
        </row>
        <row r="6229">
          <cell r="A6229" t="str">
            <v>TOS000AM</v>
          </cell>
          <cell r="B6229" t="str">
            <v>Termination, Outdoor, 25kV 1000 kcmil Al Cold-Shrink (material only)</v>
          </cell>
          <cell r="C6229">
            <v>0</v>
          </cell>
          <cell r="D6229">
            <v>367</v>
          </cell>
        </row>
        <row r="6230">
          <cell r="A6230" t="str">
            <v>TOS000C</v>
          </cell>
          <cell r="B6230" t="str">
            <v>Termination, Outdoor, 25kV 1000 kcmil Cu Cold-Shrink Dwg 206-065</v>
          </cell>
          <cell r="C6230">
            <v>0</v>
          </cell>
          <cell r="D6230">
            <v>367</v>
          </cell>
        </row>
        <row r="6231">
          <cell r="A6231" t="str">
            <v>TOS000CM</v>
          </cell>
          <cell r="B6231" t="str">
            <v>Termination, Outdoor, 25kV 1000 kcmil Cu Cold-Shrink (material only)</v>
          </cell>
          <cell r="C6231">
            <v>0</v>
          </cell>
          <cell r="D6231">
            <v>367</v>
          </cell>
        </row>
        <row r="6232">
          <cell r="A6232" t="str">
            <v>TOS000CRD</v>
          </cell>
          <cell r="B6232" t="str">
            <v>Termination, Outdoor, 25kV 1000 kcmil Cu Reduced Diameter 15 kV Cable Cold-Shrink Dwg 206-065</v>
          </cell>
          <cell r="C6232">
            <v>0</v>
          </cell>
          <cell r="D6232">
            <v>367</v>
          </cell>
        </row>
        <row r="6233">
          <cell r="A6233" t="str">
            <v>TOS010A</v>
          </cell>
          <cell r="B6233" t="str">
            <v>Termination, Outdoor, 15/25kV #1/0 Al Cold-Shrink Dwg 206-065</v>
          </cell>
          <cell r="C6233">
            <v>0</v>
          </cell>
          <cell r="D6233">
            <v>367</v>
          </cell>
        </row>
        <row r="6234">
          <cell r="A6234" t="str">
            <v>TOS010AM</v>
          </cell>
          <cell r="B6234" t="str">
            <v>Termination, Outdoor, 15/25kV #1/0 Al Cold-Shrink (material only)</v>
          </cell>
          <cell r="C6234">
            <v>0</v>
          </cell>
          <cell r="D6234">
            <v>367</v>
          </cell>
        </row>
        <row r="6235">
          <cell r="A6235" t="str">
            <v>TOS040A</v>
          </cell>
          <cell r="B6235" t="str">
            <v>Termination, Outdoor, 25kV #4/0 Al Cold-Shrink Dwg 206-065</v>
          </cell>
          <cell r="C6235">
            <v>0</v>
          </cell>
          <cell r="D6235">
            <v>367</v>
          </cell>
        </row>
        <row r="6236">
          <cell r="A6236" t="str">
            <v>TOS040AM</v>
          </cell>
          <cell r="B6236" t="str">
            <v>Termination, Outdoor, 25kV #4/0 Al Cold-Shrink (material only)</v>
          </cell>
          <cell r="C6236">
            <v>0</v>
          </cell>
          <cell r="D6236">
            <v>367</v>
          </cell>
        </row>
        <row r="6237">
          <cell r="A6237" t="str">
            <v>TOS500A</v>
          </cell>
          <cell r="B6237" t="str">
            <v>Termination, Outdoor, 25kV 500 kcmil Al Cold-Shrink Dwg 206-065</v>
          </cell>
          <cell r="C6237">
            <v>0</v>
          </cell>
          <cell r="D6237">
            <v>367</v>
          </cell>
        </row>
        <row r="6238">
          <cell r="A6238" t="str">
            <v>TOS500AM</v>
          </cell>
          <cell r="B6238" t="str">
            <v>Termination, Outdoor, 25kV 500 kcmil Al Cold-Shrink (material only)</v>
          </cell>
          <cell r="C6238">
            <v>0</v>
          </cell>
          <cell r="D6238">
            <v>367</v>
          </cell>
        </row>
        <row r="6239">
          <cell r="A6239" t="str">
            <v>TPGC1010</v>
          </cell>
          <cell r="B6239" t="str">
            <v>&lt;E&gt;Parallel groove conn, 1/0 to 1/0 Stl.</v>
          </cell>
          <cell r="C6239">
            <v>0</v>
          </cell>
          <cell r="D6239">
            <v>373</v>
          </cell>
        </row>
        <row r="6240">
          <cell r="A6240" t="str">
            <v>TPGC106</v>
          </cell>
          <cell r="B6240" t="str">
            <v>&lt;E&gt;Parallel groove conn, 1/0 to 6 Stl.</v>
          </cell>
          <cell r="C6240">
            <v>0</v>
          </cell>
          <cell r="D6240">
            <v>373</v>
          </cell>
        </row>
        <row r="6241">
          <cell r="A6241" t="str">
            <v>TPGC212</v>
          </cell>
          <cell r="B6241" t="str">
            <v>&lt;E&gt;Parallel groove conn, 2 to 12 Stl.</v>
          </cell>
          <cell r="C6241">
            <v>0</v>
          </cell>
          <cell r="D6241">
            <v>373</v>
          </cell>
        </row>
        <row r="6242">
          <cell r="A6242" t="str">
            <v>TPGC26</v>
          </cell>
          <cell r="B6242" t="str">
            <v>&lt;E&gt;Parallel groove conn, 2 to 6 Stl.</v>
          </cell>
          <cell r="C6242">
            <v>0</v>
          </cell>
          <cell r="D6242">
            <v>373</v>
          </cell>
        </row>
        <row r="6243">
          <cell r="A6243" t="str">
            <v>TPGC3030</v>
          </cell>
          <cell r="B6243" t="str">
            <v>&lt;E&gt;Parallel groove conn, 3/0 to 3/0 Stl.</v>
          </cell>
          <cell r="C6243">
            <v>0</v>
          </cell>
          <cell r="D6243">
            <v>373</v>
          </cell>
        </row>
        <row r="6244">
          <cell r="A6244" t="str">
            <v>TPGC412</v>
          </cell>
          <cell r="B6244" t="str">
            <v>&lt;E&gt;Parallel groove conn, 4 to 12 Stl.</v>
          </cell>
          <cell r="C6244">
            <v>0</v>
          </cell>
          <cell r="D6244">
            <v>373</v>
          </cell>
        </row>
        <row r="6245">
          <cell r="A6245" t="str">
            <v>TPGC612</v>
          </cell>
          <cell r="B6245" t="str">
            <v>&lt;E&gt;Parallel groove conn, 6 to 12 Stl.</v>
          </cell>
          <cell r="C6245">
            <v>0</v>
          </cell>
          <cell r="D6245">
            <v>373</v>
          </cell>
        </row>
        <row r="6246">
          <cell r="A6246" t="str">
            <v>TPGC66</v>
          </cell>
          <cell r="B6246" t="str">
            <v>&lt;E&gt;Parallel groove conn, 6 to 6 Stl.</v>
          </cell>
          <cell r="C6246">
            <v>0</v>
          </cell>
          <cell r="D6246">
            <v>373</v>
          </cell>
        </row>
        <row r="6247">
          <cell r="A6247" t="str">
            <v>TPILC1000L</v>
          </cell>
          <cell r="B6247" t="str">
            <v>Terminator, PILC, 15 kV 1000 w/lug</v>
          </cell>
        </row>
        <row r="6248">
          <cell r="A6248" t="str">
            <v>TPILC15000</v>
          </cell>
          <cell r="B6248" t="str">
            <v>Terminator, PILC, 15 kV 750-1000kcmil, retrofit, without lug</v>
          </cell>
        </row>
        <row r="6249">
          <cell r="A6249" t="str">
            <v>TPILC20</v>
          </cell>
          <cell r="B6249" t="str">
            <v>Terminator, PILC, 25 kV #2/0-250, retrofit, without lug</v>
          </cell>
        </row>
        <row r="6250">
          <cell r="A6250" t="str">
            <v>TPILC20L</v>
          </cell>
          <cell r="B6250" t="str">
            <v>Terminator, PILC, 25 kV #2/0 w/lug</v>
          </cell>
        </row>
        <row r="6251">
          <cell r="A6251" t="str">
            <v>TPILC250L</v>
          </cell>
          <cell r="B6251" t="str">
            <v>Terminator, PILC, 25 kV 250 w/lug</v>
          </cell>
        </row>
        <row r="6252">
          <cell r="A6252" t="str">
            <v>TPILC500</v>
          </cell>
          <cell r="B6252" t="str">
            <v>Terminator, PILC, 25 kV 350-1000kcmil, retrofit, without lug</v>
          </cell>
        </row>
        <row r="6253">
          <cell r="A6253" t="str">
            <v>TPILC500L</v>
          </cell>
          <cell r="B6253" t="str">
            <v>Terminator, PILC, 25 kV 500 w/lug</v>
          </cell>
        </row>
        <row r="6254">
          <cell r="A6254" t="str">
            <v>TPILC750L</v>
          </cell>
          <cell r="B6254" t="str">
            <v>Terminator, PILC, 15 kV, 750 w/lug</v>
          </cell>
        </row>
        <row r="6255">
          <cell r="A6255" t="str">
            <v>TRDERECOND</v>
          </cell>
          <cell r="B6255" t="str">
            <v>Transfer only,1-primary deadend,reconductor</v>
          </cell>
          <cell r="C6255">
            <v>0</v>
          </cell>
          <cell r="D6255">
            <v>0</v>
          </cell>
        </row>
        <row r="6256">
          <cell r="A6256" t="str">
            <v>TRLEADRECOND</v>
          </cell>
          <cell r="B6256" t="str">
            <v>Transfer only, 1-primary jumper, reconductor</v>
          </cell>
          <cell r="C6256">
            <v>0</v>
          </cell>
          <cell r="D6256">
            <v>0</v>
          </cell>
        </row>
        <row r="6257">
          <cell r="A6257" t="str">
            <v>TRNSCKT301417</v>
          </cell>
          <cell r="B6257" t="str">
            <v>TSKT 600A 8T 3W-1P-3PD-NTWK 120 OR 240V</v>
          </cell>
          <cell r="C6257">
            <v>160</v>
          </cell>
          <cell r="D6257">
            <v>370</v>
          </cell>
        </row>
        <row r="6258">
          <cell r="A6258" t="str">
            <v>TRNSCKT301418</v>
          </cell>
          <cell r="B6258" t="str">
            <v>TRNSCKT,600A,14T,4 WIRE, 240 OR 208V</v>
          </cell>
          <cell r="C6258">
            <v>160</v>
          </cell>
          <cell r="D6258">
            <v>370</v>
          </cell>
        </row>
        <row r="6259">
          <cell r="A6259" t="str">
            <v>TRNSCKT301419</v>
          </cell>
          <cell r="B6259" t="str">
            <v>TRNSCKT,600A,8T,3W3P,2-200CT 2-480:120VT</v>
          </cell>
          <cell r="C6259">
            <v>160</v>
          </cell>
          <cell r="D6259">
            <v>370</v>
          </cell>
        </row>
        <row r="6260">
          <cell r="A6260" t="str">
            <v>TRNSCKT301420</v>
          </cell>
          <cell r="B6260" t="str">
            <v>TRNSCKT,600A,14T,4 WIRE, 277/480V</v>
          </cell>
          <cell r="C6260">
            <v>160</v>
          </cell>
          <cell r="D6260">
            <v>370</v>
          </cell>
        </row>
        <row r="6261">
          <cell r="A6261" t="str">
            <v>TRNSCKT301421</v>
          </cell>
          <cell r="B6261" t="str">
            <v>TRNSCKT,200A,14T,4 WIRE, 277/480V</v>
          </cell>
          <cell r="C6261">
            <v>160</v>
          </cell>
          <cell r="D6261">
            <v>370</v>
          </cell>
        </row>
        <row r="6262">
          <cell r="A6262" t="str">
            <v>TRNSCKT301422</v>
          </cell>
          <cell r="B6262" t="str">
            <v>TRNSCKT,1600A,14T,4 WIRE, 240 OR 208V</v>
          </cell>
          <cell r="C6262">
            <v>160</v>
          </cell>
          <cell r="D6262">
            <v>370</v>
          </cell>
        </row>
        <row r="6263">
          <cell r="A6263" t="str">
            <v>TRNSCKT301423</v>
          </cell>
          <cell r="B6263" t="str">
            <v>TRNSCKT,1600A,14T,4 WIRE, 277/480V</v>
          </cell>
          <cell r="C6263">
            <v>160</v>
          </cell>
          <cell r="D6263">
            <v>370</v>
          </cell>
        </row>
        <row r="6264">
          <cell r="A6264" t="str">
            <v>TRNSCKT302775</v>
          </cell>
          <cell r="B6264" t="str">
            <v>TRNSCKT,1600A,8T,3 WIRE, 240V</v>
          </cell>
          <cell r="C6264">
            <v>160</v>
          </cell>
          <cell r="D6264">
            <v>370</v>
          </cell>
        </row>
        <row r="6265">
          <cell r="A6265" t="str">
            <v>TRNSCKT312125</v>
          </cell>
          <cell r="B6265" t="str">
            <v>TRNSCKT,200A,8T,3 WIRE, 480V</v>
          </cell>
          <cell r="C6265">
            <v>160</v>
          </cell>
          <cell r="D6265">
            <v>370</v>
          </cell>
        </row>
        <row r="6266">
          <cell r="A6266" t="str">
            <v>TRNSCKT320797</v>
          </cell>
          <cell r="B6266" t="str">
            <v>TRNSCKT,200A,5T,2 OR 3 WIRE, 480V</v>
          </cell>
          <cell r="C6266">
            <v>160</v>
          </cell>
          <cell r="D6266">
            <v>370</v>
          </cell>
        </row>
        <row r="6267">
          <cell r="A6267" t="str">
            <v>TRPHRECOND</v>
          </cell>
          <cell r="B6267" t="str">
            <v>Transfer only, 1-phase, reconductor</v>
          </cell>
          <cell r="C6267">
            <v>0</v>
          </cell>
          <cell r="D6267">
            <v>0</v>
          </cell>
        </row>
        <row r="6268">
          <cell r="A6268" t="str">
            <v>TS5010</v>
          </cell>
          <cell r="B6268" t="str">
            <v>Equipment Delivery, 3-ph pad /sub-surface/vault mounted, xfmr, swgr, feed-thru, meter cabinets (1ea.) NON-SOSF delivery</v>
          </cell>
        </row>
        <row r="6269">
          <cell r="A6269" t="str">
            <v>TS5040</v>
          </cell>
          <cell r="B6269" t="str">
            <v>Equipment Delivery, 1-phase, pad mount equipment, delivery to job site, setup/breakdown and set (1ea.) NON-SOSF delivery</v>
          </cell>
        </row>
        <row r="6270">
          <cell r="A6270" t="str">
            <v>TS5050</v>
          </cell>
          <cell r="B6270" t="str">
            <v>Disconnect/Reconnect, Pad Mount Equipment, 1-phase or 3-phase, (1ea. connection)</v>
          </cell>
        </row>
        <row r="6271">
          <cell r="A6271" t="str">
            <v>TSAA002</v>
          </cell>
          <cell r="B6271" t="str">
            <v>&lt;E&gt;SPLICE AUTO., 2 ACSR, OH ST. LIGHT</v>
          </cell>
          <cell r="C6271">
            <v>0</v>
          </cell>
          <cell r="D6271">
            <v>373</v>
          </cell>
        </row>
        <row r="6272">
          <cell r="A6272" t="str">
            <v>TSAA004</v>
          </cell>
          <cell r="B6272" t="str">
            <v>&lt;E&gt;SPLICE AUTO., 4 ACSR, OH ST. LIGHT</v>
          </cell>
          <cell r="C6272">
            <v>0</v>
          </cell>
          <cell r="D6272">
            <v>373</v>
          </cell>
        </row>
        <row r="6273">
          <cell r="A6273" t="str">
            <v>TSAA010</v>
          </cell>
          <cell r="B6273" t="str">
            <v>&lt;E&gt;SPLICE AUTO., 1/0 ACSR, OH ST. LIGHT</v>
          </cell>
          <cell r="C6273">
            <v>0</v>
          </cell>
          <cell r="D6273">
            <v>373</v>
          </cell>
        </row>
        <row r="6274">
          <cell r="A6274" t="str">
            <v>TSAA020</v>
          </cell>
          <cell r="B6274" t="str">
            <v>&lt;E&gt;SPLICE AUTO., 2/0 ACSR, OH ST. LIGHT</v>
          </cell>
          <cell r="C6274">
            <v>0</v>
          </cell>
          <cell r="D6274">
            <v>373</v>
          </cell>
        </row>
        <row r="6275">
          <cell r="A6275" t="str">
            <v>TSAA336</v>
          </cell>
          <cell r="B6275" t="str">
            <v>&lt;E&gt;SPLICE AUTO., 336 ACSR, OH ST. LIGHT</v>
          </cell>
          <cell r="C6275">
            <v>0</v>
          </cell>
          <cell r="D6275">
            <v>373</v>
          </cell>
        </row>
        <row r="6276">
          <cell r="A6276" t="str">
            <v>TSAA477</v>
          </cell>
          <cell r="B6276" t="str">
            <v>&lt;E&gt;SPLICE AUTO., 477 AAC &amp; ACSR - 556 AAC,</v>
          </cell>
          <cell r="C6276">
            <v>0</v>
          </cell>
          <cell r="D6276">
            <v>373</v>
          </cell>
        </row>
        <row r="6277">
          <cell r="A6277" t="str">
            <v>TSAAA002</v>
          </cell>
          <cell r="B6277" t="str">
            <v>&lt;E&gt;SPLICE AUTO., 2 AAAC, OH ST. LIGHT</v>
          </cell>
          <cell r="C6277">
            <v>0</v>
          </cell>
          <cell r="D6277">
            <v>373</v>
          </cell>
        </row>
        <row r="6278">
          <cell r="A6278" t="str">
            <v>TSAAA020</v>
          </cell>
          <cell r="B6278" t="str">
            <v>&lt;E&gt;SPLICE AUTO., #1/0 AWAC, OH ST. LIGHT</v>
          </cell>
          <cell r="C6278">
            <v>0</v>
          </cell>
          <cell r="D6278">
            <v>373</v>
          </cell>
        </row>
        <row r="6279">
          <cell r="A6279" t="str">
            <v>TSAAA040</v>
          </cell>
          <cell r="B6279" t="str">
            <v>&lt;E&gt;SPLICE AUTO., 4/0 AAAC, OH ST. LIGHT</v>
          </cell>
          <cell r="C6279">
            <v>0</v>
          </cell>
          <cell r="D6279">
            <v>373</v>
          </cell>
        </row>
        <row r="6280">
          <cell r="A6280" t="str">
            <v>TSAAC020</v>
          </cell>
          <cell r="B6280" t="str">
            <v>&lt;E&gt;SPICE AUTO., 2/0 AAC, OH ST. LIGHT</v>
          </cell>
          <cell r="C6280">
            <v>0</v>
          </cell>
          <cell r="D6280">
            <v>373</v>
          </cell>
        </row>
        <row r="6281">
          <cell r="A6281" t="str">
            <v>TSAAC040</v>
          </cell>
          <cell r="B6281" t="str">
            <v>&lt;E&gt;SPLICE AUTO., 4/0 AAC, OH ST. LIGHT</v>
          </cell>
          <cell r="C6281">
            <v>0</v>
          </cell>
          <cell r="D6281">
            <v>373</v>
          </cell>
        </row>
        <row r="6282">
          <cell r="A6282" t="str">
            <v>TSAAC336</v>
          </cell>
          <cell r="B6282" t="str">
            <v>&lt;E&gt;SPLICE AUTO., 336 AAC, OH ST. LIGHT</v>
          </cell>
          <cell r="C6282">
            <v>0</v>
          </cell>
          <cell r="D6282">
            <v>373</v>
          </cell>
        </row>
        <row r="6283">
          <cell r="A6283" t="str">
            <v>TSAAC795</v>
          </cell>
          <cell r="B6283" t="str">
            <v>&lt;E&gt;SPLICE AUTO., 795 AAC, OH ST. LIGHT</v>
          </cell>
          <cell r="C6283">
            <v>0</v>
          </cell>
          <cell r="D6283">
            <v>373</v>
          </cell>
        </row>
        <row r="6284">
          <cell r="A6284" t="str">
            <v>TSAC7001</v>
          </cell>
          <cell r="B6284" t="str">
            <v>&lt;E&gt;SPLICE AUTO., 2 CU. 3 STRAND, OH ST. LIG</v>
          </cell>
          <cell r="C6284">
            <v>0</v>
          </cell>
          <cell r="D6284">
            <v>373</v>
          </cell>
        </row>
        <row r="6285">
          <cell r="A6285" t="str">
            <v>TSAC7002</v>
          </cell>
          <cell r="B6285" t="str">
            <v>&lt;E&gt;SPLICE AUTO., 2 CU. 7 STRAND, OH ST. LIG</v>
          </cell>
          <cell r="C6285">
            <v>0</v>
          </cell>
          <cell r="D6285">
            <v>373</v>
          </cell>
        </row>
        <row r="6286">
          <cell r="A6286" t="str">
            <v>TSAC7010</v>
          </cell>
          <cell r="B6286" t="str">
            <v>&lt;E&gt;SPLICE AUTO., 1 CU. 3 STRAND - 1/0 CU.,</v>
          </cell>
          <cell r="C6286">
            <v>0</v>
          </cell>
          <cell r="D6286">
            <v>373</v>
          </cell>
        </row>
        <row r="6287">
          <cell r="A6287" t="str">
            <v>TSAC7020</v>
          </cell>
          <cell r="B6287" t="str">
            <v>&lt;E&gt;SPLICE AUTO., 2/0 CU., OH ST. LIGHT</v>
          </cell>
          <cell r="C6287">
            <v>0</v>
          </cell>
          <cell r="D6287">
            <v>373</v>
          </cell>
        </row>
        <row r="6288">
          <cell r="A6288" t="str">
            <v>TSAC7040</v>
          </cell>
          <cell r="B6288" t="str">
            <v>&lt;E&gt;SPLICE AUTO., 4/0 CU. 7 STRAND, OH ST. L</v>
          </cell>
          <cell r="C6288">
            <v>0</v>
          </cell>
          <cell r="D6288">
            <v>373</v>
          </cell>
        </row>
        <row r="6289">
          <cell r="A6289" t="str">
            <v>TSACS006</v>
          </cell>
          <cell r="B6289" t="str">
            <v>&lt;E&gt;SPLICE AUTO., 6 A CWC, OH ST. LIGHT</v>
          </cell>
          <cell r="C6289">
            <v>0</v>
          </cell>
          <cell r="D6289">
            <v>373</v>
          </cell>
        </row>
        <row r="6290">
          <cell r="A6290" t="str">
            <v>TSACU002</v>
          </cell>
          <cell r="B6290" t="str">
            <v>&lt;E&gt;SPLICE AUTO., 2 CU. SOLID, OH ST. LIGHT</v>
          </cell>
          <cell r="C6290">
            <v>0</v>
          </cell>
          <cell r="D6290">
            <v>373</v>
          </cell>
        </row>
        <row r="6291">
          <cell r="A6291" t="str">
            <v>TSACU004</v>
          </cell>
          <cell r="B6291" t="str">
            <v>&lt;E&gt;SPLICE AUTO., 4 CU. SOLID, OH ST. LIGHT</v>
          </cell>
          <cell r="C6291">
            <v>0</v>
          </cell>
          <cell r="D6291">
            <v>373</v>
          </cell>
        </row>
        <row r="6292">
          <cell r="A6292" t="str">
            <v>TSACU008</v>
          </cell>
          <cell r="B6292" t="str">
            <v>&lt;E&gt;SPLICE AUTO, 8 CU. SOLID, OH ST. LIGHT</v>
          </cell>
          <cell r="C6292">
            <v>0</v>
          </cell>
          <cell r="D6292">
            <v>373</v>
          </cell>
        </row>
        <row r="6293">
          <cell r="A6293" t="str">
            <v>TSACU040</v>
          </cell>
          <cell r="B6293" t="str">
            <v>&lt;E&gt;SPLICE AUTO., 4/0 CU. SOLID, OH ST. LIGH</v>
          </cell>
          <cell r="C6293">
            <v>0</v>
          </cell>
          <cell r="D6293">
            <v>373</v>
          </cell>
        </row>
        <row r="6294">
          <cell r="A6294" t="str">
            <v>TSAS006</v>
          </cell>
          <cell r="B6294" t="str">
            <v>&lt;E&gt;SPLICE AUTO., 6 STEEL SOLID, OH ST. LIGH</v>
          </cell>
          <cell r="C6294">
            <v>0</v>
          </cell>
          <cell r="D6294">
            <v>373</v>
          </cell>
        </row>
        <row r="6295">
          <cell r="A6295" t="str">
            <v>TSASS006</v>
          </cell>
          <cell r="B6295" t="str">
            <v>&lt;E&gt;SPLICE AUTO., 6 STEEL 3 STRAND, OH ST. L</v>
          </cell>
          <cell r="C6295">
            <v>0</v>
          </cell>
          <cell r="D6295">
            <v>373</v>
          </cell>
        </row>
        <row r="6296">
          <cell r="A6296" t="str">
            <v>TSL12X24CR</v>
          </cell>
          <cell r="B6296" t="str">
            <v>Obsolete</v>
          </cell>
          <cell r="C6296">
            <v>0</v>
          </cell>
          <cell r="D6296">
            <v>373</v>
          </cell>
        </row>
        <row r="6297">
          <cell r="A6297" t="str">
            <v>TSL12X24SR</v>
          </cell>
          <cell r="B6297" t="str">
            <v>Obsolete</v>
          </cell>
          <cell r="C6297">
            <v>0</v>
          </cell>
          <cell r="D6297">
            <v>373</v>
          </cell>
        </row>
        <row r="6298">
          <cell r="A6298" t="str">
            <v>TSL12X36CR</v>
          </cell>
          <cell r="B6298" t="str">
            <v>Trench, St.Lgt, 1-12"W x 36"D, chunk rock</v>
          </cell>
        </row>
        <row r="6299">
          <cell r="A6299" t="str">
            <v>TSL12X36D</v>
          </cell>
          <cell r="B6299" t="str">
            <v>Trench, St.Lgt, 1-12"W x 36"D, dirt</v>
          </cell>
        </row>
        <row r="6300">
          <cell r="A6300" t="str">
            <v>TSL12X36R</v>
          </cell>
          <cell r="B6300" t="str">
            <v>Trench, St.Lgt, 1-12"W x 36"D,rock</v>
          </cell>
        </row>
        <row r="6301">
          <cell r="A6301" t="str">
            <v>TSL12X36R.D1</v>
          </cell>
          <cell r="B6301" t="str">
            <v>&lt;E&gt;Trench, St.Lgt, 12"W x 36"D, rock (for D-1 estimates only)</v>
          </cell>
        </row>
        <row r="6302">
          <cell r="A6302" t="str">
            <v>TSL12X60CR</v>
          </cell>
          <cell r="B6302" t="str">
            <v>Trench, St.Lgt, 1-12"W x 60"D,chunk rock</v>
          </cell>
        </row>
        <row r="6303">
          <cell r="A6303" t="str">
            <v>TSL12X60R</v>
          </cell>
          <cell r="B6303" t="str">
            <v>Trench, St.Lgt, 1-12"W x 60"D, rock</v>
          </cell>
        </row>
        <row r="6304">
          <cell r="A6304" t="str">
            <v>TSL24X36CR</v>
          </cell>
          <cell r="B6304" t="str">
            <v>Trench, St.Lgt, 13-24"W x 36"D, chunk rock</v>
          </cell>
        </row>
        <row r="6305">
          <cell r="A6305" t="str">
            <v>TSL24X36R</v>
          </cell>
          <cell r="B6305" t="str">
            <v>Trench, St.Lgt, 13-24"W x 36"D, rock</v>
          </cell>
        </row>
        <row r="6306">
          <cell r="A6306" t="str">
            <v>TSL24X36R.D1</v>
          </cell>
          <cell r="B6306" t="str">
            <v>Obsolete - do not use</v>
          </cell>
        </row>
        <row r="6307">
          <cell r="A6307" t="str">
            <v>TSL24X4CR</v>
          </cell>
          <cell r="B6307" t="str">
            <v>Obsolete</v>
          </cell>
          <cell r="C6307">
            <v>0</v>
          </cell>
          <cell r="D6307">
            <v>373</v>
          </cell>
        </row>
        <row r="6308">
          <cell r="A6308" t="str">
            <v>TSL24X4D</v>
          </cell>
          <cell r="B6308" t="str">
            <v>Obsolete</v>
          </cell>
          <cell r="C6308">
            <v>0</v>
          </cell>
          <cell r="D6308">
            <v>373</v>
          </cell>
        </row>
        <row r="6309">
          <cell r="A6309" t="str">
            <v>TSL24X4SR</v>
          </cell>
          <cell r="B6309" t="str">
            <v>Obsolete</v>
          </cell>
          <cell r="C6309">
            <v>0</v>
          </cell>
          <cell r="D6309">
            <v>373</v>
          </cell>
        </row>
        <row r="6310">
          <cell r="A6310" t="str">
            <v>TSL24X6D</v>
          </cell>
          <cell r="B6310" t="str">
            <v>Obsolete</v>
          </cell>
          <cell r="C6310">
            <v>0</v>
          </cell>
          <cell r="D6310">
            <v>373</v>
          </cell>
        </row>
        <row r="6311">
          <cell r="A6311" t="str">
            <v>TSL6X2436DCR</v>
          </cell>
          <cell r="B6311" t="str">
            <v>Obsolete</v>
          </cell>
        </row>
        <row r="6312">
          <cell r="A6312" t="str">
            <v>TSL6X2436SR</v>
          </cell>
          <cell r="B6312" t="str">
            <v>Obsolete</v>
          </cell>
        </row>
        <row r="6313">
          <cell r="A6313" t="str">
            <v>TSL6X24D</v>
          </cell>
          <cell r="B6313" t="str">
            <v>Obsolete</v>
          </cell>
          <cell r="C6313">
            <v>0</v>
          </cell>
          <cell r="D6313">
            <v>373</v>
          </cell>
        </row>
        <row r="6314">
          <cell r="A6314" t="str">
            <v>TSPIIHV2X2M</v>
          </cell>
          <cell r="B6314" t="str">
            <v>OBSOLETE SEE - TEESTP2X2HVM</v>
          </cell>
          <cell r="C6314">
            <v>7730</v>
          </cell>
          <cell r="D6314">
            <v>376</v>
          </cell>
        </row>
        <row r="6315">
          <cell r="A6315" t="str">
            <v>TSTPIIHV2X2</v>
          </cell>
          <cell r="B6315" t="str">
            <v>OBSOLETE SEE - TEESTP2X2HV</v>
          </cell>
          <cell r="C6315">
            <v>8301</v>
          </cell>
          <cell r="D6315">
            <v>380</v>
          </cell>
        </row>
        <row r="6316">
          <cell r="A6316" t="str">
            <v>TSTPIIHV2X2M</v>
          </cell>
          <cell r="B6316" t="str">
            <v>OBSOLETE SEE - TEESTP2X2HVM</v>
          </cell>
          <cell r="C6316">
            <v>7730</v>
          </cell>
          <cell r="D6316">
            <v>376</v>
          </cell>
        </row>
        <row r="6317">
          <cell r="A6317" t="str">
            <v>TSTPIIHV3X2</v>
          </cell>
          <cell r="B6317" t="str">
            <v>OBSOLETE see CU TSPIIHV3X2</v>
          </cell>
          <cell r="C6317">
            <v>8301</v>
          </cell>
          <cell r="D6317">
            <v>380</v>
          </cell>
        </row>
        <row r="6318">
          <cell r="A6318" t="str">
            <v>TSTPIIHV3X2M</v>
          </cell>
          <cell r="B6318" t="str">
            <v>OBSOLETE see CU TSPIIHV3X2M</v>
          </cell>
          <cell r="C6318">
            <v>7730</v>
          </cell>
          <cell r="D6318">
            <v>376</v>
          </cell>
        </row>
        <row r="6319">
          <cell r="A6319" t="str">
            <v>TSTPIIHV4X2M</v>
          </cell>
          <cell r="B6319" t="str">
            <v>OBSOLETE SEE -TEESTP4X2HVM</v>
          </cell>
          <cell r="C6319">
            <v>7730</v>
          </cell>
          <cell r="D6319">
            <v>376</v>
          </cell>
        </row>
        <row r="6320">
          <cell r="A6320" t="str">
            <v>TSTPIIHV6X2M</v>
          </cell>
          <cell r="B6320" t="str">
            <v>OBSOLETE SEE -TEESTP6X2HVM</v>
          </cell>
          <cell r="C6320">
            <v>7730</v>
          </cell>
          <cell r="D6320">
            <v>376</v>
          </cell>
        </row>
        <row r="6321">
          <cell r="A6321" t="str">
            <v>TSTPIIHVI4X2</v>
          </cell>
          <cell r="B6321" t="str">
            <v>OBSOLETE see TSPIIHV4X2</v>
          </cell>
          <cell r="C6321">
            <v>8301</v>
          </cell>
          <cell r="D6321">
            <v>380</v>
          </cell>
        </row>
        <row r="6322">
          <cell r="A6322" t="str">
            <v>TSTPIIHVI4X2M</v>
          </cell>
          <cell r="B6322" t="str">
            <v>OBSOLETE see TSPIIHV4X2M</v>
          </cell>
          <cell r="C6322">
            <v>7730</v>
          </cell>
          <cell r="D6322">
            <v>376</v>
          </cell>
        </row>
        <row r="6323">
          <cell r="A6323" t="str">
            <v>TSTPIIHVI6X2</v>
          </cell>
          <cell r="B6323" t="str">
            <v>OBSOLETE see TSPIIHV6X2</v>
          </cell>
          <cell r="C6323">
            <v>8301</v>
          </cell>
          <cell r="D6323">
            <v>380</v>
          </cell>
        </row>
        <row r="6324">
          <cell r="A6324" t="str">
            <v>TSTPIIHVI6X2M</v>
          </cell>
          <cell r="B6324" t="str">
            <v>OBSOLETE see TSPIIHV6X2M</v>
          </cell>
          <cell r="C6324">
            <v>7730</v>
          </cell>
          <cell r="D6324">
            <v>376</v>
          </cell>
        </row>
        <row r="6325">
          <cell r="A6325" t="str">
            <v>TSVC12X36CR</v>
          </cell>
          <cell r="B6325" t="str">
            <v>Trench, Elec,svc, 1-12"W x 36"D, chunk rock</v>
          </cell>
          <cell r="D6325">
            <v>0</v>
          </cell>
        </row>
        <row r="6326">
          <cell r="A6326" t="str">
            <v>TSVC12X36D</v>
          </cell>
          <cell r="B6326" t="str">
            <v>Trench, Elec,svc, 1-12"W x 36"D, dirt</v>
          </cell>
          <cell r="C6326">
            <v>0</v>
          </cell>
          <cell r="D6326">
            <v>369</v>
          </cell>
        </row>
        <row r="6327">
          <cell r="A6327" t="str">
            <v>TSVC12X36R</v>
          </cell>
          <cell r="B6327" t="str">
            <v>Trench, Elec,svc, 1-12"W x 36"D, rock</v>
          </cell>
          <cell r="C6327">
            <v>0</v>
          </cell>
          <cell r="D6327">
            <v>369</v>
          </cell>
        </row>
        <row r="6328">
          <cell r="A6328" t="str">
            <v>TSVC12X36R.D1</v>
          </cell>
          <cell r="B6328" t="str">
            <v>&lt;E&gt;Trench,Elec,svc,12"W x 36D", rock (for D-1 estimates only))</v>
          </cell>
          <cell r="C6328">
            <v>0</v>
          </cell>
          <cell r="D6328">
            <v>369</v>
          </cell>
        </row>
        <row r="6329">
          <cell r="A6329" t="str">
            <v>TSVC12X60CR</v>
          </cell>
          <cell r="B6329" t="str">
            <v>Trench, Elec,svc, 1-12"W x 60"D, chunk rock</v>
          </cell>
          <cell r="C6329">
            <v>0</v>
          </cell>
          <cell r="D6329">
            <v>369</v>
          </cell>
        </row>
        <row r="6330">
          <cell r="A6330" t="str">
            <v>TSVC12X60R</v>
          </cell>
          <cell r="B6330" t="str">
            <v>Trench, Elec,svc, 1-12"W x 60"D, rock</v>
          </cell>
          <cell r="C6330">
            <v>0</v>
          </cell>
          <cell r="D6330">
            <v>369</v>
          </cell>
        </row>
        <row r="6331">
          <cell r="A6331" t="str">
            <v>TSVC24X36CR</v>
          </cell>
          <cell r="B6331" t="str">
            <v>Trench, Elec,svc, 13-24"W x 36"D, chunk rock</v>
          </cell>
          <cell r="C6331">
            <v>0</v>
          </cell>
          <cell r="D6331">
            <v>369</v>
          </cell>
        </row>
        <row r="6332">
          <cell r="A6332" t="str">
            <v>TSVC24X36D</v>
          </cell>
          <cell r="B6332" t="str">
            <v>Obsolete</v>
          </cell>
          <cell r="C6332">
            <v>0</v>
          </cell>
          <cell r="D6332">
            <v>369</v>
          </cell>
        </row>
        <row r="6333">
          <cell r="A6333" t="str">
            <v>TSVC24X36R</v>
          </cell>
          <cell r="B6333" t="str">
            <v>Trench,Elec,svc,13-24"W x 36D", rock</v>
          </cell>
          <cell r="C6333">
            <v>0</v>
          </cell>
          <cell r="D6333">
            <v>369</v>
          </cell>
        </row>
        <row r="6334">
          <cell r="A6334" t="str">
            <v>TSVC24X36R.D1</v>
          </cell>
          <cell r="B6334" t="str">
            <v>Obsolete - do not use</v>
          </cell>
          <cell r="C6334">
            <v>0</v>
          </cell>
          <cell r="D6334">
            <v>369</v>
          </cell>
        </row>
        <row r="6335">
          <cell r="A6335" t="str">
            <v>TTC</v>
          </cell>
          <cell r="B6335" t="str">
            <v>TRANSMISSION TOWER CONTACT</v>
          </cell>
          <cell r="C6335">
            <v>0</v>
          </cell>
          <cell r="D6335">
            <v>364</v>
          </cell>
        </row>
        <row r="6336">
          <cell r="A6336" t="str">
            <v>TTLZNG_RLY_4A2C</v>
          </cell>
          <cell r="B6336" t="str">
            <v>TOTALIZING RELAY 4-FORM A or 2-FORM C INPUTS 2-FORM C OUTPUT</v>
          </cell>
          <cell r="C6336">
            <v>40</v>
          </cell>
          <cell r="D6336">
            <v>370</v>
          </cell>
        </row>
        <row r="6337">
          <cell r="A6337" t="str">
            <v>TUPSGN</v>
          </cell>
          <cell r="B6337" t="str">
            <v>&lt;E&gt;Sign, "DANGER-Replace In Same Hole", 5in.x5in. Al., wood pole</v>
          </cell>
          <cell r="C6337">
            <v>0</v>
          </cell>
          <cell r="D6337">
            <v>364</v>
          </cell>
        </row>
        <row r="6338">
          <cell r="A6338" t="str">
            <v>TUTAG</v>
          </cell>
          <cell r="B6338" t="str">
            <v>Tag, for mrkng common use pole</v>
          </cell>
          <cell r="C6338">
            <v>0</v>
          </cell>
          <cell r="D6338">
            <v>364</v>
          </cell>
        </row>
        <row r="6339">
          <cell r="A6339" t="str">
            <v>TWC000000</v>
          </cell>
          <cell r="B6339" t="str">
            <v>Wedge conn 1000 to 1000 st lt</v>
          </cell>
          <cell r="C6339">
            <v>0</v>
          </cell>
          <cell r="D6339">
            <v>373</v>
          </cell>
        </row>
        <row r="6340">
          <cell r="A6340" t="str">
            <v>TWC000500</v>
          </cell>
          <cell r="B6340" t="str">
            <v>&lt;E&gt;Wedge connectors, 1000 to 500, street light</v>
          </cell>
          <cell r="C6340">
            <v>0</v>
          </cell>
          <cell r="D6340">
            <v>373</v>
          </cell>
        </row>
        <row r="6341">
          <cell r="A6341" t="str">
            <v>TWC000750</v>
          </cell>
          <cell r="B6341" t="str">
            <v>&lt;E&gt;Wedge connectors, 1000 to 750, street light</v>
          </cell>
          <cell r="C6341">
            <v>0</v>
          </cell>
          <cell r="D6341">
            <v>373</v>
          </cell>
        </row>
        <row r="6342">
          <cell r="A6342" t="str">
            <v>TWC33610</v>
          </cell>
          <cell r="B6342" t="str">
            <v>&lt;E&gt;Wedge connectors, 336 to 1/0, streetlight</v>
          </cell>
          <cell r="C6342">
            <v>0</v>
          </cell>
          <cell r="D6342">
            <v>373</v>
          </cell>
        </row>
        <row r="6343">
          <cell r="A6343" t="str">
            <v>TWC3362</v>
          </cell>
          <cell r="B6343" t="str">
            <v>&lt;E&gt;Wedge connectors, 336 to 2, street light</v>
          </cell>
          <cell r="C6343">
            <v>0</v>
          </cell>
          <cell r="D6343">
            <v>373</v>
          </cell>
        </row>
        <row r="6344">
          <cell r="A6344" t="str">
            <v>TWC3364</v>
          </cell>
          <cell r="B6344" t="str">
            <v>&lt;E&gt;Wedge connectors, 336 to 4, street light</v>
          </cell>
          <cell r="C6344">
            <v>0</v>
          </cell>
          <cell r="D6344">
            <v>373</v>
          </cell>
        </row>
        <row r="6345">
          <cell r="A6345" t="str">
            <v>TWC33640</v>
          </cell>
          <cell r="B6345" t="str">
            <v>&lt;E&gt;Wedge connectors, 336 to 4/0, street light</v>
          </cell>
          <cell r="C6345">
            <v>0</v>
          </cell>
          <cell r="D6345">
            <v>373</v>
          </cell>
        </row>
        <row r="6346">
          <cell r="A6346" t="str">
            <v>TWC3366</v>
          </cell>
          <cell r="B6346" t="str">
            <v>&lt;E&gt;Wedge connectors, 336 to 6, street light</v>
          </cell>
          <cell r="C6346">
            <v>0</v>
          </cell>
          <cell r="D6346">
            <v>373</v>
          </cell>
        </row>
        <row r="6347">
          <cell r="A6347" t="str">
            <v>TWC336C2</v>
          </cell>
          <cell r="B6347" t="str">
            <v>&lt;E&gt;Wedge connectors, 336 to 2, street light</v>
          </cell>
          <cell r="C6347">
            <v>0</v>
          </cell>
          <cell r="D6347">
            <v>373</v>
          </cell>
        </row>
        <row r="6348">
          <cell r="A6348" t="str">
            <v>TWC4020</v>
          </cell>
          <cell r="B6348" t="str">
            <v>&lt;E&gt;Wedge connectors, 4/0 to 2/0, street light</v>
          </cell>
          <cell r="C6348">
            <v>0</v>
          </cell>
          <cell r="D6348">
            <v>373</v>
          </cell>
        </row>
        <row r="6349">
          <cell r="A6349" t="str">
            <v>TWC4030</v>
          </cell>
          <cell r="B6349" t="str">
            <v>&lt;E&gt;Wedge connectors, 4/0 to 3/0, street light</v>
          </cell>
          <cell r="C6349">
            <v>0</v>
          </cell>
          <cell r="D6349">
            <v>373</v>
          </cell>
        </row>
        <row r="6350">
          <cell r="A6350" t="str">
            <v>TWC4040</v>
          </cell>
          <cell r="B6350" t="str">
            <v>&lt;E.Wedge connectors, 4/0 to 4/0, street light</v>
          </cell>
          <cell r="C6350">
            <v>0</v>
          </cell>
          <cell r="D6350">
            <v>373</v>
          </cell>
        </row>
        <row r="6351">
          <cell r="A6351" t="str">
            <v>TWC47710</v>
          </cell>
          <cell r="B6351" t="str">
            <v>Wedge conn 477 to 1/0 st lt</v>
          </cell>
          <cell r="C6351">
            <v>0</v>
          </cell>
          <cell r="D6351">
            <v>373</v>
          </cell>
        </row>
        <row r="6352">
          <cell r="A6352" t="str">
            <v>TWC4772</v>
          </cell>
          <cell r="B6352" t="str">
            <v>&lt;E&gt;Wedge connectors, 477 to 2, street light</v>
          </cell>
          <cell r="C6352">
            <v>0</v>
          </cell>
          <cell r="D6352">
            <v>373</v>
          </cell>
        </row>
        <row r="6353">
          <cell r="A6353" t="str">
            <v>TWC47720</v>
          </cell>
          <cell r="B6353" t="str">
            <v>&lt;E&gt;Wedge connectors, 477 to 2/0, street light</v>
          </cell>
          <cell r="C6353">
            <v>0</v>
          </cell>
          <cell r="D6353">
            <v>373</v>
          </cell>
        </row>
        <row r="6354">
          <cell r="A6354" t="str">
            <v>TWC477336</v>
          </cell>
          <cell r="B6354" t="str">
            <v>&lt;E&gt;Wedge connectors, 477 to 336, street lights</v>
          </cell>
          <cell r="C6354">
            <v>0</v>
          </cell>
          <cell r="D6354">
            <v>373</v>
          </cell>
        </row>
        <row r="6355">
          <cell r="A6355" t="str">
            <v>TWC4774</v>
          </cell>
          <cell r="B6355" t="str">
            <v>&lt;E&gt;Wedge connectors, 477 to 4, street light</v>
          </cell>
          <cell r="C6355">
            <v>0</v>
          </cell>
          <cell r="D6355">
            <v>373</v>
          </cell>
        </row>
        <row r="6356">
          <cell r="A6356" t="str">
            <v>TWC47740</v>
          </cell>
          <cell r="B6356" t="str">
            <v>&lt;E&gt;Wedge connector, 477 to 4/0, street light</v>
          </cell>
          <cell r="C6356">
            <v>0</v>
          </cell>
          <cell r="D6356">
            <v>373</v>
          </cell>
        </row>
        <row r="6357">
          <cell r="A6357" t="str">
            <v>TWC477477</v>
          </cell>
          <cell r="B6357" t="str">
            <v>&lt;E&gt;Wedge connector, 477 to 477, street light</v>
          </cell>
          <cell r="C6357">
            <v>0</v>
          </cell>
          <cell r="D6357">
            <v>373</v>
          </cell>
        </row>
        <row r="6358">
          <cell r="A6358" t="str">
            <v>TWC4776</v>
          </cell>
          <cell r="B6358" t="str">
            <v>Wedge conn 477 to 6 st lt</v>
          </cell>
          <cell r="C6358">
            <v>0</v>
          </cell>
          <cell r="D6358">
            <v>373</v>
          </cell>
        </row>
        <row r="6359">
          <cell r="A6359" t="str">
            <v>TWC7952</v>
          </cell>
          <cell r="B6359" t="str">
            <v>Wedge conn 795 to 2 st lt</v>
          </cell>
          <cell r="C6359">
            <v>0</v>
          </cell>
          <cell r="D6359">
            <v>373</v>
          </cell>
        </row>
        <row r="6360">
          <cell r="A6360" t="str">
            <v>TWC79520</v>
          </cell>
          <cell r="B6360" t="str">
            <v>Wedge conn 795 to 2/0 st lt</v>
          </cell>
          <cell r="C6360">
            <v>0</v>
          </cell>
          <cell r="D6360">
            <v>373</v>
          </cell>
        </row>
        <row r="6361">
          <cell r="A6361" t="str">
            <v>TWC795336</v>
          </cell>
          <cell r="B6361" t="str">
            <v>Wedge conn 795 to 336 st lt</v>
          </cell>
          <cell r="C6361">
            <v>0</v>
          </cell>
          <cell r="D6361">
            <v>373</v>
          </cell>
        </row>
        <row r="6362">
          <cell r="A6362" t="str">
            <v>TWC795350</v>
          </cell>
          <cell r="B6362" t="str">
            <v>Wedge conn 795 to 350 st lt</v>
          </cell>
          <cell r="C6362">
            <v>0</v>
          </cell>
          <cell r="D6362">
            <v>373</v>
          </cell>
        </row>
        <row r="6363">
          <cell r="A6363" t="str">
            <v>TWC7954</v>
          </cell>
          <cell r="B6363" t="str">
            <v>Wedge conn 795 to 4 st lt</v>
          </cell>
          <cell r="C6363">
            <v>0</v>
          </cell>
          <cell r="D6363">
            <v>373</v>
          </cell>
        </row>
        <row r="6364">
          <cell r="A6364" t="str">
            <v>TWC79540</v>
          </cell>
          <cell r="B6364" t="str">
            <v>Wedge conn 795 to 4/0 st lt</v>
          </cell>
          <cell r="C6364">
            <v>0</v>
          </cell>
          <cell r="D6364">
            <v>373</v>
          </cell>
        </row>
        <row r="6365">
          <cell r="A6365" t="str">
            <v>TWC795477</v>
          </cell>
          <cell r="B6365" t="str">
            <v>Wedge conn 795 to 477 st lt</v>
          </cell>
          <cell r="C6365">
            <v>0</v>
          </cell>
          <cell r="D6365">
            <v>373</v>
          </cell>
        </row>
        <row r="6366">
          <cell r="A6366" t="str">
            <v>TWC7956</v>
          </cell>
          <cell r="B6366" t="str">
            <v>Wedge conn 795 to 6 st lt</v>
          </cell>
          <cell r="C6366">
            <v>0</v>
          </cell>
          <cell r="D6366">
            <v>373</v>
          </cell>
        </row>
        <row r="6367">
          <cell r="A6367" t="str">
            <v>TXULBR</v>
          </cell>
          <cell r="B6367" t="str">
            <v>TXU Labor 1 man per day</v>
          </cell>
          <cell r="D6367">
            <v>367</v>
          </cell>
        </row>
        <row r="6368">
          <cell r="A6368" t="str">
            <v>TYPESCNTRL</v>
          </cell>
          <cell r="B6368" t="str">
            <v>Control, type-'S', VLR/VRV switch, w/fault-blocking</v>
          </cell>
          <cell r="C6368">
            <v>0</v>
          </cell>
          <cell r="D6368">
            <v>0</v>
          </cell>
        </row>
        <row r="6369">
          <cell r="A6369" t="str">
            <v>UACC500-2/0</v>
          </cell>
          <cell r="B6369" t="str">
            <v>Crimp conn., 500-2/0 Cu. Adapter, Ug.</v>
          </cell>
        </row>
        <row r="6370">
          <cell r="A6370" t="str">
            <v>UACC500-250</v>
          </cell>
          <cell r="B6370" t="str">
            <v>Crimp Conn, 500kcmil-250kcmil Cu, Adapter, UG</v>
          </cell>
        </row>
        <row r="6371">
          <cell r="A6371" t="str">
            <v>UACC500-350</v>
          </cell>
          <cell r="B6371" t="str">
            <v>Crimp Conn, 500 kcmil-350 kcmil Cu Adapter, UG Pri/Sec</v>
          </cell>
          <cell r="C6371">
            <v>0</v>
          </cell>
          <cell r="D6371">
            <v>367</v>
          </cell>
        </row>
        <row r="6372">
          <cell r="A6372" t="str">
            <v>UBBRKT</v>
          </cell>
          <cell r="B6372" t="str">
            <v>OBSOLETE</v>
          </cell>
          <cell r="C6372">
            <v>2</v>
          </cell>
          <cell r="D6372">
            <v>364</v>
          </cell>
        </row>
        <row r="6373">
          <cell r="A6373" t="str">
            <v>UBBRKT1</v>
          </cell>
          <cell r="B6373" t="str">
            <v>&lt;E&gt;Bracket, fiberglass, sgl, 2 pos, underbuild</v>
          </cell>
          <cell r="C6373">
            <v>2</v>
          </cell>
          <cell r="D6373">
            <v>364</v>
          </cell>
        </row>
        <row r="6374">
          <cell r="A6374" t="str">
            <v>UBBRKT2</v>
          </cell>
          <cell r="B6374" t="str">
            <v>&lt;E&gt;Bracket, fiberglass, dbl, 2 pos, underbuild</v>
          </cell>
          <cell r="C6374">
            <v>2</v>
          </cell>
          <cell r="D6374">
            <v>364</v>
          </cell>
        </row>
        <row r="6375">
          <cell r="A6375" t="str">
            <v>UBSLC1</v>
          </cell>
          <cell r="B6375" t="str">
            <v>&lt;E&gt;Bolt, ug secondary lug conn, 1/2 x 1-1/2</v>
          </cell>
          <cell r="C6375">
            <v>0</v>
          </cell>
          <cell r="D6375">
            <v>367</v>
          </cell>
        </row>
        <row r="6376">
          <cell r="A6376" t="str">
            <v>UBSLC2</v>
          </cell>
          <cell r="B6376" t="str">
            <v>&lt;E&gt;Bolt, ug secondary lug conn, 1/2 x 2</v>
          </cell>
          <cell r="C6376">
            <v>0</v>
          </cell>
          <cell r="D6376">
            <v>367</v>
          </cell>
        </row>
        <row r="6377">
          <cell r="A6377" t="str">
            <v>UBSLC3</v>
          </cell>
          <cell r="B6377" t="str">
            <v>&lt;E&gt;Bolt, ug secondary lug conn, 1/2 x 2-1/2</v>
          </cell>
          <cell r="C6377">
            <v>0</v>
          </cell>
          <cell r="D6377">
            <v>367</v>
          </cell>
        </row>
        <row r="6378">
          <cell r="A6378" t="str">
            <v>UBSLC4</v>
          </cell>
          <cell r="B6378" t="str">
            <v>&lt;E&gt;Bolt, ug secondary lug conn, 1/2 x 3</v>
          </cell>
          <cell r="C6378">
            <v>0</v>
          </cell>
          <cell r="D6378">
            <v>367</v>
          </cell>
        </row>
        <row r="6379">
          <cell r="A6379" t="str">
            <v>UBSLC5</v>
          </cell>
          <cell r="B6379" t="str">
            <v>&lt;E&gt;Bolt, ug secondary lug conn, 1/2 x 3-1/2</v>
          </cell>
          <cell r="C6379">
            <v>0</v>
          </cell>
          <cell r="D6379">
            <v>367</v>
          </cell>
        </row>
        <row r="6380">
          <cell r="A6380" t="str">
            <v>UBSLC6</v>
          </cell>
          <cell r="B6380" t="str">
            <v>&lt;E&gt;Bolt, ug secondary lug conn, 1/2 x 4</v>
          </cell>
          <cell r="C6380">
            <v>0</v>
          </cell>
          <cell r="D6380">
            <v>367</v>
          </cell>
        </row>
        <row r="6381">
          <cell r="A6381" t="str">
            <v>UCCC350</v>
          </cell>
          <cell r="B6381" t="str">
            <v xml:space="preserve">Crimp Conn, 350 kcmil Cu Hylink,UG Pri/Sec, </v>
          </cell>
          <cell r="C6381">
            <v>0</v>
          </cell>
          <cell r="D6381">
            <v>367</v>
          </cell>
        </row>
        <row r="6382">
          <cell r="A6382" t="str">
            <v>UCCC350-OS</v>
          </cell>
          <cell r="B6382" t="str">
            <v>Crimp Conn, 350 kcmil Cu,  Hylink, Oil Stop UG, Pri/Sec</v>
          </cell>
        </row>
        <row r="6383">
          <cell r="A6383" t="str">
            <v>UCCC500</v>
          </cell>
          <cell r="B6383" t="str">
            <v>Crimp conn, 500 kcmil Cu sleeve, UG pri/sec</v>
          </cell>
          <cell r="C6383">
            <v>0</v>
          </cell>
          <cell r="D6383">
            <v>367</v>
          </cell>
        </row>
        <row r="6384">
          <cell r="A6384" t="str">
            <v>UCRAB12</v>
          </cell>
          <cell r="B6384" t="str">
            <v>Connector, Crab, 12 tap, 600v, 500 MCM</v>
          </cell>
          <cell r="C6384">
            <v>0</v>
          </cell>
          <cell r="D6384">
            <v>367</v>
          </cell>
        </row>
        <row r="6385">
          <cell r="A6385" t="str">
            <v>UCRAB8</v>
          </cell>
          <cell r="B6385" t="str">
            <v>Connector, Crab 8 tap, 600v 500 mcm</v>
          </cell>
        </row>
        <row r="6386">
          <cell r="A6386" t="str">
            <v>UCTC350</v>
          </cell>
          <cell r="B6386" t="str">
            <v>Crimp Tee Conn, 350 kcmil Cu Hytee, UG Pri/Sec</v>
          </cell>
          <cell r="C6386">
            <v>0</v>
          </cell>
          <cell r="D6386">
            <v>367</v>
          </cell>
        </row>
        <row r="6387">
          <cell r="A6387" t="str">
            <v>UCTC500</v>
          </cell>
          <cell r="B6387" t="str">
            <v>Crimp Tee conn, 500 cu. HYTEE, ug pri/sec</v>
          </cell>
        </row>
        <row r="6388">
          <cell r="A6388" t="str">
            <v>UCWS</v>
          </cell>
          <cell r="B6388" t="str">
            <v>Sign, Underground Cable Warning w/Post   Dwg 202-255</v>
          </cell>
          <cell r="C6388">
            <v>0</v>
          </cell>
          <cell r="D6388">
            <v>367</v>
          </cell>
        </row>
        <row r="6389">
          <cell r="A6389" t="str">
            <v>UCZ74</v>
          </cell>
          <cell r="B6389" t="str">
            <v>Conduit, Riser, Pri, 4in, PVC</v>
          </cell>
          <cell r="C6389">
            <v>0</v>
          </cell>
          <cell r="D6389">
            <v>0</v>
          </cell>
        </row>
        <row r="6390">
          <cell r="A6390" t="str">
            <v>UFI</v>
          </cell>
          <cell r="B6390" t="str">
            <v>Indicator, Fault, (Elbow) 1ph. 300A., integral unit, voltage reset (Installed at Test Point) Dwg 210-141</v>
          </cell>
          <cell r="C6390">
            <v>0</v>
          </cell>
          <cell r="D6390">
            <v>367</v>
          </cell>
        </row>
        <row r="6391">
          <cell r="A6391" t="str">
            <v>UFICABLE</v>
          </cell>
          <cell r="B6391" t="str">
            <v>Obsolete - do not use. See CU - "FI.IS"</v>
          </cell>
          <cell r="C6391">
            <v>0</v>
          </cell>
          <cell r="D6391">
            <v>367</v>
          </cell>
        </row>
        <row r="6392">
          <cell r="A6392" t="str">
            <v>UFIR</v>
          </cell>
          <cell r="B6392" t="str">
            <v>Indicator, Fault, (Elbow) 1ph. 300A., remote indicator w/window kit, voltage reset (Installed at Test Point) Dwg 210-141</v>
          </cell>
          <cell r="C6392">
            <v>0</v>
          </cell>
          <cell r="D6392">
            <v>367</v>
          </cell>
        </row>
        <row r="6393">
          <cell r="A6393" t="str">
            <v>UGBP2</v>
          </cell>
          <cell r="B6393" t="str">
            <v xml:space="preserve">Cable guard, backplate, 2"x10' (remove only)  </v>
          </cell>
          <cell r="C6393">
            <v>0</v>
          </cell>
          <cell r="D6393">
            <v>0</v>
          </cell>
        </row>
        <row r="6394">
          <cell r="A6394" t="str">
            <v>UGBP2S</v>
          </cell>
          <cell r="B6394" t="str">
            <v>&lt;E&gt;Cable guard, backplate, svc, 2"x10'  (remove only)</v>
          </cell>
          <cell r="C6394">
            <v>0</v>
          </cell>
          <cell r="D6394">
            <v>0</v>
          </cell>
        </row>
        <row r="6395">
          <cell r="A6395" t="str">
            <v>UGBP3</v>
          </cell>
          <cell r="B6395" t="str">
            <v>&lt;E&gt;Cable guard, backplate, 3"x10', (maintenance only)</v>
          </cell>
          <cell r="C6395">
            <v>0</v>
          </cell>
          <cell r="D6395">
            <v>0</v>
          </cell>
        </row>
        <row r="6396">
          <cell r="A6396" t="str">
            <v>UGBP3S</v>
          </cell>
          <cell r="B6396" t="str">
            <v>&lt;E&gt;Cable guard, backplate, svc, 3"x10' (remove only)</v>
          </cell>
          <cell r="C6396">
            <v>0</v>
          </cell>
          <cell r="D6396">
            <v>0</v>
          </cell>
        </row>
        <row r="6397">
          <cell r="A6397" t="str">
            <v>UGBP4</v>
          </cell>
          <cell r="B6397" t="str">
            <v>&lt;E&gt;Cable guard, backplate, 4"x10', (maintenance only)</v>
          </cell>
          <cell r="C6397">
            <v>0</v>
          </cell>
          <cell r="D6397">
            <v>0</v>
          </cell>
        </row>
        <row r="6398">
          <cell r="A6398" t="str">
            <v>UGBP4S</v>
          </cell>
          <cell r="B6398" t="str">
            <v>&lt;E&gt;Cable guard, backplate, svc, 4"x10'  (remove only)</v>
          </cell>
          <cell r="C6398">
            <v>0</v>
          </cell>
          <cell r="D6398">
            <v>0</v>
          </cell>
        </row>
        <row r="6399">
          <cell r="A6399" t="str">
            <v>UGBP5</v>
          </cell>
          <cell r="B6399" t="str">
            <v>&lt;E&gt;Cable guard, backplate, 5"x10', (maintenance only)</v>
          </cell>
          <cell r="C6399">
            <v>0</v>
          </cell>
          <cell r="D6399">
            <v>0</v>
          </cell>
        </row>
        <row r="6400">
          <cell r="A6400" t="str">
            <v>UGBP5S</v>
          </cell>
          <cell r="B6400" t="str">
            <v>&lt;E&gt;Cable guard, backplate, svc, 5"x10'  (remove only)</v>
          </cell>
          <cell r="C6400">
            <v>0</v>
          </cell>
          <cell r="D6400">
            <v>0</v>
          </cell>
        </row>
        <row r="6401">
          <cell r="A6401" t="str">
            <v>UGBP6</v>
          </cell>
          <cell r="B6401" t="str">
            <v>&lt;E&gt;Cable guard, backplate, 6"x10', (maintenance only)</v>
          </cell>
          <cell r="C6401">
            <v>0</v>
          </cell>
          <cell r="D6401">
            <v>0</v>
          </cell>
        </row>
        <row r="6402">
          <cell r="A6402" t="str">
            <v>UGBP6S</v>
          </cell>
          <cell r="B6402" t="str">
            <v>&lt;E&gt;Cable guard, backplate, svc, 6"x10'  (remove only)</v>
          </cell>
          <cell r="C6402">
            <v>0</v>
          </cell>
          <cell r="D6402">
            <v>0</v>
          </cell>
        </row>
        <row r="6403">
          <cell r="A6403" t="str">
            <v>UGLAG1</v>
          </cell>
          <cell r="B6403" t="str">
            <v>Cable guard, lag screw, 1/4"x2-1/2", 60/pkg, (maintenance only)</v>
          </cell>
          <cell r="C6403">
            <v>0</v>
          </cell>
          <cell r="D6403">
            <v>0</v>
          </cell>
        </row>
        <row r="6404">
          <cell r="A6404" t="str">
            <v>UGLAG1S</v>
          </cell>
          <cell r="B6404" t="str">
            <v>Cable guard, lag screw, 1/4"x2-1/2" (maintenance only)</v>
          </cell>
          <cell r="C6404">
            <v>0</v>
          </cell>
          <cell r="D6404">
            <v>0</v>
          </cell>
        </row>
        <row r="6405">
          <cell r="A6405" t="str">
            <v>UGLAG2</v>
          </cell>
          <cell r="B6405" t="str">
            <v>&lt;E&gt;Cable guard, lag screw, 1/2"x2-1/2", 60/pkg, (maintenance only)</v>
          </cell>
          <cell r="C6405">
            <v>0</v>
          </cell>
          <cell r="D6405">
            <v>0</v>
          </cell>
        </row>
        <row r="6406">
          <cell r="A6406" t="str">
            <v>UGLAG2S</v>
          </cell>
          <cell r="B6406" t="str">
            <v>Cable guard, lag screw, 1/2"x2-1/2" (maintenance only)</v>
          </cell>
          <cell r="C6406">
            <v>0</v>
          </cell>
          <cell r="D6406">
            <v>0</v>
          </cell>
        </row>
        <row r="6407">
          <cell r="A6407" t="str">
            <v>UGP02</v>
          </cell>
          <cell r="B6407" t="str">
            <v>Cable guard, sch40, 2"x5' (repair or remove only)</v>
          </cell>
          <cell r="C6407">
            <v>0</v>
          </cell>
          <cell r="D6407">
            <v>0</v>
          </cell>
        </row>
        <row r="6408">
          <cell r="A6408" t="str">
            <v>UGP0210</v>
          </cell>
          <cell r="B6408" t="str">
            <v>Cable guard, sch40, 2"x10',  (for SCADAMATE switch only)</v>
          </cell>
          <cell r="C6408">
            <v>0</v>
          </cell>
          <cell r="D6408">
            <v>0</v>
          </cell>
        </row>
        <row r="6409">
          <cell r="A6409" t="str">
            <v>UGP02S</v>
          </cell>
          <cell r="B6409" t="str">
            <v>Cable guard, sch40, 2"x5' (repair or remove only)</v>
          </cell>
          <cell r="C6409">
            <v>0</v>
          </cell>
          <cell r="D6409">
            <v>0</v>
          </cell>
        </row>
        <row r="6410">
          <cell r="A6410" t="str">
            <v>UGP03</v>
          </cell>
          <cell r="B6410" t="str">
            <v>Cable guard, sch40, 3"x5' (repair or remove only)</v>
          </cell>
          <cell r="C6410">
            <v>0</v>
          </cell>
          <cell r="D6410">
            <v>0</v>
          </cell>
        </row>
        <row r="6411">
          <cell r="A6411" t="str">
            <v>UGP03S</v>
          </cell>
          <cell r="B6411" t="str">
            <v>Cable guard, sch40, 3"x5' (repair or remove only)</v>
          </cell>
          <cell r="C6411">
            <v>0</v>
          </cell>
          <cell r="D6411">
            <v>0</v>
          </cell>
        </row>
        <row r="6412">
          <cell r="A6412" t="str">
            <v>UGP04</v>
          </cell>
          <cell r="B6412" t="str">
            <v xml:space="preserve">Cable guard, sch40, 4"x5' (repair or remove only) </v>
          </cell>
          <cell r="C6412">
            <v>0</v>
          </cell>
          <cell r="D6412">
            <v>0</v>
          </cell>
        </row>
        <row r="6413">
          <cell r="A6413" t="str">
            <v>UGP04S</v>
          </cell>
          <cell r="B6413" t="str">
            <v xml:space="preserve">Cable guard, sch40, 4"x5' (repair or remove only) </v>
          </cell>
          <cell r="C6413">
            <v>0</v>
          </cell>
          <cell r="D6413">
            <v>0</v>
          </cell>
        </row>
        <row r="6414">
          <cell r="A6414" t="str">
            <v>UGP05</v>
          </cell>
          <cell r="B6414" t="str">
            <v xml:space="preserve">Cable guard, sch40, 5"x5' (repair or remove only) </v>
          </cell>
          <cell r="C6414">
            <v>0</v>
          </cell>
          <cell r="D6414">
            <v>0</v>
          </cell>
        </row>
        <row r="6415">
          <cell r="A6415" t="str">
            <v>UGP05S</v>
          </cell>
          <cell r="B6415" t="str">
            <v xml:space="preserve">Cable guard, sch40, 5"x5' (repair or remove only) </v>
          </cell>
          <cell r="C6415">
            <v>0</v>
          </cell>
          <cell r="D6415">
            <v>0</v>
          </cell>
        </row>
        <row r="6416">
          <cell r="A6416" t="str">
            <v>UGP06</v>
          </cell>
          <cell r="B6416" t="str">
            <v xml:space="preserve">Cable guard, sch40, 6"x5' (maintenance or remove only) </v>
          </cell>
          <cell r="C6416">
            <v>0</v>
          </cell>
          <cell r="D6416">
            <v>0</v>
          </cell>
        </row>
        <row r="6417">
          <cell r="A6417" t="str">
            <v>UGP06S</v>
          </cell>
          <cell r="B6417" t="str">
            <v>Cable guard, sch40, 6"x5'  (maintenance or remove only)</v>
          </cell>
          <cell r="C6417">
            <v>0</v>
          </cell>
          <cell r="D6417">
            <v>0</v>
          </cell>
        </row>
        <row r="6418">
          <cell r="A6418" t="str">
            <v>UGP2</v>
          </cell>
          <cell r="B6418" t="str">
            <v xml:space="preserve">Cable guard, sch40, 2"x10' (maintenance or remove only) </v>
          </cell>
          <cell r="C6418">
            <v>0</v>
          </cell>
          <cell r="D6418">
            <v>0</v>
          </cell>
        </row>
        <row r="6419">
          <cell r="A6419" t="str">
            <v>UGP2S</v>
          </cell>
          <cell r="B6419" t="str">
            <v>Cable guard, sch40, 2"x10' (maintenance or remove only)</v>
          </cell>
          <cell r="C6419">
            <v>0</v>
          </cell>
          <cell r="D6419">
            <v>0</v>
          </cell>
        </row>
        <row r="6420">
          <cell r="A6420" t="str">
            <v>UGP3</v>
          </cell>
          <cell r="B6420" t="str">
            <v xml:space="preserve">&lt;E&gt;Cable guard, sch40, 3"x10' (remove only) </v>
          </cell>
          <cell r="C6420">
            <v>0</v>
          </cell>
          <cell r="D6420">
            <v>0</v>
          </cell>
        </row>
        <row r="6421">
          <cell r="A6421" t="str">
            <v>UGP3S</v>
          </cell>
          <cell r="B6421" t="str">
            <v>&lt;E&gt;Cable guard, sch40, 3"x10' (maintenance or remove only)</v>
          </cell>
          <cell r="C6421">
            <v>0</v>
          </cell>
          <cell r="D6421">
            <v>0</v>
          </cell>
        </row>
        <row r="6422">
          <cell r="A6422" t="str">
            <v>UGP4</v>
          </cell>
          <cell r="B6422" t="str">
            <v>Cable guard, sch40,4"x10' (maintenance or remove only)</v>
          </cell>
          <cell r="C6422">
            <v>0</v>
          </cell>
          <cell r="D6422">
            <v>0</v>
          </cell>
        </row>
        <row r="6423">
          <cell r="A6423" t="str">
            <v>UGP4S</v>
          </cell>
          <cell r="B6423" t="str">
            <v>Cable guard, sch40,4"x10' (maintenance or remove only)</v>
          </cell>
          <cell r="C6423">
            <v>0</v>
          </cell>
          <cell r="D6423">
            <v>0</v>
          </cell>
        </row>
        <row r="6424">
          <cell r="A6424" t="str">
            <v>UGP5</v>
          </cell>
          <cell r="B6424" t="str">
            <v>Cable guard, sch40, 5"x10' (maintenance or remove only)</v>
          </cell>
          <cell r="C6424">
            <v>0</v>
          </cell>
          <cell r="D6424">
            <v>0</v>
          </cell>
        </row>
        <row r="6425">
          <cell r="A6425" t="str">
            <v>UGP5S</v>
          </cell>
          <cell r="B6425" t="str">
            <v>Cable guard, sch40, 5"x10' (maintenance or remove only)</v>
          </cell>
          <cell r="C6425">
            <v>0</v>
          </cell>
          <cell r="D6425">
            <v>0</v>
          </cell>
        </row>
        <row r="6426">
          <cell r="A6426" t="str">
            <v>UGRP3</v>
          </cell>
          <cell r="B6426" t="str">
            <v>Cable guard, reducer boot, sch40, 3", vented, (repair or remove only)</v>
          </cell>
          <cell r="C6426">
            <v>0</v>
          </cell>
          <cell r="D6426">
            <v>0</v>
          </cell>
        </row>
        <row r="6427">
          <cell r="A6427" t="str">
            <v>UGRP3S</v>
          </cell>
          <cell r="B6427" t="str">
            <v>Cable guard, reducer boot, sch40, 3", vented, (repair or remove only)</v>
          </cell>
          <cell r="C6427">
            <v>0</v>
          </cell>
          <cell r="D6427">
            <v>0</v>
          </cell>
        </row>
        <row r="6428">
          <cell r="A6428" t="str">
            <v>UGRP5</v>
          </cell>
          <cell r="B6428" t="str">
            <v>Cable guard, reducer boot, sch40, 5", vented, (repair or remove only)</v>
          </cell>
          <cell r="C6428">
            <v>0</v>
          </cell>
          <cell r="D6428">
            <v>0</v>
          </cell>
        </row>
        <row r="6429">
          <cell r="A6429" t="str">
            <v>UGRP5S</v>
          </cell>
          <cell r="B6429" t="str">
            <v>Cable guard, reducer boot, sch40, 5", vented, (repair or remove only)</v>
          </cell>
          <cell r="C6429">
            <v>0</v>
          </cell>
          <cell r="D6429">
            <v>0</v>
          </cell>
        </row>
        <row r="6430">
          <cell r="A6430" t="str">
            <v>UGRS3</v>
          </cell>
          <cell r="B6430" t="str">
            <v>Cable guard, reducer boot, steel, 3", (repair or remove only)</v>
          </cell>
          <cell r="C6430">
            <v>0</v>
          </cell>
          <cell r="D6430">
            <v>0</v>
          </cell>
        </row>
        <row r="6431">
          <cell r="A6431" t="str">
            <v>UGRS3S</v>
          </cell>
          <cell r="B6431" t="str">
            <v>Cable guard, reducer boot, steel, 3", (repair or remove only)</v>
          </cell>
          <cell r="C6431">
            <v>0</v>
          </cell>
          <cell r="D6431">
            <v>0</v>
          </cell>
        </row>
        <row r="6432">
          <cell r="A6432" t="str">
            <v>UGRS4</v>
          </cell>
          <cell r="B6432" t="str">
            <v>Cable guard, reducer boot, steel, 4", (repair or remove only)</v>
          </cell>
          <cell r="C6432">
            <v>0</v>
          </cell>
          <cell r="D6432">
            <v>0</v>
          </cell>
        </row>
        <row r="6433">
          <cell r="A6433" t="str">
            <v>UGRS4S</v>
          </cell>
          <cell r="B6433" t="str">
            <v>Cable guard, reducer boot, steel, 4", (repair or remove only)</v>
          </cell>
          <cell r="C6433">
            <v>0</v>
          </cell>
          <cell r="D6433">
            <v>0</v>
          </cell>
        </row>
        <row r="6434">
          <cell r="A6434" t="str">
            <v>UGRS5</v>
          </cell>
          <cell r="B6434" t="str">
            <v>Cable guard, reducer boot, steel, 5", (repair or remove only)</v>
          </cell>
          <cell r="C6434">
            <v>0</v>
          </cell>
          <cell r="D6434">
            <v>0</v>
          </cell>
        </row>
        <row r="6435">
          <cell r="A6435" t="str">
            <v>UGRS5S</v>
          </cell>
          <cell r="B6435" t="str">
            <v>Cable guard, reducer boot, steel, 5", (repair or remove only)</v>
          </cell>
          <cell r="C6435">
            <v>0</v>
          </cell>
          <cell r="D6435">
            <v>0</v>
          </cell>
        </row>
        <row r="6436">
          <cell r="A6436" t="str">
            <v>UGRS6</v>
          </cell>
          <cell r="B6436" t="str">
            <v>Cable guard, reducer boot, steel, 6", (repair or remove only)</v>
          </cell>
          <cell r="C6436">
            <v>0</v>
          </cell>
          <cell r="D6436">
            <v>0</v>
          </cell>
        </row>
        <row r="6437">
          <cell r="A6437" t="str">
            <v>UGRS6S</v>
          </cell>
          <cell r="B6437" t="str">
            <v>Cable guard, reducer boot, steel, 6", (repair or remove only)</v>
          </cell>
          <cell r="C6437">
            <v>0</v>
          </cell>
          <cell r="D6437">
            <v>0</v>
          </cell>
        </row>
        <row r="6438">
          <cell r="A6438" t="str">
            <v>UGRV3</v>
          </cell>
          <cell r="B6438" t="str">
            <v>Cable guard, reducer boot, steel, 3", vented, (repair or remove only)</v>
          </cell>
          <cell r="C6438">
            <v>0</v>
          </cell>
          <cell r="D6438">
            <v>0</v>
          </cell>
        </row>
        <row r="6439">
          <cell r="A6439" t="str">
            <v>UGRV3S</v>
          </cell>
          <cell r="B6439" t="str">
            <v>Cable guard, reducer boot, steel, 3", vented, (repair or remove only)</v>
          </cell>
          <cell r="C6439">
            <v>0</v>
          </cell>
          <cell r="D6439">
            <v>0</v>
          </cell>
        </row>
        <row r="6440">
          <cell r="A6440" t="str">
            <v>UGRV5</v>
          </cell>
          <cell r="B6440" t="str">
            <v>Cable guard, reducer boot, steel, 5", vented, (repair or remove only)</v>
          </cell>
          <cell r="C6440">
            <v>0</v>
          </cell>
          <cell r="D6440">
            <v>0</v>
          </cell>
        </row>
        <row r="6441">
          <cell r="A6441" t="str">
            <v>UGRV5S</v>
          </cell>
          <cell r="B6441" t="str">
            <v>Cable guard, reducer boot, steel, 5", vented, (repair or remove only)</v>
          </cell>
          <cell r="C6441">
            <v>0</v>
          </cell>
          <cell r="D6441">
            <v>0</v>
          </cell>
        </row>
        <row r="6442">
          <cell r="A6442" t="str">
            <v>UGS2</v>
          </cell>
          <cell r="B6442" t="str">
            <v>&lt;E&gt;Cable guard, steel, 2"x10', (remove only)</v>
          </cell>
          <cell r="C6442">
            <v>0</v>
          </cell>
          <cell r="D6442">
            <v>0</v>
          </cell>
        </row>
        <row r="6443">
          <cell r="A6443" t="str">
            <v>UGS2S</v>
          </cell>
          <cell r="B6443" t="str">
            <v>Cable guard, steel, 2"x10',  (remove only)</v>
          </cell>
          <cell r="C6443">
            <v>0</v>
          </cell>
          <cell r="D6443">
            <v>0</v>
          </cell>
        </row>
        <row r="6444">
          <cell r="A6444" t="str">
            <v>UGS3</v>
          </cell>
          <cell r="B6444" t="str">
            <v>&lt;E&gt;Cable guard, steel, 3"x10', (remove only)</v>
          </cell>
          <cell r="C6444">
            <v>0</v>
          </cell>
          <cell r="D6444">
            <v>0</v>
          </cell>
        </row>
        <row r="6445">
          <cell r="A6445" t="str">
            <v>UGS3S</v>
          </cell>
          <cell r="B6445" t="str">
            <v>Cable guard, steel, 3"x10',  (remove only)</v>
          </cell>
          <cell r="C6445">
            <v>0</v>
          </cell>
          <cell r="D6445">
            <v>0</v>
          </cell>
        </row>
        <row r="6446">
          <cell r="A6446" t="str">
            <v>UGS4</v>
          </cell>
          <cell r="B6446" t="str">
            <v>&lt;E&gt;Cable guard, steel, 4"x10', (remove only)</v>
          </cell>
          <cell r="C6446">
            <v>0</v>
          </cell>
          <cell r="D6446">
            <v>0</v>
          </cell>
        </row>
        <row r="6447">
          <cell r="A6447" t="str">
            <v>UGS4S</v>
          </cell>
          <cell r="B6447" t="str">
            <v>Cable guard, steel, 4"x10',  (remove only)</v>
          </cell>
          <cell r="C6447">
            <v>0</v>
          </cell>
          <cell r="D6447">
            <v>0</v>
          </cell>
        </row>
        <row r="6448">
          <cell r="A6448" t="str">
            <v>UGS5</v>
          </cell>
          <cell r="B6448" t="str">
            <v>&lt;E&gt;Cable guard, steel, 2-5"x5', (remove only)</v>
          </cell>
          <cell r="C6448">
            <v>0</v>
          </cell>
          <cell r="D6448">
            <v>0</v>
          </cell>
        </row>
        <row r="6449">
          <cell r="A6449" t="str">
            <v>UGS5S</v>
          </cell>
          <cell r="B6449" t="str">
            <v>Cable guard, steel, 2-5"x5',  (remove only)</v>
          </cell>
          <cell r="C6449">
            <v>0</v>
          </cell>
          <cell r="D6449">
            <v>0</v>
          </cell>
        </row>
        <row r="6450">
          <cell r="A6450" t="str">
            <v>UGS6</v>
          </cell>
          <cell r="B6450" t="str">
            <v>&lt;E&gt;Cable guard, steel, 6"x5', (remove only)</v>
          </cell>
          <cell r="C6450">
            <v>0</v>
          </cell>
          <cell r="D6450">
            <v>0</v>
          </cell>
        </row>
        <row r="6451">
          <cell r="A6451" t="str">
            <v>UGS6S</v>
          </cell>
          <cell r="B6451" t="str">
            <v>&lt;E&gt;Cable guard, steel, 6"x5',   (repair or remove only)</v>
          </cell>
          <cell r="C6451">
            <v>0</v>
          </cell>
          <cell r="D6451">
            <v>0</v>
          </cell>
        </row>
        <row r="6452">
          <cell r="A6452" t="str">
            <v>UGSEAL</v>
          </cell>
          <cell r="B6452" t="str">
            <v>Cable guard, sealing compound</v>
          </cell>
          <cell r="C6452">
            <v>0</v>
          </cell>
          <cell r="D6452">
            <v>0</v>
          </cell>
        </row>
        <row r="6453">
          <cell r="A6453" t="str">
            <v>UGSEALS</v>
          </cell>
          <cell r="B6453" t="str">
            <v>Cable guard, sealing compound</v>
          </cell>
          <cell r="C6453">
            <v>0</v>
          </cell>
          <cell r="D6453">
            <v>0</v>
          </cell>
        </row>
        <row r="6454">
          <cell r="A6454" t="str">
            <v>ULC20</v>
          </cell>
          <cell r="B6454" t="str">
            <v>&lt;E&gt;Lug conn. 2 hole,  2/0 AL/Cu, pri/sec</v>
          </cell>
          <cell r="C6454">
            <v>0</v>
          </cell>
          <cell r="D6454">
            <v>367</v>
          </cell>
        </row>
        <row r="6455">
          <cell r="A6455" t="str">
            <v>ULCA000</v>
          </cell>
          <cell r="B6455" t="str">
            <v>&lt;E&gt;Lug Conn, 2-hole, 1000 kcmil Al/Cu, UG Pri/Sec</v>
          </cell>
          <cell r="C6455">
            <v>0</v>
          </cell>
          <cell r="D6455">
            <v>367</v>
          </cell>
        </row>
        <row r="6456">
          <cell r="A6456" t="str">
            <v>ULCA10</v>
          </cell>
          <cell r="B6456" t="str">
            <v>OBSOLETE</v>
          </cell>
          <cell r="C6456">
            <v>0</v>
          </cell>
          <cell r="D6456">
            <v>367</v>
          </cell>
        </row>
        <row r="6457">
          <cell r="A6457" t="str">
            <v>ULCA2</v>
          </cell>
          <cell r="B6457" t="str">
            <v>OBSOLETE</v>
          </cell>
          <cell r="C6457">
            <v>0</v>
          </cell>
          <cell r="D6457">
            <v>367</v>
          </cell>
        </row>
        <row r="6458">
          <cell r="A6458" t="str">
            <v>ULCA30</v>
          </cell>
          <cell r="B6458" t="str">
            <v>&lt;E&gt;Lug conn, 2 hole, 3/0 Al/Cu, ug pri/sec</v>
          </cell>
          <cell r="C6458">
            <v>0</v>
          </cell>
          <cell r="D6458">
            <v>367</v>
          </cell>
        </row>
        <row r="6459">
          <cell r="A6459" t="str">
            <v>ULCA350</v>
          </cell>
          <cell r="B6459" t="str">
            <v>&lt;E&gt;Lug Conn, 2-hole, 350 kcmil Al/Cu, UG Pri/Sec</v>
          </cell>
          <cell r="C6459">
            <v>0</v>
          </cell>
          <cell r="D6459">
            <v>367</v>
          </cell>
        </row>
        <row r="6460">
          <cell r="A6460" t="str">
            <v>ULCA350L</v>
          </cell>
          <cell r="B6460" t="str">
            <v>Labor Only - inst cust's Lug Conn, 2-hole, 350 kcmil- 750kcmil Al/Cu, UG sec/svc (per conductor)</v>
          </cell>
          <cell r="D6460">
            <v>0</v>
          </cell>
        </row>
        <row r="6461">
          <cell r="A6461" t="str">
            <v>ULCA4</v>
          </cell>
          <cell r="B6461" t="str">
            <v>&lt;E.Lug conn, 2 hole, 4/0 Al/Cu, ug pri/sec</v>
          </cell>
          <cell r="C6461">
            <v>0</v>
          </cell>
          <cell r="D6461">
            <v>367</v>
          </cell>
        </row>
        <row r="6462">
          <cell r="A6462" t="str">
            <v>ULCA40</v>
          </cell>
          <cell r="B6462" t="str">
            <v>OBSOLETE</v>
          </cell>
          <cell r="C6462">
            <v>0</v>
          </cell>
          <cell r="D6462">
            <v>367</v>
          </cell>
        </row>
        <row r="6463">
          <cell r="A6463" t="str">
            <v>ULCA400</v>
          </cell>
          <cell r="B6463" t="str">
            <v>&lt;E&gt;Lug Conn, 2-hole, 400 kcmil Al/Cu, UG Pri/Sec</v>
          </cell>
          <cell r="C6463">
            <v>0</v>
          </cell>
          <cell r="D6463">
            <v>367</v>
          </cell>
        </row>
        <row r="6464">
          <cell r="A6464" t="str">
            <v>ULCA4L</v>
          </cell>
          <cell r="B6464" t="str">
            <v>Labor Only - inst cust's Lug conn, 2 hole, #2 - 4/0 Al/Cu, ug sec/svc (per conductor)</v>
          </cell>
          <cell r="D6464">
            <v>0</v>
          </cell>
        </row>
        <row r="6465">
          <cell r="A6465" t="str">
            <v>ULCA500</v>
          </cell>
          <cell r="B6465" t="str">
            <v>&lt;E&gt;Lug Conn, 2-hole, 500 kcmil Al/Cu, UG Pri/Sec</v>
          </cell>
          <cell r="C6465">
            <v>0</v>
          </cell>
          <cell r="D6465">
            <v>367</v>
          </cell>
        </row>
        <row r="6466">
          <cell r="A6466" t="str">
            <v>ULCA750</v>
          </cell>
          <cell r="B6466" t="str">
            <v>&lt;E&gt;Lug Conn, 2-hole, 750 kcmil Al/Cu, UG Pri/Sec</v>
          </cell>
          <cell r="C6466">
            <v>0</v>
          </cell>
          <cell r="D6466">
            <v>367</v>
          </cell>
        </row>
        <row r="6467">
          <cell r="A6467" t="str">
            <v>ULCC000</v>
          </cell>
          <cell r="B6467" t="str">
            <v>&lt;E&gt;Lug Conn, 2-hole, 1000 kcmil Cu UG Pri/Sec</v>
          </cell>
          <cell r="C6467">
            <v>0</v>
          </cell>
          <cell r="D6467">
            <v>367</v>
          </cell>
        </row>
        <row r="6468">
          <cell r="A6468" t="str">
            <v>ULCC10</v>
          </cell>
          <cell r="B6468" t="str">
            <v>&lt;E.Lug conn, 2 hole, 1/0 CU. ug pri/sec</v>
          </cell>
          <cell r="C6468">
            <v>0</v>
          </cell>
          <cell r="D6468">
            <v>367</v>
          </cell>
        </row>
        <row r="6469">
          <cell r="A6469" t="str">
            <v>ULCC2</v>
          </cell>
          <cell r="B6469" t="str">
            <v>&lt;E&gt;Lug conn, 2 hole, #2 CU. ug pri/sec</v>
          </cell>
          <cell r="C6469">
            <v>0</v>
          </cell>
          <cell r="D6469">
            <v>367</v>
          </cell>
        </row>
        <row r="6470">
          <cell r="A6470" t="str">
            <v>ULCC20</v>
          </cell>
          <cell r="B6470" t="str">
            <v>&lt;E&gt;Lug conn, 2 hole, 2/0 CU. ug pri/sec</v>
          </cell>
          <cell r="C6470">
            <v>0</v>
          </cell>
          <cell r="D6470">
            <v>367</v>
          </cell>
        </row>
        <row r="6471">
          <cell r="A6471" t="str">
            <v>ULCC250</v>
          </cell>
          <cell r="B6471" t="str">
            <v>&lt;E&gt;Lug Conn, 2-hole, 250 kcmil Cu UG Pri/Sec</v>
          </cell>
          <cell r="C6471">
            <v>0</v>
          </cell>
          <cell r="D6471">
            <v>367</v>
          </cell>
        </row>
        <row r="6472">
          <cell r="A6472" t="str">
            <v>ULCC30</v>
          </cell>
          <cell r="B6472" t="str">
            <v>&lt;E.Lug conn, 2 hole, 3/0 CU. ug pri/sec</v>
          </cell>
          <cell r="C6472">
            <v>0</v>
          </cell>
          <cell r="D6472">
            <v>367</v>
          </cell>
        </row>
        <row r="6473">
          <cell r="A6473" t="str">
            <v>ULCC300</v>
          </cell>
          <cell r="B6473" t="str">
            <v>&lt;E&gt;Lug conn, 2 hole, 300 CU. ug pri/sec</v>
          </cell>
          <cell r="C6473">
            <v>0</v>
          </cell>
          <cell r="D6473">
            <v>367</v>
          </cell>
        </row>
        <row r="6474">
          <cell r="A6474" t="str">
            <v>ULCC350</v>
          </cell>
          <cell r="B6474" t="str">
            <v>&lt;E&gt;Lug Conn, 2-hole, 350 kcmil Cu UG Pri/Sec</v>
          </cell>
          <cell r="C6474">
            <v>0</v>
          </cell>
          <cell r="D6474">
            <v>367</v>
          </cell>
        </row>
        <row r="6475">
          <cell r="A6475" t="str">
            <v>ULCC4</v>
          </cell>
          <cell r="B6475" t="str">
            <v>&lt;E&gt;Lug conn, 2 hole, 4/0 CU, ug pri/sec</v>
          </cell>
          <cell r="C6475">
            <v>0</v>
          </cell>
          <cell r="D6475">
            <v>367</v>
          </cell>
        </row>
        <row r="6476">
          <cell r="A6476" t="str">
            <v>ULCC40</v>
          </cell>
          <cell r="B6476" t="str">
            <v>&lt;E&gt;Lug Conn, 2 hole, #4/0 Cu Pri/Sec</v>
          </cell>
          <cell r="C6476">
            <v>0</v>
          </cell>
          <cell r="D6476">
            <v>367</v>
          </cell>
        </row>
        <row r="6477">
          <cell r="A6477" t="str">
            <v>ULCC400</v>
          </cell>
          <cell r="B6477" t="str">
            <v>&lt;E&gt;Lug conn, 2 hole, 400 CU. ug pri/sec</v>
          </cell>
          <cell r="C6477">
            <v>0</v>
          </cell>
          <cell r="D6477">
            <v>367</v>
          </cell>
        </row>
        <row r="6478">
          <cell r="A6478" t="str">
            <v>ULCC500</v>
          </cell>
          <cell r="B6478" t="str">
            <v>&lt;E&gt;Lug conn, 2 hole, 500 CU. ug pri/sec</v>
          </cell>
          <cell r="C6478">
            <v>0</v>
          </cell>
          <cell r="D6478">
            <v>367</v>
          </cell>
        </row>
        <row r="6479">
          <cell r="A6479" t="str">
            <v>ULCC600</v>
          </cell>
          <cell r="B6479" t="str">
            <v>&lt;E&gt;Lug conn, 2 hole, 600 CU. ug pri/sec</v>
          </cell>
          <cell r="C6479">
            <v>0</v>
          </cell>
          <cell r="D6479">
            <v>367</v>
          </cell>
        </row>
        <row r="6480">
          <cell r="A6480" t="str">
            <v>ULCC750</v>
          </cell>
          <cell r="B6480" t="str">
            <v>&lt;E&gt;Lug Conn, 2-hole, 750 kcmil Cu UG Pri/Sec</v>
          </cell>
          <cell r="C6480">
            <v>0</v>
          </cell>
          <cell r="D6480">
            <v>367</v>
          </cell>
        </row>
        <row r="6481">
          <cell r="A6481" t="str">
            <v>UMBC10</v>
          </cell>
          <cell r="B6481" t="str">
            <v>&lt;E&gt;Lug connector, 1-hole, 1/0 Al ug sec</v>
          </cell>
          <cell r="C6481">
            <v>0</v>
          </cell>
          <cell r="D6481">
            <v>367</v>
          </cell>
        </row>
        <row r="6482">
          <cell r="A6482" t="str">
            <v>UMBC2</v>
          </cell>
          <cell r="B6482" t="str">
            <v>&lt;E&gt;Lug connector, 1-hole, #2 Al ug sec</v>
          </cell>
          <cell r="C6482">
            <v>0</v>
          </cell>
          <cell r="D6482">
            <v>367</v>
          </cell>
        </row>
        <row r="6483">
          <cell r="A6483" t="str">
            <v>UMBC20</v>
          </cell>
          <cell r="B6483" t="str">
            <v>&lt;E&gt;Lug connector, 1-hole, 2/0 Al ug sec</v>
          </cell>
          <cell r="C6483">
            <v>0</v>
          </cell>
          <cell r="D6483">
            <v>367</v>
          </cell>
        </row>
        <row r="6484">
          <cell r="A6484" t="str">
            <v>UMBC350</v>
          </cell>
          <cell r="B6484" t="str">
            <v>&lt;E&gt;Lug Conn, 1-hole, 350 kcmil Al UG Sec</v>
          </cell>
          <cell r="C6484">
            <v>0</v>
          </cell>
          <cell r="D6484">
            <v>367</v>
          </cell>
        </row>
        <row r="6485">
          <cell r="A6485" t="str">
            <v>UMBC4</v>
          </cell>
          <cell r="B6485" t="str">
            <v>&lt;E&gt;Lug connector, 1-hole, #4 Al ug sec</v>
          </cell>
          <cell r="C6485">
            <v>0</v>
          </cell>
          <cell r="D6485">
            <v>367</v>
          </cell>
        </row>
        <row r="6486">
          <cell r="A6486" t="str">
            <v>UMBC40</v>
          </cell>
          <cell r="B6486" t="str">
            <v>&lt;E&gt;Lug connector, 1-hole, 4/0 Al ug sec</v>
          </cell>
          <cell r="C6486">
            <v>0</v>
          </cell>
          <cell r="D6486">
            <v>367</v>
          </cell>
        </row>
        <row r="6487">
          <cell r="A6487" t="str">
            <v>UMBC500</v>
          </cell>
          <cell r="B6487" t="str">
            <v>&lt;E.Lug Conn, 2-hole, 500 kcmil Al/Cu UG Pri/Sec</v>
          </cell>
          <cell r="C6487">
            <v>0</v>
          </cell>
          <cell r="D6487">
            <v>367</v>
          </cell>
        </row>
        <row r="6488">
          <cell r="A6488" t="str">
            <v>UMBC6</v>
          </cell>
          <cell r="B6488" t="str">
            <v>&lt;E&gt;Lug connector, 1-hole, #6 Al ug sec</v>
          </cell>
          <cell r="C6488">
            <v>0</v>
          </cell>
          <cell r="D6488">
            <v>367</v>
          </cell>
        </row>
        <row r="6489">
          <cell r="A6489" t="str">
            <v>UMBH3C6</v>
          </cell>
          <cell r="B6489" t="str">
            <v>Urd. mole body 3 cond. hole lug, 6-4/0 Dwg 212-110</v>
          </cell>
          <cell r="C6489">
            <v>0</v>
          </cell>
          <cell r="D6489">
            <v>367</v>
          </cell>
        </row>
        <row r="6490">
          <cell r="A6490" t="str">
            <v>UMBH4C6</v>
          </cell>
          <cell r="B6490" t="str">
            <v>Urd. mole body 4 cond. hole lug, 6-4/0 Dwg 212-110</v>
          </cell>
          <cell r="C6490">
            <v>0</v>
          </cell>
          <cell r="D6490">
            <v>367</v>
          </cell>
        </row>
        <row r="6491">
          <cell r="A6491" t="str">
            <v>UMBH5C6</v>
          </cell>
          <cell r="B6491" t="str">
            <v>Urd. mole body 5 cond. hole lug, 6-4/0 Dwg 212-110</v>
          </cell>
          <cell r="C6491">
            <v>0</v>
          </cell>
          <cell r="D6491">
            <v>367</v>
          </cell>
        </row>
        <row r="6492">
          <cell r="A6492" t="str">
            <v>UMBH6C4</v>
          </cell>
          <cell r="B6492" t="str">
            <v>OBSOLETE - duplicated CU</v>
          </cell>
          <cell r="C6492">
            <v>0</v>
          </cell>
          <cell r="D6492">
            <v>367</v>
          </cell>
        </row>
        <row r="6493">
          <cell r="A6493" t="str">
            <v>UMBH6C6</v>
          </cell>
          <cell r="B6493" t="str">
            <v>Urd. mole body 6 cond. hole lug, 6-500 Dwg 212-110</v>
          </cell>
          <cell r="C6493">
            <v>0</v>
          </cell>
          <cell r="D6493">
            <v>367</v>
          </cell>
        </row>
        <row r="6494">
          <cell r="A6494" t="str">
            <v>UMBH6C6L</v>
          </cell>
          <cell r="B6494" t="str">
            <v>URD Mole Body 6-Cond 2-hole Lug, #2-1000 kcmil Al Dwg 212-110</v>
          </cell>
          <cell r="C6494">
            <v>0</v>
          </cell>
          <cell r="D6494">
            <v>367</v>
          </cell>
        </row>
        <row r="6495">
          <cell r="A6495" t="str">
            <v>USECS000</v>
          </cell>
          <cell r="B6495" t="str">
            <v>&lt;E&gt;Sleeve, splice, 600V, 600 to 1000</v>
          </cell>
          <cell r="C6495">
            <v>0</v>
          </cell>
          <cell r="D6495">
            <v>367</v>
          </cell>
        </row>
        <row r="6496">
          <cell r="A6496" t="str">
            <v>USECS10</v>
          </cell>
          <cell r="B6496" t="str">
            <v>&lt;E&gt;Sleeve, splice, 600V, #6 to 1/0</v>
          </cell>
          <cell r="C6496">
            <v>0</v>
          </cell>
          <cell r="D6496">
            <v>367</v>
          </cell>
        </row>
        <row r="6497">
          <cell r="A6497" t="str">
            <v>USECS40</v>
          </cell>
          <cell r="B6497" t="str">
            <v>&lt;E&gt;Sleeve, splice, 600V, 2/0 to 250</v>
          </cell>
          <cell r="C6497">
            <v>0</v>
          </cell>
          <cell r="D6497">
            <v>367</v>
          </cell>
        </row>
        <row r="6498">
          <cell r="A6498" t="str">
            <v>USECS50</v>
          </cell>
          <cell r="B6498" t="str">
            <v>&lt;E&gt;Sleeve, splice, 600V, 350 to 500</v>
          </cell>
          <cell r="C6498">
            <v>0</v>
          </cell>
          <cell r="D6498">
            <v>367</v>
          </cell>
        </row>
        <row r="6499">
          <cell r="A6499" t="str">
            <v>USVCS000</v>
          </cell>
          <cell r="B6499" t="str">
            <v>&lt;E&gt;Sleeve, splice, 600V, 600 to 1000</v>
          </cell>
          <cell r="C6499">
            <v>0</v>
          </cell>
          <cell r="D6499">
            <v>369</v>
          </cell>
        </row>
        <row r="6500">
          <cell r="A6500" t="str">
            <v>USVCS10</v>
          </cell>
          <cell r="B6500" t="str">
            <v>&lt;E&gt;Sleeve, splice, 600V, #6 to 1/0</v>
          </cell>
          <cell r="C6500">
            <v>0</v>
          </cell>
          <cell r="D6500">
            <v>369</v>
          </cell>
        </row>
        <row r="6501">
          <cell r="A6501" t="str">
            <v>USVCS40</v>
          </cell>
          <cell r="B6501" t="str">
            <v>&lt;E.Sleeve, splice, 600V, 2/0 to 250</v>
          </cell>
          <cell r="C6501">
            <v>0</v>
          </cell>
          <cell r="D6501">
            <v>369</v>
          </cell>
        </row>
        <row r="6502">
          <cell r="A6502" t="str">
            <v>USVCS50</v>
          </cell>
          <cell r="B6502" t="str">
            <v>&lt;E.Sleeve, splice, 600V, 300 to 500</v>
          </cell>
          <cell r="C6502">
            <v>0</v>
          </cell>
          <cell r="D6502">
            <v>369</v>
          </cell>
        </row>
        <row r="6503">
          <cell r="A6503" t="str">
            <v>UT6105</v>
          </cell>
          <cell r="B6503" t="str">
            <v>Manhole/Vault, Striaght Splice, 4/0 or less, cable prep, lug, tagging, train &amp; rack (1ea.)</v>
          </cell>
        </row>
        <row r="6504">
          <cell r="A6504" t="str">
            <v>UT6115</v>
          </cell>
          <cell r="B6504" t="str">
            <v>Manhole/Vault, Striaght Splice, over 4/0, cable prep, lug, tagging, train &amp; rack (1ea.)</v>
          </cell>
        </row>
        <row r="6505">
          <cell r="A6505" t="str">
            <v>UT6135</v>
          </cell>
          <cell r="B6505" t="str">
            <v>Manhole/Vault, Cold Shrink Terminator, Primary, Indoor, over 4/0, cable prep, lug, tagging, train &amp; rack (1ea.)</v>
          </cell>
        </row>
        <row r="6506">
          <cell r="A6506" t="str">
            <v>UZC72</v>
          </cell>
          <cell r="B6506" t="str">
            <v>Conduit, Riser, Pri, 2in, PVC Dwg 203-151</v>
          </cell>
          <cell r="C6506">
            <v>0</v>
          </cell>
          <cell r="D6506">
            <v>366</v>
          </cell>
        </row>
        <row r="6507">
          <cell r="A6507" t="str">
            <v>UZC72ADDNL</v>
          </cell>
          <cell r="B6507" t="str">
            <v>Conduit, Riser, Pri, 2in. PVC (10ft.stalk w/1-strap) Dwg 203-151</v>
          </cell>
          <cell r="C6507">
            <v>1010</v>
          </cell>
        </row>
        <row r="6508">
          <cell r="A6508" t="str">
            <v>UZC73</v>
          </cell>
          <cell r="B6508" t="str">
            <v xml:space="preserve"> Associated Material for 2-2in PVC Pri. Conduit  Risers (material only)</v>
          </cell>
          <cell r="C6508">
            <v>0</v>
          </cell>
          <cell r="D6508">
            <v>366</v>
          </cell>
        </row>
        <row r="6509">
          <cell r="A6509" t="str">
            <v>UZC74</v>
          </cell>
          <cell r="B6509" t="str">
            <v>Conduit, Riser, Pri, 4in, PVC Dwg 203-151</v>
          </cell>
          <cell r="C6509">
            <v>0</v>
          </cell>
          <cell r="D6509">
            <v>0</v>
          </cell>
        </row>
        <row r="6510">
          <cell r="A6510" t="str">
            <v>UZC74ADDNL</v>
          </cell>
          <cell r="B6510" t="str">
            <v>Conduit, Riser, Pri, 4in. PVC (10ft.stalk w/1-strap) Dwg 203-151</v>
          </cell>
          <cell r="C6510">
            <v>1010</v>
          </cell>
        </row>
        <row r="6511">
          <cell r="A6511" t="str">
            <v>UZC75</v>
          </cell>
          <cell r="B6511" t="str">
            <v xml:space="preserve"> Asscoated Material for 3-2in PVC Pri. Conduit  Risers (material only) </v>
          </cell>
          <cell r="C6511">
            <v>0</v>
          </cell>
          <cell r="D6511">
            <v>366</v>
          </cell>
        </row>
        <row r="6512">
          <cell r="A6512" t="str">
            <v>UZC76</v>
          </cell>
          <cell r="B6512" t="str">
            <v>Conduit, Riser, Pri, 6in, PVC Dwg 203-151</v>
          </cell>
          <cell r="C6512">
            <v>0</v>
          </cell>
          <cell r="D6512">
            <v>366</v>
          </cell>
        </row>
        <row r="6513">
          <cell r="A6513" t="str">
            <v>UZC76ADDNL</v>
          </cell>
          <cell r="B6513" t="str">
            <v>Conduit, Riser, Pri, 6in. PVC (10ft.stalk w/1-strap) Dwg 203-151</v>
          </cell>
          <cell r="C6513">
            <v>1010</v>
          </cell>
        </row>
        <row r="6514">
          <cell r="A6514" t="str">
            <v>UZC76X</v>
          </cell>
          <cell r="B6514" t="str">
            <v>Conduit, Riser, donated, Pri, 6in, PVC [$0 material &amp; labor, graphics only]</v>
          </cell>
          <cell r="C6514">
            <v>0</v>
          </cell>
          <cell r="D6514">
            <v>366</v>
          </cell>
        </row>
        <row r="6515">
          <cell r="A6515" t="str">
            <v>UZC78ADDNL</v>
          </cell>
          <cell r="B6515" t="str">
            <v>&lt;E&gt;Conduit, Riser, Pri, 6in. Galv (10ft. w/1-strap)</v>
          </cell>
          <cell r="C6515">
            <v>1010</v>
          </cell>
        </row>
        <row r="6516">
          <cell r="A6516" t="str">
            <v>UZH20</v>
          </cell>
          <cell r="B6516" t="str">
            <v>Bracket, fco, pole mtg, 25 kV</v>
          </cell>
          <cell r="C6516">
            <v>0</v>
          </cell>
          <cell r="D6516">
            <v>0</v>
          </cell>
        </row>
        <row r="6517">
          <cell r="A6517" t="str">
            <v>UZM01</v>
          </cell>
          <cell r="B6517" t="str">
            <v>Use  CU - SPTAB</v>
          </cell>
          <cell r="C6517">
            <v>0</v>
          </cell>
          <cell r="D6517">
            <v>0</v>
          </cell>
        </row>
        <row r="6518">
          <cell r="A6518" t="str">
            <v>VAULT</v>
          </cell>
          <cell r="B6518" t="str">
            <v>Vault, donated, for DF switchgear ($0 material &amp; labor, graphics-only)</v>
          </cell>
          <cell r="C6518">
            <v>1455</v>
          </cell>
          <cell r="D6518">
            <v>366</v>
          </cell>
        </row>
        <row r="6519">
          <cell r="A6519" t="str">
            <v>VAULT ENTRAN</v>
          </cell>
          <cell r="B6519" t="str">
            <v>OBSOLETE</v>
          </cell>
        </row>
        <row r="6520">
          <cell r="A6520" t="str">
            <v>VAULT TRANSMITT</v>
          </cell>
          <cell r="B6520" t="str">
            <v>Vault Alarm Transmitter  208v</v>
          </cell>
        </row>
        <row r="6521">
          <cell r="A6521" t="str">
            <v>VAULTCONST</v>
          </cell>
          <cell r="B6521" t="str">
            <v>Misc. items for new vault Dallas</v>
          </cell>
        </row>
        <row r="6522">
          <cell r="A6522" t="str">
            <v>VAULTFAN</v>
          </cell>
          <cell r="B6522" t="str">
            <v>VAULT, VENTILATION, FAN/HINGE</v>
          </cell>
          <cell r="C6522">
            <v>2000</v>
          </cell>
          <cell r="D6522">
            <v>366</v>
          </cell>
        </row>
        <row r="6523">
          <cell r="A6523" t="str">
            <v>VAULTLADDER21</v>
          </cell>
          <cell r="B6523" t="str">
            <v>Vault, Ladder, 21 ft</v>
          </cell>
        </row>
        <row r="6524">
          <cell r="A6524" t="str">
            <v>VAULTPROTECTOR</v>
          </cell>
          <cell r="B6524" t="str">
            <v>VAULT,PROTECTION,GENERIC</v>
          </cell>
          <cell r="C6524">
            <v>0</v>
          </cell>
          <cell r="D6524">
            <v>0</v>
          </cell>
        </row>
        <row r="6525">
          <cell r="A6525" t="str">
            <v>VAULTPUMP</v>
          </cell>
          <cell r="B6525" t="str">
            <v>Vault pump w/sensor</v>
          </cell>
        </row>
        <row r="6526">
          <cell r="A6526" t="str">
            <v>VAULTSERVICE</v>
          </cell>
          <cell r="B6526" t="str">
            <v/>
          </cell>
        </row>
        <row r="6527">
          <cell r="A6527" t="str">
            <v>VAULTSWGR</v>
          </cell>
          <cell r="B6527" t="str">
            <v>Vault, Pre-cast SubSurface for DF Switchgear, (Dirt)</v>
          </cell>
          <cell r="C6527">
            <v>1100</v>
          </cell>
          <cell r="D6527">
            <v>366</v>
          </cell>
        </row>
        <row r="6528">
          <cell r="A6528" t="str">
            <v>VAULTSWGRR</v>
          </cell>
          <cell r="B6528" t="str">
            <v>Vault, SubSurface for DF Swgr, (Rock)</v>
          </cell>
          <cell r="C6528">
            <v>1100</v>
          </cell>
          <cell r="D6528">
            <v>366</v>
          </cell>
        </row>
        <row r="6529">
          <cell r="A6529" t="str">
            <v>VBM26CBL</v>
          </cell>
          <cell r="B6529" t="str">
            <v xml:space="preserve"> Control cable, VBM switch, 26ft, 15pin plug at switch end</v>
          </cell>
          <cell r="C6529">
            <v>0</v>
          </cell>
          <cell r="D6529">
            <v>0</v>
          </cell>
        </row>
        <row r="6530">
          <cell r="A6530" t="str">
            <v>VBM35CBL</v>
          </cell>
          <cell r="B6530" t="str">
            <v>&lt;E&gt;Control cable, VBM switch, 35ft, 15pin plug at each end</v>
          </cell>
          <cell r="C6530">
            <v>0</v>
          </cell>
          <cell r="D6530">
            <v>0</v>
          </cell>
        </row>
        <row r="6531">
          <cell r="A6531" t="str">
            <v>VBM35CBLM</v>
          </cell>
          <cell r="B6531" t="str">
            <v>&lt;E&gt;Control cable, VBM switch, 35ft, 15pin plug at each end (material only)</v>
          </cell>
          <cell r="C6531">
            <v>0</v>
          </cell>
          <cell r="D6531">
            <v>0</v>
          </cell>
        </row>
        <row r="6532">
          <cell r="A6532" t="str">
            <v>VBMBIRDG</v>
          </cell>
          <cell r="B6532" t="str">
            <v>&lt;E&gt;Wildlife guard, VBM switch, 15/25kV</v>
          </cell>
          <cell r="C6532">
            <v>0</v>
          </cell>
          <cell r="D6532">
            <v>0</v>
          </cell>
        </row>
        <row r="6533">
          <cell r="A6533" t="str">
            <v>VBMBIRDGM</v>
          </cell>
          <cell r="B6533" t="str">
            <v>&lt;E&gt;Wildlife guard, VBM switch, 15/25kV (material only)</v>
          </cell>
          <cell r="C6533">
            <v>0</v>
          </cell>
          <cell r="D6533">
            <v>0</v>
          </cell>
        </row>
        <row r="6534">
          <cell r="A6534" t="str">
            <v>VBMHNGR</v>
          </cell>
          <cell r="B6534" t="str">
            <v>&lt;E&gt;Hanger, pole mount, VBM switch, 15/25kV, w/arr. mounts</v>
          </cell>
          <cell r="C6534">
            <v>0</v>
          </cell>
          <cell r="D6534">
            <v>0</v>
          </cell>
        </row>
        <row r="6535">
          <cell r="A6535" t="str">
            <v>VBMHNGRM</v>
          </cell>
          <cell r="B6535" t="str">
            <v>&lt;E&gt;Hanger, pole mount, VBM switch, 15/25kV, w/arr. mounts (material only)</v>
          </cell>
          <cell r="C6535">
            <v>0</v>
          </cell>
          <cell r="D6535">
            <v>0</v>
          </cell>
        </row>
        <row r="6536">
          <cell r="A6536" t="str">
            <v>VBMPLUS</v>
          </cell>
          <cell r="B6536" t="str">
            <v>Control, VBM switch, remote</v>
          </cell>
          <cell r="C6536">
            <v>0</v>
          </cell>
          <cell r="D6536">
            <v>0</v>
          </cell>
        </row>
        <row r="6537">
          <cell r="A6537" t="str">
            <v>VBMSTD</v>
          </cell>
          <cell r="B6537" t="str">
            <v>&lt;E&gt;Control, VBM switch, manual</v>
          </cell>
          <cell r="C6537">
            <v>0</v>
          </cell>
          <cell r="D6537">
            <v>0</v>
          </cell>
        </row>
        <row r="6538">
          <cell r="A6538" t="str">
            <v>VBMSTDM</v>
          </cell>
          <cell r="B6538" t="str">
            <v>&lt;E&gt;Control, VBM switch, manual (material only)</v>
          </cell>
          <cell r="C6538">
            <v>0</v>
          </cell>
          <cell r="D6538">
            <v>0</v>
          </cell>
        </row>
        <row r="6539">
          <cell r="A6539" t="str">
            <v>VENT GRATING</v>
          </cell>
          <cell r="B6539" t="str">
            <v>36" x 36" Dallas or FW style vent inlet grating</v>
          </cell>
        </row>
        <row r="6540">
          <cell r="A6540" t="str">
            <v>VLR15400</v>
          </cell>
          <cell r="B6540" t="str">
            <v>&lt;E&gt;Switch, Oil, tpye VLR, o/h 3ph 15kV,400A (maintenance only - no purchase)</v>
          </cell>
          <cell r="C6540">
            <v>6055</v>
          </cell>
          <cell r="D6540">
            <v>365</v>
          </cell>
        </row>
        <row r="6541">
          <cell r="A6541" t="str">
            <v>VLRHNGR</v>
          </cell>
          <cell r="B6541" t="str">
            <v>Hanger, pole mount, VLR/VRV switch, 15/25kV, w/arr. mounts</v>
          </cell>
          <cell r="C6541">
            <v>0</v>
          </cell>
          <cell r="D6541">
            <v>0</v>
          </cell>
        </row>
        <row r="6542">
          <cell r="A6542" t="str">
            <v>VLTLIGHT</v>
          </cell>
          <cell r="B6542" t="str">
            <v>Network Vault (metal emt) lighting package 1ea.</v>
          </cell>
        </row>
        <row r="6543">
          <cell r="A6543" t="str">
            <v>VLTLIGHTPVC</v>
          </cell>
          <cell r="B6543" t="str">
            <v xml:space="preserve">Network Vault (plastic pvc) lighting package 1 room </v>
          </cell>
        </row>
        <row r="6544">
          <cell r="A6544" t="str">
            <v>VP-FENWALL</v>
          </cell>
          <cell r="B6544" t="str">
            <v>FENWALL SEGMENT-GENERIC</v>
          </cell>
          <cell r="C6544">
            <v>0</v>
          </cell>
          <cell r="D6544">
            <v>0</v>
          </cell>
        </row>
        <row r="6545">
          <cell r="A6545" t="str">
            <v>VP-FENWALL-42</v>
          </cell>
          <cell r="B6545" t="str">
            <v xml:space="preserve">42" - FENWALL SENSING ELEMENT </v>
          </cell>
          <cell r="C6545">
            <v>0</v>
          </cell>
          <cell r="D6545">
            <v>0</v>
          </cell>
        </row>
        <row r="6546">
          <cell r="A6546" t="str">
            <v>VP-FENWALL-80</v>
          </cell>
          <cell r="B6546" t="str">
            <v xml:space="preserve">80" - FENWALL SENSING ELEMENT </v>
          </cell>
          <cell r="C6546">
            <v>0</v>
          </cell>
          <cell r="D6546">
            <v>0</v>
          </cell>
        </row>
        <row r="6547">
          <cell r="A6547" t="str">
            <v>VP-FENWALL-96</v>
          </cell>
          <cell r="B6547" t="str">
            <v xml:space="preserve">96" - FENWALL SENSING ELEMENT </v>
          </cell>
          <cell r="C6547">
            <v>0</v>
          </cell>
          <cell r="D6547">
            <v>0</v>
          </cell>
        </row>
        <row r="6548">
          <cell r="A6548" t="str">
            <v>VP-FENW-TEST</v>
          </cell>
          <cell r="B6548" t="str">
            <v>test</v>
          </cell>
        </row>
        <row r="6549">
          <cell r="A6549" t="str">
            <v>VP-MASTER</v>
          </cell>
          <cell r="B6549" t="str">
            <v>DALLAS MASTER UNIT INSTALLATION - 480V (one per installation)</v>
          </cell>
          <cell r="C6549">
            <v>0</v>
          </cell>
          <cell r="D6549">
            <v>0</v>
          </cell>
        </row>
        <row r="6550">
          <cell r="A6550" t="str">
            <v>VP-MASTER - 4KV</v>
          </cell>
          <cell r="B6550" t="str">
            <v>MASTER UNIT INSTALLATION - 4KV (one per installation)</v>
          </cell>
          <cell r="C6550">
            <v>0</v>
          </cell>
          <cell r="D6550">
            <v>0</v>
          </cell>
        </row>
        <row r="6551">
          <cell r="A6551" t="str">
            <v>VP-MASTERFW</v>
          </cell>
          <cell r="B6551" t="str">
            <v>FT WORTH MASTER UNIT INSTALLATION- 480V (one per installation)</v>
          </cell>
        </row>
        <row r="6552">
          <cell r="A6552" t="str">
            <v>VP-MDO</v>
          </cell>
          <cell r="B6552" t="str">
            <v>MANUAL DROP OUT INSTALLATION - 480V (one per installation)</v>
          </cell>
          <cell r="C6552">
            <v>0</v>
          </cell>
          <cell r="D6552">
            <v>0</v>
          </cell>
        </row>
        <row r="6553">
          <cell r="A6553" t="str">
            <v>VP-MDO - 4KV</v>
          </cell>
          <cell r="B6553" t="str">
            <v>MANUAL DROP OUT INSTALLATION - 4KV (one per installation)</v>
          </cell>
          <cell r="C6553">
            <v>0</v>
          </cell>
          <cell r="D6553">
            <v>0</v>
          </cell>
        </row>
        <row r="6554">
          <cell r="A6554" t="str">
            <v>VP-SUPPORT</v>
          </cell>
          <cell r="B6554" t="str">
            <v>Fenwall support clip and grommet (one per leg)</v>
          </cell>
        </row>
        <row r="6555">
          <cell r="A6555" t="str">
            <v>VPTESTPROT</v>
          </cell>
          <cell r="B6555" t="str">
            <v>dis test</v>
          </cell>
          <cell r="C6555">
            <v>0</v>
          </cell>
          <cell r="D6555">
            <v>0</v>
          </cell>
        </row>
        <row r="6556">
          <cell r="A6556" t="str">
            <v>VPTESTTT</v>
          </cell>
          <cell r="B6556" t="str">
            <v>test</v>
          </cell>
          <cell r="C6556">
            <v>0</v>
          </cell>
          <cell r="D6556">
            <v>0</v>
          </cell>
        </row>
        <row r="6557">
          <cell r="A6557" t="str">
            <v>VP-VAULT</v>
          </cell>
          <cell r="B6557" t="str">
            <v>VAULT INSTALLATION - 480V (one vault only)</v>
          </cell>
          <cell r="C6557">
            <v>0</v>
          </cell>
          <cell r="D6557">
            <v>0</v>
          </cell>
        </row>
        <row r="6558">
          <cell r="A6558" t="str">
            <v>VP-VAULT - 4KV</v>
          </cell>
          <cell r="B6558" t="str">
            <v>VAULT INSTALLATION - 4KV (one vault only)</v>
          </cell>
          <cell r="C6558">
            <v>0</v>
          </cell>
          <cell r="D6558">
            <v>0</v>
          </cell>
        </row>
        <row r="6559">
          <cell r="A6559" t="str">
            <v>VP-XMER</v>
          </cell>
          <cell r="B6559" t="str">
            <v>TRANSFORMER INSTALLATION - 480V (per transformer)</v>
          </cell>
          <cell r="C6559">
            <v>0</v>
          </cell>
          <cell r="D6559">
            <v>0</v>
          </cell>
        </row>
        <row r="6560">
          <cell r="A6560" t="str">
            <v>VP-XMER - 4KV</v>
          </cell>
          <cell r="B6560" t="str">
            <v>TRANSFORMER INSTALLATION - 4KV (per transformer)</v>
          </cell>
          <cell r="C6560">
            <v>0</v>
          </cell>
          <cell r="D6560">
            <v>0</v>
          </cell>
        </row>
        <row r="6561">
          <cell r="A6561" t="str">
            <v>VR144100</v>
          </cell>
          <cell r="B6561" t="str">
            <v>Voltage regulator,14.4kV,100A, w/control Dwg 110-910/19</v>
          </cell>
          <cell r="C6561">
            <v>1350</v>
          </cell>
          <cell r="D6561">
            <v>368</v>
          </cell>
        </row>
        <row r="6562">
          <cell r="A6562" t="str">
            <v>VR144200</v>
          </cell>
          <cell r="B6562" t="str">
            <v>Voltage regulator,14.4kV,200A, w/control Dwg 110-910/19</v>
          </cell>
          <cell r="C6562">
            <v>1350</v>
          </cell>
          <cell r="D6562">
            <v>368</v>
          </cell>
        </row>
        <row r="6563">
          <cell r="A6563" t="str">
            <v>VR144300</v>
          </cell>
          <cell r="B6563" t="str">
            <v>Voltage regulator,14.4kV,300A, w/control Dwg 110-910/19</v>
          </cell>
          <cell r="C6563">
            <v>1350</v>
          </cell>
          <cell r="D6563">
            <v>368</v>
          </cell>
        </row>
        <row r="6564">
          <cell r="A6564" t="str">
            <v>VR14450</v>
          </cell>
          <cell r="B6564" t="str">
            <v>Voltage regulator,14.4kV,50A,w/control Dwg 110-910/19</v>
          </cell>
          <cell r="C6564">
            <v>1350</v>
          </cell>
          <cell r="D6564">
            <v>368</v>
          </cell>
        </row>
        <row r="6565">
          <cell r="A6565" t="str">
            <v>VR24100</v>
          </cell>
          <cell r="B6565" t="str">
            <v>Obsolete - do not use</v>
          </cell>
          <cell r="C6565">
            <v>1300</v>
          </cell>
          <cell r="D6565">
            <v>368</v>
          </cell>
        </row>
        <row r="6566">
          <cell r="A6566" t="str">
            <v>VR72100</v>
          </cell>
          <cell r="B6566" t="str">
            <v>Voltage regulator,7.2kV/ 7.62kV, 150A,w/control Dwg 110-910/19</v>
          </cell>
          <cell r="C6566">
            <v>1300</v>
          </cell>
          <cell r="D6566">
            <v>368</v>
          </cell>
        </row>
        <row r="6567">
          <cell r="A6567" t="str">
            <v>VR72150</v>
          </cell>
          <cell r="B6567" t="str">
            <v>Voltage regulator,7.2kV,219A,w/control Dwg 110-910/19</v>
          </cell>
          <cell r="C6567">
            <v>1300</v>
          </cell>
          <cell r="D6567">
            <v>368</v>
          </cell>
        </row>
        <row r="6568">
          <cell r="A6568" t="str">
            <v>VR72219</v>
          </cell>
          <cell r="B6568" t="str">
            <v>Voltage regulator,7.2kV,219A,w/control</v>
          </cell>
          <cell r="C6568">
            <v>1300</v>
          </cell>
          <cell r="D6568">
            <v>368</v>
          </cell>
        </row>
        <row r="6569">
          <cell r="A6569" t="str">
            <v>VR72328</v>
          </cell>
          <cell r="B6569" t="str">
            <v>Voltage regulator,7.2kV,50A,w/control Dwg 110-910/19</v>
          </cell>
          <cell r="C6569">
            <v>1300</v>
          </cell>
          <cell r="D6569">
            <v>368</v>
          </cell>
        </row>
        <row r="6570">
          <cell r="A6570" t="str">
            <v>VR7250</v>
          </cell>
          <cell r="B6570" t="str">
            <v>Voltage regulator,7.2kV,50A,w/control Dwg 110-910/19</v>
          </cell>
          <cell r="C6570">
            <v>1300</v>
          </cell>
          <cell r="D6570">
            <v>368</v>
          </cell>
        </row>
        <row r="6571">
          <cell r="A6571" t="str">
            <v>VR7275</v>
          </cell>
          <cell r="B6571" t="str">
            <v>**Voltage regulator,7.2kV,75A,w/control (Correction Only)</v>
          </cell>
          <cell r="C6571">
            <v>1300</v>
          </cell>
          <cell r="D6571">
            <v>368</v>
          </cell>
        </row>
        <row r="6572">
          <cell r="A6572" t="str">
            <v>VRV38400</v>
          </cell>
          <cell r="B6572" t="str">
            <v>&lt;E&gt;Switch, Oil, type VRV, o/h 3ph 38kV,400A (maintenance only - no purchase)</v>
          </cell>
          <cell r="C6572">
            <v>6055</v>
          </cell>
          <cell r="D6572">
            <v>365</v>
          </cell>
        </row>
        <row r="6573">
          <cell r="A6573" t="str">
            <v>VSCB12</v>
          </cell>
          <cell r="B6573" t="str">
            <v>Vacuum switch, cap. bank, 95kV BIL</v>
          </cell>
          <cell r="D6573">
            <v>0</v>
          </cell>
        </row>
        <row r="6574">
          <cell r="A6574" t="str">
            <v>VSCB25</v>
          </cell>
          <cell r="B6574" t="str">
            <v>Vacuum switch, cap. bank, 125kV BIL</v>
          </cell>
        </row>
        <row r="6575">
          <cell r="A6575" t="str">
            <v>VSCB25200</v>
          </cell>
          <cell r="B6575" t="str">
            <v>Switch,o/h,vacuum,1ph,14.4kV,200A</v>
          </cell>
          <cell r="C6575">
            <v>6050</v>
          </cell>
          <cell r="D6575">
            <v>365</v>
          </cell>
        </row>
        <row r="6576">
          <cell r="A6576" t="str">
            <v>VSEPM152</v>
          </cell>
          <cell r="B6576" t="str">
            <v>Vacuum swch, pd mt, 3ph, 15kV, 200a.</v>
          </cell>
          <cell r="C6576">
            <v>5050</v>
          </cell>
          <cell r="D6576">
            <v>367</v>
          </cell>
        </row>
        <row r="6577">
          <cell r="A6577" t="str">
            <v>VSEPM252</v>
          </cell>
          <cell r="B6577" t="str">
            <v>Vacuum swch, pd mt, 3ph, 25kV, 200a.</v>
          </cell>
          <cell r="C6577">
            <v>5050</v>
          </cell>
          <cell r="D6577">
            <v>367</v>
          </cell>
        </row>
        <row r="6578">
          <cell r="A6578" t="str">
            <v>VSEPM256</v>
          </cell>
          <cell r="B6578" t="str">
            <v>use for elliott 25kV 600a pd mt vac swch</v>
          </cell>
          <cell r="C6578">
            <v>5050</v>
          </cell>
          <cell r="D6578">
            <v>367</v>
          </cell>
        </row>
        <row r="6579">
          <cell r="A6579" t="str">
            <v>VSM125</v>
          </cell>
          <cell r="B6579" t="str">
            <v>Switch,vacuum, (MVS), 1-ph DF 600A. 25kV, 200A.bush, manual opr, wall mt vault/pad</v>
          </cell>
          <cell r="C6579">
            <v>5050</v>
          </cell>
          <cell r="D6579">
            <v>367</v>
          </cell>
        </row>
        <row r="6580">
          <cell r="A6580" t="str">
            <v>VSM325</v>
          </cell>
          <cell r="B6580" t="str">
            <v>Switch,vacuum, (MVS), 3ph DF 600A. 25kV, 600A.bush, manual opr, wall mt vault/pad</v>
          </cell>
          <cell r="C6580">
            <v>5050</v>
          </cell>
          <cell r="D6580">
            <v>367</v>
          </cell>
        </row>
        <row r="6581">
          <cell r="A6581" t="str">
            <v>VSMFI125</v>
          </cell>
          <cell r="B6581" t="str">
            <v>&lt;E&gt;Switch,vac-interrupter, (MVI), (3) 1-ph DF 600A. 25kV, &lt;DO NOT USE&gt; manual reset, wall mount, vault/pad</v>
          </cell>
          <cell r="C6581">
            <v>5050</v>
          </cell>
          <cell r="D6581">
            <v>367</v>
          </cell>
        </row>
        <row r="6582">
          <cell r="A6582" t="str">
            <v>VSMFI325</v>
          </cell>
          <cell r="B6582" t="str">
            <v>Obsolete - do not use</v>
          </cell>
          <cell r="D6582">
            <v>0</v>
          </cell>
        </row>
        <row r="6583">
          <cell r="A6583" t="str">
            <v>VSMVI125</v>
          </cell>
          <cell r="B6583" t="str">
            <v>Switch,vac-interrupter, (MVI), 1-ph DF 600A. 25kV, 200A.bush, manual reset, wall mount, vault/pad</v>
          </cell>
          <cell r="C6583">
            <v>5050</v>
          </cell>
          <cell r="D6583">
            <v>367</v>
          </cell>
        </row>
        <row r="6584">
          <cell r="A6584" t="str">
            <v>VSMVI325</v>
          </cell>
          <cell r="B6584" t="str">
            <v>Switch,vac-interrupter, (MVI), 3-ph DF 600A. 25kV, 600A.bush, manual reset, wall mount, vault/pad</v>
          </cell>
          <cell r="C6584">
            <v>5050</v>
          </cell>
          <cell r="D6584">
            <v>367</v>
          </cell>
        </row>
        <row r="6585">
          <cell r="A6585" t="str">
            <v>VSMVS125</v>
          </cell>
          <cell r="B6585" t="str">
            <v>Obsolete - do not use</v>
          </cell>
          <cell r="D6585">
            <v>0</v>
          </cell>
        </row>
        <row r="6586">
          <cell r="A6586" t="str">
            <v>VSSM15</v>
          </cell>
          <cell r="B6586" t="str">
            <v>Vacuum switch, 15kV 600A. vault style, submersible,rem/open &amp; close</v>
          </cell>
          <cell r="C6586">
            <v>5050</v>
          </cell>
          <cell r="D6586">
            <v>367</v>
          </cell>
        </row>
        <row r="6587">
          <cell r="A6587" t="str">
            <v>VSSM15A</v>
          </cell>
          <cell r="B6587" t="str">
            <v>Vacuum switch, 15kV 600A. vault style, submersible, rem/open &amp; close</v>
          </cell>
          <cell r="C6587">
            <v>5050</v>
          </cell>
          <cell r="D6587">
            <v>367</v>
          </cell>
        </row>
        <row r="6588">
          <cell r="A6588" t="str">
            <v>VSSM15NETWORK</v>
          </cell>
          <cell r="B6588" t="str">
            <v>Vacuum switch, 15kv,600A,vault style,submersible,auto (Type-A)</v>
          </cell>
          <cell r="C6588">
            <v>5050</v>
          </cell>
          <cell r="D6588">
            <v>367</v>
          </cell>
        </row>
        <row r="6589">
          <cell r="A6589" t="str">
            <v>VSSM15NETWORKX</v>
          </cell>
          <cell r="B6589" t="str">
            <v>Vacuum switch, 15kv, 600a,vault style, submersible,auto (Type-X)</v>
          </cell>
        </row>
        <row r="6590">
          <cell r="A6590" t="str">
            <v>VSSM15X</v>
          </cell>
          <cell r="B6590" t="str">
            <v>Vacuum switch, 15kv 600A. vault style, submersible, rem/open &amp; close</v>
          </cell>
          <cell r="C6590">
            <v>5050</v>
          </cell>
          <cell r="D6590">
            <v>367</v>
          </cell>
        </row>
        <row r="6591">
          <cell r="A6591" t="str">
            <v>VSVBIRDG</v>
          </cell>
          <cell r="B6591" t="str">
            <v>Wildlife guard, VSV switch, 15/25kV</v>
          </cell>
          <cell r="C6591">
            <v>0</v>
          </cell>
          <cell r="D6591">
            <v>0</v>
          </cell>
        </row>
        <row r="6592">
          <cell r="A6592" t="str">
            <v>VSVBM15400</v>
          </cell>
          <cell r="B6592" t="str">
            <v>&lt;E&gt;Vacuum switch, o/h 3ph,15kV,400a</v>
          </cell>
          <cell r="C6592">
            <v>6055</v>
          </cell>
          <cell r="D6592">
            <v>365</v>
          </cell>
        </row>
        <row r="6593">
          <cell r="A6593" t="str">
            <v>VSVBM15400SB</v>
          </cell>
          <cell r="B6593" t="str">
            <v>Vac switch,o/h,3ph,15kV,400A,0-volt close(Start Banks Only)</v>
          </cell>
          <cell r="C6593">
            <v>6055</v>
          </cell>
          <cell r="D6593">
            <v>365</v>
          </cell>
        </row>
        <row r="6594">
          <cell r="A6594" t="str">
            <v>VSVBM15600</v>
          </cell>
          <cell r="B6594" t="str">
            <v>&lt;Obsolete-do not ues&gt;Vacuum switch, o/h 3ph,15kV,600A (Notice Interruptable Only)</v>
          </cell>
          <cell r="C6594">
            <v>6055</v>
          </cell>
          <cell r="D6594">
            <v>365</v>
          </cell>
        </row>
        <row r="6595">
          <cell r="A6595" t="str">
            <v>VSVBM25400</v>
          </cell>
          <cell r="B6595" t="str">
            <v>&lt;Obsolete-do not ues&gt;Vacuum switch,o/h,3ph,25kV 400A, (Notice Interuptable Only)</v>
          </cell>
          <cell r="C6595">
            <v>6060</v>
          </cell>
          <cell r="D6595">
            <v>365</v>
          </cell>
        </row>
        <row r="6596">
          <cell r="A6596" t="str">
            <v>VSVBM25600</v>
          </cell>
          <cell r="B6596" t="str">
            <v>&lt;Obsolete-do not ues&gt;Vacuum switch, o/h, 3ph, 25kV 600a, 120v/24vdc motor opr VBM</v>
          </cell>
          <cell r="C6596">
            <v>6060</v>
          </cell>
          <cell r="D6596">
            <v>365</v>
          </cell>
        </row>
        <row r="6597">
          <cell r="A6597" t="str">
            <v>VSVBM25600A</v>
          </cell>
          <cell r="B6597" t="str">
            <v>Vacuum switch, o/h, 3ph, 25kV 600a, 120v/24vdc motor opr (VBM)</v>
          </cell>
          <cell r="C6597">
            <v>6060</v>
          </cell>
          <cell r="D6597">
            <v>365</v>
          </cell>
        </row>
        <row r="6598">
          <cell r="A6598" t="str">
            <v>VSVBM25600NI</v>
          </cell>
          <cell r="B6598" t="str">
            <v>&lt;Obsolete-do not ues&gt;Vacuum switch,o/h,3ph,25kV 600A, (Notice Interruptable Only)</v>
          </cell>
          <cell r="C6598">
            <v>6060</v>
          </cell>
          <cell r="D6598">
            <v>365</v>
          </cell>
        </row>
        <row r="6599">
          <cell r="A6599" t="str">
            <v>VSVBM345300SB</v>
          </cell>
          <cell r="B6599" t="str">
            <v>Vac switch,o/h,3ph,34.5kV,300A, (Motor Start Bank Only)</v>
          </cell>
          <cell r="C6599">
            <v>6055</v>
          </cell>
          <cell r="D6599">
            <v>365</v>
          </cell>
        </row>
        <row r="6600">
          <cell r="A6600" t="str">
            <v>VSVHNGR</v>
          </cell>
          <cell r="B6600" t="str">
            <v>&lt;Obsolete-do not ues&gt;Hanger, pole mount, VSV switch, 15/25kV, w/arr. mounts</v>
          </cell>
          <cell r="C6600">
            <v>0</v>
          </cell>
          <cell r="D6600">
            <v>0</v>
          </cell>
        </row>
        <row r="6601">
          <cell r="A6601" t="str">
            <v>VSVSV15200</v>
          </cell>
          <cell r="B6601" t="str">
            <v>Vacuum switch,3ph,15kV,200A</v>
          </cell>
          <cell r="C6601">
            <v>6055</v>
          </cell>
          <cell r="D6601">
            <v>365</v>
          </cell>
        </row>
        <row r="6602">
          <cell r="A6602" t="str">
            <v>VSVSV1525200</v>
          </cell>
          <cell r="B6602" t="str">
            <v>Vacuum switch, o/h, 3ph, 25kV 200a, (Notice Interruptable Only)</v>
          </cell>
          <cell r="C6602">
            <v>6060</v>
          </cell>
          <cell r="D6602">
            <v>365</v>
          </cell>
        </row>
        <row r="6603">
          <cell r="A6603" t="str">
            <v>VT12000120V15KV</v>
          </cell>
          <cell r="B6603" t="str">
            <v>VT,12000:120V RATIO,15KV,DOUBLE BUSHING</v>
          </cell>
          <cell r="C6603">
            <v>120</v>
          </cell>
          <cell r="D6603">
            <v>370</v>
          </cell>
        </row>
        <row r="6604">
          <cell r="A6604" t="str">
            <v>VT14400120V25KV</v>
          </cell>
          <cell r="B6604" t="str">
            <v>VT,14400:120V RATIO,25KV,SINGLE BUSHING</v>
          </cell>
          <cell r="C6604">
            <v>120</v>
          </cell>
          <cell r="D6604">
            <v>370</v>
          </cell>
        </row>
        <row r="6605">
          <cell r="A6605" t="str">
            <v>VT2400120V5KVDB</v>
          </cell>
          <cell r="B6605" t="str">
            <v>VT,2400:120V RATIO,5KV,DOUBLE BUSHING</v>
          </cell>
          <cell r="C6605">
            <v>120</v>
          </cell>
          <cell r="D6605">
            <v>370</v>
          </cell>
        </row>
        <row r="6606">
          <cell r="A6606" t="str">
            <v>VT2400120V5KVPF</v>
          </cell>
          <cell r="B6606" t="str">
            <v>VT,2400:120V RATIO,5KV,PRIMARY FUSE SWGR</v>
          </cell>
          <cell r="C6606">
            <v>120</v>
          </cell>
          <cell r="D6606">
            <v>370</v>
          </cell>
        </row>
        <row r="6607">
          <cell r="A6607" t="str">
            <v>VT2400120V5KVSB</v>
          </cell>
          <cell r="B6607" t="str">
            <v>VT,2400:120V RATIO,5KV,SINGLE BUSHING</v>
          </cell>
          <cell r="C6607">
            <v>120</v>
          </cell>
          <cell r="D6607">
            <v>370</v>
          </cell>
        </row>
        <row r="6608">
          <cell r="A6608" t="str">
            <v>VT2400120V5KVSG</v>
          </cell>
          <cell r="B6608" t="str">
            <v>VT,2400:120V RATIO,5KV,SWITCHGEAR/PAD TF</v>
          </cell>
          <cell r="C6608">
            <v>120</v>
          </cell>
          <cell r="D6608">
            <v>370</v>
          </cell>
        </row>
        <row r="6609">
          <cell r="A6609" t="str">
            <v>VT240120V600V</v>
          </cell>
          <cell r="B6609" t="str">
            <v>VT,240:120V RATIO,600 V</v>
          </cell>
          <cell r="C6609">
            <v>100</v>
          </cell>
          <cell r="D6609">
            <v>370</v>
          </cell>
        </row>
        <row r="6610">
          <cell r="A6610" t="str">
            <v>VT240120V600VTS</v>
          </cell>
          <cell r="B6610" t="str">
            <v>VT,240:120V RATIO,600 V,TRANSOCKET</v>
          </cell>
          <cell r="C6610">
            <v>100</v>
          </cell>
          <cell r="D6610">
            <v>370</v>
          </cell>
        </row>
        <row r="6611">
          <cell r="A6611" t="str">
            <v>VT300120V600V</v>
          </cell>
          <cell r="B6611" t="str">
            <v>VT,300:120V RATIO,600 V</v>
          </cell>
          <cell r="C6611">
            <v>100</v>
          </cell>
          <cell r="D6611">
            <v>370</v>
          </cell>
        </row>
        <row r="6612">
          <cell r="A6612" t="str">
            <v>VT300120V600VSG</v>
          </cell>
          <cell r="B6612" t="str">
            <v>VT,300:120V RATIO,600V VAULT/SWITCHGEAR</v>
          </cell>
          <cell r="C6612">
            <v>100</v>
          </cell>
          <cell r="D6612">
            <v>370</v>
          </cell>
        </row>
        <row r="6613">
          <cell r="A6613" t="str">
            <v>VT300120V600VTS</v>
          </cell>
          <cell r="B6613" t="str">
            <v>VT,300:120V RATIO,600 V,TRANSOCKET</v>
          </cell>
          <cell r="C6613">
            <v>100</v>
          </cell>
          <cell r="D6613">
            <v>370</v>
          </cell>
        </row>
        <row r="6614">
          <cell r="A6614" t="str">
            <v>VT480120V600V</v>
          </cell>
          <cell r="B6614" t="str">
            <v>VT,480:120V RATIO,600 V</v>
          </cell>
          <cell r="C6614">
            <v>100</v>
          </cell>
          <cell r="D6614">
            <v>370</v>
          </cell>
        </row>
        <row r="6615">
          <cell r="A6615" t="str">
            <v>VT480120V600VTS</v>
          </cell>
          <cell r="B6615" t="str">
            <v>VT,480:120V RATIO,600 V,TRANSOCKET</v>
          </cell>
          <cell r="C6615">
            <v>100</v>
          </cell>
          <cell r="D6615">
            <v>370</v>
          </cell>
        </row>
        <row r="6616">
          <cell r="A6616" t="str">
            <v>VT480240V600V</v>
          </cell>
          <cell r="B6616" t="str">
            <v>VT,480:240V RATIO,600 V</v>
          </cell>
          <cell r="C6616">
            <v>100</v>
          </cell>
          <cell r="D6616">
            <v>370</v>
          </cell>
        </row>
        <row r="6617">
          <cell r="A6617" t="str">
            <v>VT7200120V15KVS</v>
          </cell>
          <cell r="B6617" t="str">
            <v>VT,7200:120V RATIO,15KV,SINGLE BUSHING</v>
          </cell>
          <cell r="C6617">
            <v>120</v>
          </cell>
          <cell r="D6617">
            <v>370</v>
          </cell>
        </row>
        <row r="6618">
          <cell r="A6618" t="str">
            <v>WC000000</v>
          </cell>
          <cell r="B6618" t="str">
            <v>Wedge conn, 1000 to 1000 ug sec Dwg 109-255</v>
          </cell>
          <cell r="C6618">
            <v>0</v>
          </cell>
          <cell r="D6618">
            <v>367</v>
          </cell>
        </row>
        <row r="6619">
          <cell r="A6619" t="str">
            <v>WC000500</v>
          </cell>
          <cell r="B6619" t="str">
            <v>Wedge conn, 1000 to 500 ug sec Dwg 109-255</v>
          </cell>
          <cell r="C6619">
            <v>0</v>
          </cell>
          <cell r="D6619">
            <v>367</v>
          </cell>
        </row>
        <row r="6620">
          <cell r="A6620" t="str">
            <v>WC000750</v>
          </cell>
          <cell r="B6620" t="str">
            <v>Wedge conn, 1000 to 750 ug sec Dwg 109-255</v>
          </cell>
          <cell r="C6620">
            <v>0</v>
          </cell>
          <cell r="D6620">
            <v>367</v>
          </cell>
        </row>
        <row r="6621">
          <cell r="A6621" t="str">
            <v>WC33610</v>
          </cell>
          <cell r="B6621" t="str">
            <v>Wedge connector, 336 to 1/0</v>
          </cell>
          <cell r="C6621">
            <v>0</v>
          </cell>
          <cell r="D6621">
            <v>367</v>
          </cell>
        </row>
        <row r="6622">
          <cell r="A6622" t="str">
            <v>WC3362</v>
          </cell>
          <cell r="B6622" t="str">
            <v>Obsolete do not use . . . Wedge connector, 336 to 2</v>
          </cell>
          <cell r="C6622">
            <v>0</v>
          </cell>
          <cell r="D6622">
            <v>367</v>
          </cell>
        </row>
        <row r="6623">
          <cell r="A6623" t="str">
            <v>WC336336</v>
          </cell>
          <cell r="B6623" t="str">
            <v>Wedge connector, 336 to 336</v>
          </cell>
          <cell r="C6623">
            <v>0</v>
          </cell>
          <cell r="D6623">
            <v>367</v>
          </cell>
        </row>
        <row r="6624">
          <cell r="A6624" t="str">
            <v>WC3364</v>
          </cell>
          <cell r="B6624" t="str">
            <v>Wedge connector, 336 to 4</v>
          </cell>
          <cell r="C6624">
            <v>0</v>
          </cell>
          <cell r="D6624">
            <v>367</v>
          </cell>
        </row>
        <row r="6625">
          <cell r="A6625" t="str">
            <v>WC33640</v>
          </cell>
          <cell r="B6625" t="str">
            <v>Wedge connector, 336 to 4/0</v>
          </cell>
          <cell r="C6625">
            <v>0</v>
          </cell>
          <cell r="D6625">
            <v>367</v>
          </cell>
        </row>
        <row r="6626">
          <cell r="A6626" t="str">
            <v>WC3366</v>
          </cell>
          <cell r="B6626" t="str">
            <v>Wedge connector, 336 to 6</v>
          </cell>
          <cell r="C6626">
            <v>0</v>
          </cell>
          <cell r="D6626">
            <v>367</v>
          </cell>
        </row>
        <row r="6627">
          <cell r="A6627" t="str">
            <v>WC336C2</v>
          </cell>
          <cell r="B6627" t="str">
            <v>Wedge connector, 336c to 2</v>
          </cell>
          <cell r="C6627">
            <v>0</v>
          </cell>
          <cell r="D6627">
            <v>367</v>
          </cell>
        </row>
        <row r="6628">
          <cell r="A6628" t="str">
            <v>WC4010</v>
          </cell>
          <cell r="B6628" t="str">
            <v>Wedge conn, 4/0 to 1/0 ug sec Dwg 109-255</v>
          </cell>
          <cell r="C6628">
            <v>0</v>
          </cell>
          <cell r="D6628">
            <v>365</v>
          </cell>
        </row>
        <row r="6629">
          <cell r="A6629" t="str">
            <v>WC4030</v>
          </cell>
          <cell r="B6629" t="str">
            <v>Wedge connector, 4/0 to 3/0</v>
          </cell>
          <cell r="C6629">
            <v>0</v>
          </cell>
          <cell r="D6629">
            <v>367</v>
          </cell>
        </row>
        <row r="6630">
          <cell r="A6630" t="str">
            <v>WC4040</v>
          </cell>
          <cell r="B6630" t="str">
            <v>Wedge conn, 4/0 to 4/0 ug sec Dwg 109-255</v>
          </cell>
          <cell r="C6630">
            <v>0</v>
          </cell>
          <cell r="D6630">
            <v>367</v>
          </cell>
        </row>
        <row r="6631">
          <cell r="A6631" t="str">
            <v>WC47710</v>
          </cell>
          <cell r="B6631" t="str">
            <v>Wedge connector, 477 to 1/0</v>
          </cell>
          <cell r="C6631">
            <v>0</v>
          </cell>
          <cell r="D6631">
            <v>367</v>
          </cell>
        </row>
        <row r="6632">
          <cell r="A6632" t="str">
            <v>WC4772</v>
          </cell>
          <cell r="B6632" t="str">
            <v>Wedge connector, 477 to 2</v>
          </cell>
          <cell r="C6632">
            <v>0</v>
          </cell>
          <cell r="D6632">
            <v>367</v>
          </cell>
        </row>
        <row r="6633">
          <cell r="A6633" t="str">
            <v>WC47720</v>
          </cell>
          <cell r="B6633" t="str">
            <v>Wedge connector, 477 to 2/0</v>
          </cell>
          <cell r="C6633">
            <v>0</v>
          </cell>
          <cell r="D6633">
            <v>367</v>
          </cell>
        </row>
        <row r="6634">
          <cell r="A6634" t="str">
            <v>WC477336</v>
          </cell>
          <cell r="B6634" t="str">
            <v>Wedge connector, 477 to 336</v>
          </cell>
          <cell r="C6634">
            <v>0</v>
          </cell>
          <cell r="D6634">
            <v>367</v>
          </cell>
        </row>
        <row r="6635">
          <cell r="A6635" t="str">
            <v>WC4774</v>
          </cell>
          <cell r="B6635" t="str">
            <v>Obsolete - see PWC4774</v>
          </cell>
          <cell r="C6635">
            <v>0</v>
          </cell>
          <cell r="D6635">
            <v>367</v>
          </cell>
        </row>
        <row r="6636">
          <cell r="A6636" t="str">
            <v>WC47740</v>
          </cell>
          <cell r="B6636" t="str">
            <v>Wedge connector, 477 to 4/0, ug sec.</v>
          </cell>
          <cell r="C6636">
            <v>0</v>
          </cell>
          <cell r="D6636">
            <v>367</v>
          </cell>
        </row>
        <row r="6637">
          <cell r="A6637" t="str">
            <v>WC477477</v>
          </cell>
          <cell r="B6637" t="str">
            <v>Wedge connector, 477 to 477,ug pri/sec</v>
          </cell>
          <cell r="C6637">
            <v>0</v>
          </cell>
          <cell r="D6637">
            <v>367</v>
          </cell>
        </row>
        <row r="6638">
          <cell r="A6638" t="str">
            <v>WC4776</v>
          </cell>
          <cell r="B6638" t="str">
            <v>Wedge connector, 477 to 6</v>
          </cell>
          <cell r="C6638">
            <v>0</v>
          </cell>
          <cell r="D6638">
            <v>367</v>
          </cell>
        </row>
        <row r="6639">
          <cell r="A6639" t="str">
            <v>WC7952</v>
          </cell>
          <cell r="B6639" t="str">
            <v>Wedge connector, 795 to 2</v>
          </cell>
          <cell r="C6639">
            <v>0</v>
          </cell>
          <cell r="D6639">
            <v>367</v>
          </cell>
        </row>
        <row r="6640">
          <cell r="A6640" t="str">
            <v>WC79520</v>
          </cell>
          <cell r="B6640" t="str">
            <v>Wedge connector, 795 to 2/0</v>
          </cell>
          <cell r="C6640">
            <v>0</v>
          </cell>
          <cell r="D6640">
            <v>367</v>
          </cell>
        </row>
        <row r="6641">
          <cell r="A6641" t="str">
            <v>WC795336</v>
          </cell>
          <cell r="B6641" t="str">
            <v>Wedge connector, 795 to 336</v>
          </cell>
          <cell r="C6641">
            <v>0</v>
          </cell>
          <cell r="D6641">
            <v>367</v>
          </cell>
        </row>
        <row r="6642">
          <cell r="A6642" t="str">
            <v>WC795350</v>
          </cell>
          <cell r="B6642" t="str">
            <v>Wedge connector, 795 to 350</v>
          </cell>
          <cell r="C6642">
            <v>0</v>
          </cell>
          <cell r="D6642">
            <v>367</v>
          </cell>
        </row>
        <row r="6643">
          <cell r="A6643" t="str">
            <v>WC7954</v>
          </cell>
          <cell r="B6643" t="str">
            <v>Wedge connector, 795 to 4</v>
          </cell>
          <cell r="C6643">
            <v>0</v>
          </cell>
          <cell r="D6643">
            <v>367</v>
          </cell>
        </row>
        <row r="6644">
          <cell r="A6644" t="str">
            <v>WC79540</v>
          </cell>
          <cell r="B6644" t="str">
            <v>Wedge connector, 795 to 4/0</v>
          </cell>
          <cell r="C6644">
            <v>0</v>
          </cell>
          <cell r="D6644">
            <v>367</v>
          </cell>
        </row>
        <row r="6645">
          <cell r="A6645" t="str">
            <v>WC795477</v>
          </cell>
          <cell r="B6645" t="str">
            <v>Wedge connector, 795 to 477</v>
          </cell>
          <cell r="C6645">
            <v>0</v>
          </cell>
          <cell r="D6645">
            <v>365</v>
          </cell>
        </row>
        <row r="6646">
          <cell r="A6646" t="str">
            <v>WC7956</v>
          </cell>
          <cell r="B6646" t="str">
            <v>Wedge connector, 795 to 6</v>
          </cell>
          <cell r="C6646">
            <v>0</v>
          </cell>
          <cell r="D6646">
            <v>367</v>
          </cell>
        </row>
        <row r="6647">
          <cell r="A6647" t="str">
            <v>WC795795</v>
          </cell>
          <cell r="B6647" t="str">
            <v>Wedge connector, 795 to 795</v>
          </cell>
          <cell r="C6647">
            <v>0</v>
          </cell>
          <cell r="D6647">
            <v>365</v>
          </cell>
        </row>
        <row r="6648">
          <cell r="A6648" t="str">
            <v>WGEL</v>
          </cell>
          <cell r="B6648" t="str">
            <v>Wildlife guard, electrostatic, large Dwg 111-172</v>
          </cell>
        </row>
        <row r="6649">
          <cell r="A6649" t="str">
            <v>WGES</v>
          </cell>
          <cell r="B6649" t="str">
            <v>Wildlife guard, electrostatic, small Dwg 111-172</v>
          </cell>
        </row>
        <row r="6650">
          <cell r="A6650" t="str">
            <v>WGICEL</v>
          </cell>
          <cell r="B6650" t="str">
            <v>Wildlife guard, insulating cap, xl, 6.75-8" bushings, 13" high</v>
          </cell>
        </row>
        <row r="6651">
          <cell r="A6651" t="str">
            <v>WGICL</v>
          </cell>
          <cell r="B6651" t="str">
            <v>Wildlife guard, insulating cap, large, 5-6.25" bushings, 10" high Dwg 111-170</v>
          </cell>
        </row>
        <row r="6652">
          <cell r="A6652" t="str">
            <v>WGICM</v>
          </cell>
          <cell r="B6652" t="str">
            <v>Wildlife guard, insulating cap, medium, 4.75" max bushings, 8" high Dwg 111-170</v>
          </cell>
        </row>
        <row r="6653">
          <cell r="A6653" t="str">
            <v>WGICS</v>
          </cell>
          <cell r="B6653" t="str">
            <v>Wildlife guard, insulating cap, small, 5.25" max bushings, 5.25" high Dwg 111-170</v>
          </cell>
        </row>
        <row r="6654">
          <cell r="A6654" t="str">
            <v>WGICSR</v>
          </cell>
          <cell r="B6654" t="str">
            <v>Wildlife guard, insulating cap, small, 5.25" max bushings, 5.25" high</v>
          </cell>
        </row>
        <row r="6655">
          <cell r="A6655" t="str">
            <v>WIREEQGT4/0</v>
          </cell>
          <cell r="B6655" t="str">
            <v xml:space="preserve">Capital cost, transfer of existing cond.(=&gt; 4/0), use only for pole c/o, midspan pole and/or crossarm (install only) </v>
          </cell>
        </row>
        <row r="6656">
          <cell r="A6656" t="str">
            <v>WIRELT4/0</v>
          </cell>
          <cell r="B6656" t="str">
            <v xml:space="preserve">Capital cost, transfer of existing cond.(&lt;4/0) use only for pole c/o, midspan polepole, and/or crossarm (install only) </v>
          </cell>
        </row>
        <row r="6657">
          <cell r="A6657" t="str">
            <v>WSHR5106</v>
          </cell>
          <cell r="B6657" t="str">
            <v>Washer, bellville, 1/2"blt x 1-5/16"OD</v>
          </cell>
          <cell r="C6657">
            <v>0</v>
          </cell>
          <cell r="D6657">
            <v>364</v>
          </cell>
        </row>
        <row r="6658">
          <cell r="A6658" t="str">
            <v>WSHR5138</v>
          </cell>
          <cell r="B6658" t="str">
            <v>Washer, round, 1/2"blt x 1-3/8"OD</v>
          </cell>
          <cell r="C6658">
            <v>0</v>
          </cell>
          <cell r="D6658">
            <v>364</v>
          </cell>
        </row>
        <row r="6659">
          <cell r="A6659" t="str">
            <v>WT14</v>
          </cell>
          <cell r="B6659" t="str">
            <v>OBSOLETE</v>
          </cell>
          <cell r="C6659">
            <v>2</v>
          </cell>
          <cell r="D6659">
            <v>364</v>
          </cell>
        </row>
        <row r="6660">
          <cell r="A6660" t="str">
            <v>WT16</v>
          </cell>
          <cell r="B6660" t="str">
            <v>Wood timber,16 ft. x 4 x 8</v>
          </cell>
          <cell r="C6660">
            <v>1</v>
          </cell>
          <cell r="D6660">
            <v>364</v>
          </cell>
        </row>
        <row r="6661">
          <cell r="A6661" t="str">
            <v>WT16DBL</v>
          </cell>
          <cell r="B6661" t="str">
            <v>Wood timber,double,16 ft. x 4 x 8</v>
          </cell>
          <cell r="C6661">
            <v>2</v>
          </cell>
          <cell r="D6661">
            <v>364</v>
          </cell>
        </row>
        <row r="6662">
          <cell r="A6662" t="str">
            <v>WT18</v>
          </cell>
          <cell r="B6662" t="str">
            <v>Wood timber,18 ft. x 4 x 8</v>
          </cell>
          <cell r="C6662">
            <v>2</v>
          </cell>
          <cell r="D6662">
            <v>364</v>
          </cell>
        </row>
        <row r="6663">
          <cell r="A6663" t="str">
            <v>WT18DBL</v>
          </cell>
          <cell r="B6663" t="str">
            <v>Wood timber,double,18 ft. x 4 x 8</v>
          </cell>
          <cell r="C6663">
            <v>2</v>
          </cell>
          <cell r="D6663">
            <v>364</v>
          </cell>
        </row>
        <row r="6664">
          <cell r="A6664" t="str">
            <v>WT20</v>
          </cell>
          <cell r="B6664" t="str">
            <v>Wood timber,20 ft. x 4 x 8</v>
          </cell>
          <cell r="C6664">
            <v>1</v>
          </cell>
          <cell r="D6664">
            <v>364</v>
          </cell>
        </row>
        <row r="6665">
          <cell r="A6665" t="str">
            <v>WT20DBL</v>
          </cell>
          <cell r="B6665" t="str">
            <v>Wood timber,double,20 ft. x 4 x 8</v>
          </cell>
          <cell r="C6665">
            <v>2</v>
          </cell>
          <cell r="D6665">
            <v>364</v>
          </cell>
        </row>
        <row r="6666">
          <cell r="A6666" t="str">
            <v>WT30</v>
          </cell>
          <cell r="B6666" t="str">
            <v>Wood timber,30 ft. x 6 x 8</v>
          </cell>
          <cell r="C6666">
            <v>1</v>
          </cell>
          <cell r="D6666">
            <v>364</v>
          </cell>
        </row>
        <row r="6667">
          <cell r="A6667" t="str">
            <v>X300925  XF</v>
          </cell>
          <cell r="B6667" t="str">
            <v>OBSOLETE,2000kVA,pm,13.2D-2.4/4.16Y/2.4,lf,rad,taps</v>
          </cell>
          <cell r="C6667">
            <v>0</v>
          </cell>
          <cell r="D6667">
            <v>0</v>
          </cell>
        </row>
        <row r="6668">
          <cell r="A6668" t="str">
            <v>XDEPTH</v>
          </cell>
          <cell r="B6668" t="str">
            <v>Extra Depth, pole/anchor, machine auger, (per foot)</v>
          </cell>
        </row>
        <row r="6669">
          <cell r="A6669" t="str">
            <v>XDEPTH2</v>
          </cell>
          <cell r="B6669" t="str">
            <v>Extra Depth, pole/anchor, rock auger, (per foot)</v>
          </cell>
        </row>
        <row r="6670">
          <cell r="A6670" t="str">
            <v>XDEPTH3</v>
          </cell>
          <cell r="B6670" t="str">
            <v>Extra Depth, pole/anchor, hand dig, (per foot)</v>
          </cell>
        </row>
        <row r="6671">
          <cell r="A6671" t="str">
            <v>XDEPTH4</v>
          </cell>
          <cell r="B6671" t="str">
            <v>Extra Depth, pole/anchor, vac truck, (per foot)</v>
          </cell>
        </row>
        <row r="6672">
          <cell r="A6672" t="str">
            <v>XHDRACK141CW</v>
          </cell>
          <cell r="B6672" t="str">
            <v>Rack, XHD,14' Al, one catwalk</v>
          </cell>
          <cell r="C6672">
            <v>0</v>
          </cell>
          <cell r="D6672">
            <v>0</v>
          </cell>
        </row>
        <row r="6673">
          <cell r="A6673" t="str">
            <v>XHDRACK161CW</v>
          </cell>
          <cell r="B6673" t="str">
            <v>Rack, XHD, 16'Al., one catwalk</v>
          </cell>
          <cell r="C6673">
            <v>0</v>
          </cell>
          <cell r="D6673">
            <v>0</v>
          </cell>
        </row>
        <row r="6674">
          <cell r="A6674" t="str">
            <v>XHDRACK162CW</v>
          </cell>
          <cell r="B6674" t="str">
            <v>Rack, XHD, 16 ft Al., two catwalks Dwg 110-911</v>
          </cell>
          <cell r="C6674">
            <v>0</v>
          </cell>
          <cell r="D6674">
            <v>0</v>
          </cell>
        </row>
        <row r="6675">
          <cell r="A6675" t="str">
            <v>XHDRACK3RDSUPT</v>
          </cell>
          <cell r="B6675" t="str">
            <v>&lt;E&gt;Extra Pole Support for Extra Heavy Duty Rack</v>
          </cell>
          <cell r="C6675">
            <v>0</v>
          </cell>
          <cell r="D6675">
            <v>0</v>
          </cell>
        </row>
        <row r="6676">
          <cell r="A6676" t="str">
            <v>Z10K5B1C3</v>
          </cell>
          <cell r="B6676" t="str">
            <v>&lt;E&gt;,Xfmer, conv, 10kVA, 19.9kV-240/480v,2bnt</v>
          </cell>
          <cell r="C6676">
            <v>5</v>
          </cell>
          <cell r="D6676">
            <v>368</v>
          </cell>
        </row>
        <row r="6677">
          <cell r="A6677" t="str">
            <v>Z15PMH3</v>
          </cell>
          <cell r="B6677" t="str">
            <v>&lt;E&gt;No purchase, swgr, LF, 15kV, 600A. pmh-3 (graphics only)</v>
          </cell>
          <cell r="C6677">
            <v>5145</v>
          </cell>
          <cell r="D6677">
            <v>367</v>
          </cell>
        </row>
        <row r="6678">
          <cell r="A6678" t="str">
            <v>Z15PMH4</v>
          </cell>
          <cell r="B6678" t="str">
            <v>&lt;E&gt;No purchase, swgr, LF, 15kV, 600A. pmh-4 (graphics only)</v>
          </cell>
          <cell r="C6678">
            <v>5145</v>
          </cell>
          <cell r="D6678">
            <v>367</v>
          </cell>
        </row>
        <row r="6679">
          <cell r="A6679" t="str">
            <v>Z15PMH6</v>
          </cell>
          <cell r="B6679" t="str">
            <v>&lt;E&gt;No purchase, swgr, LF, 15kV, 600A. pmh-6 (graphics only)</v>
          </cell>
          <cell r="C6679">
            <v>5145</v>
          </cell>
          <cell r="D6679">
            <v>367</v>
          </cell>
        </row>
        <row r="6680">
          <cell r="A6680" t="str">
            <v>Z15PMH7</v>
          </cell>
          <cell r="B6680" t="str">
            <v>&lt;E&gt;No purchase, swgr, LF, 15kV, 600A. pmh-7 (graphics only)</v>
          </cell>
          <cell r="C6680">
            <v>5145</v>
          </cell>
          <cell r="D6680">
            <v>367</v>
          </cell>
        </row>
        <row r="6681">
          <cell r="A6681" t="str">
            <v>Z15PMH9ATO</v>
          </cell>
          <cell r="B6681" t="str">
            <v>&lt;E&gt;No purchase, swgr ATO, 600A. 15kV, pmh-9, (graphics only)</v>
          </cell>
          <cell r="C6681">
            <v>5200</v>
          </cell>
          <cell r="D6681">
            <v>367</v>
          </cell>
        </row>
        <row r="6682">
          <cell r="A6682" t="str">
            <v>Z15PMS3</v>
          </cell>
          <cell r="B6682" t="str">
            <v>&lt;E&gt;No purchase, swgr, LF, 15kV, 200A. pms-3 (graphics only)</v>
          </cell>
          <cell r="C6682">
            <v>5145</v>
          </cell>
          <cell r="D6682">
            <v>367</v>
          </cell>
        </row>
        <row r="6683">
          <cell r="A6683" t="str">
            <v>Z15PMS34</v>
          </cell>
          <cell r="B6683" t="str">
            <v>OBSOLETE</v>
          </cell>
          <cell r="C6683">
            <v>0</v>
          </cell>
          <cell r="D6683">
            <v>367</v>
          </cell>
        </row>
        <row r="6684">
          <cell r="A6684" t="str">
            <v>Z15PMS4</v>
          </cell>
          <cell r="B6684" t="str">
            <v>&lt;E&gt;No purchase, swgr, LF, 15kV, 200A. pms-4 (graphics only)</v>
          </cell>
          <cell r="C6684">
            <v>5145</v>
          </cell>
          <cell r="D6684">
            <v>367</v>
          </cell>
        </row>
        <row r="6685">
          <cell r="A6685" t="str">
            <v>Z15PMS5</v>
          </cell>
          <cell r="B6685" t="str">
            <v>&lt;E&gt;No purchase, swgr, LF, 15kV, 200A. pms-5 (graphics only)</v>
          </cell>
          <cell r="C6685">
            <v>5145</v>
          </cell>
          <cell r="D6685">
            <v>367</v>
          </cell>
        </row>
        <row r="6686">
          <cell r="A6686" t="str">
            <v>Z15PMS6</v>
          </cell>
          <cell r="B6686" t="str">
            <v>&lt;E&gt;No purchase, swgr, LF, 15kV, 200A. pms-6 (graphics only)</v>
          </cell>
          <cell r="C6686">
            <v>5145</v>
          </cell>
          <cell r="D6686">
            <v>367</v>
          </cell>
        </row>
        <row r="6687">
          <cell r="A6687" t="str">
            <v>Z15PMS7</v>
          </cell>
          <cell r="B6687" t="str">
            <v>&lt;E&gt;No purchase, swgr, LF, 15kV, 200A. pms-7 (graphics only)</v>
          </cell>
          <cell r="C6687">
            <v>5145</v>
          </cell>
          <cell r="D6687">
            <v>367</v>
          </cell>
        </row>
        <row r="6688">
          <cell r="A6688" t="str">
            <v>Z15PMS9</v>
          </cell>
          <cell r="B6688" t="str">
            <v>&lt;E&gt;No purchase, swgr, LF, 15kV, 200A. pms-9 (graphics only)</v>
          </cell>
          <cell r="C6688">
            <v>5145</v>
          </cell>
          <cell r="D6688">
            <v>367</v>
          </cell>
        </row>
        <row r="6689">
          <cell r="A6689" t="str">
            <v>Z25PMH13</v>
          </cell>
          <cell r="B6689" t="str">
            <v>*No purchase, swgr, lf, 25 kV, 600A. pmh13 (graphics only)</v>
          </cell>
          <cell r="C6689">
            <v>5190</v>
          </cell>
          <cell r="D6689">
            <v>367</v>
          </cell>
        </row>
        <row r="6690">
          <cell r="A6690" t="str">
            <v>Z25PMH6</v>
          </cell>
          <cell r="B6690" t="str">
            <v>&lt;E&gt;No purchase, swgr, LF, 25kV, 600A. pmh-6 (graphics only)</v>
          </cell>
          <cell r="C6690">
            <v>5190</v>
          </cell>
          <cell r="D6690">
            <v>367</v>
          </cell>
        </row>
        <row r="6691">
          <cell r="A6691" t="str">
            <v>Z300764 XF</v>
          </cell>
          <cell r="B6691" t="str">
            <v>&lt;E&gt;3kVA,csp,7.62kV-120/240v,1bu,nt</v>
          </cell>
          <cell r="C6691">
            <v>5</v>
          </cell>
          <cell r="D6691">
            <v>999</v>
          </cell>
        </row>
        <row r="6692">
          <cell r="A6692" t="str">
            <v>Z300783 XF</v>
          </cell>
          <cell r="B6692" t="str">
            <v>&lt;E&gt;100kVA,conv,7.62kV-2.4/4.16kV,2bu,taps</v>
          </cell>
          <cell r="C6692">
            <v>25</v>
          </cell>
          <cell r="D6692">
            <v>999</v>
          </cell>
        </row>
        <row r="6693">
          <cell r="A6693" t="str">
            <v>Z300791 XF</v>
          </cell>
          <cell r="B6693" t="str">
            <v>&lt;E&gt;150kVA,conv,7.62kV-120/240v,2bu</v>
          </cell>
          <cell r="C6693">
            <v>0</v>
          </cell>
          <cell r="D6693">
            <v>0</v>
          </cell>
        </row>
        <row r="6694">
          <cell r="A6694" t="str">
            <v>Z300841 XF</v>
          </cell>
          <cell r="B6694" t="str">
            <v>&lt;E&gt;250kVA,conv,13.2kV-240/480v,2bu,taps</v>
          </cell>
          <cell r="C6694">
            <v>40</v>
          </cell>
          <cell r="D6694">
            <v>999</v>
          </cell>
        </row>
        <row r="6695">
          <cell r="A6695" t="str">
            <v>Z300842 XF</v>
          </cell>
          <cell r="B6695" t="str">
            <v>&lt;E&gt;250kVA,conv,13.2kV-2400v,2bu,taps</v>
          </cell>
          <cell r="C6695">
            <v>40</v>
          </cell>
          <cell r="D6695">
            <v>999</v>
          </cell>
        </row>
        <row r="6696">
          <cell r="A6696" t="str">
            <v>Z300853 XF</v>
          </cell>
          <cell r="B6696" t="str">
            <v>&lt;E&gt;500kVA,conv,13.2kV-2400v,2bu,taps</v>
          </cell>
          <cell r="C6696">
            <v>45</v>
          </cell>
          <cell r="D6696">
            <v>999</v>
          </cell>
        </row>
        <row r="6697">
          <cell r="A6697" t="str">
            <v>Z300970 XF</v>
          </cell>
          <cell r="B6697" t="str">
            <v>&lt;E&gt;25kVA,sub,7.62kV-120/240/v</v>
          </cell>
          <cell r="C6697">
            <v>0</v>
          </cell>
          <cell r="D6697">
            <v>0</v>
          </cell>
        </row>
        <row r="6698">
          <cell r="A6698" t="str">
            <v>Z300972 XF</v>
          </cell>
          <cell r="B6698" t="str">
            <v>&lt;E&gt;25kVA,sub,7.62kV-240/120v</v>
          </cell>
          <cell r="C6698">
            <v>0</v>
          </cell>
          <cell r="D6698">
            <v>0</v>
          </cell>
        </row>
        <row r="6699">
          <cell r="A6699" t="str">
            <v>Z300973 XF</v>
          </cell>
          <cell r="B6699" t="str">
            <v>&lt;E&gt;50kVA,sub,7.62kV-240/120v</v>
          </cell>
          <cell r="C6699">
            <v>0</v>
          </cell>
          <cell r="D6699">
            <v>0</v>
          </cell>
        </row>
        <row r="6700">
          <cell r="A6700" t="str">
            <v>Z300974 XF</v>
          </cell>
          <cell r="B6700" t="str">
            <v>&lt;E&gt;50kVA,sub,7.62kV-120/240/v</v>
          </cell>
          <cell r="C6700">
            <v>0</v>
          </cell>
          <cell r="D6700">
            <v>0</v>
          </cell>
        </row>
        <row r="6701">
          <cell r="A6701" t="str">
            <v>Z300979 XF</v>
          </cell>
          <cell r="B6701" t="str">
            <v>&lt;E&gt;75kVA,sub,7.62kV-120/240/v</v>
          </cell>
          <cell r="C6701">
            <v>0</v>
          </cell>
          <cell r="D6701">
            <v>0</v>
          </cell>
        </row>
        <row r="6702">
          <cell r="A6702" t="str">
            <v>Z300980 XF</v>
          </cell>
          <cell r="B6702" t="str">
            <v>&lt;E&gt;75kVA,sub,7.62kV-240/120v</v>
          </cell>
          <cell r="C6702">
            <v>0</v>
          </cell>
          <cell r="D6702">
            <v>0</v>
          </cell>
        </row>
        <row r="6703">
          <cell r="A6703" t="str">
            <v>Z300983 XF</v>
          </cell>
          <cell r="B6703" t="str">
            <v>&lt;E&gt;100kVA,sub,7.62kV-240/120v</v>
          </cell>
          <cell r="C6703">
            <v>0</v>
          </cell>
          <cell r="D6703">
            <v>0</v>
          </cell>
        </row>
        <row r="6704">
          <cell r="A6704" t="str">
            <v>Z301088 XF</v>
          </cell>
          <cell r="B6704" t="str">
            <v>&lt;E&gt;1000kVA,power,13.2D-2400/4160Y/2400,rad,taps</v>
          </cell>
          <cell r="C6704">
            <v>0</v>
          </cell>
          <cell r="D6704">
            <v>0</v>
          </cell>
        </row>
        <row r="6705">
          <cell r="A6705" t="str">
            <v>Z301090 XF</v>
          </cell>
          <cell r="B6705" t="str">
            <v>&lt;E&gt;1500kVA,power,13.2D-2400/4160Y/2400,rad,taps</v>
          </cell>
          <cell r="C6705">
            <v>0</v>
          </cell>
          <cell r="D6705">
            <v>0</v>
          </cell>
        </row>
        <row r="6706">
          <cell r="A6706" t="str">
            <v>Z302743 XF</v>
          </cell>
          <cell r="B6706" t="str">
            <v>&lt;E&gt;833kVA,conv,7.62kV-277v,2HVbu,taps</v>
          </cell>
          <cell r="C6706">
            <v>0</v>
          </cell>
          <cell r="D6706">
            <v>0</v>
          </cell>
        </row>
        <row r="6707">
          <cell r="A6707" t="str">
            <v>Z302744 XF</v>
          </cell>
          <cell r="B6707" t="str">
            <v>&lt;E&gt;1500kVA,vault,24.9Y-480Y/277,taps</v>
          </cell>
          <cell r="C6707">
            <v>0</v>
          </cell>
          <cell r="D6707">
            <v>0</v>
          </cell>
        </row>
        <row r="6708">
          <cell r="A6708" t="str">
            <v>Z302745 XF</v>
          </cell>
          <cell r="B6708" t="str">
            <v>&lt;E&gt;2000kVA,vault,24.9Y-480Y/277,taps</v>
          </cell>
          <cell r="C6708">
            <v>0</v>
          </cell>
          <cell r="D6708">
            <v>0</v>
          </cell>
        </row>
        <row r="6709">
          <cell r="A6709" t="str">
            <v>Z302749 XF</v>
          </cell>
          <cell r="B6709" t="str">
            <v>&lt;E&gt;750kVA,pm,13.2D-480Y/277,lf,rad,taps</v>
          </cell>
          <cell r="C6709">
            <v>0</v>
          </cell>
          <cell r="D6709">
            <v>0</v>
          </cell>
        </row>
        <row r="6710">
          <cell r="A6710" t="str">
            <v>Z302750 XF</v>
          </cell>
          <cell r="B6710" t="str">
            <v>&lt;E&gt;1000kVA,power,sub,13.2D-216Y/125v,taps</v>
          </cell>
          <cell r="C6710">
            <v>0</v>
          </cell>
          <cell r="D6710">
            <v>0</v>
          </cell>
        </row>
        <row r="6711">
          <cell r="A6711" t="str">
            <v>Z302752 XF</v>
          </cell>
          <cell r="B6711" t="str">
            <v>&lt;E&gt;1500kVA,power,sub,13.2D-480Y/277v,taps</v>
          </cell>
          <cell r="C6711">
            <v>0</v>
          </cell>
          <cell r="D6711">
            <v>0</v>
          </cell>
        </row>
        <row r="6712">
          <cell r="A6712" t="str">
            <v>Z317669 XF</v>
          </cell>
          <cell r="B6712" t="str">
            <v>&lt;E&gt;100kVA,pm,7.2kV-240/120v,drywell</v>
          </cell>
          <cell r="C6712">
            <v>0</v>
          </cell>
          <cell r="D6712">
            <v>0</v>
          </cell>
        </row>
        <row r="6713">
          <cell r="A6713" t="str">
            <v>Z317670 XF</v>
          </cell>
          <cell r="B6713" t="str">
            <v>&lt;E&gt;1.0kVA,pm,7.2kV-120/240v,drywell</v>
          </cell>
          <cell r="C6713">
            <v>0</v>
          </cell>
          <cell r="D6713">
            <v>0</v>
          </cell>
        </row>
        <row r="6714">
          <cell r="A6714" t="str">
            <v>Z317671 XF</v>
          </cell>
          <cell r="B6714" t="str">
            <v>&lt;E&gt;1.0kVA,pm,7.62kV-240/120v,drywell</v>
          </cell>
          <cell r="C6714">
            <v>0</v>
          </cell>
          <cell r="D6714">
            <v>0</v>
          </cell>
        </row>
        <row r="6715">
          <cell r="A6715" t="str">
            <v>Z317672 XF</v>
          </cell>
          <cell r="B6715" t="str">
            <v>&lt;E&gt;3.0kVA,pm,7.62kV-240/120v,drywell</v>
          </cell>
          <cell r="C6715">
            <v>0</v>
          </cell>
          <cell r="D6715">
            <v>0</v>
          </cell>
        </row>
        <row r="6716">
          <cell r="A6716" t="str">
            <v>Z434206 DFXF</v>
          </cell>
          <cell r="B6716" t="str">
            <v>&lt;E&gt;3750kVA,pm,24.9GY-4160Y/2400,DF,rad,taps</v>
          </cell>
          <cell r="C6716">
            <v>0</v>
          </cell>
          <cell r="D6716">
            <v>0</v>
          </cell>
        </row>
        <row r="6717">
          <cell r="A6717" t="str">
            <v>Z490072 XF</v>
          </cell>
          <cell r="B6717" t="str">
            <v>&lt;E&gt;75kVA,sub,12.5Y/7.2kV-240/120v, 1ph,nt</v>
          </cell>
          <cell r="C6717">
            <v>0</v>
          </cell>
          <cell r="D6717">
            <v>0</v>
          </cell>
        </row>
        <row r="6718">
          <cell r="A6718" t="str">
            <v>Z490303 XF</v>
          </cell>
          <cell r="B6718" t="str">
            <v>OBSOLETE,1667kVA,conv,auto,12.5-7.2kV,2bu,taps</v>
          </cell>
          <cell r="C6718">
            <v>0</v>
          </cell>
          <cell r="D6718">
            <v>0</v>
          </cell>
        </row>
        <row r="6719">
          <cell r="A6719" t="str">
            <v>Z490318 XF</v>
          </cell>
          <cell r="B6719" t="str">
            <v>&lt;E&gt;225kVA,conv,12.kV  -208Y/120v, 3ph, taps</v>
          </cell>
          <cell r="C6719">
            <v>40</v>
          </cell>
          <cell r="D6719">
            <v>999</v>
          </cell>
        </row>
        <row r="6720">
          <cell r="A6720" t="str">
            <v>Z490321 XF</v>
          </cell>
          <cell r="B6720" t="str">
            <v>&lt;E&gt;750kVA,vault,13.2D-208Y/120v,taps</v>
          </cell>
          <cell r="C6720">
            <v>0</v>
          </cell>
          <cell r="D6720">
            <v>0</v>
          </cell>
        </row>
        <row r="6721">
          <cell r="A6721" t="str">
            <v>Z490472 XF</v>
          </cell>
          <cell r="B6721" t="str">
            <v>&lt;E&gt;225kVA,conv,12.4kV delta -208Y/120v, 3ph, type2</v>
          </cell>
          <cell r="C6721">
            <v>40</v>
          </cell>
          <cell r="D6721">
            <v>999</v>
          </cell>
        </row>
        <row r="6722">
          <cell r="A6722" t="str">
            <v>Z490656 XF</v>
          </cell>
          <cell r="B6722" t="str">
            <v>&lt;E&gt;500kVA,conv,19.9kV-2400v,2bu,taps</v>
          </cell>
          <cell r="C6722">
            <v>45</v>
          </cell>
          <cell r="D6722">
            <v>999</v>
          </cell>
        </row>
        <row r="6723">
          <cell r="A6723" t="str">
            <v>ZCB450125OS</v>
          </cell>
          <cell r="B6723" t="str">
            <v>Capacitor bank, 450kvar, 7.2/12.5kV, w/oil swtches, w/o pt's (map correction only)</v>
          </cell>
          <cell r="C6723">
            <v>1005</v>
          </cell>
          <cell r="D6723">
            <v>368</v>
          </cell>
        </row>
        <row r="6724">
          <cell r="A6724" t="str">
            <v>ZCNDTABSTOS2</v>
          </cell>
          <cell r="B6724" t="str">
            <v>&lt;E&gt;Asbestos, 2", (abandon only)</v>
          </cell>
        </row>
        <row r="6725">
          <cell r="A6725" t="str">
            <v>ZCNDTABSTOS3</v>
          </cell>
          <cell r="B6725" t="str">
            <v>&lt;E&gt;Conduit, Asbestos, 3", (abandon only)</v>
          </cell>
        </row>
        <row r="6726">
          <cell r="A6726" t="str">
            <v>ZCNDTABSTOS4</v>
          </cell>
          <cell r="B6726" t="str">
            <v>&lt;E&gt;Conduit, Asbestos, 4", (abandon only)</v>
          </cell>
        </row>
        <row r="6727">
          <cell r="A6727" t="str">
            <v>ZCNDTABSTOS5</v>
          </cell>
          <cell r="B6727" t="str">
            <v>&lt;E&gt;Conduit, Asbestos, 5", (abandon only)</v>
          </cell>
        </row>
        <row r="6728">
          <cell r="A6728" t="str">
            <v>ZCRP3SG</v>
          </cell>
          <cell r="B6728" t="str">
            <v>Conduit, Riser, Pri, 3in Galv (graphics only)</v>
          </cell>
          <cell r="C6728">
            <v>0</v>
          </cell>
          <cell r="D6728">
            <v>366</v>
          </cell>
        </row>
        <row r="6729">
          <cell r="A6729" t="str">
            <v>ZCRP5SG</v>
          </cell>
          <cell r="B6729" t="str">
            <v>Conduit, Riser, Pri, 5in, Galv (graphics only)</v>
          </cell>
          <cell r="C6729">
            <v>0</v>
          </cell>
          <cell r="D6729">
            <v>366</v>
          </cell>
        </row>
        <row r="6730">
          <cell r="A6730" t="str">
            <v>ZCRP6SG</v>
          </cell>
          <cell r="B6730" t="str">
            <v>Conduit, Riser, Pri, 6in, Galv (graphics only)</v>
          </cell>
          <cell r="C6730">
            <v>0</v>
          </cell>
          <cell r="D6730">
            <v>366</v>
          </cell>
        </row>
        <row r="6731">
          <cell r="A6731" t="str">
            <v>ZFUSE 11</v>
          </cell>
          <cell r="B6731" t="str">
            <v>11 Z fuse new construction only</v>
          </cell>
        </row>
        <row r="6732">
          <cell r="A6732" t="str">
            <v>ZFUSE 15</v>
          </cell>
          <cell r="B6732" t="str">
            <v>15 Z fuse new construction only</v>
          </cell>
        </row>
        <row r="6733">
          <cell r="A6733" t="str">
            <v>ZFUSE 22.5</v>
          </cell>
          <cell r="B6733" t="str">
            <v>22.5 Z fuse new construction only</v>
          </cell>
        </row>
        <row r="6734">
          <cell r="A6734" t="str">
            <v>ZFUSE 25</v>
          </cell>
          <cell r="B6734" t="str">
            <v>25 Z fuse new construction only</v>
          </cell>
        </row>
        <row r="6735">
          <cell r="A6735" t="str">
            <v>ZFUSE 37.5</v>
          </cell>
          <cell r="B6735" t="str">
            <v>37.5 Z fuse new construction only</v>
          </cell>
        </row>
        <row r="6736">
          <cell r="A6736" t="str">
            <v>ZFUSE 44</v>
          </cell>
          <cell r="B6736" t="str">
            <v>44 Z fuse new construction only</v>
          </cell>
        </row>
        <row r="6737">
          <cell r="A6737" t="str">
            <v>ZFUSE 50</v>
          </cell>
          <cell r="B6737" t="str">
            <v>50 Z fuse new construction only</v>
          </cell>
        </row>
        <row r="6738">
          <cell r="A6738" t="str">
            <v>ZFUSE 7.5</v>
          </cell>
          <cell r="B6738" t="str">
            <v>7.5 Z fuse new construction only</v>
          </cell>
        </row>
        <row r="6739">
          <cell r="A6739" t="str">
            <v>ZFUSE25</v>
          </cell>
          <cell r="B6739" t="str">
            <v>Z-fuse assembly ( 1 SET )</v>
          </cell>
          <cell r="C6739">
            <v>35</v>
          </cell>
          <cell r="D6739">
            <v>367</v>
          </cell>
        </row>
        <row r="6740">
          <cell r="A6740" t="str">
            <v>ZFUSEPANEL</v>
          </cell>
          <cell r="B6740" t="str">
            <v>Z fuse panel assembly 3 ea.</v>
          </cell>
        </row>
        <row r="6741">
          <cell r="A6741" t="str">
            <v>ZL01HCUSTOWNED</v>
          </cell>
          <cell r="B6741" t="str">
            <v>Luminaire, 1000w hps, customer owned</v>
          </cell>
        </row>
        <row r="6742">
          <cell r="A6742" t="str">
            <v>ZL01MCUSTOWNED</v>
          </cell>
          <cell r="B6742" t="str">
            <v>Luminaire, 1000w mv, customer owned</v>
          </cell>
        </row>
        <row r="6743">
          <cell r="A6743" t="str">
            <v>ZL01MHCUSTOWNED</v>
          </cell>
          <cell r="B6743" t="str">
            <v>Luminaire, 1000w mh, customer owned</v>
          </cell>
        </row>
        <row r="6744">
          <cell r="A6744" t="str">
            <v>ZL10HCUSTOWNED</v>
          </cell>
          <cell r="B6744" t="str">
            <v>Luminaire, 100w hps, customer owned</v>
          </cell>
        </row>
        <row r="6745">
          <cell r="A6745" t="str">
            <v>ZL15HCUSTOWNED</v>
          </cell>
          <cell r="B6745" t="str">
            <v>Luminaire, 150w hps,customer owned</v>
          </cell>
        </row>
        <row r="6746">
          <cell r="A6746" t="str">
            <v>ZL17MCUSTOWNED</v>
          </cell>
          <cell r="B6746" t="str">
            <v>Luminaire, 175w mv, customer owned</v>
          </cell>
        </row>
        <row r="6747">
          <cell r="A6747" t="str">
            <v>ZL17MHCUSTOWNED</v>
          </cell>
          <cell r="B6747" t="str">
            <v>Luminaire, 175w mh, customer owned</v>
          </cell>
        </row>
        <row r="6748">
          <cell r="A6748" t="str">
            <v>ZL20HCUSTOWNED</v>
          </cell>
          <cell r="B6748" t="str">
            <v>Luminaire, 200w hps, customer owned</v>
          </cell>
        </row>
        <row r="6749">
          <cell r="A6749" t="str">
            <v>ZL25HCUSTOWNED</v>
          </cell>
          <cell r="B6749" t="str">
            <v>Luminaire, 250w hps, customer owned</v>
          </cell>
        </row>
        <row r="6750">
          <cell r="A6750" t="str">
            <v>ZL25MHCUSTOWNED</v>
          </cell>
          <cell r="B6750" t="str">
            <v>Luminaire, 250w mh, customer owned</v>
          </cell>
        </row>
        <row r="6751">
          <cell r="A6751" t="str">
            <v>ZL40HCUSTOWNED</v>
          </cell>
          <cell r="B6751" t="str">
            <v>Luminaire, 400w hps, customer owned</v>
          </cell>
        </row>
        <row r="6752">
          <cell r="A6752" t="str">
            <v>ZL40MCUSTOWNED</v>
          </cell>
          <cell r="B6752" t="str">
            <v>Luminaire, 400w mv, customer owned</v>
          </cell>
        </row>
        <row r="6753">
          <cell r="A6753" t="str">
            <v>ZL40MHCUSTOWNED</v>
          </cell>
          <cell r="B6753" t="str">
            <v>Luminaire, 400w mh, customer owned</v>
          </cell>
        </row>
        <row r="6754">
          <cell r="A6754" t="str">
            <v>ZLINK 15</v>
          </cell>
          <cell r="B6754" t="str">
            <v>15Z fuse for network protector</v>
          </cell>
        </row>
        <row r="6755">
          <cell r="A6755" t="str">
            <v>ZPC255</v>
          </cell>
          <cell r="B6755" t="str">
            <v>concrete,  25'/, (Remove Only)</v>
          </cell>
          <cell r="C6755">
            <v>215</v>
          </cell>
          <cell r="D6755">
            <v>364</v>
          </cell>
        </row>
        <row r="6756">
          <cell r="A6756" t="str">
            <v>ZPW0256</v>
          </cell>
          <cell r="B6756" t="str">
            <v>Pole, wood,  25'/6, (Remove Only)</v>
          </cell>
          <cell r="C6756">
            <v>200</v>
          </cell>
          <cell r="D6756">
            <v>364</v>
          </cell>
        </row>
        <row r="6757">
          <cell r="A6757" t="str">
            <v>ZPW0502</v>
          </cell>
          <cell r="B6757" t="str">
            <v>&lt;E&gt;Pole, wood,  50'/2, (Graphics Only)</v>
          </cell>
          <cell r="C6757">
            <v>300</v>
          </cell>
          <cell r="D6757">
            <v>364</v>
          </cell>
        </row>
        <row r="6758">
          <cell r="A6758" t="str">
            <v>ZPW0505</v>
          </cell>
          <cell r="B6758" t="str">
            <v>&lt;E&gt;Pole, wood,  50'/5, (Graphics Only)</v>
          </cell>
          <cell r="C6758">
            <v>300</v>
          </cell>
          <cell r="D6758">
            <v>364</v>
          </cell>
        </row>
        <row r="6759">
          <cell r="A6759" t="str">
            <v>ZS15PMH12</v>
          </cell>
          <cell r="B6759" t="str">
            <v>&lt;E&gt;No purchase, swgr, LF, 15kV, 600A. pmh-12 (graphics only)</v>
          </cell>
          <cell r="C6759">
            <v>5145</v>
          </cell>
          <cell r="D6759">
            <v>367</v>
          </cell>
        </row>
        <row r="6760">
          <cell r="A6760" t="str">
            <v>ZS15PMH8</v>
          </cell>
          <cell r="B6760" t="str">
            <v>&lt;E&gt;No purchase, swgr, LF, 15kV, 600A. pmh-8 (graphics only)</v>
          </cell>
          <cell r="C6760">
            <v>5190</v>
          </cell>
          <cell r="D6760">
            <v>367</v>
          </cell>
        </row>
        <row r="6761">
          <cell r="A6761" t="str">
            <v>ZS25PMH12</v>
          </cell>
          <cell r="B6761" t="str">
            <v>&lt;E&gt;No purchase, swgr, LF, 25kV, 600A. pmh-12 (graphics only)</v>
          </cell>
          <cell r="C6761">
            <v>5145</v>
          </cell>
          <cell r="D6761">
            <v>367</v>
          </cell>
        </row>
        <row r="6762">
          <cell r="A6762" t="str">
            <v>ZSATO25VACPAC</v>
          </cell>
          <cell r="B6762" t="str">
            <v>&lt;E&gt;Switchgear, ATO, 25kV, 600A. VacPac (Remove Only)</v>
          </cell>
          <cell r="C6762">
            <v>5190</v>
          </cell>
          <cell r="D6762">
            <v>367</v>
          </cell>
        </row>
        <row r="6763">
          <cell r="A6763" t="str">
            <v>ZSLPCUSTOWNED</v>
          </cell>
          <cell r="B6763" t="str">
            <v>Street light pole, Customer Owned</v>
          </cell>
        </row>
        <row r="6764">
          <cell r="A6764" t="str">
            <v>ZSM4</v>
          </cell>
          <cell r="B6764" t="str">
            <v>SM-4 Fuse Holder - Conversion Only</v>
          </cell>
          <cell r="C6764">
            <v>0</v>
          </cell>
          <cell r="D6764">
            <v>364</v>
          </cell>
        </row>
        <row r="6765">
          <cell r="A6765" t="str">
            <v>ZSM5</v>
          </cell>
          <cell r="B6765" t="str">
            <v>SM-5 Fuse Holder - Conversion Only</v>
          </cell>
          <cell r="C6765">
            <v>0</v>
          </cell>
          <cell r="D6765">
            <v>364</v>
          </cell>
        </row>
        <row r="6766">
          <cell r="A6766" t="str">
            <v>ZSM5D</v>
          </cell>
          <cell r="B6766" t="str">
            <v>SM-5D Fuse Holder - Conversion Only</v>
          </cell>
          <cell r="C6766">
            <v>0</v>
          </cell>
          <cell r="D6766">
            <v>364</v>
          </cell>
        </row>
        <row r="6767">
          <cell r="A6767" t="str">
            <v>ZSML20</v>
          </cell>
          <cell r="B6767" t="str">
            <v>SML-20 Fuse Holder - Conversion Only</v>
          </cell>
          <cell r="C6767">
            <v>0</v>
          </cell>
          <cell r="D6767">
            <v>364</v>
          </cell>
        </row>
        <row r="6768">
          <cell r="A6768" t="str">
            <v>ZSML4Z</v>
          </cell>
          <cell r="B6768" t="str">
            <v>SML-4Z Fuse Holder - Conversion Only</v>
          </cell>
          <cell r="C6768">
            <v>0</v>
          </cell>
          <cell r="D6768">
            <v>364</v>
          </cell>
        </row>
        <row r="6769">
          <cell r="A6769" t="str">
            <v>ZSMU20</v>
          </cell>
          <cell r="B6769" t="str">
            <v>SMU-20 Fuse Holder - Conversion Only</v>
          </cell>
          <cell r="C6769">
            <v>0</v>
          </cell>
          <cell r="D6769">
            <v>364</v>
          </cell>
        </row>
        <row r="6770">
          <cell r="A6770" t="str">
            <v>ZVR24100</v>
          </cell>
          <cell r="B6770" t="str">
            <v>Voltage regulator,2.4kV,100A, w/control (map correction only)</v>
          </cell>
          <cell r="C6770">
            <v>1300</v>
          </cell>
          <cell r="D6770">
            <v>368</v>
          </cell>
        </row>
        <row r="6771">
          <cell r="A6771" t="str">
            <v>ZVR24300</v>
          </cell>
          <cell r="B6771" t="str">
            <v>Voltage regulator,2.4kV,300A, w/control (map correction only)</v>
          </cell>
          <cell r="C6771">
            <v>1350</v>
          </cell>
          <cell r="D6771">
            <v>368</v>
          </cell>
        </row>
        <row r="6772">
          <cell r="A6772" t="str">
            <v>ZVR24400</v>
          </cell>
          <cell r="B6772" t="str">
            <v>**Voltage regulator, 2.4kV, 400A, w/control (Map Correction Only)</v>
          </cell>
          <cell r="C6772">
            <v>1300</v>
          </cell>
          <cell r="D6772">
            <v>368</v>
          </cell>
        </row>
        <row r="6773">
          <cell r="A6773" t="str">
            <v>ZVR72438</v>
          </cell>
          <cell r="B6773" t="str">
            <v>**Voltage regulator, 7.2kV, 438A, w/control (Map Correction Only)</v>
          </cell>
          <cell r="C6773">
            <v>1300</v>
          </cell>
          <cell r="D6773">
            <v>368</v>
          </cell>
        </row>
        <row r="6774">
          <cell r="A6774" t="str">
            <v>ZVR7275</v>
          </cell>
          <cell r="B6774" t="str">
            <v>**Voltage regulator,7.2kV,75A,w/control (Map Correction Only)</v>
          </cell>
          <cell r="C6774">
            <v>1300</v>
          </cell>
          <cell r="D6774">
            <v>368</v>
          </cell>
        </row>
        <row r="6775">
          <cell r="A6775" t="str">
            <v>ZVSVBM15400</v>
          </cell>
          <cell r="B6775" t="str">
            <v>Vacuum switch, o/h 3ph,15kV,400A (Graphics Only)</v>
          </cell>
          <cell r="C6775">
            <v>6055</v>
          </cell>
          <cell r="D6775">
            <v>365</v>
          </cell>
        </row>
        <row r="6776">
          <cell r="A6776" t="str">
            <v>ZZFL100</v>
          </cell>
          <cell r="B6776" t="str">
            <v>Fuse cutout, line, 100 amp, SESCO, remove only</v>
          </cell>
          <cell r="C6776">
            <v>0</v>
          </cell>
          <cell r="D6776">
            <v>365</v>
          </cell>
        </row>
        <row r="6777">
          <cell r="A6777" t="str">
            <v>ZZZ000ALHMWPE</v>
          </cell>
          <cell r="B6777" t="str">
            <v>&lt;E&gt;Cbl,1000 kcmil Al HMWPE, (Graphics Only)</v>
          </cell>
          <cell r="C6777">
            <v>25</v>
          </cell>
          <cell r="D6777">
            <v>367</v>
          </cell>
        </row>
        <row r="6778">
          <cell r="A6778" t="str">
            <v>ZZZ000ALXLPE</v>
          </cell>
          <cell r="B6778" t="str">
            <v>&lt;E&gt;Cbl,1000 kcmil Al, 220-mil XLPE, (Graphics Only)</v>
          </cell>
          <cell r="C6778">
            <v>25</v>
          </cell>
          <cell r="D6778">
            <v>367</v>
          </cell>
        </row>
        <row r="6779">
          <cell r="A6779" t="str">
            <v>ZZZ000BUTYLJ</v>
          </cell>
          <cell r="B6779" t="str">
            <v>&lt;E&gt;Cbl,1000 kcmil Cu 15 kV Butyl, (Graphics Only)</v>
          </cell>
          <cell r="C6779">
            <v>15</v>
          </cell>
          <cell r="D6779">
            <v>367</v>
          </cell>
        </row>
        <row r="6780">
          <cell r="A6780" t="str">
            <v>ZZZ000CUEPRJ</v>
          </cell>
          <cell r="B6780" t="str">
            <v>&lt;E&gt;Cbl,1000 kcmil Cu EPRJ, (Graphics Only)</v>
          </cell>
          <cell r="C6780">
            <v>15</v>
          </cell>
          <cell r="D6780">
            <v>367</v>
          </cell>
        </row>
        <row r="6781">
          <cell r="A6781" t="str">
            <v>ZZZ000CUXLPE</v>
          </cell>
          <cell r="B6781" t="str">
            <v>&lt;E&gt;Cbl,1000 kcmil Cu, 220-mil XLPE, (Graphics Only)</v>
          </cell>
          <cell r="C6781">
            <v>15</v>
          </cell>
          <cell r="D6781">
            <v>367</v>
          </cell>
        </row>
        <row r="6782">
          <cell r="A6782" t="str">
            <v>ZZZ000PILC</v>
          </cell>
          <cell r="B6782" t="str">
            <v>&lt;E&gt;Cbl,1000 kcmil Cu PILC, (Graphics Only)</v>
          </cell>
          <cell r="C6782">
            <v>15</v>
          </cell>
          <cell r="D6782">
            <v>367</v>
          </cell>
        </row>
        <row r="6783">
          <cell r="A6783" t="str">
            <v>ZZZ000PILCJ</v>
          </cell>
          <cell r="B6783" t="str">
            <v>&lt;E&gt;Cbl,1000 kcmil Cu PILCJ, (Graphics Only)</v>
          </cell>
          <cell r="C6783">
            <v>15</v>
          </cell>
          <cell r="D6783">
            <v>367</v>
          </cell>
        </row>
        <row r="6784">
          <cell r="A6784" t="str">
            <v>ZZZ000UNISHIELD</v>
          </cell>
          <cell r="B6784" t="str">
            <v>&lt;E&gt;Cbl,1000 kcmil Cu, Unishield, (Graphics Only)</v>
          </cell>
          <cell r="C6784">
            <v>15</v>
          </cell>
          <cell r="D6784">
            <v>367</v>
          </cell>
        </row>
        <row r="6785">
          <cell r="A6785" t="str">
            <v>ZZZ002AAAC</v>
          </cell>
          <cell r="B6785" t="str">
            <v>&lt;E&gt;Wire,#2 AAAC, Correction Only (Graphics Only)</v>
          </cell>
          <cell r="C6785">
            <v>10</v>
          </cell>
          <cell r="D6785">
            <v>365</v>
          </cell>
        </row>
        <row r="6786">
          <cell r="A6786" t="str">
            <v>ZZZ002AAACSL</v>
          </cell>
          <cell r="B6786" t="str">
            <v>Wire,#2 AAAC, St Lt, (graphics only)</v>
          </cell>
          <cell r="C6786">
            <v>20</v>
          </cell>
          <cell r="D6786">
            <v>373</v>
          </cell>
        </row>
        <row r="6787">
          <cell r="A6787" t="str">
            <v>ZZZ002ALHMWPE</v>
          </cell>
          <cell r="B6787" t="str">
            <v>&lt;E&gt;Cbl,#2 Al HMWPE, (Graphics Only)</v>
          </cell>
          <cell r="C6787">
            <v>20</v>
          </cell>
          <cell r="D6787">
            <v>367</v>
          </cell>
        </row>
        <row r="6788">
          <cell r="A6788" t="str">
            <v>ZZZ002ALXLP</v>
          </cell>
          <cell r="B6788" t="str">
            <v>Cbl,#2 Al, 3/c, (Graphics Only)</v>
          </cell>
          <cell r="C6788">
            <v>10</v>
          </cell>
          <cell r="D6788">
            <v>365</v>
          </cell>
        </row>
        <row r="6789">
          <cell r="A6789" t="str">
            <v>ZZZ002ALXLPE</v>
          </cell>
          <cell r="B6789" t="str">
            <v>Cbl,#2 Al XLPE Sgl Cnd UG Sec, (Graphics Only)</v>
          </cell>
          <cell r="C6789">
            <v>25</v>
          </cell>
          <cell r="D6789">
            <v>367</v>
          </cell>
        </row>
        <row r="6790">
          <cell r="A6790" t="str">
            <v>ZZZ002BUTYLJ</v>
          </cell>
          <cell r="B6790" t="str">
            <v>&lt;E&gt;Cbl,#2 Cu Butyl, (Graphics Only)</v>
          </cell>
          <cell r="C6790">
            <v>10</v>
          </cell>
          <cell r="D6790">
            <v>367</v>
          </cell>
        </row>
        <row r="6791">
          <cell r="A6791" t="str">
            <v>ZZZ002CUHMWPE</v>
          </cell>
          <cell r="B6791" t="str">
            <v>&lt;E&gt;Cbl,#2 Cu HMWPE, (Graphics Only)</v>
          </cell>
          <cell r="C6791">
            <v>10</v>
          </cell>
          <cell r="D6791">
            <v>367</v>
          </cell>
        </row>
        <row r="6792">
          <cell r="A6792" t="str">
            <v>ZZZ002CUSL</v>
          </cell>
          <cell r="B6792" t="str">
            <v>Wire,#2 Cu, St Lt, (graphics only)</v>
          </cell>
          <cell r="C6792">
            <v>10</v>
          </cell>
          <cell r="D6792">
            <v>373</v>
          </cell>
        </row>
        <row r="6793">
          <cell r="A6793" t="str">
            <v>ZZZ002CUTPXUGSL</v>
          </cell>
          <cell r="B6793" t="str">
            <v>&lt;E&gt;Cbl,#2 Cu, TPX, UG St Lt, (Graphics Only)</v>
          </cell>
          <cell r="C6793">
            <v>15</v>
          </cell>
          <cell r="D6793">
            <v>373</v>
          </cell>
        </row>
        <row r="6794">
          <cell r="A6794" t="str">
            <v>ZZZ002CUUGSL</v>
          </cell>
          <cell r="B6794" t="str">
            <v>&lt;E&gt;Cbl,#2 Cu, DPX, UG St Lt, (Graphics Only)</v>
          </cell>
          <cell r="C6794">
            <v>15</v>
          </cell>
          <cell r="D6794">
            <v>373</v>
          </cell>
        </row>
        <row r="6795">
          <cell r="A6795" t="str">
            <v>ZZZ002PILC</v>
          </cell>
          <cell r="B6795" t="str">
            <v>&lt;E&gt;Cbl,#2 Cu PILC, (Graphics Only)</v>
          </cell>
          <cell r="C6795">
            <v>10</v>
          </cell>
          <cell r="D6795">
            <v>367</v>
          </cell>
        </row>
        <row r="6796">
          <cell r="A6796" t="str">
            <v>ZZZ002PILCN</v>
          </cell>
          <cell r="B6796" t="str">
            <v>&lt;E&gt;Cbl,#2 Cu PILC, (Graphics Only)</v>
          </cell>
          <cell r="C6796">
            <v>10</v>
          </cell>
          <cell r="D6796">
            <v>367</v>
          </cell>
        </row>
        <row r="6797">
          <cell r="A6797" t="str">
            <v>ZZZ002TPXCUUGSL</v>
          </cell>
          <cell r="B6797" t="str">
            <v/>
          </cell>
          <cell r="C6797">
            <v>15</v>
          </cell>
          <cell r="D6797">
            <v>373</v>
          </cell>
        </row>
        <row r="6798">
          <cell r="A6798" t="str">
            <v>ZZZ002WRNJN</v>
          </cell>
          <cell r="B6798" t="str">
            <v>Cbl,#2 WRNJ Neut UG (Weather Resistant Jacketed) (Remove Only)</v>
          </cell>
          <cell r="C6798">
            <v>15</v>
          </cell>
          <cell r="D6798">
            <v>367</v>
          </cell>
        </row>
        <row r="6799">
          <cell r="A6799" t="str">
            <v>ZZZ004ACSR</v>
          </cell>
          <cell r="B6799" t="str">
            <v>Wire,#4 ACSR, Correction Only</v>
          </cell>
          <cell r="C6799">
            <v>10</v>
          </cell>
          <cell r="D6799">
            <v>365</v>
          </cell>
        </row>
        <row r="6800">
          <cell r="A6800" t="str">
            <v>ZZZ004ALDSL</v>
          </cell>
          <cell r="B6800" t="str">
            <v>Cbl,#4 Al DPX, St Lt, (graphics only)</v>
          </cell>
          <cell r="C6800">
            <v>20</v>
          </cell>
          <cell r="D6800">
            <v>373</v>
          </cell>
        </row>
        <row r="6801">
          <cell r="A6801" t="str">
            <v>ZZZ004ALHMWPE</v>
          </cell>
          <cell r="B6801" t="str">
            <v>&lt;E&gt;Cbl,#4 Al HMWPE, (Ggraphics Only)</v>
          </cell>
          <cell r="C6801">
            <v>20</v>
          </cell>
          <cell r="D6801">
            <v>367</v>
          </cell>
        </row>
        <row r="6802">
          <cell r="A6802" t="str">
            <v>ZZZ004ALSL</v>
          </cell>
          <cell r="B6802" t="str">
            <v>Wire,#4 Al, St Lt, (graphics only)</v>
          </cell>
          <cell r="C6802">
            <v>20</v>
          </cell>
          <cell r="D6802">
            <v>373</v>
          </cell>
        </row>
        <row r="6803">
          <cell r="A6803" t="str">
            <v>ZZZ004BUTYLJ</v>
          </cell>
          <cell r="B6803" t="str">
            <v>&lt;E&gt;Cbl,#4 Cu Butyl, (Graphics Only)</v>
          </cell>
          <cell r="C6803">
            <v>10</v>
          </cell>
          <cell r="D6803">
            <v>367</v>
          </cell>
        </row>
        <row r="6804">
          <cell r="A6804" t="str">
            <v>ZZZ004CU</v>
          </cell>
          <cell r="B6804" t="str">
            <v>Wire,#4 Cu, Correction Only</v>
          </cell>
          <cell r="C6804">
            <v>30</v>
          </cell>
          <cell r="D6804">
            <v>365</v>
          </cell>
        </row>
        <row r="6805">
          <cell r="A6805" t="str">
            <v>ZZZ004CUDPXUGSL</v>
          </cell>
          <cell r="B6805" t="str">
            <v>&lt;E&gt;Cbl,#4 Cu, DPX UG St Lt, (Graphics Only)</v>
          </cell>
          <cell r="C6805">
            <v>15</v>
          </cell>
          <cell r="D6805">
            <v>373</v>
          </cell>
        </row>
        <row r="6806">
          <cell r="A6806" t="str">
            <v>ZZZ004CUHMWPE</v>
          </cell>
          <cell r="B6806" t="str">
            <v>&lt;E&gt;Cbl,#4 Cu HMWPE, (Graphics Only)</v>
          </cell>
          <cell r="C6806">
            <v>10</v>
          </cell>
          <cell r="D6806">
            <v>367</v>
          </cell>
        </row>
        <row r="6807">
          <cell r="A6807" t="str">
            <v>ZZZ004CUSL</v>
          </cell>
          <cell r="B6807" t="str">
            <v>Wire,#4 Cu, St Lt, (graphics only)</v>
          </cell>
          <cell r="C6807">
            <v>10</v>
          </cell>
          <cell r="D6807">
            <v>373</v>
          </cell>
        </row>
        <row r="6808">
          <cell r="A6808" t="str">
            <v>ZZZ004NM</v>
          </cell>
          <cell r="B6808" t="str">
            <v>&lt;E&gt;Cbl,#4 Cu Neut UG 600V (Graphics Only)</v>
          </cell>
          <cell r="C6808">
            <v>15</v>
          </cell>
          <cell r="D6808">
            <v>367</v>
          </cell>
        </row>
        <row r="6809">
          <cell r="A6809" t="str">
            <v>ZZZ004PILCN</v>
          </cell>
          <cell r="B6809" t="str">
            <v>&lt;E&gt;Cbl,#4 Al pilnc, (Ggraphics Only)</v>
          </cell>
          <cell r="C6809">
            <v>20</v>
          </cell>
          <cell r="D6809">
            <v>367</v>
          </cell>
        </row>
        <row r="6810">
          <cell r="A6810" t="str">
            <v>ZZZ004PILNC</v>
          </cell>
          <cell r="B6810" t="str">
            <v>&lt;E&gt;Cbl,#4 Al pilnc, (Ggraphics Only)</v>
          </cell>
          <cell r="C6810">
            <v>20</v>
          </cell>
          <cell r="D6810">
            <v>367</v>
          </cell>
        </row>
        <row r="6811">
          <cell r="A6811" t="str">
            <v>ZZZ006ALDSL</v>
          </cell>
          <cell r="B6811" t="str">
            <v>Cbl,#6 Al DPX, St Lt, (graphics only)</v>
          </cell>
          <cell r="C6811">
            <v>20</v>
          </cell>
          <cell r="D6811">
            <v>373</v>
          </cell>
        </row>
        <row r="6812">
          <cell r="A6812" t="str">
            <v>ZZZ006ALSL</v>
          </cell>
          <cell r="B6812" t="str">
            <v>Cbl,#6 Al DPX, St Lt, Correction Only</v>
          </cell>
          <cell r="C6812">
            <v>20</v>
          </cell>
          <cell r="D6812">
            <v>373</v>
          </cell>
        </row>
        <row r="6813">
          <cell r="A6813" t="str">
            <v>ZZZ006BUTYLJ</v>
          </cell>
          <cell r="B6813" t="str">
            <v>&lt;E&gt;Cbl,#6 Cu Butyl, (Graphics Only)</v>
          </cell>
          <cell r="C6813">
            <v>10</v>
          </cell>
          <cell r="D6813">
            <v>367</v>
          </cell>
        </row>
        <row r="6814">
          <cell r="A6814" t="str">
            <v>ZZZ006CU</v>
          </cell>
          <cell r="B6814" t="str">
            <v>Wire,#6 Cu, Correction Only</v>
          </cell>
          <cell r="C6814">
            <v>30</v>
          </cell>
          <cell r="D6814">
            <v>365</v>
          </cell>
        </row>
        <row r="6815">
          <cell r="A6815" t="str">
            <v>ZZZ006CUSL</v>
          </cell>
          <cell r="B6815" t="str">
            <v>Wire,#6 Cu, St Lt, (graphics only)</v>
          </cell>
          <cell r="C6815">
            <v>10</v>
          </cell>
          <cell r="D6815">
            <v>373</v>
          </cell>
        </row>
        <row r="6816">
          <cell r="A6816" t="str">
            <v>ZZZ006CUUGSL</v>
          </cell>
          <cell r="B6816" t="str">
            <v>&lt;E&gt;Cbl,#6 Cu, DPX, UG St Lt, (Graphics Only)</v>
          </cell>
          <cell r="C6816">
            <v>15</v>
          </cell>
          <cell r="D6816">
            <v>373</v>
          </cell>
        </row>
        <row r="6817">
          <cell r="A6817" t="str">
            <v>ZZZ006DALSL</v>
          </cell>
          <cell r="B6817" t="str">
            <v>Cbl,#6 Al DPX, St Lt, Correction Only</v>
          </cell>
          <cell r="C6817">
            <v>20</v>
          </cell>
          <cell r="D6817">
            <v>373</v>
          </cell>
        </row>
        <row r="6818">
          <cell r="A6818" t="str">
            <v>ZZZ008ALDSL</v>
          </cell>
          <cell r="B6818" t="str">
            <v>&lt;E&gt;Cbl,#8 Al DPX, St Lt, (graphics only)</v>
          </cell>
          <cell r="C6818">
            <v>20</v>
          </cell>
          <cell r="D6818">
            <v>373</v>
          </cell>
        </row>
        <row r="6819">
          <cell r="A6819" t="str">
            <v>ZZZ008ALSL</v>
          </cell>
          <cell r="B6819" t="str">
            <v>Cbl,#8 Al DPX, St Lt, Correction Only</v>
          </cell>
          <cell r="C6819">
            <v>20</v>
          </cell>
          <cell r="D6819">
            <v>373</v>
          </cell>
        </row>
        <row r="6820">
          <cell r="A6820" t="str">
            <v>ZZZ008CUSL</v>
          </cell>
          <cell r="B6820" t="str">
            <v>&lt;E&gt;Wire,#8 Cu, St Lt, (graphics only)</v>
          </cell>
          <cell r="C6820">
            <v>10</v>
          </cell>
          <cell r="D6820">
            <v>373</v>
          </cell>
        </row>
        <row r="6821">
          <cell r="A6821" t="str">
            <v>ZZZ008CUUGDSL</v>
          </cell>
          <cell r="B6821" t="str">
            <v>&lt;E&gt;Cbl,#8 Cu DPX UG St Lt, (Graphics Only)</v>
          </cell>
          <cell r="C6821">
            <v>15</v>
          </cell>
          <cell r="D6821">
            <v>373</v>
          </cell>
        </row>
        <row r="6822">
          <cell r="A6822" t="str">
            <v>ZZZ008CUUGSL</v>
          </cell>
          <cell r="B6822" t="str">
            <v>&lt;E&gt;Cbl,#8 Cu, UG St Lt, (Graphics Only)</v>
          </cell>
          <cell r="C6822">
            <v>15</v>
          </cell>
          <cell r="D6822">
            <v>373</v>
          </cell>
        </row>
        <row r="6823">
          <cell r="A6823" t="str">
            <v>ZZZ010ALHMWPE</v>
          </cell>
          <cell r="B6823" t="str">
            <v>&lt;E&gt;Cbl,#1/0 Al HMWPE, (Graphics Only)</v>
          </cell>
          <cell r="C6823">
            <v>20</v>
          </cell>
          <cell r="D6823">
            <v>367</v>
          </cell>
        </row>
        <row r="6824">
          <cell r="A6824" t="str">
            <v>ZZZ010ALXLPE</v>
          </cell>
          <cell r="B6824" t="str">
            <v>&lt;E&gt;Cbl,#1/0 Al XLPE220, (Graphics Only)</v>
          </cell>
          <cell r="C6824">
            <v>20</v>
          </cell>
          <cell r="D6824">
            <v>367</v>
          </cell>
        </row>
        <row r="6825">
          <cell r="A6825" t="str">
            <v>ZZZ010CUHMWPE</v>
          </cell>
          <cell r="B6825" t="str">
            <v>&lt;E&gt;Cbl,#1/0 Cu HMWPE, (Graphics Only)</v>
          </cell>
          <cell r="C6825">
            <v>10</v>
          </cell>
          <cell r="D6825">
            <v>367</v>
          </cell>
        </row>
        <row r="6826">
          <cell r="A6826" t="str">
            <v>ZZZ010CUXLPE</v>
          </cell>
          <cell r="B6826" t="str">
            <v>&lt;E&gt;Cbl,#1/0 Cu XLPE220, (Graphics Only)</v>
          </cell>
          <cell r="C6826">
            <v>10</v>
          </cell>
          <cell r="D6826">
            <v>367</v>
          </cell>
        </row>
        <row r="6827">
          <cell r="A6827" t="str">
            <v>ZZZ011ALXLPE</v>
          </cell>
          <cell r="B6827" t="str">
            <v>&lt;E&gt;Cbl,#1/0 Al XLPE220, (Graphics Only)</v>
          </cell>
          <cell r="C6827">
            <v>20</v>
          </cell>
          <cell r="D6827">
            <v>367</v>
          </cell>
        </row>
        <row r="6828">
          <cell r="A6828" t="str">
            <v>ZZZ020AAAC</v>
          </cell>
          <cell r="B6828" t="str">
            <v>&lt;E&gt;Wire,#2/0 AAAC, (Graphics Only)</v>
          </cell>
          <cell r="C6828">
            <v>10</v>
          </cell>
          <cell r="D6828">
            <v>365</v>
          </cell>
        </row>
        <row r="6829">
          <cell r="A6829" t="str">
            <v>ZZZ020AAC</v>
          </cell>
          <cell r="B6829" t="str">
            <v>&lt;E&gt;Wire,#2/0 AAC, (Graphics Only)</v>
          </cell>
          <cell r="C6829">
            <v>10</v>
          </cell>
          <cell r="D6829">
            <v>365</v>
          </cell>
        </row>
        <row r="6830">
          <cell r="A6830" t="str">
            <v>ZZZ020ALDPX</v>
          </cell>
          <cell r="B6830" t="str">
            <v>Cbl,#2/0 Al DPX UG Sec, Graphics Only</v>
          </cell>
          <cell r="C6830">
            <v>20</v>
          </cell>
          <cell r="D6830">
            <v>367</v>
          </cell>
        </row>
        <row r="6831">
          <cell r="A6831" t="str">
            <v>ZZZ020ALHMWPE</v>
          </cell>
          <cell r="B6831" t="str">
            <v>&lt;E&gt;Cbl,#2/0 Al HMWPE, (Graphics Only)</v>
          </cell>
          <cell r="C6831">
            <v>20</v>
          </cell>
          <cell r="D6831">
            <v>367</v>
          </cell>
        </row>
        <row r="6832">
          <cell r="A6832" t="str">
            <v>ZZZ020ALPX</v>
          </cell>
          <cell r="B6832" t="str">
            <v>Cbl,#2/0 Al TPX UG Sec, Graphics Only</v>
          </cell>
          <cell r="C6832">
            <v>20</v>
          </cell>
          <cell r="D6832">
            <v>367</v>
          </cell>
        </row>
        <row r="6833">
          <cell r="A6833" t="str">
            <v>ZZZ020ALQPX</v>
          </cell>
          <cell r="B6833" t="str">
            <v>Cbl,#2/0 Al QPX UG Sec, Graphics Only</v>
          </cell>
          <cell r="C6833">
            <v>20</v>
          </cell>
          <cell r="D6833">
            <v>367</v>
          </cell>
        </row>
        <row r="6834">
          <cell r="A6834" t="str">
            <v>ZZZ020ALQPXSVC</v>
          </cell>
          <cell r="B6834" t="str">
            <v>&lt;E&gt;Cbl,#2/0 Al QPX UG Svc, (Graphics Only)</v>
          </cell>
          <cell r="C6834">
            <v>1300</v>
          </cell>
          <cell r="D6834">
            <v>369</v>
          </cell>
        </row>
        <row r="6835">
          <cell r="A6835" t="str">
            <v>ZZZ020ALSL</v>
          </cell>
          <cell r="B6835" t="str">
            <v>&lt;E&gt;Wire,#2/0 Al, St Lt, (graphics only)</v>
          </cell>
          <cell r="C6835">
            <v>20</v>
          </cell>
          <cell r="D6835">
            <v>373</v>
          </cell>
        </row>
        <row r="6836">
          <cell r="A6836" t="str">
            <v>ZZZ020ALTPX</v>
          </cell>
          <cell r="B6836" t="str">
            <v>Cbl,#2/0 Al TPX UG Sec, Graphics Only</v>
          </cell>
          <cell r="C6836">
            <v>20</v>
          </cell>
          <cell r="D6836">
            <v>367</v>
          </cell>
        </row>
        <row r="6837">
          <cell r="A6837" t="str">
            <v>ZZZ020ALTPXSVC</v>
          </cell>
          <cell r="B6837" t="str">
            <v>&lt;E&gt;Cbl,#2/0 Al TPX UG Svc, (Graphics Only)</v>
          </cell>
          <cell r="C6837">
            <v>1100</v>
          </cell>
          <cell r="D6837">
            <v>369</v>
          </cell>
        </row>
        <row r="6838">
          <cell r="A6838" t="str">
            <v>ZZZ020ALXLP</v>
          </cell>
          <cell r="B6838" t="str">
            <v>&lt;E&gt;Cbl,#2/0 Al, 3/c, (Graphics Only)</v>
          </cell>
          <cell r="C6838">
            <v>10</v>
          </cell>
          <cell r="D6838">
            <v>365</v>
          </cell>
        </row>
        <row r="6839">
          <cell r="A6839" t="str">
            <v>ZZZ020ALXLPE</v>
          </cell>
          <cell r="B6839" t="str">
            <v>Cbl,#2/0 Al XLPE Sgl Cnd UG Sec, Graphics Only</v>
          </cell>
          <cell r="C6839">
            <v>20</v>
          </cell>
          <cell r="D6839">
            <v>367</v>
          </cell>
        </row>
        <row r="6840">
          <cell r="A6840" t="str">
            <v>ZZZ020ALXLPEC</v>
          </cell>
          <cell r="B6840" t="str">
            <v>&lt;E&gt;Cbl,#2/0 Al XLPE220, (Graphics Only)</v>
          </cell>
          <cell r="C6840">
            <v>20</v>
          </cell>
          <cell r="D6840">
            <v>367</v>
          </cell>
        </row>
        <row r="6841">
          <cell r="A6841" t="str">
            <v>ZZZ020ALXLPRTS</v>
          </cell>
          <cell r="B6841" t="str">
            <v>&lt;E&gt;Cbl,#2/0 Al, 3/c, RTS, (Graphics Only)</v>
          </cell>
          <cell r="C6841">
            <v>10</v>
          </cell>
          <cell r="D6841">
            <v>365</v>
          </cell>
        </row>
        <row r="6842">
          <cell r="A6842" t="str">
            <v>ZZZ020CUBUTYLJ</v>
          </cell>
          <cell r="B6842" t="str">
            <v>&lt;E&gt;Cbl,#2/0 Cu Butyl, (Graphics Only)</v>
          </cell>
          <cell r="C6842">
            <v>10</v>
          </cell>
          <cell r="D6842">
            <v>367</v>
          </cell>
        </row>
        <row r="6843">
          <cell r="A6843" t="str">
            <v>ZZZ020CUHMWPE</v>
          </cell>
          <cell r="B6843" t="str">
            <v>&lt;E&gt;Cbl,#2/0 Cu HMWPE, (Graphics Only)</v>
          </cell>
          <cell r="C6843">
            <v>10</v>
          </cell>
          <cell r="D6843">
            <v>367</v>
          </cell>
        </row>
        <row r="6844">
          <cell r="A6844" t="str">
            <v>ZZZ020CUN</v>
          </cell>
          <cell r="B6844" t="str">
            <v>&lt;E&gt;Cbl,#2/0 Cu Neut UG 600V (Graphics Only)</v>
          </cell>
          <cell r="C6844">
            <v>15</v>
          </cell>
          <cell r="D6844">
            <v>367</v>
          </cell>
        </row>
        <row r="6845">
          <cell r="A6845" t="str">
            <v>ZZZ040CUHMWPE</v>
          </cell>
          <cell r="B6845" t="str">
            <v>&lt;E&gt;Cbl,#4/0 Cu HMWPE, (Graphics Only)</v>
          </cell>
          <cell r="C6845">
            <v>10</v>
          </cell>
          <cell r="D6845">
            <v>367</v>
          </cell>
        </row>
        <row r="6846">
          <cell r="A6846" t="str">
            <v>ZZZ040CUN</v>
          </cell>
          <cell r="B6846" t="str">
            <v>&lt;E&gt;Cbl,#4/0 Cu Neut UG 600V (Graphics Only)</v>
          </cell>
          <cell r="C6846">
            <v>15</v>
          </cell>
          <cell r="D6846">
            <v>367</v>
          </cell>
        </row>
        <row r="6847">
          <cell r="A6847" t="str">
            <v>ZZZ10015KVDSC</v>
          </cell>
          <cell r="B6847" t="str">
            <v>&lt;E&gt;Dsc switch, 100a 15 kV ($0 material &amp; labor, graphics only)</v>
          </cell>
          <cell r="C6847">
            <v>6010</v>
          </cell>
          <cell r="D6847">
            <v>365</v>
          </cell>
        </row>
        <row r="6848">
          <cell r="A6848" t="str">
            <v>ZZZ10ACSR</v>
          </cell>
          <cell r="B6848" t="str">
            <v>Wire,#1/0 ACSR Pri - (Graphics Only)</v>
          </cell>
          <cell r="C6848">
            <v>10</v>
          </cell>
          <cell r="D6848">
            <v>365</v>
          </cell>
        </row>
        <row r="6849">
          <cell r="A6849" t="str">
            <v>ZZZ10ACSRN</v>
          </cell>
          <cell r="B6849" t="str">
            <v>Wire,#1/0 ACSR Neut, Correction Only</v>
          </cell>
          <cell r="C6849">
            <v>10</v>
          </cell>
          <cell r="D6849">
            <v>365</v>
          </cell>
        </row>
        <row r="6850">
          <cell r="A6850" t="str">
            <v>ZZZ10CU</v>
          </cell>
          <cell r="B6850" t="str">
            <v>Wire,#1/0 Cu Pri - (Graphics Only)</v>
          </cell>
          <cell r="C6850">
            <v>30</v>
          </cell>
          <cell r="D6850">
            <v>365</v>
          </cell>
        </row>
        <row r="6851">
          <cell r="A6851" t="str">
            <v>ZZZ116INCD1</v>
          </cell>
          <cell r="B6851" t="str">
            <v>Map Correction, Luminaire, 116w incandescant, 120v</v>
          </cell>
          <cell r="C6851">
            <v>1210</v>
          </cell>
          <cell r="D6851">
            <v>373</v>
          </cell>
        </row>
        <row r="6852">
          <cell r="A6852" t="str">
            <v>ZZZ189INCD1</v>
          </cell>
          <cell r="B6852" t="str">
            <v>Map Correction, Luminaire, 189w incandescant, 120v</v>
          </cell>
          <cell r="C6852">
            <v>1210</v>
          </cell>
          <cell r="D6852">
            <v>373</v>
          </cell>
        </row>
        <row r="6853">
          <cell r="A6853" t="str">
            <v>ZZZ1CU</v>
          </cell>
          <cell r="B6853" t="str">
            <v>Wire,#1 Cu Pri - (Graphics Only)</v>
          </cell>
          <cell r="C6853">
            <v>30</v>
          </cell>
          <cell r="D6853">
            <v>365</v>
          </cell>
        </row>
        <row r="6854">
          <cell r="A6854" t="str">
            <v>ZZZ20015KV</v>
          </cell>
          <cell r="B6854" t="str">
            <v>&lt;E&gt;Dsc switch, 200a 15 kV - ($0 material &amp; labor, graphics only)</v>
          </cell>
          <cell r="C6854">
            <v>6010</v>
          </cell>
          <cell r="D6854">
            <v>365</v>
          </cell>
        </row>
        <row r="6855">
          <cell r="A6855" t="str">
            <v>ZZZ20015KVVAC1</v>
          </cell>
          <cell r="B6855" t="str">
            <v>&lt;E&gt;Interrupter, Vacuum, 15kV 200A. 1-ph. ($0 material &amp; labor, graphics only)</v>
          </cell>
          <cell r="C6855">
            <v>5070</v>
          </cell>
          <cell r="D6855">
            <v>367</v>
          </cell>
        </row>
        <row r="6856">
          <cell r="A6856" t="str">
            <v>ZZZ20AAAC</v>
          </cell>
          <cell r="B6856" t="str">
            <v>Wire,#2/0 AAAC Pri - (Graphics Only)</v>
          </cell>
          <cell r="C6856">
            <v>10</v>
          </cell>
          <cell r="D6856">
            <v>365</v>
          </cell>
        </row>
        <row r="6857">
          <cell r="A6857" t="str">
            <v>ZZZ20AAACN</v>
          </cell>
          <cell r="B6857" t="str">
            <v>Wire,#2/0 AAAC Neut, Correction Only</v>
          </cell>
          <cell r="C6857">
            <v>10</v>
          </cell>
          <cell r="D6857">
            <v>365</v>
          </cell>
        </row>
        <row r="6858">
          <cell r="A6858" t="str">
            <v>ZZZ20AAC</v>
          </cell>
          <cell r="B6858" t="str">
            <v>Wire,#2/0 AAC Pri - (Graphics Only)</v>
          </cell>
          <cell r="C6858">
            <v>10</v>
          </cell>
          <cell r="D6858">
            <v>365</v>
          </cell>
        </row>
        <row r="6859">
          <cell r="A6859" t="str">
            <v>ZZZ20AACN</v>
          </cell>
          <cell r="B6859" t="str">
            <v>Wire,#2/0 AAC Neut, Correction Only</v>
          </cell>
          <cell r="C6859">
            <v>10</v>
          </cell>
          <cell r="D6859">
            <v>365</v>
          </cell>
        </row>
        <row r="6860">
          <cell r="A6860" t="str">
            <v>ZZZ20ACSR</v>
          </cell>
          <cell r="B6860" t="str">
            <v>Wire,#2/0 ACSR Pri - (Graphics Only)</v>
          </cell>
          <cell r="C6860">
            <v>10</v>
          </cell>
          <cell r="D6860">
            <v>365</v>
          </cell>
        </row>
        <row r="6861">
          <cell r="A6861" t="str">
            <v>ZZZ20ACSRN</v>
          </cell>
          <cell r="B6861" t="str">
            <v>Wire,#2/0 ACSR Neut, Correction Only</v>
          </cell>
          <cell r="C6861">
            <v>10</v>
          </cell>
          <cell r="D6861">
            <v>365</v>
          </cell>
        </row>
        <row r="6862">
          <cell r="A6862" t="str">
            <v>ZZZ20CU</v>
          </cell>
          <cell r="B6862" t="str">
            <v>Wire,#2/0 Cu Pri - (Graphics Only)</v>
          </cell>
          <cell r="C6862">
            <v>40</v>
          </cell>
          <cell r="D6862">
            <v>365</v>
          </cell>
        </row>
        <row r="6863">
          <cell r="A6863" t="str">
            <v>ZZZ20CUN</v>
          </cell>
          <cell r="B6863" t="str">
            <v>Wire,#2/0 Cu Neut, Correction Only</v>
          </cell>
          <cell r="C6863">
            <v>40</v>
          </cell>
          <cell r="D6863">
            <v>365</v>
          </cell>
        </row>
        <row r="6864">
          <cell r="A6864" t="str">
            <v>ZZZ250ALXLPE</v>
          </cell>
          <cell r="B6864" t="str">
            <v>&lt;E&gt;Cbl,250 kcmil Al 15 kV XLPE, (Graphics Only)</v>
          </cell>
          <cell r="C6864">
            <v>20</v>
          </cell>
          <cell r="D6864">
            <v>367</v>
          </cell>
        </row>
        <row r="6865">
          <cell r="A6865" t="str">
            <v>ZZZ250BUTYLJ</v>
          </cell>
          <cell r="B6865" t="str">
            <v>&lt;E&gt;Cbl,250 kcmil Cu 15 kV Butyl, (Graphics Only)</v>
          </cell>
          <cell r="C6865">
            <v>15</v>
          </cell>
          <cell r="D6865">
            <v>367</v>
          </cell>
        </row>
        <row r="6866">
          <cell r="A6866" t="str">
            <v>ZZZ250INCD1</v>
          </cell>
          <cell r="B6866" t="str">
            <v>&lt;E&gt; Map Correction, Luminaire, 250w incandescant, 120v</v>
          </cell>
          <cell r="C6866">
            <v>1210</v>
          </cell>
          <cell r="D6866">
            <v>373</v>
          </cell>
        </row>
        <row r="6867">
          <cell r="A6867" t="str">
            <v>ZZZ250PILC</v>
          </cell>
          <cell r="B6867" t="str">
            <v>&lt;E&gt;Cbl,250 kcmil Cu 15 kV PILC, (Graphics Only)</v>
          </cell>
          <cell r="C6867">
            <v>15</v>
          </cell>
          <cell r="D6867">
            <v>367</v>
          </cell>
        </row>
        <row r="6868">
          <cell r="A6868" t="str">
            <v>ZZZ250PILCJ</v>
          </cell>
          <cell r="B6868" t="str">
            <v>&lt;E&gt;Cbl,250 kcmil Cu PILCJ, (Graphics Only)</v>
          </cell>
          <cell r="C6868">
            <v>15</v>
          </cell>
          <cell r="D6868">
            <v>367</v>
          </cell>
        </row>
        <row r="6869">
          <cell r="A6869" t="str">
            <v>ZZZ295INCD1</v>
          </cell>
          <cell r="B6869" t="str">
            <v>Map Correction, Luminaire, 295w incandescant, 120v</v>
          </cell>
          <cell r="C6869">
            <v>1210</v>
          </cell>
          <cell r="D6869">
            <v>373</v>
          </cell>
        </row>
        <row r="6870">
          <cell r="A6870" t="str">
            <v>ZZZ2AAAC</v>
          </cell>
          <cell r="B6870" t="str">
            <v>Wire,#2 AAAC Pri - (Graphics Only)</v>
          </cell>
          <cell r="C6870">
            <v>10</v>
          </cell>
          <cell r="D6870">
            <v>365</v>
          </cell>
        </row>
        <row r="6871">
          <cell r="A6871" t="str">
            <v>ZZZ2AAACN</v>
          </cell>
          <cell r="B6871" t="str">
            <v>Wire,#2 AAAC Neut, Correction Only</v>
          </cell>
          <cell r="C6871">
            <v>10</v>
          </cell>
          <cell r="D6871">
            <v>365</v>
          </cell>
        </row>
        <row r="6872">
          <cell r="A6872" t="str">
            <v>ZZZ2AAC</v>
          </cell>
          <cell r="B6872" t="str">
            <v>Wire,#2 AAC Pri - (Graphics Only)</v>
          </cell>
          <cell r="C6872">
            <v>10</v>
          </cell>
          <cell r="D6872">
            <v>365</v>
          </cell>
        </row>
        <row r="6873">
          <cell r="A6873" t="str">
            <v>ZZZ2AACN</v>
          </cell>
          <cell r="B6873" t="str">
            <v>Wire,#2 AAC Neut, Correction Only</v>
          </cell>
          <cell r="C6873">
            <v>10</v>
          </cell>
          <cell r="D6873">
            <v>365</v>
          </cell>
        </row>
        <row r="6874">
          <cell r="A6874" t="str">
            <v>ZZZ2ACSR</v>
          </cell>
          <cell r="B6874" t="str">
            <v>Wire,#2 ACSR Pri - (Graphics Only)</v>
          </cell>
          <cell r="C6874">
            <v>10</v>
          </cell>
          <cell r="D6874">
            <v>365</v>
          </cell>
        </row>
        <row r="6875">
          <cell r="A6875" t="str">
            <v>ZZZ2CU</v>
          </cell>
          <cell r="B6875" t="str">
            <v>Wire,#2 Cu Pri - (Graphics Only)</v>
          </cell>
          <cell r="C6875">
            <v>30</v>
          </cell>
          <cell r="D6875">
            <v>365</v>
          </cell>
        </row>
        <row r="6876">
          <cell r="A6876" t="str">
            <v>ZZZ2CUN</v>
          </cell>
          <cell r="B6876" t="str">
            <v>Wire,#2 Cu Neut, Correction Only</v>
          </cell>
          <cell r="C6876">
            <v>30</v>
          </cell>
          <cell r="D6876">
            <v>365</v>
          </cell>
        </row>
        <row r="6877">
          <cell r="A6877" t="str">
            <v>ZZZ2CUSEC</v>
          </cell>
          <cell r="B6877" t="str">
            <v xml:space="preserve">&lt;E&gt;Wire,#2 Cu, SESCO, remove only </v>
          </cell>
          <cell r="C6877">
            <v>10</v>
          </cell>
          <cell r="D6877">
            <v>365</v>
          </cell>
        </row>
        <row r="6878">
          <cell r="A6878" t="str">
            <v>ZZZ30015KVDSC</v>
          </cell>
          <cell r="B6878" t="str">
            <v>Dsc switch, SESCO, remove only</v>
          </cell>
          <cell r="C6878">
            <v>6010</v>
          </cell>
          <cell r="D6878">
            <v>365</v>
          </cell>
        </row>
        <row r="6879">
          <cell r="A6879" t="str">
            <v>ZZZ30025KVDSC</v>
          </cell>
          <cell r="B6879" t="str">
            <v>&lt;E&gt;Dsc switch, 300A 25 kV - ($0 material &amp; labor, graphics only)</v>
          </cell>
          <cell r="C6879">
            <v>6010</v>
          </cell>
          <cell r="D6879">
            <v>365</v>
          </cell>
        </row>
        <row r="6880">
          <cell r="A6880" t="str">
            <v>ZZZ3004KVDSC</v>
          </cell>
          <cell r="B6880" t="str">
            <v>Dsc switch, SESCO, remove only</v>
          </cell>
          <cell r="C6880">
            <v>6010</v>
          </cell>
          <cell r="D6880">
            <v>365</v>
          </cell>
        </row>
        <row r="6881">
          <cell r="A6881" t="str">
            <v>ZZZ300ACSR</v>
          </cell>
          <cell r="B6881" t="str">
            <v>Wire,300 ACSR Pri - (Graphics Only)</v>
          </cell>
          <cell r="C6881">
            <v>20</v>
          </cell>
          <cell r="D6881">
            <v>365</v>
          </cell>
        </row>
        <row r="6882">
          <cell r="A6882" t="str">
            <v>ZZZ300PILC</v>
          </cell>
          <cell r="B6882" t="str">
            <v>&lt;E&gt;Cbl,300 kcmil Cu PILC, (Graphics Only)</v>
          </cell>
          <cell r="C6882">
            <v>15</v>
          </cell>
          <cell r="D6882">
            <v>367</v>
          </cell>
        </row>
        <row r="6883">
          <cell r="A6883" t="str">
            <v>ZZZ300PILCJ</v>
          </cell>
          <cell r="B6883" t="str">
            <v>&lt;E&gt;Cbl,300 kcmil Cu PILCJ, (Graphics Only)</v>
          </cell>
          <cell r="C6883">
            <v>15</v>
          </cell>
          <cell r="D6883">
            <v>367</v>
          </cell>
        </row>
        <row r="6884">
          <cell r="A6884" t="str">
            <v>ZZZ30ACSR</v>
          </cell>
          <cell r="B6884" t="str">
            <v>Wire,#3/0 ACSR Pri - (Graphics Only)</v>
          </cell>
          <cell r="C6884">
            <v>10</v>
          </cell>
          <cell r="D6884">
            <v>365</v>
          </cell>
        </row>
        <row r="6885">
          <cell r="A6885" t="str">
            <v>ZZZ30CU</v>
          </cell>
          <cell r="B6885" t="str">
            <v>Wire,#3/0 Cu Pri - (Graphics Only)</v>
          </cell>
          <cell r="C6885">
            <v>40</v>
          </cell>
          <cell r="D6885">
            <v>365</v>
          </cell>
        </row>
        <row r="6886">
          <cell r="A6886" t="str">
            <v>ZZZ336AAC</v>
          </cell>
          <cell r="B6886" t="str">
            <v>Wire,336 AAC Pri - (Graphics Only)</v>
          </cell>
          <cell r="C6886">
            <v>20</v>
          </cell>
          <cell r="D6886">
            <v>365</v>
          </cell>
        </row>
        <row r="6887">
          <cell r="A6887" t="str">
            <v>ZZZ336AACN</v>
          </cell>
          <cell r="B6887" t="str">
            <v>Wire,336 AAC Neut, Correction Only</v>
          </cell>
          <cell r="C6887">
            <v>20</v>
          </cell>
          <cell r="D6887">
            <v>365</v>
          </cell>
        </row>
        <row r="6888">
          <cell r="A6888" t="str">
            <v>ZZZ336ACSR</v>
          </cell>
          <cell r="B6888" t="str">
            <v>Wire,336 ACSR Pri - (Graphics Only)</v>
          </cell>
          <cell r="C6888">
            <v>20</v>
          </cell>
          <cell r="D6888">
            <v>365</v>
          </cell>
        </row>
        <row r="6889">
          <cell r="A6889" t="str">
            <v>ZZZ336ACSRN</v>
          </cell>
          <cell r="B6889" t="str">
            <v>Wire,336 ACSR Neut, Correction Only</v>
          </cell>
          <cell r="C6889">
            <v>20</v>
          </cell>
          <cell r="D6889">
            <v>365</v>
          </cell>
        </row>
        <row r="6890">
          <cell r="A6890" t="str">
            <v>ZZZ350ALHMWPE</v>
          </cell>
          <cell r="B6890" t="str">
            <v>&lt;E&gt;Cbl,350 kcmil Al 15 kV HMWPE, (Graphics Only)</v>
          </cell>
          <cell r="C6890">
            <v>25</v>
          </cell>
          <cell r="D6890">
            <v>367</v>
          </cell>
        </row>
        <row r="6891">
          <cell r="A6891" t="str">
            <v>ZZZ350ALXLPE</v>
          </cell>
          <cell r="B6891" t="str">
            <v>&lt;E&gt;Cbl,350 kcmil Al, 220-mil 15 kV XLPE, (Graphics Only)</v>
          </cell>
          <cell r="C6891">
            <v>25</v>
          </cell>
          <cell r="D6891">
            <v>367</v>
          </cell>
        </row>
        <row r="6892">
          <cell r="A6892" t="str">
            <v>ZZZ350AQPXOHSVC</v>
          </cell>
          <cell r="B6892" t="str">
            <v>&lt;E&gt;Cbl,350 kcmil Al, QPX, OH Svc, (Graphics Only)</v>
          </cell>
          <cell r="C6892">
            <v>400</v>
          </cell>
          <cell r="D6892">
            <v>369</v>
          </cell>
        </row>
        <row r="6893">
          <cell r="A6893" t="str">
            <v>ZZZ350BUTYLJ</v>
          </cell>
          <cell r="B6893" t="str">
            <v>&lt;E&gt;Cbl,350 kcmil Cu 15 kV Butyl, (Graphics Only)</v>
          </cell>
          <cell r="C6893">
            <v>15</v>
          </cell>
          <cell r="D6893">
            <v>367</v>
          </cell>
        </row>
        <row r="6894">
          <cell r="A6894" t="str">
            <v>ZZZ350CN</v>
          </cell>
          <cell r="B6894" t="str">
            <v>Wire,350 kcmil Cu Neut, Correction Only</v>
          </cell>
          <cell r="C6894">
            <v>30</v>
          </cell>
          <cell r="D6894">
            <v>365</v>
          </cell>
        </row>
        <row r="6895">
          <cell r="A6895" t="str">
            <v>ZZZ350CUN</v>
          </cell>
          <cell r="B6895" t="str">
            <v>&lt;E&gt;Cbl,350 kcmil Cu Neut UG 600V (Graphics Only)</v>
          </cell>
          <cell r="C6895">
            <v>15</v>
          </cell>
          <cell r="D6895">
            <v>367</v>
          </cell>
        </row>
        <row r="6896">
          <cell r="A6896" t="str">
            <v>ZZZ350PILC</v>
          </cell>
          <cell r="B6896" t="str">
            <v>&lt;E&gt;Cbl,350 kcmil Cu 15 kV PILC, (Graphics Only)</v>
          </cell>
          <cell r="C6896">
            <v>15</v>
          </cell>
          <cell r="D6896">
            <v>367</v>
          </cell>
        </row>
        <row r="6897">
          <cell r="A6897" t="str">
            <v>ZZZ350PILCJ</v>
          </cell>
          <cell r="B6897" t="str">
            <v>&lt;E&gt;Cbl,350 kcmil Cu 15 kV PILCJ, (Graphics Only)</v>
          </cell>
          <cell r="C6897">
            <v>15</v>
          </cell>
          <cell r="D6897">
            <v>367</v>
          </cell>
        </row>
        <row r="6898">
          <cell r="A6898" t="str">
            <v>ZZZ40015KVAIR</v>
          </cell>
          <cell r="B6898" t="str">
            <v>&lt;E&gt;Air switch, 400a 15 kV - ($0 material &amp; labor, graphics only)</v>
          </cell>
          <cell r="C6898">
            <v>6010</v>
          </cell>
          <cell r="D6898">
            <v>365</v>
          </cell>
        </row>
        <row r="6899">
          <cell r="A6899" t="str">
            <v>ZZZ40015KVDSC</v>
          </cell>
          <cell r="B6899" t="str">
            <v>&lt;E&gt;Dsc switch, 400a 15 kV - ($0 material &amp; labor, graphics only)</v>
          </cell>
          <cell r="C6899">
            <v>6010</v>
          </cell>
          <cell r="D6899">
            <v>365</v>
          </cell>
        </row>
        <row r="6900">
          <cell r="A6900" t="str">
            <v>ZZZ400PILC</v>
          </cell>
          <cell r="B6900" t="str">
            <v>&lt;E&gt;Cbl,400 kcmil Cu PILC, (Graphics Only)</v>
          </cell>
          <cell r="C6900">
            <v>15</v>
          </cell>
          <cell r="D6900">
            <v>367</v>
          </cell>
        </row>
        <row r="6901">
          <cell r="A6901" t="str">
            <v>ZZZ400PILCJ</v>
          </cell>
          <cell r="B6901" t="str">
            <v>&lt;E&gt;Cbl,400 kcmil Cu PILCJ, (Graphics Only)</v>
          </cell>
          <cell r="C6901">
            <v>15</v>
          </cell>
          <cell r="D6901">
            <v>367</v>
          </cell>
        </row>
        <row r="6902">
          <cell r="A6902" t="str">
            <v>ZZZ40AAAC</v>
          </cell>
          <cell r="B6902" t="str">
            <v>Wire,#4/0 AAAC Pri - (Graphics Only)</v>
          </cell>
          <cell r="C6902">
            <v>20</v>
          </cell>
          <cell r="D6902">
            <v>365</v>
          </cell>
        </row>
        <row r="6903">
          <cell r="A6903" t="str">
            <v>ZZZ40AAC</v>
          </cell>
          <cell r="B6903" t="str">
            <v>Wire,#4/0 AAC Pri - (Graphics Only)</v>
          </cell>
          <cell r="C6903">
            <v>20</v>
          </cell>
          <cell r="D6903">
            <v>365</v>
          </cell>
        </row>
        <row r="6904">
          <cell r="A6904" t="str">
            <v>ZZZ40ACSR</v>
          </cell>
          <cell r="B6904" t="str">
            <v>Wire,#4/0 ACSR Pri - (Graphics Only)</v>
          </cell>
          <cell r="C6904">
            <v>20</v>
          </cell>
          <cell r="D6904">
            <v>365</v>
          </cell>
        </row>
        <row r="6905">
          <cell r="A6905" t="str">
            <v>ZZZ40ACSRN</v>
          </cell>
          <cell r="B6905" t="str">
            <v>Wire,#4/0 ACSR Neut, Correction Only</v>
          </cell>
          <cell r="C6905">
            <v>20</v>
          </cell>
          <cell r="D6905">
            <v>365</v>
          </cell>
        </row>
        <row r="6906">
          <cell r="A6906" t="str">
            <v>ZZZ40CU</v>
          </cell>
          <cell r="B6906" t="str">
            <v>Wire,#4/0 Cu Pri - Correction Only</v>
          </cell>
          <cell r="C6906">
            <v>40</v>
          </cell>
          <cell r="D6906">
            <v>365</v>
          </cell>
        </row>
        <row r="6907">
          <cell r="A6907" t="str">
            <v>ZZZ40CUN</v>
          </cell>
          <cell r="B6907" t="str">
            <v>Wire,#4/0 Cu Neut, Correction Only</v>
          </cell>
          <cell r="C6907">
            <v>40</v>
          </cell>
          <cell r="D6907">
            <v>365</v>
          </cell>
        </row>
        <row r="6908">
          <cell r="A6908" t="str">
            <v>ZZZ437AWA</v>
          </cell>
          <cell r="B6908" t="str">
            <v>Wire,#4-3/4 AWAC, Correction Only</v>
          </cell>
          <cell r="C6908">
            <v>10</v>
          </cell>
          <cell r="D6908">
            <v>365</v>
          </cell>
        </row>
        <row r="6909">
          <cell r="A6909" t="str">
            <v>ZZZ437AWACN</v>
          </cell>
          <cell r="B6909" t="str">
            <v>Wire,#4-3/4 AWAC Neut, Correction Only</v>
          </cell>
          <cell r="C6909">
            <v>20</v>
          </cell>
          <cell r="D6909">
            <v>365</v>
          </cell>
        </row>
        <row r="6910">
          <cell r="A6910" t="str">
            <v>ZZZ477AAC</v>
          </cell>
          <cell r="B6910" t="str">
            <v>Wire,477 AAC Pri - (Graphics Only)</v>
          </cell>
          <cell r="C6910">
            <v>20</v>
          </cell>
          <cell r="D6910">
            <v>365</v>
          </cell>
        </row>
        <row r="6911">
          <cell r="A6911" t="str">
            <v>ZZZ477ACSR</v>
          </cell>
          <cell r="B6911" t="str">
            <v>Wire,477 ACSR Pri - (Graphics Only)</v>
          </cell>
          <cell r="C6911">
            <v>20</v>
          </cell>
          <cell r="D6911">
            <v>365</v>
          </cell>
        </row>
        <row r="6912">
          <cell r="A6912" t="str">
            <v>ZZZ4AAC</v>
          </cell>
          <cell r="B6912" t="str">
            <v>Wire,#4 AAC Pri - Correction Only</v>
          </cell>
          <cell r="C6912">
            <v>10</v>
          </cell>
          <cell r="D6912">
            <v>365</v>
          </cell>
        </row>
        <row r="6913">
          <cell r="A6913" t="str">
            <v>ZZZ4AACN</v>
          </cell>
          <cell r="B6913" t="str">
            <v>Wire,#4 AAC Neut, Correction Only</v>
          </cell>
          <cell r="C6913">
            <v>10</v>
          </cell>
          <cell r="D6913">
            <v>365</v>
          </cell>
        </row>
        <row r="6914">
          <cell r="A6914" t="str">
            <v>ZZZ4ACSR</v>
          </cell>
          <cell r="B6914" t="str">
            <v>Wire,#4 ACSR Pri - Correction Only</v>
          </cell>
          <cell r="C6914">
            <v>10</v>
          </cell>
          <cell r="D6914">
            <v>365</v>
          </cell>
        </row>
        <row r="6915">
          <cell r="A6915" t="str">
            <v>ZZZ4ACSRN</v>
          </cell>
          <cell r="B6915" t="str">
            <v>Wire,#4 ACSR Neut, Correction Only</v>
          </cell>
          <cell r="C6915">
            <v>10</v>
          </cell>
          <cell r="D6915">
            <v>365</v>
          </cell>
        </row>
        <row r="6916">
          <cell r="A6916" t="str">
            <v>ZZZ4AWAC</v>
          </cell>
          <cell r="B6916" t="str">
            <v>Wire,#4-3/4 AWAC Pri - Correction Only</v>
          </cell>
          <cell r="C6916">
            <v>10</v>
          </cell>
          <cell r="D6916">
            <v>365</v>
          </cell>
        </row>
        <row r="6917">
          <cell r="A6917" t="str">
            <v>ZZZ4CSR</v>
          </cell>
          <cell r="B6917" t="str">
            <v>Wire,#4 ACSR Pri - Correction Only</v>
          </cell>
          <cell r="C6917">
            <v>10</v>
          </cell>
          <cell r="D6917">
            <v>365</v>
          </cell>
        </row>
        <row r="6918">
          <cell r="A6918" t="str">
            <v>ZZZ4CU</v>
          </cell>
          <cell r="B6918" t="str">
            <v>Wire,#4 Cu Pri - Correction Only</v>
          </cell>
          <cell r="C6918">
            <v>30</v>
          </cell>
          <cell r="D6918">
            <v>365</v>
          </cell>
        </row>
        <row r="6919">
          <cell r="A6919" t="str">
            <v>ZZZ4CUN</v>
          </cell>
          <cell r="B6919" t="str">
            <v>Wire,#4 Cu Neut, Correction Only</v>
          </cell>
          <cell r="C6919">
            <v>30</v>
          </cell>
          <cell r="D6919">
            <v>365</v>
          </cell>
        </row>
        <row r="6920">
          <cell r="A6920" t="str">
            <v>ZZZ500ALHMWPE</v>
          </cell>
          <cell r="B6920" t="str">
            <v>&lt;E&gt;Cbl,500 kcmil Al, 220-mil HMWPE (Graphics Only)</v>
          </cell>
          <cell r="C6920">
            <v>25</v>
          </cell>
          <cell r="D6920">
            <v>367</v>
          </cell>
        </row>
        <row r="6921">
          <cell r="A6921" t="str">
            <v>ZZZ500ALXLPE</v>
          </cell>
          <cell r="B6921" t="str">
            <v>&lt;E&gt;Cbl,500 kcmil Al, 220-mil XLPE, (Graphics Only)</v>
          </cell>
          <cell r="C6921">
            <v>25</v>
          </cell>
          <cell r="D6921">
            <v>367</v>
          </cell>
        </row>
        <row r="6922">
          <cell r="A6922" t="str">
            <v>ZZZ500BUTYLJ</v>
          </cell>
          <cell r="B6922" t="str">
            <v>&lt;E&gt;Cbl,500 kcmil Cu, 15 kV Butyl, (Graphics Only)</v>
          </cell>
          <cell r="C6922">
            <v>15</v>
          </cell>
          <cell r="D6922">
            <v>367</v>
          </cell>
        </row>
        <row r="6923">
          <cell r="A6923" t="str">
            <v>ZZZ500CUN</v>
          </cell>
          <cell r="B6923" t="str">
            <v>&lt;E&gt;Cbl,500 kcmil Cu Neut UG 600V(Graphics Only)</v>
          </cell>
          <cell r="C6923">
            <v>15</v>
          </cell>
          <cell r="D6923">
            <v>367</v>
          </cell>
        </row>
        <row r="6924">
          <cell r="A6924" t="str">
            <v>ZZZ500CUXLPE</v>
          </cell>
          <cell r="B6924" t="str">
            <v>&lt;E&gt;Cbl,500 kcmil Cu, 220-mil 15 kV XLPE, (Graphics Only)</v>
          </cell>
          <cell r="C6924">
            <v>15</v>
          </cell>
          <cell r="D6924">
            <v>367</v>
          </cell>
        </row>
        <row r="6925">
          <cell r="A6925" t="str">
            <v>ZZZ500PILC</v>
          </cell>
          <cell r="B6925" t="str">
            <v>&lt;E&gt;Cbl,500 kcmil Cu 15 kV PILC, (Graphics Only)</v>
          </cell>
          <cell r="C6925">
            <v>15</v>
          </cell>
          <cell r="D6925">
            <v>367</v>
          </cell>
        </row>
        <row r="6926">
          <cell r="A6926" t="str">
            <v>ZZZ500PILCJ</v>
          </cell>
          <cell r="B6926" t="str">
            <v>&lt;E&gt;Cbl,500 kcmil Cu PILCJ, (Graphic Only)</v>
          </cell>
          <cell r="C6926">
            <v>15</v>
          </cell>
          <cell r="D6926">
            <v>367</v>
          </cell>
        </row>
        <row r="6927">
          <cell r="A6927" t="str">
            <v>ZZZ556AAC</v>
          </cell>
          <cell r="B6927" t="str">
            <v>Wire,556 AAC Pri - Correction Only</v>
          </cell>
          <cell r="C6927">
            <v>20</v>
          </cell>
          <cell r="D6927">
            <v>365</v>
          </cell>
        </row>
        <row r="6928">
          <cell r="A6928" t="str">
            <v>ZZZ556AACN</v>
          </cell>
          <cell r="B6928" t="str">
            <v>Wire,556 AAC Neut, Correction Only</v>
          </cell>
          <cell r="C6928">
            <v>20</v>
          </cell>
          <cell r="D6928">
            <v>365</v>
          </cell>
        </row>
        <row r="6929">
          <cell r="A6929" t="str">
            <v>ZZZ556ACSR</v>
          </cell>
          <cell r="B6929" t="str">
            <v>Wire,556 ACSR Pri - Correction Only</v>
          </cell>
          <cell r="C6929">
            <v>20</v>
          </cell>
          <cell r="D6929">
            <v>365</v>
          </cell>
        </row>
        <row r="6930">
          <cell r="A6930" t="str">
            <v>ZZZ60015KVAIR</v>
          </cell>
          <cell r="B6930" t="str">
            <v>&lt;E&gt;switch, 600a 15 kV - ($0 material &amp; labor, graphics only)</v>
          </cell>
          <cell r="C6930">
            <v>6010</v>
          </cell>
          <cell r="D6930">
            <v>365</v>
          </cell>
        </row>
        <row r="6931">
          <cell r="A6931" t="str">
            <v>ZZZ60015KVDSC</v>
          </cell>
          <cell r="B6931" t="str">
            <v>&lt;E&gt;Dsc switch, 600a 15 kV - ($0 material &amp; labor, graphics only)</v>
          </cell>
          <cell r="C6931">
            <v>6010</v>
          </cell>
          <cell r="D6931">
            <v>365</v>
          </cell>
        </row>
        <row r="6932">
          <cell r="A6932" t="str">
            <v>ZZZ60025KVAIR</v>
          </cell>
          <cell r="B6932" t="str">
            <v>&lt;E&gt;Air switch, 600a 25 kV - ($0 material &amp; labor, graphics only)</v>
          </cell>
          <cell r="C6932">
            <v>6010</v>
          </cell>
          <cell r="D6932">
            <v>365</v>
          </cell>
        </row>
        <row r="6933">
          <cell r="A6933" t="str">
            <v>ZZZ60025KVDSC</v>
          </cell>
          <cell r="B6933" t="str">
            <v>&lt;E&gt;Dsc switch, 600A 25 kV - ($0 material &amp; labor, graphics only)</v>
          </cell>
          <cell r="C6933">
            <v>6010</v>
          </cell>
          <cell r="D6933">
            <v>365</v>
          </cell>
        </row>
        <row r="6934">
          <cell r="A6934" t="str">
            <v>ZZZ636AAC</v>
          </cell>
          <cell r="B6934" t="str">
            <v>Wire,636 AAC Pri - Correction Only</v>
          </cell>
          <cell r="C6934">
            <v>20</v>
          </cell>
          <cell r="D6934">
            <v>365</v>
          </cell>
        </row>
        <row r="6935">
          <cell r="A6935" t="str">
            <v>ZZZ636AACN</v>
          </cell>
          <cell r="B6935" t="str">
            <v>Wire,636 AAC Neut, Correction Only</v>
          </cell>
          <cell r="C6935">
            <v>20</v>
          </cell>
          <cell r="D6935">
            <v>365</v>
          </cell>
        </row>
        <row r="6936">
          <cell r="A6936" t="str">
            <v>ZZZ636ACSR</v>
          </cell>
          <cell r="B6936" t="str">
            <v>Wire,636 ACSR Pri - (Graphics Only)</v>
          </cell>
          <cell r="C6936">
            <v>20</v>
          </cell>
          <cell r="D6936">
            <v>365</v>
          </cell>
        </row>
        <row r="6937">
          <cell r="A6937" t="str">
            <v>ZZZ636ACSRN</v>
          </cell>
          <cell r="B6937" t="str">
            <v>Wire,636 ACSR Neut, Correction Only</v>
          </cell>
          <cell r="C6937">
            <v>20</v>
          </cell>
          <cell r="D6937">
            <v>365</v>
          </cell>
        </row>
        <row r="6938">
          <cell r="A6938" t="str">
            <v>ZZZ6AAAC</v>
          </cell>
          <cell r="B6938" t="str">
            <v>Wire,#6 AAAC Pri - Correction Only</v>
          </cell>
          <cell r="C6938">
            <v>10</v>
          </cell>
          <cell r="D6938">
            <v>365</v>
          </cell>
        </row>
        <row r="6939">
          <cell r="A6939" t="str">
            <v>ZZZ6AAC</v>
          </cell>
          <cell r="B6939" t="str">
            <v>Wire,#6 AAC Pri - Correction Only</v>
          </cell>
          <cell r="C6939">
            <v>10</v>
          </cell>
          <cell r="D6939">
            <v>365</v>
          </cell>
        </row>
        <row r="6940">
          <cell r="A6940" t="str">
            <v>ZZZ6AACN</v>
          </cell>
          <cell r="B6940" t="str">
            <v>Wire,#6 AAC Neut, Correction Only</v>
          </cell>
          <cell r="C6940">
            <v>10</v>
          </cell>
          <cell r="D6940">
            <v>365</v>
          </cell>
        </row>
        <row r="6941">
          <cell r="A6941" t="str">
            <v>ZZZ6ACWC</v>
          </cell>
          <cell r="B6941" t="str">
            <v>Wire,#6A CW Pri - Correction Only</v>
          </cell>
          <cell r="C6941">
            <v>10</v>
          </cell>
          <cell r="D6941">
            <v>365</v>
          </cell>
        </row>
        <row r="6942">
          <cell r="A6942" t="str">
            <v>ZZZ6CU</v>
          </cell>
          <cell r="B6942" t="str">
            <v>Wire,#6 Cu Pri - Correction Only</v>
          </cell>
          <cell r="C6942">
            <v>30</v>
          </cell>
          <cell r="D6942">
            <v>365</v>
          </cell>
        </row>
        <row r="6943">
          <cell r="A6943" t="str">
            <v>ZZZ6CUN</v>
          </cell>
          <cell r="B6943" t="str">
            <v>Wire,#6 Cu Neut, Correction Only</v>
          </cell>
          <cell r="C6943">
            <v>30</v>
          </cell>
          <cell r="D6943">
            <v>365</v>
          </cell>
        </row>
        <row r="6944">
          <cell r="A6944" t="str">
            <v>ZZZ6STL</v>
          </cell>
          <cell r="B6944" t="str">
            <v>Wire,#6 Steel Pri - (Graphics Only)</v>
          </cell>
          <cell r="C6944">
            <v>30</v>
          </cell>
          <cell r="D6944">
            <v>365</v>
          </cell>
        </row>
        <row r="6945">
          <cell r="A6945" t="str">
            <v>ZZZ6STN</v>
          </cell>
          <cell r="B6945" t="str">
            <v>Wire,#6 Steel Neut, Correction Only</v>
          </cell>
          <cell r="C6945">
            <v>30</v>
          </cell>
          <cell r="D6945">
            <v>365</v>
          </cell>
        </row>
        <row r="6946">
          <cell r="A6946" t="str">
            <v>ZZZ750ALHMWPE</v>
          </cell>
          <cell r="B6946" t="str">
            <v>&lt;E&gt;Cbl,750 kcmil Al 15 kV HMWPE, (Graphics Only)</v>
          </cell>
          <cell r="C6946">
            <v>25</v>
          </cell>
          <cell r="D6946">
            <v>367</v>
          </cell>
        </row>
        <row r="6947">
          <cell r="A6947" t="str">
            <v>ZZZ750ALXLPE</v>
          </cell>
          <cell r="B6947" t="str">
            <v>&lt;E&gt;Cbl,750 kcmil Al, 220-mil 15 kV XLPE, (Graphics Only)</v>
          </cell>
          <cell r="C6947">
            <v>25</v>
          </cell>
          <cell r="D6947">
            <v>367</v>
          </cell>
        </row>
        <row r="6948">
          <cell r="A6948" t="str">
            <v>ZZZ750AQPXOHSVC</v>
          </cell>
          <cell r="B6948" t="str">
            <v>&lt;E&gt;Cbl,750 kcmil Al, QPX, OH Svc, (Graphics Only)</v>
          </cell>
          <cell r="C6948">
            <v>400</v>
          </cell>
          <cell r="D6948">
            <v>369</v>
          </cell>
        </row>
        <row r="6949">
          <cell r="A6949" t="str">
            <v>ZZZ750BUTYLJ</v>
          </cell>
          <cell r="B6949" t="str">
            <v>&lt;E&gt;Cbl,750 kcmil Cu 15 kV Butyl, (Graphics Only)</v>
          </cell>
          <cell r="C6949">
            <v>15</v>
          </cell>
          <cell r="D6949">
            <v>367</v>
          </cell>
        </row>
        <row r="6950">
          <cell r="A6950" t="str">
            <v>ZZZ750CUXLPE</v>
          </cell>
          <cell r="B6950" t="str">
            <v>&lt;E&gt;Cbl,750 kcmil Cu, 220-mil 15 kV XLPE, (Graphics Only)</v>
          </cell>
          <cell r="C6950">
            <v>15</v>
          </cell>
          <cell r="D6950">
            <v>367</v>
          </cell>
        </row>
        <row r="6951">
          <cell r="A6951" t="str">
            <v>ZZZ750PILC</v>
          </cell>
          <cell r="B6951" t="str">
            <v>&lt;E&gt;Cbl,750 kcmil Cu 15 kV PILC, (Graphics Only)</v>
          </cell>
          <cell r="C6951">
            <v>15</v>
          </cell>
          <cell r="D6951">
            <v>367</v>
          </cell>
        </row>
        <row r="6952">
          <cell r="A6952" t="str">
            <v>ZZZ750PILCJ</v>
          </cell>
          <cell r="B6952" t="str">
            <v>&lt;E&gt;Cbl,750 kcmil Cu 15 kV PILCJ, (Graphics Only)</v>
          </cell>
          <cell r="C6952">
            <v>15</v>
          </cell>
          <cell r="D6952">
            <v>367</v>
          </cell>
        </row>
        <row r="6953">
          <cell r="A6953" t="str">
            <v>ZZZ750UNISHIELD</v>
          </cell>
          <cell r="B6953" t="str">
            <v>&lt;E&gt;Cbl,750 kcmil Cu, 15 kV Unishield, (Graphic Only)</v>
          </cell>
          <cell r="C6953">
            <v>15</v>
          </cell>
          <cell r="D6953">
            <v>367</v>
          </cell>
        </row>
        <row r="6954">
          <cell r="A6954" t="str">
            <v>ZZZ795AAC</v>
          </cell>
          <cell r="B6954" t="str">
            <v>Wire,795 AAC Pri - (Graphics Only)</v>
          </cell>
          <cell r="C6954">
            <v>20</v>
          </cell>
          <cell r="D6954">
            <v>365</v>
          </cell>
        </row>
        <row r="6955">
          <cell r="A6955" t="str">
            <v>ZZZ8CU</v>
          </cell>
          <cell r="B6955" t="str">
            <v>Wire,#8 Cu Pri - (Graphics Only)</v>
          </cell>
          <cell r="C6955">
            <v>30</v>
          </cell>
          <cell r="D6955">
            <v>365</v>
          </cell>
        </row>
        <row r="6956">
          <cell r="A6956" t="str">
            <v>ZZZ90025KVDSC</v>
          </cell>
          <cell r="B6956" t="str">
            <v>&lt;E&gt;Dsc switch, 900a 25 kV - ($0 material &amp; labor, graphics only)</v>
          </cell>
          <cell r="C6956">
            <v>6010</v>
          </cell>
          <cell r="D6956">
            <v>365</v>
          </cell>
        </row>
        <row r="6957">
          <cell r="A6957" t="str">
            <v>ZZZ92INCD1</v>
          </cell>
          <cell r="B6957" t="str">
            <v>Map Correction, Luminaire, 92w incandescant, 120v</v>
          </cell>
          <cell r="C6957">
            <v>1210</v>
          </cell>
          <cell r="D6957">
            <v>373</v>
          </cell>
        </row>
        <row r="6958">
          <cell r="A6958" t="str">
            <v>ZZZALPEB010</v>
          </cell>
          <cell r="B6958" t="str">
            <v>&lt;E&gt;Cbl,#1/0 Al HDPE TPX OH Sec (Graphics Only)</v>
          </cell>
          <cell r="C6958">
            <v>10</v>
          </cell>
          <cell r="D6958">
            <v>365</v>
          </cell>
        </row>
        <row r="6959">
          <cell r="A6959" t="str">
            <v>ZZZBREAKER</v>
          </cell>
          <cell r="B6959" t="str">
            <v>&lt;E&gt;Generic bus/line breaker for conversion</v>
          </cell>
          <cell r="C6959">
            <v>6055</v>
          </cell>
          <cell r="D6959">
            <v>365</v>
          </cell>
        </row>
        <row r="6960">
          <cell r="A6960" t="str">
            <v>ZZZCB450125OS</v>
          </cell>
          <cell r="B6960" t="str">
            <v/>
          </cell>
          <cell r="C6960">
            <v>1005</v>
          </cell>
          <cell r="D6960">
            <v>368</v>
          </cell>
        </row>
        <row r="6961">
          <cell r="A6961" t="str">
            <v>ZZZCULEAD</v>
          </cell>
          <cell r="B6961" t="str">
            <v>&lt;E&gt; Cond, Cu, Lead Shielded, map (Graphics Only)</v>
          </cell>
          <cell r="C6961">
            <v>30</v>
          </cell>
          <cell r="D6961">
            <v>367</v>
          </cell>
        </row>
        <row r="6962">
          <cell r="A6962" t="str">
            <v>ZZZDB10X4</v>
          </cell>
          <cell r="B6962" t="str">
            <v>&lt;E&gt;DB 10X4, (graphics only)</v>
          </cell>
          <cell r="C6962">
            <v>1045</v>
          </cell>
          <cell r="D6962">
            <v>366</v>
          </cell>
        </row>
        <row r="6963">
          <cell r="A6963" t="str">
            <v>ZZZDB1X1</v>
          </cell>
          <cell r="B6963" t="str">
            <v>&lt;E&gt;DB 1X1, (graphics only)</v>
          </cell>
          <cell r="C6963">
            <v>1025</v>
          </cell>
          <cell r="D6963">
            <v>366</v>
          </cell>
        </row>
        <row r="6964">
          <cell r="A6964" t="str">
            <v>ZZZDB1X2</v>
          </cell>
          <cell r="B6964" t="str">
            <v>&lt;E&gt;DB 1X2, (graphics only)</v>
          </cell>
          <cell r="C6964">
            <v>1025</v>
          </cell>
          <cell r="D6964">
            <v>366</v>
          </cell>
        </row>
        <row r="6965">
          <cell r="A6965" t="str">
            <v>ZZZDB1X3</v>
          </cell>
          <cell r="B6965" t="str">
            <v>&lt;E&gt;DB 1X3, (graphics only)</v>
          </cell>
          <cell r="C6965">
            <v>1025</v>
          </cell>
          <cell r="D6965">
            <v>366</v>
          </cell>
        </row>
        <row r="6966">
          <cell r="A6966" t="str">
            <v>ZZZDB1X4</v>
          </cell>
          <cell r="B6966" t="str">
            <v>&lt;E&gt;DB 1X4, (graphics only)</v>
          </cell>
          <cell r="C6966">
            <v>1025</v>
          </cell>
          <cell r="D6966">
            <v>366</v>
          </cell>
        </row>
        <row r="6967">
          <cell r="A6967" t="str">
            <v>ZZZDB1X5</v>
          </cell>
          <cell r="B6967" t="str">
            <v>&lt;E&gt;DB 1X5, (graphics only)</v>
          </cell>
          <cell r="C6967">
            <v>1030</v>
          </cell>
          <cell r="D6967">
            <v>366</v>
          </cell>
        </row>
        <row r="6968">
          <cell r="A6968" t="str">
            <v>ZZZDB2X1</v>
          </cell>
          <cell r="B6968" t="str">
            <v>&lt;E&gt;DB 2X1, (graphics only)</v>
          </cell>
          <cell r="C6968">
            <v>1025</v>
          </cell>
          <cell r="D6968">
            <v>366</v>
          </cell>
        </row>
        <row r="6969">
          <cell r="A6969" t="str">
            <v>ZZZDB2X2</v>
          </cell>
          <cell r="B6969" t="str">
            <v>&lt;E&gt;DB 2X2, (graphics only)</v>
          </cell>
          <cell r="C6969">
            <v>1025</v>
          </cell>
          <cell r="D6969">
            <v>366</v>
          </cell>
        </row>
        <row r="6970">
          <cell r="A6970" t="str">
            <v>ZZZDB2X3</v>
          </cell>
          <cell r="B6970" t="str">
            <v>&lt;E&gt;DB 2X3, (graphics only)</v>
          </cell>
          <cell r="C6970">
            <v>1030</v>
          </cell>
          <cell r="D6970">
            <v>366</v>
          </cell>
        </row>
        <row r="6971">
          <cell r="A6971" t="str">
            <v>ZZZDB2X4</v>
          </cell>
          <cell r="B6971" t="str">
            <v>&lt;E&gt;DB 2X4, (graphics only)</v>
          </cell>
          <cell r="C6971">
            <v>1030</v>
          </cell>
          <cell r="D6971">
            <v>366</v>
          </cell>
        </row>
        <row r="6972">
          <cell r="A6972" t="str">
            <v>ZZZDB3X1</v>
          </cell>
          <cell r="B6972" t="str">
            <v>&lt;E&gt;DB 3X1, (graphics only)</v>
          </cell>
          <cell r="C6972">
            <v>1025</v>
          </cell>
          <cell r="D6972">
            <v>366</v>
          </cell>
        </row>
        <row r="6973">
          <cell r="A6973" t="str">
            <v>ZZZDB3X2</v>
          </cell>
          <cell r="B6973" t="str">
            <v>&lt;E&gt;DB 3X2, (graphics only)</v>
          </cell>
          <cell r="C6973">
            <v>1030</v>
          </cell>
          <cell r="D6973">
            <v>366</v>
          </cell>
        </row>
        <row r="6974">
          <cell r="A6974" t="str">
            <v>ZZZDB3X3</v>
          </cell>
          <cell r="B6974" t="str">
            <v>&lt;E&gt;DB 3X3, (graphics only)</v>
          </cell>
          <cell r="C6974">
            <v>1035</v>
          </cell>
          <cell r="D6974">
            <v>366</v>
          </cell>
        </row>
        <row r="6975">
          <cell r="A6975" t="str">
            <v>ZZZDB3X4</v>
          </cell>
          <cell r="B6975" t="str">
            <v>&lt;E&gt;DB 3X4, (graphics only)</v>
          </cell>
          <cell r="C6975">
            <v>1035</v>
          </cell>
          <cell r="D6975">
            <v>366</v>
          </cell>
        </row>
        <row r="6976">
          <cell r="A6976" t="str">
            <v>ZZZDB3X6</v>
          </cell>
          <cell r="B6976" t="str">
            <v>&lt;E&gt;DB 3X6, (graphics only)</v>
          </cell>
          <cell r="C6976">
            <v>1040</v>
          </cell>
          <cell r="D6976">
            <v>366</v>
          </cell>
        </row>
        <row r="6977">
          <cell r="A6977" t="str">
            <v>ZZZDB4X2</v>
          </cell>
          <cell r="B6977" t="str">
            <v>&lt;E&gt;DB 4X2, (graphics only)</v>
          </cell>
          <cell r="C6977">
            <v>1030</v>
          </cell>
          <cell r="D6977">
            <v>366</v>
          </cell>
        </row>
        <row r="6978">
          <cell r="A6978" t="str">
            <v>ZZZDB4X3</v>
          </cell>
          <cell r="B6978" t="str">
            <v>&lt;E&gt;DB 4X3, (graphics only)</v>
          </cell>
          <cell r="C6978">
            <v>1035</v>
          </cell>
          <cell r="D6978">
            <v>366</v>
          </cell>
        </row>
        <row r="6979">
          <cell r="A6979" t="str">
            <v>ZZZDB4X4</v>
          </cell>
          <cell r="B6979" t="str">
            <v>&lt;E&gt;DB 4X4, (graphics only)</v>
          </cell>
          <cell r="C6979">
            <v>1040</v>
          </cell>
          <cell r="D6979">
            <v>366</v>
          </cell>
        </row>
        <row r="6980">
          <cell r="A6980" t="str">
            <v>ZZZDB4X6</v>
          </cell>
          <cell r="B6980" t="str">
            <v>&lt;E&gt;DB 4X6, (graphics only)</v>
          </cell>
          <cell r="C6980">
            <v>1045</v>
          </cell>
          <cell r="D6980">
            <v>366</v>
          </cell>
        </row>
        <row r="6981">
          <cell r="A6981" t="str">
            <v>ZZZDB5X2</v>
          </cell>
          <cell r="B6981" t="str">
            <v>&lt;E&gt;DB 5X2, (graphics only)</v>
          </cell>
          <cell r="C6981">
            <v>1035</v>
          </cell>
          <cell r="D6981">
            <v>366</v>
          </cell>
        </row>
        <row r="6982">
          <cell r="A6982" t="str">
            <v>ZZZDB5X3</v>
          </cell>
          <cell r="B6982" t="str">
            <v>&lt;E&gt;DB 5X3, (graphics only)</v>
          </cell>
          <cell r="C6982">
            <v>1035</v>
          </cell>
          <cell r="D6982">
            <v>366</v>
          </cell>
        </row>
        <row r="6983">
          <cell r="A6983" t="str">
            <v>ZZZDB5X4</v>
          </cell>
          <cell r="B6983" t="str">
            <v>&lt;E&gt;DB 5X4, (graphics only)</v>
          </cell>
          <cell r="C6983">
            <v>1045</v>
          </cell>
          <cell r="D6983">
            <v>366</v>
          </cell>
        </row>
        <row r="6984">
          <cell r="A6984" t="str">
            <v>ZZZDB6X2</v>
          </cell>
          <cell r="B6984" t="str">
            <v>&lt;E&gt;DB 6X2, (graphics only)</v>
          </cell>
          <cell r="C6984">
            <v>1035</v>
          </cell>
          <cell r="D6984">
            <v>366</v>
          </cell>
        </row>
        <row r="6985">
          <cell r="A6985" t="str">
            <v>ZZZDB6X4</v>
          </cell>
          <cell r="B6985" t="str">
            <v>&lt;E&gt;DB 6X4, (graphics only)</v>
          </cell>
          <cell r="C6985">
            <v>1045</v>
          </cell>
          <cell r="D6985">
            <v>366</v>
          </cell>
        </row>
        <row r="6986">
          <cell r="A6986" t="str">
            <v>ZZZDB7X4</v>
          </cell>
          <cell r="B6986" t="str">
            <v>&lt;E&gt;DB 7X4, (graphics only)</v>
          </cell>
          <cell r="C6986">
            <v>1045</v>
          </cell>
          <cell r="D6986">
            <v>366</v>
          </cell>
        </row>
        <row r="6987">
          <cell r="A6987" t="str">
            <v>ZZZDB9X4</v>
          </cell>
          <cell r="B6987" t="str">
            <v>&lt;E&gt;DB 9X4, (graphics only)</v>
          </cell>
          <cell r="C6987">
            <v>1045</v>
          </cell>
          <cell r="D6987">
            <v>366</v>
          </cell>
        </row>
        <row r="6988">
          <cell r="A6988" t="str">
            <v>ZZZFL100</v>
          </cell>
          <cell r="B6988" t="str">
            <v>Fuse cutout, line, 100 amp, SESCO, (remove only)</v>
          </cell>
          <cell r="C6988">
            <v>0</v>
          </cell>
          <cell r="D6988">
            <v>365</v>
          </cell>
        </row>
        <row r="6989">
          <cell r="A6989" t="str">
            <v>ZZZFLL101</v>
          </cell>
          <cell r="B6989" t="str">
            <v>&lt;E&gt;Fuse link, 101 amp - (Graphics Only)</v>
          </cell>
          <cell r="C6989">
            <v>0</v>
          </cell>
          <cell r="D6989">
            <v>365</v>
          </cell>
        </row>
        <row r="6990">
          <cell r="A6990" t="str">
            <v>ZZZFLL102</v>
          </cell>
          <cell r="B6990" t="str">
            <v>&lt;E&gt;Fuse link, 102 amp - (Graphics Only)</v>
          </cell>
          <cell r="C6990">
            <v>0</v>
          </cell>
          <cell r="D6990">
            <v>365</v>
          </cell>
        </row>
        <row r="6991">
          <cell r="A6991" t="str">
            <v>ZZZFLL12</v>
          </cell>
          <cell r="B6991" t="str">
            <v>Fuse link, 12 amp - (Graphics Only)</v>
          </cell>
          <cell r="C6991">
            <v>0</v>
          </cell>
          <cell r="D6991">
            <v>365</v>
          </cell>
        </row>
        <row r="6992">
          <cell r="A6992" t="str">
            <v>ZZZFLL15K</v>
          </cell>
          <cell r="B6992" t="str">
            <v>Fuse link, 15 amp - (Graphics Only)</v>
          </cell>
          <cell r="C6992">
            <v>0</v>
          </cell>
          <cell r="D6992">
            <v>365</v>
          </cell>
        </row>
        <row r="6993">
          <cell r="A6993" t="str">
            <v>ZZZFLL18</v>
          </cell>
          <cell r="B6993" t="str">
            <v>Fuse link, 18 amp - (Graphics Only)</v>
          </cell>
          <cell r="C6993">
            <v>0</v>
          </cell>
          <cell r="D6993">
            <v>365</v>
          </cell>
        </row>
        <row r="6994">
          <cell r="A6994" t="str">
            <v>ZZZFLL20K</v>
          </cell>
          <cell r="B6994" t="str">
            <v>Fuse link, 20 amp - (Graphics Only)</v>
          </cell>
          <cell r="C6994">
            <v>0</v>
          </cell>
          <cell r="D6994">
            <v>365</v>
          </cell>
        </row>
        <row r="6995">
          <cell r="A6995" t="str">
            <v>ZZZFLL25K</v>
          </cell>
          <cell r="B6995" t="str">
            <v>Fuse link, 25 amp - (Graphics Only)</v>
          </cell>
          <cell r="C6995">
            <v>0</v>
          </cell>
          <cell r="D6995">
            <v>365</v>
          </cell>
        </row>
        <row r="6996">
          <cell r="A6996" t="str">
            <v>ZZZFLL300</v>
          </cell>
          <cell r="B6996" t="str">
            <v>Fuse link, 300 amp Solid Blade - (Graphics Only)</v>
          </cell>
          <cell r="C6996">
            <v>0</v>
          </cell>
          <cell r="D6996">
            <v>365</v>
          </cell>
        </row>
        <row r="6997">
          <cell r="A6997" t="str">
            <v>ZZZFLL35</v>
          </cell>
          <cell r="B6997" t="str">
            <v>Fuse link, 35 amp - (Graphics Only)</v>
          </cell>
          <cell r="C6997">
            <v>0</v>
          </cell>
          <cell r="D6997">
            <v>365</v>
          </cell>
        </row>
        <row r="6998">
          <cell r="A6998" t="str">
            <v>ZZZFLL40K</v>
          </cell>
          <cell r="B6998" t="str">
            <v>Fuse link, 40 amp - (Graphics Only)</v>
          </cell>
          <cell r="C6998">
            <v>0</v>
          </cell>
          <cell r="D6998">
            <v>365</v>
          </cell>
        </row>
        <row r="6999">
          <cell r="A6999" t="str">
            <v>ZZZFLL45</v>
          </cell>
          <cell r="B6999" t="str">
            <v>Fuse link, 45 amp - (Graphics Only)</v>
          </cell>
          <cell r="C6999">
            <v>0</v>
          </cell>
          <cell r="D6999">
            <v>365</v>
          </cell>
        </row>
        <row r="7000">
          <cell r="A7000" t="str">
            <v>ZZZFLL50K</v>
          </cell>
          <cell r="B7000" t="str">
            <v>Fuse link, 50 amp - (Graphics Only)</v>
          </cell>
          <cell r="C7000">
            <v>0</v>
          </cell>
          <cell r="D7000">
            <v>365</v>
          </cell>
        </row>
        <row r="7001">
          <cell r="A7001" t="str">
            <v>ZZZFLL51</v>
          </cell>
          <cell r="B7001" t="str">
            <v>Fuse link, 51 amp - (Graphics Only)</v>
          </cell>
          <cell r="C7001">
            <v>0</v>
          </cell>
          <cell r="D7001">
            <v>365</v>
          </cell>
        </row>
        <row r="7002">
          <cell r="A7002" t="str">
            <v>ZZZFLL52</v>
          </cell>
          <cell r="B7002" t="str">
            <v>Fuse link, 52 amp - (Graphics Only)</v>
          </cell>
          <cell r="C7002">
            <v>0</v>
          </cell>
          <cell r="D7002">
            <v>365</v>
          </cell>
        </row>
        <row r="7003">
          <cell r="A7003" t="str">
            <v>ZZZFLL65K</v>
          </cell>
          <cell r="B7003" t="str">
            <v>Fuse link, 65 amp - (Graphics Only)</v>
          </cell>
          <cell r="C7003">
            <v>0</v>
          </cell>
          <cell r="D7003">
            <v>365</v>
          </cell>
        </row>
        <row r="7004">
          <cell r="A7004" t="str">
            <v>ZZZFLL75</v>
          </cell>
          <cell r="B7004" t="str">
            <v>Fuse link, 75 amp - (Graphic Only)</v>
          </cell>
          <cell r="C7004">
            <v>0</v>
          </cell>
          <cell r="D7004">
            <v>365</v>
          </cell>
        </row>
        <row r="7005">
          <cell r="A7005" t="str">
            <v>ZZZFLL8</v>
          </cell>
          <cell r="B7005" t="str">
            <v>Fuse link, 8 amp - (Graphics Only)</v>
          </cell>
          <cell r="C7005">
            <v>0</v>
          </cell>
          <cell r="D7005">
            <v>365</v>
          </cell>
        </row>
        <row r="7006">
          <cell r="A7006" t="str">
            <v>ZZZFLL80K</v>
          </cell>
          <cell r="B7006" t="str">
            <v>Fuse link, 80 amp - (Graphics Only)</v>
          </cell>
          <cell r="C7006">
            <v>0</v>
          </cell>
          <cell r="D7006">
            <v>365</v>
          </cell>
        </row>
        <row r="7007">
          <cell r="A7007" t="str">
            <v>ZZZFLL85</v>
          </cell>
          <cell r="B7007" t="str">
            <v>Fuse link, 85 amp - (Graphics Only)</v>
          </cell>
          <cell r="C7007">
            <v>0</v>
          </cell>
          <cell r="D7007">
            <v>365</v>
          </cell>
        </row>
        <row r="7008">
          <cell r="A7008" t="str">
            <v>ZZZFR15200</v>
          </cell>
          <cell r="B7008" t="str">
            <v>Fuse cutout, vault wall mount, 15 kV, 200 amp (graphics only)</v>
          </cell>
          <cell r="C7008">
            <v>0</v>
          </cell>
          <cell r="D7008">
            <v>367</v>
          </cell>
        </row>
        <row r="7009">
          <cell r="A7009" t="str">
            <v>ZZZLCUSTOWNED</v>
          </cell>
          <cell r="B7009" t="str">
            <v>Luminaire, customer owned, generic</v>
          </cell>
        </row>
        <row r="7010">
          <cell r="A7010" t="str">
            <v>ZZZMH2W</v>
          </cell>
          <cell r="B7010" t="str">
            <v>&lt;E&gt;Manhole 2 way precast concrete (graphics only, no material or labor)</v>
          </cell>
          <cell r="C7010">
            <v>1240</v>
          </cell>
          <cell r="D7010">
            <v>366</v>
          </cell>
        </row>
        <row r="7011">
          <cell r="A7011" t="str">
            <v>ZZZMH3W</v>
          </cell>
          <cell r="B7011" t="str">
            <v>&lt;E&gt;Manhole 3 way precast concrete (graphics only, (graphics only, no material or labor)</v>
          </cell>
          <cell r="C7011">
            <v>1240</v>
          </cell>
          <cell r="D7011">
            <v>366</v>
          </cell>
        </row>
        <row r="7012">
          <cell r="A7012" t="str">
            <v>ZZZMHSP</v>
          </cell>
          <cell r="B7012" t="str">
            <v>&lt;E&gt;Manhole special (graphics only, no material or labor)</v>
          </cell>
          <cell r="C7012">
            <v>1240</v>
          </cell>
          <cell r="D7012">
            <v>366</v>
          </cell>
        </row>
        <row r="7013">
          <cell r="A7013" t="str">
            <v>ZZZPADLG</v>
          </cell>
          <cell r="B7013" t="str">
            <v>&lt;E&gt;Pad, Conversion Only</v>
          </cell>
          <cell r="C7013">
            <v>1420</v>
          </cell>
          <cell r="D7013">
            <v>366</v>
          </cell>
        </row>
        <row r="7014">
          <cell r="A7014" t="str">
            <v>ZZZPADMED</v>
          </cell>
          <cell r="B7014" t="str">
            <v>&lt;E&gt;Pad, Conversion Only</v>
          </cell>
          <cell r="C7014">
            <v>1410</v>
          </cell>
          <cell r="D7014">
            <v>366</v>
          </cell>
        </row>
        <row r="7015">
          <cell r="A7015" t="str">
            <v>ZZZPADMED366141</v>
          </cell>
          <cell r="B7015" t="str">
            <v>Pad, Conversion Only</v>
          </cell>
          <cell r="C7015">
            <v>1410</v>
          </cell>
          <cell r="D7015">
            <v>366</v>
          </cell>
        </row>
        <row r="7016">
          <cell r="A7016" t="str">
            <v>ZZZPADSM</v>
          </cell>
          <cell r="B7016" t="str">
            <v>&lt;E&gt;Pad, Conversion Only</v>
          </cell>
          <cell r="C7016">
            <v>1400</v>
          </cell>
          <cell r="D7016">
            <v>366</v>
          </cell>
        </row>
        <row r="7017">
          <cell r="A7017" t="str">
            <v>ZZZPRIBUS</v>
          </cell>
          <cell r="B7017" t="str">
            <v>&lt;E&gt;Primary Buss - Conversion Only</v>
          </cell>
          <cell r="C7017">
            <v>5200</v>
          </cell>
          <cell r="D7017">
            <v>999</v>
          </cell>
        </row>
        <row r="7018">
          <cell r="A7018" t="str">
            <v>ZZZPRIMBUSS</v>
          </cell>
          <cell r="B7018" t="str">
            <v>&lt;E&gt;GRAPHICS ONLY, USE FOR PRIMARY CONNECTION ONLY</v>
          </cell>
          <cell r="D7018">
            <v>0</v>
          </cell>
        </row>
        <row r="7019">
          <cell r="A7019" t="str">
            <v>ZZZSLP</v>
          </cell>
          <cell r="B7019" t="str">
            <v>Street light pole, Dallas (Graphics Only)</v>
          </cell>
          <cell r="C7019">
            <v>1520</v>
          </cell>
          <cell r="D7019">
            <v>373</v>
          </cell>
        </row>
        <row r="7020">
          <cell r="A7020" t="str">
            <v>ZZZSWITCHSG</v>
          </cell>
          <cell r="B7020" t="str">
            <v>&lt;E&gt;Switch for graphics correction for switchgear</v>
          </cell>
          <cell r="D7020">
            <v>0</v>
          </cell>
        </row>
      </sheetData>
      <sheetData sheetId="2" refreshError="1">
        <row r="4">
          <cell r="A4" t="str">
            <v>Key</v>
          </cell>
          <cell r="B4" t="str">
            <v>Unit</v>
          </cell>
          <cell r="C4" t="str">
            <v>CnstrWrkLc</v>
          </cell>
          <cell r="D4" t="str">
            <v>Account</v>
          </cell>
          <cell r="E4" t="str">
            <v>Func code</v>
          </cell>
          <cell r="F4" t="str">
            <v>Plant Acct</v>
          </cell>
          <cell r="G4" t="str">
            <v>Prop Unit</v>
          </cell>
          <cell r="I4" t="str">
            <v>Descr</v>
          </cell>
          <cell r="J4" t="str">
            <v>Vntg Yr</v>
          </cell>
          <cell r="K4" t="str">
            <v>Investment</v>
          </cell>
          <cell r="L4" t="str">
            <v>Qty</v>
          </cell>
          <cell r="M4" t="str">
            <v>Avg Price</v>
          </cell>
        </row>
        <row r="5">
          <cell r="A5" t="str">
            <v>360101918</v>
          </cell>
          <cell r="B5" t="str">
            <v>ESD</v>
          </cell>
          <cell r="C5" t="str">
            <v>0000898</v>
          </cell>
          <cell r="D5">
            <v>1010300</v>
          </cell>
          <cell r="E5" t="str">
            <v>D</v>
          </cell>
          <cell r="F5">
            <v>360</v>
          </cell>
          <cell r="G5" t="str">
            <v>0010</v>
          </cell>
          <cell r="H5">
            <v>10</v>
          </cell>
          <cell r="I5" t="str">
            <v>RIGHT OF WAY/EASEMENT</v>
          </cell>
          <cell r="J5">
            <v>1918</v>
          </cell>
          <cell r="K5">
            <v>41773.57</v>
          </cell>
          <cell r="L5">
            <v>9.9969999999999999</v>
          </cell>
          <cell r="M5">
            <v>4178.6099999999997</v>
          </cell>
        </row>
        <row r="6">
          <cell r="A6" t="str">
            <v>360101921</v>
          </cell>
          <cell r="B6" t="str">
            <v>ESD</v>
          </cell>
          <cell r="C6" t="str">
            <v>0000898</v>
          </cell>
          <cell r="D6">
            <v>1010300</v>
          </cell>
          <cell r="E6" t="str">
            <v>D</v>
          </cell>
          <cell r="F6">
            <v>360</v>
          </cell>
          <cell r="G6" t="str">
            <v>0010</v>
          </cell>
          <cell r="H6">
            <v>10</v>
          </cell>
          <cell r="I6" t="str">
            <v>RIGHT OF WAY/EASEMENT</v>
          </cell>
          <cell r="J6">
            <v>1921</v>
          </cell>
          <cell r="K6">
            <v>76.12</v>
          </cell>
          <cell r="L6">
            <v>24</v>
          </cell>
          <cell r="M6">
            <v>3.17</v>
          </cell>
        </row>
        <row r="7">
          <cell r="A7" t="str">
            <v>360101922</v>
          </cell>
          <cell r="B7" t="str">
            <v>ESD</v>
          </cell>
          <cell r="C7" t="str">
            <v>0000898</v>
          </cell>
          <cell r="D7">
            <v>1010300</v>
          </cell>
          <cell r="E7" t="str">
            <v>D</v>
          </cell>
          <cell r="F7">
            <v>360</v>
          </cell>
          <cell r="G7" t="str">
            <v>0010</v>
          </cell>
          <cell r="H7">
            <v>10</v>
          </cell>
          <cell r="I7" t="str">
            <v>RIGHT OF WAY/EASEMENT</v>
          </cell>
          <cell r="J7">
            <v>1922</v>
          </cell>
          <cell r="K7">
            <v>37.36</v>
          </cell>
          <cell r="L7">
            <v>27</v>
          </cell>
          <cell r="M7">
            <v>1.38</v>
          </cell>
        </row>
        <row r="8">
          <cell r="A8" t="str">
            <v>360101923</v>
          </cell>
          <cell r="B8" t="str">
            <v>ESD</v>
          </cell>
          <cell r="C8" t="str">
            <v>0000898</v>
          </cell>
          <cell r="D8">
            <v>1010300</v>
          </cell>
          <cell r="E8" t="str">
            <v>D</v>
          </cell>
          <cell r="F8">
            <v>360</v>
          </cell>
          <cell r="G8" t="str">
            <v>0010</v>
          </cell>
          <cell r="H8">
            <v>10</v>
          </cell>
          <cell r="I8" t="str">
            <v>RIGHT OF WAY/EASEMENT</v>
          </cell>
          <cell r="J8">
            <v>1923</v>
          </cell>
          <cell r="K8">
            <v>122.15</v>
          </cell>
          <cell r="L8">
            <v>67</v>
          </cell>
          <cell r="M8">
            <v>1.82</v>
          </cell>
        </row>
        <row r="9">
          <cell r="A9" t="str">
            <v>360101924</v>
          </cell>
          <cell r="B9" t="str">
            <v>ESD</v>
          </cell>
          <cell r="C9" t="str">
            <v>0000898</v>
          </cell>
          <cell r="D9">
            <v>1010300</v>
          </cell>
          <cell r="E9" t="str">
            <v>D</v>
          </cell>
          <cell r="F9">
            <v>360</v>
          </cell>
          <cell r="G9" t="str">
            <v>0010</v>
          </cell>
          <cell r="H9">
            <v>10</v>
          </cell>
          <cell r="I9" t="str">
            <v>RIGHT OF WAY/EASEMENT</v>
          </cell>
          <cell r="J9">
            <v>1924</v>
          </cell>
          <cell r="K9">
            <v>34.869999999999997</v>
          </cell>
          <cell r="L9">
            <v>17</v>
          </cell>
          <cell r="M9">
            <v>2.0499999999999998</v>
          </cell>
        </row>
        <row r="10">
          <cell r="A10" t="str">
            <v>360101925</v>
          </cell>
          <cell r="B10" t="str">
            <v>ESD</v>
          </cell>
          <cell r="C10" t="str">
            <v>0000898</v>
          </cell>
          <cell r="D10">
            <v>1010300</v>
          </cell>
          <cell r="E10" t="str">
            <v>D</v>
          </cell>
          <cell r="F10">
            <v>360</v>
          </cell>
          <cell r="G10" t="str">
            <v>0010</v>
          </cell>
          <cell r="H10">
            <v>10</v>
          </cell>
          <cell r="I10" t="str">
            <v>RIGHT OF WAY/EASEMENT</v>
          </cell>
          <cell r="J10">
            <v>1925</v>
          </cell>
          <cell r="K10">
            <v>63.76</v>
          </cell>
          <cell r="L10">
            <v>33</v>
          </cell>
          <cell r="M10">
            <v>1.93</v>
          </cell>
        </row>
        <row r="11">
          <cell r="A11" t="str">
            <v>360101926</v>
          </cell>
          <cell r="B11" t="str">
            <v>ESD</v>
          </cell>
          <cell r="C11" t="str">
            <v>0000898</v>
          </cell>
          <cell r="D11">
            <v>1010300</v>
          </cell>
          <cell r="E11" t="str">
            <v>D</v>
          </cell>
          <cell r="F11">
            <v>360</v>
          </cell>
          <cell r="G11" t="str">
            <v>0010</v>
          </cell>
          <cell r="H11">
            <v>10</v>
          </cell>
          <cell r="I11" t="str">
            <v>RIGHT OF WAY/EASEMENT</v>
          </cell>
          <cell r="J11">
            <v>1926</v>
          </cell>
          <cell r="K11">
            <v>59.28</v>
          </cell>
          <cell r="L11">
            <v>61</v>
          </cell>
          <cell r="M11">
            <v>0.97</v>
          </cell>
        </row>
        <row r="12">
          <cell r="A12" t="str">
            <v>360101927</v>
          </cell>
          <cell r="B12" t="str">
            <v>ESD</v>
          </cell>
          <cell r="C12" t="str">
            <v>0000898</v>
          </cell>
          <cell r="D12">
            <v>1010300</v>
          </cell>
          <cell r="E12" t="str">
            <v>D</v>
          </cell>
          <cell r="F12">
            <v>360</v>
          </cell>
          <cell r="G12" t="str">
            <v>0010</v>
          </cell>
          <cell r="H12">
            <v>10</v>
          </cell>
          <cell r="I12" t="str">
            <v>RIGHT OF WAY/EASEMENT</v>
          </cell>
          <cell r="J12">
            <v>1927</v>
          </cell>
          <cell r="K12">
            <v>16.690000000000001</v>
          </cell>
          <cell r="L12">
            <v>17</v>
          </cell>
          <cell r="M12">
            <v>0.98</v>
          </cell>
        </row>
        <row r="13">
          <cell r="A13" t="str">
            <v>360101928</v>
          </cell>
          <cell r="B13" t="str">
            <v>ESD</v>
          </cell>
          <cell r="C13" t="str">
            <v>0000898</v>
          </cell>
          <cell r="D13">
            <v>1010300</v>
          </cell>
          <cell r="E13" t="str">
            <v>D</v>
          </cell>
          <cell r="F13">
            <v>360</v>
          </cell>
          <cell r="G13" t="str">
            <v>0010</v>
          </cell>
          <cell r="H13">
            <v>10</v>
          </cell>
          <cell r="I13" t="str">
            <v>RIGHT OF WAY/EASEMENT</v>
          </cell>
          <cell r="J13">
            <v>1928</v>
          </cell>
          <cell r="K13">
            <v>10.96</v>
          </cell>
          <cell r="L13">
            <v>11</v>
          </cell>
          <cell r="M13">
            <v>1</v>
          </cell>
        </row>
        <row r="14">
          <cell r="A14" t="str">
            <v>360101929</v>
          </cell>
          <cell r="B14" t="str">
            <v>ESD</v>
          </cell>
          <cell r="C14" t="str">
            <v>0000898</v>
          </cell>
          <cell r="D14">
            <v>1010300</v>
          </cell>
          <cell r="E14" t="str">
            <v>D</v>
          </cell>
          <cell r="F14">
            <v>360</v>
          </cell>
          <cell r="G14" t="str">
            <v>0010</v>
          </cell>
          <cell r="H14">
            <v>10</v>
          </cell>
          <cell r="I14" t="str">
            <v>RIGHT OF WAY/EASEMENT</v>
          </cell>
          <cell r="J14">
            <v>1929</v>
          </cell>
          <cell r="K14">
            <v>9.9600000000000009</v>
          </cell>
          <cell r="L14">
            <v>7</v>
          </cell>
          <cell r="M14">
            <v>1.42</v>
          </cell>
        </row>
        <row r="15">
          <cell r="A15" t="str">
            <v>360101930</v>
          </cell>
          <cell r="B15" t="str">
            <v>ESD</v>
          </cell>
          <cell r="C15" t="str">
            <v>0000898</v>
          </cell>
          <cell r="D15">
            <v>1010300</v>
          </cell>
          <cell r="E15" t="str">
            <v>D</v>
          </cell>
          <cell r="F15">
            <v>360</v>
          </cell>
          <cell r="G15" t="str">
            <v>0010</v>
          </cell>
          <cell r="H15">
            <v>10</v>
          </cell>
          <cell r="I15" t="str">
            <v>RIGHT OF WAY/EASEMENT</v>
          </cell>
          <cell r="J15">
            <v>1930</v>
          </cell>
          <cell r="K15">
            <v>45.08</v>
          </cell>
          <cell r="L15">
            <v>19</v>
          </cell>
          <cell r="M15">
            <v>2.37</v>
          </cell>
        </row>
        <row r="16">
          <cell r="A16" t="str">
            <v>360101931</v>
          </cell>
          <cell r="B16" t="str">
            <v>ESD</v>
          </cell>
          <cell r="C16" t="str">
            <v>0000898</v>
          </cell>
          <cell r="D16">
            <v>1010300</v>
          </cell>
          <cell r="E16" t="str">
            <v>D</v>
          </cell>
          <cell r="F16">
            <v>360</v>
          </cell>
          <cell r="G16" t="str">
            <v>0010</v>
          </cell>
          <cell r="H16">
            <v>10</v>
          </cell>
          <cell r="I16" t="str">
            <v>RIGHT OF WAY/EASEMENT</v>
          </cell>
          <cell r="J16">
            <v>1931</v>
          </cell>
          <cell r="K16">
            <v>101.19</v>
          </cell>
          <cell r="L16">
            <v>38</v>
          </cell>
          <cell r="M16">
            <v>2.66</v>
          </cell>
        </row>
        <row r="17">
          <cell r="A17" t="str">
            <v>360101932</v>
          </cell>
          <cell r="B17" t="str">
            <v>ESD</v>
          </cell>
          <cell r="C17" t="str">
            <v>0000898</v>
          </cell>
          <cell r="D17">
            <v>1010300</v>
          </cell>
          <cell r="E17" t="str">
            <v>D</v>
          </cell>
          <cell r="F17">
            <v>360</v>
          </cell>
          <cell r="G17" t="str">
            <v>0010</v>
          </cell>
          <cell r="H17">
            <v>10</v>
          </cell>
          <cell r="I17" t="str">
            <v>RIGHT OF WAY/EASEMENT</v>
          </cell>
          <cell r="J17">
            <v>1932</v>
          </cell>
          <cell r="K17">
            <v>2269.33</v>
          </cell>
          <cell r="L17">
            <v>54</v>
          </cell>
          <cell r="M17">
            <v>42.02</v>
          </cell>
        </row>
        <row r="18">
          <cell r="A18" t="str">
            <v>360101933</v>
          </cell>
          <cell r="B18" t="str">
            <v>ESD</v>
          </cell>
          <cell r="C18" t="str">
            <v>0000898</v>
          </cell>
          <cell r="D18">
            <v>1010300</v>
          </cell>
          <cell r="E18" t="str">
            <v>D</v>
          </cell>
          <cell r="F18">
            <v>360</v>
          </cell>
          <cell r="G18" t="str">
            <v>0010</v>
          </cell>
          <cell r="H18">
            <v>10</v>
          </cell>
          <cell r="I18" t="str">
            <v>RIGHT OF WAY/EASEMENT</v>
          </cell>
          <cell r="J18">
            <v>1933</v>
          </cell>
          <cell r="K18">
            <v>75.349999999999994</v>
          </cell>
          <cell r="L18">
            <v>25</v>
          </cell>
          <cell r="M18">
            <v>3.01</v>
          </cell>
        </row>
        <row r="19">
          <cell r="A19" t="str">
            <v>360101934</v>
          </cell>
          <cell r="B19" t="str">
            <v>ESD</v>
          </cell>
          <cell r="C19" t="str">
            <v>0000898</v>
          </cell>
          <cell r="D19">
            <v>1010300</v>
          </cell>
          <cell r="E19" t="str">
            <v>D</v>
          </cell>
          <cell r="F19">
            <v>360</v>
          </cell>
          <cell r="G19" t="str">
            <v>0010</v>
          </cell>
          <cell r="H19">
            <v>10</v>
          </cell>
          <cell r="I19" t="str">
            <v>RIGHT OF WAY/EASEMENT</v>
          </cell>
          <cell r="J19">
            <v>1934</v>
          </cell>
          <cell r="K19">
            <v>8.7200000000000006</v>
          </cell>
          <cell r="L19">
            <v>10</v>
          </cell>
          <cell r="M19">
            <v>0.87</v>
          </cell>
        </row>
        <row r="20">
          <cell r="A20" t="str">
            <v>360101935</v>
          </cell>
          <cell r="B20" t="str">
            <v>ESD</v>
          </cell>
          <cell r="C20" t="str">
            <v>0000898</v>
          </cell>
          <cell r="D20">
            <v>1010300</v>
          </cell>
          <cell r="E20" t="str">
            <v>D</v>
          </cell>
          <cell r="F20">
            <v>360</v>
          </cell>
          <cell r="G20" t="str">
            <v>0010</v>
          </cell>
          <cell r="H20">
            <v>10</v>
          </cell>
          <cell r="I20" t="str">
            <v>RIGHT OF WAY/EASEMENT</v>
          </cell>
          <cell r="J20">
            <v>1935</v>
          </cell>
          <cell r="K20">
            <v>33.869999999999997</v>
          </cell>
          <cell r="L20">
            <v>23</v>
          </cell>
          <cell r="M20">
            <v>1.47</v>
          </cell>
        </row>
        <row r="21">
          <cell r="A21" t="str">
            <v>360101936</v>
          </cell>
          <cell r="B21" t="str">
            <v>ESD</v>
          </cell>
          <cell r="C21" t="str">
            <v>0000898</v>
          </cell>
          <cell r="D21">
            <v>1010300</v>
          </cell>
          <cell r="E21" t="str">
            <v>D</v>
          </cell>
          <cell r="F21">
            <v>360</v>
          </cell>
          <cell r="G21" t="str">
            <v>0010</v>
          </cell>
          <cell r="H21">
            <v>10</v>
          </cell>
          <cell r="I21" t="str">
            <v>RIGHT OF WAY/EASEMENT</v>
          </cell>
          <cell r="J21">
            <v>1936</v>
          </cell>
          <cell r="K21">
            <v>82.19</v>
          </cell>
          <cell r="L21">
            <v>29</v>
          </cell>
          <cell r="M21">
            <v>2.83</v>
          </cell>
        </row>
        <row r="22">
          <cell r="A22" t="str">
            <v>360101937</v>
          </cell>
          <cell r="B22" t="str">
            <v>ESD</v>
          </cell>
          <cell r="C22" t="str">
            <v>0000898</v>
          </cell>
          <cell r="D22">
            <v>1010300</v>
          </cell>
          <cell r="E22" t="str">
            <v>D</v>
          </cell>
          <cell r="F22">
            <v>360</v>
          </cell>
          <cell r="G22" t="str">
            <v>0010</v>
          </cell>
          <cell r="H22">
            <v>10</v>
          </cell>
          <cell r="I22" t="str">
            <v>RIGHT OF WAY/EASEMENT</v>
          </cell>
          <cell r="J22">
            <v>1937</v>
          </cell>
          <cell r="K22">
            <v>315.05</v>
          </cell>
          <cell r="L22">
            <v>97</v>
          </cell>
          <cell r="M22">
            <v>3.25</v>
          </cell>
        </row>
        <row r="23">
          <cell r="A23" t="str">
            <v>360101938</v>
          </cell>
          <cell r="B23" t="str">
            <v>ESD</v>
          </cell>
          <cell r="C23" t="str">
            <v>0000898</v>
          </cell>
          <cell r="D23">
            <v>1010300</v>
          </cell>
          <cell r="E23" t="str">
            <v>D</v>
          </cell>
          <cell r="F23">
            <v>360</v>
          </cell>
          <cell r="G23" t="str">
            <v>0010</v>
          </cell>
          <cell r="H23">
            <v>10</v>
          </cell>
          <cell r="I23" t="str">
            <v>RIGHT OF WAY/EASEMENT</v>
          </cell>
          <cell r="J23">
            <v>1938</v>
          </cell>
          <cell r="K23">
            <v>209.2</v>
          </cell>
          <cell r="L23">
            <v>96</v>
          </cell>
          <cell r="M23">
            <v>2.1800000000000002</v>
          </cell>
        </row>
        <row r="24">
          <cell r="A24" t="str">
            <v>360101939</v>
          </cell>
          <cell r="B24" t="str">
            <v>ESD</v>
          </cell>
          <cell r="C24" t="str">
            <v>0000898</v>
          </cell>
          <cell r="D24">
            <v>1010300</v>
          </cell>
          <cell r="E24" t="str">
            <v>D</v>
          </cell>
          <cell r="F24">
            <v>360</v>
          </cell>
          <cell r="G24" t="str">
            <v>0010</v>
          </cell>
          <cell r="H24">
            <v>10</v>
          </cell>
          <cell r="I24" t="str">
            <v>RIGHT OF WAY/EASEMENT</v>
          </cell>
          <cell r="J24">
            <v>1939</v>
          </cell>
          <cell r="K24">
            <v>173.59</v>
          </cell>
          <cell r="L24">
            <v>82</v>
          </cell>
          <cell r="M24">
            <v>2.12</v>
          </cell>
        </row>
        <row r="25">
          <cell r="A25" t="str">
            <v>360101940</v>
          </cell>
          <cell r="B25" t="str">
            <v>ESD</v>
          </cell>
          <cell r="C25" t="str">
            <v>0000898</v>
          </cell>
          <cell r="D25">
            <v>1010300</v>
          </cell>
          <cell r="E25" t="str">
            <v>D</v>
          </cell>
          <cell r="F25">
            <v>360</v>
          </cell>
          <cell r="G25" t="str">
            <v>0010</v>
          </cell>
          <cell r="H25">
            <v>10</v>
          </cell>
          <cell r="I25" t="str">
            <v>RIGHT OF WAY/EASEMENT</v>
          </cell>
          <cell r="J25">
            <v>1940</v>
          </cell>
          <cell r="K25">
            <v>233.07</v>
          </cell>
          <cell r="L25">
            <v>89</v>
          </cell>
          <cell r="M25">
            <v>2.62</v>
          </cell>
        </row>
        <row r="26">
          <cell r="A26" t="str">
            <v>360101941</v>
          </cell>
          <cell r="B26" t="str">
            <v>ESD</v>
          </cell>
          <cell r="C26" t="str">
            <v>0000898</v>
          </cell>
          <cell r="D26">
            <v>1010300</v>
          </cell>
          <cell r="E26" t="str">
            <v>D</v>
          </cell>
          <cell r="F26">
            <v>360</v>
          </cell>
          <cell r="G26" t="str">
            <v>0010</v>
          </cell>
          <cell r="H26">
            <v>10</v>
          </cell>
          <cell r="I26" t="str">
            <v>RIGHT OF WAY/EASEMENT</v>
          </cell>
          <cell r="J26">
            <v>1941</v>
          </cell>
          <cell r="K26">
            <v>113.32</v>
          </cell>
          <cell r="L26">
            <v>51</v>
          </cell>
          <cell r="M26">
            <v>2.2200000000000002</v>
          </cell>
        </row>
        <row r="27">
          <cell r="A27" t="str">
            <v>360101942</v>
          </cell>
          <cell r="B27" t="str">
            <v>ESD</v>
          </cell>
          <cell r="C27" t="str">
            <v>0000898</v>
          </cell>
          <cell r="D27">
            <v>1010300</v>
          </cell>
          <cell r="E27" t="str">
            <v>D</v>
          </cell>
          <cell r="F27">
            <v>360</v>
          </cell>
          <cell r="G27" t="str">
            <v>0010</v>
          </cell>
          <cell r="H27">
            <v>10</v>
          </cell>
          <cell r="I27" t="str">
            <v>RIGHT OF WAY/EASEMENT</v>
          </cell>
          <cell r="J27">
            <v>1942</v>
          </cell>
          <cell r="K27">
            <v>77.459999999999994</v>
          </cell>
          <cell r="L27">
            <v>34</v>
          </cell>
          <cell r="M27">
            <v>2.2799999999999998</v>
          </cell>
        </row>
        <row r="28">
          <cell r="A28" t="str">
            <v>360101943</v>
          </cell>
          <cell r="B28" t="str">
            <v>ESD</v>
          </cell>
          <cell r="C28" t="str">
            <v>0000898</v>
          </cell>
          <cell r="D28">
            <v>1010300</v>
          </cell>
          <cell r="E28" t="str">
            <v>D</v>
          </cell>
          <cell r="F28">
            <v>360</v>
          </cell>
          <cell r="G28" t="str">
            <v>0010</v>
          </cell>
          <cell r="H28">
            <v>10</v>
          </cell>
          <cell r="I28" t="str">
            <v>RIGHT OF WAY/EASEMENT</v>
          </cell>
          <cell r="J28">
            <v>1943</v>
          </cell>
          <cell r="K28">
            <v>162.38</v>
          </cell>
          <cell r="L28">
            <v>21</v>
          </cell>
          <cell r="M28">
            <v>7.73</v>
          </cell>
        </row>
        <row r="29">
          <cell r="A29" t="str">
            <v>360101944</v>
          </cell>
          <cell r="B29" t="str">
            <v>ESD</v>
          </cell>
          <cell r="C29" t="str">
            <v>0000898</v>
          </cell>
          <cell r="D29">
            <v>1010300</v>
          </cell>
          <cell r="E29" t="str">
            <v>D</v>
          </cell>
          <cell r="F29">
            <v>360</v>
          </cell>
          <cell r="G29" t="str">
            <v>0010</v>
          </cell>
          <cell r="H29">
            <v>10</v>
          </cell>
          <cell r="I29" t="str">
            <v>RIGHT OF WAY/EASEMENT</v>
          </cell>
          <cell r="J29">
            <v>1944</v>
          </cell>
          <cell r="K29">
            <v>46.33</v>
          </cell>
          <cell r="L29">
            <v>23</v>
          </cell>
          <cell r="M29">
            <v>2.0099999999999998</v>
          </cell>
        </row>
        <row r="30">
          <cell r="A30" t="str">
            <v>360101945</v>
          </cell>
          <cell r="B30" t="str">
            <v>ESD</v>
          </cell>
          <cell r="C30" t="str">
            <v>0000898</v>
          </cell>
          <cell r="D30">
            <v>1010300</v>
          </cell>
          <cell r="E30" t="str">
            <v>D</v>
          </cell>
          <cell r="F30">
            <v>360</v>
          </cell>
          <cell r="G30" t="str">
            <v>0010</v>
          </cell>
          <cell r="H30">
            <v>10</v>
          </cell>
          <cell r="I30" t="str">
            <v>RIGHT OF WAY/EASEMENT</v>
          </cell>
          <cell r="J30">
            <v>1945</v>
          </cell>
          <cell r="K30">
            <v>99.12</v>
          </cell>
          <cell r="L30">
            <v>3</v>
          </cell>
          <cell r="M30">
            <v>33.04</v>
          </cell>
        </row>
        <row r="31">
          <cell r="A31" t="str">
            <v>360101946</v>
          </cell>
          <cell r="B31" t="str">
            <v>ESD</v>
          </cell>
          <cell r="C31" t="str">
            <v>0000898</v>
          </cell>
          <cell r="D31">
            <v>1010300</v>
          </cell>
          <cell r="E31" t="str">
            <v>D</v>
          </cell>
          <cell r="F31">
            <v>360</v>
          </cell>
          <cell r="G31" t="str">
            <v>0010</v>
          </cell>
          <cell r="H31">
            <v>10</v>
          </cell>
          <cell r="I31" t="str">
            <v>RIGHT OF WAY/EASEMENT</v>
          </cell>
          <cell r="J31">
            <v>1946</v>
          </cell>
          <cell r="K31">
            <v>153.66999999999999</v>
          </cell>
          <cell r="L31">
            <v>60</v>
          </cell>
          <cell r="M31">
            <v>2.56</v>
          </cell>
        </row>
        <row r="32">
          <cell r="A32" t="str">
            <v>360101947</v>
          </cell>
          <cell r="B32" t="str">
            <v>ESD</v>
          </cell>
          <cell r="C32" t="str">
            <v>0000898</v>
          </cell>
          <cell r="D32">
            <v>1010300</v>
          </cell>
          <cell r="E32" t="str">
            <v>D</v>
          </cell>
          <cell r="F32">
            <v>360</v>
          </cell>
          <cell r="G32" t="str">
            <v>0010</v>
          </cell>
          <cell r="H32">
            <v>10</v>
          </cell>
          <cell r="I32" t="str">
            <v>RIGHT OF WAY/EASEMENT</v>
          </cell>
          <cell r="J32">
            <v>1947</v>
          </cell>
          <cell r="K32">
            <v>178.32</v>
          </cell>
          <cell r="L32">
            <v>80</v>
          </cell>
          <cell r="M32">
            <v>2.23</v>
          </cell>
        </row>
        <row r="33">
          <cell r="A33" t="str">
            <v>360101948</v>
          </cell>
          <cell r="B33" t="str">
            <v>ESD</v>
          </cell>
          <cell r="C33" t="str">
            <v>0000898</v>
          </cell>
          <cell r="D33">
            <v>1010300</v>
          </cell>
          <cell r="E33" t="str">
            <v>D</v>
          </cell>
          <cell r="F33">
            <v>360</v>
          </cell>
          <cell r="G33" t="str">
            <v>0010</v>
          </cell>
          <cell r="H33">
            <v>10</v>
          </cell>
          <cell r="I33" t="str">
            <v>RIGHT OF WAY/EASEMENT</v>
          </cell>
          <cell r="J33">
            <v>1948</v>
          </cell>
          <cell r="K33">
            <v>344.29</v>
          </cell>
          <cell r="L33">
            <v>134</v>
          </cell>
          <cell r="M33">
            <v>2.57</v>
          </cell>
        </row>
        <row r="34">
          <cell r="A34" t="str">
            <v>360101949</v>
          </cell>
          <cell r="B34" t="str">
            <v>ESD</v>
          </cell>
          <cell r="C34" t="str">
            <v>0000898</v>
          </cell>
          <cell r="D34">
            <v>1010300</v>
          </cell>
          <cell r="E34" t="str">
            <v>D</v>
          </cell>
          <cell r="F34">
            <v>360</v>
          </cell>
          <cell r="G34" t="str">
            <v>0010</v>
          </cell>
          <cell r="H34">
            <v>10</v>
          </cell>
          <cell r="I34" t="str">
            <v>RIGHT OF WAY/EASEMENT</v>
          </cell>
          <cell r="J34">
            <v>1949</v>
          </cell>
          <cell r="K34">
            <v>1063.27</v>
          </cell>
          <cell r="L34">
            <v>86</v>
          </cell>
          <cell r="M34">
            <v>12.36</v>
          </cell>
        </row>
        <row r="35">
          <cell r="A35" t="str">
            <v>360101950</v>
          </cell>
          <cell r="B35" t="str">
            <v>ESD</v>
          </cell>
          <cell r="C35" t="str">
            <v>0000898</v>
          </cell>
          <cell r="D35">
            <v>1010300</v>
          </cell>
          <cell r="E35" t="str">
            <v>D</v>
          </cell>
          <cell r="F35">
            <v>360</v>
          </cell>
          <cell r="G35" t="str">
            <v>0010</v>
          </cell>
          <cell r="H35">
            <v>10</v>
          </cell>
          <cell r="I35" t="str">
            <v>RIGHT OF WAY/EASEMENT</v>
          </cell>
          <cell r="J35">
            <v>1950</v>
          </cell>
          <cell r="K35">
            <v>255.43</v>
          </cell>
          <cell r="L35">
            <v>105</v>
          </cell>
          <cell r="M35">
            <v>2.4300000000000002</v>
          </cell>
        </row>
        <row r="36">
          <cell r="A36" t="str">
            <v>360101951</v>
          </cell>
          <cell r="B36" t="str">
            <v>ESD</v>
          </cell>
          <cell r="C36" t="str">
            <v>0000898</v>
          </cell>
          <cell r="D36">
            <v>1010300</v>
          </cell>
          <cell r="E36" t="str">
            <v>D</v>
          </cell>
          <cell r="F36">
            <v>360</v>
          </cell>
          <cell r="G36" t="str">
            <v>0010</v>
          </cell>
          <cell r="H36">
            <v>10</v>
          </cell>
          <cell r="I36" t="str">
            <v>RIGHT OF WAY/EASEMENT</v>
          </cell>
          <cell r="J36">
            <v>1951</v>
          </cell>
          <cell r="K36">
            <v>1958.14</v>
          </cell>
          <cell r="L36">
            <v>177</v>
          </cell>
          <cell r="M36">
            <v>11.06</v>
          </cell>
        </row>
        <row r="37">
          <cell r="A37" t="str">
            <v>360101952</v>
          </cell>
          <cell r="B37" t="str">
            <v>ESD</v>
          </cell>
          <cell r="C37" t="str">
            <v>0000898</v>
          </cell>
          <cell r="D37">
            <v>1010300</v>
          </cell>
          <cell r="E37" t="str">
            <v>D</v>
          </cell>
          <cell r="F37">
            <v>360</v>
          </cell>
          <cell r="G37" t="str">
            <v>0010</v>
          </cell>
          <cell r="H37">
            <v>10</v>
          </cell>
          <cell r="I37" t="str">
            <v>RIGHT OF WAY/EASEMENT</v>
          </cell>
          <cell r="J37">
            <v>1952</v>
          </cell>
          <cell r="K37">
            <v>1239.25</v>
          </cell>
          <cell r="L37">
            <v>94</v>
          </cell>
          <cell r="M37">
            <v>13.18</v>
          </cell>
        </row>
        <row r="38">
          <cell r="A38" t="str">
            <v>360101953</v>
          </cell>
          <cell r="B38" t="str">
            <v>ESD</v>
          </cell>
          <cell r="C38" t="str">
            <v>0000898</v>
          </cell>
          <cell r="D38">
            <v>1010300</v>
          </cell>
          <cell r="E38" t="str">
            <v>D</v>
          </cell>
          <cell r="F38">
            <v>360</v>
          </cell>
          <cell r="G38" t="str">
            <v>0010</v>
          </cell>
          <cell r="H38">
            <v>10</v>
          </cell>
          <cell r="I38" t="str">
            <v>RIGHT OF WAY/EASEMENT</v>
          </cell>
          <cell r="J38">
            <v>1953</v>
          </cell>
          <cell r="K38">
            <v>649.80999999999995</v>
          </cell>
          <cell r="L38">
            <v>136</v>
          </cell>
          <cell r="M38">
            <v>4.78</v>
          </cell>
        </row>
        <row r="39">
          <cell r="A39" t="str">
            <v>360101954</v>
          </cell>
          <cell r="B39" t="str">
            <v>ESD</v>
          </cell>
          <cell r="C39" t="str">
            <v>0000898</v>
          </cell>
          <cell r="D39">
            <v>1010300</v>
          </cell>
          <cell r="E39" t="str">
            <v>D</v>
          </cell>
          <cell r="F39">
            <v>360</v>
          </cell>
          <cell r="G39" t="str">
            <v>0010</v>
          </cell>
          <cell r="H39">
            <v>10</v>
          </cell>
          <cell r="I39" t="str">
            <v>RIGHT OF WAY/EASEMENT</v>
          </cell>
          <cell r="J39">
            <v>1954</v>
          </cell>
          <cell r="K39">
            <v>234.85</v>
          </cell>
          <cell r="L39">
            <v>82</v>
          </cell>
          <cell r="M39">
            <v>2.86</v>
          </cell>
        </row>
        <row r="40">
          <cell r="A40" t="str">
            <v>360101955</v>
          </cell>
          <cell r="B40" t="str">
            <v>ESD</v>
          </cell>
          <cell r="C40" t="str">
            <v>0000898</v>
          </cell>
          <cell r="D40">
            <v>1010300</v>
          </cell>
          <cell r="E40" t="str">
            <v>D</v>
          </cell>
          <cell r="F40">
            <v>360</v>
          </cell>
          <cell r="G40" t="str">
            <v>0010</v>
          </cell>
          <cell r="H40">
            <v>10</v>
          </cell>
          <cell r="I40" t="str">
            <v>RIGHT OF WAY/EASEMENT</v>
          </cell>
          <cell r="J40">
            <v>1955</v>
          </cell>
          <cell r="K40">
            <v>1365.91</v>
          </cell>
          <cell r="L40">
            <v>158</v>
          </cell>
          <cell r="M40">
            <v>8.65</v>
          </cell>
        </row>
        <row r="41">
          <cell r="A41" t="str">
            <v>360101956</v>
          </cell>
          <cell r="B41" t="str">
            <v>ESD</v>
          </cell>
          <cell r="C41" t="str">
            <v>0000898</v>
          </cell>
          <cell r="D41">
            <v>1010300</v>
          </cell>
          <cell r="E41" t="str">
            <v>D</v>
          </cell>
          <cell r="F41">
            <v>360</v>
          </cell>
          <cell r="G41" t="str">
            <v>0010</v>
          </cell>
          <cell r="H41">
            <v>10</v>
          </cell>
          <cell r="I41" t="str">
            <v>RIGHT OF WAY/EASEMENT</v>
          </cell>
          <cell r="J41">
            <v>1956</v>
          </cell>
          <cell r="K41">
            <v>719.73</v>
          </cell>
          <cell r="L41">
            <v>115</v>
          </cell>
          <cell r="M41">
            <v>6.26</v>
          </cell>
        </row>
        <row r="42">
          <cell r="A42" t="str">
            <v>360101957</v>
          </cell>
          <cell r="B42" t="str">
            <v>ESD</v>
          </cell>
          <cell r="C42" t="str">
            <v>0000898</v>
          </cell>
          <cell r="D42">
            <v>1010300</v>
          </cell>
          <cell r="E42" t="str">
            <v>D</v>
          </cell>
          <cell r="F42">
            <v>360</v>
          </cell>
          <cell r="G42" t="str">
            <v>0010</v>
          </cell>
          <cell r="H42">
            <v>10</v>
          </cell>
          <cell r="I42" t="str">
            <v>RIGHT OF WAY/EASEMENT</v>
          </cell>
          <cell r="J42">
            <v>1957</v>
          </cell>
          <cell r="K42">
            <v>702.06</v>
          </cell>
          <cell r="L42">
            <v>123</v>
          </cell>
          <cell r="M42">
            <v>5.71</v>
          </cell>
        </row>
        <row r="43">
          <cell r="A43" t="str">
            <v>360101958</v>
          </cell>
          <cell r="B43" t="str">
            <v>ESD</v>
          </cell>
          <cell r="C43" t="str">
            <v>0000898</v>
          </cell>
          <cell r="D43">
            <v>1010300</v>
          </cell>
          <cell r="E43" t="str">
            <v>D</v>
          </cell>
          <cell r="F43">
            <v>360</v>
          </cell>
          <cell r="G43" t="str">
            <v>0010</v>
          </cell>
          <cell r="H43">
            <v>10</v>
          </cell>
          <cell r="I43" t="str">
            <v>RIGHT OF WAY/EASEMENT</v>
          </cell>
          <cell r="J43">
            <v>1958</v>
          </cell>
          <cell r="K43">
            <v>6680.01</v>
          </cell>
          <cell r="L43">
            <v>515</v>
          </cell>
          <cell r="M43">
            <v>12.97</v>
          </cell>
        </row>
        <row r="44">
          <cell r="A44" t="str">
            <v>360101959</v>
          </cell>
          <cell r="B44" t="str">
            <v>ESD</v>
          </cell>
          <cell r="C44" t="str">
            <v>0000898</v>
          </cell>
          <cell r="D44">
            <v>1010300</v>
          </cell>
          <cell r="E44" t="str">
            <v>D</v>
          </cell>
          <cell r="F44">
            <v>360</v>
          </cell>
          <cell r="G44" t="str">
            <v>0010</v>
          </cell>
          <cell r="H44">
            <v>10</v>
          </cell>
          <cell r="I44" t="str">
            <v>RIGHT OF WAY/EASEMENT</v>
          </cell>
          <cell r="J44">
            <v>1959</v>
          </cell>
          <cell r="K44">
            <v>5256.65</v>
          </cell>
          <cell r="L44">
            <v>335</v>
          </cell>
          <cell r="M44">
            <v>15.69</v>
          </cell>
        </row>
        <row r="45">
          <cell r="A45" t="str">
            <v>360101960</v>
          </cell>
          <cell r="B45" t="str">
            <v>ESD</v>
          </cell>
          <cell r="C45" t="str">
            <v>0000898</v>
          </cell>
          <cell r="D45">
            <v>1010300</v>
          </cell>
          <cell r="E45" t="str">
            <v>D</v>
          </cell>
          <cell r="F45">
            <v>360</v>
          </cell>
          <cell r="G45" t="str">
            <v>0010</v>
          </cell>
          <cell r="H45">
            <v>10</v>
          </cell>
          <cell r="I45" t="str">
            <v>RIGHT OF WAY/EASEMENT</v>
          </cell>
          <cell r="J45">
            <v>1960</v>
          </cell>
          <cell r="K45">
            <v>5556.62</v>
          </cell>
          <cell r="L45">
            <v>371</v>
          </cell>
          <cell r="M45">
            <v>14.98</v>
          </cell>
        </row>
        <row r="46">
          <cell r="A46" t="str">
            <v>360101961</v>
          </cell>
          <cell r="B46" t="str">
            <v>ESD</v>
          </cell>
          <cell r="C46" t="str">
            <v>0000898</v>
          </cell>
          <cell r="D46">
            <v>1010300</v>
          </cell>
          <cell r="E46" t="str">
            <v>D</v>
          </cell>
          <cell r="F46">
            <v>360</v>
          </cell>
          <cell r="G46" t="str">
            <v>0010</v>
          </cell>
          <cell r="H46">
            <v>10</v>
          </cell>
          <cell r="I46" t="str">
            <v>RIGHT OF WAY/EASEMENT</v>
          </cell>
          <cell r="J46">
            <v>1961</v>
          </cell>
          <cell r="K46">
            <v>13636.54</v>
          </cell>
          <cell r="L46">
            <v>1145</v>
          </cell>
          <cell r="M46">
            <v>11.91</v>
          </cell>
        </row>
        <row r="47">
          <cell r="A47" t="str">
            <v>360101962</v>
          </cell>
          <cell r="B47" t="str">
            <v>ESD</v>
          </cell>
          <cell r="C47" t="str">
            <v>0000898</v>
          </cell>
          <cell r="D47">
            <v>1010300</v>
          </cell>
          <cell r="E47" t="str">
            <v>D</v>
          </cell>
          <cell r="F47">
            <v>360</v>
          </cell>
          <cell r="G47" t="str">
            <v>0010</v>
          </cell>
          <cell r="H47">
            <v>10</v>
          </cell>
          <cell r="I47" t="str">
            <v>RIGHT OF WAY/EASEMENT</v>
          </cell>
          <cell r="J47">
            <v>1962</v>
          </cell>
          <cell r="K47">
            <v>36441.919999999998</v>
          </cell>
          <cell r="L47">
            <v>2862</v>
          </cell>
          <cell r="M47">
            <v>12.73</v>
          </cell>
        </row>
        <row r="48">
          <cell r="A48" t="str">
            <v>360101963</v>
          </cell>
          <cell r="B48" t="str">
            <v>ESD</v>
          </cell>
          <cell r="C48" t="str">
            <v>0000898</v>
          </cell>
          <cell r="D48">
            <v>1010300</v>
          </cell>
          <cell r="E48" t="str">
            <v>D</v>
          </cell>
          <cell r="F48">
            <v>360</v>
          </cell>
          <cell r="G48" t="str">
            <v>0010</v>
          </cell>
          <cell r="H48">
            <v>10</v>
          </cell>
          <cell r="I48" t="str">
            <v>RIGHT OF WAY/EASEMENT</v>
          </cell>
          <cell r="J48">
            <v>1963</v>
          </cell>
          <cell r="K48">
            <v>180310.03</v>
          </cell>
          <cell r="L48">
            <v>12109</v>
          </cell>
          <cell r="M48">
            <v>14.89</v>
          </cell>
        </row>
        <row r="49">
          <cell r="A49" t="str">
            <v>360101964</v>
          </cell>
          <cell r="B49" t="str">
            <v>ESD</v>
          </cell>
          <cell r="C49" t="str">
            <v>0000898</v>
          </cell>
          <cell r="D49">
            <v>1010300</v>
          </cell>
          <cell r="E49" t="str">
            <v>D</v>
          </cell>
          <cell r="F49">
            <v>360</v>
          </cell>
          <cell r="G49" t="str">
            <v>0010</v>
          </cell>
          <cell r="H49">
            <v>10</v>
          </cell>
          <cell r="I49" t="str">
            <v>RIGHT OF WAY/EASEMENT</v>
          </cell>
          <cell r="J49">
            <v>1964</v>
          </cell>
          <cell r="K49">
            <v>3378401.31</v>
          </cell>
          <cell r="L49">
            <v>226616</v>
          </cell>
          <cell r="M49">
            <v>14.91</v>
          </cell>
        </row>
        <row r="50">
          <cell r="A50" t="str">
            <v>360101965</v>
          </cell>
          <cell r="B50" t="str">
            <v>ESD</v>
          </cell>
          <cell r="C50" t="str">
            <v>0000898</v>
          </cell>
          <cell r="D50">
            <v>1010300</v>
          </cell>
          <cell r="E50" t="str">
            <v>D</v>
          </cell>
          <cell r="F50">
            <v>360</v>
          </cell>
          <cell r="G50" t="str">
            <v>0010</v>
          </cell>
          <cell r="H50">
            <v>10</v>
          </cell>
          <cell r="I50" t="str">
            <v>RIGHT OF WAY/EASEMENT</v>
          </cell>
          <cell r="J50">
            <v>1965</v>
          </cell>
          <cell r="K50">
            <v>802518.75</v>
          </cell>
          <cell r="L50">
            <v>6977</v>
          </cell>
          <cell r="M50">
            <v>115.02</v>
          </cell>
        </row>
        <row r="51">
          <cell r="A51" t="str">
            <v>360101966</v>
          </cell>
          <cell r="B51" t="str">
            <v>ESD</v>
          </cell>
          <cell r="C51" t="str">
            <v>0000898</v>
          </cell>
          <cell r="D51">
            <v>1010300</v>
          </cell>
          <cell r="E51" t="str">
            <v>D</v>
          </cell>
          <cell r="F51">
            <v>360</v>
          </cell>
          <cell r="G51" t="str">
            <v>0010</v>
          </cell>
          <cell r="H51">
            <v>10</v>
          </cell>
          <cell r="I51" t="str">
            <v>RIGHT OF WAY/EASEMENT</v>
          </cell>
          <cell r="J51">
            <v>1966</v>
          </cell>
          <cell r="K51">
            <v>112890.84</v>
          </cell>
          <cell r="L51">
            <v>3991</v>
          </cell>
          <cell r="M51">
            <v>28.29</v>
          </cell>
        </row>
        <row r="52">
          <cell r="A52" t="str">
            <v>360101967</v>
          </cell>
          <cell r="B52" t="str">
            <v>ESD</v>
          </cell>
          <cell r="C52" t="str">
            <v>0000898</v>
          </cell>
          <cell r="D52">
            <v>1010300</v>
          </cell>
          <cell r="E52" t="str">
            <v>D</v>
          </cell>
          <cell r="F52">
            <v>360</v>
          </cell>
          <cell r="G52" t="str">
            <v>0010</v>
          </cell>
          <cell r="H52">
            <v>10</v>
          </cell>
          <cell r="I52" t="str">
            <v>RIGHT OF WAY/EASEMENT</v>
          </cell>
          <cell r="J52">
            <v>1967</v>
          </cell>
          <cell r="K52">
            <v>99752.95</v>
          </cell>
          <cell r="L52">
            <v>2985</v>
          </cell>
          <cell r="M52">
            <v>33.42</v>
          </cell>
        </row>
        <row r="53">
          <cell r="A53" t="str">
            <v>360101968</v>
          </cell>
          <cell r="B53" t="str">
            <v>ESD</v>
          </cell>
          <cell r="C53" t="str">
            <v>0000898</v>
          </cell>
          <cell r="D53">
            <v>1010300</v>
          </cell>
          <cell r="E53" t="str">
            <v>D</v>
          </cell>
          <cell r="F53">
            <v>360</v>
          </cell>
          <cell r="G53" t="str">
            <v>0010</v>
          </cell>
          <cell r="H53">
            <v>10</v>
          </cell>
          <cell r="I53" t="str">
            <v>RIGHT OF WAY/EASEMENT</v>
          </cell>
          <cell r="J53">
            <v>1968</v>
          </cell>
          <cell r="K53">
            <v>113861.68</v>
          </cell>
          <cell r="L53">
            <v>831</v>
          </cell>
          <cell r="M53">
            <v>137.02000000000001</v>
          </cell>
        </row>
        <row r="54">
          <cell r="A54" t="str">
            <v>360101969</v>
          </cell>
          <cell r="B54" t="str">
            <v>ESD</v>
          </cell>
          <cell r="C54" t="str">
            <v>0000898</v>
          </cell>
          <cell r="D54">
            <v>1010300</v>
          </cell>
          <cell r="E54" t="str">
            <v>D</v>
          </cell>
          <cell r="F54">
            <v>360</v>
          </cell>
          <cell r="G54" t="str">
            <v>0010</v>
          </cell>
          <cell r="H54">
            <v>10</v>
          </cell>
          <cell r="I54" t="str">
            <v>RIGHT OF WAY/EASEMENT</v>
          </cell>
          <cell r="J54">
            <v>1969</v>
          </cell>
          <cell r="K54">
            <v>57244.35</v>
          </cell>
          <cell r="L54">
            <v>558</v>
          </cell>
          <cell r="M54">
            <v>102.59</v>
          </cell>
        </row>
        <row r="55">
          <cell r="A55" t="str">
            <v>360101970</v>
          </cell>
          <cell r="B55" t="str">
            <v>ESD</v>
          </cell>
          <cell r="C55" t="str">
            <v>0000898</v>
          </cell>
          <cell r="D55">
            <v>1010300</v>
          </cell>
          <cell r="E55" t="str">
            <v>D</v>
          </cell>
          <cell r="F55">
            <v>360</v>
          </cell>
          <cell r="G55" t="str">
            <v>0010</v>
          </cell>
          <cell r="H55">
            <v>10</v>
          </cell>
          <cell r="I55" t="str">
            <v>RIGHT OF WAY/EASEMENT</v>
          </cell>
          <cell r="J55">
            <v>1970</v>
          </cell>
          <cell r="K55">
            <v>73707.95</v>
          </cell>
          <cell r="L55">
            <v>673</v>
          </cell>
          <cell r="M55">
            <v>109.52</v>
          </cell>
        </row>
        <row r="56">
          <cell r="A56" t="str">
            <v>360101971</v>
          </cell>
          <cell r="B56" t="str">
            <v>ESD</v>
          </cell>
          <cell r="C56" t="str">
            <v>0000898</v>
          </cell>
          <cell r="D56">
            <v>1010300</v>
          </cell>
          <cell r="E56" t="str">
            <v>D</v>
          </cell>
          <cell r="F56">
            <v>360</v>
          </cell>
          <cell r="G56" t="str">
            <v>0010</v>
          </cell>
          <cell r="H56">
            <v>10</v>
          </cell>
          <cell r="I56" t="str">
            <v>RIGHT OF WAY/EASEMENT</v>
          </cell>
          <cell r="J56">
            <v>1971</v>
          </cell>
          <cell r="K56">
            <v>82816.34</v>
          </cell>
          <cell r="L56">
            <v>497</v>
          </cell>
          <cell r="M56">
            <v>166.63</v>
          </cell>
        </row>
        <row r="57">
          <cell r="A57" t="str">
            <v>360101972</v>
          </cell>
          <cell r="B57" t="str">
            <v>ESD</v>
          </cell>
          <cell r="C57" t="str">
            <v>0000898</v>
          </cell>
          <cell r="D57">
            <v>1010300</v>
          </cell>
          <cell r="E57" t="str">
            <v>D</v>
          </cell>
          <cell r="F57">
            <v>360</v>
          </cell>
          <cell r="G57" t="str">
            <v>0010</v>
          </cell>
          <cell r="H57">
            <v>10</v>
          </cell>
          <cell r="I57" t="str">
            <v>RIGHT OF WAY/EASEMENT</v>
          </cell>
          <cell r="J57">
            <v>1972</v>
          </cell>
          <cell r="K57">
            <v>89552.67</v>
          </cell>
          <cell r="L57">
            <v>2153</v>
          </cell>
          <cell r="M57">
            <v>41.59</v>
          </cell>
        </row>
        <row r="58">
          <cell r="A58" t="str">
            <v>360101973</v>
          </cell>
          <cell r="B58" t="str">
            <v>ESD</v>
          </cell>
          <cell r="C58" t="str">
            <v>0000898</v>
          </cell>
          <cell r="D58">
            <v>1010300</v>
          </cell>
          <cell r="E58" t="str">
            <v>D</v>
          </cell>
          <cell r="F58">
            <v>360</v>
          </cell>
          <cell r="G58" t="str">
            <v>0010</v>
          </cell>
          <cell r="H58">
            <v>10</v>
          </cell>
          <cell r="I58" t="str">
            <v>RIGHT OF WAY/EASEMENT</v>
          </cell>
          <cell r="J58">
            <v>1973</v>
          </cell>
          <cell r="K58">
            <v>83001.94</v>
          </cell>
          <cell r="L58">
            <v>1098</v>
          </cell>
          <cell r="M58">
            <v>75.59</v>
          </cell>
        </row>
        <row r="59">
          <cell r="A59" t="str">
            <v>360101974</v>
          </cell>
          <cell r="B59" t="str">
            <v>ESD</v>
          </cell>
          <cell r="C59" t="str">
            <v>0000898</v>
          </cell>
          <cell r="D59">
            <v>1010300</v>
          </cell>
          <cell r="E59" t="str">
            <v>D</v>
          </cell>
          <cell r="F59">
            <v>360</v>
          </cell>
          <cell r="G59" t="str">
            <v>0010</v>
          </cell>
          <cell r="H59">
            <v>10</v>
          </cell>
          <cell r="I59" t="str">
            <v>RIGHT OF WAY/EASEMENT</v>
          </cell>
          <cell r="J59">
            <v>1974</v>
          </cell>
          <cell r="K59">
            <v>52514.13</v>
          </cell>
          <cell r="L59">
            <v>478</v>
          </cell>
          <cell r="M59">
            <v>109.86</v>
          </cell>
        </row>
        <row r="60">
          <cell r="A60" t="str">
            <v>360101975</v>
          </cell>
          <cell r="B60" t="str">
            <v>ESD</v>
          </cell>
          <cell r="C60" t="str">
            <v>0000898</v>
          </cell>
          <cell r="D60">
            <v>1010300</v>
          </cell>
          <cell r="E60" t="str">
            <v>D</v>
          </cell>
          <cell r="F60">
            <v>360</v>
          </cell>
          <cell r="G60" t="str">
            <v>0010</v>
          </cell>
          <cell r="H60">
            <v>10</v>
          </cell>
          <cell r="I60" t="str">
            <v>RIGHT OF WAY/EASEMENT</v>
          </cell>
          <cell r="J60">
            <v>1975</v>
          </cell>
          <cell r="K60">
            <v>60348.51</v>
          </cell>
          <cell r="L60">
            <v>50</v>
          </cell>
          <cell r="M60">
            <v>1206.97</v>
          </cell>
        </row>
        <row r="61">
          <cell r="A61" t="str">
            <v>360101976</v>
          </cell>
          <cell r="B61" t="str">
            <v>ESD</v>
          </cell>
          <cell r="C61" t="str">
            <v>0000898</v>
          </cell>
          <cell r="D61">
            <v>1010300</v>
          </cell>
          <cell r="E61" t="str">
            <v>D</v>
          </cell>
          <cell r="F61">
            <v>360</v>
          </cell>
          <cell r="G61" t="str">
            <v>0010</v>
          </cell>
          <cell r="H61">
            <v>10</v>
          </cell>
          <cell r="I61" t="str">
            <v>RIGHT OF WAY/EASEMENT</v>
          </cell>
          <cell r="J61">
            <v>1976</v>
          </cell>
          <cell r="K61">
            <v>97124.85</v>
          </cell>
          <cell r="L61">
            <v>4802</v>
          </cell>
          <cell r="M61">
            <v>20.23</v>
          </cell>
        </row>
        <row r="62">
          <cell r="A62" t="str">
            <v>360101977</v>
          </cell>
          <cell r="B62" t="str">
            <v>ESD</v>
          </cell>
          <cell r="C62" t="str">
            <v>0000898</v>
          </cell>
          <cell r="D62">
            <v>1010300</v>
          </cell>
          <cell r="E62" t="str">
            <v>D</v>
          </cell>
          <cell r="F62">
            <v>360</v>
          </cell>
          <cell r="G62" t="str">
            <v>0010</v>
          </cell>
          <cell r="H62">
            <v>10</v>
          </cell>
          <cell r="I62" t="str">
            <v>RIGHT OF WAY/EASEMENT</v>
          </cell>
          <cell r="J62">
            <v>1977</v>
          </cell>
          <cell r="K62">
            <v>70422.83</v>
          </cell>
          <cell r="L62">
            <v>6980</v>
          </cell>
          <cell r="M62">
            <v>10.09</v>
          </cell>
        </row>
        <row r="63">
          <cell r="A63" t="str">
            <v>360101978</v>
          </cell>
          <cell r="B63" t="str">
            <v>ESD</v>
          </cell>
          <cell r="C63" t="str">
            <v>0000898</v>
          </cell>
          <cell r="D63">
            <v>1010300</v>
          </cell>
          <cell r="E63" t="str">
            <v>D</v>
          </cell>
          <cell r="F63">
            <v>360</v>
          </cell>
          <cell r="G63" t="str">
            <v>0010</v>
          </cell>
          <cell r="H63">
            <v>10</v>
          </cell>
          <cell r="I63" t="str">
            <v>RIGHT OF WAY/EASEMENT</v>
          </cell>
          <cell r="J63">
            <v>1978</v>
          </cell>
          <cell r="K63">
            <v>104419.16</v>
          </cell>
          <cell r="L63">
            <v>6803</v>
          </cell>
          <cell r="M63">
            <v>15.35</v>
          </cell>
        </row>
        <row r="64">
          <cell r="A64" t="str">
            <v>360101979</v>
          </cell>
          <cell r="B64" t="str">
            <v>ESD</v>
          </cell>
          <cell r="C64" t="str">
            <v>0000898</v>
          </cell>
          <cell r="D64">
            <v>1010300</v>
          </cell>
          <cell r="E64" t="str">
            <v>D</v>
          </cell>
          <cell r="F64">
            <v>360</v>
          </cell>
          <cell r="G64" t="str">
            <v>0010</v>
          </cell>
          <cell r="H64">
            <v>10</v>
          </cell>
          <cell r="I64" t="str">
            <v>RIGHT OF WAY/EASEMENT</v>
          </cell>
          <cell r="J64">
            <v>1979</v>
          </cell>
          <cell r="K64">
            <v>87252.74</v>
          </cell>
          <cell r="L64">
            <v>5264</v>
          </cell>
          <cell r="M64">
            <v>16.579999999999998</v>
          </cell>
        </row>
        <row r="65">
          <cell r="A65" t="str">
            <v>360101980</v>
          </cell>
          <cell r="B65" t="str">
            <v>ESD</v>
          </cell>
          <cell r="C65" t="str">
            <v>0000898</v>
          </cell>
          <cell r="D65">
            <v>1010300</v>
          </cell>
          <cell r="E65" t="str">
            <v>D</v>
          </cell>
          <cell r="F65">
            <v>360</v>
          </cell>
          <cell r="G65" t="str">
            <v>0010</v>
          </cell>
          <cell r="H65">
            <v>10</v>
          </cell>
          <cell r="I65" t="str">
            <v>RIGHT OF WAY/EASEMENT</v>
          </cell>
          <cell r="J65">
            <v>1980</v>
          </cell>
          <cell r="K65">
            <v>134155.95000000001</v>
          </cell>
          <cell r="L65">
            <v>5096</v>
          </cell>
          <cell r="M65">
            <v>26.33</v>
          </cell>
        </row>
        <row r="66">
          <cell r="A66" t="str">
            <v>360101981</v>
          </cell>
          <cell r="B66" t="str">
            <v>ESD</v>
          </cell>
          <cell r="C66" t="str">
            <v>0000898</v>
          </cell>
          <cell r="D66">
            <v>1010300</v>
          </cell>
          <cell r="E66" t="str">
            <v>D</v>
          </cell>
          <cell r="F66">
            <v>360</v>
          </cell>
          <cell r="G66" t="str">
            <v>0010</v>
          </cell>
          <cell r="H66">
            <v>10</v>
          </cell>
          <cell r="I66" t="str">
            <v>RIGHT OF WAY/EASEMENT</v>
          </cell>
          <cell r="J66">
            <v>1981</v>
          </cell>
          <cell r="K66">
            <v>151437.18</v>
          </cell>
          <cell r="L66">
            <v>6378</v>
          </cell>
          <cell r="M66">
            <v>23.74</v>
          </cell>
        </row>
        <row r="67">
          <cell r="A67" t="str">
            <v>360101982</v>
          </cell>
          <cell r="B67" t="str">
            <v>ESD</v>
          </cell>
          <cell r="C67" t="str">
            <v>0000898</v>
          </cell>
          <cell r="D67">
            <v>1010300</v>
          </cell>
          <cell r="E67" t="str">
            <v>D</v>
          </cell>
          <cell r="F67">
            <v>360</v>
          </cell>
          <cell r="G67" t="str">
            <v>0010</v>
          </cell>
          <cell r="H67">
            <v>10</v>
          </cell>
          <cell r="I67" t="str">
            <v>RIGHT OF WAY/EASEMENT</v>
          </cell>
          <cell r="J67">
            <v>1982</v>
          </cell>
          <cell r="K67">
            <v>187674.17</v>
          </cell>
          <cell r="L67">
            <v>7175</v>
          </cell>
          <cell r="M67">
            <v>26.16</v>
          </cell>
        </row>
        <row r="68">
          <cell r="A68" t="str">
            <v>360101983</v>
          </cell>
          <cell r="B68" t="str">
            <v>ESD</v>
          </cell>
          <cell r="C68" t="str">
            <v>0000898</v>
          </cell>
          <cell r="D68">
            <v>1010300</v>
          </cell>
          <cell r="E68" t="str">
            <v>D</v>
          </cell>
          <cell r="F68">
            <v>360</v>
          </cell>
          <cell r="G68" t="str">
            <v>0010</v>
          </cell>
          <cell r="H68">
            <v>10</v>
          </cell>
          <cell r="I68" t="str">
            <v>RIGHT OF WAY/EASEMENT</v>
          </cell>
          <cell r="J68">
            <v>1983</v>
          </cell>
          <cell r="K68">
            <v>206146.43</v>
          </cell>
          <cell r="L68">
            <v>6418</v>
          </cell>
          <cell r="M68">
            <v>32.119999999999997</v>
          </cell>
        </row>
        <row r="69">
          <cell r="A69" t="str">
            <v>360101984</v>
          </cell>
          <cell r="B69" t="str">
            <v>ESD</v>
          </cell>
          <cell r="C69" t="str">
            <v>0000898</v>
          </cell>
          <cell r="D69">
            <v>1010300</v>
          </cell>
          <cell r="E69" t="str">
            <v>D</v>
          </cell>
          <cell r="F69">
            <v>360</v>
          </cell>
          <cell r="G69" t="str">
            <v>0010</v>
          </cell>
          <cell r="H69">
            <v>10</v>
          </cell>
          <cell r="I69" t="str">
            <v>RIGHT OF WAY/EASEMENT</v>
          </cell>
          <cell r="J69">
            <v>1984</v>
          </cell>
          <cell r="K69">
            <v>206900.28</v>
          </cell>
          <cell r="L69">
            <v>7625</v>
          </cell>
          <cell r="M69">
            <v>27.13</v>
          </cell>
        </row>
        <row r="70">
          <cell r="A70" t="str">
            <v>360101985</v>
          </cell>
          <cell r="B70" t="str">
            <v>ESD</v>
          </cell>
          <cell r="C70" t="str">
            <v>0000898</v>
          </cell>
          <cell r="D70">
            <v>1010300</v>
          </cell>
          <cell r="E70" t="str">
            <v>D</v>
          </cell>
          <cell r="F70">
            <v>360</v>
          </cell>
          <cell r="G70" t="str">
            <v>0010</v>
          </cell>
          <cell r="H70">
            <v>10</v>
          </cell>
          <cell r="I70" t="str">
            <v>RIGHT OF WAY/EASEMENT</v>
          </cell>
          <cell r="J70">
            <v>1985</v>
          </cell>
          <cell r="K70">
            <v>206582.93</v>
          </cell>
          <cell r="L70">
            <v>6594</v>
          </cell>
          <cell r="M70">
            <v>31.33</v>
          </cell>
        </row>
        <row r="71">
          <cell r="A71" t="str">
            <v>360101986</v>
          </cell>
          <cell r="B71" t="str">
            <v>ESD</v>
          </cell>
          <cell r="C71" t="str">
            <v>0000898</v>
          </cell>
          <cell r="D71">
            <v>1010300</v>
          </cell>
          <cell r="E71" t="str">
            <v>D</v>
          </cell>
          <cell r="F71">
            <v>360</v>
          </cell>
          <cell r="G71" t="str">
            <v>0010</v>
          </cell>
          <cell r="H71">
            <v>10</v>
          </cell>
          <cell r="I71" t="str">
            <v>RIGHT OF WAY/EASEMENT</v>
          </cell>
          <cell r="J71">
            <v>1986</v>
          </cell>
          <cell r="K71">
            <v>554833.74</v>
          </cell>
          <cell r="L71">
            <v>5656</v>
          </cell>
          <cell r="M71">
            <v>98.1</v>
          </cell>
        </row>
        <row r="72">
          <cell r="A72" t="str">
            <v>360101987</v>
          </cell>
          <cell r="B72" t="str">
            <v>ESD</v>
          </cell>
          <cell r="C72" t="str">
            <v>0000898</v>
          </cell>
          <cell r="D72">
            <v>1010300</v>
          </cell>
          <cell r="E72" t="str">
            <v>D</v>
          </cell>
          <cell r="F72">
            <v>360</v>
          </cell>
          <cell r="G72" t="str">
            <v>0010</v>
          </cell>
          <cell r="H72">
            <v>10</v>
          </cell>
          <cell r="I72" t="str">
            <v>RIGHT OF WAY/EASEMENT</v>
          </cell>
          <cell r="J72">
            <v>1987</v>
          </cell>
          <cell r="K72">
            <v>571398.74</v>
          </cell>
          <cell r="L72">
            <v>2755</v>
          </cell>
          <cell r="M72">
            <v>207.4</v>
          </cell>
        </row>
        <row r="73">
          <cell r="A73" t="str">
            <v>360101988</v>
          </cell>
          <cell r="B73" t="str">
            <v>ESD</v>
          </cell>
          <cell r="C73" t="str">
            <v>0000898</v>
          </cell>
          <cell r="D73">
            <v>1010300</v>
          </cell>
          <cell r="E73" t="str">
            <v>D</v>
          </cell>
          <cell r="F73">
            <v>360</v>
          </cell>
          <cell r="G73" t="str">
            <v>0010</v>
          </cell>
          <cell r="H73">
            <v>10</v>
          </cell>
          <cell r="I73" t="str">
            <v>RIGHT OF WAY/EASEMENT</v>
          </cell>
          <cell r="J73">
            <v>1988</v>
          </cell>
          <cell r="K73">
            <v>682376.81</v>
          </cell>
          <cell r="L73">
            <v>1134</v>
          </cell>
          <cell r="M73">
            <v>601.74</v>
          </cell>
        </row>
        <row r="74">
          <cell r="A74" t="str">
            <v>360101989</v>
          </cell>
          <cell r="B74" t="str">
            <v>ESD</v>
          </cell>
          <cell r="C74" t="str">
            <v>0000898</v>
          </cell>
          <cell r="D74">
            <v>1010300</v>
          </cell>
          <cell r="E74" t="str">
            <v>D</v>
          </cell>
          <cell r="F74">
            <v>360</v>
          </cell>
          <cell r="G74" t="str">
            <v>0010</v>
          </cell>
          <cell r="H74">
            <v>10</v>
          </cell>
          <cell r="I74" t="str">
            <v>RIGHT OF WAY/EASEMENT</v>
          </cell>
          <cell r="J74">
            <v>1989</v>
          </cell>
          <cell r="K74">
            <v>159578.84</v>
          </cell>
          <cell r="L74">
            <v>439</v>
          </cell>
          <cell r="M74">
            <v>363.51</v>
          </cell>
        </row>
        <row r="75">
          <cell r="A75" t="str">
            <v>360101990</v>
          </cell>
          <cell r="B75" t="str">
            <v>ESD</v>
          </cell>
          <cell r="C75" t="str">
            <v>0000898</v>
          </cell>
          <cell r="D75">
            <v>1010300</v>
          </cell>
          <cell r="E75" t="str">
            <v>D</v>
          </cell>
          <cell r="F75">
            <v>360</v>
          </cell>
          <cell r="G75" t="str">
            <v>0010</v>
          </cell>
          <cell r="H75">
            <v>10</v>
          </cell>
          <cell r="I75" t="str">
            <v>RIGHT OF WAY/EASEMENT</v>
          </cell>
          <cell r="J75">
            <v>1990</v>
          </cell>
          <cell r="K75">
            <v>358851.91</v>
          </cell>
          <cell r="L75">
            <v>210</v>
          </cell>
          <cell r="M75">
            <v>1708.82</v>
          </cell>
        </row>
        <row r="76">
          <cell r="A76" t="str">
            <v>360101991</v>
          </cell>
          <cell r="B76" t="str">
            <v>ESD</v>
          </cell>
          <cell r="C76" t="str">
            <v>0000898</v>
          </cell>
          <cell r="D76">
            <v>1010300</v>
          </cell>
          <cell r="E76" t="str">
            <v>D</v>
          </cell>
          <cell r="F76">
            <v>360</v>
          </cell>
          <cell r="G76" t="str">
            <v>0010</v>
          </cell>
          <cell r="H76">
            <v>10</v>
          </cell>
          <cell r="I76" t="str">
            <v>RIGHT OF WAY/EASEMENT</v>
          </cell>
          <cell r="J76">
            <v>1991</v>
          </cell>
          <cell r="K76">
            <v>247241.43</v>
          </cell>
          <cell r="L76">
            <v>407</v>
          </cell>
          <cell r="M76">
            <v>607.47</v>
          </cell>
        </row>
        <row r="77">
          <cell r="A77" t="str">
            <v>360101992</v>
          </cell>
          <cell r="B77" t="str">
            <v>ESD</v>
          </cell>
          <cell r="C77" t="str">
            <v>0000898</v>
          </cell>
          <cell r="D77">
            <v>1010300</v>
          </cell>
          <cell r="E77" t="str">
            <v>D</v>
          </cell>
          <cell r="F77">
            <v>360</v>
          </cell>
          <cell r="G77" t="str">
            <v>0010</v>
          </cell>
          <cell r="H77">
            <v>10</v>
          </cell>
          <cell r="I77" t="str">
            <v>RIGHT OF WAY/EASEMENT</v>
          </cell>
          <cell r="J77">
            <v>1992</v>
          </cell>
          <cell r="K77">
            <v>2064004.79</v>
          </cell>
          <cell r="L77">
            <v>348</v>
          </cell>
          <cell r="M77">
            <v>5931.05</v>
          </cell>
        </row>
        <row r="78">
          <cell r="A78" t="str">
            <v>360101993</v>
          </cell>
          <cell r="B78" t="str">
            <v>ESD</v>
          </cell>
          <cell r="C78" t="str">
            <v>0000898</v>
          </cell>
          <cell r="D78">
            <v>1010300</v>
          </cell>
          <cell r="E78" t="str">
            <v>D</v>
          </cell>
          <cell r="F78">
            <v>360</v>
          </cell>
          <cell r="G78" t="str">
            <v>0010</v>
          </cell>
          <cell r="H78">
            <v>10</v>
          </cell>
          <cell r="I78" t="str">
            <v>RIGHT OF WAY/EASEMENT</v>
          </cell>
          <cell r="J78">
            <v>1993</v>
          </cell>
          <cell r="K78">
            <v>426603.94</v>
          </cell>
          <cell r="L78">
            <v>239</v>
          </cell>
          <cell r="M78">
            <v>1784.95</v>
          </cell>
        </row>
        <row r="79">
          <cell r="A79" t="str">
            <v>360101994</v>
          </cell>
          <cell r="B79" t="str">
            <v>ESD</v>
          </cell>
          <cell r="C79" t="str">
            <v>0000898</v>
          </cell>
          <cell r="D79">
            <v>1010300</v>
          </cell>
          <cell r="E79" t="str">
            <v>D</v>
          </cell>
          <cell r="F79">
            <v>360</v>
          </cell>
          <cell r="G79" t="str">
            <v>0010</v>
          </cell>
          <cell r="H79">
            <v>10</v>
          </cell>
          <cell r="I79" t="str">
            <v>RIGHT OF WAY/EASEMENT</v>
          </cell>
          <cell r="J79">
            <v>1994</v>
          </cell>
          <cell r="K79">
            <v>287881.81</v>
          </cell>
          <cell r="L79">
            <v>113</v>
          </cell>
          <cell r="M79">
            <v>2547.63</v>
          </cell>
        </row>
        <row r="80">
          <cell r="A80" t="str">
            <v>360101995</v>
          </cell>
          <cell r="B80" t="str">
            <v>ESD</v>
          </cell>
          <cell r="C80" t="str">
            <v>0000898</v>
          </cell>
          <cell r="D80">
            <v>1010300</v>
          </cell>
          <cell r="E80" t="str">
            <v>D</v>
          </cell>
          <cell r="F80">
            <v>360</v>
          </cell>
          <cell r="G80" t="str">
            <v>0010</v>
          </cell>
          <cell r="H80">
            <v>10</v>
          </cell>
          <cell r="I80" t="str">
            <v>RIGHT OF WAY/EASEMENT</v>
          </cell>
          <cell r="J80">
            <v>1995</v>
          </cell>
          <cell r="K80">
            <v>228872.33</v>
          </cell>
          <cell r="L80">
            <v>51</v>
          </cell>
          <cell r="M80">
            <v>4487.6899999999996</v>
          </cell>
        </row>
        <row r="81">
          <cell r="A81" t="str">
            <v>360101996</v>
          </cell>
          <cell r="B81" t="str">
            <v>ESD</v>
          </cell>
          <cell r="C81" t="str">
            <v>0000898</v>
          </cell>
          <cell r="D81">
            <v>1010300</v>
          </cell>
          <cell r="E81" t="str">
            <v>D</v>
          </cell>
          <cell r="F81">
            <v>360</v>
          </cell>
          <cell r="G81" t="str">
            <v>0010</v>
          </cell>
          <cell r="H81">
            <v>10</v>
          </cell>
          <cell r="I81" t="str">
            <v>RIGHT OF WAY/EASEMENT</v>
          </cell>
          <cell r="J81">
            <v>1996</v>
          </cell>
          <cell r="K81">
            <v>358834.5</v>
          </cell>
          <cell r="L81">
            <v>103</v>
          </cell>
          <cell r="M81">
            <v>3483.83</v>
          </cell>
        </row>
        <row r="82">
          <cell r="A82" t="str">
            <v>360101997</v>
          </cell>
          <cell r="B82" t="str">
            <v>ESD</v>
          </cell>
          <cell r="C82" t="str">
            <v>0000898</v>
          </cell>
          <cell r="D82">
            <v>1010300</v>
          </cell>
          <cell r="E82" t="str">
            <v>D</v>
          </cell>
          <cell r="F82">
            <v>360</v>
          </cell>
          <cell r="G82" t="str">
            <v>0010</v>
          </cell>
          <cell r="H82">
            <v>10</v>
          </cell>
          <cell r="I82" t="str">
            <v>RIGHT OF WAY/EASEMENT</v>
          </cell>
          <cell r="J82">
            <v>1997</v>
          </cell>
          <cell r="K82">
            <v>82059.66</v>
          </cell>
          <cell r="L82">
            <v>23</v>
          </cell>
          <cell r="M82">
            <v>3567.81</v>
          </cell>
        </row>
        <row r="83">
          <cell r="A83" t="str">
            <v>360101998</v>
          </cell>
          <cell r="B83" t="str">
            <v>ESD</v>
          </cell>
          <cell r="C83" t="str">
            <v>0000898</v>
          </cell>
          <cell r="D83">
            <v>1010300</v>
          </cell>
          <cell r="E83" t="str">
            <v>D</v>
          </cell>
          <cell r="F83">
            <v>360</v>
          </cell>
          <cell r="G83" t="str">
            <v>0010</v>
          </cell>
          <cell r="H83">
            <v>10</v>
          </cell>
          <cell r="I83" t="str">
            <v>RIGHT OF WAY/EASEMENT</v>
          </cell>
          <cell r="J83">
            <v>1998</v>
          </cell>
          <cell r="K83">
            <v>71729.789999999994</v>
          </cell>
          <cell r="L83">
            <v>11</v>
          </cell>
          <cell r="M83">
            <v>6520.89</v>
          </cell>
        </row>
        <row r="84">
          <cell r="A84" t="str">
            <v>360101999</v>
          </cell>
          <cell r="B84" t="str">
            <v>ESD</v>
          </cell>
          <cell r="C84" t="str">
            <v>0000898</v>
          </cell>
          <cell r="D84">
            <v>1010300</v>
          </cell>
          <cell r="E84" t="str">
            <v>D</v>
          </cell>
          <cell r="F84">
            <v>360</v>
          </cell>
          <cell r="G84" t="str">
            <v>0010</v>
          </cell>
          <cell r="H84">
            <v>10</v>
          </cell>
          <cell r="I84" t="str">
            <v>RIGHT OF WAY/EASEMENT</v>
          </cell>
          <cell r="J84">
            <v>1999</v>
          </cell>
          <cell r="K84">
            <v>166894.89000000001</v>
          </cell>
          <cell r="L84">
            <v>27</v>
          </cell>
          <cell r="M84">
            <v>6181.29</v>
          </cell>
        </row>
        <row r="85">
          <cell r="A85" t="str">
            <v>360102000</v>
          </cell>
          <cell r="B85" t="str">
            <v>ESD</v>
          </cell>
          <cell r="C85" t="str">
            <v>0000898</v>
          </cell>
          <cell r="D85">
            <v>1010300</v>
          </cell>
          <cell r="E85" t="str">
            <v>D</v>
          </cell>
          <cell r="F85">
            <v>360</v>
          </cell>
          <cell r="G85" t="str">
            <v>0010</v>
          </cell>
          <cell r="H85">
            <v>10</v>
          </cell>
          <cell r="I85" t="str">
            <v>RIGHT OF WAY/EASEMENT</v>
          </cell>
          <cell r="J85">
            <v>2000</v>
          </cell>
          <cell r="K85">
            <v>51515.64</v>
          </cell>
          <cell r="L85">
            <v>7</v>
          </cell>
          <cell r="M85">
            <v>7359.38</v>
          </cell>
        </row>
        <row r="86">
          <cell r="A86" t="str">
            <v>360102001</v>
          </cell>
          <cell r="B86" t="str">
            <v>ESD</v>
          </cell>
          <cell r="C86" t="str">
            <v>0000898</v>
          </cell>
          <cell r="D86">
            <v>1010300</v>
          </cell>
          <cell r="E86" t="str">
            <v>D</v>
          </cell>
          <cell r="F86">
            <v>360</v>
          </cell>
          <cell r="G86" t="str">
            <v>0010</v>
          </cell>
          <cell r="H86">
            <v>10</v>
          </cell>
          <cell r="I86" t="str">
            <v>RIGHT OF WAY/EASEMENT</v>
          </cell>
          <cell r="J86">
            <v>2001</v>
          </cell>
          <cell r="K86">
            <v>772.88</v>
          </cell>
          <cell r="L86">
            <v>0</v>
          </cell>
          <cell r="M86" t="e">
            <v>#DIV/0!</v>
          </cell>
        </row>
        <row r="87">
          <cell r="A87" t="str">
            <v>360102006</v>
          </cell>
          <cell r="B87" t="str">
            <v>ESD</v>
          </cell>
          <cell r="C87" t="str">
            <v>0000898</v>
          </cell>
          <cell r="D87">
            <v>1010300</v>
          </cell>
          <cell r="E87" t="str">
            <v>D</v>
          </cell>
          <cell r="F87">
            <v>360</v>
          </cell>
          <cell r="G87" t="str">
            <v>0010</v>
          </cell>
          <cell r="H87">
            <v>10</v>
          </cell>
          <cell r="I87" t="str">
            <v>RIGHT OF WAY/EASEMENT</v>
          </cell>
          <cell r="J87">
            <v>2006</v>
          </cell>
          <cell r="K87">
            <v>297192.68</v>
          </cell>
          <cell r="L87">
            <v>22</v>
          </cell>
          <cell r="M87">
            <v>13508.76</v>
          </cell>
        </row>
        <row r="88">
          <cell r="A88" t="str">
            <v>360102007</v>
          </cell>
          <cell r="B88" t="str">
            <v>ESD</v>
          </cell>
          <cell r="C88" t="str">
            <v>0000898</v>
          </cell>
          <cell r="D88">
            <v>1010300</v>
          </cell>
          <cell r="E88" t="str">
            <v>D</v>
          </cell>
          <cell r="F88">
            <v>360</v>
          </cell>
          <cell r="G88" t="str">
            <v>0010</v>
          </cell>
          <cell r="H88">
            <v>10</v>
          </cell>
          <cell r="I88" t="str">
            <v>RIGHT OF WAY/EASEMENT</v>
          </cell>
          <cell r="J88">
            <v>2007</v>
          </cell>
          <cell r="K88">
            <v>3861</v>
          </cell>
          <cell r="L88">
            <v>1</v>
          </cell>
          <cell r="M88">
            <v>3861</v>
          </cell>
        </row>
        <row r="89">
          <cell r="A89" t="str">
            <v>36099961998</v>
          </cell>
          <cell r="B89" t="str">
            <v>ESD</v>
          </cell>
          <cell r="C89" t="str">
            <v>0000898</v>
          </cell>
          <cell r="D89">
            <v>1010300</v>
          </cell>
          <cell r="E89" t="str">
            <v>D</v>
          </cell>
          <cell r="F89">
            <v>360</v>
          </cell>
          <cell r="G89">
            <v>9996</v>
          </cell>
          <cell r="H89">
            <v>9996</v>
          </cell>
          <cell r="I89" t="str">
            <v>UNCLASSIFIED FOR CONVERSION</v>
          </cell>
          <cell r="J89">
            <v>1998</v>
          </cell>
          <cell r="K89">
            <v>6907.9</v>
          </cell>
          <cell r="L89">
            <v>1</v>
          </cell>
          <cell r="M89">
            <v>6907.9</v>
          </cell>
        </row>
        <row r="90">
          <cell r="A90" t="str">
            <v>36099961999</v>
          </cell>
          <cell r="B90" t="str">
            <v>ESD</v>
          </cell>
          <cell r="C90" t="str">
            <v>0000898</v>
          </cell>
          <cell r="D90">
            <v>1010300</v>
          </cell>
          <cell r="E90" t="str">
            <v>D</v>
          </cell>
          <cell r="F90">
            <v>360</v>
          </cell>
          <cell r="G90">
            <v>9996</v>
          </cell>
          <cell r="H90">
            <v>9996</v>
          </cell>
          <cell r="I90" t="str">
            <v>UNCLASSIFIED FOR CONVERSION</v>
          </cell>
          <cell r="J90">
            <v>1999</v>
          </cell>
          <cell r="K90">
            <v>7389.6</v>
          </cell>
          <cell r="L90">
            <v>1</v>
          </cell>
          <cell r="M90">
            <v>7389.6</v>
          </cell>
        </row>
        <row r="91">
          <cell r="A91" t="str">
            <v>36099962000</v>
          </cell>
          <cell r="B91" t="str">
            <v>ESD</v>
          </cell>
          <cell r="C91" t="str">
            <v>0000898</v>
          </cell>
          <cell r="D91">
            <v>1010300</v>
          </cell>
          <cell r="E91" t="str">
            <v>D</v>
          </cell>
          <cell r="F91">
            <v>360</v>
          </cell>
          <cell r="G91">
            <v>9996</v>
          </cell>
          <cell r="H91">
            <v>9996</v>
          </cell>
          <cell r="I91" t="str">
            <v>UNCLASSIFIED FOR CONVERSION</v>
          </cell>
          <cell r="J91">
            <v>2000</v>
          </cell>
          <cell r="K91">
            <v>9100.1</v>
          </cell>
          <cell r="L91">
            <v>0</v>
          </cell>
          <cell r="M91" t="e">
            <v>#DIV/0!</v>
          </cell>
        </row>
        <row r="92">
          <cell r="A92" t="str">
            <v>36099962001</v>
          </cell>
          <cell r="B92" t="str">
            <v>ESD</v>
          </cell>
          <cell r="C92" t="str">
            <v>0000898</v>
          </cell>
          <cell r="D92">
            <v>1010300</v>
          </cell>
          <cell r="E92" t="str">
            <v>D</v>
          </cell>
          <cell r="F92">
            <v>360</v>
          </cell>
          <cell r="G92">
            <v>9996</v>
          </cell>
          <cell r="H92">
            <v>9996</v>
          </cell>
          <cell r="I92" t="str">
            <v>UNCLASSIFIED FOR CONVERSION</v>
          </cell>
          <cell r="J92">
            <v>2001</v>
          </cell>
          <cell r="K92">
            <v>-3.78</v>
          </cell>
          <cell r="L92">
            <v>0</v>
          </cell>
          <cell r="M92" t="e">
            <v>#DIV/0!</v>
          </cell>
        </row>
        <row r="93">
          <cell r="A93" t="str">
            <v>36099962005</v>
          </cell>
          <cell r="B93" t="str">
            <v>ESD</v>
          </cell>
          <cell r="C93" t="str">
            <v>0000898</v>
          </cell>
          <cell r="D93">
            <v>1010300</v>
          </cell>
          <cell r="E93" t="str">
            <v>D</v>
          </cell>
          <cell r="F93">
            <v>360</v>
          </cell>
          <cell r="G93">
            <v>9996</v>
          </cell>
          <cell r="H93">
            <v>9996</v>
          </cell>
          <cell r="I93" t="str">
            <v>UNCLASSIFIED FOR CONVERSION</v>
          </cell>
          <cell r="J93">
            <v>2005</v>
          </cell>
          <cell r="K93">
            <v>-13232.04</v>
          </cell>
          <cell r="L93">
            <v>0</v>
          </cell>
          <cell r="M93" t="e">
            <v>#DIV/0!</v>
          </cell>
        </row>
        <row r="94">
          <cell r="A94" t="str">
            <v>36099962006</v>
          </cell>
          <cell r="B94" t="str">
            <v>ESD</v>
          </cell>
          <cell r="C94" t="str">
            <v>0000898</v>
          </cell>
          <cell r="D94">
            <v>1010300</v>
          </cell>
          <cell r="E94" t="str">
            <v>D</v>
          </cell>
          <cell r="F94">
            <v>360</v>
          </cell>
          <cell r="G94">
            <v>9996</v>
          </cell>
          <cell r="H94">
            <v>9996</v>
          </cell>
          <cell r="I94" t="str">
            <v>UNCLASSIFIED FOR CONVERSION</v>
          </cell>
          <cell r="J94">
            <v>2006</v>
          </cell>
          <cell r="K94">
            <v>-1785.15</v>
          </cell>
          <cell r="L94">
            <v>0</v>
          </cell>
          <cell r="M94" t="e">
            <v>#DIV/0!</v>
          </cell>
        </row>
        <row r="95">
          <cell r="A95" t="str">
            <v>36411955</v>
          </cell>
          <cell r="B95" t="str">
            <v>ESD</v>
          </cell>
          <cell r="C95" t="str">
            <v>0000898</v>
          </cell>
          <cell r="D95">
            <v>1010300</v>
          </cell>
          <cell r="E95" t="str">
            <v>D</v>
          </cell>
          <cell r="F95">
            <v>364</v>
          </cell>
          <cell r="G95" t="str">
            <v>0001</v>
          </cell>
          <cell r="H95">
            <v>1</v>
          </cell>
          <cell r="I95" t="str">
            <v>SINGLE CROSSARM</v>
          </cell>
          <cell r="J95">
            <v>1955</v>
          </cell>
          <cell r="K95">
            <v>19.53</v>
          </cell>
          <cell r="L95">
            <v>3</v>
          </cell>
          <cell r="M95">
            <v>6.51</v>
          </cell>
        </row>
        <row r="96">
          <cell r="A96" t="str">
            <v>36411956</v>
          </cell>
          <cell r="B96" t="str">
            <v>ESD</v>
          </cell>
          <cell r="C96" t="str">
            <v>0000898</v>
          </cell>
          <cell r="D96">
            <v>1010300</v>
          </cell>
          <cell r="E96" t="str">
            <v>D</v>
          </cell>
          <cell r="F96">
            <v>364</v>
          </cell>
          <cell r="G96" t="str">
            <v>0001</v>
          </cell>
          <cell r="H96">
            <v>1</v>
          </cell>
          <cell r="I96" t="str">
            <v>SINGLE CROSSARM</v>
          </cell>
          <cell r="J96">
            <v>1956</v>
          </cell>
          <cell r="K96">
            <v>49.29</v>
          </cell>
          <cell r="L96">
            <v>-2</v>
          </cell>
          <cell r="M96">
            <v>-24.65</v>
          </cell>
        </row>
        <row r="97">
          <cell r="A97" t="str">
            <v>36411958</v>
          </cell>
          <cell r="B97" t="str">
            <v>ESD</v>
          </cell>
          <cell r="C97" t="str">
            <v>0000898</v>
          </cell>
          <cell r="D97">
            <v>1010300</v>
          </cell>
          <cell r="E97" t="str">
            <v>D</v>
          </cell>
          <cell r="F97">
            <v>364</v>
          </cell>
          <cell r="G97" t="str">
            <v>0001</v>
          </cell>
          <cell r="H97">
            <v>1</v>
          </cell>
          <cell r="I97" t="str">
            <v>SINGLE CROSSARM</v>
          </cell>
          <cell r="J97">
            <v>1958</v>
          </cell>
          <cell r="K97">
            <v>18.22</v>
          </cell>
          <cell r="L97">
            <v>6</v>
          </cell>
          <cell r="M97">
            <v>3.04</v>
          </cell>
        </row>
        <row r="98">
          <cell r="A98" t="str">
            <v>36411959</v>
          </cell>
          <cell r="B98" t="str">
            <v>ESD</v>
          </cell>
          <cell r="C98" t="str">
            <v>0000898</v>
          </cell>
          <cell r="D98">
            <v>1010300</v>
          </cell>
          <cell r="E98" t="str">
            <v>D</v>
          </cell>
          <cell r="F98">
            <v>364</v>
          </cell>
          <cell r="G98" t="str">
            <v>0001</v>
          </cell>
          <cell r="H98">
            <v>1</v>
          </cell>
          <cell r="I98" t="str">
            <v>SINGLE CROSSARM</v>
          </cell>
          <cell r="J98">
            <v>1959</v>
          </cell>
          <cell r="K98">
            <v>2.91</v>
          </cell>
          <cell r="L98">
            <v>5</v>
          </cell>
          <cell r="M98">
            <v>0.57999999999999996</v>
          </cell>
        </row>
        <row r="99">
          <cell r="A99" t="str">
            <v>36411960</v>
          </cell>
          <cell r="B99" t="str">
            <v>ESD</v>
          </cell>
          <cell r="C99" t="str">
            <v>0000898</v>
          </cell>
          <cell r="D99">
            <v>1010300</v>
          </cell>
          <cell r="E99" t="str">
            <v>D</v>
          </cell>
          <cell r="F99">
            <v>364</v>
          </cell>
          <cell r="G99" t="str">
            <v>0001</v>
          </cell>
          <cell r="H99">
            <v>1</v>
          </cell>
          <cell r="I99" t="str">
            <v>SINGLE CROSSARM</v>
          </cell>
          <cell r="J99">
            <v>1960</v>
          </cell>
          <cell r="K99">
            <v>156.37</v>
          </cell>
          <cell r="L99">
            <v>12</v>
          </cell>
          <cell r="M99">
            <v>13.03</v>
          </cell>
        </row>
        <row r="100">
          <cell r="A100" t="str">
            <v>36411961</v>
          </cell>
          <cell r="B100" t="str">
            <v>ESD</v>
          </cell>
          <cell r="C100" t="str">
            <v>0000898</v>
          </cell>
          <cell r="D100">
            <v>1010300</v>
          </cell>
          <cell r="E100" t="str">
            <v>D</v>
          </cell>
          <cell r="F100">
            <v>364</v>
          </cell>
          <cell r="G100" t="str">
            <v>0001</v>
          </cell>
          <cell r="H100">
            <v>1</v>
          </cell>
          <cell r="I100" t="str">
            <v>SINGLE CROSSARM</v>
          </cell>
          <cell r="J100">
            <v>1961</v>
          </cell>
          <cell r="K100">
            <v>4.04</v>
          </cell>
          <cell r="L100">
            <v>9</v>
          </cell>
          <cell r="M100">
            <v>0.45</v>
          </cell>
        </row>
        <row r="101">
          <cell r="A101" t="str">
            <v>36411963</v>
          </cell>
          <cell r="B101" t="str">
            <v>ESD</v>
          </cell>
          <cell r="C101" t="str">
            <v>0000898</v>
          </cell>
          <cell r="D101">
            <v>1010300</v>
          </cell>
          <cell r="E101" t="str">
            <v>D</v>
          </cell>
          <cell r="F101">
            <v>364</v>
          </cell>
          <cell r="G101" t="str">
            <v>0001</v>
          </cell>
          <cell r="H101">
            <v>1</v>
          </cell>
          <cell r="I101" t="str">
            <v>SINGLE CROSSARM</v>
          </cell>
          <cell r="J101">
            <v>1963</v>
          </cell>
          <cell r="K101">
            <v>2738.81</v>
          </cell>
          <cell r="L101">
            <v>5</v>
          </cell>
          <cell r="M101">
            <v>547.76</v>
          </cell>
        </row>
        <row r="102">
          <cell r="A102" t="str">
            <v>36411964</v>
          </cell>
          <cell r="B102" t="str">
            <v>ESD</v>
          </cell>
          <cell r="C102" t="str">
            <v>0000898</v>
          </cell>
          <cell r="D102">
            <v>1010300</v>
          </cell>
          <cell r="E102" t="str">
            <v>D</v>
          </cell>
          <cell r="F102">
            <v>364</v>
          </cell>
          <cell r="G102" t="str">
            <v>0001</v>
          </cell>
          <cell r="H102">
            <v>1</v>
          </cell>
          <cell r="I102" t="str">
            <v>SINGLE CROSSARM</v>
          </cell>
          <cell r="J102">
            <v>1964</v>
          </cell>
          <cell r="K102">
            <v>1808.71</v>
          </cell>
          <cell r="L102">
            <v>127</v>
          </cell>
          <cell r="M102">
            <v>14.24</v>
          </cell>
        </row>
        <row r="103">
          <cell r="A103" t="str">
            <v>36411965</v>
          </cell>
          <cell r="B103" t="str">
            <v>ESD</v>
          </cell>
          <cell r="C103" t="str">
            <v>0000898</v>
          </cell>
          <cell r="D103">
            <v>1010300</v>
          </cell>
          <cell r="E103" t="str">
            <v>D</v>
          </cell>
          <cell r="F103">
            <v>364</v>
          </cell>
          <cell r="G103" t="str">
            <v>0001</v>
          </cell>
          <cell r="H103">
            <v>1</v>
          </cell>
          <cell r="I103" t="str">
            <v>SINGLE CROSSARM</v>
          </cell>
          <cell r="J103">
            <v>1965</v>
          </cell>
          <cell r="K103">
            <v>226.53</v>
          </cell>
          <cell r="L103">
            <v>270</v>
          </cell>
          <cell r="M103">
            <v>0.84</v>
          </cell>
        </row>
        <row r="104">
          <cell r="A104" t="str">
            <v>36411966</v>
          </cell>
          <cell r="B104" t="str">
            <v>ESD</v>
          </cell>
          <cell r="C104" t="str">
            <v>0000898</v>
          </cell>
          <cell r="D104">
            <v>1010300</v>
          </cell>
          <cell r="E104" t="str">
            <v>D</v>
          </cell>
          <cell r="F104">
            <v>364</v>
          </cell>
          <cell r="G104" t="str">
            <v>0001</v>
          </cell>
          <cell r="H104">
            <v>1</v>
          </cell>
          <cell r="I104" t="str">
            <v>SINGLE CROSSARM</v>
          </cell>
          <cell r="J104">
            <v>1966</v>
          </cell>
          <cell r="K104">
            <v>1347.17</v>
          </cell>
          <cell r="L104">
            <v>117</v>
          </cell>
          <cell r="M104">
            <v>11.51</v>
          </cell>
        </row>
        <row r="105">
          <cell r="A105" t="str">
            <v>36411967</v>
          </cell>
          <cell r="B105" t="str">
            <v>ESD</v>
          </cell>
          <cell r="C105" t="str">
            <v>0000898</v>
          </cell>
          <cell r="D105">
            <v>1010300</v>
          </cell>
          <cell r="E105" t="str">
            <v>D</v>
          </cell>
          <cell r="F105">
            <v>364</v>
          </cell>
          <cell r="G105" t="str">
            <v>0001</v>
          </cell>
          <cell r="H105">
            <v>1</v>
          </cell>
          <cell r="I105" t="str">
            <v>SINGLE CROSSARM</v>
          </cell>
          <cell r="J105">
            <v>1967</v>
          </cell>
          <cell r="K105">
            <v>261.04000000000002</v>
          </cell>
          <cell r="L105">
            <v>13</v>
          </cell>
          <cell r="M105">
            <v>20.079999999999998</v>
          </cell>
        </row>
        <row r="106">
          <cell r="A106" t="str">
            <v>36411968</v>
          </cell>
          <cell r="B106" t="str">
            <v>ESD</v>
          </cell>
          <cell r="C106" t="str">
            <v>0000898</v>
          </cell>
          <cell r="D106">
            <v>1010300</v>
          </cell>
          <cell r="E106" t="str">
            <v>D</v>
          </cell>
          <cell r="F106">
            <v>364</v>
          </cell>
          <cell r="G106" t="str">
            <v>0001</v>
          </cell>
          <cell r="H106">
            <v>1</v>
          </cell>
          <cell r="I106" t="str">
            <v>SINGLE CROSSARM</v>
          </cell>
          <cell r="J106">
            <v>1968</v>
          </cell>
          <cell r="K106">
            <v>12.25</v>
          </cell>
          <cell r="L106">
            <v>18</v>
          </cell>
          <cell r="M106">
            <v>0.68</v>
          </cell>
        </row>
        <row r="107">
          <cell r="A107" t="str">
            <v>36411970</v>
          </cell>
          <cell r="B107" t="str">
            <v>ESD</v>
          </cell>
          <cell r="C107" t="str">
            <v>0000898</v>
          </cell>
          <cell r="D107">
            <v>1010300</v>
          </cell>
          <cell r="E107" t="str">
            <v>D</v>
          </cell>
          <cell r="F107">
            <v>364</v>
          </cell>
          <cell r="G107" t="str">
            <v>0001</v>
          </cell>
          <cell r="H107">
            <v>1</v>
          </cell>
          <cell r="I107" t="str">
            <v>SINGLE CROSSARM</v>
          </cell>
          <cell r="J107">
            <v>1970</v>
          </cell>
          <cell r="K107">
            <v>0.52</v>
          </cell>
          <cell r="L107">
            <v>13</v>
          </cell>
          <cell r="M107">
            <v>0.04</v>
          </cell>
        </row>
        <row r="108">
          <cell r="A108" t="str">
            <v>36411971</v>
          </cell>
          <cell r="B108" t="str">
            <v>ESD</v>
          </cell>
          <cell r="C108" t="str">
            <v>0000898</v>
          </cell>
          <cell r="D108">
            <v>1010300</v>
          </cell>
          <cell r="E108" t="str">
            <v>D</v>
          </cell>
          <cell r="F108">
            <v>364</v>
          </cell>
          <cell r="G108" t="str">
            <v>0001</v>
          </cell>
          <cell r="H108">
            <v>1</v>
          </cell>
          <cell r="I108" t="str">
            <v>SINGLE CROSSARM</v>
          </cell>
          <cell r="J108">
            <v>1971</v>
          </cell>
          <cell r="K108">
            <v>842.52</v>
          </cell>
          <cell r="L108">
            <v>8</v>
          </cell>
          <cell r="M108">
            <v>105.32</v>
          </cell>
        </row>
        <row r="109">
          <cell r="A109" t="str">
            <v>36411972</v>
          </cell>
          <cell r="B109" t="str">
            <v>ESD</v>
          </cell>
          <cell r="C109" t="str">
            <v>0000898</v>
          </cell>
          <cell r="D109">
            <v>1010300</v>
          </cell>
          <cell r="E109" t="str">
            <v>D</v>
          </cell>
          <cell r="F109">
            <v>364</v>
          </cell>
          <cell r="G109" t="str">
            <v>0001</v>
          </cell>
          <cell r="H109">
            <v>1</v>
          </cell>
          <cell r="I109" t="str">
            <v>SINGLE CROSSARM</v>
          </cell>
          <cell r="J109">
            <v>1972</v>
          </cell>
          <cell r="K109">
            <v>625.73</v>
          </cell>
          <cell r="L109">
            <v>54</v>
          </cell>
          <cell r="M109">
            <v>11.59</v>
          </cell>
        </row>
        <row r="110">
          <cell r="A110" t="str">
            <v>36411975</v>
          </cell>
          <cell r="B110" t="str">
            <v>ESD</v>
          </cell>
          <cell r="C110" t="str">
            <v>0000898</v>
          </cell>
          <cell r="D110">
            <v>1010300</v>
          </cell>
          <cell r="E110" t="str">
            <v>D</v>
          </cell>
          <cell r="F110">
            <v>364</v>
          </cell>
          <cell r="G110" t="str">
            <v>0001</v>
          </cell>
          <cell r="H110">
            <v>1</v>
          </cell>
          <cell r="I110" t="str">
            <v>SINGLE CROSSARM</v>
          </cell>
          <cell r="J110">
            <v>1975</v>
          </cell>
          <cell r="K110">
            <v>235.41</v>
          </cell>
          <cell r="L110">
            <v>7</v>
          </cell>
          <cell r="M110">
            <v>33.630000000000003</v>
          </cell>
        </row>
        <row r="111">
          <cell r="A111" t="str">
            <v>36411976</v>
          </cell>
          <cell r="B111" t="str">
            <v>ESD</v>
          </cell>
          <cell r="C111" t="str">
            <v>0000898</v>
          </cell>
          <cell r="D111">
            <v>1010300</v>
          </cell>
          <cell r="E111" t="str">
            <v>D</v>
          </cell>
          <cell r="F111">
            <v>364</v>
          </cell>
          <cell r="G111" t="str">
            <v>0001</v>
          </cell>
          <cell r="H111">
            <v>1</v>
          </cell>
          <cell r="I111" t="str">
            <v>SINGLE CROSSARM</v>
          </cell>
          <cell r="J111">
            <v>1976</v>
          </cell>
          <cell r="K111">
            <v>19.62</v>
          </cell>
          <cell r="L111">
            <v>72</v>
          </cell>
          <cell r="M111">
            <v>0.27</v>
          </cell>
        </row>
        <row r="112">
          <cell r="A112" t="str">
            <v>36411977</v>
          </cell>
          <cell r="B112" t="str">
            <v>ESD</v>
          </cell>
          <cell r="C112" t="str">
            <v>0000898</v>
          </cell>
          <cell r="D112">
            <v>1010300</v>
          </cell>
          <cell r="E112" t="str">
            <v>D</v>
          </cell>
          <cell r="F112">
            <v>364</v>
          </cell>
          <cell r="G112" t="str">
            <v>0001</v>
          </cell>
          <cell r="H112">
            <v>1</v>
          </cell>
          <cell r="I112" t="str">
            <v>SINGLE CROSSARM</v>
          </cell>
          <cell r="J112">
            <v>1977</v>
          </cell>
          <cell r="K112">
            <v>0.27</v>
          </cell>
          <cell r="L112">
            <v>42</v>
          </cell>
          <cell r="M112">
            <v>0.01</v>
          </cell>
        </row>
        <row r="113">
          <cell r="A113" t="str">
            <v>36411978</v>
          </cell>
          <cell r="B113" t="str">
            <v>ESD</v>
          </cell>
          <cell r="C113" t="str">
            <v>0000898</v>
          </cell>
          <cell r="D113">
            <v>1010300</v>
          </cell>
          <cell r="E113" t="str">
            <v>D</v>
          </cell>
          <cell r="F113">
            <v>364</v>
          </cell>
          <cell r="G113" t="str">
            <v>0001</v>
          </cell>
          <cell r="H113">
            <v>1</v>
          </cell>
          <cell r="I113" t="str">
            <v>SINGLE CROSSARM</v>
          </cell>
          <cell r="J113">
            <v>1978</v>
          </cell>
          <cell r="K113">
            <v>0.01</v>
          </cell>
          <cell r="L113">
            <v>31</v>
          </cell>
          <cell r="M113">
            <v>0</v>
          </cell>
        </row>
        <row r="114">
          <cell r="A114" t="str">
            <v>36411979</v>
          </cell>
          <cell r="B114" t="str">
            <v>ESD</v>
          </cell>
          <cell r="C114" t="str">
            <v>0000898</v>
          </cell>
          <cell r="D114">
            <v>1010300</v>
          </cell>
          <cell r="E114" t="str">
            <v>D</v>
          </cell>
          <cell r="F114">
            <v>364</v>
          </cell>
          <cell r="G114" t="str">
            <v>0001</v>
          </cell>
          <cell r="H114">
            <v>1</v>
          </cell>
          <cell r="I114" t="str">
            <v>SINGLE CROSSARM</v>
          </cell>
          <cell r="J114">
            <v>1979</v>
          </cell>
          <cell r="K114">
            <v>-1.1200000000000001</v>
          </cell>
          <cell r="L114">
            <v>12</v>
          </cell>
          <cell r="M114">
            <v>-0.09</v>
          </cell>
        </row>
        <row r="115">
          <cell r="A115" t="str">
            <v>36411980</v>
          </cell>
          <cell r="B115" t="str">
            <v>ESD</v>
          </cell>
          <cell r="C115" t="str">
            <v>0000898</v>
          </cell>
          <cell r="D115">
            <v>1010300</v>
          </cell>
          <cell r="E115" t="str">
            <v>D</v>
          </cell>
          <cell r="F115">
            <v>364</v>
          </cell>
          <cell r="G115" t="str">
            <v>0001</v>
          </cell>
          <cell r="H115">
            <v>1</v>
          </cell>
          <cell r="I115" t="str">
            <v>SINGLE CROSSARM</v>
          </cell>
          <cell r="J115">
            <v>1980</v>
          </cell>
          <cell r="K115">
            <v>197.83</v>
          </cell>
          <cell r="L115">
            <v>17</v>
          </cell>
          <cell r="M115">
            <v>11.64</v>
          </cell>
        </row>
        <row r="116">
          <cell r="A116" t="str">
            <v>36411981</v>
          </cell>
          <cell r="B116" t="str">
            <v>ESD</v>
          </cell>
          <cell r="C116" t="str">
            <v>0000898</v>
          </cell>
          <cell r="D116">
            <v>1010300</v>
          </cell>
          <cell r="E116" t="str">
            <v>D</v>
          </cell>
          <cell r="F116">
            <v>364</v>
          </cell>
          <cell r="G116" t="str">
            <v>0001</v>
          </cell>
          <cell r="H116">
            <v>1</v>
          </cell>
          <cell r="I116" t="str">
            <v>SINGLE CROSSARM</v>
          </cell>
          <cell r="J116">
            <v>1981</v>
          </cell>
          <cell r="K116">
            <v>0.52</v>
          </cell>
          <cell r="L116">
            <v>47</v>
          </cell>
          <cell r="M116">
            <v>0.01</v>
          </cell>
        </row>
        <row r="117">
          <cell r="A117" t="str">
            <v>36411982</v>
          </cell>
          <cell r="B117" t="str">
            <v>ESD</v>
          </cell>
          <cell r="C117" t="str">
            <v>0000898</v>
          </cell>
          <cell r="D117">
            <v>1010300</v>
          </cell>
          <cell r="E117" t="str">
            <v>D</v>
          </cell>
          <cell r="F117">
            <v>364</v>
          </cell>
          <cell r="G117" t="str">
            <v>0001</v>
          </cell>
          <cell r="H117">
            <v>1</v>
          </cell>
          <cell r="I117" t="str">
            <v>SINGLE CROSSARM</v>
          </cell>
          <cell r="J117">
            <v>1982</v>
          </cell>
          <cell r="K117">
            <v>15.94</v>
          </cell>
          <cell r="L117">
            <v>49</v>
          </cell>
          <cell r="M117">
            <v>0.33</v>
          </cell>
        </row>
        <row r="118">
          <cell r="A118" t="str">
            <v>36411983</v>
          </cell>
          <cell r="B118" t="str">
            <v>ESD</v>
          </cell>
          <cell r="C118" t="str">
            <v>0000898</v>
          </cell>
          <cell r="D118">
            <v>1010300</v>
          </cell>
          <cell r="E118" t="str">
            <v>D</v>
          </cell>
          <cell r="F118">
            <v>364</v>
          </cell>
          <cell r="G118" t="str">
            <v>0001</v>
          </cell>
          <cell r="H118">
            <v>1</v>
          </cell>
          <cell r="I118" t="str">
            <v>SINGLE CROSSARM</v>
          </cell>
          <cell r="J118">
            <v>1983</v>
          </cell>
          <cell r="K118">
            <v>819.2</v>
          </cell>
          <cell r="L118">
            <v>87</v>
          </cell>
          <cell r="M118">
            <v>9.42</v>
          </cell>
        </row>
        <row r="119">
          <cell r="A119" t="str">
            <v>36411984</v>
          </cell>
          <cell r="B119" t="str">
            <v>ESD</v>
          </cell>
          <cell r="C119" t="str">
            <v>0000898</v>
          </cell>
          <cell r="D119">
            <v>1010300</v>
          </cell>
          <cell r="E119" t="str">
            <v>D</v>
          </cell>
          <cell r="F119">
            <v>364</v>
          </cell>
          <cell r="G119" t="str">
            <v>0001</v>
          </cell>
          <cell r="H119">
            <v>1</v>
          </cell>
          <cell r="I119" t="str">
            <v>SINGLE CROSSARM</v>
          </cell>
          <cell r="J119">
            <v>1984</v>
          </cell>
          <cell r="K119">
            <v>8.51</v>
          </cell>
          <cell r="L119">
            <v>63</v>
          </cell>
          <cell r="M119">
            <v>0.14000000000000001</v>
          </cell>
        </row>
        <row r="120">
          <cell r="A120" t="str">
            <v>36411985</v>
          </cell>
          <cell r="B120" t="str">
            <v>ESD</v>
          </cell>
          <cell r="C120" t="str">
            <v>0000898</v>
          </cell>
          <cell r="D120">
            <v>1010300</v>
          </cell>
          <cell r="E120" t="str">
            <v>D</v>
          </cell>
          <cell r="F120">
            <v>364</v>
          </cell>
          <cell r="G120" t="str">
            <v>0001</v>
          </cell>
          <cell r="H120">
            <v>1</v>
          </cell>
          <cell r="I120" t="str">
            <v>SINGLE CROSSARM</v>
          </cell>
          <cell r="J120">
            <v>1985</v>
          </cell>
          <cell r="K120">
            <v>30.97</v>
          </cell>
          <cell r="L120">
            <v>58</v>
          </cell>
          <cell r="M120">
            <v>0.53</v>
          </cell>
        </row>
        <row r="121">
          <cell r="A121" t="str">
            <v>36411986</v>
          </cell>
          <cell r="B121" t="str">
            <v>ESD</v>
          </cell>
          <cell r="C121" t="str">
            <v>0000898</v>
          </cell>
          <cell r="D121">
            <v>1010300</v>
          </cell>
          <cell r="E121" t="str">
            <v>D</v>
          </cell>
          <cell r="F121">
            <v>364</v>
          </cell>
          <cell r="G121" t="str">
            <v>0001</v>
          </cell>
          <cell r="H121">
            <v>1</v>
          </cell>
          <cell r="I121" t="str">
            <v>SINGLE CROSSARM</v>
          </cell>
          <cell r="J121">
            <v>1986</v>
          </cell>
          <cell r="K121">
            <v>31.13</v>
          </cell>
          <cell r="L121">
            <v>56</v>
          </cell>
          <cell r="M121">
            <v>0.56000000000000005</v>
          </cell>
        </row>
        <row r="122">
          <cell r="A122" t="str">
            <v>36411987</v>
          </cell>
          <cell r="B122" t="str">
            <v>ESD</v>
          </cell>
          <cell r="C122" t="str">
            <v>0000898</v>
          </cell>
          <cell r="D122">
            <v>1010300</v>
          </cell>
          <cell r="E122" t="str">
            <v>D</v>
          </cell>
          <cell r="F122">
            <v>364</v>
          </cell>
          <cell r="G122" t="str">
            <v>0001</v>
          </cell>
          <cell r="H122">
            <v>1</v>
          </cell>
          <cell r="I122" t="str">
            <v>SINGLE CROSSARM</v>
          </cell>
          <cell r="J122">
            <v>1987</v>
          </cell>
          <cell r="K122">
            <v>32.39</v>
          </cell>
          <cell r="L122">
            <v>58</v>
          </cell>
          <cell r="M122">
            <v>0.56000000000000005</v>
          </cell>
        </row>
        <row r="123">
          <cell r="A123" t="str">
            <v>36411988</v>
          </cell>
          <cell r="B123" t="str">
            <v>ESD</v>
          </cell>
          <cell r="C123" t="str">
            <v>0000898</v>
          </cell>
          <cell r="D123">
            <v>1010300</v>
          </cell>
          <cell r="E123" t="str">
            <v>D</v>
          </cell>
          <cell r="F123">
            <v>364</v>
          </cell>
          <cell r="G123" t="str">
            <v>0001</v>
          </cell>
          <cell r="H123">
            <v>1</v>
          </cell>
          <cell r="I123" t="str">
            <v>SINGLE CROSSARM</v>
          </cell>
          <cell r="J123">
            <v>1988</v>
          </cell>
          <cell r="K123">
            <v>318.49</v>
          </cell>
          <cell r="L123">
            <v>48</v>
          </cell>
          <cell r="M123">
            <v>6.64</v>
          </cell>
        </row>
        <row r="124">
          <cell r="A124" t="str">
            <v>36411989</v>
          </cell>
          <cell r="B124" t="str">
            <v>ESD</v>
          </cell>
          <cell r="C124" t="str">
            <v>0000898</v>
          </cell>
          <cell r="D124">
            <v>1010300</v>
          </cell>
          <cell r="E124" t="str">
            <v>D</v>
          </cell>
          <cell r="F124">
            <v>364</v>
          </cell>
          <cell r="G124" t="str">
            <v>0001</v>
          </cell>
          <cell r="H124">
            <v>1</v>
          </cell>
          <cell r="I124" t="str">
            <v>SINGLE CROSSARM</v>
          </cell>
          <cell r="J124">
            <v>1989</v>
          </cell>
          <cell r="K124">
            <v>1</v>
          </cell>
          <cell r="L124">
            <v>36</v>
          </cell>
          <cell r="M124">
            <v>0.03</v>
          </cell>
        </row>
        <row r="125">
          <cell r="A125" t="str">
            <v>36411990</v>
          </cell>
          <cell r="B125" t="str">
            <v>ESD</v>
          </cell>
          <cell r="C125" t="str">
            <v>0000898</v>
          </cell>
          <cell r="D125">
            <v>1010300</v>
          </cell>
          <cell r="E125" t="str">
            <v>D</v>
          </cell>
          <cell r="F125">
            <v>364</v>
          </cell>
          <cell r="G125" t="str">
            <v>0001</v>
          </cell>
          <cell r="H125">
            <v>1</v>
          </cell>
          <cell r="I125" t="str">
            <v>SINGLE CROSSARM</v>
          </cell>
          <cell r="J125">
            <v>1990</v>
          </cell>
          <cell r="K125">
            <v>23.14</v>
          </cell>
          <cell r="L125">
            <v>40</v>
          </cell>
          <cell r="M125">
            <v>0.57999999999999996</v>
          </cell>
        </row>
        <row r="126">
          <cell r="A126" t="str">
            <v>36411991</v>
          </cell>
          <cell r="B126" t="str">
            <v>ESD</v>
          </cell>
          <cell r="C126" t="str">
            <v>0000898</v>
          </cell>
          <cell r="D126">
            <v>1010300</v>
          </cell>
          <cell r="E126" t="str">
            <v>D</v>
          </cell>
          <cell r="F126">
            <v>364</v>
          </cell>
          <cell r="G126" t="str">
            <v>0001</v>
          </cell>
          <cell r="H126">
            <v>1</v>
          </cell>
          <cell r="I126" t="str">
            <v>SINGLE CROSSARM</v>
          </cell>
          <cell r="J126">
            <v>1991</v>
          </cell>
          <cell r="K126">
            <v>254.15</v>
          </cell>
          <cell r="L126">
            <v>24</v>
          </cell>
          <cell r="M126">
            <v>10.59</v>
          </cell>
        </row>
        <row r="127">
          <cell r="A127" t="str">
            <v>36411992</v>
          </cell>
          <cell r="B127" t="str">
            <v>ESD</v>
          </cell>
          <cell r="C127" t="str">
            <v>0000898</v>
          </cell>
          <cell r="D127">
            <v>1010300</v>
          </cell>
          <cell r="E127" t="str">
            <v>D</v>
          </cell>
          <cell r="F127">
            <v>364</v>
          </cell>
          <cell r="G127" t="str">
            <v>0001</v>
          </cell>
          <cell r="H127">
            <v>1</v>
          </cell>
          <cell r="I127" t="str">
            <v>SINGLE CROSSARM</v>
          </cell>
          <cell r="J127">
            <v>1992</v>
          </cell>
          <cell r="K127">
            <v>0.25</v>
          </cell>
          <cell r="L127">
            <v>14</v>
          </cell>
          <cell r="M127">
            <v>0.02</v>
          </cell>
        </row>
        <row r="128">
          <cell r="A128" t="str">
            <v>36411993</v>
          </cell>
          <cell r="B128" t="str">
            <v>ESD</v>
          </cell>
          <cell r="C128" t="str">
            <v>0000898</v>
          </cell>
          <cell r="D128">
            <v>1010300</v>
          </cell>
          <cell r="E128" t="str">
            <v>D</v>
          </cell>
          <cell r="F128">
            <v>364</v>
          </cell>
          <cell r="G128" t="str">
            <v>0001</v>
          </cell>
          <cell r="H128">
            <v>1</v>
          </cell>
          <cell r="I128" t="str">
            <v>SINGLE CROSSARM</v>
          </cell>
          <cell r="J128">
            <v>1993</v>
          </cell>
          <cell r="K128">
            <v>32.630000000000003</v>
          </cell>
          <cell r="L128">
            <v>32</v>
          </cell>
          <cell r="M128">
            <v>1.02</v>
          </cell>
        </row>
        <row r="129">
          <cell r="A129" t="str">
            <v>36411994</v>
          </cell>
          <cell r="B129" t="str">
            <v>ESD</v>
          </cell>
          <cell r="C129" t="str">
            <v>0000898</v>
          </cell>
          <cell r="D129">
            <v>1010300</v>
          </cell>
          <cell r="E129" t="str">
            <v>D</v>
          </cell>
          <cell r="F129">
            <v>364</v>
          </cell>
          <cell r="G129" t="str">
            <v>0001</v>
          </cell>
          <cell r="H129">
            <v>1</v>
          </cell>
          <cell r="I129" t="str">
            <v>SINGLE CROSSARM</v>
          </cell>
          <cell r="J129">
            <v>1994</v>
          </cell>
          <cell r="K129">
            <v>6.15</v>
          </cell>
          <cell r="L129">
            <v>32</v>
          </cell>
          <cell r="M129">
            <v>0.19</v>
          </cell>
        </row>
        <row r="130">
          <cell r="A130" t="str">
            <v>36411995</v>
          </cell>
          <cell r="B130" t="str">
            <v>ESD</v>
          </cell>
          <cell r="C130" t="str">
            <v>0000898</v>
          </cell>
          <cell r="D130">
            <v>1010300</v>
          </cell>
          <cell r="E130" t="str">
            <v>D</v>
          </cell>
          <cell r="F130">
            <v>364</v>
          </cell>
          <cell r="G130" t="str">
            <v>0001</v>
          </cell>
          <cell r="H130">
            <v>1</v>
          </cell>
          <cell r="I130" t="str">
            <v>SINGLE CROSSARM</v>
          </cell>
          <cell r="J130">
            <v>1995</v>
          </cell>
          <cell r="K130">
            <v>8.7100000000000009</v>
          </cell>
          <cell r="L130">
            <v>26</v>
          </cell>
          <cell r="M130">
            <v>0.34</v>
          </cell>
        </row>
        <row r="131">
          <cell r="A131" t="str">
            <v>36411996</v>
          </cell>
          <cell r="B131" t="str">
            <v>ESD</v>
          </cell>
          <cell r="C131" t="str">
            <v>0000898</v>
          </cell>
          <cell r="D131">
            <v>1010300</v>
          </cell>
          <cell r="E131" t="str">
            <v>D</v>
          </cell>
          <cell r="F131">
            <v>364</v>
          </cell>
          <cell r="G131" t="str">
            <v>0001</v>
          </cell>
          <cell r="H131">
            <v>1</v>
          </cell>
          <cell r="I131" t="str">
            <v>SINGLE CROSSARM</v>
          </cell>
          <cell r="J131">
            <v>1996</v>
          </cell>
          <cell r="K131">
            <v>78.63</v>
          </cell>
          <cell r="L131">
            <v>36</v>
          </cell>
          <cell r="M131">
            <v>2.1800000000000002</v>
          </cell>
        </row>
        <row r="132">
          <cell r="A132" t="str">
            <v>36411997</v>
          </cell>
          <cell r="B132" t="str">
            <v>ESD</v>
          </cell>
          <cell r="C132" t="str">
            <v>0000898</v>
          </cell>
          <cell r="D132">
            <v>1010300</v>
          </cell>
          <cell r="E132" t="str">
            <v>D</v>
          </cell>
          <cell r="F132">
            <v>364</v>
          </cell>
          <cell r="G132" t="str">
            <v>0001</v>
          </cell>
          <cell r="H132">
            <v>1</v>
          </cell>
          <cell r="I132" t="str">
            <v>SINGLE CROSSARM</v>
          </cell>
          <cell r="J132">
            <v>1997</v>
          </cell>
          <cell r="K132">
            <v>919.05</v>
          </cell>
          <cell r="L132">
            <v>28</v>
          </cell>
          <cell r="M132">
            <v>32.82</v>
          </cell>
        </row>
        <row r="133">
          <cell r="A133" t="str">
            <v>36411998</v>
          </cell>
          <cell r="B133" t="str">
            <v>ESD</v>
          </cell>
          <cell r="C133" t="str">
            <v>0000898</v>
          </cell>
          <cell r="D133">
            <v>1010300</v>
          </cell>
          <cell r="E133" t="str">
            <v>D</v>
          </cell>
          <cell r="F133">
            <v>364</v>
          </cell>
          <cell r="G133" t="str">
            <v>0001</v>
          </cell>
          <cell r="H133">
            <v>1</v>
          </cell>
          <cell r="I133" t="str">
            <v>SINGLE CROSSARM</v>
          </cell>
          <cell r="J133">
            <v>1998</v>
          </cell>
          <cell r="K133">
            <v>337.87</v>
          </cell>
          <cell r="L133">
            <v>25</v>
          </cell>
          <cell r="M133">
            <v>13.51</v>
          </cell>
        </row>
        <row r="134">
          <cell r="A134" t="str">
            <v>36411999</v>
          </cell>
          <cell r="B134" t="str">
            <v>ESD</v>
          </cell>
          <cell r="C134" t="str">
            <v>0000898</v>
          </cell>
          <cell r="D134">
            <v>1010300</v>
          </cell>
          <cell r="E134" t="str">
            <v>D</v>
          </cell>
          <cell r="F134">
            <v>364</v>
          </cell>
          <cell r="G134" t="str">
            <v>0001</v>
          </cell>
          <cell r="H134">
            <v>1</v>
          </cell>
          <cell r="I134" t="str">
            <v>SINGLE CROSSARM</v>
          </cell>
          <cell r="J134">
            <v>1999</v>
          </cell>
          <cell r="K134">
            <v>17429</v>
          </cell>
          <cell r="L134">
            <v>76</v>
          </cell>
          <cell r="M134">
            <v>229.33</v>
          </cell>
        </row>
        <row r="135">
          <cell r="A135" t="str">
            <v>36412000</v>
          </cell>
          <cell r="B135" t="str">
            <v>ESD</v>
          </cell>
          <cell r="C135" t="str">
            <v>0000898</v>
          </cell>
          <cell r="D135">
            <v>1010300</v>
          </cell>
          <cell r="E135" t="str">
            <v>D</v>
          </cell>
          <cell r="F135">
            <v>364</v>
          </cell>
          <cell r="G135" t="str">
            <v>0001</v>
          </cell>
          <cell r="H135">
            <v>1</v>
          </cell>
          <cell r="I135" t="str">
            <v>SINGLE CROSSARM</v>
          </cell>
          <cell r="J135">
            <v>2000</v>
          </cell>
          <cell r="K135">
            <v>958384.41</v>
          </cell>
          <cell r="L135">
            <v>11346</v>
          </cell>
          <cell r="M135">
            <v>84.47</v>
          </cell>
        </row>
        <row r="136">
          <cell r="A136" t="str">
            <v>36412001</v>
          </cell>
          <cell r="B136" t="str">
            <v>ESD</v>
          </cell>
          <cell r="C136" t="str">
            <v>0000898</v>
          </cell>
          <cell r="D136">
            <v>1010300</v>
          </cell>
          <cell r="E136" t="str">
            <v>D</v>
          </cell>
          <cell r="F136">
            <v>364</v>
          </cell>
          <cell r="G136" t="str">
            <v>0001</v>
          </cell>
          <cell r="H136">
            <v>1</v>
          </cell>
          <cell r="I136" t="str">
            <v>SINGLE CROSSARM</v>
          </cell>
          <cell r="J136">
            <v>2001</v>
          </cell>
          <cell r="K136">
            <v>761541.66</v>
          </cell>
          <cell r="L136">
            <v>5376</v>
          </cell>
          <cell r="M136">
            <v>141.66</v>
          </cell>
        </row>
        <row r="137">
          <cell r="A137" t="str">
            <v>36412002</v>
          </cell>
          <cell r="B137" t="str">
            <v>ESD</v>
          </cell>
          <cell r="C137" t="str">
            <v>0000898</v>
          </cell>
          <cell r="D137">
            <v>1010300</v>
          </cell>
          <cell r="E137" t="str">
            <v>D</v>
          </cell>
          <cell r="F137">
            <v>364</v>
          </cell>
          <cell r="G137" t="str">
            <v>0001</v>
          </cell>
          <cell r="H137">
            <v>1</v>
          </cell>
          <cell r="I137" t="str">
            <v>SINGLE CROSSARM</v>
          </cell>
          <cell r="J137">
            <v>2002</v>
          </cell>
          <cell r="K137">
            <v>742819.08</v>
          </cell>
          <cell r="L137">
            <v>20124</v>
          </cell>
          <cell r="M137">
            <v>36.909999999999997</v>
          </cell>
        </row>
        <row r="138">
          <cell r="A138" t="str">
            <v>36412003</v>
          </cell>
          <cell r="B138" t="str">
            <v>ESD</v>
          </cell>
          <cell r="C138" t="str">
            <v>0000898</v>
          </cell>
          <cell r="D138">
            <v>1010300</v>
          </cell>
          <cell r="E138" t="str">
            <v>D</v>
          </cell>
          <cell r="F138">
            <v>364</v>
          </cell>
          <cell r="G138" t="str">
            <v>0001</v>
          </cell>
          <cell r="H138">
            <v>1</v>
          </cell>
          <cell r="I138" t="str">
            <v>SINGLE CROSSARM</v>
          </cell>
          <cell r="J138">
            <v>2003</v>
          </cell>
          <cell r="K138">
            <v>962540.54</v>
          </cell>
          <cell r="L138">
            <v>1032</v>
          </cell>
          <cell r="M138">
            <v>932.69</v>
          </cell>
        </row>
        <row r="139">
          <cell r="A139" t="str">
            <v>36412004</v>
          </cell>
          <cell r="B139" t="str">
            <v>ESD</v>
          </cell>
          <cell r="C139" t="str">
            <v>0000898</v>
          </cell>
          <cell r="D139">
            <v>1010300</v>
          </cell>
          <cell r="E139" t="str">
            <v>D</v>
          </cell>
          <cell r="F139">
            <v>364</v>
          </cell>
          <cell r="G139" t="str">
            <v>0001</v>
          </cell>
          <cell r="H139">
            <v>1</v>
          </cell>
          <cell r="I139" t="str">
            <v>SINGLE CROSSARM</v>
          </cell>
          <cell r="J139">
            <v>2004</v>
          </cell>
          <cell r="K139">
            <v>6842137.7699999996</v>
          </cell>
          <cell r="L139">
            <v>10792</v>
          </cell>
          <cell r="M139">
            <v>634</v>
          </cell>
        </row>
        <row r="140">
          <cell r="A140" t="str">
            <v>36412005</v>
          </cell>
          <cell r="B140" t="str">
            <v>ESD</v>
          </cell>
          <cell r="C140" t="str">
            <v>0000898</v>
          </cell>
          <cell r="D140">
            <v>1010300</v>
          </cell>
          <cell r="E140" t="str">
            <v>D</v>
          </cell>
          <cell r="F140">
            <v>364</v>
          </cell>
          <cell r="G140" t="str">
            <v>0001</v>
          </cell>
          <cell r="H140">
            <v>1</v>
          </cell>
          <cell r="I140" t="str">
            <v>SINGLE CROSSARM</v>
          </cell>
          <cell r="J140">
            <v>2005</v>
          </cell>
          <cell r="K140">
            <v>27947625.640000001</v>
          </cell>
          <cell r="L140">
            <v>19219</v>
          </cell>
          <cell r="M140">
            <v>1454.17</v>
          </cell>
        </row>
        <row r="141">
          <cell r="A141" t="str">
            <v>36412006</v>
          </cell>
          <cell r="B141" t="str">
            <v>ESD</v>
          </cell>
          <cell r="C141" t="str">
            <v>0000898</v>
          </cell>
          <cell r="D141">
            <v>1010300</v>
          </cell>
          <cell r="E141" t="str">
            <v>D</v>
          </cell>
          <cell r="F141">
            <v>364</v>
          </cell>
          <cell r="G141" t="str">
            <v>0001</v>
          </cell>
          <cell r="H141">
            <v>1</v>
          </cell>
          <cell r="I141" t="str">
            <v>SINGLE CROSSARM</v>
          </cell>
          <cell r="J141">
            <v>2006</v>
          </cell>
          <cell r="K141">
            <v>12012590.529999999</v>
          </cell>
          <cell r="L141">
            <v>18778</v>
          </cell>
          <cell r="M141">
            <v>639.72</v>
          </cell>
        </row>
        <row r="142">
          <cell r="A142" t="str">
            <v>36412007</v>
          </cell>
          <cell r="B142" t="str">
            <v>ESD</v>
          </cell>
          <cell r="C142" t="str">
            <v>0000898</v>
          </cell>
          <cell r="D142">
            <v>1010300</v>
          </cell>
          <cell r="E142" t="str">
            <v>D</v>
          </cell>
          <cell r="F142">
            <v>364</v>
          </cell>
          <cell r="G142" t="str">
            <v>0001</v>
          </cell>
          <cell r="H142">
            <v>1</v>
          </cell>
          <cell r="I142" t="str">
            <v>SINGLE CROSSARM</v>
          </cell>
          <cell r="J142">
            <v>2007</v>
          </cell>
          <cell r="K142">
            <v>8295612.4299999997</v>
          </cell>
          <cell r="L142">
            <v>13893</v>
          </cell>
          <cell r="M142">
            <v>597.11</v>
          </cell>
        </row>
        <row r="143">
          <cell r="A143" t="str">
            <v>36412008</v>
          </cell>
          <cell r="B143" t="str">
            <v>ESD</v>
          </cell>
          <cell r="C143" t="str">
            <v>0000898</v>
          </cell>
          <cell r="D143">
            <v>1010300</v>
          </cell>
          <cell r="E143" t="str">
            <v>D</v>
          </cell>
          <cell r="F143">
            <v>364</v>
          </cell>
          <cell r="G143" t="str">
            <v>0001</v>
          </cell>
          <cell r="H143">
            <v>1</v>
          </cell>
          <cell r="I143" t="str">
            <v>SINGLE CROSSARM</v>
          </cell>
          <cell r="J143">
            <v>2008</v>
          </cell>
          <cell r="K143">
            <v>1370661.31</v>
          </cell>
          <cell r="L143">
            <v>2742</v>
          </cell>
          <cell r="M143">
            <v>499.88</v>
          </cell>
        </row>
        <row r="144">
          <cell r="A144" t="str">
            <v>36421999</v>
          </cell>
          <cell r="B144" t="str">
            <v>ESD</v>
          </cell>
          <cell r="C144" t="str">
            <v>0000898</v>
          </cell>
          <cell r="D144">
            <v>1010300</v>
          </cell>
          <cell r="E144" t="str">
            <v>D</v>
          </cell>
          <cell r="F144">
            <v>364</v>
          </cell>
          <cell r="G144" t="str">
            <v>0002</v>
          </cell>
          <cell r="H144">
            <v>2</v>
          </cell>
          <cell r="I144" t="str">
            <v>DOUBLE CROSSARMS</v>
          </cell>
          <cell r="J144">
            <v>1999</v>
          </cell>
          <cell r="K144">
            <v>2408.3000000000002</v>
          </cell>
          <cell r="L144">
            <v>3</v>
          </cell>
          <cell r="M144">
            <v>802.77</v>
          </cell>
        </row>
        <row r="145">
          <cell r="A145" t="str">
            <v>36422000</v>
          </cell>
          <cell r="B145" t="str">
            <v>ESD</v>
          </cell>
          <cell r="C145" t="str">
            <v>0000898</v>
          </cell>
          <cell r="D145">
            <v>1010300</v>
          </cell>
          <cell r="E145" t="str">
            <v>D</v>
          </cell>
          <cell r="F145">
            <v>364</v>
          </cell>
          <cell r="G145" t="str">
            <v>0002</v>
          </cell>
          <cell r="H145">
            <v>2</v>
          </cell>
          <cell r="I145" t="str">
            <v>DOUBLE CROSSARMS</v>
          </cell>
          <cell r="J145">
            <v>2000</v>
          </cell>
          <cell r="K145">
            <v>2063.46</v>
          </cell>
          <cell r="L145">
            <v>4</v>
          </cell>
          <cell r="M145">
            <v>515.87</v>
          </cell>
        </row>
        <row r="146">
          <cell r="A146" t="str">
            <v>36422001</v>
          </cell>
          <cell r="B146" t="str">
            <v>ESD</v>
          </cell>
          <cell r="C146" t="str">
            <v>0000898</v>
          </cell>
          <cell r="D146">
            <v>1010300</v>
          </cell>
          <cell r="E146" t="str">
            <v>D</v>
          </cell>
          <cell r="F146">
            <v>364</v>
          </cell>
          <cell r="G146" t="str">
            <v>0002</v>
          </cell>
          <cell r="H146">
            <v>2</v>
          </cell>
          <cell r="I146" t="str">
            <v>DOUBLE CROSSARMS</v>
          </cell>
          <cell r="J146">
            <v>2001</v>
          </cell>
          <cell r="K146">
            <v>63228.89</v>
          </cell>
          <cell r="L146">
            <v>74</v>
          </cell>
          <cell r="M146">
            <v>854.44</v>
          </cell>
        </row>
        <row r="147">
          <cell r="A147" t="str">
            <v>36422002</v>
          </cell>
          <cell r="B147" t="str">
            <v>ESD</v>
          </cell>
          <cell r="C147" t="str">
            <v>0000898</v>
          </cell>
          <cell r="D147">
            <v>1010300</v>
          </cell>
          <cell r="E147" t="str">
            <v>D</v>
          </cell>
          <cell r="F147">
            <v>364</v>
          </cell>
          <cell r="G147" t="str">
            <v>0002</v>
          </cell>
          <cell r="H147">
            <v>2</v>
          </cell>
          <cell r="I147" t="str">
            <v>DOUBLE CROSSARMS</v>
          </cell>
          <cell r="J147">
            <v>2002</v>
          </cell>
          <cell r="K147">
            <v>62919.62</v>
          </cell>
          <cell r="L147">
            <v>71</v>
          </cell>
          <cell r="M147">
            <v>886.19</v>
          </cell>
        </row>
        <row r="148">
          <cell r="A148" t="str">
            <v>36422003</v>
          </cell>
          <cell r="B148" t="str">
            <v>ESD</v>
          </cell>
          <cell r="C148" t="str">
            <v>0000898</v>
          </cell>
          <cell r="D148">
            <v>1010300</v>
          </cell>
          <cell r="E148" t="str">
            <v>D</v>
          </cell>
          <cell r="F148">
            <v>364</v>
          </cell>
          <cell r="G148" t="str">
            <v>0002</v>
          </cell>
          <cell r="H148">
            <v>2</v>
          </cell>
          <cell r="I148" t="str">
            <v>DOUBLE CROSSARMS</v>
          </cell>
          <cell r="J148">
            <v>2003</v>
          </cell>
          <cell r="K148">
            <v>622492.56000000006</v>
          </cell>
          <cell r="L148">
            <v>1692</v>
          </cell>
          <cell r="M148">
            <v>367.9</v>
          </cell>
        </row>
        <row r="149">
          <cell r="A149" t="str">
            <v>36422004</v>
          </cell>
          <cell r="B149" t="str">
            <v>ESD</v>
          </cell>
          <cell r="C149" t="str">
            <v>0000898</v>
          </cell>
          <cell r="D149">
            <v>1010300</v>
          </cell>
          <cell r="E149" t="str">
            <v>D</v>
          </cell>
          <cell r="F149">
            <v>364</v>
          </cell>
          <cell r="G149" t="str">
            <v>0002</v>
          </cell>
          <cell r="H149">
            <v>2</v>
          </cell>
          <cell r="I149" t="str">
            <v>DOUBLE CROSSARMS</v>
          </cell>
          <cell r="J149">
            <v>2004</v>
          </cell>
          <cell r="K149">
            <v>3127785.88</v>
          </cell>
          <cell r="L149">
            <v>7792</v>
          </cell>
          <cell r="M149">
            <v>401.41</v>
          </cell>
        </row>
        <row r="150">
          <cell r="A150" t="str">
            <v>36422005</v>
          </cell>
          <cell r="B150" t="str">
            <v>ESD</v>
          </cell>
          <cell r="C150" t="str">
            <v>0000898</v>
          </cell>
          <cell r="D150">
            <v>1010300</v>
          </cell>
          <cell r="E150" t="str">
            <v>D</v>
          </cell>
          <cell r="F150">
            <v>364</v>
          </cell>
          <cell r="G150" t="str">
            <v>0002</v>
          </cell>
          <cell r="H150">
            <v>2</v>
          </cell>
          <cell r="I150" t="str">
            <v>DOUBLE CROSSARMS</v>
          </cell>
          <cell r="J150">
            <v>2005</v>
          </cell>
          <cell r="K150">
            <v>5536598.9199999999</v>
          </cell>
          <cell r="L150">
            <v>11031</v>
          </cell>
          <cell r="M150">
            <v>501.91</v>
          </cell>
        </row>
        <row r="151">
          <cell r="A151" t="str">
            <v>36422006</v>
          </cell>
          <cell r="B151" t="str">
            <v>ESD</v>
          </cell>
          <cell r="C151" t="str">
            <v>0000898</v>
          </cell>
          <cell r="D151">
            <v>1010300</v>
          </cell>
          <cell r="E151" t="str">
            <v>D</v>
          </cell>
          <cell r="F151">
            <v>364</v>
          </cell>
          <cell r="G151" t="str">
            <v>0002</v>
          </cell>
          <cell r="H151">
            <v>2</v>
          </cell>
          <cell r="I151" t="str">
            <v>DOUBLE CROSSARMS</v>
          </cell>
          <cell r="J151">
            <v>2006</v>
          </cell>
          <cell r="K151">
            <v>5439277.96</v>
          </cell>
          <cell r="L151">
            <v>10061</v>
          </cell>
          <cell r="M151">
            <v>540.63</v>
          </cell>
        </row>
        <row r="152">
          <cell r="A152" t="str">
            <v>36422007</v>
          </cell>
          <cell r="B152" t="str">
            <v>ESD</v>
          </cell>
          <cell r="C152" t="str">
            <v>0000898</v>
          </cell>
          <cell r="D152">
            <v>1010300</v>
          </cell>
          <cell r="E152" t="str">
            <v>D</v>
          </cell>
          <cell r="F152">
            <v>364</v>
          </cell>
          <cell r="G152" t="str">
            <v>0002</v>
          </cell>
          <cell r="H152">
            <v>2</v>
          </cell>
          <cell r="I152" t="str">
            <v>DOUBLE CROSSARMS</v>
          </cell>
          <cell r="J152">
            <v>2007</v>
          </cell>
          <cell r="K152">
            <v>7389407.2300000004</v>
          </cell>
          <cell r="L152">
            <v>8255</v>
          </cell>
          <cell r="M152">
            <v>895.14</v>
          </cell>
        </row>
        <row r="153">
          <cell r="A153" t="str">
            <v>36422008</v>
          </cell>
          <cell r="B153" t="str">
            <v>ESD</v>
          </cell>
          <cell r="C153" t="str">
            <v>0000898</v>
          </cell>
          <cell r="D153">
            <v>1010300</v>
          </cell>
          <cell r="E153" t="str">
            <v>D</v>
          </cell>
          <cell r="F153">
            <v>364</v>
          </cell>
          <cell r="G153" t="str">
            <v>0002</v>
          </cell>
          <cell r="H153">
            <v>2</v>
          </cell>
          <cell r="I153" t="str">
            <v>DOUBLE CROSSARMS</v>
          </cell>
          <cell r="J153">
            <v>2008</v>
          </cell>
          <cell r="K153">
            <v>1152415.8899999999</v>
          </cell>
          <cell r="L153">
            <v>1487</v>
          </cell>
          <cell r="M153">
            <v>774.99</v>
          </cell>
        </row>
        <row r="154">
          <cell r="A154" t="str">
            <v>36451963</v>
          </cell>
          <cell r="B154" t="str">
            <v>ESD</v>
          </cell>
          <cell r="C154" t="str">
            <v>0000898</v>
          </cell>
          <cell r="D154">
            <v>1010300</v>
          </cell>
          <cell r="E154" t="str">
            <v>D</v>
          </cell>
          <cell r="F154">
            <v>364</v>
          </cell>
          <cell r="G154" t="str">
            <v>0005</v>
          </cell>
          <cell r="H154">
            <v>5</v>
          </cell>
          <cell r="I154" t="str">
            <v>TOWER, STEEL, 55' AND UNDER</v>
          </cell>
          <cell r="J154">
            <v>1963</v>
          </cell>
          <cell r="K154">
            <v>18834.59</v>
          </cell>
          <cell r="L154">
            <v>5</v>
          </cell>
          <cell r="M154">
            <v>3766.92</v>
          </cell>
        </row>
        <row r="155">
          <cell r="A155" t="str">
            <v>36451965</v>
          </cell>
          <cell r="B155" t="str">
            <v>ESD</v>
          </cell>
          <cell r="C155" t="str">
            <v>0000898</v>
          </cell>
          <cell r="D155">
            <v>1010300</v>
          </cell>
          <cell r="E155" t="str">
            <v>D</v>
          </cell>
          <cell r="F155">
            <v>364</v>
          </cell>
          <cell r="G155" t="str">
            <v>0005</v>
          </cell>
          <cell r="H155">
            <v>5</v>
          </cell>
          <cell r="I155" t="str">
            <v>TOWER, STEEL, 55' AND UNDER</v>
          </cell>
          <cell r="J155">
            <v>1965</v>
          </cell>
          <cell r="K155">
            <v>11421.14</v>
          </cell>
          <cell r="L155">
            <v>4</v>
          </cell>
          <cell r="M155">
            <v>2855.29</v>
          </cell>
        </row>
        <row r="156">
          <cell r="A156" t="str">
            <v>36451968</v>
          </cell>
          <cell r="B156" t="str">
            <v>ESD</v>
          </cell>
          <cell r="C156" t="str">
            <v>0000898</v>
          </cell>
          <cell r="D156">
            <v>1010300</v>
          </cell>
          <cell r="E156" t="str">
            <v>D</v>
          </cell>
          <cell r="F156">
            <v>364</v>
          </cell>
          <cell r="G156" t="str">
            <v>0005</v>
          </cell>
          <cell r="H156">
            <v>5</v>
          </cell>
          <cell r="I156" t="str">
            <v>TOWER, STEEL, 55' AND UNDER</v>
          </cell>
          <cell r="J156">
            <v>1968</v>
          </cell>
          <cell r="K156">
            <v>62.8</v>
          </cell>
          <cell r="L156">
            <v>1</v>
          </cell>
          <cell r="M156">
            <v>62.8</v>
          </cell>
        </row>
        <row r="157">
          <cell r="A157" t="str">
            <v>36451981</v>
          </cell>
          <cell r="B157" t="str">
            <v>ESD</v>
          </cell>
          <cell r="C157" t="str">
            <v>0000898</v>
          </cell>
          <cell r="D157">
            <v>1010300</v>
          </cell>
          <cell r="E157" t="str">
            <v>D</v>
          </cell>
          <cell r="F157">
            <v>364</v>
          </cell>
          <cell r="G157" t="str">
            <v>0005</v>
          </cell>
          <cell r="H157">
            <v>5</v>
          </cell>
          <cell r="I157" t="str">
            <v>TOWER, STEEL, 55' AND UNDER</v>
          </cell>
          <cell r="J157">
            <v>1981</v>
          </cell>
          <cell r="K157">
            <v>86468.77</v>
          </cell>
          <cell r="L157">
            <v>8</v>
          </cell>
          <cell r="M157">
            <v>10808.6</v>
          </cell>
        </row>
        <row r="158">
          <cell r="A158" t="str">
            <v>36451996</v>
          </cell>
          <cell r="B158" t="str">
            <v>ESD</v>
          </cell>
          <cell r="C158" t="str">
            <v>0000898</v>
          </cell>
          <cell r="D158">
            <v>1010300</v>
          </cell>
          <cell r="E158" t="str">
            <v>D</v>
          </cell>
          <cell r="F158">
            <v>364</v>
          </cell>
          <cell r="G158" t="str">
            <v>0005</v>
          </cell>
          <cell r="H158">
            <v>5</v>
          </cell>
          <cell r="I158" t="str">
            <v>TOWER, STEEL, 55' AND UNDER</v>
          </cell>
          <cell r="J158">
            <v>1996</v>
          </cell>
          <cell r="K158">
            <v>103.99</v>
          </cell>
          <cell r="L158">
            <v>1</v>
          </cell>
          <cell r="M158">
            <v>103.99</v>
          </cell>
        </row>
        <row r="159">
          <cell r="A159" t="str">
            <v>36451999</v>
          </cell>
          <cell r="B159" t="str">
            <v>ESD</v>
          </cell>
          <cell r="C159" t="str">
            <v>0000898</v>
          </cell>
          <cell r="D159">
            <v>1010300</v>
          </cell>
          <cell r="E159" t="str">
            <v>D</v>
          </cell>
          <cell r="F159">
            <v>364</v>
          </cell>
          <cell r="G159" t="str">
            <v>0005</v>
          </cell>
          <cell r="H159">
            <v>5</v>
          </cell>
          <cell r="I159" t="str">
            <v>TOWER, STEEL, 55' AND UNDER</v>
          </cell>
          <cell r="J159">
            <v>1999</v>
          </cell>
          <cell r="K159">
            <v>2933.71</v>
          </cell>
          <cell r="L159">
            <v>1</v>
          </cell>
          <cell r="M159">
            <v>2933.71</v>
          </cell>
        </row>
        <row r="160">
          <cell r="A160" t="str">
            <v>36452003</v>
          </cell>
          <cell r="B160" t="str">
            <v>ESD</v>
          </cell>
          <cell r="C160" t="str">
            <v>0000898</v>
          </cell>
          <cell r="D160">
            <v>1010300</v>
          </cell>
          <cell r="E160" t="str">
            <v>D</v>
          </cell>
          <cell r="F160">
            <v>364</v>
          </cell>
          <cell r="G160" t="str">
            <v>0005</v>
          </cell>
          <cell r="H160">
            <v>5</v>
          </cell>
          <cell r="I160" t="str">
            <v>TOWER, STEEL, 55' AND UNDER</v>
          </cell>
          <cell r="J160">
            <v>2003</v>
          </cell>
          <cell r="K160">
            <v>3464.54</v>
          </cell>
          <cell r="L160">
            <v>0</v>
          </cell>
          <cell r="M160" t="e">
            <v>#DIV/0!</v>
          </cell>
        </row>
        <row r="161">
          <cell r="A161" t="str">
            <v>364201963</v>
          </cell>
          <cell r="B161" t="str">
            <v>ESD</v>
          </cell>
          <cell r="C161" t="str">
            <v>0000898</v>
          </cell>
          <cell r="D161">
            <v>1010300</v>
          </cell>
          <cell r="E161" t="str">
            <v>D</v>
          </cell>
          <cell r="F161">
            <v>364</v>
          </cell>
          <cell r="G161" t="str">
            <v>0020</v>
          </cell>
          <cell r="H161">
            <v>20</v>
          </cell>
          <cell r="I161" t="str">
            <v>TOWER, STEEL, 60'</v>
          </cell>
          <cell r="J161">
            <v>1963</v>
          </cell>
          <cell r="K161">
            <v>41700.6</v>
          </cell>
          <cell r="L161">
            <v>11</v>
          </cell>
          <cell r="M161">
            <v>3790.96</v>
          </cell>
        </row>
        <row r="162">
          <cell r="A162" t="str">
            <v>364201986</v>
          </cell>
          <cell r="B162" t="str">
            <v>ESD</v>
          </cell>
          <cell r="C162" t="str">
            <v>0000898</v>
          </cell>
          <cell r="D162">
            <v>1010300</v>
          </cell>
          <cell r="E162" t="str">
            <v>D</v>
          </cell>
          <cell r="F162">
            <v>364</v>
          </cell>
          <cell r="G162" t="str">
            <v>0020</v>
          </cell>
          <cell r="H162">
            <v>20</v>
          </cell>
          <cell r="I162" t="str">
            <v>TOWER, STEEL, 60'</v>
          </cell>
          <cell r="J162">
            <v>1986</v>
          </cell>
          <cell r="K162">
            <v>22122.83</v>
          </cell>
          <cell r="L162">
            <v>2</v>
          </cell>
          <cell r="M162">
            <v>11061.42</v>
          </cell>
        </row>
        <row r="163">
          <cell r="A163" t="str">
            <v>364201998</v>
          </cell>
          <cell r="B163" t="str">
            <v>ESD</v>
          </cell>
          <cell r="C163" t="str">
            <v>0000898</v>
          </cell>
          <cell r="D163">
            <v>1010300</v>
          </cell>
          <cell r="E163" t="str">
            <v>D</v>
          </cell>
          <cell r="F163">
            <v>364</v>
          </cell>
          <cell r="G163" t="str">
            <v>0020</v>
          </cell>
          <cell r="H163">
            <v>20</v>
          </cell>
          <cell r="I163" t="str">
            <v>TOWER, STEEL, 60'</v>
          </cell>
          <cell r="J163">
            <v>1998</v>
          </cell>
          <cell r="K163">
            <v>38.049999999999997</v>
          </cell>
          <cell r="L163">
            <v>1</v>
          </cell>
          <cell r="M163">
            <v>38.049999999999997</v>
          </cell>
        </row>
        <row r="164">
          <cell r="A164" t="str">
            <v>364201999</v>
          </cell>
          <cell r="B164" t="str">
            <v>ESD</v>
          </cell>
          <cell r="C164" t="str">
            <v>0000898</v>
          </cell>
          <cell r="D164">
            <v>1010300</v>
          </cell>
          <cell r="E164" t="str">
            <v>D</v>
          </cell>
          <cell r="F164">
            <v>364</v>
          </cell>
          <cell r="G164" t="str">
            <v>0020</v>
          </cell>
          <cell r="H164">
            <v>20</v>
          </cell>
          <cell r="I164" t="str">
            <v>TOWER, STEEL, 60'</v>
          </cell>
          <cell r="J164">
            <v>1999</v>
          </cell>
          <cell r="K164">
            <v>245.48</v>
          </cell>
          <cell r="L164">
            <v>1</v>
          </cell>
          <cell r="M164">
            <v>245.48</v>
          </cell>
        </row>
        <row r="165">
          <cell r="A165" t="str">
            <v>364301963</v>
          </cell>
          <cell r="B165" t="str">
            <v>ESD</v>
          </cell>
          <cell r="C165" t="str">
            <v>0000898</v>
          </cell>
          <cell r="D165">
            <v>1010300</v>
          </cell>
          <cell r="E165" t="str">
            <v>D</v>
          </cell>
          <cell r="F165">
            <v>364</v>
          </cell>
          <cell r="G165" t="str">
            <v>0030</v>
          </cell>
          <cell r="H165">
            <v>30</v>
          </cell>
          <cell r="I165" t="str">
            <v>TOWER, STEEL, 65'</v>
          </cell>
          <cell r="J165">
            <v>1963</v>
          </cell>
          <cell r="K165">
            <v>28200.1</v>
          </cell>
          <cell r="L165">
            <v>7</v>
          </cell>
          <cell r="M165">
            <v>4028.59</v>
          </cell>
        </row>
        <row r="166">
          <cell r="A166" t="str">
            <v>364301964</v>
          </cell>
          <cell r="B166" t="str">
            <v>ESD</v>
          </cell>
          <cell r="C166" t="str">
            <v>0000898</v>
          </cell>
          <cell r="D166">
            <v>1010300</v>
          </cell>
          <cell r="E166" t="str">
            <v>D</v>
          </cell>
          <cell r="F166">
            <v>364</v>
          </cell>
          <cell r="G166" t="str">
            <v>0030</v>
          </cell>
          <cell r="H166">
            <v>30</v>
          </cell>
          <cell r="I166" t="str">
            <v>TOWER, STEEL, 65'</v>
          </cell>
          <cell r="J166">
            <v>1964</v>
          </cell>
          <cell r="K166">
            <v>3826.84</v>
          </cell>
          <cell r="L166">
            <v>1</v>
          </cell>
          <cell r="M166">
            <v>3826.84</v>
          </cell>
        </row>
        <row r="167">
          <cell r="A167" t="str">
            <v>364401963</v>
          </cell>
          <cell r="B167" t="str">
            <v>ESD</v>
          </cell>
          <cell r="C167" t="str">
            <v>0000898</v>
          </cell>
          <cell r="D167">
            <v>1010300</v>
          </cell>
          <cell r="E167" t="str">
            <v>D</v>
          </cell>
          <cell r="F167">
            <v>364</v>
          </cell>
          <cell r="G167" t="str">
            <v>0040</v>
          </cell>
          <cell r="H167">
            <v>40</v>
          </cell>
          <cell r="I167" t="str">
            <v>TOWER, STEEL, 70'</v>
          </cell>
          <cell r="J167">
            <v>1963</v>
          </cell>
          <cell r="K167">
            <v>8098.23</v>
          </cell>
          <cell r="L167">
            <v>2</v>
          </cell>
          <cell r="M167">
            <v>4049.12</v>
          </cell>
        </row>
        <row r="168">
          <cell r="A168" t="str">
            <v>364601963</v>
          </cell>
          <cell r="B168" t="str">
            <v>ESD</v>
          </cell>
          <cell r="C168" t="str">
            <v>0000898</v>
          </cell>
          <cell r="D168">
            <v>1010300</v>
          </cell>
          <cell r="E168" t="str">
            <v>D</v>
          </cell>
          <cell r="F168">
            <v>364</v>
          </cell>
          <cell r="G168" t="str">
            <v>0060</v>
          </cell>
          <cell r="H168">
            <v>60</v>
          </cell>
          <cell r="I168" t="str">
            <v>TOWER, STEEL, 80'</v>
          </cell>
          <cell r="J168">
            <v>1963</v>
          </cell>
          <cell r="K168">
            <v>13763.67</v>
          </cell>
          <cell r="L168">
            <v>2</v>
          </cell>
          <cell r="M168">
            <v>6881.84</v>
          </cell>
        </row>
        <row r="169">
          <cell r="A169" t="str">
            <v>364601987</v>
          </cell>
          <cell r="B169" t="str">
            <v>ESD</v>
          </cell>
          <cell r="C169" t="str">
            <v>0000898</v>
          </cell>
          <cell r="D169">
            <v>1010300</v>
          </cell>
          <cell r="E169" t="str">
            <v>D</v>
          </cell>
          <cell r="F169">
            <v>364</v>
          </cell>
          <cell r="G169" t="str">
            <v>0060</v>
          </cell>
          <cell r="H169">
            <v>60</v>
          </cell>
          <cell r="I169" t="str">
            <v>TOWER, STEEL, 80'</v>
          </cell>
          <cell r="J169">
            <v>1987</v>
          </cell>
          <cell r="K169">
            <v>322356.65999999997</v>
          </cell>
          <cell r="L169">
            <v>14</v>
          </cell>
          <cell r="M169">
            <v>23025.48</v>
          </cell>
        </row>
        <row r="170">
          <cell r="A170" t="str">
            <v>3641001965</v>
          </cell>
          <cell r="B170" t="str">
            <v>ESD</v>
          </cell>
          <cell r="C170" t="str">
            <v>0000898</v>
          </cell>
          <cell r="D170">
            <v>1010300</v>
          </cell>
          <cell r="E170" t="str">
            <v>D</v>
          </cell>
          <cell r="F170">
            <v>364</v>
          </cell>
          <cell r="G170" t="str">
            <v>0100</v>
          </cell>
          <cell r="H170">
            <v>100</v>
          </cell>
          <cell r="I170" t="str">
            <v>TOWER, STEEL, 100'</v>
          </cell>
          <cell r="J170">
            <v>1965</v>
          </cell>
          <cell r="K170">
            <v>31971.79</v>
          </cell>
          <cell r="L170">
            <v>35</v>
          </cell>
          <cell r="M170">
            <v>913.48</v>
          </cell>
        </row>
        <row r="171">
          <cell r="A171" t="str">
            <v>3641001968</v>
          </cell>
          <cell r="B171" t="str">
            <v>ESD</v>
          </cell>
          <cell r="C171" t="str">
            <v>0000898</v>
          </cell>
          <cell r="D171">
            <v>1010300</v>
          </cell>
          <cell r="E171" t="str">
            <v>D</v>
          </cell>
          <cell r="F171">
            <v>364</v>
          </cell>
          <cell r="G171" t="str">
            <v>0100</v>
          </cell>
          <cell r="H171">
            <v>100</v>
          </cell>
          <cell r="I171" t="str">
            <v>TOWER, STEEL, 100'</v>
          </cell>
          <cell r="J171">
            <v>1968</v>
          </cell>
          <cell r="K171">
            <v>61.36</v>
          </cell>
          <cell r="L171">
            <v>1</v>
          </cell>
          <cell r="M171">
            <v>61.36</v>
          </cell>
        </row>
        <row r="172">
          <cell r="A172" t="str">
            <v>3641001970</v>
          </cell>
          <cell r="B172" t="str">
            <v>ESD</v>
          </cell>
          <cell r="C172" t="str">
            <v>0000898</v>
          </cell>
          <cell r="D172">
            <v>1010300</v>
          </cell>
          <cell r="E172" t="str">
            <v>D</v>
          </cell>
          <cell r="F172">
            <v>364</v>
          </cell>
          <cell r="G172" t="str">
            <v>0100</v>
          </cell>
          <cell r="H172">
            <v>100</v>
          </cell>
          <cell r="I172" t="str">
            <v>TOWER, STEEL, 100'</v>
          </cell>
          <cell r="J172">
            <v>1970</v>
          </cell>
          <cell r="K172">
            <v>149.56</v>
          </cell>
          <cell r="L172">
            <v>2</v>
          </cell>
          <cell r="M172">
            <v>74.78</v>
          </cell>
        </row>
        <row r="173">
          <cell r="A173" t="str">
            <v>3641001981</v>
          </cell>
          <cell r="B173" t="str">
            <v>ESD</v>
          </cell>
          <cell r="C173" t="str">
            <v>0000898</v>
          </cell>
          <cell r="D173">
            <v>1010300</v>
          </cell>
          <cell r="E173" t="str">
            <v>D</v>
          </cell>
          <cell r="F173">
            <v>364</v>
          </cell>
          <cell r="G173" t="str">
            <v>0100</v>
          </cell>
          <cell r="H173">
            <v>100</v>
          </cell>
          <cell r="I173" t="str">
            <v>TOWER, STEEL, 100'</v>
          </cell>
          <cell r="J173">
            <v>1981</v>
          </cell>
          <cell r="K173">
            <v>141.77000000000001</v>
          </cell>
          <cell r="L173">
            <v>1</v>
          </cell>
          <cell r="M173">
            <v>141.77000000000001</v>
          </cell>
        </row>
        <row r="174">
          <cell r="A174" t="str">
            <v>3641001983</v>
          </cell>
          <cell r="B174" t="str">
            <v>ESD</v>
          </cell>
          <cell r="C174" t="str">
            <v>0000898</v>
          </cell>
          <cell r="D174">
            <v>1010300</v>
          </cell>
          <cell r="E174" t="str">
            <v>D</v>
          </cell>
          <cell r="F174">
            <v>364</v>
          </cell>
          <cell r="G174" t="str">
            <v>0100</v>
          </cell>
          <cell r="H174">
            <v>100</v>
          </cell>
          <cell r="I174" t="str">
            <v>TOWER, STEEL, 100'</v>
          </cell>
          <cell r="J174">
            <v>1983</v>
          </cell>
          <cell r="K174">
            <v>138.61000000000001</v>
          </cell>
          <cell r="L174">
            <v>1</v>
          </cell>
          <cell r="M174">
            <v>138.61000000000001</v>
          </cell>
        </row>
        <row r="175">
          <cell r="A175" t="str">
            <v>3641001987</v>
          </cell>
          <cell r="B175" t="str">
            <v>ESD</v>
          </cell>
          <cell r="C175" t="str">
            <v>0000898</v>
          </cell>
          <cell r="D175">
            <v>1010300</v>
          </cell>
          <cell r="E175" t="str">
            <v>D</v>
          </cell>
          <cell r="F175">
            <v>364</v>
          </cell>
          <cell r="G175" t="str">
            <v>0100</v>
          </cell>
          <cell r="H175">
            <v>100</v>
          </cell>
          <cell r="I175" t="str">
            <v>TOWER, STEEL, 100'</v>
          </cell>
          <cell r="J175">
            <v>1987</v>
          </cell>
          <cell r="K175">
            <v>117.14</v>
          </cell>
          <cell r="L175">
            <v>1</v>
          </cell>
          <cell r="M175">
            <v>117.14</v>
          </cell>
        </row>
        <row r="176">
          <cell r="A176" t="str">
            <v>3641001991</v>
          </cell>
          <cell r="B176" t="str">
            <v>ESD</v>
          </cell>
          <cell r="C176" t="str">
            <v>0000898</v>
          </cell>
          <cell r="D176">
            <v>1010300</v>
          </cell>
          <cell r="E176" t="str">
            <v>D</v>
          </cell>
          <cell r="F176">
            <v>364</v>
          </cell>
          <cell r="G176" t="str">
            <v>0100</v>
          </cell>
          <cell r="H176">
            <v>100</v>
          </cell>
          <cell r="I176" t="str">
            <v>TOWER, STEEL, 100'</v>
          </cell>
          <cell r="J176">
            <v>1991</v>
          </cell>
          <cell r="K176">
            <v>758.95</v>
          </cell>
          <cell r="L176">
            <v>2</v>
          </cell>
          <cell r="M176">
            <v>379.48</v>
          </cell>
        </row>
        <row r="177">
          <cell r="A177" t="str">
            <v>3641001993</v>
          </cell>
          <cell r="B177" t="str">
            <v>ESD</v>
          </cell>
          <cell r="C177" t="str">
            <v>0000898</v>
          </cell>
          <cell r="D177">
            <v>1010300</v>
          </cell>
          <cell r="E177" t="str">
            <v>D</v>
          </cell>
          <cell r="F177">
            <v>364</v>
          </cell>
          <cell r="G177" t="str">
            <v>0100</v>
          </cell>
          <cell r="H177">
            <v>100</v>
          </cell>
          <cell r="I177" t="str">
            <v>TOWER, STEEL, 100'</v>
          </cell>
          <cell r="J177">
            <v>1993</v>
          </cell>
          <cell r="K177">
            <v>174.68</v>
          </cell>
          <cell r="L177">
            <v>1</v>
          </cell>
          <cell r="M177">
            <v>174.68</v>
          </cell>
        </row>
        <row r="178">
          <cell r="A178" t="str">
            <v>3641001994</v>
          </cell>
          <cell r="B178" t="str">
            <v>ESD</v>
          </cell>
          <cell r="C178" t="str">
            <v>0000898</v>
          </cell>
          <cell r="D178">
            <v>1010300</v>
          </cell>
          <cell r="E178" t="str">
            <v>D</v>
          </cell>
          <cell r="F178">
            <v>364</v>
          </cell>
          <cell r="G178" t="str">
            <v>0100</v>
          </cell>
          <cell r="H178">
            <v>100</v>
          </cell>
          <cell r="I178" t="str">
            <v>TOWER, STEEL, 100'</v>
          </cell>
          <cell r="J178">
            <v>1994</v>
          </cell>
          <cell r="K178">
            <v>739.25</v>
          </cell>
          <cell r="L178">
            <v>3</v>
          </cell>
          <cell r="M178">
            <v>246.42</v>
          </cell>
        </row>
        <row r="179">
          <cell r="A179" t="str">
            <v>3641001995</v>
          </cell>
          <cell r="B179" t="str">
            <v>ESD</v>
          </cell>
          <cell r="C179" t="str">
            <v>0000898</v>
          </cell>
          <cell r="D179">
            <v>1010300</v>
          </cell>
          <cell r="E179" t="str">
            <v>D</v>
          </cell>
          <cell r="F179">
            <v>364</v>
          </cell>
          <cell r="G179" t="str">
            <v>0100</v>
          </cell>
          <cell r="H179">
            <v>100</v>
          </cell>
          <cell r="I179" t="str">
            <v>TOWER, STEEL, 100'</v>
          </cell>
          <cell r="J179">
            <v>1995</v>
          </cell>
          <cell r="K179">
            <v>749.23</v>
          </cell>
          <cell r="L179">
            <v>2</v>
          </cell>
          <cell r="M179">
            <v>374.62</v>
          </cell>
        </row>
        <row r="180">
          <cell r="A180" t="str">
            <v>3641551986</v>
          </cell>
          <cell r="B180" t="str">
            <v>ESD</v>
          </cell>
          <cell r="C180" t="str">
            <v>0000898</v>
          </cell>
          <cell r="D180">
            <v>1010300</v>
          </cell>
          <cell r="E180" t="str">
            <v>D</v>
          </cell>
          <cell r="F180">
            <v>364</v>
          </cell>
          <cell r="G180" t="str">
            <v>0155</v>
          </cell>
          <cell r="H180">
            <v>155</v>
          </cell>
          <cell r="I180" t="str">
            <v>TOWER, STEEL, 140'</v>
          </cell>
          <cell r="J180">
            <v>1986</v>
          </cell>
          <cell r="K180">
            <v>154274.44</v>
          </cell>
          <cell r="L180">
            <v>2</v>
          </cell>
          <cell r="M180">
            <v>77137.22</v>
          </cell>
        </row>
        <row r="181">
          <cell r="A181" t="str">
            <v>3642001930</v>
          </cell>
          <cell r="B181" t="str">
            <v>ESD</v>
          </cell>
          <cell r="C181" t="str">
            <v>0000898</v>
          </cell>
          <cell r="D181">
            <v>1010300</v>
          </cell>
          <cell r="E181" t="str">
            <v>D</v>
          </cell>
          <cell r="F181">
            <v>364</v>
          </cell>
          <cell r="G181" t="str">
            <v>0200</v>
          </cell>
          <cell r="H181">
            <v>200</v>
          </cell>
          <cell r="I181" t="str">
            <v>POLE, WOOD, 25' AND UNDER</v>
          </cell>
          <cell r="J181">
            <v>1930</v>
          </cell>
          <cell r="K181">
            <v>439.09</v>
          </cell>
          <cell r="L181">
            <v>20</v>
          </cell>
          <cell r="M181">
            <v>21.95</v>
          </cell>
        </row>
        <row r="182">
          <cell r="A182" t="str">
            <v>3642001931</v>
          </cell>
          <cell r="B182" t="str">
            <v>ESD</v>
          </cell>
          <cell r="C182" t="str">
            <v>0000898</v>
          </cell>
          <cell r="D182">
            <v>1010300</v>
          </cell>
          <cell r="E182" t="str">
            <v>D</v>
          </cell>
          <cell r="F182">
            <v>364</v>
          </cell>
          <cell r="G182" t="str">
            <v>0200</v>
          </cell>
          <cell r="H182">
            <v>200</v>
          </cell>
          <cell r="I182" t="str">
            <v>POLE, WOOD, 25' AND UNDER</v>
          </cell>
          <cell r="J182">
            <v>1931</v>
          </cell>
          <cell r="K182">
            <v>70.75</v>
          </cell>
          <cell r="L182">
            <v>2</v>
          </cell>
          <cell r="M182">
            <v>35.380000000000003</v>
          </cell>
        </row>
        <row r="183">
          <cell r="A183" t="str">
            <v>3642001932</v>
          </cell>
          <cell r="B183" t="str">
            <v>ESD</v>
          </cell>
          <cell r="C183" t="str">
            <v>0000898</v>
          </cell>
          <cell r="D183">
            <v>1010300</v>
          </cell>
          <cell r="E183" t="str">
            <v>D</v>
          </cell>
          <cell r="F183">
            <v>364</v>
          </cell>
          <cell r="G183" t="str">
            <v>0200</v>
          </cell>
          <cell r="H183">
            <v>200</v>
          </cell>
          <cell r="I183" t="str">
            <v>POLE, WOOD, 25' AND UNDER</v>
          </cell>
          <cell r="J183">
            <v>1932</v>
          </cell>
          <cell r="K183">
            <v>584.74</v>
          </cell>
          <cell r="L183">
            <v>5</v>
          </cell>
          <cell r="M183">
            <v>116.95</v>
          </cell>
        </row>
        <row r="184">
          <cell r="A184" t="str">
            <v>3642001934</v>
          </cell>
          <cell r="B184" t="str">
            <v>ESD</v>
          </cell>
          <cell r="C184" t="str">
            <v>0000898</v>
          </cell>
          <cell r="D184">
            <v>1010300</v>
          </cell>
          <cell r="E184" t="str">
            <v>D</v>
          </cell>
          <cell r="F184">
            <v>364</v>
          </cell>
          <cell r="G184" t="str">
            <v>0200</v>
          </cell>
          <cell r="H184">
            <v>200</v>
          </cell>
          <cell r="I184" t="str">
            <v>POLE, WOOD, 25' AND UNDER</v>
          </cell>
          <cell r="J184">
            <v>1934</v>
          </cell>
          <cell r="K184">
            <v>127.29</v>
          </cell>
          <cell r="L184">
            <v>3</v>
          </cell>
          <cell r="M184">
            <v>42.43</v>
          </cell>
        </row>
        <row r="185">
          <cell r="A185" t="str">
            <v>3642001935</v>
          </cell>
          <cell r="B185" t="str">
            <v>ESD</v>
          </cell>
          <cell r="C185" t="str">
            <v>0000898</v>
          </cell>
          <cell r="D185">
            <v>1010300</v>
          </cell>
          <cell r="E185" t="str">
            <v>D</v>
          </cell>
          <cell r="F185">
            <v>364</v>
          </cell>
          <cell r="G185" t="str">
            <v>0200</v>
          </cell>
          <cell r="H185">
            <v>200</v>
          </cell>
          <cell r="I185" t="str">
            <v>POLE, WOOD, 25' AND UNDER</v>
          </cell>
          <cell r="J185">
            <v>1935</v>
          </cell>
          <cell r="K185">
            <v>244.38</v>
          </cell>
          <cell r="L185">
            <v>2</v>
          </cell>
          <cell r="M185">
            <v>122.19</v>
          </cell>
        </row>
        <row r="186">
          <cell r="A186" t="str">
            <v>3642001938</v>
          </cell>
          <cell r="B186" t="str">
            <v>ESD</v>
          </cell>
          <cell r="C186" t="str">
            <v>0000898</v>
          </cell>
          <cell r="D186">
            <v>1010300</v>
          </cell>
          <cell r="E186" t="str">
            <v>D</v>
          </cell>
          <cell r="F186">
            <v>364</v>
          </cell>
          <cell r="G186" t="str">
            <v>0200</v>
          </cell>
          <cell r="H186">
            <v>200</v>
          </cell>
          <cell r="I186" t="str">
            <v>POLE, WOOD, 25' AND UNDER</v>
          </cell>
          <cell r="J186">
            <v>1938</v>
          </cell>
          <cell r="K186">
            <v>80.48</v>
          </cell>
          <cell r="L186">
            <v>2</v>
          </cell>
          <cell r="M186">
            <v>40.24</v>
          </cell>
        </row>
        <row r="187">
          <cell r="A187" t="str">
            <v>3642001940</v>
          </cell>
          <cell r="B187" t="str">
            <v>ESD</v>
          </cell>
          <cell r="C187" t="str">
            <v>0000898</v>
          </cell>
          <cell r="D187">
            <v>1010300</v>
          </cell>
          <cell r="E187" t="str">
            <v>D</v>
          </cell>
          <cell r="F187">
            <v>364</v>
          </cell>
          <cell r="G187" t="str">
            <v>0200</v>
          </cell>
          <cell r="H187">
            <v>200</v>
          </cell>
          <cell r="I187" t="str">
            <v>POLE, WOOD, 25' AND UNDER</v>
          </cell>
          <cell r="J187">
            <v>1940</v>
          </cell>
          <cell r="K187">
            <v>50.99</v>
          </cell>
          <cell r="L187">
            <v>1</v>
          </cell>
          <cell r="M187">
            <v>50.99</v>
          </cell>
        </row>
        <row r="188">
          <cell r="A188" t="str">
            <v>3642001941</v>
          </cell>
          <cell r="B188" t="str">
            <v>ESD</v>
          </cell>
          <cell r="C188" t="str">
            <v>0000898</v>
          </cell>
          <cell r="D188">
            <v>1010300</v>
          </cell>
          <cell r="E188" t="str">
            <v>D</v>
          </cell>
          <cell r="F188">
            <v>364</v>
          </cell>
          <cell r="G188" t="str">
            <v>0200</v>
          </cell>
          <cell r="H188">
            <v>200</v>
          </cell>
          <cell r="I188" t="str">
            <v>POLE, WOOD, 25' AND UNDER</v>
          </cell>
          <cell r="J188">
            <v>1941</v>
          </cell>
          <cell r="K188">
            <v>105.39</v>
          </cell>
          <cell r="L188">
            <v>2</v>
          </cell>
          <cell r="M188">
            <v>52.7</v>
          </cell>
        </row>
        <row r="189">
          <cell r="A189" t="str">
            <v>3642001947</v>
          </cell>
          <cell r="B189" t="str">
            <v>ESD</v>
          </cell>
          <cell r="C189" t="str">
            <v>0000898</v>
          </cell>
          <cell r="D189">
            <v>1010300</v>
          </cell>
          <cell r="E189" t="str">
            <v>D</v>
          </cell>
          <cell r="F189">
            <v>364</v>
          </cell>
          <cell r="G189" t="str">
            <v>0200</v>
          </cell>
          <cell r="H189">
            <v>200</v>
          </cell>
          <cell r="I189" t="str">
            <v>POLE, WOOD, 25' AND UNDER</v>
          </cell>
          <cell r="J189">
            <v>1947</v>
          </cell>
          <cell r="K189">
            <v>94.95</v>
          </cell>
          <cell r="L189">
            <v>1</v>
          </cell>
          <cell r="M189">
            <v>94.95</v>
          </cell>
        </row>
        <row r="190">
          <cell r="A190" t="str">
            <v>3642001952</v>
          </cell>
          <cell r="B190" t="str">
            <v>ESD</v>
          </cell>
          <cell r="C190" t="str">
            <v>0000898</v>
          </cell>
          <cell r="D190">
            <v>1010300</v>
          </cell>
          <cell r="E190" t="str">
            <v>D</v>
          </cell>
          <cell r="F190">
            <v>364</v>
          </cell>
          <cell r="G190" t="str">
            <v>0200</v>
          </cell>
          <cell r="H190">
            <v>200</v>
          </cell>
          <cell r="I190" t="str">
            <v>POLE, WOOD, 25' AND UNDER</v>
          </cell>
          <cell r="J190">
            <v>1952</v>
          </cell>
          <cell r="K190">
            <v>102.97</v>
          </cell>
          <cell r="L190">
            <v>1</v>
          </cell>
          <cell r="M190">
            <v>102.97</v>
          </cell>
        </row>
        <row r="191">
          <cell r="A191" t="str">
            <v>3642001953</v>
          </cell>
          <cell r="B191" t="str">
            <v>ESD</v>
          </cell>
          <cell r="C191" t="str">
            <v>0000898</v>
          </cell>
          <cell r="D191">
            <v>1010300</v>
          </cell>
          <cell r="E191" t="str">
            <v>D</v>
          </cell>
          <cell r="F191">
            <v>364</v>
          </cell>
          <cell r="G191" t="str">
            <v>0200</v>
          </cell>
          <cell r="H191">
            <v>200</v>
          </cell>
          <cell r="I191" t="str">
            <v>POLE, WOOD, 25' AND UNDER</v>
          </cell>
          <cell r="J191">
            <v>1953</v>
          </cell>
          <cell r="K191">
            <v>152.06</v>
          </cell>
          <cell r="L191">
            <v>1</v>
          </cell>
          <cell r="M191">
            <v>152.06</v>
          </cell>
        </row>
        <row r="192">
          <cell r="A192" t="str">
            <v>3642001957</v>
          </cell>
          <cell r="B192" t="str">
            <v>ESD</v>
          </cell>
          <cell r="C192" t="str">
            <v>0000898</v>
          </cell>
          <cell r="D192">
            <v>1010300</v>
          </cell>
          <cell r="E192" t="str">
            <v>D</v>
          </cell>
          <cell r="F192">
            <v>364</v>
          </cell>
          <cell r="G192" t="str">
            <v>0200</v>
          </cell>
          <cell r="H192">
            <v>200</v>
          </cell>
          <cell r="I192" t="str">
            <v>POLE, WOOD, 25' AND UNDER</v>
          </cell>
          <cell r="J192">
            <v>1957</v>
          </cell>
          <cell r="K192">
            <v>96.6</v>
          </cell>
          <cell r="L192">
            <v>1</v>
          </cell>
          <cell r="M192">
            <v>96.6</v>
          </cell>
        </row>
        <row r="193">
          <cell r="A193" t="str">
            <v>3642001959</v>
          </cell>
          <cell r="B193" t="str">
            <v>ESD</v>
          </cell>
          <cell r="C193" t="str">
            <v>0000898</v>
          </cell>
          <cell r="D193">
            <v>1010300</v>
          </cell>
          <cell r="E193" t="str">
            <v>D</v>
          </cell>
          <cell r="F193">
            <v>364</v>
          </cell>
          <cell r="G193" t="str">
            <v>0200</v>
          </cell>
          <cell r="H193">
            <v>200</v>
          </cell>
          <cell r="I193" t="str">
            <v>POLE, WOOD, 25' AND UNDER</v>
          </cell>
          <cell r="J193">
            <v>1959</v>
          </cell>
          <cell r="K193">
            <v>76.78</v>
          </cell>
          <cell r="L193">
            <v>2</v>
          </cell>
          <cell r="M193">
            <v>38.39</v>
          </cell>
        </row>
        <row r="194">
          <cell r="A194" t="str">
            <v>3642001962</v>
          </cell>
          <cell r="B194" t="str">
            <v>ESD</v>
          </cell>
          <cell r="C194" t="str">
            <v>0000898</v>
          </cell>
          <cell r="D194">
            <v>1010300</v>
          </cell>
          <cell r="E194" t="str">
            <v>D</v>
          </cell>
          <cell r="F194">
            <v>364</v>
          </cell>
          <cell r="G194" t="str">
            <v>0200</v>
          </cell>
          <cell r="H194">
            <v>200</v>
          </cell>
          <cell r="I194" t="str">
            <v>POLE, WOOD, 25' AND UNDER</v>
          </cell>
          <cell r="J194">
            <v>1962</v>
          </cell>
          <cell r="K194">
            <v>93.02</v>
          </cell>
          <cell r="L194">
            <v>1</v>
          </cell>
          <cell r="M194">
            <v>93.02</v>
          </cell>
        </row>
        <row r="195">
          <cell r="A195" t="str">
            <v>3642001963</v>
          </cell>
          <cell r="B195" t="str">
            <v>ESD</v>
          </cell>
          <cell r="C195" t="str">
            <v>0000898</v>
          </cell>
          <cell r="D195">
            <v>1010300</v>
          </cell>
          <cell r="E195" t="str">
            <v>D</v>
          </cell>
          <cell r="F195">
            <v>364</v>
          </cell>
          <cell r="G195" t="str">
            <v>0200</v>
          </cell>
          <cell r="H195">
            <v>200</v>
          </cell>
          <cell r="I195" t="str">
            <v>POLE, WOOD, 25' AND UNDER</v>
          </cell>
          <cell r="J195">
            <v>1963</v>
          </cell>
          <cell r="K195">
            <v>756.89</v>
          </cell>
          <cell r="L195">
            <v>7</v>
          </cell>
          <cell r="M195">
            <v>108.13</v>
          </cell>
        </row>
        <row r="196">
          <cell r="A196" t="str">
            <v>3642001964</v>
          </cell>
          <cell r="B196" t="str">
            <v>ESD</v>
          </cell>
          <cell r="C196" t="str">
            <v>0000898</v>
          </cell>
          <cell r="D196">
            <v>1010300</v>
          </cell>
          <cell r="E196" t="str">
            <v>D</v>
          </cell>
          <cell r="F196">
            <v>364</v>
          </cell>
          <cell r="G196" t="str">
            <v>0200</v>
          </cell>
          <cell r="H196">
            <v>200</v>
          </cell>
          <cell r="I196" t="str">
            <v>POLE, WOOD, 25' AND UNDER</v>
          </cell>
          <cell r="J196">
            <v>1964</v>
          </cell>
          <cell r="K196">
            <v>2958.82</v>
          </cell>
          <cell r="L196">
            <v>24</v>
          </cell>
          <cell r="M196">
            <v>123.28</v>
          </cell>
        </row>
        <row r="197">
          <cell r="A197" t="str">
            <v>3642001965</v>
          </cell>
          <cell r="B197" t="str">
            <v>ESD</v>
          </cell>
          <cell r="C197" t="str">
            <v>0000898</v>
          </cell>
          <cell r="D197">
            <v>1010300</v>
          </cell>
          <cell r="E197" t="str">
            <v>D</v>
          </cell>
          <cell r="F197">
            <v>364</v>
          </cell>
          <cell r="G197" t="str">
            <v>0200</v>
          </cell>
          <cell r="H197">
            <v>200</v>
          </cell>
          <cell r="I197" t="str">
            <v>POLE, WOOD, 25' AND UNDER</v>
          </cell>
          <cell r="J197">
            <v>1965</v>
          </cell>
          <cell r="K197">
            <v>21819.64</v>
          </cell>
          <cell r="L197">
            <v>252</v>
          </cell>
          <cell r="M197">
            <v>86.59</v>
          </cell>
        </row>
        <row r="198">
          <cell r="A198" t="str">
            <v>3642001966</v>
          </cell>
          <cell r="B198" t="str">
            <v>ESD</v>
          </cell>
          <cell r="C198" t="str">
            <v>0000898</v>
          </cell>
          <cell r="D198">
            <v>1010300</v>
          </cell>
          <cell r="E198" t="str">
            <v>D</v>
          </cell>
          <cell r="F198">
            <v>364</v>
          </cell>
          <cell r="G198" t="str">
            <v>0200</v>
          </cell>
          <cell r="H198">
            <v>200</v>
          </cell>
          <cell r="I198" t="str">
            <v>POLE, WOOD, 25' AND UNDER</v>
          </cell>
          <cell r="J198">
            <v>1966</v>
          </cell>
          <cell r="K198">
            <v>198.96</v>
          </cell>
          <cell r="L198">
            <v>2</v>
          </cell>
          <cell r="M198">
            <v>99.48</v>
          </cell>
        </row>
        <row r="199">
          <cell r="A199" t="str">
            <v>3642001967</v>
          </cell>
          <cell r="B199" t="str">
            <v>ESD</v>
          </cell>
          <cell r="C199" t="str">
            <v>0000898</v>
          </cell>
          <cell r="D199">
            <v>1010300</v>
          </cell>
          <cell r="E199" t="str">
            <v>D</v>
          </cell>
          <cell r="F199">
            <v>364</v>
          </cell>
          <cell r="G199" t="str">
            <v>0200</v>
          </cell>
          <cell r="H199">
            <v>200</v>
          </cell>
          <cell r="I199" t="str">
            <v>POLE, WOOD, 25' AND UNDER</v>
          </cell>
          <cell r="J199">
            <v>1967</v>
          </cell>
          <cell r="K199">
            <v>534.79</v>
          </cell>
          <cell r="L199">
            <v>3</v>
          </cell>
          <cell r="M199">
            <v>178.26</v>
          </cell>
        </row>
        <row r="200">
          <cell r="A200" t="str">
            <v>3642001968</v>
          </cell>
          <cell r="B200" t="str">
            <v>ESD</v>
          </cell>
          <cell r="C200" t="str">
            <v>0000898</v>
          </cell>
          <cell r="D200">
            <v>1010300</v>
          </cell>
          <cell r="E200" t="str">
            <v>D</v>
          </cell>
          <cell r="F200">
            <v>364</v>
          </cell>
          <cell r="G200" t="str">
            <v>0200</v>
          </cell>
          <cell r="H200">
            <v>200</v>
          </cell>
          <cell r="I200" t="str">
            <v>POLE, WOOD, 25' AND UNDER</v>
          </cell>
          <cell r="J200">
            <v>1968</v>
          </cell>
          <cell r="K200">
            <v>3200.81</v>
          </cell>
          <cell r="L200">
            <v>29</v>
          </cell>
          <cell r="M200">
            <v>110.37</v>
          </cell>
        </row>
        <row r="201">
          <cell r="A201" t="str">
            <v>3642001969</v>
          </cell>
          <cell r="B201" t="str">
            <v>ESD</v>
          </cell>
          <cell r="C201" t="str">
            <v>0000898</v>
          </cell>
          <cell r="D201">
            <v>1010300</v>
          </cell>
          <cell r="E201" t="str">
            <v>D</v>
          </cell>
          <cell r="F201">
            <v>364</v>
          </cell>
          <cell r="G201" t="str">
            <v>0200</v>
          </cell>
          <cell r="H201">
            <v>200</v>
          </cell>
          <cell r="I201" t="str">
            <v>POLE, WOOD, 25' AND UNDER</v>
          </cell>
          <cell r="J201">
            <v>1969</v>
          </cell>
          <cell r="K201">
            <v>124.84</v>
          </cell>
          <cell r="L201">
            <v>1</v>
          </cell>
          <cell r="M201">
            <v>124.84</v>
          </cell>
        </row>
        <row r="202">
          <cell r="A202" t="str">
            <v>3642001971</v>
          </cell>
          <cell r="B202" t="str">
            <v>ESD</v>
          </cell>
          <cell r="C202" t="str">
            <v>0000898</v>
          </cell>
          <cell r="D202">
            <v>1010300</v>
          </cell>
          <cell r="E202" t="str">
            <v>D</v>
          </cell>
          <cell r="F202">
            <v>364</v>
          </cell>
          <cell r="G202" t="str">
            <v>0200</v>
          </cell>
          <cell r="H202">
            <v>200</v>
          </cell>
          <cell r="I202" t="str">
            <v>POLE, WOOD, 25' AND UNDER</v>
          </cell>
          <cell r="J202">
            <v>1971</v>
          </cell>
          <cell r="K202">
            <v>121.27</v>
          </cell>
          <cell r="L202">
            <v>1</v>
          </cell>
          <cell r="M202">
            <v>121.27</v>
          </cell>
        </row>
        <row r="203">
          <cell r="A203" t="str">
            <v>3642001973</v>
          </cell>
          <cell r="B203" t="str">
            <v>ESD</v>
          </cell>
          <cell r="C203" t="str">
            <v>0000898</v>
          </cell>
          <cell r="D203">
            <v>1010300</v>
          </cell>
          <cell r="E203" t="str">
            <v>D</v>
          </cell>
          <cell r="F203">
            <v>364</v>
          </cell>
          <cell r="G203" t="str">
            <v>0200</v>
          </cell>
          <cell r="H203">
            <v>200</v>
          </cell>
          <cell r="I203" t="str">
            <v>POLE, WOOD, 25' AND UNDER</v>
          </cell>
          <cell r="J203">
            <v>1973</v>
          </cell>
          <cell r="K203">
            <v>7471.42</v>
          </cell>
          <cell r="L203">
            <v>46</v>
          </cell>
          <cell r="M203">
            <v>162.41999999999999</v>
          </cell>
        </row>
        <row r="204">
          <cell r="A204" t="str">
            <v>3642001977</v>
          </cell>
          <cell r="B204" t="str">
            <v>ESD</v>
          </cell>
          <cell r="C204" t="str">
            <v>0000898</v>
          </cell>
          <cell r="D204">
            <v>1010300</v>
          </cell>
          <cell r="E204" t="str">
            <v>D</v>
          </cell>
          <cell r="F204">
            <v>364</v>
          </cell>
          <cell r="G204" t="str">
            <v>0200</v>
          </cell>
          <cell r="H204">
            <v>200</v>
          </cell>
          <cell r="I204" t="str">
            <v>POLE, WOOD, 25' AND UNDER</v>
          </cell>
          <cell r="J204">
            <v>1977</v>
          </cell>
          <cell r="K204">
            <v>604.76</v>
          </cell>
          <cell r="L204">
            <v>2</v>
          </cell>
          <cell r="M204">
            <v>302.38</v>
          </cell>
        </row>
        <row r="205">
          <cell r="A205" t="str">
            <v>3642001978</v>
          </cell>
          <cell r="B205" t="str">
            <v>ESD</v>
          </cell>
          <cell r="C205" t="str">
            <v>0000898</v>
          </cell>
          <cell r="D205">
            <v>1010300</v>
          </cell>
          <cell r="E205" t="str">
            <v>D</v>
          </cell>
          <cell r="F205">
            <v>364</v>
          </cell>
          <cell r="G205" t="str">
            <v>0200</v>
          </cell>
          <cell r="H205">
            <v>200</v>
          </cell>
          <cell r="I205" t="str">
            <v>POLE, WOOD, 25' AND UNDER</v>
          </cell>
          <cell r="J205">
            <v>1978</v>
          </cell>
          <cell r="K205">
            <v>696.3</v>
          </cell>
          <cell r="L205">
            <v>4</v>
          </cell>
          <cell r="M205">
            <v>174.08</v>
          </cell>
        </row>
        <row r="206">
          <cell r="A206" t="str">
            <v>3642001984</v>
          </cell>
          <cell r="B206" t="str">
            <v>ESD</v>
          </cell>
          <cell r="C206" t="str">
            <v>0000898</v>
          </cell>
          <cell r="D206">
            <v>1010300</v>
          </cell>
          <cell r="E206" t="str">
            <v>D</v>
          </cell>
          <cell r="F206">
            <v>364</v>
          </cell>
          <cell r="G206" t="str">
            <v>0200</v>
          </cell>
          <cell r="H206">
            <v>200</v>
          </cell>
          <cell r="I206" t="str">
            <v>POLE, WOOD, 25' AND UNDER</v>
          </cell>
          <cell r="J206">
            <v>1984</v>
          </cell>
          <cell r="K206">
            <v>141.16999999999999</v>
          </cell>
          <cell r="L206">
            <v>1</v>
          </cell>
          <cell r="M206">
            <v>141.16999999999999</v>
          </cell>
        </row>
        <row r="207">
          <cell r="A207" t="str">
            <v>3642001987</v>
          </cell>
          <cell r="B207" t="str">
            <v>ESD</v>
          </cell>
          <cell r="C207" t="str">
            <v>0000898</v>
          </cell>
          <cell r="D207">
            <v>1010300</v>
          </cell>
          <cell r="E207" t="str">
            <v>D</v>
          </cell>
          <cell r="F207">
            <v>364</v>
          </cell>
          <cell r="G207" t="str">
            <v>0200</v>
          </cell>
          <cell r="H207">
            <v>200</v>
          </cell>
          <cell r="I207" t="str">
            <v>POLE, WOOD, 25' AND UNDER</v>
          </cell>
          <cell r="J207">
            <v>1987</v>
          </cell>
          <cell r="K207">
            <v>268.36</v>
          </cell>
          <cell r="L207">
            <v>1</v>
          </cell>
          <cell r="M207">
            <v>268.36</v>
          </cell>
        </row>
        <row r="208">
          <cell r="A208" t="str">
            <v>3642001988</v>
          </cell>
          <cell r="B208" t="str">
            <v>ESD</v>
          </cell>
          <cell r="C208" t="str">
            <v>0000898</v>
          </cell>
          <cell r="D208">
            <v>1010300</v>
          </cell>
          <cell r="E208" t="str">
            <v>D</v>
          </cell>
          <cell r="F208">
            <v>364</v>
          </cell>
          <cell r="G208" t="str">
            <v>0200</v>
          </cell>
          <cell r="H208">
            <v>200</v>
          </cell>
          <cell r="I208" t="str">
            <v>POLE, WOOD, 25' AND UNDER</v>
          </cell>
          <cell r="J208">
            <v>1988</v>
          </cell>
          <cell r="K208">
            <v>388.7</v>
          </cell>
          <cell r="L208">
            <v>1</v>
          </cell>
          <cell r="M208">
            <v>388.7</v>
          </cell>
        </row>
        <row r="209">
          <cell r="A209" t="str">
            <v>3642001995</v>
          </cell>
          <cell r="B209" t="str">
            <v>ESD</v>
          </cell>
          <cell r="C209" t="str">
            <v>0000898</v>
          </cell>
          <cell r="D209">
            <v>1010300</v>
          </cell>
          <cell r="E209" t="str">
            <v>D</v>
          </cell>
          <cell r="F209">
            <v>364</v>
          </cell>
          <cell r="G209" t="str">
            <v>0200</v>
          </cell>
          <cell r="H209">
            <v>200</v>
          </cell>
          <cell r="I209" t="str">
            <v>POLE, WOOD, 25' AND UNDER</v>
          </cell>
          <cell r="J209">
            <v>1995</v>
          </cell>
          <cell r="K209">
            <v>357.9</v>
          </cell>
          <cell r="L209">
            <v>0</v>
          </cell>
          <cell r="M209" t="e">
            <v>#DIV/0!</v>
          </cell>
        </row>
        <row r="210">
          <cell r="A210" t="str">
            <v>3642001996</v>
          </cell>
          <cell r="B210" t="str">
            <v>ESD</v>
          </cell>
          <cell r="C210" t="str">
            <v>0000898</v>
          </cell>
          <cell r="D210">
            <v>1010300</v>
          </cell>
          <cell r="E210" t="str">
            <v>D</v>
          </cell>
          <cell r="F210">
            <v>364</v>
          </cell>
          <cell r="G210" t="str">
            <v>0200</v>
          </cell>
          <cell r="H210">
            <v>200</v>
          </cell>
          <cell r="I210" t="str">
            <v>POLE, WOOD, 25' AND UNDER</v>
          </cell>
          <cell r="J210">
            <v>1996</v>
          </cell>
          <cell r="K210">
            <v>363.15</v>
          </cell>
          <cell r="L210">
            <v>1</v>
          </cell>
          <cell r="M210">
            <v>363.15</v>
          </cell>
        </row>
        <row r="211">
          <cell r="A211" t="str">
            <v>3642001997</v>
          </cell>
          <cell r="B211" t="str">
            <v>ESD</v>
          </cell>
          <cell r="C211" t="str">
            <v>0000898</v>
          </cell>
          <cell r="D211">
            <v>1010300</v>
          </cell>
          <cell r="E211" t="str">
            <v>D</v>
          </cell>
          <cell r="F211">
            <v>364</v>
          </cell>
          <cell r="G211" t="str">
            <v>0200</v>
          </cell>
          <cell r="H211">
            <v>200</v>
          </cell>
          <cell r="I211" t="str">
            <v>POLE, WOOD, 25' AND UNDER</v>
          </cell>
          <cell r="J211">
            <v>1997</v>
          </cell>
          <cell r="K211">
            <v>2156.5100000000002</v>
          </cell>
          <cell r="L211">
            <v>1</v>
          </cell>
          <cell r="M211">
            <v>2156.5100000000002</v>
          </cell>
        </row>
        <row r="212">
          <cell r="A212" t="str">
            <v>3642001999</v>
          </cell>
          <cell r="B212" t="str">
            <v>ESD</v>
          </cell>
          <cell r="C212" t="str">
            <v>0000898</v>
          </cell>
          <cell r="D212">
            <v>1010300</v>
          </cell>
          <cell r="E212" t="str">
            <v>D</v>
          </cell>
          <cell r="F212">
            <v>364</v>
          </cell>
          <cell r="G212" t="str">
            <v>0200</v>
          </cell>
          <cell r="H212">
            <v>200</v>
          </cell>
          <cell r="I212" t="str">
            <v>POLE, WOOD, 25' AND UNDER</v>
          </cell>
          <cell r="J212">
            <v>1999</v>
          </cell>
          <cell r="K212">
            <v>100.75</v>
          </cell>
          <cell r="L212">
            <v>0</v>
          </cell>
          <cell r="M212" t="e">
            <v>#DIV/0!</v>
          </cell>
        </row>
        <row r="213">
          <cell r="A213" t="str">
            <v>3642002005</v>
          </cell>
          <cell r="B213" t="str">
            <v>ESD</v>
          </cell>
          <cell r="C213" t="str">
            <v>0000898</v>
          </cell>
          <cell r="D213">
            <v>1010300</v>
          </cell>
          <cell r="E213" t="str">
            <v>D</v>
          </cell>
          <cell r="F213">
            <v>364</v>
          </cell>
          <cell r="G213" t="str">
            <v>0200</v>
          </cell>
          <cell r="H213">
            <v>200</v>
          </cell>
          <cell r="I213" t="str">
            <v>POLE, WOOD, 25' AND UNDER</v>
          </cell>
          <cell r="J213">
            <v>2005</v>
          </cell>
          <cell r="K213">
            <v>453.31</v>
          </cell>
          <cell r="L213">
            <v>0</v>
          </cell>
          <cell r="M213" t="e">
            <v>#DIV/0!</v>
          </cell>
        </row>
        <row r="214">
          <cell r="A214" t="str">
            <v>3642101978</v>
          </cell>
          <cell r="B214" t="str">
            <v>ESD</v>
          </cell>
          <cell r="C214" t="str">
            <v>0000898</v>
          </cell>
          <cell r="D214">
            <v>1010300</v>
          </cell>
          <cell r="E214" t="str">
            <v>D</v>
          </cell>
          <cell r="F214">
            <v>364</v>
          </cell>
          <cell r="G214" t="str">
            <v>0210</v>
          </cell>
          <cell r="H214">
            <v>210</v>
          </cell>
          <cell r="I214" t="str">
            <v>POLE, METAL, 25' AND UNDER</v>
          </cell>
          <cell r="J214">
            <v>1978</v>
          </cell>
          <cell r="K214">
            <v>1369.03</v>
          </cell>
          <cell r="L214">
            <v>1</v>
          </cell>
          <cell r="M214">
            <v>1369.03</v>
          </cell>
        </row>
        <row r="215">
          <cell r="A215" t="str">
            <v>3642101985</v>
          </cell>
          <cell r="B215" t="str">
            <v>ESD</v>
          </cell>
          <cell r="C215" t="str">
            <v>0000898</v>
          </cell>
          <cell r="D215">
            <v>1010300</v>
          </cell>
          <cell r="E215" t="str">
            <v>D</v>
          </cell>
          <cell r="F215">
            <v>364</v>
          </cell>
          <cell r="G215" t="str">
            <v>0210</v>
          </cell>
          <cell r="H215">
            <v>210</v>
          </cell>
          <cell r="I215" t="str">
            <v>POLE, METAL, 25' AND UNDER</v>
          </cell>
          <cell r="J215">
            <v>1985</v>
          </cell>
          <cell r="K215">
            <v>5422.78</v>
          </cell>
          <cell r="L215">
            <v>2</v>
          </cell>
          <cell r="M215">
            <v>2711.39</v>
          </cell>
        </row>
        <row r="216">
          <cell r="A216" t="str">
            <v>3642101986</v>
          </cell>
          <cell r="B216" t="str">
            <v>ESD</v>
          </cell>
          <cell r="C216" t="str">
            <v>0000898</v>
          </cell>
          <cell r="D216">
            <v>1010300</v>
          </cell>
          <cell r="E216" t="str">
            <v>D</v>
          </cell>
          <cell r="F216">
            <v>364</v>
          </cell>
          <cell r="G216" t="str">
            <v>0210</v>
          </cell>
          <cell r="H216">
            <v>210</v>
          </cell>
          <cell r="I216" t="str">
            <v>POLE, METAL, 25' AND UNDER</v>
          </cell>
          <cell r="J216">
            <v>1986</v>
          </cell>
          <cell r="K216">
            <v>19003.55</v>
          </cell>
          <cell r="L216">
            <v>8</v>
          </cell>
          <cell r="M216">
            <v>2375.44</v>
          </cell>
        </row>
        <row r="217">
          <cell r="A217" t="str">
            <v>3642101987</v>
          </cell>
          <cell r="B217" t="str">
            <v>ESD</v>
          </cell>
          <cell r="C217" t="str">
            <v>0000898</v>
          </cell>
          <cell r="D217">
            <v>1010300</v>
          </cell>
          <cell r="E217" t="str">
            <v>D</v>
          </cell>
          <cell r="F217">
            <v>364</v>
          </cell>
          <cell r="G217" t="str">
            <v>0210</v>
          </cell>
          <cell r="H217">
            <v>210</v>
          </cell>
          <cell r="I217" t="str">
            <v>POLE, METAL, 25' AND UNDER</v>
          </cell>
          <cell r="J217">
            <v>1987</v>
          </cell>
          <cell r="K217">
            <v>22655.17</v>
          </cell>
          <cell r="L217">
            <v>10</v>
          </cell>
          <cell r="M217">
            <v>2265.52</v>
          </cell>
        </row>
        <row r="218">
          <cell r="A218" t="str">
            <v>3642101988</v>
          </cell>
          <cell r="B218" t="str">
            <v>ESD</v>
          </cell>
          <cell r="C218" t="str">
            <v>0000898</v>
          </cell>
          <cell r="D218">
            <v>1010300</v>
          </cell>
          <cell r="E218" t="str">
            <v>D</v>
          </cell>
          <cell r="F218">
            <v>364</v>
          </cell>
          <cell r="G218" t="str">
            <v>0210</v>
          </cell>
          <cell r="H218">
            <v>210</v>
          </cell>
          <cell r="I218" t="str">
            <v>POLE, METAL, 25' AND UNDER</v>
          </cell>
          <cell r="J218">
            <v>1988</v>
          </cell>
          <cell r="K218">
            <v>9196.51</v>
          </cell>
          <cell r="L218">
            <v>4</v>
          </cell>
          <cell r="M218">
            <v>2299.13</v>
          </cell>
        </row>
        <row r="219">
          <cell r="A219" t="str">
            <v>3642101989</v>
          </cell>
          <cell r="B219" t="str">
            <v>ESD</v>
          </cell>
          <cell r="C219" t="str">
            <v>0000898</v>
          </cell>
          <cell r="D219">
            <v>1010300</v>
          </cell>
          <cell r="E219" t="str">
            <v>D</v>
          </cell>
          <cell r="F219">
            <v>364</v>
          </cell>
          <cell r="G219" t="str">
            <v>0210</v>
          </cell>
          <cell r="H219">
            <v>210</v>
          </cell>
          <cell r="I219" t="str">
            <v>POLE, METAL, 25' AND UNDER</v>
          </cell>
          <cell r="J219">
            <v>1989</v>
          </cell>
          <cell r="K219">
            <v>4158.3900000000003</v>
          </cell>
          <cell r="L219">
            <v>2</v>
          </cell>
          <cell r="M219">
            <v>2079.1999999999998</v>
          </cell>
        </row>
        <row r="220">
          <cell r="A220" t="str">
            <v>3642101995</v>
          </cell>
          <cell r="B220" t="str">
            <v>ESD</v>
          </cell>
          <cell r="C220" t="str">
            <v>0000898</v>
          </cell>
          <cell r="D220">
            <v>1010300</v>
          </cell>
          <cell r="E220" t="str">
            <v>D</v>
          </cell>
          <cell r="F220">
            <v>364</v>
          </cell>
          <cell r="G220" t="str">
            <v>0210</v>
          </cell>
          <cell r="H220">
            <v>210</v>
          </cell>
          <cell r="I220" t="str">
            <v>POLE, METAL, 25' AND UNDER</v>
          </cell>
          <cell r="J220">
            <v>1995</v>
          </cell>
          <cell r="K220">
            <v>2749.58</v>
          </cell>
          <cell r="L220">
            <v>1</v>
          </cell>
          <cell r="M220">
            <v>2749.58</v>
          </cell>
        </row>
        <row r="221">
          <cell r="A221" t="str">
            <v>3642151989</v>
          </cell>
          <cell r="B221" t="str">
            <v>ESD</v>
          </cell>
          <cell r="C221" t="str">
            <v>0000898</v>
          </cell>
          <cell r="D221">
            <v>1010300</v>
          </cell>
          <cell r="E221" t="str">
            <v>D</v>
          </cell>
          <cell r="F221">
            <v>364</v>
          </cell>
          <cell r="G221" t="str">
            <v>0215</v>
          </cell>
          <cell r="H221">
            <v>215</v>
          </cell>
          <cell r="I221" t="str">
            <v>POLE, OTHER, 25' AND UNDER</v>
          </cell>
          <cell r="J221">
            <v>1989</v>
          </cell>
          <cell r="K221">
            <v>1003.92</v>
          </cell>
          <cell r="L221">
            <v>2</v>
          </cell>
          <cell r="M221">
            <v>501.96</v>
          </cell>
        </row>
        <row r="222">
          <cell r="A222" t="str">
            <v>3642151990</v>
          </cell>
          <cell r="B222" t="str">
            <v>ESD</v>
          </cell>
          <cell r="C222" t="str">
            <v>0000898</v>
          </cell>
          <cell r="D222">
            <v>1010300</v>
          </cell>
          <cell r="E222" t="str">
            <v>D</v>
          </cell>
          <cell r="F222">
            <v>364</v>
          </cell>
          <cell r="G222" t="str">
            <v>0215</v>
          </cell>
          <cell r="H222">
            <v>215</v>
          </cell>
          <cell r="I222" t="str">
            <v>POLE, OTHER, 25' AND UNDER</v>
          </cell>
          <cell r="J222">
            <v>1990</v>
          </cell>
          <cell r="K222">
            <v>11241.95</v>
          </cell>
          <cell r="L222">
            <v>18</v>
          </cell>
          <cell r="M222">
            <v>624.54999999999995</v>
          </cell>
        </row>
        <row r="223">
          <cell r="A223" t="str">
            <v>3642151991</v>
          </cell>
          <cell r="B223" t="str">
            <v>ESD</v>
          </cell>
          <cell r="C223" t="str">
            <v>0000898</v>
          </cell>
          <cell r="D223">
            <v>1010300</v>
          </cell>
          <cell r="E223" t="str">
            <v>D</v>
          </cell>
          <cell r="F223">
            <v>364</v>
          </cell>
          <cell r="G223" t="str">
            <v>0215</v>
          </cell>
          <cell r="H223">
            <v>215</v>
          </cell>
          <cell r="I223" t="str">
            <v>POLE, OTHER, 25' AND UNDER</v>
          </cell>
          <cell r="J223">
            <v>1991</v>
          </cell>
          <cell r="K223">
            <v>38023.550000000003</v>
          </cell>
          <cell r="L223">
            <v>50</v>
          </cell>
          <cell r="M223">
            <v>760.47</v>
          </cell>
        </row>
        <row r="224">
          <cell r="A224" t="str">
            <v>3642151992</v>
          </cell>
          <cell r="B224" t="str">
            <v>ESD</v>
          </cell>
          <cell r="C224" t="str">
            <v>0000898</v>
          </cell>
          <cell r="D224">
            <v>1010300</v>
          </cell>
          <cell r="E224" t="str">
            <v>D</v>
          </cell>
          <cell r="F224">
            <v>364</v>
          </cell>
          <cell r="G224" t="str">
            <v>0215</v>
          </cell>
          <cell r="H224">
            <v>215</v>
          </cell>
          <cell r="I224" t="str">
            <v>POLE, OTHER, 25' AND UNDER</v>
          </cell>
          <cell r="J224">
            <v>1992</v>
          </cell>
          <cell r="K224">
            <v>19436.53</v>
          </cell>
          <cell r="L224">
            <v>31</v>
          </cell>
          <cell r="M224">
            <v>626.98</v>
          </cell>
        </row>
        <row r="225">
          <cell r="A225" t="str">
            <v>3642151993</v>
          </cell>
          <cell r="B225" t="str">
            <v>ESD</v>
          </cell>
          <cell r="C225" t="str">
            <v>0000898</v>
          </cell>
          <cell r="D225">
            <v>1010300</v>
          </cell>
          <cell r="E225" t="str">
            <v>D</v>
          </cell>
          <cell r="F225">
            <v>364</v>
          </cell>
          <cell r="G225" t="str">
            <v>0215</v>
          </cell>
          <cell r="H225">
            <v>215</v>
          </cell>
          <cell r="I225" t="str">
            <v>POLE, OTHER, 25' AND UNDER</v>
          </cell>
          <cell r="J225">
            <v>1993</v>
          </cell>
          <cell r="K225">
            <v>6981.67</v>
          </cell>
          <cell r="L225">
            <v>10</v>
          </cell>
          <cell r="M225">
            <v>698.17</v>
          </cell>
        </row>
        <row r="226">
          <cell r="A226" t="str">
            <v>3642151994</v>
          </cell>
          <cell r="B226" t="str">
            <v>ESD</v>
          </cell>
          <cell r="C226" t="str">
            <v>0000898</v>
          </cell>
          <cell r="D226">
            <v>1010300</v>
          </cell>
          <cell r="E226" t="str">
            <v>D</v>
          </cell>
          <cell r="F226">
            <v>364</v>
          </cell>
          <cell r="G226" t="str">
            <v>0215</v>
          </cell>
          <cell r="H226">
            <v>215</v>
          </cell>
          <cell r="I226" t="str">
            <v>POLE, OTHER, 25' AND UNDER</v>
          </cell>
          <cell r="J226">
            <v>1994</v>
          </cell>
          <cell r="K226">
            <v>54972.14</v>
          </cell>
          <cell r="L226">
            <v>74</v>
          </cell>
          <cell r="M226">
            <v>742.87</v>
          </cell>
        </row>
        <row r="227">
          <cell r="A227" t="str">
            <v>3642151995</v>
          </cell>
          <cell r="B227" t="str">
            <v>ESD</v>
          </cell>
          <cell r="C227" t="str">
            <v>0000898</v>
          </cell>
          <cell r="D227">
            <v>1010300</v>
          </cell>
          <cell r="E227" t="str">
            <v>D</v>
          </cell>
          <cell r="F227">
            <v>364</v>
          </cell>
          <cell r="G227" t="str">
            <v>0215</v>
          </cell>
          <cell r="H227">
            <v>215</v>
          </cell>
          <cell r="I227" t="str">
            <v>POLE, OTHER, 25' AND UNDER</v>
          </cell>
          <cell r="J227">
            <v>1995</v>
          </cell>
          <cell r="K227">
            <v>20677.330000000002</v>
          </cell>
          <cell r="L227">
            <v>21</v>
          </cell>
          <cell r="M227">
            <v>984.63</v>
          </cell>
        </row>
        <row r="228">
          <cell r="A228" t="str">
            <v>3642151996</v>
          </cell>
          <cell r="B228" t="str">
            <v>ESD</v>
          </cell>
          <cell r="C228" t="str">
            <v>0000898</v>
          </cell>
          <cell r="D228">
            <v>1010300</v>
          </cell>
          <cell r="E228" t="str">
            <v>D</v>
          </cell>
          <cell r="F228">
            <v>364</v>
          </cell>
          <cell r="G228" t="str">
            <v>0215</v>
          </cell>
          <cell r="H228">
            <v>215</v>
          </cell>
          <cell r="I228" t="str">
            <v>POLE, OTHER, 25' AND UNDER</v>
          </cell>
          <cell r="J228">
            <v>1996</v>
          </cell>
          <cell r="K228">
            <v>77478.3</v>
          </cell>
          <cell r="L228">
            <v>83</v>
          </cell>
          <cell r="M228">
            <v>933.47</v>
          </cell>
        </row>
        <row r="229">
          <cell r="A229" t="str">
            <v>3642151997</v>
          </cell>
          <cell r="B229" t="str">
            <v>ESD</v>
          </cell>
          <cell r="C229" t="str">
            <v>0000898</v>
          </cell>
          <cell r="D229">
            <v>1010300</v>
          </cell>
          <cell r="E229" t="str">
            <v>D</v>
          </cell>
          <cell r="F229">
            <v>364</v>
          </cell>
          <cell r="G229" t="str">
            <v>0215</v>
          </cell>
          <cell r="H229">
            <v>215</v>
          </cell>
          <cell r="I229" t="str">
            <v>POLE, OTHER, 25' AND UNDER</v>
          </cell>
          <cell r="J229">
            <v>1997</v>
          </cell>
          <cell r="K229">
            <v>4617.04</v>
          </cell>
          <cell r="L229">
            <v>5</v>
          </cell>
          <cell r="M229">
            <v>923.41</v>
          </cell>
        </row>
        <row r="230">
          <cell r="A230" t="str">
            <v>3642201908</v>
          </cell>
          <cell r="B230" t="str">
            <v>ESD</v>
          </cell>
          <cell r="C230" t="str">
            <v>0000898</v>
          </cell>
          <cell r="D230">
            <v>1010300</v>
          </cell>
          <cell r="E230" t="str">
            <v>D</v>
          </cell>
          <cell r="F230">
            <v>364</v>
          </cell>
          <cell r="G230" t="str">
            <v>0220</v>
          </cell>
          <cell r="H230">
            <v>220</v>
          </cell>
          <cell r="I230" t="str">
            <v>POLE, WOOD, 30'</v>
          </cell>
          <cell r="J230">
            <v>1908</v>
          </cell>
          <cell r="K230">
            <v>9486.9500000000007</v>
          </cell>
          <cell r="L230">
            <v>78</v>
          </cell>
          <cell r="M230">
            <v>121.63</v>
          </cell>
        </row>
        <row r="231">
          <cell r="A231" t="str">
            <v>3642201930</v>
          </cell>
          <cell r="B231" t="str">
            <v>ESD</v>
          </cell>
          <cell r="C231" t="str">
            <v>0000898</v>
          </cell>
          <cell r="D231">
            <v>1010300</v>
          </cell>
          <cell r="E231" t="str">
            <v>D</v>
          </cell>
          <cell r="F231">
            <v>364</v>
          </cell>
          <cell r="G231" t="str">
            <v>0220</v>
          </cell>
          <cell r="H231">
            <v>220</v>
          </cell>
          <cell r="I231" t="str">
            <v>POLE, WOOD, 30'</v>
          </cell>
          <cell r="J231">
            <v>1930</v>
          </cell>
          <cell r="K231">
            <v>148.19999999999999</v>
          </cell>
          <cell r="L231">
            <v>7</v>
          </cell>
          <cell r="M231">
            <v>21.17</v>
          </cell>
        </row>
        <row r="232">
          <cell r="A232" t="str">
            <v>3642201931</v>
          </cell>
          <cell r="B232" t="str">
            <v>ESD</v>
          </cell>
          <cell r="C232" t="str">
            <v>0000898</v>
          </cell>
          <cell r="D232">
            <v>1010300</v>
          </cell>
          <cell r="E232" t="str">
            <v>D</v>
          </cell>
          <cell r="F232">
            <v>364</v>
          </cell>
          <cell r="G232" t="str">
            <v>0220</v>
          </cell>
          <cell r="H232">
            <v>220</v>
          </cell>
          <cell r="I232" t="str">
            <v>POLE, WOOD, 30'</v>
          </cell>
          <cell r="J232">
            <v>1931</v>
          </cell>
          <cell r="K232">
            <v>47.17</v>
          </cell>
          <cell r="L232">
            <v>1</v>
          </cell>
          <cell r="M232">
            <v>47.17</v>
          </cell>
        </row>
        <row r="233">
          <cell r="A233" t="str">
            <v>3642201932</v>
          </cell>
          <cell r="B233" t="str">
            <v>ESD</v>
          </cell>
          <cell r="C233" t="str">
            <v>0000898</v>
          </cell>
          <cell r="D233">
            <v>1010300</v>
          </cell>
          <cell r="E233" t="str">
            <v>D</v>
          </cell>
          <cell r="F233">
            <v>364</v>
          </cell>
          <cell r="G233" t="str">
            <v>0220</v>
          </cell>
          <cell r="H233">
            <v>220</v>
          </cell>
          <cell r="I233" t="str">
            <v>POLE, WOOD, 30'</v>
          </cell>
          <cell r="J233">
            <v>1932</v>
          </cell>
          <cell r="K233">
            <v>1520.34</v>
          </cell>
          <cell r="L233">
            <v>11</v>
          </cell>
          <cell r="M233">
            <v>138.21</v>
          </cell>
        </row>
        <row r="234">
          <cell r="A234" t="str">
            <v>3642201933</v>
          </cell>
          <cell r="B234" t="str">
            <v>ESD</v>
          </cell>
          <cell r="C234" t="str">
            <v>0000898</v>
          </cell>
          <cell r="D234">
            <v>1010300</v>
          </cell>
          <cell r="E234" t="str">
            <v>D</v>
          </cell>
          <cell r="F234">
            <v>364</v>
          </cell>
          <cell r="G234" t="str">
            <v>0220</v>
          </cell>
          <cell r="H234">
            <v>220</v>
          </cell>
          <cell r="I234" t="str">
            <v>POLE, WOOD, 30'</v>
          </cell>
          <cell r="J234">
            <v>1933</v>
          </cell>
          <cell r="K234">
            <v>254.41</v>
          </cell>
          <cell r="L234">
            <v>4</v>
          </cell>
          <cell r="M234">
            <v>63.6</v>
          </cell>
        </row>
        <row r="235">
          <cell r="A235" t="str">
            <v>3642201934</v>
          </cell>
          <cell r="B235" t="str">
            <v>ESD</v>
          </cell>
          <cell r="C235" t="str">
            <v>0000898</v>
          </cell>
          <cell r="D235">
            <v>1010300</v>
          </cell>
          <cell r="E235" t="str">
            <v>D</v>
          </cell>
          <cell r="F235">
            <v>364</v>
          </cell>
          <cell r="G235" t="str">
            <v>0220</v>
          </cell>
          <cell r="H235">
            <v>220</v>
          </cell>
          <cell r="I235" t="str">
            <v>POLE, WOOD, 30'</v>
          </cell>
          <cell r="J235">
            <v>1934</v>
          </cell>
          <cell r="K235">
            <v>254.59</v>
          </cell>
          <cell r="L235">
            <v>6</v>
          </cell>
          <cell r="M235">
            <v>42.43</v>
          </cell>
        </row>
        <row r="236">
          <cell r="A236" t="str">
            <v>3642201935</v>
          </cell>
          <cell r="B236" t="str">
            <v>ESD</v>
          </cell>
          <cell r="C236" t="str">
            <v>0000898</v>
          </cell>
          <cell r="D236">
            <v>1010300</v>
          </cell>
          <cell r="E236" t="str">
            <v>D</v>
          </cell>
          <cell r="F236">
            <v>364</v>
          </cell>
          <cell r="G236" t="str">
            <v>0220</v>
          </cell>
          <cell r="H236">
            <v>220</v>
          </cell>
          <cell r="I236" t="str">
            <v>POLE, WOOD, 30'</v>
          </cell>
          <cell r="J236">
            <v>1935</v>
          </cell>
          <cell r="K236">
            <v>1344.07</v>
          </cell>
          <cell r="L236">
            <v>11</v>
          </cell>
          <cell r="M236">
            <v>122.19</v>
          </cell>
        </row>
        <row r="237">
          <cell r="A237" t="str">
            <v>3642201936</v>
          </cell>
          <cell r="B237" t="str">
            <v>ESD</v>
          </cell>
          <cell r="C237" t="str">
            <v>0000898</v>
          </cell>
          <cell r="D237">
            <v>1010300</v>
          </cell>
          <cell r="E237" t="str">
            <v>D</v>
          </cell>
          <cell r="F237">
            <v>364</v>
          </cell>
          <cell r="G237" t="str">
            <v>0220</v>
          </cell>
          <cell r="H237">
            <v>220</v>
          </cell>
          <cell r="I237" t="str">
            <v>POLE, WOOD, 30'</v>
          </cell>
          <cell r="J237">
            <v>1936</v>
          </cell>
          <cell r="K237">
            <v>38.4</v>
          </cell>
          <cell r="L237">
            <v>1</v>
          </cell>
          <cell r="M237">
            <v>38.4</v>
          </cell>
        </row>
        <row r="238">
          <cell r="A238" t="str">
            <v>3642201937</v>
          </cell>
          <cell r="B238" t="str">
            <v>ESD</v>
          </cell>
          <cell r="C238" t="str">
            <v>0000898</v>
          </cell>
          <cell r="D238">
            <v>1010300</v>
          </cell>
          <cell r="E238" t="str">
            <v>D</v>
          </cell>
          <cell r="F238">
            <v>364</v>
          </cell>
          <cell r="G238" t="str">
            <v>0220</v>
          </cell>
          <cell r="H238">
            <v>220</v>
          </cell>
          <cell r="I238" t="str">
            <v>POLE, WOOD, 30'</v>
          </cell>
          <cell r="J238">
            <v>1937</v>
          </cell>
          <cell r="K238">
            <v>460.71</v>
          </cell>
          <cell r="L238">
            <v>12</v>
          </cell>
          <cell r="M238">
            <v>38.39</v>
          </cell>
        </row>
        <row r="239">
          <cell r="A239" t="str">
            <v>3642201938</v>
          </cell>
          <cell r="B239" t="str">
            <v>ESD</v>
          </cell>
          <cell r="C239" t="str">
            <v>0000898</v>
          </cell>
          <cell r="D239">
            <v>1010300</v>
          </cell>
          <cell r="E239" t="str">
            <v>D</v>
          </cell>
          <cell r="F239">
            <v>364</v>
          </cell>
          <cell r="G239" t="str">
            <v>0220</v>
          </cell>
          <cell r="H239">
            <v>220</v>
          </cell>
          <cell r="I239" t="str">
            <v>POLE, WOOD, 30'</v>
          </cell>
          <cell r="J239">
            <v>1938</v>
          </cell>
          <cell r="K239">
            <v>1568.32</v>
          </cell>
          <cell r="L239">
            <v>36</v>
          </cell>
          <cell r="M239">
            <v>43.56</v>
          </cell>
        </row>
        <row r="240">
          <cell r="A240" t="str">
            <v>3642201939</v>
          </cell>
          <cell r="B240" t="str">
            <v>ESD</v>
          </cell>
          <cell r="C240" t="str">
            <v>0000898</v>
          </cell>
          <cell r="D240">
            <v>1010300</v>
          </cell>
          <cell r="E240" t="str">
            <v>D</v>
          </cell>
          <cell r="F240">
            <v>364</v>
          </cell>
          <cell r="G240" t="str">
            <v>0220</v>
          </cell>
          <cell r="H240">
            <v>220</v>
          </cell>
          <cell r="I240" t="str">
            <v>POLE, WOOD, 30'</v>
          </cell>
          <cell r="J240">
            <v>1939</v>
          </cell>
          <cell r="K240">
            <v>1694.83</v>
          </cell>
          <cell r="L240">
            <v>30</v>
          </cell>
          <cell r="M240">
            <v>56.49</v>
          </cell>
        </row>
        <row r="241">
          <cell r="A241" t="str">
            <v>3642201940</v>
          </cell>
          <cell r="B241" t="str">
            <v>ESD</v>
          </cell>
          <cell r="C241" t="str">
            <v>0000898</v>
          </cell>
          <cell r="D241">
            <v>1010300</v>
          </cell>
          <cell r="E241" t="str">
            <v>D</v>
          </cell>
          <cell r="F241">
            <v>364</v>
          </cell>
          <cell r="G241" t="str">
            <v>0220</v>
          </cell>
          <cell r="H241">
            <v>220</v>
          </cell>
          <cell r="I241" t="str">
            <v>POLE, WOOD, 30'</v>
          </cell>
          <cell r="J241">
            <v>1940</v>
          </cell>
          <cell r="K241">
            <v>229.5</v>
          </cell>
          <cell r="L241">
            <v>5</v>
          </cell>
          <cell r="M241">
            <v>45.9</v>
          </cell>
        </row>
        <row r="242">
          <cell r="A242" t="str">
            <v>3642201941</v>
          </cell>
          <cell r="B242" t="str">
            <v>ESD</v>
          </cell>
          <cell r="C242" t="str">
            <v>0000898</v>
          </cell>
          <cell r="D242">
            <v>1010300</v>
          </cell>
          <cell r="E242" t="str">
            <v>D</v>
          </cell>
          <cell r="F242">
            <v>364</v>
          </cell>
          <cell r="G242" t="str">
            <v>0220</v>
          </cell>
          <cell r="H242">
            <v>220</v>
          </cell>
          <cell r="I242" t="str">
            <v>POLE, WOOD, 30'</v>
          </cell>
          <cell r="J242">
            <v>1941</v>
          </cell>
          <cell r="K242">
            <v>474.57</v>
          </cell>
          <cell r="L242">
            <v>5</v>
          </cell>
          <cell r="M242">
            <v>94.91</v>
          </cell>
        </row>
        <row r="243">
          <cell r="A243" t="str">
            <v>3642201942</v>
          </cell>
          <cell r="B243" t="str">
            <v>ESD</v>
          </cell>
          <cell r="C243" t="str">
            <v>0000898</v>
          </cell>
          <cell r="D243">
            <v>1010300</v>
          </cell>
          <cell r="E243" t="str">
            <v>D</v>
          </cell>
          <cell r="F243">
            <v>364</v>
          </cell>
          <cell r="G243" t="str">
            <v>0220</v>
          </cell>
          <cell r="H243">
            <v>220</v>
          </cell>
          <cell r="I243" t="str">
            <v>POLE, WOOD, 30'</v>
          </cell>
          <cell r="J243">
            <v>1942</v>
          </cell>
          <cell r="K243">
            <v>84.59</v>
          </cell>
          <cell r="L243">
            <v>3</v>
          </cell>
          <cell r="M243">
            <v>28.2</v>
          </cell>
        </row>
        <row r="244">
          <cell r="A244" t="str">
            <v>3642201943</v>
          </cell>
          <cell r="B244" t="str">
            <v>ESD</v>
          </cell>
          <cell r="C244" t="str">
            <v>0000898</v>
          </cell>
          <cell r="D244">
            <v>1010300</v>
          </cell>
          <cell r="E244" t="str">
            <v>D</v>
          </cell>
          <cell r="F244">
            <v>364</v>
          </cell>
          <cell r="G244" t="str">
            <v>0220</v>
          </cell>
          <cell r="H244">
            <v>220</v>
          </cell>
          <cell r="I244" t="str">
            <v>POLE, WOOD, 30'</v>
          </cell>
          <cell r="J244">
            <v>1943</v>
          </cell>
          <cell r="K244">
            <v>1486.68</v>
          </cell>
          <cell r="L244">
            <v>25</v>
          </cell>
          <cell r="M244">
            <v>59.47</v>
          </cell>
        </row>
        <row r="245">
          <cell r="A245" t="str">
            <v>3642201945</v>
          </cell>
          <cell r="B245" t="str">
            <v>ESD</v>
          </cell>
          <cell r="C245" t="str">
            <v>0000898</v>
          </cell>
          <cell r="D245">
            <v>1010300</v>
          </cell>
          <cell r="E245" t="str">
            <v>D</v>
          </cell>
          <cell r="F245">
            <v>364</v>
          </cell>
          <cell r="G245" t="str">
            <v>0220</v>
          </cell>
          <cell r="H245">
            <v>220</v>
          </cell>
          <cell r="I245" t="str">
            <v>POLE, WOOD, 30'</v>
          </cell>
          <cell r="J245">
            <v>1945</v>
          </cell>
          <cell r="K245">
            <v>2100.33</v>
          </cell>
          <cell r="L245">
            <v>26</v>
          </cell>
          <cell r="M245">
            <v>80.78</v>
          </cell>
        </row>
        <row r="246">
          <cell r="A246" t="str">
            <v>3642201946</v>
          </cell>
          <cell r="B246" t="str">
            <v>ESD</v>
          </cell>
          <cell r="C246" t="str">
            <v>0000898</v>
          </cell>
          <cell r="D246">
            <v>1010300</v>
          </cell>
          <cell r="E246" t="str">
            <v>D</v>
          </cell>
          <cell r="F246">
            <v>364</v>
          </cell>
          <cell r="G246" t="str">
            <v>0220</v>
          </cell>
          <cell r="H246">
            <v>220</v>
          </cell>
          <cell r="I246" t="str">
            <v>POLE, WOOD, 30'</v>
          </cell>
          <cell r="J246">
            <v>1946</v>
          </cell>
          <cell r="K246">
            <v>6107.17</v>
          </cell>
          <cell r="L246">
            <v>57</v>
          </cell>
          <cell r="M246">
            <v>107.14</v>
          </cell>
        </row>
        <row r="247">
          <cell r="A247" t="str">
            <v>3642201947</v>
          </cell>
          <cell r="B247" t="str">
            <v>ESD</v>
          </cell>
          <cell r="C247" t="str">
            <v>0000898</v>
          </cell>
          <cell r="D247">
            <v>1010300</v>
          </cell>
          <cell r="E247" t="str">
            <v>D</v>
          </cell>
          <cell r="F247">
            <v>364</v>
          </cell>
          <cell r="G247" t="str">
            <v>0220</v>
          </cell>
          <cell r="H247">
            <v>220</v>
          </cell>
          <cell r="I247" t="str">
            <v>POLE, WOOD, 30'</v>
          </cell>
          <cell r="J247">
            <v>1947</v>
          </cell>
          <cell r="K247">
            <v>2555.5100000000002</v>
          </cell>
          <cell r="L247">
            <v>43</v>
          </cell>
          <cell r="M247">
            <v>59.43</v>
          </cell>
        </row>
        <row r="248">
          <cell r="A248" t="str">
            <v>3642201948</v>
          </cell>
          <cell r="B248" t="str">
            <v>ESD</v>
          </cell>
          <cell r="C248" t="str">
            <v>0000898</v>
          </cell>
          <cell r="D248">
            <v>1010300</v>
          </cell>
          <cell r="E248" t="str">
            <v>D</v>
          </cell>
          <cell r="F248">
            <v>364</v>
          </cell>
          <cell r="G248" t="str">
            <v>0220</v>
          </cell>
          <cell r="H248">
            <v>220</v>
          </cell>
          <cell r="I248" t="str">
            <v>POLE, WOOD, 30'</v>
          </cell>
          <cell r="J248">
            <v>1948</v>
          </cell>
          <cell r="K248">
            <v>1633.15</v>
          </cell>
          <cell r="L248">
            <v>28</v>
          </cell>
          <cell r="M248">
            <v>58.33</v>
          </cell>
        </row>
        <row r="249">
          <cell r="A249" t="str">
            <v>3642201949</v>
          </cell>
          <cell r="B249" t="str">
            <v>ESD</v>
          </cell>
          <cell r="C249" t="str">
            <v>0000898</v>
          </cell>
          <cell r="D249">
            <v>1010300</v>
          </cell>
          <cell r="E249" t="str">
            <v>D</v>
          </cell>
          <cell r="F249">
            <v>364</v>
          </cell>
          <cell r="G249" t="str">
            <v>0220</v>
          </cell>
          <cell r="H249">
            <v>220</v>
          </cell>
          <cell r="I249" t="str">
            <v>POLE, WOOD, 30'</v>
          </cell>
          <cell r="J249">
            <v>1949</v>
          </cell>
          <cell r="K249">
            <v>1259.53</v>
          </cell>
          <cell r="L249">
            <v>40</v>
          </cell>
          <cell r="M249">
            <v>31.49</v>
          </cell>
        </row>
        <row r="250">
          <cell r="A250" t="str">
            <v>3642201950</v>
          </cell>
          <cell r="B250" t="str">
            <v>ESD</v>
          </cell>
          <cell r="C250" t="str">
            <v>0000898</v>
          </cell>
          <cell r="D250">
            <v>1010300</v>
          </cell>
          <cell r="E250" t="str">
            <v>D</v>
          </cell>
          <cell r="F250">
            <v>364</v>
          </cell>
          <cell r="G250" t="str">
            <v>0220</v>
          </cell>
          <cell r="H250">
            <v>220</v>
          </cell>
          <cell r="I250" t="str">
            <v>POLE, WOOD, 30'</v>
          </cell>
          <cell r="J250">
            <v>1950</v>
          </cell>
          <cell r="K250">
            <v>1881.5</v>
          </cell>
          <cell r="L250">
            <v>23</v>
          </cell>
          <cell r="M250">
            <v>81.8</v>
          </cell>
        </row>
        <row r="251">
          <cell r="A251" t="str">
            <v>3642201951</v>
          </cell>
          <cell r="B251" t="str">
            <v>ESD</v>
          </cell>
          <cell r="C251" t="str">
            <v>0000898</v>
          </cell>
          <cell r="D251">
            <v>1010300</v>
          </cell>
          <cell r="E251" t="str">
            <v>D</v>
          </cell>
          <cell r="F251">
            <v>364</v>
          </cell>
          <cell r="G251" t="str">
            <v>0220</v>
          </cell>
          <cell r="H251">
            <v>220</v>
          </cell>
          <cell r="I251" t="str">
            <v>POLE, WOOD, 30'</v>
          </cell>
          <cell r="J251">
            <v>1951</v>
          </cell>
          <cell r="K251">
            <v>4317.09</v>
          </cell>
          <cell r="L251">
            <v>52</v>
          </cell>
          <cell r="M251">
            <v>83.02</v>
          </cell>
        </row>
        <row r="252">
          <cell r="A252" t="str">
            <v>3642201952</v>
          </cell>
          <cell r="B252" t="str">
            <v>ESD</v>
          </cell>
          <cell r="C252" t="str">
            <v>0000898</v>
          </cell>
          <cell r="D252">
            <v>1010300</v>
          </cell>
          <cell r="E252" t="str">
            <v>D</v>
          </cell>
          <cell r="F252">
            <v>364</v>
          </cell>
          <cell r="G252" t="str">
            <v>0220</v>
          </cell>
          <cell r="H252">
            <v>220</v>
          </cell>
          <cell r="I252" t="str">
            <v>POLE, WOOD, 30'</v>
          </cell>
          <cell r="J252">
            <v>1952</v>
          </cell>
          <cell r="K252">
            <v>12645.53</v>
          </cell>
          <cell r="L252">
            <v>126</v>
          </cell>
          <cell r="M252">
            <v>100.36</v>
          </cell>
        </row>
        <row r="253">
          <cell r="A253" t="str">
            <v>3642201953</v>
          </cell>
          <cell r="B253" t="str">
            <v>ESD</v>
          </cell>
          <cell r="C253" t="str">
            <v>0000898</v>
          </cell>
          <cell r="D253">
            <v>1010300</v>
          </cell>
          <cell r="E253" t="str">
            <v>D</v>
          </cell>
          <cell r="F253">
            <v>364</v>
          </cell>
          <cell r="G253" t="str">
            <v>0220</v>
          </cell>
          <cell r="H253">
            <v>220</v>
          </cell>
          <cell r="I253" t="str">
            <v>POLE, WOOD, 30'</v>
          </cell>
          <cell r="J253">
            <v>1953</v>
          </cell>
          <cell r="K253">
            <v>6165.47</v>
          </cell>
          <cell r="L253">
            <v>46</v>
          </cell>
          <cell r="M253">
            <v>134.03</v>
          </cell>
        </row>
        <row r="254">
          <cell r="A254" t="str">
            <v>3642201954</v>
          </cell>
          <cell r="B254" t="str">
            <v>ESD</v>
          </cell>
          <cell r="C254" t="str">
            <v>0000898</v>
          </cell>
          <cell r="D254">
            <v>1010300</v>
          </cell>
          <cell r="E254" t="str">
            <v>D</v>
          </cell>
          <cell r="F254">
            <v>364</v>
          </cell>
          <cell r="G254" t="str">
            <v>0220</v>
          </cell>
          <cell r="H254">
            <v>220</v>
          </cell>
          <cell r="I254" t="str">
            <v>POLE, WOOD, 30'</v>
          </cell>
          <cell r="J254">
            <v>1954</v>
          </cell>
          <cell r="K254">
            <v>1070</v>
          </cell>
          <cell r="L254">
            <v>72</v>
          </cell>
          <cell r="M254">
            <v>14.86</v>
          </cell>
        </row>
        <row r="255">
          <cell r="A255" t="str">
            <v>3642201955</v>
          </cell>
          <cell r="B255" t="str">
            <v>ESD</v>
          </cell>
          <cell r="C255" t="str">
            <v>0000898</v>
          </cell>
          <cell r="D255">
            <v>1010300</v>
          </cell>
          <cell r="E255" t="str">
            <v>D</v>
          </cell>
          <cell r="F255">
            <v>364</v>
          </cell>
          <cell r="G255" t="str">
            <v>0220</v>
          </cell>
          <cell r="H255">
            <v>220</v>
          </cell>
          <cell r="I255" t="str">
            <v>POLE, WOOD, 30'</v>
          </cell>
          <cell r="J255">
            <v>1955</v>
          </cell>
          <cell r="K255">
            <v>1874.97</v>
          </cell>
          <cell r="L255">
            <v>52</v>
          </cell>
          <cell r="M255">
            <v>36.06</v>
          </cell>
        </row>
        <row r="256">
          <cell r="A256" t="str">
            <v>3642201956</v>
          </cell>
          <cell r="B256" t="str">
            <v>ESD</v>
          </cell>
          <cell r="C256" t="str">
            <v>0000898</v>
          </cell>
          <cell r="D256">
            <v>1010300</v>
          </cell>
          <cell r="E256" t="str">
            <v>D</v>
          </cell>
          <cell r="F256">
            <v>364</v>
          </cell>
          <cell r="G256" t="str">
            <v>0220</v>
          </cell>
          <cell r="H256">
            <v>220</v>
          </cell>
          <cell r="I256" t="str">
            <v>POLE, WOOD, 30'</v>
          </cell>
          <cell r="J256">
            <v>1956</v>
          </cell>
          <cell r="K256">
            <v>4399.43</v>
          </cell>
          <cell r="L256">
            <v>158</v>
          </cell>
          <cell r="M256">
            <v>27.84</v>
          </cell>
        </row>
        <row r="257">
          <cell r="A257" t="str">
            <v>3642201957</v>
          </cell>
          <cell r="B257" t="str">
            <v>ESD</v>
          </cell>
          <cell r="C257" t="str">
            <v>0000898</v>
          </cell>
          <cell r="D257">
            <v>1010300</v>
          </cell>
          <cell r="E257" t="str">
            <v>D</v>
          </cell>
          <cell r="F257">
            <v>364</v>
          </cell>
          <cell r="G257" t="str">
            <v>0220</v>
          </cell>
          <cell r="H257">
            <v>220</v>
          </cell>
          <cell r="I257" t="str">
            <v>POLE, WOOD, 30'</v>
          </cell>
          <cell r="J257">
            <v>1957</v>
          </cell>
          <cell r="K257">
            <v>10980.04</v>
          </cell>
          <cell r="L257">
            <v>129</v>
          </cell>
          <cell r="M257">
            <v>85.12</v>
          </cell>
        </row>
        <row r="258">
          <cell r="A258" t="str">
            <v>3642201958</v>
          </cell>
          <cell r="B258" t="str">
            <v>ESD</v>
          </cell>
          <cell r="C258" t="str">
            <v>0000898</v>
          </cell>
          <cell r="D258">
            <v>1010300</v>
          </cell>
          <cell r="E258" t="str">
            <v>D</v>
          </cell>
          <cell r="F258">
            <v>364</v>
          </cell>
          <cell r="G258" t="str">
            <v>0220</v>
          </cell>
          <cell r="H258">
            <v>220</v>
          </cell>
          <cell r="I258" t="str">
            <v>POLE, WOOD, 30'</v>
          </cell>
          <cell r="J258">
            <v>1958</v>
          </cell>
          <cell r="K258">
            <v>35908.22</v>
          </cell>
          <cell r="L258">
            <v>344</v>
          </cell>
          <cell r="M258">
            <v>104.38</v>
          </cell>
        </row>
        <row r="259">
          <cell r="A259" t="str">
            <v>3642201959</v>
          </cell>
          <cell r="B259" t="str">
            <v>ESD</v>
          </cell>
          <cell r="C259" t="str">
            <v>0000898</v>
          </cell>
          <cell r="D259">
            <v>1010300</v>
          </cell>
          <cell r="E259" t="str">
            <v>D</v>
          </cell>
          <cell r="F259">
            <v>364</v>
          </cell>
          <cell r="G259" t="str">
            <v>0220</v>
          </cell>
          <cell r="H259">
            <v>220</v>
          </cell>
          <cell r="I259" t="str">
            <v>POLE, WOOD, 30'</v>
          </cell>
          <cell r="J259">
            <v>1959</v>
          </cell>
          <cell r="K259">
            <v>21356.5</v>
          </cell>
          <cell r="L259">
            <v>189</v>
          </cell>
          <cell r="M259">
            <v>113</v>
          </cell>
        </row>
        <row r="260">
          <cell r="A260" t="str">
            <v>3642201960</v>
          </cell>
          <cell r="B260" t="str">
            <v>ESD</v>
          </cell>
          <cell r="C260" t="str">
            <v>0000898</v>
          </cell>
          <cell r="D260">
            <v>1010300</v>
          </cell>
          <cell r="E260" t="str">
            <v>D</v>
          </cell>
          <cell r="F260">
            <v>364</v>
          </cell>
          <cell r="G260" t="str">
            <v>0220</v>
          </cell>
          <cell r="H260">
            <v>220</v>
          </cell>
          <cell r="I260" t="str">
            <v>POLE, WOOD, 30'</v>
          </cell>
          <cell r="J260">
            <v>1960</v>
          </cell>
          <cell r="K260">
            <v>16831.7</v>
          </cell>
          <cell r="L260">
            <v>191</v>
          </cell>
          <cell r="M260">
            <v>88.12</v>
          </cell>
        </row>
        <row r="261">
          <cell r="A261" t="str">
            <v>3642201961</v>
          </cell>
          <cell r="B261" t="str">
            <v>ESD</v>
          </cell>
          <cell r="C261" t="str">
            <v>0000898</v>
          </cell>
          <cell r="D261">
            <v>1010300</v>
          </cell>
          <cell r="E261" t="str">
            <v>D</v>
          </cell>
          <cell r="F261">
            <v>364</v>
          </cell>
          <cell r="G261" t="str">
            <v>0220</v>
          </cell>
          <cell r="H261">
            <v>220</v>
          </cell>
          <cell r="I261" t="str">
            <v>POLE, WOOD, 30'</v>
          </cell>
          <cell r="J261">
            <v>1961</v>
          </cell>
          <cell r="K261">
            <v>49495.51</v>
          </cell>
          <cell r="L261">
            <v>467</v>
          </cell>
          <cell r="M261">
            <v>105.99</v>
          </cell>
        </row>
        <row r="262">
          <cell r="A262" t="str">
            <v>3642201962</v>
          </cell>
          <cell r="B262" t="str">
            <v>ESD</v>
          </cell>
          <cell r="C262" t="str">
            <v>0000898</v>
          </cell>
          <cell r="D262">
            <v>1010300</v>
          </cell>
          <cell r="E262" t="str">
            <v>D</v>
          </cell>
          <cell r="F262">
            <v>364</v>
          </cell>
          <cell r="G262" t="str">
            <v>0220</v>
          </cell>
          <cell r="H262">
            <v>220</v>
          </cell>
          <cell r="I262" t="str">
            <v>POLE, WOOD, 30'</v>
          </cell>
          <cell r="J262">
            <v>1962</v>
          </cell>
          <cell r="K262">
            <v>152669.51999999999</v>
          </cell>
          <cell r="L262">
            <v>1484</v>
          </cell>
          <cell r="M262">
            <v>102.88</v>
          </cell>
        </row>
        <row r="263">
          <cell r="A263" t="str">
            <v>3642201963</v>
          </cell>
          <cell r="B263" t="str">
            <v>ESD</v>
          </cell>
          <cell r="C263" t="str">
            <v>0000898</v>
          </cell>
          <cell r="D263">
            <v>1010300</v>
          </cell>
          <cell r="E263" t="str">
            <v>D</v>
          </cell>
          <cell r="F263">
            <v>364</v>
          </cell>
          <cell r="G263" t="str">
            <v>0220</v>
          </cell>
          <cell r="H263">
            <v>220</v>
          </cell>
          <cell r="I263" t="str">
            <v>POLE, WOOD, 30'</v>
          </cell>
          <cell r="J263">
            <v>1963</v>
          </cell>
          <cell r="K263">
            <v>1050209.07</v>
          </cell>
          <cell r="L263">
            <v>7212</v>
          </cell>
          <cell r="M263">
            <v>145.62</v>
          </cell>
        </row>
        <row r="264">
          <cell r="A264" t="str">
            <v>3642201964</v>
          </cell>
          <cell r="B264" t="str">
            <v>ESD</v>
          </cell>
          <cell r="C264" t="str">
            <v>0000898</v>
          </cell>
          <cell r="D264">
            <v>1010300</v>
          </cell>
          <cell r="E264" t="str">
            <v>D</v>
          </cell>
          <cell r="F264">
            <v>364</v>
          </cell>
          <cell r="G264" t="str">
            <v>0220</v>
          </cell>
          <cell r="H264">
            <v>220</v>
          </cell>
          <cell r="I264" t="str">
            <v>POLE, WOOD, 30'</v>
          </cell>
          <cell r="J264">
            <v>1964</v>
          </cell>
          <cell r="K264">
            <v>2338295.83</v>
          </cell>
          <cell r="L264">
            <v>19108</v>
          </cell>
          <cell r="M264">
            <v>122.37</v>
          </cell>
        </row>
        <row r="265">
          <cell r="A265" t="str">
            <v>3642201965</v>
          </cell>
          <cell r="B265" t="str">
            <v>ESD</v>
          </cell>
          <cell r="C265" t="str">
            <v>0000898</v>
          </cell>
          <cell r="D265">
            <v>1010300</v>
          </cell>
          <cell r="E265" t="str">
            <v>D</v>
          </cell>
          <cell r="F265">
            <v>364</v>
          </cell>
          <cell r="G265" t="str">
            <v>0220</v>
          </cell>
          <cell r="H265">
            <v>220</v>
          </cell>
          <cell r="I265" t="str">
            <v>POLE, WOOD, 30'</v>
          </cell>
          <cell r="J265">
            <v>1965</v>
          </cell>
          <cell r="K265">
            <v>1522855.59</v>
          </cell>
          <cell r="L265">
            <v>17004</v>
          </cell>
          <cell r="M265">
            <v>89.56</v>
          </cell>
        </row>
        <row r="266">
          <cell r="A266" t="str">
            <v>3642201966</v>
          </cell>
          <cell r="B266" t="str">
            <v>ESD</v>
          </cell>
          <cell r="C266" t="str">
            <v>0000898</v>
          </cell>
          <cell r="D266">
            <v>1010300</v>
          </cell>
          <cell r="E266" t="str">
            <v>D</v>
          </cell>
          <cell r="F266">
            <v>364</v>
          </cell>
          <cell r="G266" t="str">
            <v>0220</v>
          </cell>
          <cell r="H266">
            <v>220</v>
          </cell>
          <cell r="I266" t="str">
            <v>POLE, WOOD, 30'</v>
          </cell>
          <cell r="J266">
            <v>1966</v>
          </cell>
          <cell r="K266">
            <v>315332.34999999998</v>
          </cell>
          <cell r="L266">
            <v>2678</v>
          </cell>
          <cell r="M266">
            <v>117.75</v>
          </cell>
        </row>
        <row r="267">
          <cell r="A267" t="str">
            <v>3642201967</v>
          </cell>
          <cell r="B267" t="str">
            <v>ESD</v>
          </cell>
          <cell r="C267" t="str">
            <v>0000898</v>
          </cell>
          <cell r="D267">
            <v>1010300</v>
          </cell>
          <cell r="E267" t="str">
            <v>D</v>
          </cell>
          <cell r="F267">
            <v>364</v>
          </cell>
          <cell r="G267" t="str">
            <v>0220</v>
          </cell>
          <cell r="H267">
            <v>220</v>
          </cell>
          <cell r="I267" t="str">
            <v>POLE, WOOD, 30'</v>
          </cell>
          <cell r="J267">
            <v>1967</v>
          </cell>
          <cell r="K267">
            <v>318871.49</v>
          </cell>
          <cell r="L267">
            <v>2697</v>
          </cell>
          <cell r="M267">
            <v>118.23</v>
          </cell>
        </row>
        <row r="268">
          <cell r="A268" t="str">
            <v>3642201968</v>
          </cell>
          <cell r="B268" t="str">
            <v>ESD</v>
          </cell>
          <cell r="C268" t="str">
            <v>0000898</v>
          </cell>
          <cell r="D268">
            <v>1010300</v>
          </cell>
          <cell r="E268" t="str">
            <v>D</v>
          </cell>
          <cell r="F268">
            <v>364</v>
          </cell>
          <cell r="G268" t="str">
            <v>0220</v>
          </cell>
          <cell r="H268">
            <v>220</v>
          </cell>
          <cell r="I268" t="str">
            <v>POLE, WOOD, 30'</v>
          </cell>
          <cell r="J268">
            <v>1968</v>
          </cell>
          <cell r="K268">
            <v>319956.7</v>
          </cell>
          <cell r="L268">
            <v>2760</v>
          </cell>
          <cell r="M268">
            <v>115.93</v>
          </cell>
        </row>
        <row r="269">
          <cell r="A269" t="str">
            <v>3642201969</v>
          </cell>
          <cell r="B269" t="str">
            <v>ESD</v>
          </cell>
          <cell r="C269" t="str">
            <v>0000898</v>
          </cell>
          <cell r="D269">
            <v>1010300</v>
          </cell>
          <cell r="E269" t="str">
            <v>D</v>
          </cell>
          <cell r="F269">
            <v>364</v>
          </cell>
          <cell r="G269" t="str">
            <v>0220</v>
          </cell>
          <cell r="H269">
            <v>220</v>
          </cell>
          <cell r="I269" t="str">
            <v>POLE, WOOD, 30'</v>
          </cell>
          <cell r="J269">
            <v>1969</v>
          </cell>
          <cell r="K269">
            <v>357212.38</v>
          </cell>
          <cell r="L269">
            <v>3276</v>
          </cell>
          <cell r="M269">
            <v>109.04</v>
          </cell>
        </row>
        <row r="270">
          <cell r="A270" t="str">
            <v>3642201970</v>
          </cell>
          <cell r="B270" t="str">
            <v>ESD</v>
          </cell>
          <cell r="C270" t="str">
            <v>0000898</v>
          </cell>
          <cell r="D270">
            <v>1010300</v>
          </cell>
          <cell r="E270" t="str">
            <v>D</v>
          </cell>
          <cell r="F270">
            <v>364</v>
          </cell>
          <cell r="G270" t="str">
            <v>0220</v>
          </cell>
          <cell r="H270">
            <v>220</v>
          </cell>
          <cell r="I270" t="str">
            <v>POLE, WOOD, 30'</v>
          </cell>
          <cell r="J270">
            <v>1970</v>
          </cell>
          <cell r="K270">
            <v>315563.56</v>
          </cell>
          <cell r="L270">
            <v>2578</v>
          </cell>
          <cell r="M270">
            <v>122.41</v>
          </cell>
        </row>
        <row r="271">
          <cell r="A271" t="str">
            <v>3642201971</v>
          </cell>
          <cell r="B271" t="str">
            <v>ESD</v>
          </cell>
          <cell r="C271" t="str">
            <v>0000898</v>
          </cell>
          <cell r="D271">
            <v>1010300</v>
          </cell>
          <cell r="E271" t="str">
            <v>D</v>
          </cell>
          <cell r="F271">
            <v>364</v>
          </cell>
          <cell r="G271" t="str">
            <v>0220</v>
          </cell>
          <cell r="H271">
            <v>220</v>
          </cell>
          <cell r="I271" t="str">
            <v>POLE, WOOD, 30'</v>
          </cell>
          <cell r="J271">
            <v>1971</v>
          </cell>
          <cell r="K271">
            <v>330777.49</v>
          </cell>
          <cell r="L271">
            <v>2748</v>
          </cell>
          <cell r="M271">
            <v>120.37</v>
          </cell>
        </row>
        <row r="272">
          <cell r="A272" t="str">
            <v>3642201972</v>
          </cell>
          <cell r="B272" t="str">
            <v>ESD</v>
          </cell>
          <cell r="C272" t="str">
            <v>0000898</v>
          </cell>
          <cell r="D272">
            <v>1010300</v>
          </cell>
          <cell r="E272" t="str">
            <v>D</v>
          </cell>
          <cell r="F272">
            <v>364</v>
          </cell>
          <cell r="G272" t="str">
            <v>0220</v>
          </cell>
          <cell r="H272">
            <v>220</v>
          </cell>
          <cell r="I272" t="str">
            <v>POLE, WOOD, 30'</v>
          </cell>
          <cell r="J272">
            <v>1972</v>
          </cell>
          <cell r="K272">
            <v>357758.71</v>
          </cell>
          <cell r="L272">
            <v>2738</v>
          </cell>
          <cell r="M272">
            <v>130.66</v>
          </cell>
        </row>
        <row r="273">
          <cell r="A273" t="str">
            <v>3642201973</v>
          </cell>
          <cell r="B273" t="str">
            <v>ESD</v>
          </cell>
          <cell r="C273" t="str">
            <v>0000898</v>
          </cell>
          <cell r="D273">
            <v>1010300</v>
          </cell>
          <cell r="E273" t="str">
            <v>D</v>
          </cell>
          <cell r="F273">
            <v>364</v>
          </cell>
          <cell r="G273" t="str">
            <v>0220</v>
          </cell>
          <cell r="H273">
            <v>220</v>
          </cell>
          <cell r="I273" t="str">
            <v>POLE, WOOD, 30'</v>
          </cell>
          <cell r="J273">
            <v>1973</v>
          </cell>
          <cell r="K273">
            <v>338083.07</v>
          </cell>
          <cell r="L273">
            <v>2305</v>
          </cell>
          <cell r="M273">
            <v>146.66999999999999</v>
          </cell>
        </row>
        <row r="274">
          <cell r="A274" t="str">
            <v>3642201974</v>
          </cell>
          <cell r="B274" t="str">
            <v>ESD</v>
          </cell>
          <cell r="C274" t="str">
            <v>0000898</v>
          </cell>
          <cell r="D274">
            <v>1010300</v>
          </cell>
          <cell r="E274" t="str">
            <v>D</v>
          </cell>
          <cell r="F274">
            <v>364</v>
          </cell>
          <cell r="G274" t="str">
            <v>0220</v>
          </cell>
          <cell r="H274">
            <v>220</v>
          </cell>
          <cell r="I274" t="str">
            <v>POLE, WOOD, 30'</v>
          </cell>
          <cell r="J274">
            <v>1974</v>
          </cell>
          <cell r="K274">
            <v>347988.97</v>
          </cell>
          <cell r="L274">
            <v>2108</v>
          </cell>
          <cell r="M274">
            <v>165.08</v>
          </cell>
        </row>
        <row r="275">
          <cell r="A275" t="str">
            <v>3642201975</v>
          </cell>
          <cell r="B275" t="str">
            <v>ESD</v>
          </cell>
          <cell r="C275" t="str">
            <v>0000898</v>
          </cell>
          <cell r="D275">
            <v>1010300</v>
          </cell>
          <cell r="E275" t="str">
            <v>D</v>
          </cell>
          <cell r="F275">
            <v>364</v>
          </cell>
          <cell r="G275" t="str">
            <v>0220</v>
          </cell>
          <cell r="H275">
            <v>220</v>
          </cell>
          <cell r="I275" t="str">
            <v>POLE, WOOD, 30'</v>
          </cell>
          <cell r="J275">
            <v>1975</v>
          </cell>
          <cell r="K275">
            <v>397518.14</v>
          </cell>
          <cell r="L275">
            <v>2036</v>
          </cell>
          <cell r="M275">
            <v>195.24</v>
          </cell>
        </row>
        <row r="276">
          <cell r="A276" t="str">
            <v>3642201976</v>
          </cell>
          <cell r="B276" t="str">
            <v>ESD</v>
          </cell>
          <cell r="C276" t="str">
            <v>0000898</v>
          </cell>
          <cell r="D276">
            <v>1010300</v>
          </cell>
          <cell r="E276" t="str">
            <v>D</v>
          </cell>
          <cell r="F276">
            <v>364</v>
          </cell>
          <cell r="G276" t="str">
            <v>0220</v>
          </cell>
          <cell r="H276">
            <v>220</v>
          </cell>
          <cell r="I276" t="str">
            <v>POLE, WOOD, 30'</v>
          </cell>
          <cell r="J276">
            <v>1976</v>
          </cell>
          <cell r="K276">
            <v>1664751.89</v>
          </cell>
          <cell r="L276">
            <v>5730</v>
          </cell>
          <cell r="M276">
            <v>290.52999999999997</v>
          </cell>
        </row>
        <row r="277">
          <cell r="A277" t="str">
            <v>3642201977</v>
          </cell>
          <cell r="B277" t="str">
            <v>ESD</v>
          </cell>
          <cell r="C277" t="str">
            <v>0000898</v>
          </cell>
          <cell r="D277">
            <v>1010300</v>
          </cell>
          <cell r="E277" t="str">
            <v>D</v>
          </cell>
          <cell r="F277">
            <v>364</v>
          </cell>
          <cell r="G277" t="str">
            <v>0220</v>
          </cell>
          <cell r="H277">
            <v>220</v>
          </cell>
          <cell r="I277" t="str">
            <v>POLE, WOOD, 30'</v>
          </cell>
          <cell r="J277">
            <v>1977</v>
          </cell>
          <cell r="K277">
            <v>2215806.52</v>
          </cell>
          <cell r="L277">
            <v>7092</v>
          </cell>
          <cell r="M277">
            <v>312.44</v>
          </cell>
        </row>
        <row r="278">
          <cell r="A278" t="str">
            <v>3642201978</v>
          </cell>
          <cell r="B278" t="str">
            <v>ESD</v>
          </cell>
          <cell r="C278" t="str">
            <v>0000898</v>
          </cell>
          <cell r="D278">
            <v>1010300</v>
          </cell>
          <cell r="E278" t="str">
            <v>D</v>
          </cell>
          <cell r="F278">
            <v>364</v>
          </cell>
          <cell r="G278" t="str">
            <v>0220</v>
          </cell>
          <cell r="H278">
            <v>220</v>
          </cell>
          <cell r="I278" t="str">
            <v>POLE, WOOD, 30'</v>
          </cell>
          <cell r="J278">
            <v>1978</v>
          </cell>
          <cell r="K278">
            <v>2391677.73</v>
          </cell>
          <cell r="L278">
            <v>7759</v>
          </cell>
          <cell r="M278">
            <v>308.25</v>
          </cell>
        </row>
        <row r="279">
          <cell r="A279" t="str">
            <v>3642201979</v>
          </cell>
          <cell r="B279" t="str">
            <v>ESD</v>
          </cell>
          <cell r="C279" t="str">
            <v>0000898</v>
          </cell>
          <cell r="D279">
            <v>1010300</v>
          </cell>
          <cell r="E279" t="str">
            <v>D</v>
          </cell>
          <cell r="F279">
            <v>364</v>
          </cell>
          <cell r="G279" t="str">
            <v>0220</v>
          </cell>
          <cell r="H279">
            <v>220</v>
          </cell>
          <cell r="I279" t="str">
            <v>POLE, WOOD, 30'</v>
          </cell>
          <cell r="J279">
            <v>1979</v>
          </cell>
          <cell r="K279">
            <v>2776481.22</v>
          </cell>
          <cell r="L279">
            <v>7413</v>
          </cell>
          <cell r="M279">
            <v>374.54</v>
          </cell>
        </row>
        <row r="280">
          <cell r="A280" t="str">
            <v>3642201980</v>
          </cell>
          <cell r="B280" t="str">
            <v>ESD</v>
          </cell>
          <cell r="C280" t="str">
            <v>0000898</v>
          </cell>
          <cell r="D280">
            <v>1010300</v>
          </cell>
          <cell r="E280" t="str">
            <v>D</v>
          </cell>
          <cell r="F280">
            <v>364</v>
          </cell>
          <cell r="G280" t="str">
            <v>0220</v>
          </cell>
          <cell r="H280">
            <v>220</v>
          </cell>
          <cell r="I280" t="str">
            <v>POLE, WOOD, 30'</v>
          </cell>
          <cell r="J280">
            <v>1980</v>
          </cell>
          <cell r="K280">
            <v>2824270.33</v>
          </cell>
          <cell r="L280">
            <v>7206</v>
          </cell>
          <cell r="M280">
            <v>391.93</v>
          </cell>
        </row>
        <row r="281">
          <cell r="A281" t="str">
            <v>3642201981</v>
          </cell>
          <cell r="B281" t="str">
            <v>ESD</v>
          </cell>
          <cell r="C281" t="str">
            <v>0000898</v>
          </cell>
          <cell r="D281">
            <v>1010300</v>
          </cell>
          <cell r="E281" t="str">
            <v>D</v>
          </cell>
          <cell r="F281">
            <v>364</v>
          </cell>
          <cell r="G281" t="str">
            <v>0220</v>
          </cell>
          <cell r="H281">
            <v>220</v>
          </cell>
          <cell r="I281" t="str">
            <v>POLE, WOOD, 30'</v>
          </cell>
          <cell r="J281">
            <v>1981</v>
          </cell>
          <cell r="K281">
            <v>3753398.61</v>
          </cell>
          <cell r="L281">
            <v>8405</v>
          </cell>
          <cell r="M281">
            <v>446.57</v>
          </cell>
        </row>
        <row r="282">
          <cell r="A282" t="str">
            <v>3642201982</v>
          </cell>
          <cell r="B282" t="str">
            <v>ESD</v>
          </cell>
          <cell r="C282" t="str">
            <v>0000898</v>
          </cell>
          <cell r="D282">
            <v>1010300</v>
          </cell>
          <cell r="E282" t="str">
            <v>D</v>
          </cell>
          <cell r="F282">
            <v>364</v>
          </cell>
          <cell r="G282" t="str">
            <v>0220</v>
          </cell>
          <cell r="H282">
            <v>220</v>
          </cell>
          <cell r="I282" t="str">
            <v>POLE, WOOD, 30'</v>
          </cell>
          <cell r="J282">
            <v>1982</v>
          </cell>
          <cell r="K282">
            <v>3950622.59</v>
          </cell>
          <cell r="L282">
            <v>7612</v>
          </cell>
          <cell r="M282">
            <v>519</v>
          </cell>
        </row>
        <row r="283">
          <cell r="A283" t="str">
            <v>3642201983</v>
          </cell>
          <cell r="B283" t="str">
            <v>ESD</v>
          </cell>
          <cell r="C283" t="str">
            <v>0000898</v>
          </cell>
          <cell r="D283">
            <v>1010300</v>
          </cell>
          <cell r="E283" t="str">
            <v>D</v>
          </cell>
          <cell r="F283">
            <v>364</v>
          </cell>
          <cell r="G283" t="str">
            <v>0220</v>
          </cell>
          <cell r="H283">
            <v>220</v>
          </cell>
          <cell r="I283" t="str">
            <v>POLE, WOOD, 30'</v>
          </cell>
          <cell r="J283">
            <v>1983</v>
          </cell>
          <cell r="K283">
            <v>3947001.76</v>
          </cell>
          <cell r="L283">
            <v>7516</v>
          </cell>
          <cell r="M283">
            <v>525.15</v>
          </cell>
        </row>
        <row r="284">
          <cell r="A284" t="str">
            <v>3642201984</v>
          </cell>
          <cell r="B284" t="str">
            <v>ESD</v>
          </cell>
          <cell r="C284" t="str">
            <v>0000898</v>
          </cell>
          <cell r="D284">
            <v>1010300</v>
          </cell>
          <cell r="E284" t="str">
            <v>D</v>
          </cell>
          <cell r="F284">
            <v>364</v>
          </cell>
          <cell r="G284" t="str">
            <v>0220</v>
          </cell>
          <cell r="H284">
            <v>220</v>
          </cell>
          <cell r="I284" t="str">
            <v>POLE, WOOD, 30'</v>
          </cell>
          <cell r="J284">
            <v>1984</v>
          </cell>
          <cell r="K284">
            <v>4043342.51</v>
          </cell>
          <cell r="L284">
            <v>7544</v>
          </cell>
          <cell r="M284">
            <v>535.97</v>
          </cell>
        </row>
        <row r="285">
          <cell r="A285" t="str">
            <v>3642201985</v>
          </cell>
          <cell r="B285" t="str">
            <v>ESD</v>
          </cell>
          <cell r="C285" t="str">
            <v>0000898</v>
          </cell>
          <cell r="D285">
            <v>1010300</v>
          </cell>
          <cell r="E285" t="str">
            <v>D</v>
          </cell>
          <cell r="F285">
            <v>364</v>
          </cell>
          <cell r="G285" t="str">
            <v>0220</v>
          </cell>
          <cell r="H285">
            <v>220</v>
          </cell>
          <cell r="I285" t="str">
            <v>POLE, WOOD, 30'</v>
          </cell>
          <cell r="J285">
            <v>1985</v>
          </cell>
          <cell r="K285">
            <v>4347001.28</v>
          </cell>
          <cell r="L285">
            <v>6992</v>
          </cell>
          <cell r="M285">
            <v>621.71</v>
          </cell>
        </row>
        <row r="286">
          <cell r="A286" t="str">
            <v>3642201986</v>
          </cell>
          <cell r="B286" t="str">
            <v>ESD</v>
          </cell>
          <cell r="C286" t="str">
            <v>0000898</v>
          </cell>
          <cell r="D286">
            <v>1010300</v>
          </cell>
          <cell r="E286" t="str">
            <v>D</v>
          </cell>
          <cell r="F286">
            <v>364</v>
          </cell>
          <cell r="G286" t="str">
            <v>0220</v>
          </cell>
          <cell r="H286">
            <v>220</v>
          </cell>
          <cell r="I286" t="str">
            <v>POLE, WOOD, 30'</v>
          </cell>
          <cell r="J286">
            <v>1986</v>
          </cell>
          <cell r="K286">
            <v>3053963.66</v>
          </cell>
          <cell r="L286">
            <v>6352</v>
          </cell>
          <cell r="M286">
            <v>480.79</v>
          </cell>
        </row>
        <row r="287">
          <cell r="A287" t="str">
            <v>3642201987</v>
          </cell>
          <cell r="B287" t="str">
            <v>ESD</v>
          </cell>
          <cell r="C287" t="str">
            <v>0000898</v>
          </cell>
          <cell r="D287">
            <v>1010300</v>
          </cell>
          <cell r="E287" t="str">
            <v>D</v>
          </cell>
          <cell r="F287">
            <v>364</v>
          </cell>
          <cell r="G287" t="str">
            <v>0220</v>
          </cell>
          <cell r="H287">
            <v>220</v>
          </cell>
          <cell r="I287" t="str">
            <v>POLE, WOOD, 30'</v>
          </cell>
          <cell r="J287">
            <v>1987</v>
          </cell>
          <cell r="K287">
            <v>2048753.91</v>
          </cell>
          <cell r="L287">
            <v>5394</v>
          </cell>
          <cell r="M287">
            <v>379.82</v>
          </cell>
        </row>
        <row r="288">
          <cell r="A288" t="str">
            <v>3642201988</v>
          </cell>
          <cell r="B288" t="str">
            <v>ESD</v>
          </cell>
          <cell r="C288" t="str">
            <v>0000898</v>
          </cell>
          <cell r="D288">
            <v>1010300</v>
          </cell>
          <cell r="E288" t="str">
            <v>D</v>
          </cell>
          <cell r="F288">
            <v>364</v>
          </cell>
          <cell r="G288" t="str">
            <v>0220</v>
          </cell>
          <cell r="H288">
            <v>220</v>
          </cell>
          <cell r="I288" t="str">
            <v>POLE, WOOD, 30'</v>
          </cell>
          <cell r="J288">
            <v>1988</v>
          </cell>
          <cell r="K288">
            <v>2222731.08</v>
          </cell>
          <cell r="L288">
            <v>5536</v>
          </cell>
          <cell r="M288">
            <v>401.5</v>
          </cell>
        </row>
        <row r="289">
          <cell r="A289" t="str">
            <v>3642201989</v>
          </cell>
          <cell r="B289" t="str">
            <v>ESD</v>
          </cell>
          <cell r="C289" t="str">
            <v>0000898</v>
          </cell>
          <cell r="D289">
            <v>1010300</v>
          </cell>
          <cell r="E289" t="str">
            <v>D</v>
          </cell>
          <cell r="F289">
            <v>364</v>
          </cell>
          <cell r="G289" t="str">
            <v>0220</v>
          </cell>
          <cell r="H289">
            <v>220</v>
          </cell>
          <cell r="I289" t="str">
            <v>POLE, WOOD, 30'</v>
          </cell>
          <cell r="J289">
            <v>1989</v>
          </cell>
          <cell r="K289">
            <v>2488659.69</v>
          </cell>
          <cell r="L289">
            <v>5145</v>
          </cell>
          <cell r="M289">
            <v>483.7</v>
          </cell>
        </row>
        <row r="290">
          <cell r="A290" t="str">
            <v>3642201990</v>
          </cell>
          <cell r="B290" t="str">
            <v>ESD</v>
          </cell>
          <cell r="C290" t="str">
            <v>0000898</v>
          </cell>
          <cell r="D290">
            <v>1010300</v>
          </cell>
          <cell r="E290" t="str">
            <v>D</v>
          </cell>
          <cell r="F290">
            <v>364</v>
          </cell>
          <cell r="G290" t="str">
            <v>0220</v>
          </cell>
          <cell r="H290">
            <v>220</v>
          </cell>
          <cell r="I290" t="str">
            <v>POLE, WOOD, 30'</v>
          </cell>
          <cell r="J290">
            <v>1990</v>
          </cell>
          <cell r="K290">
            <v>4451916.7699999996</v>
          </cell>
          <cell r="L290">
            <v>5025</v>
          </cell>
          <cell r="M290">
            <v>885.95</v>
          </cell>
        </row>
        <row r="291">
          <cell r="A291" t="str">
            <v>3642201991</v>
          </cell>
          <cell r="B291" t="str">
            <v>ESD</v>
          </cell>
          <cell r="C291" t="str">
            <v>0000898</v>
          </cell>
          <cell r="D291">
            <v>1010300</v>
          </cell>
          <cell r="E291" t="str">
            <v>D</v>
          </cell>
          <cell r="F291">
            <v>364</v>
          </cell>
          <cell r="G291" t="str">
            <v>0220</v>
          </cell>
          <cell r="H291">
            <v>220</v>
          </cell>
          <cell r="I291" t="str">
            <v>POLE, WOOD, 30'</v>
          </cell>
          <cell r="J291">
            <v>1991</v>
          </cell>
          <cell r="K291">
            <v>1668171.8</v>
          </cell>
          <cell r="L291">
            <v>4762</v>
          </cell>
          <cell r="M291">
            <v>350.31</v>
          </cell>
        </row>
        <row r="292">
          <cell r="A292" t="str">
            <v>3642201992</v>
          </cell>
          <cell r="B292" t="str">
            <v>ESD</v>
          </cell>
          <cell r="C292" t="str">
            <v>0000898</v>
          </cell>
          <cell r="D292">
            <v>1010300</v>
          </cell>
          <cell r="E292" t="str">
            <v>D</v>
          </cell>
          <cell r="F292">
            <v>364</v>
          </cell>
          <cell r="G292" t="str">
            <v>0220</v>
          </cell>
          <cell r="H292">
            <v>220</v>
          </cell>
          <cell r="I292" t="str">
            <v>POLE, WOOD, 30'</v>
          </cell>
          <cell r="J292">
            <v>1992</v>
          </cell>
          <cell r="K292">
            <v>2169844.15</v>
          </cell>
          <cell r="L292">
            <v>4708</v>
          </cell>
          <cell r="M292">
            <v>460.88</v>
          </cell>
        </row>
        <row r="293">
          <cell r="A293" t="str">
            <v>3642201993</v>
          </cell>
          <cell r="B293" t="str">
            <v>ESD</v>
          </cell>
          <cell r="C293" t="str">
            <v>0000898</v>
          </cell>
          <cell r="D293">
            <v>1010300</v>
          </cell>
          <cell r="E293" t="str">
            <v>D</v>
          </cell>
          <cell r="F293">
            <v>364</v>
          </cell>
          <cell r="G293" t="str">
            <v>0220</v>
          </cell>
          <cell r="H293">
            <v>220</v>
          </cell>
          <cell r="I293" t="str">
            <v>POLE, WOOD, 30'</v>
          </cell>
          <cell r="J293">
            <v>1993</v>
          </cell>
          <cell r="K293">
            <v>1865276.46</v>
          </cell>
          <cell r="L293">
            <v>4114</v>
          </cell>
          <cell r="M293">
            <v>453.4</v>
          </cell>
        </row>
        <row r="294">
          <cell r="A294" t="str">
            <v>3642201994</v>
          </cell>
          <cell r="B294" t="str">
            <v>ESD</v>
          </cell>
          <cell r="C294" t="str">
            <v>0000898</v>
          </cell>
          <cell r="D294">
            <v>1010300</v>
          </cell>
          <cell r="E294" t="str">
            <v>D</v>
          </cell>
          <cell r="F294">
            <v>364</v>
          </cell>
          <cell r="G294" t="str">
            <v>0220</v>
          </cell>
          <cell r="H294">
            <v>220</v>
          </cell>
          <cell r="I294" t="str">
            <v>POLE, WOOD, 30'</v>
          </cell>
          <cell r="J294">
            <v>1994</v>
          </cell>
          <cell r="K294">
            <v>3369484.72</v>
          </cell>
          <cell r="L294">
            <v>4010</v>
          </cell>
          <cell r="M294">
            <v>840.27</v>
          </cell>
        </row>
        <row r="295">
          <cell r="A295" t="str">
            <v>3642201995</v>
          </cell>
          <cell r="B295" t="str">
            <v>ESD</v>
          </cell>
          <cell r="C295" t="str">
            <v>0000898</v>
          </cell>
          <cell r="D295">
            <v>1010300</v>
          </cell>
          <cell r="E295" t="str">
            <v>D</v>
          </cell>
          <cell r="F295">
            <v>364</v>
          </cell>
          <cell r="G295" t="str">
            <v>0220</v>
          </cell>
          <cell r="H295">
            <v>220</v>
          </cell>
          <cell r="I295" t="str">
            <v>POLE, WOOD, 30'</v>
          </cell>
          <cell r="J295">
            <v>1995</v>
          </cell>
          <cell r="K295">
            <v>2456772.1</v>
          </cell>
          <cell r="L295">
            <v>3869</v>
          </cell>
          <cell r="M295">
            <v>634.99</v>
          </cell>
        </row>
        <row r="296">
          <cell r="A296" t="str">
            <v>3642201996</v>
          </cell>
          <cell r="B296" t="str">
            <v>ESD</v>
          </cell>
          <cell r="C296" t="str">
            <v>0000898</v>
          </cell>
          <cell r="D296">
            <v>1010300</v>
          </cell>
          <cell r="E296" t="str">
            <v>D</v>
          </cell>
          <cell r="F296">
            <v>364</v>
          </cell>
          <cell r="G296" t="str">
            <v>0220</v>
          </cell>
          <cell r="H296">
            <v>220</v>
          </cell>
          <cell r="I296" t="str">
            <v>POLE, WOOD, 30'</v>
          </cell>
          <cell r="J296">
            <v>1996</v>
          </cell>
          <cell r="K296">
            <v>2529876.9</v>
          </cell>
          <cell r="L296">
            <v>4162</v>
          </cell>
          <cell r="M296">
            <v>607.85</v>
          </cell>
        </row>
        <row r="297">
          <cell r="A297" t="str">
            <v>3642201997</v>
          </cell>
          <cell r="B297" t="str">
            <v>ESD</v>
          </cell>
          <cell r="C297" t="str">
            <v>0000898</v>
          </cell>
          <cell r="D297">
            <v>1010300</v>
          </cell>
          <cell r="E297" t="str">
            <v>D</v>
          </cell>
          <cell r="F297">
            <v>364</v>
          </cell>
          <cell r="G297" t="str">
            <v>0220</v>
          </cell>
          <cell r="H297">
            <v>220</v>
          </cell>
          <cell r="I297" t="str">
            <v>POLE, WOOD, 30'</v>
          </cell>
          <cell r="J297">
            <v>1997</v>
          </cell>
          <cell r="K297">
            <v>1892493.45</v>
          </cell>
          <cell r="L297">
            <v>3538</v>
          </cell>
          <cell r="M297">
            <v>534.9</v>
          </cell>
        </row>
        <row r="298">
          <cell r="A298" t="str">
            <v>3642201998</v>
          </cell>
          <cell r="B298" t="str">
            <v>ESD</v>
          </cell>
          <cell r="C298" t="str">
            <v>0000898</v>
          </cell>
          <cell r="D298">
            <v>1010300</v>
          </cell>
          <cell r="E298" t="str">
            <v>D</v>
          </cell>
          <cell r="F298">
            <v>364</v>
          </cell>
          <cell r="G298" t="str">
            <v>0220</v>
          </cell>
          <cell r="H298">
            <v>220</v>
          </cell>
          <cell r="I298" t="str">
            <v>POLE, WOOD, 30'</v>
          </cell>
          <cell r="J298">
            <v>1998</v>
          </cell>
          <cell r="K298">
            <v>1832294.44</v>
          </cell>
          <cell r="L298">
            <v>3338</v>
          </cell>
          <cell r="M298">
            <v>548.91999999999996</v>
          </cell>
        </row>
        <row r="299">
          <cell r="A299" t="str">
            <v>3642201999</v>
          </cell>
          <cell r="B299" t="str">
            <v>ESD</v>
          </cell>
          <cell r="C299" t="str">
            <v>0000898</v>
          </cell>
          <cell r="D299">
            <v>1010300</v>
          </cell>
          <cell r="E299" t="str">
            <v>D</v>
          </cell>
          <cell r="F299">
            <v>364</v>
          </cell>
          <cell r="G299" t="str">
            <v>0220</v>
          </cell>
          <cell r="H299">
            <v>220</v>
          </cell>
          <cell r="I299" t="str">
            <v>POLE, WOOD, 30'</v>
          </cell>
          <cell r="J299">
            <v>1999</v>
          </cell>
          <cell r="K299">
            <v>1623440.39</v>
          </cell>
          <cell r="L299">
            <v>2879</v>
          </cell>
          <cell r="M299">
            <v>563.89</v>
          </cell>
        </row>
        <row r="300">
          <cell r="A300" t="str">
            <v>3642202000</v>
          </cell>
          <cell r="B300" t="str">
            <v>ESD</v>
          </cell>
          <cell r="C300" t="str">
            <v>0000898</v>
          </cell>
          <cell r="D300">
            <v>1010300</v>
          </cell>
          <cell r="E300" t="str">
            <v>D</v>
          </cell>
          <cell r="F300">
            <v>364</v>
          </cell>
          <cell r="G300" t="str">
            <v>0220</v>
          </cell>
          <cell r="H300">
            <v>220</v>
          </cell>
          <cell r="I300" t="str">
            <v>POLE, WOOD, 30'</v>
          </cell>
          <cell r="J300">
            <v>2000</v>
          </cell>
          <cell r="K300">
            <v>925324.25</v>
          </cell>
          <cell r="L300">
            <v>2060</v>
          </cell>
          <cell r="M300">
            <v>449.19</v>
          </cell>
        </row>
        <row r="301">
          <cell r="A301" t="str">
            <v>3642202001</v>
          </cell>
          <cell r="B301" t="str">
            <v>ESD</v>
          </cell>
          <cell r="C301" t="str">
            <v>0000898</v>
          </cell>
          <cell r="D301">
            <v>1010300</v>
          </cell>
          <cell r="E301" t="str">
            <v>D</v>
          </cell>
          <cell r="F301">
            <v>364</v>
          </cell>
          <cell r="G301" t="str">
            <v>0220</v>
          </cell>
          <cell r="H301">
            <v>220</v>
          </cell>
          <cell r="I301" t="str">
            <v>POLE, WOOD, 30'</v>
          </cell>
          <cell r="J301">
            <v>2001</v>
          </cell>
          <cell r="K301">
            <v>706675.4</v>
          </cell>
          <cell r="L301">
            <v>1619</v>
          </cell>
          <cell r="M301">
            <v>436.49</v>
          </cell>
        </row>
        <row r="302">
          <cell r="A302" t="str">
            <v>3642202002</v>
          </cell>
          <cell r="B302" t="str">
            <v>ESD</v>
          </cell>
          <cell r="C302" t="str">
            <v>0000898</v>
          </cell>
          <cell r="D302">
            <v>1010300</v>
          </cell>
          <cell r="E302" t="str">
            <v>D</v>
          </cell>
          <cell r="F302">
            <v>364</v>
          </cell>
          <cell r="G302" t="str">
            <v>0220</v>
          </cell>
          <cell r="H302">
            <v>220</v>
          </cell>
          <cell r="I302" t="str">
            <v>POLE, WOOD, 30'</v>
          </cell>
          <cell r="J302">
            <v>2002</v>
          </cell>
          <cell r="K302">
            <v>667117.82999999996</v>
          </cell>
          <cell r="L302">
            <v>1013</v>
          </cell>
          <cell r="M302">
            <v>658.56</v>
          </cell>
        </row>
        <row r="303">
          <cell r="A303" t="str">
            <v>3642202003</v>
          </cell>
          <cell r="B303" t="str">
            <v>ESD</v>
          </cell>
          <cell r="C303" t="str">
            <v>0000898</v>
          </cell>
          <cell r="D303">
            <v>1010300</v>
          </cell>
          <cell r="E303" t="str">
            <v>D</v>
          </cell>
          <cell r="F303">
            <v>364</v>
          </cell>
          <cell r="G303" t="str">
            <v>0220</v>
          </cell>
          <cell r="H303">
            <v>220</v>
          </cell>
          <cell r="I303" t="str">
            <v>POLE, WOOD, 30'</v>
          </cell>
          <cell r="J303">
            <v>2003</v>
          </cell>
          <cell r="K303">
            <v>608219.28</v>
          </cell>
          <cell r="L303">
            <v>814</v>
          </cell>
          <cell r="M303">
            <v>747.2</v>
          </cell>
        </row>
        <row r="304">
          <cell r="A304" t="str">
            <v>3642202004</v>
          </cell>
          <cell r="B304" t="str">
            <v>ESD</v>
          </cell>
          <cell r="C304" t="str">
            <v>0000898</v>
          </cell>
          <cell r="D304">
            <v>1010300</v>
          </cell>
          <cell r="E304" t="str">
            <v>D</v>
          </cell>
          <cell r="F304">
            <v>364</v>
          </cell>
          <cell r="G304" t="str">
            <v>0220</v>
          </cell>
          <cell r="H304">
            <v>220</v>
          </cell>
          <cell r="I304" t="str">
            <v>POLE, WOOD, 30'</v>
          </cell>
          <cell r="J304">
            <v>2004</v>
          </cell>
          <cell r="K304">
            <v>312381.7</v>
          </cell>
          <cell r="L304">
            <v>502</v>
          </cell>
          <cell r="M304">
            <v>622.27</v>
          </cell>
        </row>
        <row r="305">
          <cell r="A305" t="str">
            <v>3642202005</v>
          </cell>
          <cell r="B305" t="str">
            <v>ESD</v>
          </cell>
          <cell r="C305" t="str">
            <v>0000898</v>
          </cell>
          <cell r="D305">
            <v>1010300</v>
          </cell>
          <cell r="E305" t="str">
            <v>D</v>
          </cell>
          <cell r="F305">
            <v>364</v>
          </cell>
          <cell r="G305" t="str">
            <v>0220</v>
          </cell>
          <cell r="H305">
            <v>220</v>
          </cell>
          <cell r="I305" t="str">
            <v>POLE, WOOD, 30'</v>
          </cell>
          <cell r="J305">
            <v>2005</v>
          </cell>
          <cell r="K305">
            <v>87755.75</v>
          </cell>
          <cell r="L305">
            <v>59</v>
          </cell>
          <cell r="M305">
            <v>1487.39</v>
          </cell>
        </row>
        <row r="306">
          <cell r="A306" t="str">
            <v>3642202006</v>
          </cell>
          <cell r="B306" t="str">
            <v>ESD</v>
          </cell>
          <cell r="C306" t="str">
            <v>0000898</v>
          </cell>
          <cell r="D306">
            <v>1010300</v>
          </cell>
          <cell r="E306" t="str">
            <v>D</v>
          </cell>
          <cell r="F306">
            <v>364</v>
          </cell>
          <cell r="G306" t="str">
            <v>0220</v>
          </cell>
          <cell r="H306">
            <v>220</v>
          </cell>
          <cell r="I306" t="str">
            <v>POLE, WOOD, 30'</v>
          </cell>
          <cell r="J306">
            <v>2006</v>
          </cell>
          <cell r="K306">
            <v>-2541.0300000000002</v>
          </cell>
          <cell r="L306">
            <v>15</v>
          </cell>
          <cell r="M306">
            <v>-169.4</v>
          </cell>
        </row>
        <row r="307">
          <cell r="A307" t="str">
            <v>3642202007</v>
          </cell>
          <cell r="B307" t="str">
            <v>ESD</v>
          </cell>
          <cell r="C307" t="str">
            <v>0000898</v>
          </cell>
          <cell r="D307">
            <v>1010300</v>
          </cell>
          <cell r="E307" t="str">
            <v>D</v>
          </cell>
          <cell r="F307">
            <v>364</v>
          </cell>
          <cell r="G307" t="str">
            <v>0220</v>
          </cell>
          <cell r="H307">
            <v>220</v>
          </cell>
          <cell r="I307" t="str">
            <v>POLE, WOOD, 30'</v>
          </cell>
          <cell r="J307">
            <v>2007</v>
          </cell>
          <cell r="K307">
            <v>218729.01</v>
          </cell>
          <cell r="L307">
            <v>55</v>
          </cell>
          <cell r="M307">
            <v>3976.89</v>
          </cell>
        </row>
        <row r="308">
          <cell r="A308" t="str">
            <v>3642202008</v>
          </cell>
          <cell r="B308" t="str">
            <v>ESD</v>
          </cell>
          <cell r="C308" t="str">
            <v>0000898</v>
          </cell>
          <cell r="D308">
            <v>1010300</v>
          </cell>
          <cell r="E308" t="str">
            <v>D</v>
          </cell>
          <cell r="F308">
            <v>364</v>
          </cell>
          <cell r="G308" t="str">
            <v>0220</v>
          </cell>
          <cell r="H308">
            <v>220</v>
          </cell>
          <cell r="I308" t="str">
            <v>POLE, WOOD, 30'</v>
          </cell>
          <cell r="J308">
            <v>2008</v>
          </cell>
          <cell r="K308">
            <v>101403.88</v>
          </cell>
          <cell r="L308">
            <v>109</v>
          </cell>
          <cell r="M308">
            <v>930.31</v>
          </cell>
        </row>
        <row r="309">
          <cell r="A309" t="str">
            <v>3642251965</v>
          </cell>
          <cell r="B309" t="str">
            <v>ESD</v>
          </cell>
          <cell r="C309" t="str">
            <v>0000898</v>
          </cell>
          <cell r="D309">
            <v>1010300</v>
          </cell>
          <cell r="E309" t="str">
            <v>D</v>
          </cell>
          <cell r="F309">
            <v>364</v>
          </cell>
          <cell r="G309" t="str">
            <v>0225</v>
          </cell>
          <cell r="H309">
            <v>225</v>
          </cell>
          <cell r="I309" t="str">
            <v>POLE, METAL, 30'</v>
          </cell>
          <cell r="J309">
            <v>1965</v>
          </cell>
          <cell r="K309">
            <v>1826.32</v>
          </cell>
          <cell r="L309">
            <v>16</v>
          </cell>
          <cell r="M309">
            <v>114.15</v>
          </cell>
        </row>
        <row r="310">
          <cell r="A310" t="str">
            <v>3642251967</v>
          </cell>
          <cell r="B310" t="str">
            <v>ESD</v>
          </cell>
          <cell r="C310" t="str">
            <v>0000898</v>
          </cell>
          <cell r="D310">
            <v>1010300</v>
          </cell>
          <cell r="E310" t="str">
            <v>D</v>
          </cell>
          <cell r="F310">
            <v>364</v>
          </cell>
          <cell r="G310" t="str">
            <v>0225</v>
          </cell>
          <cell r="H310">
            <v>225</v>
          </cell>
          <cell r="I310" t="str">
            <v>POLE, METAL, 30'</v>
          </cell>
          <cell r="J310">
            <v>1967</v>
          </cell>
          <cell r="K310">
            <v>260.23</v>
          </cell>
          <cell r="L310">
            <v>4</v>
          </cell>
          <cell r="M310">
            <v>65.06</v>
          </cell>
        </row>
        <row r="311">
          <cell r="A311" t="str">
            <v>3642251971</v>
          </cell>
          <cell r="B311" t="str">
            <v>ESD</v>
          </cell>
          <cell r="C311" t="str">
            <v>0000898</v>
          </cell>
          <cell r="D311">
            <v>1010300</v>
          </cell>
          <cell r="E311" t="str">
            <v>D</v>
          </cell>
          <cell r="F311">
            <v>364</v>
          </cell>
          <cell r="G311" t="str">
            <v>0225</v>
          </cell>
          <cell r="H311">
            <v>225</v>
          </cell>
          <cell r="I311" t="str">
            <v>POLE, METAL, 30'</v>
          </cell>
          <cell r="J311">
            <v>1971</v>
          </cell>
          <cell r="K311">
            <v>530.71</v>
          </cell>
          <cell r="L311">
            <v>4</v>
          </cell>
          <cell r="M311">
            <v>132.68</v>
          </cell>
        </row>
        <row r="312">
          <cell r="A312" t="str">
            <v>3642251972</v>
          </cell>
          <cell r="B312" t="str">
            <v>ESD</v>
          </cell>
          <cell r="C312" t="str">
            <v>0000898</v>
          </cell>
          <cell r="D312">
            <v>1010300</v>
          </cell>
          <cell r="E312" t="str">
            <v>D</v>
          </cell>
          <cell r="F312">
            <v>364</v>
          </cell>
          <cell r="G312" t="str">
            <v>0225</v>
          </cell>
          <cell r="H312">
            <v>225</v>
          </cell>
          <cell r="I312" t="str">
            <v>POLE, METAL, 30'</v>
          </cell>
          <cell r="J312">
            <v>1972</v>
          </cell>
          <cell r="K312">
            <v>143.47999999999999</v>
          </cell>
          <cell r="L312">
            <v>2</v>
          </cell>
          <cell r="M312">
            <v>71.739999999999995</v>
          </cell>
        </row>
        <row r="313">
          <cell r="A313" t="str">
            <v>3642251975</v>
          </cell>
          <cell r="B313" t="str">
            <v>ESD</v>
          </cell>
          <cell r="C313" t="str">
            <v>0000898</v>
          </cell>
          <cell r="D313">
            <v>1010300</v>
          </cell>
          <cell r="E313" t="str">
            <v>D</v>
          </cell>
          <cell r="F313">
            <v>364</v>
          </cell>
          <cell r="G313" t="str">
            <v>0225</v>
          </cell>
          <cell r="H313">
            <v>225</v>
          </cell>
          <cell r="I313" t="str">
            <v>POLE, METAL, 30'</v>
          </cell>
          <cell r="J313">
            <v>1975</v>
          </cell>
          <cell r="K313">
            <v>977.8</v>
          </cell>
          <cell r="L313">
            <v>1</v>
          </cell>
          <cell r="M313">
            <v>977.8</v>
          </cell>
        </row>
        <row r="314">
          <cell r="A314" t="str">
            <v>3642251977</v>
          </cell>
          <cell r="B314" t="str">
            <v>ESD</v>
          </cell>
          <cell r="C314" t="str">
            <v>0000898</v>
          </cell>
          <cell r="D314">
            <v>1010300</v>
          </cell>
          <cell r="E314" t="str">
            <v>D</v>
          </cell>
          <cell r="F314">
            <v>364</v>
          </cell>
          <cell r="G314" t="str">
            <v>0225</v>
          </cell>
          <cell r="H314">
            <v>225</v>
          </cell>
          <cell r="I314" t="str">
            <v>POLE, METAL, 30'</v>
          </cell>
          <cell r="J314">
            <v>1977</v>
          </cell>
          <cell r="K314">
            <v>6878.23</v>
          </cell>
          <cell r="L314">
            <v>7</v>
          </cell>
          <cell r="M314">
            <v>982.6</v>
          </cell>
        </row>
        <row r="315">
          <cell r="A315" t="str">
            <v>3642251980</v>
          </cell>
          <cell r="B315" t="str">
            <v>ESD</v>
          </cell>
          <cell r="C315" t="str">
            <v>0000898</v>
          </cell>
          <cell r="D315">
            <v>1010300</v>
          </cell>
          <cell r="E315" t="str">
            <v>D</v>
          </cell>
          <cell r="F315">
            <v>364</v>
          </cell>
          <cell r="G315" t="str">
            <v>0225</v>
          </cell>
          <cell r="H315">
            <v>225</v>
          </cell>
          <cell r="I315" t="str">
            <v>POLE, METAL, 30'</v>
          </cell>
          <cell r="J315">
            <v>1980</v>
          </cell>
          <cell r="K315">
            <v>114.26</v>
          </cell>
          <cell r="L315">
            <v>1</v>
          </cell>
          <cell r="M315">
            <v>114.26</v>
          </cell>
        </row>
        <row r="316">
          <cell r="A316" t="str">
            <v>3642251982</v>
          </cell>
          <cell r="B316" t="str">
            <v>ESD</v>
          </cell>
          <cell r="C316" t="str">
            <v>0000898</v>
          </cell>
          <cell r="D316">
            <v>1010300</v>
          </cell>
          <cell r="E316" t="str">
            <v>D</v>
          </cell>
          <cell r="F316">
            <v>364</v>
          </cell>
          <cell r="G316" t="str">
            <v>0225</v>
          </cell>
          <cell r="H316">
            <v>225</v>
          </cell>
          <cell r="I316" t="str">
            <v>POLE, METAL, 30'</v>
          </cell>
          <cell r="J316">
            <v>1982</v>
          </cell>
          <cell r="K316">
            <v>178.94</v>
          </cell>
          <cell r="L316">
            <v>1</v>
          </cell>
          <cell r="M316">
            <v>178.94</v>
          </cell>
        </row>
        <row r="317">
          <cell r="A317" t="str">
            <v>3642251984</v>
          </cell>
          <cell r="B317" t="str">
            <v>ESD</v>
          </cell>
          <cell r="C317" t="str">
            <v>0000898</v>
          </cell>
          <cell r="D317">
            <v>1010300</v>
          </cell>
          <cell r="E317" t="str">
            <v>D</v>
          </cell>
          <cell r="F317">
            <v>364</v>
          </cell>
          <cell r="G317" t="str">
            <v>0225</v>
          </cell>
          <cell r="H317">
            <v>225</v>
          </cell>
          <cell r="I317" t="str">
            <v>POLE, METAL, 30'</v>
          </cell>
          <cell r="J317">
            <v>1984</v>
          </cell>
          <cell r="K317">
            <v>1604.18</v>
          </cell>
          <cell r="L317">
            <v>6</v>
          </cell>
          <cell r="M317">
            <v>267.36</v>
          </cell>
        </row>
        <row r="318">
          <cell r="A318" t="str">
            <v>3642251985</v>
          </cell>
          <cell r="B318" t="str">
            <v>ESD</v>
          </cell>
          <cell r="C318" t="str">
            <v>0000898</v>
          </cell>
          <cell r="D318">
            <v>1010300</v>
          </cell>
          <cell r="E318" t="str">
            <v>D</v>
          </cell>
          <cell r="F318">
            <v>364</v>
          </cell>
          <cell r="G318" t="str">
            <v>0225</v>
          </cell>
          <cell r="H318">
            <v>225</v>
          </cell>
          <cell r="I318" t="str">
            <v>POLE, METAL, 30'</v>
          </cell>
          <cell r="J318">
            <v>1985</v>
          </cell>
          <cell r="K318">
            <v>656.17</v>
          </cell>
          <cell r="L318">
            <v>3</v>
          </cell>
          <cell r="M318">
            <v>218.72</v>
          </cell>
        </row>
        <row r="319">
          <cell r="A319" t="str">
            <v>3642251986</v>
          </cell>
          <cell r="B319" t="str">
            <v>ESD</v>
          </cell>
          <cell r="C319" t="str">
            <v>0000898</v>
          </cell>
          <cell r="D319">
            <v>1010300</v>
          </cell>
          <cell r="E319" t="str">
            <v>D</v>
          </cell>
          <cell r="F319">
            <v>364</v>
          </cell>
          <cell r="G319" t="str">
            <v>0225</v>
          </cell>
          <cell r="H319">
            <v>225</v>
          </cell>
          <cell r="I319" t="str">
            <v>POLE, METAL, 30'</v>
          </cell>
          <cell r="J319">
            <v>1986</v>
          </cell>
          <cell r="K319">
            <v>203.1</v>
          </cell>
          <cell r="L319">
            <v>1</v>
          </cell>
          <cell r="M319">
            <v>203.1</v>
          </cell>
        </row>
        <row r="320">
          <cell r="A320" t="str">
            <v>3642251991</v>
          </cell>
          <cell r="B320" t="str">
            <v>ESD</v>
          </cell>
          <cell r="C320" t="str">
            <v>0000898</v>
          </cell>
          <cell r="D320">
            <v>1010300</v>
          </cell>
          <cell r="E320" t="str">
            <v>D</v>
          </cell>
          <cell r="F320">
            <v>364</v>
          </cell>
          <cell r="G320" t="str">
            <v>0225</v>
          </cell>
          <cell r="H320">
            <v>225</v>
          </cell>
          <cell r="I320" t="str">
            <v>POLE, METAL, 30'</v>
          </cell>
          <cell r="J320">
            <v>1991</v>
          </cell>
          <cell r="K320">
            <v>1535.7</v>
          </cell>
          <cell r="L320">
            <v>2</v>
          </cell>
          <cell r="M320">
            <v>767.85</v>
          </cell>
        </row>
        <row r="321">
          <cell r="A321" t="str">
            <v>3642301963</v>
          </cell>
          <cell r="B321" t="str">
            <v>ESD</v>
          </cell>
          <cell r="C321" t="str">
            <v>0000898</v>
          </cell>
          <cell r="D321">
            <v>1010300</v>
          </cell>
          <cell r="E321" t="str">
            <v>D</v>
          </cell>
          <cell r="F321">
            <v>364</v>
          </cell>
          <cell r="G321" t="str">
            <v>0230</v>
          </cell>
          <cell r="H321">
            <v>230</v>
          </cell>
          <cell r="I321" t="str">
            <v>POLE, CONCRETE, 30'</v>
          </cell>
          <cell r="J321">
            <v>1963</v>
          </cell>
          <cell r="K321">
            <v>5124.92</v>
          </cell>
          <cell r="L321">
            <v>11</v>
          </cell>
          <cell r="M321">
            <v>465.9</v>
          </cell>
        </row>
        <row r="322">
          <cell r="A322" t="str">
            <v>3642301964</v>
          </cell>
          <cell r="B322" t="str">
            <v>ESD</v>
          </cell>
          <cell r="C322" t="str">
            <v>0000898</v>
          </cell>
          <cell r="D322">
            <v>1010300</v>
          </cell>
          <cell r="E322" t="str">
            <v>D</v>
          </cell>
          <cell r="F322">
            <v>364</v>
          </cell>
          <cell r="G322" t="str">
            <v>0230</v>
          </cell>
          <cell r="H322">
            <v>230</v>
          </cell>
          <cell r="I322" t="str">
            <v>POLE, CONCRETE, 30'</v>
          </cell>
          <cell r="J322">
            <v>1964</v>
          </cell>
          <cell r="K322">
            <v>9460.43</v>
          </cell>
          <cell r="L322">
            <v>21</v>
          </cell>
          <cell r="M322">
            <v>450.5</v>
          </cell>
        </row>
        <row r="323">
          <cell r="A323" t="str">
            <v>3642301965</v>
          </cell>
          <cell r="B323" t="str">
            <v>ESD</v>
          </cell>
          <cell r="C323" t="str">
            <v>0000898</v>
          </cell>
          <cell r="D323">
            <v>1010300</v>
          </cell>
          <cell r="E323" t="str">
            <v>D</v>
          </cell>
          <cell r="F323">
            <v>364</v>
          </cell>
          <cell r="G323" t="str">
            <v>0230</v>
          </cell>
          <cell r="H323">
            <v>230</v>
          </cell>
          <cell r="I323" t="str">
            <v>POLE, CONCRETE, 30'</v>
          </cell>
          <cell r="J323">
            <v>1965</v>
          </cell>
          <cell r="K323">
            <v>6126.1</v>
          </cell>
          <cell r="L323">
            <v>13</v>
          </cell>
          <cell r="M323">
            <v>471.24</v>
          </cell>
        </row>
        <row r="324">
          <cell r="A324" t="str">
            <v>3642301976</v>
          </cell>
          <cell r="B324" t="str">
            <v>ESD</v>
          </cell>
          <cell r="C324" t="str">
            <v>0000898</v>
          </cell>
          <cell r="D324">
            <v>1010300</v>
          </cell>
          <cell r="E324" t="str">
            <v>D</v>
          </cell>
          <cell r="F324">
            <v>364</v>
          </cell>
          <cell r="G324" t="str">
            <v>0230</v>
          </cell>
          <cell r="H324">
            <v>230</v>
          </cell>
          <cell r="I324" t="str">
            <v>POLE, CONCRETE, 30'</v>
          </cell>
          <cell r="J324">
            <v>1976</v>
          </cell>
          <cell r="K324">
            <v>3991.07</v>
          </cell>
          <cell r="L324">
            <v>4</v>
          </cell>
          <cell r="M324">
            <v>997.77</v>
          </cell>
        </row>
        <row r="325">
          <cell r="A325" t="str">
            <v>3642301977</v>
          </cell>
          <cell r="B325" t="str">
            <v>ESD</v>
          </cell>
          <cell r="C325" t="str">
            <v>0000898</v>
          </cell>
          <cell r="D325">
            <v>1010300</v>
          </cell>
          <cell r="E325" t="str">
            <v>D</v>
          </cell>
          <cell r="F325">
            <v>364</v>
          </cell>
          <cell r="G325" t="str">
            <v>0230</v>
          </cell>
          <cell r="H325">
            <v>230</v>
          </cell>
          <cell r="I325" t="str">
            <v>POLE, CONCRETE, 30'</v>
          </cell>
          <cell r="J325">
            <v>1977</v>
          </cell>
          <cell r="K325">
            <v>1053.5899999999999</v>
          </cell>
          <cell r="L325">
            <v>1</v>
          </cell>
          <cell r="M325">
            <v>1053.5899999999999</v>
          </cell>
        </row>
        <row r="326">
          <cell r="A326" t="str">
            <v>3642301978</v>
          </cell>
          <cell r="B326" t="str">
            <v>ESD</v>
          </cell>
          <cell r="C326" t="str">
            <v>0000898</v>
          </cell>
          <cell r="D326">
            <v>1010300</v>
          </cell>
          <cell r="E326" t="str">
            <v>D</v>
          </cell>
          <cell r="F326">
            <v>364</v>
          </cell>
          <cell r="G326" t="str">
            <v>0230</v>
          </cell>
          <cell r="H326">
            <v>230</v>
          </cell>
          <cell r="I326" t="str">
            <v>POLE, CONCRETE, 30'</v>
          </cell>
          <cell r="J326">
            <v>1978</v>
          </cell>
          <cell r="K326">
            <v>1042.73</v>
          </cell>
          <cell r="L326">
            <v>1</v>
          </cell>
          <cell r="M326">
            <v>1042.73</v>
          </cell>
        </row>
        <row r="327">
          <cell r="A327" t="str">
            <v>3642301980</v>
          </cell>
          <cell r="B327" t="str">
            <v>ESD</v>
          </cell>
          <cell r="C327" t="str">
            <v>0000898</v>
          </cell>
          <cell r="D327">
            <v>1010300</v>
          </cell>
          <cell r="E327" t="str">
            <v>D</v>
          </cell>
          <cell r="F327">
            <v>364</v>
          </cell>
          <cell r="G327" t="str">
            <v>0230</v>
          </cell>
          <cell r="H327">
            <v>230</v>
          </cell>
          <cell r="I327" t="str">
            <v>POLE, CONCRETE, 30'</v>
          </cell>
          <cell r="J327">
            <v>1980</v>
          </cell>
          <cell r="K327">
            <v>1315.3</v>
          </cell>
          <cell r="L327">
            <v>1</v>
          </cell>
          <cell r="M327">
            <v>1315.3</v>
          </cell>
        </row>
        <row r="328">
          <cell r="A328" t="str">
            <v>3642301982</v>
          </cell>
          <cell r="B328" t="str">
            <v>ESD</v>
          </cell>
          <cell r="C328" t="str">
            <v>0000898</v>
          </cell>
          <cell r="D328">
            <v>1010300</v>
          </cell>
          <cell r="E328" t="str">
            <v>D</v>
          </cell>
          <cell r="F328">
            <v>364</v>
          </cell>
          <cell r="G328" t="str">
            <v>0230</v>
          </cell>
          <cell r="H328">
            <v>230</v>
          </cell>
          <cell r="I328" t="str">
            <v>POLE, CONCRETE, 30'</v>
          </cell>
          <cell r="J328">
            <v>1982</v>
          </cell>
          <cell r="K328">
            <v>1850.86</v>
          </cell>
          <cell r="L328">
            <v>1</v>
          </cell>
          <cell r="M328">
            <v>1850.86</v>
          </cell>
        </row>
        <row r="329">
          <cell r="A329" t="str">
            <v>3642301986</v>
          </cell>
          <cell r="B329" t="str">
            <v>ESD</v>
          </cell>
          <cell r="C329" t="str">
            <v>0000898</v>
          </cell>
          <cell r="D329">
            <v>1010300</v>
          </cell>
          <cell r="E329" t="str">
            <v>D</v>
          </cell>
          <cell r="F329">
            <v>364</v>
          </cell>
          <cell r="G329" t="str">
            <v>0230</v>
          </cell>
          <cell r="H329">
            <v>230</v>
          </cell>
          <cell r="I329" t="str">
            <v>POLE, CONCRETE, 30'</v>
          </cell>
          <cell r="J329">
            <v>1986</v>
          </cell>
          <cell r="K329">
            <v>57.2</v>
          </cell>
          <cell r="L329">
            <v>1</v>
          </cell>
          <cell r="M329">
            <v>57.2</v>
          </cell>
        </row>
        <row r="330">
          <cell r="A330" t="str">
            <v>3642302000</v>
          </cell>
          <cell r="B330" t="str">
            <v>ESD</v>
          </cell>
          <cell r="C330" t="str">
            <v>0000898</v>
          </cell>
          <cell r="D330">
            <v>1010300</v>
          </cell>
          <cell r="E330" t="str">
            <v>D</v>
          </cell>
          <cell r="F330">
            <v>364</v>
          </cell>
          <cell r="G330" t="str">
            <v>0230</v>
          </cell>
          <cell r="H330">
            <v>230</v>
          </cell>
          <cell r="I330" t="str">
            <v>POLE, CONCRETE, 30'</v>
          </cell>
          <cell r="J330">
            <v>2000</v>
          </cell>
          <cell r="K330">
            <v>49.71</v>
          </cell>
          <cell r="L330">
            <v>0</v>
          </cell>
          <cell r="M330" t="e">
            <v>#DIV/0!</v>
          </cell>
        </row>
        <row r="331">
          <cell r="A331" t="str">
            <v>3642401908</v>
          </cell>
          <cell r="B331" t="str">
            <v>ESD</v>
          </cell>
          <cell r="C331" t="str">
            <v>0000898</v>
          </cell>
          <cell r="D331">
            <v>1010300</v>
          </cell>
          <cell r="E331" t="str">
            <v>D</v>
          </cell>
          <cell r="F331">
            <v>364</v>
          </cell>
          <cell r="G331" t="str">
            <v>0240</v>
          </cell>
          <cell r="H331">
            <v>240</v>
          </cell>
          <cell r="I331" t="str">
            <v>POLE, WOOD, 35'</v>
          </cell>
          <cell r="J331">
            <v>1908</v>
          </cell>
          <cell r="K331">
            <v>14755.21</v>
          </cell>
          <cell r="L331">
            <v>162</v>
          </cell>
          <cell r="M331">
            <v>91.08</v>
          </cell>
        </row>
        <row r="332">
          <cell r="A332" t="str">
            <v>3642401921</v>
          </cell>
          <cell r="B332" t="str">
            <v>ESD</v>
          </cell>
          <cell r="C332" t="str">
            <v>0000898</v>
          </cell>
          <cell r="D332">
            <v>1010300</v>
          </cell>
          <cell r="E332" t="str">
            <v>D</v>
          </cell>
          <cell r="F332">
            <v>364</v>
          </cell>
          <cell r="G332" t="str">
            <v>0240</v>
          </cell>
          <cell r="H332">
            <v>240</v>
          </cell>
          <cell r="I332" t="str">
            <v>POLE, WOOD, 35'</v>
          </cell>
          <cell r="J332">
            <v>1921</v>
          </cell>
          <cell r="K332">
            <v>1147.3900000000001</v>
          </cell>
          <cell r="L332">
            <v>6</v>
          </cell>
          <cell r="M332">
            <v>191.23</v>
          </cell>
        </row>
        <row r="333">
          <cell r="A333" t="str">
            <v>3642401938</v>
          </cell>
          <cell r="B333" t="str">
            <v>ESD</v>
          </cell>
          <cell r="C333" t="str">
            <v>0000898</v>
          </cell>
          <cell r="D333">
            <v>1010300</v>
          </cell>
          <cell r="E333" t="str">
            <v>D</v>
          </cell>
          <cell r="F333">
            <v>364</v>
          </cell>
          <cell r="G333" t="str">
            <v>0240</v>
          </cell>
          <cell r="H333">
            <v>240</v>
          </cell>
          <cell r="I333" t="str">
            <v>POLE, WOOD, 35'</v>
          </cell>
          <cell r="J333">
            <v>1938</v>
          </cell>
          <cell r="K333">
            <v>15.57</v>
          </cell>
          <cell r="L333">
            <v>1</v>
          </cell>
          <cell r="M333">
            <v>15.57</v>
          </cell>
        </row>
        <row r="334">
          <cell r="A334" t="str">
            <v>3642401939</v>
          </cell>
          <cell r="B334" t="str">
            <v>ESD</v>
          </cell>
          <cell r="C334" t="str">
            <v>0000898</v>
          </cell>
          <cell r="D334">
            <v>1010300</v>
          </cell>
          <cell r="E334" t="str">
            <v>D</v>
          </cell>
          <cell r="F334">
            <v>364</v>
          </cell>
          <cell r="G334" t="str">
            <v>0240</v>
          </cell>
          <cell r="H334">
            <v>240</v>
          </cell>
          <cell r="I334" t="str">
            <v>POLE, WOOD, 35'</v>
          </cell>
          <cell r="J334">
            <v>1939</v>
          </cell>
          <cell r="K334">
            <v>15.57</v>
          </cell>
          <cell r="L334">
            <v>2</v>
          </cell>
          <cell r="M334">
            <v>7.79</v>
          </cell>
        </row>
        <row r="335">
          <cell r="A335" t="str">
            <v>3642401940</v>
          </cell>
          <cell r="B335" t="str">
            <v>ESD</v>
          </cell>
          <cell r="C335" t="str">
            <v>0000898</v>
          </cell>
          <cell r="D335">
            <v>1010300</v>
          </cell>
          <cell r="E335" t="str">
            <v>D</v>
          </cell>
          <cell r="F335">
            <v>364</v>
          </cell>
          <cell r="G335" t="str">
            <v>0240</v>
          </cell>
          <cell r="H335">
            <v>240</v>
          </cell>
          <cell r="I335" t="str">
            <v>POLE, WOOD, 35'</v>
          </cell>
          <cell r="J335">
            <v>1940</v>
          </cell>
          <cell r="K335">
            <v>3528.28</v>
          </cell>
          <cell r="L335">
            <v>167</v>
          </cell>
          <cell r="M335">
            <v>21.13</v>
          </cell>
        </row>
        <row r="336">
          <cell r="A336" t="str">
            <v>3642401941</v>
          </cell>
          <cell r="B336" t="str">
            <v>ESD</v>
          </cell>
          <cell r="C336" t="str">
            <v>0000898</v>
          </cell>
          <cell r="D336">
            <v>1010300</v>
          </cell>
          <cell r="E336" t="str">
            <v>D</v>
          </cell>
          <cell r="F336">
            <v>364</v>
          </cell>
          <cell r="G336" t="str">
            <v>0240</v>
          </cell>
          <cell r="H336">
            <v>240</v>
          </cell>
          <cell r="I336" t="str">
            <v>POLE, WOOD, 35'</v>
          </cell>
          <cell r="J336">
            <v>1941</v>
          </cell>
          <cell r="K336">
            <v>6845.61</v>
          </cell>
          <cell r="L336">
            <v>162</v>
          </cell>
          <cell r="M336">
            <v>42.26</v>
          </cell>
        </row>
        <row r="337">
          <cell r="A337" t="str">
            <v>3642401942</v>
          </cell>
          <cell r="B337" t="str">
            <v>ESD</v>
          </cell>
          <cell r="C337" t="str">
            <v>0000898</v>
          </cell>
          <cell r="D337">
            <v>1010300</v>
          </cell>
          <cell r="E337" t="str">
            <v>D</v>
          </cell>
          <cell r="F337">
            <v>364</v>
          </cell>
          <cell r="G337" t="str">
            <v>0240</v>
          </cell>
          <cell r="H337">
            <v>240</v>
          </cell>
          <cell r="I337" t="str">
            <v>POLE, WOOD, 35'</v>
          </cell>
          <cell r="J337">
            <v>1942</v>
          </cell>
          <cell r="K337">
            <v>3832.74</v>
          </cell>
          <cell r="L337">
            <v>89</v>
          </cell>
          <cell r="M337">
            <v>43.06</v>
          </cell>
        </row>
        <row r="338">
          <cell r="A338" t="str">
            <v>3642401943</v>
          </cell>
          <cell r="B338" t="str">
            <v>ESD</v>
          </cell>
          <cell r="C338" t="str">
            <v>0000898</v>
          </cell>
          <cell r="D338">
            <v>1010300</v>
          </cell>
          <cell r="E338" t="str">
            <v>D</v>
          </cell>
          <cell r="F338">
            <v>364</v>
          </cell>
          <cell r="G338" t="str">
            <v>0240</v>
          </cell>
          <cell r="H338">
            <v>240</v>
          </cell>
          <cell r="I338" t="str">
            <v>POLE, WOOD, 35'</v>
          </cell>
          <cell r="J338">
            <v>1943</v>
          </cell>
          <cell r="K338">
            <v>2939.38</v>
          </cell>
          <cell r="L338">
            <v>51</v>
          </cell>
          <cell r="M338">
            <v>57.63</v>
          </cell>
        </row>
        <row r="339">
          <cell r="A339" t="str">
            <v>3642401944</v>
          </cell>
          <cell r="B339" t="str">
            <v>ESD</v>
          </cell>
          <cell r="C339" t="str">
            <v>0000898</v>
          </cell>
          <cell r="D339">
            <v>1010300</v>
          </cell>
          <cell r="E339" t="str">
            <v>D</v>
          </cell>
          <cell r="F339">
            <v>364</v>
          </cell>
          <cell r="G339" t="str">
            <v>0240</v>
          </cell>
          <cell r="H339">
            <v>240</v>
          </cell>
          <cell r="I339" t="str">
            <v>POLE, WOOD, 35'</v>
          </cell>
          <cell r="J339">
            <v>1944</v>
          </cell>
          <cell r="K339">
            <v>53.16</v>
          </cell>
          <cell r="L339">
            <v>3</v>
          </cell>
          <cell r="M339">
            <v>17.72</v>
          </cell>
        </row>
        <row r="340">
          <cell r="A340" t="str">
            <v>3642401945</v>
          </cell>
          <cell r="B340" t="str">
            <v>ESD</v>
          </cell>
          <cell r="C340" t="str">
            <v>0000898</v>
          </cell>
          <cell r="D340">
            <v>1010300</v>
          </cell>
          <cell r="E340" t="str">
            <v>D</v>
          </cell>
          <cell r="F340">
            <v>364</v>
          </cell>
          <cell r="G340" t="str">
            <v>0240</v>
          </cell>
          <cell r="H340">
            <v>240</v>
          </cell>
          <cell r="I340" t="str">
            <v>POLE, WOOD, 35'</v>
          </cell>
          <cell r="J340">
            <v>1945</v>
          </cell>
          <cell r="K340">
            <v>2351.08</v>
          </cell>
          <cell r="L340">
            <v>105</v>
          </cell>
          <cell r="M340">
            <v>22.39</v>
          </cell>
        </row>
        <row r="341">
          <cell r="A341" t="str">
            <v>3642401946</v>
          </cell>
          <cell r="B341" t="str">
            <v>ESD</v>
          </cell>
          <cell r="C341" t="str">
            <v>0000898</v>
          </cell>
          <cell r="D341">
            <v>1010300</v>
          </cell>
          <cell r="E341" t="str">
            <v>D</v>
          </cell>
          <cell r="F341">
            <v>364</v>
          </cell>
          <cell r="G341" t="str">
            <v>0240</v>
          </cell>
          <cell r="H341">
            <v>240</v>
          </cell>
          <cell r="I341" t="str">
            <v>POLE, WOOD, 35'</v>
          </cell>
          <cell r="J341">
            <v>1946</v>
          </cell>
          <cell r="K341">
            <v>1270.21</v>
          </cell>
          <cell r="L341">
            <v>29</v>
          </cell>
          <cell r="M341">
            <v>43.8</v>
          </cell>
        </row>
        <row r="342">
          <cell r="A342" t="str">
            <v>3642401947</v>
          </cell>
          <cell r="B342" t="str">
            <v>ESD</v>
          </cell>
          <cell r="C342" t="str">
            <v>0000898</v>
          </cell>
          <cell r="D342">
            <v>1010300</v>
          </cell>
          <cell r="E342" t="str">
            <v>D</v>
          </cell>
          <cell r="F342">
            <v>364</v>
          </cell>
          <cell r="G342" t="str">
            <v>0240</v>
          </cell>
          <cell r="H342">
            <v>240</v>
          </cell>
          <cell r="I342" t="str">
            <v>POLE, WOOD, 35'</v>
          </cell>
          <cell r="J342">
            <v>1947</v>
          </cell>
          <cell r="K342">
            <v>14368.51</v>
          </cell>
          <cell r="L342">
            <v>231</v>
          </cell>
          <cell r="M342">
            <v>62.2</v>
          </cell>
        </row>
        <row r="343">
          <cell r="A343" t="str">
            <v>3642401948</v>
          </cell>
          <cell r="B343" t="str">
            <v>ESD</v>
          </cell>
          <cell r="C343" t="str">
            <v>0000898</v>
          </cell>
          <cell r="D343">
            <v>1010300</v>
          </cell>
          <cell r="E343" t="str">
            <v>D</v>
          </cell>
          <cell r="F343">
            <v>364</v>
          </cell>
          <cell r="G343" t="str">
            <v>0240</v>
          </cell>
          <cell r="H343">
            <v>240</v>
          </cell>
          <cell r="I343" t="str">
            <v>POLE, WOOD, 35'</v>
          </cell>
          <cell r="J343">
            <v>1948</v>
          </cell>
          <cell r="K343">
            <v>20240.39</v>
          </cell>
          <cell r="L343">
            <v>390</v>
          </cell>
          <cell r="M343">
            <v>51.9</v>
          </cell>
        </row>
        <row r="344">
          <cell r="A344" t="str">
            <v>3642401949</v>
          </cell>
          <cell r="B344" t="str">
            <v>ESD</v>
          </cell>
          <cell r="C344" t="str">
            <v>0000898</v>
          </cell>
          <cell r="D344">
            <v>1010300</v>
          </cell>
          <cell r="E344" t="str">
            <v>D</v>
          </cell>
          <cell r="F344">
            <v>364</v>
          </cell>
          <cell r="G344" t="str">
            <v>0240</v>
          </cell>
          <cell r="H344">
            <v>240</v>
          </cell>
          <cell r="I344" t="str">
            <v>POLE, WOOD, 35'</v>
          </cell>
          <cell r="J344">
            <v>1949</v>
          </cell>
          <cell r="K344">
            <v>40846.019999999997</v>
          </cell>
          <cell r="L344">
            <v>485</v>
          </cell>
          <cell r="M344">
            <v>84.22</v>
          </cell>
        </row>
        <row r="345">
          <cell r="A345" t="str">
            <v>3642401950</v>
          </cell>
          <cell r="B345" t="str">
            <v>ESD</v>
          </cell>
          <cell r="C345" t="str">
            <v>0000898</v>
          </cell>
          <cell r="D345">
            <v>1010300</v>
          </cell>
          <cell r="E345" t="str">
            <v>D</v>
          </cell>
          <cell r="F345">
            <v>364</v>
          </cell>
          <cell r="G345" t="str">
            <v>0240</v>
          </cell>
          <cell r="H345">
            <v>240</v>
          </cell>
          <cell r="I345" t="str">
            <v>POLE, WOOD, 35'</v>
          </cell>
          <cell r="J345">
            <v>1950</v>
          </cell>
          <cell r="K345">
            <v>1318.24</v>
          </cell>
          <cell r="L345">
            <v>30</v>
          </cell>
          <cell r="M345">
            <v>43.94</v>
          </cell>
        </row>
        <row r="346">
          <cell r="A346" t="str">
            <v>3642401951</v>
          </cell>
          <cell r="B346" t="str">
            <v>ESD</v>
          </cell>
          <cell r="C346" t="str">
            <v>0000898</v>
          </cell>
          <cell r="D346">
            <v>1010300</v>
          </cell>
          <cell r="E346" t="str">
            <v>D</v>
          </cell>
          <cell r="F346">
            <v>364</v>
          </cell>
          <cell r="G346" t="str">
            <v>0240</v>
          </cell>
          <cell r="H346">
            <v>240</v>
          </cell>
          <cell r="I346" t="str">
            <v>POLE, WOOD, 35'</v>
          </cell>
          <cell r="J346">
            <v>1951</v>
          </cell>
          <cell r="K346">
            <v>51565.16</v>
          </cell>
          <cell r="L346">
            <v>553</v>
          </cell>
          <cell r="M346">
            <v>93.25</v>
          </cell>
        </row>
        <row r="347">
          <cell r="A347" t="str">
            <v>3642401952</v>
          </cell>
          <cell r="B347" t="str">
            <v>ESD</v>
          </cell>
          <cell r="C347" t="str">
            <v>0000898</v>
          </cell>
          <cell r="D347">
            <v>1010300</v>
          </cell>
          <cell r="E347" t="str">
            <v>D</v>
          </cell>
          <cell r="F347">
            <v>364</v>
          </cell>
          <cell r="G347" t="str">
            <v>0240</v>
          </cell>
          <cell r="H347">
            <v>240</v>
          </cell>
          <cell r="I347" t="str">
            <v>POLE, WOOD, 35'</v>
          </cell>
          <cell r="J347">
            <v>1952</v>
          </cell>
          <cell r="K347">
            <v>64977.13</v>
          </cell>
          <cell r="L347">
            <v>633</v>
          </cell>
          <cell r="M347">
            <v>102.65</v>
          </cell>
        </row>
        <row r="348">
          <cell r="A348" t="str">
            <v>3642401953</v>
          </cell>
          <cell r="B348" t="str">
            <v>ESD</v>
          </cell>
          <cell r="C348" t="str">
            <v>0000898</v>
          </cell>
          <cell r="D348">
            <v>1010300</v>
          </cell>
          <cell r="E348" t="str">
            <v>D</v>
          </cell>
          <cell r="F348">
            <v>364</v>
          </cell>
          <cell r="G348" t="str">
            <v>0240</v>
          </cell>
          <cell r="H348">
            <v>240</v>
          </cell>
          <cell r="I348" t="str">
            <v>POLE, WOOD, 35'</v>
          </cell>
          <cell r="J348">
            <v>1953</v>
          </cell>
          <cell r="K348">
            <v>79926.73</v>
          </cell>
          <cell r="L348">
            <v>648</v>
          </cell>
          <cell r="M348">
            <v>123.34</v>
          </cell>
        </row>
        <row r="349">
          <cell r="A349" t="str">
            <v>3642401954</v>
          </cell>
          <cell r="B349" t="str">
            <v>ESD</v>
          </cell>
          <cell r="C349" t="str">
            <v>0000898</v>
          </cell>
          <cell r="D349">
            <v>1010300</v>
          </cell>
          <cell r="E349" t="str">
            <v>D</v>
          </cell>
          <cell r="F349">
            <v>364</v>
          </cell>
          <cell r="G349" t="str">
            <v>0240</v>
          </cell>
          <cell r="H349">
            <v>240</v>
          </cell>
          <cell r="I349" t="str">
            <v>POLE, WOOD, 35'</v>
          </cell>
          <cell r="J349">
            <v>1954</v>
          </cell>
          <cell r="K349">
            <v>55618.57</v>
          </cell>
          <cell r="L349">
            <v>465</v>
          </cell>
          <cell r="M349">
            <v>119.61</v>
          </cell>
        </row>
        <row r="350">
          <cell r="A350" t="str">
            <v>3642401955</v>
          </cell>
          <cell r="B350" t="str">
            <v>ESD</v>
          </cell>
          <cell r="C350" t="str">
            <v>0000898</v>
          </cell>
          <cell r="D350">
            <v>1010300</v>
          </cell>
          <cell r="E350" t="str">
            <v>D</v>
          </cell>
          <cell r="F350">
            <v>364</v>
          </cell>
          <cell r="G350" t="str">
            <v>0240</v>
          </cell>
          <cell r="H350">
            <v>240</v>
          </cell>
          <cell r="I350" t="str">
            <v>POLE, WOOD, 35'</v>
          </cell>
          <cell r="J350">
            <v>1955</v>
          </cell>
          <cell r="K350">
            <v>53407.11</v>
          </cell>
          <cell r="L350">
            <v>1356</v>
          </cell>
          <cell r="M350">
            <v>39.39</v>
          </cell>
        </row>
        <row r="351">
          <cell r="A351" t="str">
            <v>3642401956</v>
          </cell>
          <cell r="B351" t="str">
            <v>ESD</v>
          </cell>
          <cell r="C351" t="str">
            <v>0000898</v>
          </cell>
          <cell r="D351">
            <v>1010300</v>
          </cell>
          <cell r="E351" t="str">
            <v>D</v>
          </cell>
          <cell r="F351">
            <v>364</v>
          </cell>
          <cell r="G351" t="str">
            <v>0240</v>
          </cell>
          <cell r="H351">
            <v>240</v>
          </cell>
          <cell r="I351" t="str">
            <v>POLE, WOOD, 35'</v>
          </cell>
          <cell r="J351">
            <v>1956</v>
          </cell>
          <cell r="K351">
            <v>93889.29</v>
          </cell>
          <cell r="L351">
            <v>2448</v>
          </cell>
          <cell r="M351">
            <v>38.35</v>
          </cell>
        </row>
        <row r="352">
          <cell r="A352" t="str">
            <v>3642401957</v>
          </cell>
          <cell r="B352" t="str">
            <v>ESD</v>
          </cell>
          <cell r="C352" t="str">
            <v>0000898</v>
          </cell>
          <cell r="D352">
            <v>1010300</v>
          </cell>
          <cell r="E352" t="str">
            <v>D</v>
          </cell>
          <cell r="F352">
            <v>364</v>
          </cell>
          <cell r="G352" t="str">
            <v>0240</v>
          </cell>
          <cell r="H352">
            <v>240</v>
          </cell>
          <cell r="I352" t="str">
            <v>POLE, WOOD, 35'</v>
          </cell>
          <cell r="J352">
            <v>1957</v>
          </cell>
          <cell r="K352">
            <v>100308.78</v>
          </cell>
          <cell r="L352">
            <v>903</v>
          </cell>
          <cell r="M352">
            <v>111.08</v>
          </cell>
        </row>
        <row r="353">
          <cell r="A353" t="str">
            <v>3642401958</v>
          </cell>
          <cell r="B353" t="str">
            <v>ESD</v>
          </cell>
          <cell r="C353" t="str">
            <v>0000898</v>
          </cell>
          <cell r="D353">
            <v>1010300</v>
          </cell>
          <cell r="E353" t="str">
            <v>D</v>
          </cell>
          <cell r="F353">
            <v>364</v>
          </cell>
          <cell r="G353" t="str">
            <v>0240</v>
          </cell>
          <cell r="H353">
            <v>240</v>
          </cell>
          <cell r="I353" t="str">
            <v>POLE, WOOD, 35'</v>
          </cell>
          <cell r="J353">
            <v>1958</v>
          </cell>
          <cell r="K353">
            <v>210506.41</v>
          </cell>
          <cell r="L353">
            <v>1635</v>
          </cell>
          <cell r="M353">
            <v>128.75</v>
          </cell>
        </row>
        <row r="354">
          <cell r="A354" t="str">
            <v>3642401959</v>
          </cell>
          <cell r="B354" t="str">
            <v>ESD</v>
          </cell>
          <cell r="C354" t="str">
            <v>0000898</v>
          </cell>
          <cell r="D354">
            <v>1010300</v>
          </cell>
          <cell r="E354" t="str">
            <v>D</v>
          </cell>
          <cell r="F354">
            <v>364</v>
          </cell>
          <cell r="G354" t="str">
            <v>0240</v>
          </cell>
          <cell r="H354">
            <v>240</v>
          </cell>
          <cell r="I354" t="str">
            <v>POLE, WOOD, 35'</v>
          </cell>
          <cell r="J354">
            <v>1959</v>
          </cell>
          <cell r="K354">
            <v>180102.93</v>
          </cell>
          <cell r="L354">
            <v>1235</v>
          </cell>
          <cell r="M354">
            <v>145.83000000000001</v>
          </cell>
        </row>
        <row r="355">
          <cell r="A355" t="str">
            <v>3642401960</v>
          </cell>
          <cell r="B355" t="str">
            <v>ESD</v>
          </cell>
          <cell r="C355" t="str">
            <v>0000898</v>
          </cell>
          <cell r="D355">
            <v>1010300</v>
          </cell>
          <cell r="E355" t="str">
            <v>D</v>
          </cell>
          <cell r="F355">
            <v>364</v>
          </cell>
          <cell r="G355" t="str">
            <v>0240</v>
          </cell>
          <cell r="H355">
            <v>240</v>
          </cell>
          <cell r="I355" t="str">
            <v>POLE, WOOD, 35'</v>
          </cell>
          <cell r="J355">
            <v>1960</v>
          </cell>
          <cell r="K355">
            <v>112215.65</v>
          </cell>
          <cell r="L355">
            <v>1904</v>
          </cell>
          <cell r="M355">
            <v>58.94</v>
          </cell>
        </row>
        <row r="356">
          <cell r="A356" t="str">
            <v>3642401961</v>
          </cell>
          <cell r="B356" t="str">
            <v>ESD</v>
          </cell>
          <cell r="C356" t="str">
            <v>0000898</v>
          </cell>
          <cell r="D356">
            <v>1010300</v>
          </cell>
          <cell r="E356" t="str">
            <v>D</v>
          </cell>
          <cell r="F356">
            <v>364</v>
          </cell>
          <cell r="G356" t="str">
            <v>0240</v>
          </cell>
          <cell r="H356">
            <v>240</v>
          </cell>
          <cell r="I356" t="str">
            <v>POLE, WOOD, 35'</v>
          </cell>
          <cell r="J356">
            <v>1961</v>
          </cell>
          <cell r="K356">
            <v>191166.77</v>
          </cell>
          <cell r="L356">
            <v>1326</v>
          </cell>
          <cell r="M356">
            <v>144.16999999999999</v>
          </cell>
        </row>
        <row r="357">
          <cell r="A357" t="str">
            <v>3642401962</v>
          </cell>
          <cell r="B357" t="str">
            <v>ESD</v>
          </cell>
          <cell r="C357" t="str">
            <v>0000898</v>
          </cell>
          <cell r="D357">
            <v>1010300</v>
          </cell>
          <cell r="E357" t="str">
            <v>D</v>
          </cell>
          <cell r="F357">
            <v>364</v>
          </cell>
          <cell r="G357" t="str">
            <v>0240</v>
          </cell>
          <cell r="H357">
            <v>240</v>
          </cell>
          <cell r="I357" t="str">
            <v>POLE, WOOD, 35'</v>
          </cell>
          <cell r="J357">
            <v>1962</v>
          </cell>
          <cell r="K357">
            <v>654306.68000000005</v>
          </cell>
          <cell r="L357">
            <v>4331</v>
          </cell>
          <cell r="M357">
            <v>151.08000000000001</v>
          </cell>
        </row>
        <row r="358">
          <cell r="A358" t="str">
            <v>3642401963</v>
          </cell>
          <cell r="B358" t="str">
            <v>ESD</v>
          </cell>
          <cell r="C358" t="str">
            <v>0000898</v>
          </cell>
          <cell r="D358">
            <v>1010300</v>
          </cell>
          <cell r="E358" t="str">
            <v>D</v>
          </cell>
          <cell r="F358">
            <v>364</v>
          </cell>
          <cell r="G358" t="str">
            <v>0240</v>
          </cell>
          <cell r="H358">
            <v>240</v>
          </cell>
          <cell r="I358" t="str">
            <v>POLE, WOOD, 35'</v>
          </cell>
          <cell r="J358">
            <v>1963</v>
          </cell>
          <cell r="K358">
            <v>6300672.2699999996</v>
          </cell>
          <cell r="L358">
            <v>36533</v>
          </cell>
          <cell r="M358">
            <v>172.47</v>
          </cell>
        </row>
        <row r="359">
          <cell r="A359" t="str">
            <v>3642401964</v>
          </cell>
          <cell r="B359" t="str">
            <v>ESD</v>
          </cell>
          <cell r="C359" t="str">
            <v>0000898</v>
          </cell>
          <cell r="D359">
            <v>1010300</v>
          </cell>
          <cell r="E359" t="str">
            <v>D</v>
          </cell>
          <cell r="F359">
            <v>364</v>
          </cell>
          <cell r="G359" t="str">
            <v>0240</v>
          </cell>
          <cell r="H359">
            <v>240</v>
          </cell>
          <cell r="I359" t="str">
            <v>POLE, WOOD, 35'</v>
          </cell>
          <cell r="J359">
            <v>1964</v>
          </cell>
          <cell r="K359">
            <v>20203916.710000001</v>
          </cell>
          <cell r="L359">
            <v>132731</v>
          </cell>
          <cell r="M359">
            <v>152.22</v>
          </cell>
        </row>
        <row r="360">
          <cell r="A360" t="str">
            <v>3642401965</v>
          </cell>
          <cell r="B360" t="str">
            <v>ESD</v>
          </cell>
          <cell r="C360" t="str">
            <v>0000898</v>
          </cell>
          <cell r="D360">
            <v>1010300</v>
          </cell>
          <cell r="E360" t="str">
            <v>D</v>
          </cell>
          <cell r="F360">
            <v>364</v>
          </cell>
          <cell r="G360" t="str">
            <v>0240</v>
          </cell>
          <cell r="H360">
            <v>240</v>
          </cell>
          <cell r="I360" t="str">
            <v>POLE, WOOD, 35'</v>
          </cell>
          <cell r="J360">
            <v>1965</v>
          </cell>
          <cell r="K360">
            <v>11723005.689999999</v>
          </cell>
          <cell r="L360">
            <v>120284</v>
          </cell>
          <cell r="M360">
            <v>97.46</v>
          </cell>
        </row>
        <row r="361">
          <cell r="A361" t="str">
            <v>3642401966</v>
          </cell>
          <cell r="B361" t="str">
            <v>ESD</v>
          </cell>
          <cell r="C361" t="str">
            <v>0000898</v>
          </cell>
          <cell r="D361">
            <v>1010300</v>
          </cell>
          <cell r="E361" t="str">
            <v>D</v>
          </cell>
          <cell r="F361">
            <v>364</v>
          </cell>
          <cell r="G361" t="str">
            <v>0240</v>
          </cell>
          <cell r="H361">
            <v>240</v>
          </cell>
          <cell r="I361" t="str">
            <v>POLE, WOOD, 35'</v>
          </cell>
          <cell r="J361">
            <v>1966</v>
          </cell>
          <cell r="K361">
            <v>1732596.93</v>
          </cell>
          <cell r="L361">
            <v>12023</v>
          </cell>
          <cell r="M361">
            <v>144.11000000000001</v>
          </cell>
        </row>
        <row r="362">
          <cell r="A362" t="str">
            <v>3642401967</v>
          </cell>
          <cell r="B362" t="str">
            <v>ESD</v>
          </cell>
          <cell r="C362" t="str">
            <v>0000898</v>
          </cell>
          <cell r="D362">
            <v>1010300</v>
          </cell>
          <cell r="E362" t="str">
            <v>D</v>
          </cell>
          <cell r="F362">
            <v>364</v>
          </cell>
          <cell r="G362" t="str">
            <v>0240</v>
          </cell>
          <cell r="H362">
            <v>240</v>
          </cell>
          <cell r="I362" t="str">
            <v>POLE, WOOD, 35'</v>
          </cell>
          <cell r="J362">
            <v>1967</v>
          </cell>
          <cell r="K362">
            <v>1773099.51</v>
          </cell>
          <cell r="L362">
            <v>12438</v>
          </cell>
          <cell r="M362">
            <v>142.56</v>
          </cell>
        </row>
        <row r="363">
          <cell r="A363" t="str">
            <v>3642401968</v>
          </cell>
          <cell r="B363" t="str">
            <v>ESD</v>
          </cell>
          <cell r="C363" t="str">
            <v>0000898</v>
          </cell>
          <cell r="D363">
            <v>1010300</v>
          </cell>
          <cell r="E363" t="str">
            <v>D</v>
          </cell>
          <cell r="F363">
            <v>364</v>
          </cell>
          <cell r="G363" t="str">
            <v>0240</v>
          </cell>
          <cell r="H363">
            <v>240</v>
          </cell>
          <cell r="I363" t="str">
            <v>POLE, WOOD, 35'</v>
          </cell>
          <cell r="J363">
            <v>1968</v>
          </cell>
          <cell r="K363">
            <v>1147596.8999999999</v>
          </cell>
          <cell r="L363">
            <v>8580</v>
          </cell>
          <cell r="M363">
            <v>133.75</v>
          </cell>
        </row>
        <row r="364">
          <cell r="A364" t="str">
            <v>3642401969</v>
          </cell>
          <cell r="B364" t="str">
            <v>ESD</v>
          </cell>
          <cell r="C364" t="str">
            <v>0000898</v>
          </cell>
          <cell r="D364">
            <v>1010300</v>
          </cell>
          <cell r="E364" t="str">
            <v>D</v>
          </cell>
          <cell r="F364">
            <v>364</v>
          </cell>
          <cell r="G364" t="str">
            <v>0240</v>
          </cell>
          <cell r="H364">
            <v>240</v>
          </cell>
          <cell r="I364" t="str">
            <v>POLE, WOOD, 35'</v>
          </cell>
          <cell r="J364">
            <v>1969</v>
          </cell>
          <cell r="K364">
            <v>930778.87</v>
          </cell>
          <cell r="L364">
            <v>9337</v>
          </cell>
          <cell r="M364">
            <v>99.69</v>
          </cell>
        </row>
        <row r="365">
          <cell r="A365" t="str">
            <v>3642401970</v>
          </cell>
          <cell r="B365" t="str">
            <v>ESD</v>
          </cell>
          <cell r="C365" t="str">
            <v>0000898</v>
          </cell>
          <cell r="D365">
            <v>1010300</v>
          </cell>
          <cell r="E365" t="str">
            <v>D</v>
          </cell>
          <cell r="F365">
            <v>364</v>
          </cell>
          <cell r="G365" t="str">
            <v>0240</v>
          </cell>
          <cell r="H365">
            <v>240</v>
          </cell>
          <cell r="I365" t="str">
            <v>POLE, WOOD, 35'</v>
          </cell>
          <cell r="J365">
            <v>1970</v>
          </cell>
          <cell r="K365">
            <v>1040233.44</v>
          </cell>
          <cell r="L365">
            <v>8514</v>
          </cell>
          <cell r="M365">
            <v>122.18</v>
          </cell>
        </row>
        <row r="366">
          <cell r="A366" t="str">
            <v>3642401971</v>
          </cell>
          <cell r="B366" t="str">
            <v>ESD</v>
          </cell>
          <cell r="C366" t="str">
            <v>0000898</v>
          </cell>
          <cell r="D366">
            <v>1010300</v>
          </cell>
          <cell r="E366" t="str">
            <v>D</v>
          </cell>
          <cell r="F366">
            <v>364</v>
          </cell>
          <cell r="G366" t="str">
            <v>0240</v>
          </cell>
          <cell r="H366">
            <v>240</v>
          </cell>
          <cell r="I366" t="str">
            <v>POLE, WOOD, 35'</v>
          </cell>
          <cell r="J366">
            <v>1971</v>
          </cell>
          <cell r="K366">
            <v>1160238.55</v>
          </cell>
          <cell r="L366">
            <v>9030</v>
          </cell>
          <cell r="M366">
            <v>128.49</v>
          </cell>
        </row>
        <row r="367">
          <cell r="A367" t="str">
            <v>3642401972</v>
          </cell>
          <cell r="B367" t="str">
            <v>ESD</v>
          </cell>
          <cell r="C367" t="str">
            <v>0000898</v>
          </cell>
          <cell r="D367">
            <v>1010300</v>
          </cell>
          <cell r="E367" t="str">
            <v>D</v>
          </cell>
          <cell r="F367">
            <v>364</v>
          </cell>
          <cell r="G367" t="str">
            <v>0240</v>
          </cell>
          <cell r="H367">
            <v>240</v>
          </cell>
          <cell r="I367" t="str">
            <v>POLE, WOOD, 35'</v>
          </cell>
          <cell r="J367">
            <v>1972</v>
          </cell>
          <cell r="K367">
            <v>1135084.3</v>
          </cell>
          <cell r="L367">
            <v>7974</v>
          </cell>
          <cell r="M367">
            <v>142.35</v>
          </cell>
        </row>
        <row r="368">
          <cell r="A368" t="str">
            <v>3642401973</v>
          </cell>
          <cell r="B368" t="str">
            <v>ESD</v>
          </cell>
          <cell r="C368" t="str">
            <v>0000898</v>
          </cell>
          <cell r="D368">
            <v>1010300</v>
          </cell>
          <cell r="E368" t="str">
            <v>D</v>
          </cell>
          <cell r="F368">
            <v>364</v>
          </cell>
          <cell r="G368" t="str">
            <v>0240</v>
          </cell>
          <cell r="H368">
            <v>240</v>
          </cell>
          <cell r="I368" t="str">
            <v>POLE, WOOD, 35'</v>
          </cell>
          <cell r="J368">
            <v>1973</v>
          </cell>
          <cell r="K368">
            <v>1219200.8899999999</v>
          </cell>
          <cell r="L368">
            <v>7554</v>
          </cell>
          <cell r="M368">
            <v>161.4</v>
          </cell>
        </row>
        <row r="369">
          <cell r="A369" t="str">
            <v>3642401974</v>
          </cell>
          <cell r="B369" t="str">
            <v>ESD</v>
          </cell>
          <cell r="C369" t="str">
            <v>0000898</v>
          </cell>
          <cell r="D369">
            <v>1010300</v>
          </cell>
          <cell r="E369" t="str">
            <v>D</v>
          </cell>
          <cell r="F369">
            <v>364</v>
          </cell>
          <cell r="G369" t="str">
            <v>0240</v>
          </cell>
          <cell r="H369">
            <v>240</v>
          </cell>
          <cell r="I369" t="str">
            <v>POLE, WOOD, 35'</v>
          </cell>
          <cell r="J369">
            <v>1974</v>
          </cell>
          <cell r="K369">
            <v>1088017.23</v>
          </cell>
          <cell r="L369">
            <v>6000</v>
          </cell>
          <cell r="M369">
            <v>181.34</v>
          </cell>
        </row>
        <row r="370">
          <cell r="A370" t="str">
            <v>3642401975</v>
          </cell>
          <cell r="B370" t="str">
            <v>ESD</v>
          </cell>
          <cell r="C370" t="str">
            <v>0000898</v>
          </cell>
          <cell r="D370">
            <v>1010300</v>
          </cell>
          <cell r="E370" t="str">
            <v>D</v>
          </cell>
          <cell r="F370">
            <v>364</v>
          </cell>
          <cell r="G370" t="str">
            <v>0240</v>
          </cell>
          <cell r="H370">
            <v>240</v>
          </cell>
          <cell r="I370" t="str">
            <v>POLE, WOOD, 35'</v>
          </cell>
          <cell r="J370">
            <v>1975</v>
          </cell>
          <cell r="K370">
            <v>1245381.01</v>
          </cell>
          <cell r="L370">
            <v>5652</v>
          </cell>
          <cell r="M370">
            <v>220.34</v>
          </cell>
        </row>
        <row r="371">
          <cell r="A371" t="str">
            <v>3642401976</v>
          </cell>
          <cell r="B371" t="str">
            <v>ESD</v>
          </cell>
          <cell r="C371" t="str">
            <v>0000898</v>
          </cell>
          <cell r="D371">
            <v>1010300</v>
          </cell>
          <cell r="E371" t="str">
            <v>D</v>
          </cell>
          <cell r="F371">
            <v>364</v>
          </cell>
          <cell r="G371" t="str">
            <v>0240</v>
          </cell>
          <cell r="H371">
            <v>240</v>
          </cell>
          <cell r="I371" t="str">
            <v>POLE, WOOD, 35'</v>
          </cell>
          <cell r="J371">
            <v>1976</v>
          </cell>
          <cell r="K371">
            <v>5086231.05</v>
          </cell>
          <cell r="L371">
            <v>14566</v>
          </cell>
          <cell r="M371">
            <v>349.19</v>
          </cell>
        </row>
        <row r="372">
          <cell r="A372" t="str">
            <v>3642401977</v>
          </cell>
          <cell r="B372" t="str">
            <v>ESD</v>
          </cell>
          <cell r="C372" t="str">
            <v>0000898</v>
          </cell>
          <cell r="D372">
            <v>1010300</v>
          </cell>
          <cell r="E372" t="str">
            <v>D</v>
          </cell>
          <cell r="F372">
            <v>364</v>
          </cell>
          <cell r="G372" t="str">
            <v>0240</v>
          </cell>
          <cell r="H372">
            <v>240</v>
          </cell>
          <cell r="I372" t="str">
            <v>POLE, WOOD, 35'</v>
          </cell>
          <cell r="J372">
            <v>1977</v>
          </cell>
          <cell r="K372">
            <v>6756085.4800000004</v>
          </cell>
          <cell r="L372">
            <v>17858</v>
          </cell>
          <cell r="M372">
            <v>378.32</v>
          </cell>
        </row>
        <row r="373">
          <cell r="A373" t="str">
            <v>3642401978</v>
          </cell>
          <cell r="B373" t="str">
            <v>ESD</v>
          </cell>
          <cell r="C373" t="str">
            <v>0000898</v>
          </cell>
          <cell r="D373">
            <v>1010300</v>
          </cell>
          <cell r="E373" t="str">
            <v>D</v>
          </cell>
          <cell r="F373">
            <v>364</v>
          </cell>
          <cell r="G373" t="str">
            <v>0240</v>
          </cell>
          <cell r="H373">
            <v>240</v>
          </cell>
          <cell r="I373" t="str">
            <v>POLE, WOOD, 35'</v>
          </cell>
          <cell r="J373">
            <v>1978</v>
          </cell>
          <cell r="K373">
            <v>7744655.71</v>
          </cell>
          <cell r="L373">
            <v>21666</v>
          </cell>
          <cell r="M373">
            <v>357.46</v>
          </cell>
        </row>
        <row r="374">
          <cell r="A374" t="str">
            <v>3642401979</v>
          </cell>
          <cell r="B374" t="str">
            <v>ESD</v>
          </cell>
          <cell r="C374" t="str">
            <v>0000898</v>
          </cell>
          <cell r="D374">
            <v>1010300</v>
          </cell>
          <cell r="E374" t="str">
            <v>D</v>
          </cell>
          <cell r="F374">
            <v>364</v>
          </cell>
          <cell r="G374" t="str">
            <v>0240</v>
          </cell>
          <cell r="H374">
            <v>240</v>
          </cell>
          <cell r="I374" t="str">
            <v>POLE, WOOD, 35'</v>
          </cell>
          <cell r="J374">
            <v>1979</v>
          </cell>
          <cell r="K374">
            <v>8424763.6999999993</v>
          </cell>
          <cell r="L374">
            <v>18892</v>
          </cell>
          <cell r="M374">
            <v>445.94</v>
          </cell>
        </row>
        <row r="375">
          <cell r="A375" t="str">
            <v>3642401980</v>
          </cell>
          <cell r="B375" t="str">
            <v>ESD</v>
          </cell>
          <cell r="C375" t="str">
            <v>0000898</v>
          </cell>
          <cell r="D375">
            <v>1010300</v>
          </cell>
          <cell r="E375" t="str">
            <v>D</v>
          </cell>
          <cell r="F375">
            <v>364</v>
          </cell>
          <cell r="G375" t="str">
            <v>0240</v>
          </cell>
          <cell r="H375">
            <v>240</v>
          </cell>
          <cell r="I375" t="str">
            <v>POLE, WOOD, 35'</v>
          </cell>
          <cell r="J375">
            <v>1980</v>
          </cell>
          <cell r="K375">
            <v>8439326.3100000005</v>
          </cell>
          <cell r="L375">
            <v>18185</v>
          </cell>
          <cell r="M375">
            <v>464.08</v>
          </cell>
        </row>
        <row r="376">
          <cell r="A376" t="str">
            <v>3642401981</v>
          </cell>
          <cell r="B376" t="str">
            <v>ESD</v>
          </cell>
          <cell r="C376" t="str">
            <v>0000898</v>
          </cell>
          <cell r="D376">
            <v>1010300</v>
          </cell>
          <cell r="E376" t="str">
            <v>D</v>
          </cell>
          <cell r="F376">
            <v>364</v>
          </cell>
          <cell r="G376" t="str">
            <v>0240</v>
          </cell>
          <cell r="H376">
            <v>240</v>
          </cell>
          <cell r="I376" t="str">
            <v>POLE, WOOD, 35'</v>
          </cell>
          <cell r="J376">
            <v>1981</v>
          </cell>
          <cell r="K376">
            <v>9406316.75</v>
          </cell>
          <cell r="L376">
            <v>17656</v>
          </cell>
          <cell r="M376">
            <v>532.75</v>
          </cell>
        </row>
        <row r="377">
          <cell r="A377" t="str">
            <v>3642401982</v>
          </cell>
          <cell r="B377" t="str">
            <v>ESD</v>
          </cell>
          <cell r="C377" t="str">
            <v>0000898</v>
          </cell>
          <cell r="D377">
            <v>1010300</v>
          </cell>
          <cell r="E377" t="str">
            <v>D</v>
          </cell>
          <cell r="F377">
            <v>364</v>
          </cell>
          <cell r="G377" t="str">
            <v>0240</v>
          </cell>
          <cell r="H377">
            <v>240</v>
          </cell>
          <cell r="I377" t="str">
            <v>POLE, WOOD, 35'</v>
          </cell>
          <cell r="J377">
            <v>1982</v>
          </cell>
          <cell r="K377">
            <v>12319163.880000001</v>
          </cell>
          <cell r="L377">
            <v>19911</v>
          </cell>
          <cell r="M377">
            <v>618.71</v>
          </cell>
        </row>
        <row r="378">
          <cell r="A378" t="str">
            <v>3642401983</v>
          </cell>
          <cell r="B378" t="str">
            <v>ESD</v>
          </cell>
          <cell r="C378" t="str">
            <v>0000898</v>
          </cell>
          <cell r="D378">
            <v>1010300</v>
          </cell>
          <cell r="E378" t="str">
            <v>D</v>
          </cell>
          <cell r="F378">
            <v>364</v>
          </cell>
          <cell r="G378" t="str">
            <v>0240</v>
          </cell>
          <cell r="H378">
            <v>240</v>
          </cell>
          <cell r="I378" t="str">
            <v>POLE, WOOD, 35'</v>
          </cell>
          <cell r="J378">
            <v>1983</v>
          </cell>
          <cell r="K378">
            <v>11781293.800000001</v>
          </cell>
          <cell r="L378">
            <v>18423</v>
          </cell>
          <cell r="M378">
            <v>639.49</v>
          </cell>
        </row>
        <row r="379">
          <cell r="A379" t="str">
            <v>3642401984</v>
          </cell>
          <cell r="B379" t="str">
            <v>ESD</v>
          </cell>
          <cell r="C379" t="str">
            <v>0000898</v>
          </cell>
          <cell r="D379">
            <v>1010300</v>
          </cell>
          <cell r="E379" t="str">
            <v>D</v>
          </cell>
          <cell r="F379">
            <v>364</v>
          </cell>
          <cell r="G379" t="str">
            <v>0240</v>
          </cell>
          <cell r="H379">
            <v>240</v>
          </cell>
          <cell r="I379" t="str">
            <v>POLE, WOOD, 35'</v>
          </cell>
          <cell r="J379">
            <v>1984</v>
          </cell>
          <cell r="K379">
            <v>11335287.92</v>
          </cell>
          <cell r="L379">
            <v>17407</v>
          </cell>
          <cell r="M379">
            <v>651.19000000000005</v>
          </cell>
        </row>
        <row r="380">
          <cell r="A380" t="str">
            <v>3642401985</v>
          </cell>
          <cell r="B380" t="str">
            <v>ESD</v>
          </cell>
          <cell r="C380" t="str">
            <v>0000898</v>
          </cell>
          <cell r="D380">
            <v>1010300</v>
          </cell>
          <cell r="E380" t="str">
            <v>D</v>
          </cell>
          <cell r="F380">
            <v>364</v>
          </cell>
          <cell r="G380" t="str">
            <v>0240</v>
          </cell>
          <cell r="H380">
            <v>240</v>
          </cell>
          <cell r="I380" t="str">
            <v>POLE, WOOD, 35'</v>
          </cell>
          <cell r="J380">
            <v>1985</v>
          </cell>
          <cell r="K380">
            <v>11584584.74</v>
          </cell>
          <cell r="L380">
            <v>16078</v>
          </cell>
          <cell r="M380">
            <v>720.52</v>
          </cell>
        </row>
        <row r="381">
          <cell r="A381" t="str">
            <v>3642401986</v>
          </cell>
          <cell r="B381" t="str">
            <v>ESD</v>
          </cell>
          <cell r="C381" t="str">
            <v>0000898</v>
          </cell>
          <cell r="D381">
            <v>1010300</v>
          </cell>
          <cell r="E381" t="str">
            <v>D</v>
          </cell>
          <cell r="F381">
            <v>364</v>
          </cell>
          <cell r="G381" t="str">
            <v>0240</v>
          </cell>
          <cell r="H381">
            <v>240</v>
          </cell>
          <cell r="I381" t="str">
            <v>POLE, WOOD, 35'</v>
          </cell>
          <cell r="J381">
            <v>1986</v>
          </cell>
          <cell r="K381">
            <v>8809078.5999999996</v>
          </cell>
          <cell r="L381">
            <v>14576</v>
          </cell>
          <cell r="M381">
            <v>604.36</v>
          </cell>
        </row>
        <row r="382">
          <cell r="A382" t="str">
            <v>3642401987</v>
          </cell>
          <cell r="B382" t="str">
            <v>ESD</v>
          </cell>
          <cell r="C382" t="str">
            <v>0000898</v>
          </cell>
          <cell r="D382">
            <v>1010300</v>
          </cell>
          <cell r="E382" t="str">
            <v>D</v>
          </cell>
          <cell r="F382">
            <v>364</v>
          </cell>
          <cell r="G382" t="str">
            <v>0240</v>
          </cell>
          <cell r="H382">
            <v>240</v>
          </cell>
          <cell r="I382" t="str">
            <v>POLE, WOOD, 35'</v>
          </cell>
          <cell r="J382">
            <v>1987</v>
          </cell>
          <cell r="K382">
            <v>5696640.7800000003</v>
          </cell>
          <cell r="L382">
            <v>11881</v>
          </cell>
          <cell r="M382">
            <v>479.47</v>
          </cell>
        </row>
        <row r="383">
          <cell r="A383" t="str">
            <v>3642401988</v>
          </cell>
          <cell r="B383" t="str">
            <v>ESD</v>
          </cell>
          <cell r="C383" t="str">
            <v>0000898</v>
          </cell>
          <cell r="D383">
            <v>1010300</v>
          </cell>
          <cell r="E383" t="str">
            <v>D</v>
          </cell>
          <cell r="F383">
            <v>364</v>
          </cell>
          <cell r="G383" t="str">
            <v>0240</v>
          </cell>
          <cell r="H383">
            <v>240</v>
          </cell>
          <cell r="I383" t="str">
            <v>POLE, WOOD, 35'</v>
          </cell>
          <cell r="J383">
            <v>1988</v>
          </cell>
          <cell r="K383">
            <v>5409250.2599999998</v>
          </cell>
          <cell r="L383">
            <v>10480</v>
          </cell>
          <cell r="M383">
            <v>516.15</v>
          </cell>
        </row>
        <row r="384">
          <cell r="A384" t="str">
            <v>3642401989</v>
          </cell>
          <cell r="B384" t="str">
            <v>ESD</v>
          </cell>
          <cell r="C384" t="str">
            <v>0000898</v>
          </cell>
          <cell r="D384">
            <v>1010300</v>
          </cell>
          <cell r="E384" t="str">
            <v>D</v>
          </cell>
          <cell r="F384">
            <v>364</v>
          </cell>
          <cell r="G384" t="str">
            <v>0240</v>
          </cell>
          <cell r="H384">
            <v>240</v>
          </cell>
          <cell r="I384" t="str">
            <v>POLE, WOOD, 35'</v>
          </cell>
          <cell r="J384">
            <v>1989</v>
          </cell>
          <cell r="K384">
            <v>5260936.63</v>
          </cell>
          <cell r="L384">
            <v>8929</v>
          </cell>
          <cell r="M384">
            <v>589.20000000000005</v>
          </cell>
        </row>
        <row r="385">
          <cell r="A385" t="str">
            <v>3642401990</v>
          </cell>
          <cell r="B385" t="str">
            <v>ESD</v>
          </cell>
          <cell r="C385" t="str">
            <v>0000898</v>
          </cell>
          <cell r="D385">
            <v>1010300</v>
          </cell>
          <cell r="E385" t="str">
            <v>D</v>
          </cell>
          <cell r="F385">
            <v>364</v>
          </cell>
          <cell r="G385" t="str">
            <v>0240</v>
          </cell>
          <cell r="H385">
            <v>240</v>
          </cell>
          <cell r="I385" t="str">
            <v>POLE, WOOD, 35'</v>
          </cell>
          <cell r="J385">
            <v>1990</v>
          </cell>
          <cell r="K385">
            <v>9976131.3699999992</v>
          </cell>
          <cell r="L385">
            <v>9104</v>
          </cell>
          <cell r="M385">
            <v>1095.8</v>
          </cell>
        </row>
        <row r="386">
          <cell r="A386" t="str">
            <v>3642401991</v>
          </cell>
          <cell r="B386" t="str">
            <v>ESD</v>
          </cell>
          <cell r="C386" t="str">
            <v>0000898</v>
          </cell>
          <cell r="D386">
            <v>1010300</v>
          </cell>
          <cell r="E386" t="str">
            <v>D</v>
          </cell>
          <cell r="F386">
            <v>364</v>
          </cell>
          <cell r="G386" t="str">
            <v>0240</v>
          </cell>
          <cell r="H386">
            <v>240</v>
          </cell>
          <cell r="I386" t="str">
            <v>POLE, WOOD, 35'</v>
          </cell>
          <cell r="J386">
            <v>1991</v>
          </cell>
          <cell r="K386">
            <v>3182350.98</v>
          </cell>
          <cell r="L386">
            <v>8410</v>
          </cell>
          <cell r="M386">
            <v>378.4</v>
          </cell>
        </row>
        <row r="387">
          <cell r="A387" t="str">
            <v>3642401992</v>
          </cell>
          <cell r="B387" t="str">
            <v>ESD</v>
          </cell>
          <cell r="C387" t="str">
            <v>0000898</v>
          </cell>
          <cell r="D387">
            <v>1010300</v>
          </cell>
          <cell r="E387" t="str">
            <v>D</v>
          </cell>
          <cell r="F387">
            <v>364</v>
          </cell>
          <cell r="G387" t="str">
            <v>0240</v>
          </cell>
          <cell r="H387">
            <v>240</v>
          </cell>
          <cell r="I387" t="str">
            <v>POLE, WOOD, 35'</v>
          </cell>
          <cell r="J387">
            <v>1992</v>
          </cell>
          <cell r="K387">
            <v>3935380.67</v>
          </cell>
          <cell r="L387">
            <v>7163</v>
          </cell>
          <cell r="M387">
            <v>549.4</v>
          </cell>
        </row>
        <row r="388">
          <cell r="A388" t="str">
            <v>3642401993</v>
          </cell>
          <cell r="B388" t="str">
            <v>ESD</v>
          </cell>
          <cell r="C388" t="str">
            <v>0000898</v>
          </cell>
          <cell r="D388">
            <v>1010300</v>
          </cell>
          <cell r="E388" t="str">
            <v>D</v>
          </cell>
          <cell r="F388">
            <v>364</v>
          </cell>
          <cell r="G388" t="str">
            <v>0240</v>
          </cell>
          <cell r="H388">
            <v>240</v>
          </cell>
          <cell r="I388" t="str">
            <v>POLE, WOOD, 35'</v>
          </cell>
          <cell r="J388">
            <v>1993</v>
          </cell>
          <cell r="K388">
            <v>4603153.16</v>
          </cell>
          <cell r="L388">
            <v>7808</v>
          </cell>
          <cell r="M388">
            <v>589.54</v>
          </cell>
        </row>
        <row r="389">
          <cell r="A389" t="str">
            <v>3642401994</v>
          </cell>
          <cell r="B389" t="str">
            <v>ESD</v>
          </cell>
          <cell r="C389" t="str">
            <v>0000898</v>
          </cell>
          <cell r="D389">
            <v>1010300</v>
          </cell>
          <cell r="E389" t="str">
            <v>D</v>
          </cell>
          <cell r="F389">
            <v>364</v>
          </cell>
          <cell r="G389" t="str">
            <v>0240</v>
          </cell>
          <cell r="H389">
            <v>240</v>
          </cell>
          <cell r="I389" t="str">
            <v>POLE, WOOD, 35'</v>
          </cell>
          <cell r="J389">
            <v>1994</v>
          </cell>
          <cell r="K389">
            <v>8109729.5199999996</v>
          </cell>
          <cell r="L389">
            <v>7627</v>
          </cell>
          <cell r="M389">
            <v>1063.29</v>
          </cell>
        </row>
        <row r="390">
          <cell r="A390" t="str">
            <v>3642401995</v>
          </cell>
          <cell r="B390" t="str">
            <v>ESD</v>
          </cell>
          <cell r="C390" t="str">
            <v>0000898</v>
          </cell>
          <cell r="D390">
            <v>1010300</v>
          </cell>
          <cell r="E390" t="str">
            <v>D</v>
          </cell>
          <cell r="F390">
            <v>364</v>
          </cell>
          <cell r="G390" t="str">
            <v>0240</v>
          </cell>
          <cell r="H390">
            <v>240</v>
          </cell>
          <cell r="I390" t="str">
            <v>POLE, WOOD, 35'</v>
          </cell>
          <cell r="J390">
            <v>1995</v>
          </cell>
          <cell r="K390">
            <v>5490847.0499999998</v>
          </cell>
          <cell r="L390">
            <v>7237</v>
          </cell>
          <cell r="M390">
            <v>758.72</v>
          </cell>
        </row>
        <row r="391">
          <cell r="A391" t="str">
            <v>3642401996</v>
          </cell>
          <cell r="B391" t="str">
            <v>ESD</v>
          </cell>
          <cell r="C391" t="str">
            <v>0000898</v>
          </cell>
          <cell r="D391">
            <v>1010300</v>
          </cell>
          <cell r="E391" t="str">
            <v>D</v>
          </cell>
          <cell r="F391">
            <v>364</v>
          </cell>
          <cell r="G391" t="str">
            <v>0240</v>
          </cell>
          <cell r="H391">
            <v>240</v>
          </cell>
          <cell r="I391" t="str">
            <v>POLE, WOOD, 35'</v>
          </cell>
          <cell r="J391">
            <v>1996</v>
          </cell>
          <cell r="K391">
            <v>5645270.9400000004</v>
          </cell>
          <cell r="L391">
            <v>7743</v>
          </cell>
          <cell r="M391">
            <v>729.08</v>
          </cell>
        </row>
        <row r="392">
          <cell r="A392" t="str">
            <v>3642401997</v>
          </cell>
          <cell r="B392" t="str">
            <v>ESD</v>
          </cell>
          <cell r="C392" t="str">
            <v>0000898</v>
          </cell>
          <cell r="D392">
            <v>1010300</v>
          </cell>
          <cell r="E392" t="str">
            <v>D</v>
          </cell>
          <cell r="F392">
            <v>364</v>
          </cell>
          <cell r="G392" t="str">
            <v>0240</v>
          </cell>
          <cell r="H392">
            <v>240</v>
          </cell>
          <cell r="I392" t="str">
            <v>POLE, WOOD, 35'</v>
          </cell>
          <cell r="J392">
            <v>1997</v>
          </cell>
          <cell r="K392">
            <v>4936677.96</v>
          </cell>
          <cell r="L392">
            <v>7790</v>
          </cell>
          <cell r="M392">
            <v>633.72</v>
          </cell>
        </row>
        <row r="393">
          <cell r="A393" t="str">
            <v>3642401998</v>
          </cell>
          <cell r="B393" t="str">
            <v>ESD</v>
          </cell>
          <cell r="C393" t="str">
            <v>0000898</v>
          </cell>
          <cell r="D393">
            <v>1010300</v>
          </cell>
          <cell r="E393" t="str">
            <v>D</v>
          </cell>
          <cell r="F393">
            <v>364</v>
          </cell>
          <cell r="G393" t="str">
            <v>0240</v>
          </cell>
          <cell r="H393">
            <v>240</v>
          </cell>
          <cell r="I393" t="str">
            <v>POLE, WOOD, 35'</v>
          </cell>
          <cell r="J393">
            <v>1998</v>
          </cell>
          <cell r="K393">
            <v>5441159.2999999998</v>
          </cell>
          <cell r="L393">
            <v>8465</v>
          </cell>
          <cell r="M393">
            <v>642.78</v>
          </cell>
        </row>
        <row r="394">
          <cell r="A394" t="str">
            <v>3642401999</v>
          </cell>
          <cell r="B394" t="str">
            <v>ESD</v>
          </cell>
          <cell r="C394" t="str">
            <v>0000898</v>
          </cell>
          <cell r="D394">
            <v>1010300</v>
          </cell>
          <cell r="E394" t="str">
            <v>D</v>
          </cell>
          <cell r="F394">
            <v>364</v>
          </cell>
          <cell r="G394" t="str">
            <v>0240</v>
          </cell>
          <cell r="H394">
            <v>240</v>
          </cell>
          <cell r="I394" t="str">
            <v>POLE, WOOD, 35'</v>
          </cell>
          <cell r="J394">
            <v>1999</v>
          </cell>
          <cell r="K394">
            <v>6216716.96</v>
          </cell>
          <cell r="L394">
            <v>8690</v>
          </cell>
          <cell r="M394">
            <v>715.39</v>
          </cell>
        </row>
        <row r="395">
          <cell r="A395" t="str">
            <v>3642402000</v>
          </cell>
          <cell r="B395" t="str">
            <v>ESD</v>
          </cell>
          <cell r="C395" t="str">
            <v>0000898</v>
          </cell>
          <cell r="D395">
            <v>1010300</v>
          </cell>
          <cell r="E395" t="str">
            <v>D</v>
          </cell>
          <cell r="F395">
            <v>364</v>
          </cell>
          <cell r="G395" t="str">
            <v>0240</v>
          </cell>
          <cell r="H395">
            <v>240</v>
          </cell>
          <cell r="I395" t="str">
            <v>POLE, WOOD, 35'</v>
          </cell>
          <cell r="J395">
            <v>2000</v>
          </cell>
          <cell r="K395">
            <v>5407915.3300000001</v>
          </cell>
          <cell r="L395">
            <v>6436</v>
          </cell>
          <cell r="M395">
            <v>840.26</v>
          </cell>
        </row>
        <row r="396">
          <cell r="A396" t="str">
            <v>3642402001</v>
          </cell>
          <cell r="B396" t="str">
            <v>ESD</v>
          </cell>
          <cell r="C396" t="str">
            <v>0000898</v>
          </cell>
          <cell r="D396">
            <v>1010300</v>
          </cell>
          <cell r="E396" t="str">
            <v>D</v>
          </cell>
          <cell r="F396">
            <v>364</v>
          </cell>
          <cell r="G396" t="str">
            <v>0240</v>
          </cell>
          <cell r="H396">
            <v>240</v>
          </cell>
          <cell r="I396" t="str">
            <v>POLE, WOOD, 35'</v>
          </cell>
          <cell r="J396">
            <v>2001</v>
          </cell>
          <cell r="K396">
            <v>3620930.91</v>
          </cell>
          <cell r="L396">
            <v>5706</v>
          </cell>
          <cell r="M396">
            <v>634.58000000000004</v>
          </cell>
        </row>
        <row r="397">
          <cell r="A397" t="str">
            <v>3642402002</v>
          </cell>
          <cell r="B397" t="str">
            <v>ESD</v>
          </cell>
          <cell r="C397" t="str">
            <v>0000898</v>
          </cell>
          <cell r="D397">
            <v>1010300</v>
          </cell>
          <cell r="E397" t="str">
            <v>D</v>
          </cell>
          <cell r="F397">
            <v>364</v>
          </cell>
          <cell r="G397" t="str">
            <v>0240</v>
          </cell>
          <cell r="H397">
            <v>240</v>
          </cell>
          <cell r="I397" t="str">
            <v>POLE, WOOD, 35'</v>
          </cell>
          <cell r="J397">
            <v>2002</v>
          </cell>
          <cell r="K397">
            <v>4403014.21</v>
          </cell>
          <cell r="L397">
            <v>4588</v>
          </cell>
          <cell r="M397">
            <v>959.68</v>
          </cell>
        </row>
        <row r="398">
          <cell r="A398" t="str">
            <v>3642402003</v>
          </cell>
          <cell r="B398" t="str">
            <v>ESD</v>
          </cell>
          <cell r="C398" t="str">
            <v>0000898</v>
          </cell>
          <cell r="D398">
            <v>1010300</v>
          </cell>
          <cell r="E398" t="str">
            <v>D</v>
          </cell>
          <cell r="F398">
            <v>364</v>
          </cell>
          <cell r="G398" t="str">
            <v>0240</v>
          </cell>
          <cell r="H398">
            <v>240</v>
          </cell>
          <cell r="I398" t="str">
            <v>POLE, WOOD, 35'</v>
          </cell>
          <cell r="J398">
            <v>2003</v>
          </cell>
          <cell r="K398">
            <v>4008270.06</v>
          </cell>
          <cell r="L398">
            <v>4001</v>
          </cell>
          <cell r="M398">
            <v>1001.82</v>
          </cell>
        </row>
        <row r="399">
          <cell r="A399" t="str">
            <v>3642402004</v>
          </cell>
          <cell r="B399" t="str">
            <v>ESD</v>
          </cell>
          <cell r="C399" t="str">
            <v>0000898</v>
          </cell>
          <cell r="D399">
            <v>1010300</v>
          </cell>
          <cell r="E399" t="str">
            <v>D</v>
          </cell>
          <cell r="F399">
            <v>364</v>
          </cell>
          <cell r="G399" t="str">
            <v>0240</v>
          </cell>
          <cell r="H399">
            <v>240</v>
          </cell>
          <cell r="I399" t="str">
            <v>POLE, WOOD, 35'</v>
          </cell>
          <cell r="J399">
            <v>2004</v>
          </cell>
          <cell r="K399">
            <v>3991316.16</v>
          </cell>
          <cell r="L399">
            <v>3745</v>
          </cell>
          <cell r="M399">
            <v>1065.77</v>
          </cell>
        </row>
        <row r="400">
          <cell r="A400" t="str">
            <v>3642402005</v>
          </cell>
          <cell r="B400" t="str">
            <v>ESD</v>
          </cell>
          <cell r="C400" t="str">
            <v>0000898</v>
          </cell>
          <cell r="D400">
            <v>1010300</v>
          </cell>
          <cell r="E400" t="str">
            <v>D</v>
          </cell>
          <cell r="F400">
            <v>364</v>
          </cell>
          <cell r="G400" t="str">
            <v>0240</v>
          </cell>
          <cell r="H400">
            <v>240</v>
          </cell>
          <cell r="I400" t="str">
            <v>POLE, WOOD, 35'</v>
          </cell>
          <cell r="J400">
            <v>2005</v>
          </cell>
          <cell r="K400">
            <v>5651000.3700000001</v>
          </cell>
          <cell r="L400">
            <v>4809</v>
          </cell>
          <cell r="M400">
            <v>1175.0899999999999</v>
          </cell>
        </row>
        <row r="401">
          <cell r="A401" t="str">
            <v>3642402006</v>
          </cell>
          <cell r="B401" t="str">
            <v>ESD</v>
          </cell>
          <cell r="C401" t="str">
            <v>0000898</v>
          </cell>
          <cell r="D401">
            <v>1010300</v>
          </cell>
          <cell r="E401" t="str">
            <v>D</v>
          </cell>
          <cell r="F401">
            <v>364</v>
          </cell>
          <cell r="G401" t="str">
            <v>0240</v>
          </cell>
          <cell r="H401">
            <v>240</v>
          </cell>
          <cell r="I401" t="str">
            <v>POLE, WOOD, 35'</v>
          </cell>
          <cell r="J401">
            <v>2006</v>
          </cell>
          <cell r="K401">
            <v>6118129.71</v>
          </cell>
          <cell r="L401">
            <v>4251</v>
          </cell>
          <cell r="M401">
            <v>1439.22</v>
          </cell>
        </row>
        <row r="402">
          <cell r="A402" t="str">
            <v>3642402007</v>
          </cell>
          <cell r="B402" t="str">
            <v>ESD</v>
          </cell>
          <cell r="C402" t="str">
            <v>0000898</v>
          </cell>
          <cell r="D402">
            <v>1010300</v>
          </cell>
          <cell r="E402" t="str">
            <v>D</v>
          </cell>
          <cell r="F402">
            <v>364</v>
          </cell>
          <cell r="G402" t="str">
            <v>0240</v>
          </cell>
          <cell r="H402">
            <v>240</v>
          </cell>
          <cell r="I402" t="str">
            <v>POLE, WOOD, 35'</v>
          </cell>
          <cell r="J402">
            <v>2007</v>
          </cell>
          <cell r="K402">
            <v>6113642.9000000004</v>
          </cell>
          <cell r="L402">
            <v>3617</v>
          </cell>
          <cell r="M402">
            <v>1690.25</v>
          </cell>
        </row>
        <row r="403">
          <cell r="A403" t="str">
            <v>3642402008</v>
          </cell>
          <cell r="B403" t="str">
            <v>ESD</v>
          </cell>
          <cell r="C403" t="str">
            <v>0000898</v>
          </cell>
          <cell r="D403">
            <v>1010300</v>
          </cell>
          <cell r="E403" t="str">
            <v>D</v>
          </cell>
          <cell r="F403">
            <v>364</v>
          </cell>
          <cell r="G403" t="str">
            <v>0240</v>
          </cell>
          <cell r="H403">
            <v>240</v>
          </cell>
          <cell r="I403" t="str">
            <v>POLE, WOOD, 35'</v>
          </cell>
          <cell r="J403">
            <v>2008</v>
          </cell>
          <cell r="K403">
            <v>1208034.06</v>
          </cell>
          <cell r="L403">
            <v>841</v>
          </cell>
          <cell r="M403">
            <v>1436.43</v>
          </cell>
        </row>
        <row r="404">
          <cell r="A404" t="str">
            <v>3642451963</v>
          </cell>
          <cell r="B404" t="str">
            <v>ESD</v>
          </cell>
          <cell r="C404" t="str">
            <v>0000898</v>
          </cell>
          <cell r="D404">
            <v>1010300</v>
          </cell>
          <cell r="E404" t="str">
            <v>D</v>
          </cell>
          <cell r="F404">
            <v>364</v>
          </cell>
          <cell r="G404" t="str">
            <v>0245</v>
          </cell>
          <cell r="H404">
            <v>245</v>
          </cell>
          <cell r="I404" t="str">
            <v>POLE, METAL, 35'</v>
          </cell>
          <cell r="J404">
            <v>1963</v>
          </cell>
          <cell r="K404">
            <v>55150.51</v>
          </cell>
          <cell r="L404">
            <v>105</v>
          </cell>
          <cell r="M404">
            <v>525.24</v>
          </cell>
        </row>
        <row r="405">
          <cell r="A405" t="str">
            <v>3642451964</v>
          </cell>
          <cell r="B405" t="str">
            <v>ESD</v>
          </cell>
          <cell r="C405" t="str">
            <v>0000898</v>
          </cell>
          <cell r="D405">
            <v>1010300</v>
          </cell>
          <cell r="E405" t="str">
            <v>D</v>
          </cell>
          <cell r="F405">
            <v>364</v>
          </cell>
          <cell r="G405" t="str">
            <v>0245</v>
          </cell>
          <cell r="H405">
            <v>245</v>
          </cell>
          <cell r="I405" t="str">
            <v>POLE, METAL, 35'</v>
          </cell>
          <cell r="J405">
            <v>1964</v>
          </cell>
          <cell r="K405">
            <v>496.82</v>
          </cell>
          <cell r="L405">
            <v>1</v>
          </cell>
          <cell r="M405">
            <v>496.82</v>
          </cell>
        </row>
        <row r="406">
          <cell r="A406" t="str">
            <v>3642451965</v>
          </cell>
          <cell r="B406" t="str">
            <v>ESD</v>
          </cell>
          <cell r="C406" t="str">
            <v>0000898</v>
          </cell>
          <cell r="D406">
            <v>1010300</v>
          </cell>
          <cell r="E406" t="str">
            <v>D</v>
          </cell>
          <cell r="F406">
            <v>364</v>
          </cell>
          <cell r="G406" t="str">
            <v>0245</v>
          </cell>
          <cell r="H406">
            <v>245</v>
          </cell>
          <cell r="I406" t="str">
            <v>POLE, METAL, 35'</v>
          </cell>
          <cell r="J406">
            <v>1965</v>
          </cell>
          <cell r="K406">
            <v>4160.1400000000003</v>
          </cell>
          <cell r="L406">
            <v>29</v>
          </cell>
          <cell r="M406">
            <v>143.44999999999999</v>
          </cell>
        </row>
        <row r="407">
          <cell r="A407" t="str">
            <v>3642451969</v>
          </cell>
          <cell r="B407" t="str">
            <v>ESD</v>
          </cell>
          <cell r="C407" t="str">
            <v>0000898</v>
          </cell>
          <cell r="D407">
            <v>1010300</v>
          </cell>
          <cell r="E407" t="str">
            <v>D</v>
          </cell>
          <cell r="F407">
            <v>364</v>
          </cell>
          <cell r="G407" t="str">
            <v>0245</v>
          </cell>
          <cell r="H407">
            <v>245</v>
          </cell>
          <cell r="I407" t="str">
            <v>POLE, METAL, 35'</v>
          </cell>
          <cell r="J407">
            <v>1969</v>
          </cell>
          <cell r="K407">
            <v>9596.51</v>
          </cell>
          <cell r="L407">
            <v>5</v>
          </cell>
          <cell r="M407">
            <v>1919.3</v>
          </cell>
        </row>
        <row r="408">
          <cell r="A408" t="str">
            <v>3642451973</v>
          </cell>
          <cell r="B408" t="str">
            <v>ESD</v>
          </cell>
          <cell r="C408" t="str">
            <v>0000898</v>
          </cell>
          <cell r="D408">
            <v>1010300</v>
          </cell>
          <cell r="E408" t="str">
            <v>D</v>
          </cell>
          <cell r="F408">
            <v>364</v>
          </cell>
          <cell r="G408" t="str">
            <v>0245</v>
          </cell>
          <cell r="H408">
            <v>245</v>
          </cell>
          <cell r="I408" t="str">
            <v>POLE, METAL, 35'</v>
          </cell>
          <cell r="J408">
            <v>1973</v>
          </cell>
          <cell r="K408">
            <v>541.19000000000005</v>
          </cell>
          <cell r="L408">
            <v>2</v>
          </cell>
          <cell r="M408">
            <v>270.60000000000002</v>
          </cell>
        </row>
        <row r="409">
          <cell r="A409" t="str">
            <v>3642451974</v>
          </cell>
          <cell r="B409" t="str">
            <v>ESD</v>
          </cell>
          <cell r="C409" t="str">
            <v>0000898</v>
          </cell>
          <cell r="D409">
            <v>1010300</v>
          </cell>
          <cell r="E409" t="str">
            <v>D</v>
          </cell>
          <cell r="F409">
            <v>364</v>
          </cell>
          <cell r="G409" t="str">
            <v>0245</v>
          </cell>
          <cell r="H409">
            <v>245</v>
          </cell>
          <cell r="I409" t="str">
            <v>POLE, METAL, 35'</v>
          </cell>
          <cell r="J409">
            <v>1974</v>
          </cell>
          <cell r="K409">
            <v>1284.99</v>
          </cell>
          <cell r="L409">
            <v>1</v>
          </cell>
          <cell r="M409">
            <v>1284.99</v>
          </cell>
        </row>
        <row r="410">
          <cell r="A410" t="str">
            <v>3642451978</v>
          </cell>
          <cell r="B410" t="str">
            <v>ESD</v>
          </cell>
          <cell r="C410" t="str">
            <v>0000898</v>
          </cell>
          <cell r="D410">
            <v>1010300</v>
          </cell>
          <cell r="E410" t="str">
            <v>D</v>
          </cell>
          <cell r="F410">
            <v>364</v>
          </cell>
          <cell r="G410" t="str">
            <v>0245</v>
          </cell>
          <cell r="H410">
            <v>245</v>
          </cell>
          <cell r="I410" t="str">
            <v>POLE, METAL, 35'</v>
          </cell>
          <cell r="J410">
            <v>1978</v>
          </cell>
          <cell r="K410">
            <v>785.07</v>
          </cell>
          <cell r="L410">
            <v>3</v>
          </cell>
          <cell r="M410">
            <v>261.69</v>
          </cell>
        </row>
        <row r="411">
          <cell r="A411" t="str">
            <v>3642451979</v>
          </cell>
          <cell r="B411" t="str">
            <v>ESD</v>
          </cell>
          <cell r="C411" t="str">
            <v>0000898</v>
          </cell>
          <cell r="D411">
            <v>1010300</v>
          </cell>
          <cell r="E411" t="str">
            <v>D</v>
          </cell>
          <cell r="F411">
            <v>364</v>
          </cell>
          <cell r="G411" t="str">
            <v>0245</v>
          </cell>
          <cell r="H411">
            <v>245</v>
          </cell>
          <cell r="I411" t="str">
            <v>POLE, METAL, 35'</v>
          </cell>
          <cell r="J411">
            <v>1979</v>
          </cell>
          <cell r="K411">
            <v>4429.55</v>
          </cell>
          <cell r="L411">
            <v>2</v>
          </cell>
          <cell r="M411">
            <v>2214.7800000000002</v>
          </cell>
        </row>
        <row r="412">
          <cell r="A412" t="str">
            <v>3642451985</v>
          </cell>
          <cell r="B412" t="str">
            <v>ESD</v>
          </cell>
          <cell r="C412" t="str">
            <v>0000898</v>
          </cell>
          <cell r="D412">
            <v>1010300</v>
          </cell>
          <cell r="E412" t="str">
            <v>D</v>
          </cell>
          <cell r="F412">
            <v>364</v>
          </cell>
          <cell r="G412" t="str">
            <v>0245</v>
          </cell>
          <cell r="H412">
            <v>245</v>
          </cell>
          <cell r="I412" t="str">
            <v>POLE, METAL, 35'</v>
          </cell>
          <cell r="J412">
            <v>1985</v>
          </cell>
          <cell r="K412">
            <v>145.44999999999999</v>
          </cell>
          <cell r="L412">
            <v>1</v>
          </cell>
          <cell r="M412">
            <v>145.44999999999999</v>
          </cell>
        </row>
        <row r="413">
          <cell r="A413" t="str">
            <v>3642451991</v>
          </cell>
          <cell r="B413" t="str">
            <v>ESD</v>
          </cell>
          <cell r="C413" t="str">
            <v>0000898</v>
          </cell>
          <cell r="D413">
            <v>1010300</v>
          </cell>
          <cell r="E413" t="str">
            <v>D</v>
          </cell>
          <cell r="F413">
            <v>364</v>
          </cell>
          <cell r="G413" t="str">
            <v>0245</v>
          </cell>
          <cell r="H413">
            <v>245</v>
          </cell>
          <cell r="I413" t="str">
            <v>POLE, METAL, 35'</v>
          </cell>
          <cell r="J413">
            <v>1991</v>
          </cell>
          <cell r="K413">
            <v>54.13</v>
          </cell>
          <cell r="L413">
            <v>1</v>
          </cell>
          <cell r="M413">
            <v>54.13</v>
          </cell>
        </row>
        <row r="414">
          <cell r="A414" t="str">
            <v>3642451996</v>
          </cell>
          <cell r="B414" t="str">
            <v>ESD</v>
          </cell>
          <cell r="C414" t="str">
            <v>0000898</v>
          </cell>
          <cell r="D414">
            <v>1010300</v>
          </cell>
          <cell r="E414" t="str">
            <v>D</v>
          </cell>
          <cell r="F414">
            <v>364</v>
          </cell>
          <cell r="G414" t="str">
            <v>0245</v>
          </cell>
          <cell r="H414">
            <v>245</v>
          </cell>
          <cell r="I414" t="str">
            <v>POLE, METAL, 35'</v>
          </cell>
          <cell r="J414">
            <v>1996</v>
          </cell>
          <cell r="K414">
            <v>4285.68</v>
          </cell>
          <cell r="L414">
            <v>1</v>
          </cell>
          <cell r="M414">
            <v>4285.68</v>
          </cell>
        </row>
        <row r="415">
          <cell r="A415" t="str">
            <v>3642501965</v>
          </cell>
          <cell r="B415" t="str">
            <v>ESD</v>
          </cell>
          <cell r="C415" t="str">
            <v>0000898</v>
          </cell>
          <cell r="D415">
            <v>1010300</v>
          </cell>
          <cell r="E415" t="str">
            <v>D</v>
          </cell>
          <cell r="F415">
            <v>364</v>
          </cell>
          <cell r="G415" t="str">
            <v>0250</v>
          </cell>
          <cell r="H415">
            <v>250</v>
          </cell>
          <cell r="I415" t="str">
            <v>POLE, CONCRETE, 35'</v>
          </cell>
          <cell r="J415">
            <v>1965</v>
          </cell>
          <cell r="K415">
            <v>500</v>
          </cell>
          <cell r="L415">
            <v>2</v>
          </cell>
          <cell r="M415">
            <v>250</v>
          </cell>
        </row>
        <row r="416">
          <cell r="A416" t="str">
            <v>3642501979</v>
          </cell>
          <cell r="B416" t="str">
            <v>ESD</v>
          </cell>
          <cell r="C416" t="str">
            <v>0000898</v>
          </cell>
          <cell r="D416">
            <v>1010300</v>
          </cell>
          <cell r="E416" t="str">
            <v>D</v>
          </cell>
          <cell r="F416">
            <v>364</v>
          </cell>
          <cell r="G416" t="str">
            <v>0250</v>
          </cell>
          <cell r="H416">
            <v>250</v>
          </cell>
          <cell r="I416" t="str">
            <v>POLE, CONCRETE, 35'</v>
          </cell>
          <cell r="J416">
            <v>1979</v>
          </cell>
          <cell r="K416">
            <v>345.97</v>
          </cell>
          <cell r="L416">
            <v>1</v>
          </cell>
          <cell r="M416">
            <v>345.97</v>
          </cell>
        </row>
        <row r="417">
          <cell r="A417" t="str">
            <v>3642501980</v>
          </cell>
          <cell r="B417" t="str">
            <v>ESD</v>
          </cell>
          <cell r="C417" t="str">
            <v>0000898</v>
          </cell>
          <cell r="D417">
            <v>1010300</v>
          </cell>
          <cell r="E417" t="str">
            <v>D</v>
          </cell>
          <cell r="F417">
            <v>364</v>
          </cell>
          <cell r="G417" t="str">
            <v>0250</v>
          </cell>
          <cell r="H417">
            <v>250</v>
          </cell>
          <cell r="I417" t="str">
            <v>POLE, CONCRETE, 35'</v>
          </cell>
          <cell r="J417">
            <v>1980</v>
          </cell>
          <cell r="K417">
            <v>417.17</v>
          </cell>
          <cell r="L417">
            <v>1</v>
          </cell>
          <cell r="M417">
            <v>417.17</v>
          </cell>
        </row>
        <row r="418">
          <cell r="A418" t="str">
            <v>3642501987</v>
          </cell>
          <cell r="B418" t="str">
            <v>ESD</v>
          </cell>
          <cell r="C418" t="str">
            <v>0000898</v>
          </cell>
          <cell r="D418">
            <v>1010300</v>
          </cell>
          <cell r="E418" t="str">
            <v>D</v>
          </cell>
          <cell r="F418">
            <v>364</v>
          </cell>
          <cell r="G418" t="str">
            <v>0250</v>
          </cell>
          <cell r="H418">
            <v>250</v>
          </cell>
          <cell r="I418" t="str">
            <v>POLE, CONCRETE, 35'</v>
          </cell>
          <cell r="J418">
            <v>1987</v>
          </cell>
          <cell r="K418">
            <v>606.26</v>
          </cell>
          <cell r="L418">
            <v>1</v>
          </cell>
          <cell r="M418">
            <v>606.26</v>
          </cell>
        </row>
        <row r="419">
          <cell r="A419" t="str">
            <v>3642501996</v>
          </cell>
          <cell r="B419" t="str">
            <v>ESD</v>
          </cell>
          <cell r="C419" t="str">
            <v>0000898</v>
          </cell>
          <cell r="D419">
            <v>1010300</v>
          </cell>
          <cell r="E419" t="str">
            <v>D</v>
          </cell>
          <cell r="F419">
            <v>364</v>
          </cell>
          <cell r="G419" t="str">
            <v>0250</v>
          </cell>
          <cell r="H419">
            <v>250</v>
          </cell>
          <cell r="I419" t="str">
            <v>POLE, CONCRETE, 35'</v>
          </cell>
          <cell r="J419">
            <v>1996</v>
          </cell>
          <cell r="K419">
            <v>14577.23</v>
          </cell>
          <cell r="L419">
            <v>4</v>
          </cell>
          <cell r="M419">
            <v>3644.31</v>
          </cell>
        </row>
        <row r="420">
          <cell r="A420" t="str">
            <v>3642501997</v>
          </cell>
          <cell r="B420" t="str">
            <v>ESD</v>
          </cell>
          <cell r="C420" t="str">
            <v>0000898</v>
          </cell>
          <cell r="D420">
            <v>1010300</v>
          </cell>
          <cell r="E420" t="str">
            <v>D</v>
          </cell>
          <cell r="F420">
            <v>364</v>
          </cell>
          <cell r="G420" t="str">
            <v>0250</v>
          </cell>
          <cell r="H420">
            <v>250</v>
          </cell>
          <cell r="I420" t="str">
            <v>POLE, CONCRETE, 35'</v>
          </cell>
          <cell r="J420">
            <v>1997</v>
          </cell>
          <cell r="K420">
            <v>80868.479999999996</v>
          </cell>
          <cell r="L420">
            <v>17</v>
          </cell>
          <cell r="M420">
            <v>4756.97</v>
          </cell>
        </row>
        <row r="421">
          <cell r="A421" t="str">
            <v>3642501998</v>
          </cell>
          <cell r="B421" t="str">
            <v>ESD</v>
          </cell>
          <cell r="C421" t="str">
            <v>0000898</v>
          </cell>
          <cell r="D421">
            <v>1010300</v>
          </cell>
          <cell r="E421" t="str">
            <v>D</v>
          </cell>
          <cell r="F421">
            <v>364</v>
          </cell>
          <cell r="G421" t="str">
            <v>0250</v>
          </cell>
          <cell r="H421">
            <v>250</v>
          </cell>
          <cell r="I421" t="str">
            <v>POLE, CONCRETE, 35'</v>
          </cell>
          <cell r="J421">
            <v>1998</v>
          </cell>
          <cell r="K421">
            <v>337070.42</v>
          </cell>
          <cell r="L421">
            <v>117</v>
          </cell>
          <cell r="M421">
            <v>2880.94</v>
          </cell>
        </row>
        <row r="422">
          <cell r="A422" t="str">
            <v>3642501999</v>
          </cell>
          <cell r="B422" t="str">
            <v>ESD</v>
          </cell>
          <cell r="C422" t="str">
            <v>0000898</v>
          </cell>
          <cell r="D422">
            <v>1010300</v>
          </cell>
          <cell r="E422" t="str">
            <v>D</v>
          </cell>
          <cell r="F422">
            <v>364</v>
          </cell>
          <cell r="G422" t="str">
            <v>0250</v>
          </cell>
          <cell r="H422">
            <v>250</v>
          </cell>
          <cell r="I422" t="str">
            <v>POLE, CONCRETE, 35'</v>
          </cell>
          <cell r="J422">
            <v>1999</v>
          </cell>
          <cell r="K422">
            <v>458893.46</v>
          </cell>
          <cell r="L422">
            <v>107</v>
          </cell>
          <cell r="M422">
            <v>4288.72</v>
          </cell>
        </row>
        <row r="423">
          <cell r="A423" t="str">
            <v>3642502000</v>
          </cell>
          <cell r="B423" t="str">
            <v>ESD</v>
          </cell>
          <cell r="C423" t="str">
            <v>0000898</v>
          </cell>
          <cell r="D423">
            <v>1010300</v>
          </cell>
          <cell r="E423" t="str">
            <v>D</v>
          </cell>
          <cell r="F423">
            <v>364</v>
          </cell>
          <cell r="G423" t="str">
            <v>0250</v>
          </cell>
          <cell r="H423">
            <v>250</v>
          </cell>
          <cell r="I423" t="str">
            <v>POLE, CONCRETE, 35'</v>
          </cell>
          <cell r="J423">
            <v>2000</v>
          </cell>
          <cell r="K423">
            <v>255546.12</v>
          </cell>
          <cell r="L423">
            <v>77</v>
          </cell>
          <cell r="M423">
            <v>3318.78</v>
          </cell>
        </row>
        <row r="424">
          <cell r="A424" t="str">
            <v>3642502001</v>
          </cell>
          <cell r="B424" t="str">
            <v>ESD</v>
          </cell>
          <cell r="C424" t="str">
            <v>0000898</v>
          </cell>
          <cell r="D424">
            <v>1010300</v>
          </cell>
          <cell r="E424" t="str">
            <v>D</v>
          </cell>
          <cell r="F424">
            <v>364</v>
          </cell>
          <cell r="G424" t="str">
            <v>0250</v>
          </cell>
          <cell r="H424">
            <v>250</v>
          </cell>
          <cell r="I424" t="str">
            <v>POLE, CONCRETE, 35'</v>
          </cell>
          <cell r="J424">
            <v>2001</v>
          </cell>
          <cell r="K424">
            <v>57829.56</v>
          </cell>
          <cell r="L424">
            <v>13</v>
          </cell>
          <cell r="M424">
            <v>4448.43</v>
          </cell>
        </row>
        <row r="425">
          <cell r="A425" t="str">
            <v>3642502002</v>
          </cell>
          <cell r="B425" t="str">
            <v>ESD</v>
          </cell>
          <cell r="C425" t="str">
            <v>0000898</v>
          </cell>
          <cell r="D425">
            <v>1010300</v>
          </cell>
          <cell r="E425" t="str">
            <v>D</v>
          </cell>
          <cell r="F425">
            <v>364</v>
          </cell>
          <cell r="G425" t="str">
            <v>0250</v>
          </cell>
          <cell r="H425">
            <v>250</v>
          </cell>
          <cell r="I425" t="str">
            <v>POLE, CONCRETE, 35'</v>
          </cell>
          <cell r="J425">
            <v>2002</v>
          </cell>
          <cell r="K425">
            <v>4797.95</v>
          </cell>
          <cell r="L425">
            <v>21</v>
          </cell>
          <cell r="M425">
            <v>228.47</v>
          </cell>
        </row>
        <row r="426">
          <cell r="A426" t="str">
            <v>3642502003</v>
          </cell>
          <cell r="B426" t="str">
            <v>ESD</v>
          </cell>
          <cell r="C426" t="str">
            <v>0000898</v>
          </cell>
          <cell r="D426">
            <v>1010300</v>
          </cell>
          <cell r="E426" t="str">
            <v>D</v>
          </cell>
          <cell r="F426">
            <v>364</v>
          </cell>
          <cell r="G426" t="str">
            <v>0250</v>
          </cell>
          <cell r="H426">
            <v>250</v>
          </cell>
          <cell r="I426" t="str">
            <v>POLE, CONCRETE, 35'</v>
          </cell>
          <cell r="J426">
            <v>2003</v>
          </cell>
          <cell r="K426">
            <v>2321.63</v>
          </cell>
          <cell r="L426">
            <v>8</v>
          </cell>
          <cell r="M426">
            <v>290.2</v>
          </cell>
        </row>
        <row r="427">
          <cell r="A427" t="str">
            <v>3642502004</v>
          </cell>
          <cell r="B427" t="str">
            <v>ESD</v>
          </cell>
          <cell r="C427" t="str">
            <v>0000898</v>
          </cell>
          <cell r="D427">
            <v>1010300</v>
          </cell>
          <cell r="E427" t="str">
            <v>D</v>
          </cell>
          <cell r="F427">
            <v>364</v>
          </cell>
          <cell r="G427" t="str">
            <v>0250</v>
          </cell>
          <cell r="H427">
            <v>250</v>
          </cell>
          <cell r="I427" t="str">
            <v>POLE, CONCRETE, 35'</v>
          </cell>
          <cell r="J427">
            <v>2004</v>
          </cell>
          <cell r="K427">
            <v>74987.320000000007</v>
          </cell>
          <cell r="L427">
            <v>22</v>
          </cell>
          <cell r="M427">
            <v>3408.51</v>
          </cell>
        </row>
        <row r="428">
          <cell r="A428" t="str">
            <v>3642502005</v>
          </cell>
          <cell r="B428" t="str">
            <v>ESD</v>
          </cell>
          <cell r="C428" t="str">
            <v>0000898</v>
          </cell>
          <cell r="D428">
            <v>1010300</v>
          </cell>
          <cell r="E428" t="str">
            <v>D</v>
          </cell>
          <cell r="F428">
            <v>364</v>
          </cell>
          <cell r="G428" t="str">
            <v>0250</v>
          </cell>
          <cell r="H428">
            <v>250</v>
          </cell>
          <cell r="I428" t="str">
            <v>POLE, CONCRETE, 35'</v>
          </cell>
          <cell r="J428">
            <v>2005</v>
          </cell>
          <cell r="K428">
            <v>121989.75</v>
          </cell>
          <cell r="L428">
            <v>30</v>
          </cell>
          <cell r="M428">
            <v>4066.33</v>
          </cell>
        </row>
        <row r="429">
          <cell r="A429" t="str">
            <v>3642502006</v>
          </cell>
          <cell r="B429" t="str">
            <v>ESD</v>
          </cell>
          <cell r="C429" t="str">
            <v>0000898</v>
          </cell>
          <cell r="D429">
            <v>1010300</v>
          </cell>
          <cell r="E429" t="str">
            <v>D</v>
          </cell>
          <cell r="F429">
            <v>364</v>
          </cell>
          <cell r="G429" t="str">
            <v>0250</v>
          </cell>
          <cell r="H429">
            <v>250</v>
          </cell>
          <cell r="I429" t="str">
            <v>POLE, CONCRETE, 35'</v>
          </cell>
          <cell r="J429">
            <v>2006</v>
          </cell>
          <cell r="K429">
            <v>41287.15</v>
          </cell>
          <cell r="L429">
            <v>22</v>
          </cell>
          <cell r="M429">
            <v>1876.69</v>
          </cell>
        </row>
        <row r="430">
          <cell r="A430" t="str">
            <v>3642502007</v>
          </cell>
          <cell r="B430" t="str">
            <v>ESD</v>
          </cell>
          <cell r="C430" t="str">
            <v>0000898</v>
          </cell>
          <cell r="D430">
            <v>1010300</v>
          </cell>
          <cell r="E430" t="str">
            <v>D</v>
          </cell>
          <cell r="F430">
            <v>364</v>
          </cell>
          <cell r="G430" t="str">
            <v>0250</v>
          </cell>
          <cell r="H430">
            <v>250</v>
          </cell>
          <cell r="I430" t="str">
            <v>POLE, CONCRETE, 35'</v>
          </cell>
          <cell r="J430">
            <v>2007</v>
          </cell>
          <cell r="K430">
            <v>22528.79</v>
          </cell>
          <cell r="L430">
            <v>6</v>
          </cell>
          <cell r="M430">
            <v>3754.8</v>
          </cell>
        </row>
        <row r="431">
          <cell r="A431" t="str">
            <v>3642502008</v>
          </cell>
          <cell r="B431" t="str">
            <v>ESD</v>
          </cell>
          <cell r="C431" t="str">
            <v>0000898</v>
          </cell>
          <cell r="D431">
            <v>1010300</v>
          </cell>
          <cell r="E431" t="str">
            <v>D</v>
          </cell>
          <cell r="F431">
            <v>364</v>
          </cell>
          <cell r="G431" t="str">
            <v>0250</v>
          </cell>
          <cell r="H431">
            <v>250</v>
          </cell>
          <cell r="I431" t="str">
            <v>POLE, CONCRETE, 35'</v>
          </cell>
          <cell r="J431">
            <v>2008</v>
          </cell>
          <cell r="K431">
            <v>1926.89</v>
          </cell>
          <cell r="L431">
            <v>11</v>
          </cell>
          <cell r="M431">
            <v>175.17</v>
          </cell>
        </row>
        <row r="432">
          <cell r="A432" t="str">
            <v>3642601908</v>
          </cell>
          <cell r="B432" t="str">
            <v>ESD</v>
          </cell>
          <cell r="C432" t="str">
            <v>0000898</v>
          </cell>
          <cell r="D432">
            <v>1010300</v>
          </cell>
          <cell r="E432" t="str">
            <v>D</v>
          </cell>
          <cell r="F432">
            <v>364</v>
          </cell>
          <cell r="G432" t="str">
            <v>0260</v>
          </cell>
          <cell r="H432">
            <v>260</v>
          </cell>
          <cell r="I432" t="str">
            <v>POLE, WOOD, 40'</v>
          </cell>
          <cell r="J432">
            <v>1908</v>
          </cell>
          <cell r="K432">
            <v>24.42</v>
          </cell>
          <cell r="L432">
            <v>259</v>
          </cell>
          <cell r="M432">
            <v>0.09</v>
          </cell>
        </row>
        <row r="433">
          <cell r="A433" t="str">
            <v>3642601935</v>
          </cell>
          <cell r="B433" t="str">
            <v>ESD</v>
          </cell>
          <cell r="C433" t="str">
            <v>0000898</v>
          </cell>
          <cell r="D433">
            <v>1010300</v>
          </cell>
          <cell r="E433" t="str">
            <v>D</v>
          </cell>
          <cell r="F433">
            <v>364</v>
          </cell>
          <cell r="G433" t="str">
            <v>0260</v>
          </cell>
          <cell r="H433">
            <v>260</v>
          </cell>
          <cell r="I433" t="str">
            <v>POLE, WOOD, 40'</v>
          </cell>
          <cell r="J433">
            <v>1935</v>
          </cell>
          <cell r="K433">
            <v>9.02</v>
          </cell>
          <cell r="L433">
            <v>1</v>
          </cell>
          <cell r="M433">
            <v>9.02</v>
          </cell>
        </row>
        <row r="434">
          <cell r="A434" t="str">
            <v>3642601936</v>
          </cell>
          <cell r="B434" t="str">
            <v>ESD</v>
          </cell>
          <cell r="C434" t="str">
            <v>0000898</v>
          </cell>
          <cell r="D434">
            <v>1010300</v>
          </cell>
          <cell r="E434" t="str">
            <v>D</v>
          </cell>
          <cell r="F434">
            <v>364</v>
          </cell>
          <cell r="G434" t="str">
            <v>0260</v>
          </cell>
          <cell r="H434">
            <v>260</v>
          </cell>
          <cell r="I434" t="str">
            <v>POLE, WOOD, 40'</v>
          </cell>
          <cell r="J434">
            <v>1936</v>
          </cell>
          <cell r="K434">
            <v>9.02</v>
          </cell>
          <cell r="L434">
            <v>1</v>
          </cell>
          <cell r="M434">
            <v>9.02</v>
          </cell>
        </row>
        <row r="435">
          <cell r="A435" t="str">
            <v>3642601937</v>
          </cell>
          <cell r="B435" t="str">
            <v>ESD</v>
          </cell>
          <cell r="C435" t="str">
            <v>0000898</v>
          </cell>
          <cell r="D435">
            <v>1010300</v>
          </cell>
          <cell r="E435" t="str">
            <v>D</v>
          </cell>
          <cell r="F435">
            <v>364</v>
          </cell>
          <cell r="G435" t="str">
            <v>0260</v>
          </cell>
          <cell r="H435">
            <v>260</v>
          </cell>
          <cell r="I435" t="str">
            <v>POLE, WOOD, 40'</v>
          </cell>
          <cell r="J435">
            <v>1937</v>
          </cell>
          <cell r="K435">
            <v>9.02</v>
          </cell>
          <cell r="L435">
            <v>2</v>
          </cell>
          <cell r="M435">
            <v>4.51</v>
          </cell>
        </row>
        <row r="436">
          <cell r="A436" t="str">
            <v>3642601939</v>
          </cell>
          <cell r="B436" t="str">
            <v>ESD</v>
          </cell>
          <cell r="C436" t="str">
            <v>0000898</v>
          </cell>
          <cell r="D436">
            <v>1010300</v>
          </cell>
          <cell r="E436" t="str">
            <v>D</v>
          </cell>
          <cell r="F436">
            <v>364</v>
          </cell>
          <cell r="G436" t="str">
            <v>0260</v>
          </cell>
          <cell r="H436">
            <v>260</v>
          </cell>
          <cell r="I436" t="str">
            <v>POLE, WOOD, 40'</v>
          </cell>
          <cell r="J436">
            <v>1939</v>
          </cell>
          <cell r="K436">
            <v>9.02</v>
          </cell>
          <cell r="L436">
            <v>4</v>
          </cell>
          <cell r="M436">
            <v>2.2599999999999998</v>
          </cell>
        </row>
        <row r="437">
          <cell r="A437" t="str">
            <v>3642601941</v>
          </cell>
          <cell r="B437" t="str">
            <v>ESD</v>
          </cell>
          <cell r="C437" t="str">
            <v>0000898</v>
          </cell>
          <cell r="D437">
            <v>1010300</v>
          </cell>
          <cell r="E437" t="str">
            <v>D</v>
          </cell>
          <cell r="F437">
            <v>364</v>
          </cell>
          <cell r="G437" t="str">
            <v>0260</v>
          </cell>
          <cell r="H437">
            <v>260</v>
          </cell>
          <cell r="I437" t="str">
            <v>POLE, WOOD, 40'</v>
          </cell>
          <cell r="J437">
            <v>1941</v>
          </cell>
          <cell r="K437">
            <v>59.25</v>
          </cell>
          <cell r="L437">
            <v>11</v>
          </cell>
          <cell r="M437">
            <v>5.39</v>
          </cell>
        </row>
        <row r="438">
          <cell r="A438" t="str">
            <v>3642601944</v>
          </cell>
          <cell r="B438" t="str">
            <v>ESD</v>
          </cell>
          <cell r="C438" t="str">
            <v>0000898</v>
          </cell>
          <cell r="D438">
            <v>1010300</v>
          </cell>
          <cell r="E438" t="str">
            <v>D</v>
          </cell>
          <cell r="F438">
            <v>364</v>
          </cell>
          <cell r="G438" t="str">
            <v>0260</v>
          </cell>
          <cell r="H438">
            <v>260</v>
          </cell>
          <cell r="I438" t="str">
            <v>POLE, WOOD, 40'</v>
          </cell>
          <cell r="J438">
            <v>1944</v>
          </cell>
          <cell r="K438">
            <v>59.57</v>
          </cell>
          <cell r="L438">
            <v>3</v>
          </cell>
          <cell r="M438">
            <v>19.86</v>
          </cell>
        </row>
        <row r="439">
          <cell r="A439" t="str">
            <v>3642601946</v>
          </cell>
          <cell r="B439" t="str">
            <v>ESD</v>
          </cell>
          <cell r="C439" t="str">
            <v>0000898</v>
          </cell>
          <cell r="D439">
            <v>1010300</v>
          </cell>
          <cell r="E439" t="str">
            <v>D</v>
          </cell>
          <cell r="F439">
            <v>364</v>
          </cell>
          <cell r="G439" t="str">
            <v>0260</v>
          </cell>
          <cell r="H439">
            <v>260</v>
          </cell>
          <cell r="I439" t="str">
            <v>POLE, WOOD, 40'</v>
          </cell>
          <cell r="J439">
            <v>1946</v>
          </cell>
          <cell r="K439">
            <v>554.67999999999995</v>
          </cell>
          <cell r="L439">
            <v>28</v>
          </cell>
          <cell r="M439">
            <v>19.809999999999999</v>
          </cell>
        </row>
        <row r="440">
          <cell r="A440" t="str">
            <v>3642601947</v>
          </cell>
          <cell r="B440" t="str">
            <v>ESD</v>
          </cell>
          <cell r="C440" t="str">
            <v>0000898</v>
          </cell>
          <cell r="D440">
            <v>1010300</v>
          </cell>
          <cell r="E440" t="str">
            <v>D</v>
          </cell>
          <cell r="F440">
            <v>364</v>
          </cell>
          <cell r="G440" t="str">
            <v>0260</v>
          </cell>
          <cell r="H440">
            <v>260</v>
          </cell>
          <cell r="I440" t="str">
            <v>POLE, WOOD, 40'</v>
          </cell>
          <cell r="J440">
            <v>1947</v>
          </cell>
          <cell r="K440">
            <v>1095.6400000000001</v>
          </cell>
          <cell r="L440">
            <v>35</v>
          </cell>
          <cell r="M440">
            <v>31.3</v>
          </cell>
        </row>
        <row r="441">
          <cell r="A441" t="str">
            <v>3642601948</v>
          </cell>
          <cell r="B441" t="str">
            <v>ESD</v>
          </cell>
          <cell r="C441" t="str">
            <v>0000898</v>
          </cell>
          <cell r="D441">
            <v>1010300</v>
          </cell>
          <cell r="E441" t="str">
            <v>D</v>
          </cell>
          <cell r="F441">
            <v>364</v>
          </cell>
          <cell r="G441" t="str">
            <v>0260</v>
          </cell>
          <cell r="H441">
            <v>260</v>
          </cell>
          <cell r="I441" t="str">
            <v>POLE, WOOD, 40'</v>
          </cell>
          <cell r="J441">
            <v>1948</v>
          </cell>
          <cell r="K441">
            <v>2441.83</v>
          </cell>
          <cell r="L441">
            <v>72</v>
          </cell>
          <cell r="M441">
            <v>33.909999999999997</v>
          </cell>
        </row>
        <row r="442">
          <cell r="A442" t="str">
            <v>3642601949</v>
          </cell>
          <cell r="B442" t="str">
            <v>ESD</v>
          </cell>
          <cell r="C442" t="str">
            <v>0000898</v>
          </cell>
          <cell r="D442">
            <v>1010300</v>
          </cell>
          <cell r="E442" t="str">
            <v>D</v>
          </cell>
          <cell r="F442">
            <v>364</v>
          </cell>
          <cell r="G442" t="str">
            <v>0260</v>
          </cell>
          <cell r="H442">
            <v>260</v>
          </cell>
          <cell r="I442" t="str">
            <v>POLE, WOOD, 40'</v>
          </cell>
          <cell r="J442">
            <v>1949</v>
          </cell>
          <cell r="K442">
            <v>89.36</v>
          </cell>
          <cell r="L442">
            <v>6</v>
          </cell>
          <cell r="M442">
            <v>14.89</v>
          </cell>
        </row>
        <row r="443">
          <cell r="A443" t="str">
            <v>3642601950</v>
          </cell>
          <cell r="B443" t="str">
            <v>ESD</v>
          </cell>
          <cell r="C443" t="str">
            <v>0000898</v>
          </cell>
          <cell r="D443">
            <v>1010300</v>
          </cell>
          <cell r="E443" t="str">
            <v>D</v>
          </cell>
          <cell r="F443">
            <v>364</v>
          </cell>
          <cell r="G443" t="str">
            <v>0260</v>
          </cell>
          <cell r="H443">
            <v>260</v>
          </cell>
          <cell r="I443" t="str">
            <v>POLE, WOOD, 40'</v>
          </cell>
          <cell r="J443">
            <v>1950</v>
          </cell>
          <cell r="K443">
            <v>26353.74</v>
          </cell>
          <cell r="L443">
            <v>598</v>
          </cell>
          <cell r="M443">
            <v>44.07</v>
          </cell>
        </row>
        <row r="444">
          <cell r="A444" t="str">
            <v>3642601951</v>
          </cell>
          <cell r="B444" t="str">
            <v>ESD</v>
          </cell>
          <cell r="C444" t="str">
            <v>0000898</v>
          </cell>
          <cell r="D444">
            <v>1010300</v>
          </cell>
          <cell r="E444" t="str">
            <v>D</v>
          </cell>
          <cell r="F444">
            <v>364</v>
          </cell>
          <cell r="G444" t="str">
            <v>0260</v>
          </cell>
          <cell r="H444">
            <v>260</v>
          </cell>
          <cell r="I444" t="str">
            <v>POLE, WOOD, 40'</v>
          </cell>
          <cell r="J444">
            <v>1951</v>
          </cell>
          <cell r="K444">
            <v>81744.72</v>
          </cell>
          <cell r="L444">
            <v>702</v>
          </cell>
          <cell r="M444">
            <v>116.45</v>
          </cell>
        </row>
        <row r="445">
          <cell r="A445" t="str">
            <v>3642601952</v>
          </cell>
          <cell r="B445" t="str">
            <v>ESD</v>
          </cell>
          <cell r="C445" t="str">
            <v>0000898</v>
          </cell>
          <cell r="D445">
            <v>1010300</v>
          </cell>
          <cell r="E445" t="str">
            <v>D</v>
          </cell>
          <cell r="F445">
            <v>364</v>
          </cell>
          <cell r="G445" t="str">
            <v>0260</v>
          </cell>
          <cell r="H445">
            <v>260</v>
          </cell>
          <cell r="I445" t="str">
            <v>POLE, WOOD, 40'</v>
          </cell>
          <cell r="J445">
            <v>1952</v>
          </cell>
          <cell r="K445">
            <v>70990.36</v>
          </cell>
          <cell r="L445">
            <v>582</v>
          </cell>
          <cell r="M445">
            <v>121.98</v>
          </cell>
        </row>
        <row r="446">
          <cell r="A446" t="str">
            <v>3642601953</v>
          </cell>
          <cell r="B446" t="str">
            <v>ESD</v>
          </cell>
          <cell r="C446" t="str">
            <v>0000898</v>
          </cell>
          <cell r="D446">
            <v>1010300</v>
          </cell>
          <cell r="E446" t="str">
            <v>D</v>
          </cell>
          <cell r="F446">
            <v>364</v>
          </cell>
          <cell r="G446" t="str">
            <v>0260</v>
          </cell>
          <cell r="H446">
            <v>260</v>
          </cell>
          <cell r="I446" t="str">
            <v>POLE, WOOD, 40'</v>
          </cell>
          <cell r="J446">
            <v>1953</v>
          </cell>
          <cell r="K446">
            <v>56852.44</v>
          </cell>
          <cell r="L446">
            <v>396</v>
          </cell>
          <cell r="M446">
            <v>143.57</v>
          </cell>
        </row>
        <row r="447">
          <cell r="A447" t="str">
            <v>3642601954</v>
          </cell>
          <cell r="B447" t="str">
            <v>ESD</v>
          </cell>
          <cell r="C447" t="str">
            <v>0000898</v>
          </cell>
          <cell r="D447">
            <v>1010300</v>
          </cell>
          <cell r="E447" t="str">
            <v>D</v>
          </cell>
          <cell r="F447">
            <v>364</v>
          </cell>
          <cell r="G447" t="str">
            <v>0260</v>
          </cell>
          <cell r="H447">
            <v>260</v>
          </cell>
          <cell r="I447" t="str">
            <v>POLE, WOOD, 40'</v>
          </cell>
          <cell r="J447">
            <v>1954</v>
          </cell>
          <cell r="K447">
            <v>93457.18</v>
          </cell>
          <cell r="L447">
            <v>766</v>
          </cell>
          <cell r="M447">
            <v>122.01</v>
          </cell>
        </row>
        <row r="448">
          <cell r="A448" t="str">
            <v>3642601955</v>
          </cell>
          <cell r="B448" t="str">
            <v>ESD</v>
          </cell>
          <cell r="C448" t="str">
            <v>0000898</v>
          </cell>
          <cell r="D448">
            <v>1010300</v>
          </cell>
          <cell r="E448" t="str">
            <v>D</v>
          </cell>
          <cell r="F448">
            <v>364</v>
          </cell>
          <cell r="G448" t="str">
            <v>0260</v>
          </cell>
          <cell r="H448">
            <v>260</v>
          </cell>
          <cell r="I448" t="str">
            <v>POLE, WOOD, 40'</v>
          </cell>
          <cell r="J448">
            <v>1955</v>
          </cell>
          <cell r="K448">
            <v>81941.440000000002</v>
          </cell>
          <cell r="L448">
            <v>1507</v>
          </cell>
          <cell r="M448">
            <v>54.37</v>
          </cell>
        </row>
        <row r="449">
          <cell r="A449" t="str">
            <v>3642601956</v>
          </cell>
          <cell r="B449" t="str">
            <v>ESD</v>
          </cell>
          <cell r="C449" t="str">
            <v>0000898</v>
          </cell>
          <cell r="D449">
            <v>1010300</v>
          </cell>
          <cell r="E449" t="str">
            <v>D</v>
          </cell>
          <cell r="F449">
            <v>364</v>
          </cell>
          <cell r="G449" t="str">
            <v>0260</v>
          </cell>
          <cell r="H449">
            <v>260</v>
          </cell>
          <cell r="I449" t="str">
            <v>POLE, WOOD, 40'</v>
          </cell>
          <cell r="J449">
            <v>1956</v>
          </cell>
          <cell r="K449">
            <v>101030.82</v>
          </cell>
          <cell r="L449">
            <v>1241</v>
          </cell>
          <cell r="M449">
            <v>81.41</v>
          </cell>
        </row>
        <row r="450">
          <cell r="A450" t="str">
            <v>3642601957</v>
          </cell>
          <cell r="B450" t="str">
            <v>ESD</v>
          </cell>
          <cell r="C450" t="str">
            <v>0000898</v>
          </cell>
          <cell r="D450">
            <v>1010300</v>
          </cell>
          <cell r="E450" t="str">
            <v>D</v>
          </cell>
          <cell r="F450">
            <v>364</v>
          </cell>
          <cell r="G450" t="str">
            <v>0260</v>
          </cell>
          <cell r="H450">
            <v>260</v>
          </cell>
          <cell r="I450" t="str">
            <v>POLE, WOOD, 40'</v>
          </cell>
          <cell r="J450">
            <v>1957</v>
          </cell>
          <cell r="K450">
            <v>114124.4</v>
          </cell>
          <cell r="L450">
            <v>841</v>
          </cell>
          <cell r="M450">
            <v>135.69999999999999</v>
          </cell>
        </row>
        <row r="451">
          <cell r="A451" t="str">
            <v>3642601958</v>
          </cell>
          <cell r="B451" t="str">
            <v>ESD</v>
          </cell>
          <cell r="C451" t="str">
            <v>0000898</v>
          </cell>
          <cell r="D451">
            <v>1010300</v>
          </cell>
          <cell r="E451" t="str">
            <v>D</v>
          </cell>
          <cell r="F451">
            <v>364</v>
          </cell>
          <cell r="G451" t="str">
            <v>0260</v>
          </cell>
          <cell r="H451">
            <v>260</v>
          </cell>
          <cell r="I451" t="str">
            <v>POLE, WOOD, 40'</v>
          </cell>
          <cell r="J451">
            <v>1958</v>
          </cell>
          <cell r="K451">
            <v>187027.84</v>
          </cell>
          <cell r="L451">
            <v>1377</v>
          </cell>
          <cell r="M451">
            <v>135.82</v>
          </cell>
        </row>
        <row r="452">
          <cell r="A452" t="str">
            <v>3642601959</v>
          </cell>
          <cell r="B452" t="str">
            <v>ESD</v>
          </cell>
          <cell r="C452" t="str">
            <v>0000898</v>
          </cell>
          <cell r="D452">
            <v>1010300</v>
          </cell>
          <cell r="E452" t="str">
            <v>D</v>
          </cell>
          <cell r="F452">
            <v>364</v>
          </cell>
          <cell r="G452" t="str">
            <v>0260</v>
          </cell>
          <cell r="H452">
            <v>260</v>
          </cell>
          <cell r="I452" t="str">
            <v>POLE, WOOD, 40'</v>
          </cell>
          <cell r="J452">
            <v>1959</v>
          </cell>
          <cell r="K452">
            <v>208491.79</v>
          </cell>
          <cell r="L452">
            <v>1193</v>
          </cell>
          <cell r="M452">
            <v>174.76</v>
          </cell>
        </row>
        <row r="453">
          <cell r="A453" t="str">
            <v>3642601960</v>
          </cell>
          <cell r="B453" t="str">
            <v>ESD</v>
          </cell>
          <cell r="C453" t="str">
            <v>0000898</v>
          </cell>
          <cell r="D453">
            <v>1010300</v>
          </cell>
          <cell r="E453" t="str">
            <v>D</v>
          </cell>
          <cell r="F453">
            <v>364</v>
          </cell>
          <cell r="G453" t="str">
            <v>0260</v>
          </cell>
          <cell r="H453">
            <v>260</v>
          </cell>
          <cell r="I453" t="str">
            <v>POLE, WOOD, 40'</v>
          </cell>
          <cell r="J453">
            <v>1960</v>
          </cell>
          <cell r="K453">
            <v>66872.41</v>
          </cell>
          <cell r="L453">
            <v>1610</v>
          </cell>
          <cell r="M453">
            <v>41.54</v>
          </cell>
        </row>
        <row r="454">
          <cell r="A454" t="str">
            <v>3642601961</v>
          </cell>
          <cell r="B454" t="str">
            <v>ESD</v>
          </cell>
          <cell r="C454" t="str">
            <v>0000898</v>
          </cell>
          <cell r="D454">
            <v>1010300</v>
          </cell>
          <cell r="E454" t="str">
            <v>D</v>
          </cell>
          <cell r="F454">
            <v>364</v>
          </cell>
          <cell r="G454" t="str">
            <v>0260</v>
          </cell>
          <cell r="H454">
            <v>260</v>
          </cell>
          <cell r="I454" t="str">
            <v>POLE, WOOD, 40'</v>
          </cell>
          <cell r="J454">
            <v>1961</v>
          </cell>
          <cell r="K454">
            <v>159233.97</v>
          </cell>
          <cell r="L454">
            <v>952</v>
          </cell>
          <cell r="M454">
            <v>167.26</v>
          </cell>
        </row>
        <row r="455">
          <cell r="A455" t="str">
            <v>3642601962</v>
          </cell>
          <cell r="B455" t="str">
            <v>ESD</v>
          </cell>
          <cell r="C455" t="str">
            <v>0000898</v>
          </cell>
          <cell r="D455">
            <v>1010300</v>
          </cell>
          <cell r="E455" t="str">
            <v>D</v>
          </cell>
          <cell r="F455">
            <v>364</v>
          </cell>
          <cell r="G455" t="str">
            <v>0260</v>
          </cell>
          <cell r="H455">
            <v>260</v>
          </cell>
          <cell r="I455" t="str">
            <v>POLE, WOOD, 40'</v>
          </cell>
          <cell r="J455">
            <v>1962</v>
          </cell>
          <cell r="K455">
            <v>763796.08</v>
          </cell>
          <cell r="L455">
            <v>4437</v>
          </cell>
          <cell r="M455">
            <v>172.14</v>
          </cell>
        </row>
        <row r="456">
          <cell r="A456" t="str">
            <v>3642601963</v>
          </cell>
          <cell r="B456" t="str">
            <v>ESD</v>
          </cell>
          <cell r="C456" t="str">
            <v>0000898</v>
          </cell>
          <cell r="D456">
            <v>1010300</v>
          </cell>
          <cell r="E456" t="str">
            <v>D</v>
          </cell>
          <cell r="F456">
            <v>364</v>
          </cell>
          <cell r="G456" t="str">
            <v>0260</v>
          </cell>
          <cell r="H456">
            <v>260</v>
          </cell>
          <cell r="I456" t="str">
            <v>POLE, WOOD, 40'</v>
          </cell>
          <cell r="J456">
            <v>1963</v>
          </cell>
          <cell r="K456">
            <v>7533476.6299999999</v>
          </cell>
          <cell r="L456">
            <v>37302</v>
          </cell>
          <cell r="M456">
            <v>201.96</v>
          </cell>
        </row>
        <row r="457">
          <cell r="A457" t="str">
            <v>3642601964</v>
          </cell>
          <cell r="B457" t="str">
            <v>ESD</v>
          </cell>
          <cell r="C457" t="str">
            <v>0000898</v>
          </cell>
          <cell r="D457">
            <v>1010300</v>
          </cell>
          <cell r="E457" t="str">
            <v>D</v>
          </cell>
          <cell r="F457">
            <v>364</v>
          </cell>
          <cell r="G457" t="str">
            <v>0260</v>
          </cell>
          <cell r="H457">
            <v>260</v>
          </cell>
          <cell r="I457" t="str">
            <v>POLE, WOOD, 40'</v>
          </cell>
          <cell r="J457">
            <v>1964</v>
          </cell>
          <cell r="K457">
            <v>14053103.689999999</v>
          </cell>
          <cell r="L457">
            <v>79452</v>
          </cell>
          <cell r="M457">
            <v>176.88</v>
          </cell>
        </row>
        <row r="458">
          <cell r="A458" t="str">
            <v>3642601965</v>
          </cell>
          <cell r="B458" t="str">
            <v>ESD</v>
          </cell>
          <cell r="C458" t="str">
            <v>0000898</v>
          </cell>
          <cell r="D458">
            <v>1010300</v>
          </cell>
          <cell r="E458" t="str">
            <v>D</v>
          </cell>
          <cell r="F458">
            <v>364</v>
          </cell>
          <cell r="G458" t="str">
            <v>0260</v>
          </cell>
          <cell r="H458">
            <v>260</v>
          </cell>
          <cell r="I458" t="str">
            <v>POLE, WOOD, 40'</v>
          </cell>
          <cell r="J458">
            <v>1965</v>
          </cell>
          <cell r="K458">
            <v>6132418.4400000004</v>
          </cell>
          <cell r="L458">
            <v>49423</v>
          </cell>
          <cell r="M458">
            <v>124.08</v>
          </cell>
        </row>
        <row r="459">
          <cell r="A459" t="str">
            <v>3642601966</v>
          </cell>
          <cell r="B459" t="str">
            <v>ESD</v>
          </cell>
          <cell r="C459" t="str">
            <v>0000898</v>
          </cell>
          <cell r="D459">
            <v>1010300</v>
          </cell>
          <cell r="E459" t="str">
            <v>D</v>
          </cell>
          <cell r="F459">
            <v>364</v>
          </cell>
          <cell r="G459" t="str">
            <v>0260</v>
          </cell>
          <cell r="H459">
            <v>260</v>
          </cell>
          <cell r="I459" t="str">
            <v>POLE, WOOD, 40'</v>
          </cell>
          <cell r="J459">
            <v>1966</v>
          </cell>
          <cell r="K459">
            <v>1441709.13</v>
          </cell>
          <cell r="L459">
            <v>7796</v>
          </cell>
          <cell r="M459">
            <v>184.93</v>
          </cell>
        </row>
        <row r="460">
          <cell r="A460" t="str">
            <v>3642601967</v>
          </cell>
          <cell r="B460" t="str">
            <v>ESD</v>
          </cell>
          <cell r="C460" t="str">
            <v>0000898</v>
          </cell>
          <cell r="D460">
            <v>1010300</v>
          </cell>
          <cell r="E460" t="str">
            <v>D</v>
          </cell>
          <cell r="F460">
            <v>364</v>
          </cell>
          <cell r="G460" t="str">
            <v>0260</v>
          </cell>
          <cell r="H460">
            <v>260</v>
          </cell>
          <cell r="I460" t="str">
            <v>POLE, WOOD, 40'</v>
          </cell>
          <cell r="J460">
            <v>1967</v>
          </cell>
          <cell r="K460">
            <v>1918207.87</v>
          </cell>
          <cell r="L460">
            <v>9665</v>
          </cell>
          <cell r="M460">
            <v>198.47</v>
          </cell>
        </row>
        <row r="461">
          <cell r="A461" t="str">
            <v>3642601968</v>
          </cell>
          <cell r="B461" t="str">
            <v>ESD</v>
          </cell>
          <cell r="C461" t="str">
            <v>0000898</v>
          </cell>
          <cell r="D461">
            <v>1010300</v>
          </cell>
          <cell r="E461" t="str">
            <v>D</v>
          </cell>
          <cell r="F461">
            <v>364</v>
          </cell>
          <cell r="G461" t="str">
            <v>0260</v>
          </cell>
          <cell r="H461">
            <v>260</v>
          </cell>
          <cell r="I461" t="str">
            <v>POLE, WOOD, 40'</v>
          </cell>
          <cell r="J461">
            <v>1968</v>
          </cell>
          <cell r="K461">
            <v>808333.24</v>
          </cell>
          <cell r="L461">
            <v>5180</v>
          </cell>
          <cell r="M461">
            <v>156.05000000000001</v>
          </cell>
        </row>
        <row r="462">
          <cell r="A462" t="str">
            <v>3642601969</v>
          </cell>
          <cell r="B462" t="str">
            <v>ESD</v>
          </cell>
          <cell r="C462" t="str">
            <v>0000898</v>
          </cell>
          <cell r="D462">
            <v>1010300</v>
          </cell>
          <cell r="E462" t="str">
            <v>D</v>
          </cell>
          <cell r="F462">
            <v>364</v>
          </cell>
          <cell r="G462" t="str">
            <v>0260</v>
          </cell>
          <cell r="H462">
            <v>260</v>
          </cell>
          <cell r="I462" t="str">
            <v>POLE, WOOD, 40'</v>
          </cell>
          <cell r="J462">
            <v>1969</v>
          </cell>
          <cell r="K462">
            <v>689454.43</v>
          </cell>
          <cell r="L462">
            <v>6174</v>
          </cell>
          <cell r="M462">
            <v>111.67</v>
          </cell>
        </row>
        <row r="463">
          <cell r="A463" t="str">
            <v>3642601970</v>
          </cell>
          <cell r="B463" t="str">
            <v>ESD</v>
          </cell>
          <cell r="C463" t="str">
            <v>0000898</v>
          </cell>
          <cell r="D463">
            <v>1010300</v>
          </cell>
          <cell r="E463" t="str">
            <v>D</v>
          </cell>
          <cell r="F463">
            <v>364</v>
          </cell>
          <cell r="G463" t="str">
            <v>0260</v>
          </cell>
          <cell r="H463">
            <v>260</v>
          </cell>
          <cell r="I463" t="str">
            <v>POLE, WOOD, 40'</v>
          </cell>
          <cell r="J463">
            <v>1970</v>
          </cell>
          <cell r="K463">
            <v>602876.87</v>
          </cell>
          <cell r="L463">
            <v>5175</v>
          </cell>
          <cell r="M463">
            <v>116.5</v>
          </cell>
        </row>
        <row r="464">
          <cell r="A464" t="str">
            <v>3642601971</v>
          </cell>
          <cell r="B464" t="str">
            <v>ESD</v>
          </cell>
          <cell r="C464" t="str">
            <v>0000898</v>
          </cell>
          <cell r="D464">
            <v>1010300</v>
          </cell>
          <cell r="E464" t="str">
            <v>D</v>
          </cell>
          <cell r="F464">
            <v>364</v>
          </cell>
          <cell r="G464" t="str">
            <v>0260</v>
          </cell>
          <cell r="H464">
            <v>260</v>
          </cell>
          <cell r="I464" t="str">
            <v>POLE, WOOD, 40'</v>
          </cell>
          <cell r="J464">
            <v>1971</v>
          </cell>
          <cell r="K464">
            <v>728004.31</v>
          </cell>
          <cell r="L464">
            <v>4760</v>
          </cell>
          <cell r="M464">
            <v>152.94</v>
          </cell>
        </row>
        <row r="465">
          <cell r="A465" t="str">
            <v>3642601972</v>
          </cell>
          <cell r="B465" t="str">
            <v>ESD</v>
          </cell>
          <cell r="C465" t="str">
            <v>0000898</v>
          </cell>
          <cell r="D465">
            <v>1010300</v>
          </cell>
          <cell r="E465" t="str">
            <v>D</v>
          </cell>
          <cell r="F465">
            <v>364</v>
          </cell>
          <cell r="G465" t="str">
            <v>0260</v>
          </cell>
          <cell r="H465">
            <v>260</v>
          </cell>
          <cell r="I465" t="str">
            <v>POLE, WOOD, 40'</v>
          </cell>
          <cell r="J465">
            <v>1972</v>
          </cell>
          <cell r="K465">
            <v>965366.77</v>
          </cell>
          <cell r="L465">
            <v>5709</v>
          </cell>
          <cell r="M465">
            <v>169.1</v>
          </cell>
        </row>
        <row r="466">
          <cell r="A466" t="str">
            <v>3642601973</v>
          </cell>
          <cell r="B466" t="str">
            <v>ESD</v>
          </cell>
          <cell r="C466" t="str">
            <v>0000898</v>
          </cell>
          <cell r="D466">
            <v>1010300</v>
          </cell>
          <cell r="E466" t="str">
            <v>D</v>
          </cell>
          <cell r="F466">
            <v>364</v>
          </cell>
          <cell r="G466" t="str">
            <v>0260</v>
          </cell>
          <cell r="H466">
            <v>260</v>
          </cell>
          <cell r="I466" t="str">
            <v>POLE, WOOD, 40'</v>
          </cell>
          <cell r="J466">
            <v>1973</v>
          </cell>
          <cell r="K466">
            <v>1031062.75</v>
          </cell>
          <cell r="L466">
            <v>5239</v>
          </cell>
          <cell r="M466">
            <v>196.81</v>
          </cell>
        </row>
        <row r="467">
          <cell r="A467" t="str">
            <v>3642601974</v>
          </cell>
          <cell r="B467" t="str">
            <v>ESD</v>
          </cell>
          <cell r="C467" t="str">
            <v>0000898</v>
          </cell>
          <cell r="D467">
            <v>1010300</v>
          </cell>
          <cell r="E467" t="str">
            <v>D</v>
          </cell>
          <cell r="F467">
            <v>364</v>
          </cell>
          <cell r="G467" t="str">
            <v>0260</v>
          </cell>
          <cell r="H467">
            <v>260</v>
          </cell>
          <cell r="I467" t="str">
            <v>POLE, WOOD, 40'</v>
          </cell>
          <cell r="J467">
            <v>1974</v>
          </cell>
          <cell r="K467">
            <v>1130649.1599999999</v>
          </cell>
          <cell r="L467">
            <v>5026</v>
          </cell>
          <cell r="M467">
            <v>224.96</v>
          </cell>
        </row>
        <row r="468">
          <cell r="A468" t="str">
            <v>3642601975</v>
          </cell>
          <cell r="B468" t="str">
            <v>ESD</v>
          </cell>
          <cell r="C468" t="str">
            <v>0000898</v>
          </cell>
          <cell r="D468">
            <v>1010300</v>
          </cell>
          <cell r="E468" t="str">
            <v>D</v>
          </cell>
          <cell r="F468">
            <v>364</v>
          </cell>
          <cell r="G468" t="str">
            <v>0260</v>
          </cell>
          <cell r="H468">
            <v>260</v>
          </cell>
          <cell r="I468" t="str">
            <v>POLE, WOOD, 40'</v>
          </cell>
          <cell r="J468">
            <v>1975</v>
          </cell>
          <cell r="K468">
            <v>1010926.86</v>
          </cell>
          <cell r="L468">
            <v>3567</v>
          </cell>
          <cell r="M468">
            <v>283.41000000000003</v>
          </cell>
        </row>
        <row r="469">
          <cell r="A469" t="str">
            <v>3642601976</v>
          </cell>
          <cell r="B469" t="str">
            <v>ESD</v>
          </cell>
          <cell r="C469" t="str">
            <v>0000898</v>
          </cell>
          <cell r="D469">
            <v>1010300</v>
          </cell>
          <cell r="E469" t="str">
            <v>D</v>
          </cell>
          <cell r="F469">
            <v>364</v>
          </cell>
          <cell r="G469" t="str">
            <v>0260</v>
          </cell>
          <cell r="H469">
            <v>260</v>
          </cell>
          <cell r="I469" t="str">
            <v>POLE, WOOD, 40'</v>
          </cell>
          <cell r="J469">
            <v>1976</v>
          </cell>
          <cell r="K469">
            <v>3100802.85</v>
          </cell>
          <cell r="L469">
            <v>7408</v>
          </cell>
          <cell r="M469">
            <v>418.57</v>
          </cell>
        </row>
        <row r="470">
          <cell r="A470" t="str">
            <v>3642601977</v>
          </cell>
          <cell r="B470" t="str">
            <v>ESD</v>
          </cell>
          <cell r="C470" t="str">
            <v>0000898</v>
          </cell>
          <cell r="D470">
            <v>1010300</v>
          </cell>
          <cell r="E470" t="str">
            <v>D</v>
          </cell>
          <cell r="F470">
            <v>364</v>
          </cell>
          <cell r="G470" t="str">
            <v>0260</v>
          </cell>
          <cell r="H470">
            <v>260</v>
          </cell>
          <cell r="I470" t="str">
            <v>POLE, WOOD, 40'</v>
          </cell>
          <cell r="J470">
            <v>1977</v>
          </cell>
          <cell r="K470">
            <v>3505832.93</v>
          </cell>
          <cell r="L470">
            <v>8011</v>
          </cell>
          <cell r="M470">
            <v>437.63</v>
          </cell>
        </row>
        <row r="471">
          <cell r="A471" t="str">
            <v>3642601978</v>
          </cell>
          <cell r="B471" t="str">
            <v>ESD</v>
          </cell>
          <cell r="C471" t="str">
            <v>0000898</v>
          </cell>
          <cell r="D471">
            <v>1010300</v>
          </cell>
          <cell r="E471" t="str">
            <v>D</v>
          </cell>
          <cell r="F471">
            <v>364</v>
          </cell>
          <cell r="G471" t="str">
            <v>0260</v>
          </cell>
          <cell r="H471">
            <v>260</v>
          </cell>
          <cell r="I471" t="str">
            <v>POLE, WOOD, 40'</v>
          </cell>
          <cell r="J471">
            <v>1978</v>
          </cell>
          <cell r="K471">
            <v>4255640.46</v>
          </cell>
          <cell r="L471">
            <v>10030</v>
          </cell>
          <cell r="M471">
            <v>424.29</v>
          </cell>
        </row>
        <row r="472">
          <cell r="A472" t="str">
            <v>3642601979</v>
          </cell>
          <cell r="B472" t="str">
            <v>ESD</v>
          </cell>
          <cell r="C472" t="str">
            <v>0000898</v>
          </cell>
          <cell r="D472">
            <v>1010300</v>
          </cell>
          <cell r="E472" t="str">
            <v>D</v>
          </cell>
          <cell r="F472">
            <v>364</v>
          </cell>
          <cell r="G472" t="str">
            <v>0260</v>
          </cell>
          <cell r="H472">
            <v>260</v>
          </cell>
          <cell r="I472" t="str">
            <v>POLE, WOOD, 40'</v>
          </cell>
          <cell r="J472">
            <v>1979</v>
          </cell>
          <cell r="K472">
            <v>5058693.66</v>
          </cell>
          <cell r="L472">
            <v>9629</v>
          </cell>
          <cell r="M472">
            <v>525.36</v>
          </cell>
        </row>
        <row r="473">
          <cell r="A473" t="str">
            <v>3642601980</v>
          </cell>
          <cell r="B473" t="str">
            <v>ESD</v>
          </cell>
          <cell r="C473" t="str">
            <v>0000898</v>
          </cell>
          <cell r="D473">
            <v>1010300</v>
          </cell>
          <cell r="E473" t="str">
            <v>D</v>
          </cell>
          <cell r="F473">
            <v>364</v>
          </cell>
          <cell r="G473" t="str">
            <v>0260</v>
          </cell>
          <cell r="H473">
            <v>260</v>
          </cell>
          <cell r="I473" t="str">
            <v>POLE, WOOD, 40'</v>
          </cell>
          <cell r="J473">
            <v>1980</v>
          </cell>
          <cell r="K473">
            <v>5464504.4900000002</v>
          </cell>
          <cell r="L473">
            <v>9820</v>
          </cell>
          <cell r="M473">
            <v>556.47</v>
          </cell>
        </row>
        <row r="474">
          <cell r="A474" t="str">
            <v>3642601981</v>
          </cell>
          <cell r="B474" t="str">
            <v>ESD</v>
          </cell>
          <cell r="C474" t="str">
            <v>0000898</v>
          </cell>
          <cell r="D474">
            <v>1010300</v>
          </cell>
          <cell r="E474" t="str">
            <v>D</v>
          </cell>
          <cell r="F474">
            <v>364</v>
          </cell>
          <cell r="G474" t="str">
            <v>0260</v>
          </cell>
          <cell r="H474">
            <v>260</v>
          </cell>
          <cell r="I474" t="str">
            <v>POLE, WOOD, 40'</v>
          </cell>
          <cell r="J474">
            <v>1981</v>
          </cell>
          <cell r="K474">
            <v>7329498.0099999998</v>
          </cell>
          <cell r="L474">
            <v>11368</v>
          </cell>
          <cell r="M474">
            <v>644.75</v>
          </cell>
        </row>
        <row r="475">
          <cell r="A475" t="str">
            <v>3642601982</v>
          </cell>
          <cell r="B475" t="str">
            <v>ESD</v>
          </cell>
          <cell r="C475" t="str">
            <v>0000898</v>
          </cell>
          <cell r="D475">
            <v>1010300</v>
          </cell>
          <cell r="E475" t="str">
            <v>D</v>
          </cell>
          <cell r="F475">
            <v>364</v>
          </cell>
          <cell r="G475" t="str">
            <v>0260</v>
          </cell>
          <cell r="H475">
            <v>260</v>
          </cell>
          <cell r="I475" t="str">
            <v>POLE, WOOD, 40'</v>
          </cell>
          <cell r="J475">
            <v>1982</v>
          </cell>
          <cell r="K475">
            <v>10325907.130000001</v>
          </cell>
          <cell r="L475">
            <v>13190</v>
          </cell>
          <cell r="M475">
            <v>782.86</v>
          </cell>
        </row>
        <row r="476">
          <cell r="A476" t="str">
            <v>3642601983</v>
          </cell>
          <cell r="B476" t="str">
            <v>ESD</v>
          </cell>
          <cell r="C476" t="str">
            <v>0000898</v>
          </cell>
          <cell r="D476">
            <v>1010300</v>
          </cell>
          <cell r="E476" t="str">
            <v>D</v>
          </cell>
          <cell r="F476">
            <v>364</v>
          </cell>
          <cell r="G476" t="str">
            <v>0260</v>
          </cell>
          <cell r="H476">
            <v>260</v>
          </cell>
          <cell r="I476" t="str">
            <v>POLE, WOOD, 40'</v>
          </cell>
          <cell r="J476">
            <v>1983</v>
          </cell>
          <cell r="K476">
            <v>15833714.25</v>
          </cell>
          <cell r="L476">
            <v>17844</v>
          </cell>
          <cell r="M476">
            <v>887.34</v>
          </cell>
        </row>
        <row r="477">
          <cell r="A477" t="str">
            <v>3642601984</v>
          </cell>
          <cell r="B477" t="str">
            <v>ESD</v>
          </cell>
          <cell r="C477" t="str">
            <v>0000898</v>
          </cell>
          <cell r="D477">
            <v>1010300</v>
          </cell>
          <cell r="E477" t="str">
            <v>D</v>
          </cell>
          <cell r="F477">
            <v>364</v>
          </cell>
          <cell r="G477" t="str">
            <v>0260</v>
          </cell>
          <cell r="H477">
            <v>260</v>
          </cell>
          <cell r="I477" t="str">
            <v>POLE, WOOD, 40'</v>
          </cell>
          <cell r="J477">
            <v>1984</v>
          </cell>
          <cell r="K477">
            <v>19563632.440000001</v>
          </cell>
          <cell r="L477">
            <v>21869</v>
          </cell>
          <cell r="M477">
            <v>894.58</v>
          </cell>
        </row>
        <row r="478">
          <cell r="A478" t="str">
            <v>3642601985</v>
          </cell>
          <cell r="B478" t="str">
            <v>ESD</v>
          </cell>
          <cell r="C478" t="str">
            <v>0000898</v>
          </cell>
          <cell r="D478">
            <v>1010300</v>
          </cell>
          <cell r="E478" t="str">
            <v>D</v>
          </cell>
          <cell r="F478">
            <v>364</v>
          </cell>
          <cell r="G478" t="str">
            <v>0260</v>
          </cell>
          <cell r="H478">
            <v>260</v>
          </cell>
          <cell r="I478" t="str">
            <v>POLE, WOOD, 40'</v>
          </cell>
          <cell r="J478">
            <v>1985</v>
          </cell>
          <cell r="K478">
            <v>21052777.449999999</v>
          </cell>
          <cell r="L478">
            <v>22090</v>
          </cell>
          <cell r="M478">
            <v>953.05</v>
          </cell>
        </row>
        <row r="479">
          <cell r="A479" t="str">
            <v>3642601986</v>
          </cell>
          <cell r="B479" t="str">
            <v>ESD</v>
          </cell>
          <cell r="C479" t="str">
            <v>0000898</v>
          </cell>
          <cell r="D479">
            <v>1010300</v>
          </cell>
          <cell r="E479" t="str">
            <v>D</v>
          </cell>
          <cell r="F479">
            <v>364</v>
          </cell>
          <cell r="G479" t="str">
            <v>0260</v>
          </cell>
          <cell r="H479">
            <v>260</v>
          </cell>
          <cell r="I479" t="str">
            <v>POLE, WOOD, 40'</v>
          </cell>
          <cell r="J479">
            <v>1986</v>
          </cell>
          <cell r="K479">
            <v>18502136.5</v>
          </cell>
          <cell r="L479">
            <v>22864</v>
          </cell>
          <cell r="M479">
            <v>809.23</v>
          </cell>
        </row>
        <row r="480">
          <cell r="A480" t="str">
            <v>3642601987</v>
          </cell>
          <cell r="B480" t="str">
            <v>ESD</v>
          </cell>
          <cell r="C480" t="str">
            <v>0000898</v>
          </cell>
          <cell r="D480">
            <v>1010300</v>
          </cell>
          <cell r="E480" t="str">
            <v>D</v>
          </cell>
          <cell r="F480">
            <v>364</v>
          </cell>
          <cell r="G480" t="str">
            <v>0260</v>
          </cell>
          <cell r="H480">
            <v>260</v>
          </cell>
          <cell r="I480" t="str">
            <v>POLE, WOOD, 40'</v>
          </cell>
          <cell r="J480">
            <v>1987</v>
          </cell>
          <cell r="K480">
            <v>12700531.130000001</v>
          </cell>
          <cell r="L480">
            <v>18563</v>
          </cell>
          <cell r="M480">
            <v>684.19</v>
          </cell>
        </row>
        <row r="481">
          <cell r="A481" t="str">
            <v>3642601988</v>
          </cell>
          <cell r="B481" t="str">
            <v>ESD</v>
          </cell>
          <cell r="C481" t="str">
            <v>0000898</v>
          </cell>
          <cell r="D481">
            <v>1010300</v>
          </cell>
          <cell r="E481" t="str">
            <v>D</v>
          </cell>
          <cell r="F481">
            <v>364</v>
          </cell>
          <cell r="G481" t="str">
            <v>0260</v>
          </cell>
          <cell r="H481">
            <v>260</v>
          </cell>
          <cell r="I481" t="str">
            <v>POLE, WOOD, 40'</v>
          </cell>
          <cell r="J481">
            <v>1988</v>
          </cell>
          <cell r="K481">
            <v>11376153.970000001</v>
          </cell>
          <cell r="L481">
            <v>17132</v>
          </cell>
          <cell r="M481">
            <v>664.03</v>
          </cell>
        </row>
        <row r="482">
          <cell r="A482" t="str">
            <v>3642601989</v>
          </cell>
          <cell r="B482" t="str">
            <v>ESD</v>
          </cell>
          <cell r="C482" t="str">
            <v>0000898</v>
          </cell>
          <cell r="D482">
            <v>1010300</v>
          </cell>
          <cell r="E482" t="str">
            <v>D</v>
          </cell>
          <cell r="F482">
            <v>364</v>
          </cell>
          <cell r="G482" t="str">
            <v>0260</v>
          </cell>
          <cell r="H482">
            <v>260</v>
          </cell>
          <cell r="I482" t="str">
            <v>POLE, WOOD, 40'</v>
          </cell>
          <cell r="J482">
            <v>1989</v>
          </cell>
          <cell r="K482">
            <v>9383362.7899999991</v>
          </cell>
          <cell r="L482">
            <v>12463</v>
          </cell>
          <cell r="M482">
            <v>752.9</v>
          </cell>
        </row>
        <row r="483">
          <cell r="A483" t="str">
            <v>3642601990</v>
          </cell>
          <cell r="B483" t="str">
            <v>ESD</v>
          </cell>
          <cell r="C483" t="str">
            <v>0000898</v>
          </cell>
          <cell r="D483">
            <v>1010300</v>
          </cell>
          <cell r="E483" t="str">
            <v>D</v>
          </cell>
          <cell r="F483">
            <v>364</v>
          </cell>
          <cell r="G483" t="str">
            <v>0260</v>
          </cell>
          <cell r="H483">
            <v>260</v>
          </cell>
          <cell r="I483" t="str">
            <v>POLE, WOOD, 40'</v>
          </cell>
          <cell r="J483">
            <v>1990</v>
          </cell>
          <cell r="K483">
            <v>20016371.370000001</v>
          </cell>
          <cell r="L483">
            <v>12479</v>
          </cell>
          <cell r="M483">
            <v>1604</v>
          </cell>
        </row>
        <row r="484">
          <cell r="A484" t="str">
            <v>3642601991</v>
          </cell>
          <cell r="B484" t="str">
            <v>ESD</v>
          </cell>
          <cell r="C484" t="str">
            <v>0000898</v>
          </cell>
          <cell r="D484">
            <v>1010300</v>
          </cell>
          <cell r="E484" t="str">
            <v>D</v>
          </cell>
          <cell r="F484">
            <v>364</v>
          </cell>
          <cell r="G484" t="str">
            <v>0260</v>
          </cell>
          <cell r="H484">
            <v>260</v>
          </cell>
          <cell r="I484" t="str">
            <v>POLE, WOOD, 40'</v>
          </cell>
          <cell r="J484">
            <v>1991</v>
          </cell>
          <cell r="K484">
            <v>3091112.69</v>
          </cell>
          <cell r="L484">
            <v>11517</v>
          </cell>
          <cell r="M484">
            <v>268.39999999999998</v>
          </cell>
        </row>
        <row r="485">
          <cell r="A485" t="str">
            <v>3642601992</v>
          </cell>
          <cell r="B485" t="str">
            <v>ESD</v>
          </cell>
          <cell r="C485" t="str">
            <v>0000898</v>
          </cell>
          <cell r="D485">
            <v>1010300</v>
          </cell>
          <cell r="E485" t="str">
            <v>D</v>
          </cell>
          <cell r="F485">
            <v>364</v>
          </cell>
          <cell r="G485" t="str">
            <v>0260</v>
          </cell>
          <cell r="H485">
            <v>260</v>
          </cell>
          <cell r="I485" t="str">
            <v>POLE, WOOD, 40'</v>
          </cell>
          <cell r="J485">
            <v>1992</v>
          </cell>
          <cell r="K485">
            <v>6786186.4000000004</v>
          </cell>
          <cell r="L485">
            <v>10473</v>
          </cell>
          <cell r="M485">
            <v>647.97</v>
          </cell>
        </row>
        <row r="486">
          <cell r="A486" t="str">
            <v>3642601993</v>
          </cell>
          <cell r="B486" t="str">
            <v>ESD</v>
          </cell>
          <cell r="C486" t="str">
            <v>0000898</v>
          </cell>
          <cell r="D486">
            <v>1010300</v>
          </cell>
          <cell r="E486" t="str">
            <v>D</v>
          </cell>
          <cell r="F486">
            <v>364</v>
          </cell>
          <cell r="G486" t="str">
            <v>0260</v>
          </cell>
          <cell r="H486">
            <v>260</v>
          </cell>
          <cell r="I486" t="str">
            <v>POLE, WOOD, 40'</v>
          </cell>
          <cell r="J486">
            <v>1993</v>
          </cell>
          <cell r="K486">
            <v>7964868.3600000003</v>
          </cell>
          <cell r="L486">
            <v>11858</v>
          </cell>
          <cell r="M486">
            <v>671.69</v>
          </cell>
        </row>
        <row r="487">
          <cell r="A487" t="str">
            <v>3642601994</v>
          </cell>
          <cell r="B487" t="str">
            <v>ESD</v>
          </cell>
          <cell r="C487" t="str">
            <v>0000898</v>
          </cell>
          <cell r="D487">
            <v>1010300</v>
          </cell>
          <cell r="E487" t="str">
            <v>D</v>
          </cell>
          <cell r="F487">
            <v>364</v>
          </cell>
          <cell r="G487" t="str">
            <v>0260</v>
          </cell>
          <cell r="H487">
            <v>260</v>
          </cell>
          <cell r="I487" t="str">
            <v>POLE, WOOD, 40'</v>
          </cell>
          <cell r="J487">
            <v>1994</v>
          </cell>
          <cell r="K487">
            <v>19769351.84</v>
          </cell>
          <cell r="L487">
            <v>12824</v>
          </cell>
          <cell r="M487">
            <v>1541.59</v>
          </cell>
        </row>
        <row r="488">
          <cell r="A488" t="str">
            <v>3642601995</v>
          </cell>
          <cell r="B488" t="str">
            <v>ESD</v>
          </cell>
          <cell r="C488" t="str">
            <v>0000898</v>
          </cell>
          <cell r="D488">
            <v>1010300</v>
          </cell>
          <cell r="E488" t="str">
            <v>D</v>
          </cell>
          <cell r="F488">
            <v>364</v>
          </cell>
          <cell r="G488" t="str">
            <v>0260</v>
          </cell>
          <cell r="H488">
            <v>260</v>
          </cell>
          <cell r="I488" t="str">
            <v>POLE, WOOD, 40'</v>
          </cell>
          <cell r="J488">
            <v>1995</v>
          </cell>
          <cell r="K488">
            <v>10896402.800000001</v>
          </cell>
          <cell r="L488">
            <v>12196</v>
          </cell>
          <cell r="M488">
            <v>893.44</v>
          </cell>
        </row>
        <row r="489">
          <cell r="A489" t="str">
            <v>3642601996</v>
          </cell>
          <cell r="B489" t="str">
            <v>ESD</v>
          </cell>
          <cell r="C489" t="str">
            <v>0000898</v>
          </cell>
          <cell r="D489">
            <v>1010300</v>
          </cell>
          <cell r="E489" t="str">
            <v>D</v>
          </cell>
          <cell r="F489">
            <v>364</v>
          </cell>
          <cell r="G489" t="str">
            <v>0260</v>
          </cell>
          <cell r="H489">
            <v>260</v>
          </cell>
          <cell r="I489" t="str">
            <v>POLE, WOOD, 40'</v>
          </cell>
          <cell r="J489">
            <v>1996</v>
          </cell>
          <cell r="K489">
            <v>11667463.41</v>
          </cell>
          <cell r="L489">
            <v>12721</v>
          </cell>
          <cell r="M489">
            <v>917.18</v>
          </cell>
        </row>
        <row r="490">
          <cell r="A490" t="str">
            <v>3642601997</v>
          </cell>
          <cell r="B490" t="str">
            <v>ESD</v>
          </cell>
          <cell r="C490" t="str">
            <v>0000898</v>
          </cell>
          <cell r="D490">
            <v>1010300</v>
          </cell>
          <cell r="E490" t="str">
            <v>D</v>
          </cell>
          <cell r="F490">
            <v>364</v>
          </cell>
          <cell r="G490" t="str">
            <v>0260</v>
          </cell>
          <cell r="H490">
            <v>260</v>
          </cell>
          <cell r="I490" t="str">
            <v>POLE, WOOD, 40'</v>
          </cell>
          <cell r="J490">
            <v>1997</v>
          </cell>
          <cell r="K490">
            <v>14193458.59</v>
          </cell>
          <cell r="L490">
            <v>13992</v>
          </cell>
          <cell r="M490">
            <v>1014.4</v>
          </cell>
        </row>
        <row r="491">
          <cell r="A491" t="str">
            <v>3642601998</v>
          </cell>
          <cell r="B491" t="str">
            <v>ESD</v>
          </cell>
          <cell r="C491" t="str">
            <v>0000898</v>
          </cell>
          <cell r="D491">
            <v>1010300</v>
          </cell>
          <cell r="E491" t="str">
            <v>D</v>
          </cell>
          <cell r="F491">
            <v>364</v>
          </cell>
          <cell r="G491" t="str">
            <v>0260</v>
          </cell>
          <cell r="H491">
            <v>260</v>
          </cell>
          <cell r="I491" t="str">
            <v>POLE, WOOD, 40'</v>
          </cell>
          <cell r="J491">
            <v>1998</v>
          </cell>
          <cell r="K491">
            <v>14595827.560000001</v>
          </cell>
          <cell r="L491">
            <v>15986</v>
          </cell>
          <cell r="M491">
            <v>913.04</v>
          </cell>
        </row>
        <row r="492">
          <cell r="A492" t="str">
            <v>3642601999</v>
          </cell>
          <cell r="B492" t="str">
            <v>ESD</v>
          </cell>
          <cell r="C492" t="str">
            <v>0000898</v>
          </cell>
          <cell r="D492">
            <v>1010300</v>
          </cell>
          <cell r="E492" t="str">
            <v>D</v>
          </cell>
          <cell r="F492">
            <v>364</v>
          </cell>
          <cell r="G492" t="str">
            <v>0260</v>
          </cell>
          <cell r="H492">
            <v>260</v>
          </cell>
          <cell r="I492" t="str">
            <v>POLE, WOOD, 40'</v>
          </cell>
          <cell r="J492">
            <v>1999</v>
          </cell>
          <cell r="K492">
            <v>16437541.720000001</v>
          </cell>
          <cell r="L492">
            <v>16698</v>
          </cell>
          <cell r="M492">
            <v>984.4</v>
          </cell>
        </row>
        <row r="493">
          <cell r="A493" t="str">
            <v>3642602000</v>
          </cell>
          <cell r="B493" t="str">
            <v>ESD</v>
          </cell>
          <cell r="C493" t="str">
            <v>0000898</v>
          </cell>
          <cell r="D493">
            <v>1010300</v>
          </cell>
          <cell r="E493" t="str">
            <v>D</v>
          </cell>
          <cell r="F493">
            <v>364</v>
          </cell>
          <cell r="G493" t="str">
            <v>0260</v>
          </cell>
          <cell r="H493">
            <v>260</v>
          </cell>
          <cell r="I493" t="str">
            <v>POLE, WOOD, 40'</v>
          </cell>
          <cell r="J493">
            <v>2000</v>
          </cell>
          <cell r="K493">
            <v>16315767.4</v>
          </cell>
          <cell r="L493">
            <v>15765</v>
          </cell>
          <cell r="M493">
            <v>1034.94</v>
          </cell>
        </row>
        <row r="494">
          <cell r="A494" t="str">
            <v>3642602001</v>
          </cell>
          <cell r="B494" t="str">
            <v>ESD</v>
          </cell>
          <cell r="C494" t="str">
            <v>0000898</v>
          </cell>
          <cell r="D494">
            <v>1010300</v>
          </cell>
          <cell r="E494" t="str">
            <v>D</v>
          </cell>
          <cell r="F494">
            <v>364</v>
          </cell>
          <cell r="G494" t="str">
            <v>0260</v>
          </cell>
          <cell r="H494">
            <v>260</v>
          </cell>
          <cell r="I494" t="str">
            <v>POLE, WOOD, 40'</v>
          </cell>
          <cell r="J494">
            <v>2001</v>
          </cell>
          <cell r="K494">
            <v>17458099.469999999</v>
          </cell>
          <cell r="L494">
            <v>16090</v>
          </cell>
          <cell r="M494">
            <v>1085.03</v>
          </cell>
        </row>
        <row r="495">
          <cell r="A495" t="str">
            <v>3642602002</v>
          </cell>
          <cell r="B495" t="str">
            <v>ESD</v>
          </cell>
          <cell r="C495" t="str">
            <v>0000898</v>
          </cell>
          <cell r="D495">
            <v>1010300</v>
          </cell>
          <cell r="E495" t="str">
            <v>D</v>
          </cell>
          <cell r="F495">
            <v>364</v>
          </cell>
          <cell r="G495" t="str">
            <v>0260</v>
          </cell>
          <cell r="H495">
            <v>260</v>
          </cell>
          <cell r="I495" t="str">
            <v>POLE, WOOD, 40'</v>
          </cell>
          <cell r="J495">
            <v>2002</v>
          </cell>
          <cell r="K495">
            <v>15841903.529999999</v>
          </cell>
          <cell r="L495">
            <v>12171</v>
          </cell>
          <cell r="M495">
            <v>1301.6099999999999</v>
          </cell>
        </row>
        <row r="496">
          <cell r="A496" t="str">
            <v>3642602003</v>
          </cell>
          <cell r="B496" t="str">
            <v>ESD</v>
          </cell>
          <cell r="C496" t="str">
            <v>0000898</v>
          </cell>
          <cell r="D496">
            <v>1010300</v>
          </cell>
          <cell r="E496" t="str">
            <v>D</v>
          </cell>
          <cell r="F496">
            <v>364</v>
          </cell>
          <cell r="G496" t="str">
            <v>0260</v>
          </cell>
          <cell r="H496">
            <v>260</v>
          </cell>
          <cell r="I496" t="str">
            <v>POLE, WOOD, 40'</v>
          </cell>
          <cell r="J496">
            <v>2003</v>
          </cell>
          <cell r="K496">
            <v>15779289.449999999</v>
          </cell>
          <cell r="L496">
            <v>12508</v>
          </cell>
          <cell r="M496">
            <v>1261.54</v>
          </cell>
        </row>
        <row r="497">
          <cell r="A497" t="str">
            <v>3642602004</v>
          </cell>
          <cell r="B497" t="str">
            <v>ESD</v>
          </cell>
          <cell r="C497" t="str">
            <v>0000898</v>
          </cell>
          <cell r="D497">
            <v>1010300</v>
          </cell>
          <cell r="E497" t="str">
            <v>D</v>
          </cell>
          <cell r="F497">
            <v>364</v>
          </cell>
          <cell r="G497" t="str">
            <v>0260</v>
          </cell>
          <cell r="H497">
            <v>260</v>
          </cell>
          <cell r="I497" t="str">
            <v>POLE, WOOD, 40'</v>
          </cell>
          <cell r="J497">
            <v>2004</v>
          </cell>
          <cell r="K497">
            <v>16199418.5</v>
          </cell>
          <cell r="L497">
            <v>12449</v>
          </cell>
          <cell r="M497">
            <v>1301.26</v>
          </cell>
        </row>
        <row r="498">
          <cell r="A498" t="str">
            <v>3642602005</v>
          </cell>
          <cell r="B498" t="str">
            <v>ESD</v>
          </cell>
          <cell r="C498" t="str">
            <v>0000898</v>
          </cell>
          <cell r="D498">
            <v>1010300</v>
          </cell>
          <cell r="E498" t="str">
            <v>D</v>
          </cell>
          <cell r="F498">
            <v>364</v>
          </cell>
          <cell r="G498" t="str">
            <v>0260</v>
          </cell>
          <cell r="H498">
            <v>260</v>
          </cell>
          <cell r="I498" t="str">
            <v>POLE, WOOD, 40'</v>
          </cell>
          <cell r="J498">
            <v>2005</v>
          </cell>
          <cell r="K498">
            <v>20956211.670000002</v>
          </cell>
          <cell r="L498">
            <v>15444</v>
          </cell>
          <cell r="M498">
            <v>1356.92</v>
          </cell>
        </row>
        <row r="499">
          <cell r="A499" t="str">
            <v>3642602006</v>
          </cell>
          <cell r="B499" t="str">
            <v>ESD</v>
          </cell>
          <cell r="C499" t="str">
            <v>0000898</v>
          </cell>
          <cell r="D499">
            <v>1010300</v>
          </cell>
          <cell r="E499" t="str">
            <v>D</v>
          </cell>
          <cell r="F499">
            <v>364</v>
          </cell>
          <cell r="G499" t="str">
            <v>0260</v>
          </cell>
          <cell r="H499">
            <v>260</v>
          </cell>
          <cell r="I499" t="str">
            <v>POLE, WOOD, 40'</v>
          </cell>
          <cell r="J499">
            <v>2006</v>
          </cell>
          <cell r="K499">
            <v>22197606.239999998</v>
          </cell>
          <cell r="L499">
            <v>12904</v>
          </cell>
          <cell r="M499">
            <v>1720.21</v>
          </cell>
        </row>
        <row r="500">
          <cell r="A500" t="str">
            <v>3642602007</v>
          </cell>
          <cell r="B500" t="str">
            <v>ESD</v>
          </cell>
          <cell r="C500" t="str">
            <v>0000898</v>
          </cell>
          <cell r="D500">
            <v>1010300</v>
          </cell>
          <cell r="E500" t="str">
            <v>D</v>
          </cell>
          <cell r="F500">
            <v>364</v>
          </cell>
          <cell r="G500" t="str">
            <v>0260</v>
          </cell>
          <cell r="H500">
            <v>260</v>
          </cell>
          <cell r="I500" t="str">
            <v>POLE, WOOD, 40'</v>
          </cell>
          <cell r="J500">
            <v>2007</v>
          </cell>
          <cell r="K500">
            <v>24001075.670000002</v>
          </cell>
          <cell r="L500">
            <v>10594</v>
          </cell>
          <cell r="M500">
            <v>2265.5300000000002</v>
          </cell>
        </row>
        <row r="501">
          <cell r="A501" t="str">
            <v>3642602008</v>
          </cell>
          <cell r="B501" t="str">
            <v>ESD</v>
          </cell>
          <cell r="C501" t="str">
            <v>0000898</v>
          </cell>
          <cell r="D501">
            <v>1010300</v>
          </cell>
          <cell r="E501" t="str">
            <v>D</v>
          </cell>
          <cell r="F501">
            <v>364</v>
          </cell>
          <cell r="G501" t="str">
            <v>0260</v>
          </cell>
          <cell r="H501">
            <v>260</v>
          </cell>
          <cell r="I501" t="str">
            <v>POLE, WOOD, 40'</v>
          </cell>
          <cell r="J501">
            <v>2008</v>
          </cell>
          <cell r="K501">
            <v>5706507.8600000003</v>
          </cell>
          <cell r="L501">
            <v>2941</v>
          </cell>
          <cell r="M501">
            <v>1940.33</v>
          </cell>
        </row>
        <row r="502">
          <cell r="A502" t="str">
            <v>3642651963</v>
          </cell>
          <cell r="B502" t="str">
            <v>ESD</v>
          </cell>
          <cell r="C502" t="str">
            <v>0000898</v>
          </cell>
          <cell r="D502">
            <v>1010300</v>
          </cell>
          <cell r="E502" t="str">
            <v>D</v>
          </cell>
          <cell r="F502">
            <v>364</v>
          </cell>
          <cell r="G502" t="str">
            <v>0265</v>
          </cell>
          <cell r="H502">
            <v>265</v>
          </cell>
          <cell r="I502" t="str">
            <v>POLE, METAL, 40'</v>
          </cell>
          <cell r="J502">
            <v>1963</v>
          </cell>
          <cell r="K502">
            <v>14223.44</v>
          </cell>
          <cell r="L502">
            <v>20</v>
          </cell>
          <cell r="M502">
            <v>711.17</v>
          </cell>
        </row>
        <row r="503">
          <cell r="A503" t="str">
            <v>3642651964</v>
          </cell>
          <cell r="B503" t="str">
            <v>ESD</v>
          </cell>
          <cell r="C503" t="str">
            <v>0000898</v>
          </cell>
          <cell r="D503">
            <v>1010300</v>
          </cell>
          <cell r="E503" t="str">
            <v>D</v>
          </cell>
          <cell r="F503">
            <v>364</v>
          </cell>
          <cell r="G503" t="str">
            <v>0265</v>
          </cell>
          <cell r="H503">
            <v>265</v>
          </cell>
          <cell r="I503" t="str">
            <v>POLE, METAL, 40'</v>
          </cell>
          <cell r="J503">
            <v>1964</v>
          </cell>
          <cell r="K503">
            <v>2945.09</v>
          </cell>
          <cell r="L503">
            <v>5</v>
          </cell>
          <cell r="M503">
            <v>589.02</v>
          </cell>
        </row>
        <row r="504">
          <cell r="A504" t="str">
            <v>3642651967</v>
          </cell>
          <cell r="B504" t="str">
            <v>ESD</v>
          </cell>
          <cell r="C504" t="str">
            <v>0000898</v>
          </cell>
          <cell r="D504">
            <v>1010300</v>
          </cell>
          <cell r="E504" t="str">
            <v>D</v>
          </cell>
          <cell r="F504">
            <v>364</v>
          </cell>
          <cell r="G504" t="str">
            <v>0265</v>
          </cell>
          <cell r="H504">
            <v>265</v>
          </cell>
          <cell r="I504" t="str">
            <v>POLE, METAL, 40'</v>
          </cell>
          <cell r="J504">
            <v>1967</v>
          </cell>
          <cell r="K504">
            <v>1253.8900000000001</v>
          </cell>
          <cell r="L504">
            <v>6</v>
          </cell>
          <cell r="M504">
            <v>208.98</v>
          </cell>
        </row>
        <row r="505">
          <cell r="A505" t="str">
            <v>3642651969</v>
          </cell>
          <cell r="B505" t="str">
            <v>ESD</v>
          </cell>
          <cell r="C505" t="str">
            <v>0000898</v>
          </cell>
          <cell r="D505">
            <v>1010300</v>
          </cell>
          <cell r="E505" t="str">
            <v>D</v>
          </cell>
          <cell r="F505">
            <v>364</v>
          </cell>
          <cell r="G505" t="str">
            <v>0265</v>
          </cell>
          <cell r="H505">
            <v>265</v>
          </cell>
          <cell r="I505" t="str">
            <v>POLE, METAL, 40'</v>
          </cell>
          <cell r="J505">
            <v>1969</v>
          </cell>
          <cell r="K505">
            <v>1919.3</v>
          </cell>
          <cell r="L505">
            <v>1</v>
          </cell>
          <cell r="M505">
            <v>1919.3</v>
          </cell>
        </row>
        <row r="506">
          <cell r="A506" t="str">
            <v>3642651970</v>
          </cell>
          <cell r="B506" t="str">
            <v>ESD</v>
          </cell>
          <cell r="C506" t="str">
            <v>0000898</v>
          </cell>
          <cell r="D506">
            <v>1010300</v>
          </cell>
          <cell r="E506" t="str">
            <v>D</v>
          </cell>
          <cell r="F506">
            <v>364</v>
          </cell>
          <cell r="G506" t="str">
            <v>0265</v>
          </cell>
          <cell r="H506">
            <v>265</v>
          </cell>
          <cell r="I506" t="str">
            <v>POLE, METAL, 40'</v>
          </cell>
          <cell r="J506">
            <v>1970</v>
          </cell>
          <cell r="K506">
            <v>4981.8999999999996</v>
          </cell>
          <cell r="L506">
            <v>1</v>
          </cell>
          <cell r="M506">
            <v>4981.8999999999996</v>
          </cell>
        </row>
        <row r="507">
          <cell r="A507" t="str">
            <v>3642651973</v>
          </cell>
          <cell r="B507" t="str">
            <v>ESD</v>
          </cell>
          <cell r="C507" t="str">
            <v>0000898</v>
          </cell>
          <cell r="D507">
            <v>1010300</v>
          </cell>
          <cell r="E507" t="str">
            <v>D</v>
          </cell>
          <cell r="F507">
            <v>364</v>
          </cell>
          <cell r="G507" t="str">
            <v>0265</v>
          </cell>
          <cell r="H507">
            <v>265</v>
          </cell>
          <cell r="I507" t="str">
            <v>POLE, METAL, 40'</v>
          </cell>
          <cell r="J507">
            <v>1973</v>
          </cell>
          <cell r="K507">
            <v>7256.07</v>
          </cell>
          <cell r="L507">
            <v>3</v>
          </cell>
          <cell r="M507">
            <v>2418.69</v>
          </cell>
        </row>
        <row r="508">
          <cell r="A508" t="str">
            <v>3642651974</v>
          </cell>
          <cell r="B508" t="str">
            <v>ESD</v>
          </cell>
          <cell r="C508" t="str">
            <v>0000898</v>
          </cell>
          <cell r="D508">
            <v>1010300</v>
          </cell>
          <cell r="E508" t="str">
            <v>D</v>
          </cell>
          <cell r="F508">
            <v>364</v>
          </cell>
          <cell r="G508" t="str">
            <v>0265</v>
          </cell>
          <cell r="H508">
            <v>265</v>
          </cell>
          <cell r="I508" t="str">
            <v>POLE, METAL, 40'</v>
          </cell>
          <cell r="J508">
            <v>1974</v>
          </cell>
          <cell r="K508">
            <v>28419.16</v>
          </cell>
          <cell r="L508">
            <v>14</v>
          </cell>
          <cell r="M508">
            <v>2029.94</v>
          </cell>
        </row>
        <row r="509">
          <cell r="A509" t="str">
            <v>3642651975</v>
          </cell>
          <cell r="B509" t="str">
            <v>ESD</v>
          </cell>
          <cell r="C509" t="str">
            <v>0000898</v>
          </cell>
          <cell r="D509">
            <v>1010300</v>
          </cell>
          <cell r="E509" t="str">
            <v>D</v>
          </cell>
          <cell r="F509">
            <v>364</v>
          </cell>
          <cell r="G509" t="str">
            <v>0265</v>
          </cell>
          <cell r="H509">
            <v>265</v>
          </cell>
          <cell r="I509" t="str">
            <v>POLE, METAL, 40'</v>
          </cell>
          <cell r="J509">
            <v>1975</v>
          </cell>
          <cell r="K509">
            <v>37012.449999999997</v>
          </cell>
          <cell r="L509">
            <v>11</v>
          </cell>
          <cell r="M509">
            <v>3364.77</v>
          </cell>
        </row>
        <row r="510">
          <cell r="A510" t="str">
            <v>3642651976</v>
          </cell>
          <cell r="B510" t="str">
            <v>ESD</v>
          </cell>
          <cell r="C510" t="str">
            <v>0000898</v>
          </cell>
          <cell r="D510">
            <v>1010300</v>
          </cell>
          <cell r="E510" t="str">
            <v>D</v>
          </cell>
          <cell r="F510">
            <v>364</v>
          </cell>
          <cell r="G510" t="str">
            <v>0265</v>
          </cell>
          <cell r="H510">
            <v>265</v>
          </cell>
          <cell r="I510" t="str">
            <v>POLE, METAL, 40'</v>
          </cell>
          <cell r="J510">
            <v>1976</v>
          </cell>
          <cell r="K510">
            <v>19139.64</v>
          </cell>
          <cell r="L510">
            <v>7</v>
          </cell>
          <cell r="M510">
            <v>2734.23</v>
          </cell>
        </row>
        <row r="511">
          <cell r="A511" t="str">
            <v>3642651977</v>
          </cell>
          <cell r="B511" t="str">
            <v>ESD</v>
          </cell>
          <cell r="C511" t="str">
            <v>0000898</v>
          </cell>
          <cell r="D511">
            <v>1010300</v>
          </cell>
          <cell r="E511" t="str">
            <v>D</v>
          </cell>
          <cell r="F511">
            <v>364</v>
          </cell>
          <cell r="G511" t="str">
            <v>0265</v>
          </cell>
          <cell r="H511">
            <v>265</v>
          </cell>
          <cell r="I511" t="str">
            <v>POLE, METAL, 40'</v>
          </cell>
          <cell r="J511">
            <v>1977</v>
          </cell>
          <cell r="K511">
            <v>9184.48</v>
          </cell>
          <cell r="L511">
            <v>4</v>
          </cell>
          <cell r="M511">
            <v>2296.12</v>
          </cell>
        </row>
        <row r="512">
          <cell r="A512" t="str">
            <v>3642651978</v>
          </cell>
          <cell r="B512" t="str">
            <v>ESD</v>
          </cell>
          <cell r="C512" t="str">
            <v>0000898</v>
          </cell>
          <cell r="D512">
            <v>1010300</v>
          </cell>
          <cell r="E512" t="str">
            <v>D</v>
          </cell>
          <cell r="F512">
            <v>364</v>
          </cell>
          <cell r="G512" t="str">
            <v>0265</v>
          </cell>
          <cell r="H512">
            <v>265</v>
          </cell>
          <cell r="I512" t="str">
            <v>POLE, METAL, 40'</v>
          </cell>
          <cell r="J512">
            <v>1978</v>
          </cell>
          <cell r="K512">
            <v>9554.81</v>
          </cell>
          <cell r="L512">
            <v>5</v>
          </cell>
          <cell r="M512">
            <v>1910.96</v>
          </cell>
        </row>
        <row r="513">
          <cell r="A513" t="str">
            <v>3642651979</v>
          </cell>
          <cell r="B513" t="str">
            <v>ESD</v>
          </cell>
          <cell r="C513" t="str">
            <v>0000898</v>
          </cell>
          <cell r="D513">
            <v>1010300</v>
          </cell>
          <cell r="E513" t="str">
            <v>D</v>
          </cell>
          <cell r="F513">
            <v>364</v>
          </cell>
          <cell r="G513" t="str">
            <v>0265</v>
          </cell>
          <cell r="H513">
            <v>265</v>
          </cell>
          <cell r="I513" t="str">
            <v>POLE, METAL, 40'</v>
          </cell>
          <cell r="J513">
            <v>1979</v>
          </cell>
          <cell r="K513">
            <v>3812.59</v>
          </cell>
          <cell r="L513">
            <v>2</v>
          </cell>
          <cell r="M513">
            <v>1906.3</v>
          </cell>
        </row>
        <row r="514">
          <cell r="A514" t="str">
            <v>3642651980</v>
          </cell>
          <cell r="B514" t="str">
            <v>ESD</v>
          </cell>
          <cell r="C514" t="str">
            <v>0000898</v>
          </cell>
          <cell r="D514">
            <v>1010300</v>
          </cell>
          <cell r="E514" t="str">
            <v>D</v>
          </cell>
          <cell r="F514">
            <v>364</v>
          </cell>
          <cell r="G514" t="str">
            <v>0265</v>
          </cell>
          <cell r="H514">
            <v>265</v>
          </cell>
          <cell r="I514" t="str">
            <v>POLE, METAL, 40'</v>
          </cell>
          <cell r="J514">
            <v>1980</v>
          </cell>
          <cell r="K514">
            <v>8126.04</v>
          </cell>
          <cell r="L514">
            <v>4</v>
          </cell>
          <cell r="M514">
            <v>2031.51</v>
          </cell>
        </row>
        <row r="515">
          <cell r="A515" t="str">
            <v>3642651981</v>
          </cell>
          <cell r="B515" t="str">
            <v>ESD</v>
          </cell>
          <cell r="C515" t="str">
            <v>0000898</v>
          </cell>
          <cell r="D515">
            <v>1010300</v>
          </cell>
          <cell r="E515" t="str">
            <v>D</v>
          </cell>
          <cell r="F515">
            <v>364</v>
          </cell>
          <cell r="G515" t="str">
            <v>0265</v>
          </cell>
          <cell r="H515">
            <v>265</v>
          </cell>
          <cell r="I515" t="str">
            <v>POLE, METAL, 40'</v>
          </cell>
          <cell r="J515">
            <v>1981</v>
          </cell>
          <cell r="K515">
            <v>17613.25</v>
          </cell>
          <cell r="L515">
            <v>9</v>
          </cell>
          <cell r="M515">
            <v>1957.03</v>
          </cell>
        </row>
        <row r="516">
          <cell r="A516" t="str">
            <v>3642651982</v>
          </cell>
          <cell r="B516" t="str">
            <v>ESD</v>
          </cell>
          <cell r="C516" t="str">
            <v>0000898</v>
          </cell>
          <cell r="D516">
            <v>1010300</v>
          </cell>
          <cell r="E516" t="str">
            <v>D</v>
          </cell>
          <cell r="F516">
            <v>364</v>
          </cell>
          <cell r="G516" t="str">
            <v>0265</v>
          </cell>
          <cell r="H516">
            <v>265</v>
          </cell>
          <cell r="I516" t="str">
            <v>POLE, METAL, 40'</v>
          </cell>
          <cell r="J516">
            <v>1982</v>
          </cell>
          <cell r="K516">
            <v>22380.09</v>
          </cell>
          <cell r="L516">
            <v>15</v>
          </cell>
          <cell r="M516">
            <v>1492.01</v>
          </cell>
        </row>
        <row r="517">
          <cell r="A517" t="str">
            <v>3642651983</v>
          </cell>
          <cell r="B517" t="str">
            <v>ESD</v>
          </cell>
          <cell r="C517" t="str">
            <v>0000898</v>
          </cell>
          <cell r="D517">
            <v>1010300</v>
          </cell>
          <cell r="E517" t="str">
            <v>D</v>
          </cell>
          <cell r="F517">
            <v>364</v>
          </cell>
          <cell r="G517" t="str">
            <v>0265</v>
          </cell>
          <cell r="H517">
            <v>265</v>
          </cell>
          <cell r="I517" t="str">
            <v>POLE, METAL, 40'</v>
          </cell>
          <cell r="J517">
            <v>1983</v>
          </cell>
          <cell r="K517">
            <v>32752.06</v>
          </cell>
          <cell r="L517">
            <v>7</v>
          </cell>
          <cell r="M517">
            <v>4678.87</v>
          </cell>
        </row>
        <row r="518">
          <cell r="A518" t="str">
            <v>3642651984</v>
          </cell>
          <cell r="B518" t="str">
            <v>ESD</v>
          </cell>
          <cell r="C518" t="str">
            <v>0000898</v>
          </cell>
          <cell r="D518">
            <v>1010300</v>
          </cell>
          <cell r="E518" t="str">
            <v>D</v>
          </cell>
          <cell r="F518">
            <v>364</v>
          </cell>
          <cell r="G518" t="str">
            <v>0265</v>
          </cell>
          <cell r="H518">
            <v>265</v>
          </cell>
          <cell r="I518" t="str">
            <v>POLE, METAL, 40'</v>
          </cell>
          <cell r="J518">
            <v>1984</v>
          </cell>
          <cell r="K518">
            <v>8239.81</v>
          </cell>
          <cell r="L518">
            <v>3</v>
          </cell>
          <cell r="M518">
            <v>2746.6</v>
          </cell>
        </row>
        <row r="519">
          <cell r="A519" t="str">
            <v>3642651985</v>
          </cell>
          <cell r="B519" t="str">
            <v>ESD</v>
          </cell>
          <cell r="C519" t="str">
            <v>0000898</v>
          </cell>
          <cell r="D519">
            <v>1010300</v>
          </cell>
          <cell r="E519" t="str">
            <v>D</v>
          </cell>
          <cell r="F519">
            <v>364</v>
          </cell>
          <cell r="G519" t="str">
            <v>0265</v>
          </cell>
          <cell r="H519">
            <v>265</v>
          </cell>
          <cell r="I519" t="str">
            <v>POLE, METAL, 40'</v>
          </cell>
          <cell r="J519">
            <v>1985</v>
          </cell>
          <cell r="K519">
            <v>66184.91</v>
          </cell>
          <cell r="L519">
            <v>16</v>
          </cell>
          <cell r="M519">
            <v>4136.5600000000004</v>
          </cell>
        </row>
        <row r="520">
          <cell r="A520" t="str">
            <v>3642651986</v>
          </cell>
          <cell r="B520" t="str">
            <v>ESD</v>
          </cell>
          <cell r="C520" t="str">
            <v>0000898</v>
          </cell>
          <cell r="D520">
            <v>1010300</v>
          </cell>
          <cell r="E520" t="str">
            <v>D</v>
          </cell>
          <cell r="F520">
            <v>364</v>
          </cell>
          <cell r="G520" t="str">
            <v>0265</v>
          </cell>
          <cell r="H520">
            <v>265</v>
          </cell>
          <cell r="I520" t="str">
            <v>POLE, METAL, 40'</v>
          </cell>
          <cell r="J520">
            <v>1986</v>
          </cell>
          <cell r="K520">
            <v>8247.3799999999992</v>
          </cell>
          <cell r="L520">
            <v>3</v>
          </cell>
          <cell r="M520">
            <v>2749.13</v>
          </cell>
        </row>
        <row r="521">
          <cell r="A521" t="str">
            <v>3642651987</v>
          </cell>
          <cell r="B521" t="str">
            <v>ESD</v>
          </cell>
          <cell r="C521" t="str">
            <v>0000898</v>
          </cell>
          <cell r="D521">
            <v>1010300</v>
          </cell>
          <cell r="E521" t="str">
            <v>D</v>
          </cell>
          <cell r="F521">
            <v>364</v>
          </cell>
          <cell r="G521" t="str">
            <v>0265</v>
          </cell>
          <cell r="H521">
            <v>265</v>
          </cell>
          <cell r="I521" t="str">
            <v>POLE, METAL, 40'</v>
          </cell>
          <cell r="J521">
            <v>1987</v>
          </cell>
          <cell r="K521">
            <v>12430.52</v>
          </cell>
          <cell r="L521">
            <v>4</v>
          </cell>
          <cell r="M521">
            <v>3107.63</v>
          </cell>
        </row>
        <row r="522">
          <cell r="A522" t="str">
            <v>3642651988</v>
          </cell>
          <cell r="B522" t="str">
            <v>ESD</v>
          </cell>
          <cell r="C522" t="str">
            <v>0000898</v>
          </cell>
          <cell r="D522">
            <v>1010300</v>
          </cell>
          <cell r="E522" t="str">
            <v>D</v>
          </cell>
          <cell r="F522">
            <v>364</v>
          </cell>
          <cell r="G522" t="str">
            <v>0265</v>
          </cell>
          <cell r="H522">
            <v>265</v>
          </cell>
          <cell r="I522" t="str">
            <v>POLE, METAL, 40'</v>
          </cell>
          <cell r="J522">
            <v>1988</v>
          </cell>
          <cell r="K522">
            <v>5663.12</v>
          </cell>
          <cell r="L522">
            <v>5</v>
          </cell>
          <cell r="M522">
            <v>1132.6199999999999</v>
          </cell>
        </row>
        <row r="523">
          <cell r="A523" t="str">
            <v>3642651989</v>
          </cell>
          <cell r="B523" t="str">
            <v>ESD</v>
          </cell>
          <cell r="C523" t="str">
            <v>0000898</v>
          </cell>
          <cell r="D523">
            <v>1010300</v>
          </cell>
          <cell r="E523" t="str">
            <v>D</v>
          </cell>
          <cell r="F523">
            <v>364</v>
          </cell>
          <cell r="G523" t="str">
            <v>0265</v>
          </cell>
          <cell r="H523">
            <v>265</v>
          </cell>
          <cell r="I523" t="str">
            <v>POLE, METAL, 40'</v>
          </cell>
          <cell r="J523">
            <v>1989</v>
          </cell>
          <cell r="K523">
            <v>48511.77</v>
          </cell>
          <cell r="L523">
            <v>10</v>
          </cell>
          <cell r="M523">
            <v>4851.18</v>
          </cell>
        </row>
        <row r="524">
          <cell r="A524" t="str">
            <v>3642651990</v>
          </cell>
          <cell r="B524" t="str">
            <v>ESD</v>
          </cell>
          <cell r="C524" t="str">
            <v>0000898</v>
          </cell>
          <cell r="D524">
            <v>1010300</v>
          </cell>
          <cell r="E524" t="str">
            <v>D</v>
          </cell>
          <cell r="F524">
            <v>364</v>
          </cell>
          <cell r="G524" t="str">
            <v>0265</v>
          </cell>
          <cell r="H524">
            <v>265</v>
          </cell>
          <cell r="I524" t="str">
            <v>POLE, METAL, 40'</v>
          </cell>
          <cell r="J524">
            <v>1990</v>
          </cell>
          <cell r="K524">
            <v>12510.51</v>
          </cell>
          <cell r="L524">
            <v>4</v>
          </cell>
          <cell r="M524">
            <v>3127.63</v>
          </cell>
        </row>
        <row r="525">
          <cell r="A525" t="str">
            <v>3642651991</v>
          </cell>
          <cell r="B525" t="str">
            <v>ESD</v>
          </cell>
          <cell r="C525" t="str">
            <v>0000898</v>
          </cell>
          <cell r="D525">
            <v>1010300</v>
          </cell>
          <cell r="E525" t="str">
            <v>D</v>
          </cell>
          <cell r="F525">
            <v>364</v>
          </cell>
          <cell r="G525" t="str">
            <v>0265</v>
          </cell>
          <cell r="H525">
            <v>265</v>
          </cell>
          <cell r="I525" t="str">
            <v>POLE, METAL, 40'</v>
          </cell>
          <cell r="J525">
            <v>1991</v>
          </cell>
          <cell r="K525">
            <v>1486.26</v>
          </cell>
          <cell r="L525">
            <v>4</v>
          </cell>
          <cell r="M525">
            <v>371.57</v>
          </cell>
        </row>
        <row r="526">
          <cell r="A526" t="str">
            <v>3642651992</v>
          </cell>
          <cell r="B526" t="str">
            <v>ESD</v>
          </cell>
          <cell r="C526" t="str">
            <v>0000898</v>
          </cell>
          <cell r="D526">
            <v>1010300</v>
          </cell>
          <cell r="E526" t="str">
            <v>D</v>
          </cell>
          <cell r="F526">
            <v>364</v>
          </cell>
          <cell r="G526" t="str">
            <v>0265</v>
          </cell>
          <cell r="H526">
            <v>265</v>
          </cell>
          <cell r="I526" t="str">
            <v>POLE, METAL, 40'</v>
          </cell>
          <cell r="J526">
            <v>1992</v>
          </cell>
          <cell r="K526">
            <v>4539.7700000000004</v>
          </cell>
          <cell r="L526">
            <v>1</v>
          </cell>
          <cell r="M526">
            <v>4539.7700000000004</v>
          </cell>
        </row>
        <row r="527">
          <cell r="A527" t="str">
            <v>3642651993</v>
          </cell>
          <cell r="B527" t="str">
            <v>ESD</v>
          </cell>
          <cell r="C527" t="str">
            <v>0000898</v>
          </cell>
          <cell r="D527">
            <v>1010300</v>
          </cell>
          <cell r="E527" t="str">
            <v>D</v>
          </cell>
          <cell r="F527">
            <v>364</v>
          </cell>
          <cell r="G527" t="str">
            <v>0265</v>
          </cell>
          <cell r="H527">
            <v>265</v>
          </cell>
          <cell r="I527" t="str">
            <v>POLE, METAL, 40'</v>
          </cell>
          <cell r="J527">
            <v>1993</v>
          </cell>
          <cell r="K527">
            <v>15113.94</v>
          </cell>
          <cell r="L527">
            <v>2</v>
          </cell>
          <cell r="M527">
            <v>7556.97</v>
          </cell>
        </row>
        <row r="528">
          <cell r="A528" t="str">
            <v>3642651994</v>
          </cell>
          <cell r="B528" t="str">
            <v>ESD</v>
          </cell>
          <cell r="C528" t="str">
            <v>0000898</v>
          </cell>
          <cell r="D528">
            <v>1010300</v>
          </cell>
          <cell r="E528" t="str">
            <v>D</v>
          </cell>
          <cell r="F528">
            <v>364</v>
          </cell>
          <cell r="G528" t="str">
            <v>0265</v>
          </cell>
          <cell r="H528">
            <v>265</v>
          </cell>
          <cell r="I528" t="str">
            <v>POLE, METAL, 40'</v>
          </cell>
          <cell r="J528">
            <v>1994</v>
          </cell>
          <cell r="K528">
            <v>7624.6</v>
          </cell>
          <cell r="L528">
            <v>1</v>
          </cell>
          <cell r="M528">
            <v>7624.6</v>
          </cell>
        </row>
        <row r="529">
          <cell r="A529" t="str">
            <v>3642651997</v>
          </cell>
          <cell r="B529" t="str">
            <v>ESD</v>
          </cell>
          <cell r="C529" t="str">
            <v>0000898</v>
          </cell>
          <cell r="D529">
            <v>1010300</v>
          </cell>
          <cell r="E529" t="str">
            <v>D</v>
          </cell>
          <cell r="F529">
            <v>364</v>
          </cell>
          <cell r="G529" t="str">
            <v>0265</v>
          </cell>
          <cell r="H529">
            <v>265</v>
          </cell>
          <cell r="I529" t="str">
            <v>POLE, METAL, 40'</v>
          </cell>
          <cell r="J529">
            <v>1997</v>
          </cell>
          <cell r="K529">
            <v>497.49</v>
          </cell>
          <cell r="L529">
            <v>6</v>
          </cell>
          <cell r="M529">
            <v>82.92</v>
          </cell>
        </row>
        <row r="530">
          <cell r="A530" t="str">
            <v>3642701965</v>
          </cell>
          <cell r="B530" t="str">
            <v>ESD</v>
          </cell>
          <cell r="C530" t="str">
            <v>0000898</v>
          </cell>
          <cell r="D530">
            <v>1010300</v>
          </cell>
          <cell r="E530" t="str">
            <v>D</v>
          </cell>
          <cell r="F530">
            <v>364</v>
          </cell>
          <cell r="G530" t="str">
            <v>0270</v>
          </cell>
          <cell r="H530">
            <v>270</v>
          </cell>
          <cell r="I530" t="str">
            <v>POLE, CONCRETE, 40'</v>
          </cell>
          <cell r="J530">
            <v>1965</v>
          </cell>
          <cell r="K530">
            <v>63.63</v>
          </cell>
          <cell r="L530">
            <v>1</v>
          </cell>
          <cell r="M530">
            <v>63.63</v>
          </cell>
        </row>
        <row r="531">
          <cell r="A531" t="str">
            <v>3642701968</v>
          </cell>
          <cell r="B531" t="str">
            <v>ESD</v>
          </cell>
          <cell r="C531" t="str">
            <v>0000898</v>
          </cell>
          <cell r="D531">
            <v>1010300</v>
          </cell>
          <cell r="E531" t="str">
            <v>D</v>
          </cell>
          <cell r="F531">
            <v>364</v>
          </cell>
          <cell r="G531" t="str">
            <v>0270</v>
          </cell>
          <cell r="H531">
            <v>270</v>
          </cell>
          <cell r="I531" t="str">
            <v>POLE, CONCRETE, 40'</v>
          </cell>
          <cell r="J531">
            <v>1968</v>
          </cell>
          <cell r="K531">
            <v>1976.58</v>
          </cell>
          <cell r="L531">
            <v>7</v>
          </cell>
          <cell r="M531">
            <v>282.37</v>
          </cell>
        </row>
        <row r="532">
          <cell r="A532" t="str">
            <v>3642701969</v>
          </cell>
          <cell r="B532" t="str">
            <v>ESD</v>
          </cell>
          <cell r="C532" t="str">
            <v>0000898</v>
          </cell>
          <cell r="D532">
            <v>1010300</v>
          </cell>
          <cell r="E532" t="str">
            <v>D</v>
          </cell>
          <cell r="F532">
            <v>364</v>
          </cell>
          <cell r="G532" t="str">
            <v>0270</v>
          </cell>
          <cell r="H532">
            <v>270</v>
          </cell>
          <cell r="I532" t="str">
            <v>POLE, CONCRETE, 40'</v>
          </cell>
          <cell r="J532">
            <v>1969</v>
          </cell>
          <cell r="K532">
            <v>20307.45</v>
          </cell>
          <cell r="L532">
            <v>61</v>
          </cell>
          <cell r="M532">
            <v>332.91</v>
          </cell>
        </row>
        <row r="533">
          <cell r="A533" t="str">
            <v>3642701971</v>
          </cell>
          <cell r="B533" t="str">
            <v>ESD</v>
          </cell>
          <cell r="C533" t="str">
            <v>0000898</v>
          </cell>
          <cell r="D533">
            <v>1010300</v>
          </cell>
          <cell r="E533" t="str">
            <v>D</v>
          </cell>
          <cell r="F533">
            <v>364</v>
          </cell>
          <cell r="G533" t="str">
            <v>0270</v>
          </cell>
          <cell r="H533">
            <v>270</v>
          </cell>
          <cell r="I533" t="str">
            <v>POLE, CONCRETE, 40'</v>
          </cell>
          <cell r="J533">
            <v>1971</v>
          </cell>
          <cell r="K533">
            <v>7284.03</v>
          </cell>
          <cell r="L533">
            <v>24</v>
          </cell>
          <cell r="M533">
            <v>303.5</v>
          </cell>
        </row>
        <row r="534">
          <cell r="A534" t="str">
            <v>3642701972</v>
          </cell>
          <cell r="B534" t="str">
            <v>ESD</v>
          </cell>
          <cell r="C534" t="str">
            <v>0000898</v>
          </cell>
          <cell r="D534">
            <v>1010300</v>
          </cell>
          <cell r="E534" t="str">
            <v>D</v>
          </cell>
          <cell r="F534">
            <v>364</v>
          </cell>
          <cell r="G534" t="str">
            <v>0270</v>
          </cell>
          <cell r="H534">
            <v>270</v>
          </cell>
          <cell r="I534" t="str">
            <v>POLE, CONCRETE, 40'</v>
          </cell>
          <cell r="J534">
            <v>1972</v>
          </cell>
          <cell r="K534">
            <v>4078.53</v>
          </cell>
          <cell r="L534">
            <v>12</v>
          </cell>
          <cell r="M534">
            <v>339.88</v>
          </cell>
        </row>
        <row r="535">
          <cell r="A535" t="str">
            <v>3642701973</v>
          </cell>
          <cell r="B535" t="str">
            <v>ESD</v>
          </cell>
          <cell r="C535" t="str">
            <v>0000898</v>
          </cell>
          <cell r="D535">
            <v>1010300</v>
          </cell>
          <cell r="E535" t="str">
            <v>D</v>
          </cell>
          <cell r="F535">
            <v>364</v>
          </cell>
          <cell r="G535" t="str">
            <v>0270</v>
          </cell>
          <cell r="H535">
            <v>270</v>
          </cell>
          <cell r="I535" t="str">
            <v>POLE, CONCRETE, 40'</v>
          </cell>
          <cell r="J535">
            <v>1973</v>
          </cell>
          <cell r="K535">
            <v>357.6</v>
          </cell>
          <cell r="L535">
            <v>1</v>
          </cell>
          <cell r="M535">
            <v>357.6</v>
          </cell>
        </row>
        <row r="536">
          <cell r="A536" t="str">
            <v>3642701974</v>
          </cell>
          <cell r="B536" t="str">
            <v>ESD</v>
          </cell>
          <cell r="C536" t="str">
            <v>0000898</v>
          </cell>
          <cell r="D536">
            <v>1010300</v>
          </cell>
          <cell r="E536" t="str">
            <v>D</v>
          </cell>
          <cell r="F536">
            <v>364</v>
          </cell>
          <cell r="G536" t="str">
            <v>0270</v>
          </cell>
          <cell r="H536">
            <v>270</v>
          </cell>
          <cell r="I536" t="str">
            <v>POLE, CONCRETE, 40'</v>
          </cell>
          <cell r="J536">
            <v>1974</v>
          </cell>
          <cell r="K536">
            <v>203.27</v>
          </cell>
          <cell r="L536">
            <v>2</v>
          </cell>
          <cell r="M536">
            <v>101.64</v>
          </cell>
        </row>
        <row r="537">
          <cell r="A537" t="str">
            <v>3642701975</v>
          </cell>
          <cell r="B537" t="str">
            <v>ESD</v>
          </cell>
          <cell r="C537" t="str">
            <v>0000898</v>
          </cell>
          <cell r="D537">
            <v>1010300</v>
          </cell>
          <cell r="E537" t="str">
            <v>D</v>
          </cell>
          <cell r="F537">
            <v>364</v>
          </cell>
          <cell r="G537" t="str">
            <v>0270</v>
          </cell>
          <cell r="H537">
            <v>270</v>
          </cell>
          <cell r="I537" t="str">
            <v>POLE, CONCRETE, 40'</v>
          </cell>
          <cell r="J537">
            <v>1975</v>
          </cell>
          <cell r="K537">
            <v>498.46</v>
          </cell>
          <cell r="L537">
            <v>1</v>
          </cell>
          <cell r="M537">
            <v>498.46</v>
          </cell>
        </row>
        <row r="538">
          <cell r="A538" t="str">
            <v>3642701978</v>
          </cell>
          <cell r="B538" t="str">
            <v>ESD</v>
          </cell>
          <cell r="C538" t="str">
            <v>0000898</v>
          </cell>
          <cell r="D538">
            <v>1010300</v>
          </cell>
          <cell r="E538" t="str">
            <v>D</v>
          </cell>
          <cell r="F538">
            <v>364</v>
          </cell>
          <cell r="G538" t="str">
            <v>0270</v>
          </cell>
          <cell r="H538">
            <v>270</v>
          </cell>
          <cell r="I538" t="str">
            <v>POLE, CONCRETE, 40'</v>
          </cell>
          <cell r="J538">
            <v>1978</v>
          </cell>
          <cell r="K538">
            <v>16877.150000000001</v>
          </cell>
          <cell r="L538">
            <v>37</v>
          </cell>
          <cell r="M538">
            <v>456.14</v>
          </cell>
        </row>
        <row r="539">
          <cell r="A539" t="str">
            <v>3642701979</v>
          </cell>
          <cell r="B539" t="str">
            <v>ESD</v>
          </cell>
          <cell r="C539" t="str">
            <v>0000898</v>
          </cell>
          <cell r="D539">
            <v>1010300</v>
          </cell>
          <cell r="E539" t="str">
            <v>D</v>
          </cell>
          <cell r="F539">
            <v>364</v>
          </cell>
          <cell r="G539" t="str">
            <v>0270</v>
          </cell>
          <cell r="H539">
            <v>270</v>
          </cell>
          <cell r="I539" t="str">
            <v>POLE, CONCRETE, 40'</v>
          </cell>
          <cell r="J539">
            <v>1979</v>
          </cell>
          <cell r="K539">
            <v>14047.27</v>
          </cell>
          <cell r="L539">
            <v>25</v>
          </cell>
          <cell r="M539">
            <v>561.89</v>
          </cell>
        </row>
        <row r="540">
          <cell r="A540" t="str">
            <v>3642701980</v>
          </cell>
          <cell r="B540" t="str">
            <v>ESD</v>
          </cell>
          <cell r="C540" t="str">
            <v>0000898</v>
          </cell>
          <cell r="D540">
            <v>1010300</v>
          </cell>
          <cell r="E540" t="str">
            <v>D</v>
          </cell>
          <cell r="F540">
            <v>364</v>
          </cell>
          <cell r="G540" t="str">
            <v>0270</v>
          </cell>
          <cell r="H540">
            <v>270</v>
          </cell>
          <cell r="I540" t="str">
            <v>POLE, CONCRETE, 40'</v>
          </cell>
          <cell r="J540">
            <v>1980</v>
          </cell>
          <cell r="K540">
            <v>9782.09</v>
          </cell>
          <cell r="L540">
            <v>21</v>
          </cell>
          <cell r="M540">
            <v>465.81</v>
          </cell>
        </row>
        <row r="541">
          <cell r="A541" t="str">
            <v>3642701981</v>
          </cell>
          <cell r="B541" t="str">
            <v>ESD</v>
          </cell>
          <cell r="C541" t="str">
            <v>0000898</v>
          </cell>
          <cell r="D541">
            <v>1010300</v>
          </cell>
          <cell r="E541" t="str">
            <v>D</v>
          </cell>
          <cell r="F541">
            <v>364</v>
          </cell>
          <cell r="G541" t="str">
            <v>0270</v>
          </cell>
          <cell r="H541">
            <v>270</v>
          </cell>
          <cell r="I541" t="str">
            <v>POLE, CONCRETE, 40'</v>
          </cell>
          <cell r="J541">
            <v>1981</v>
          </cell>
          <cell r="K541">
            <v>2862.12</v>
          </cell>
          <cell r="L541">
            <v>4</v>
          </cell>
          <cell r="M541">
            <v>715.53</v>
          </cell>
        </row>
        <row r="542">
          <cell r="A542" t="str">
            <v>3642701983</v>
          </cell>
          <cell r="B542" t="str">
            <v>ESD</v>
          </cell>
          <cell r="C542" t="str">
            <v>0000898</v>
          </cell>
          <cell r="D542">
            <v>1010300</v>
          </cell>
          <cell r="E542" t="str">
            <v>D</v>
          </cell>
          <cell r="F542">
            <v>364</v>
          </cell>
          <cell r="G542" t="str">
            <v>0270</v>
          </cell>
          <cell r="H542">
            <v>270</v>
          </cell>
          <cell r="I542" t="str">
            <v>POLE, CONCRETE, 40'</v>
          </cell>
          <cell r="J542">
            <v>1983</v>
          </cell>
          <cell r="K542">
            <v>7191.8</v>
          </cell>
          <cell r="L542">
            <v>9</v>
          </cell>
          <cell r="M542">
            <v>799.09</v>
          </cell>
        </row>
        <row r="543">
          <cell r="A543" t="str">
            <v>3642701984</v>
          </cell>
          <cell r="B543" t="str">
            <v>ESD</v>
          </cell>
          <cell r="C543" t="str">
            <v>0000898</v>
          </cell>
          <cell r="D543">
            <v>1010300</v>
          </cell>
          <cell r="E543" t="str">
            <v>D</v>
          </cell>
          <cell r="F543">
            <v>364</v>
          </cell>
          <cell r="G543" t="str">
            <v>0270</v>
          </cell>
          <cell r="H543">
            <v>270</v>
          </cell>
          <cell r="I543" t="str">
            <v>POLE, CONCRETE, 40'</v>
          </cell>
          <cell r="J543">
            <v>1984</v>
          </cell>
          <cell r="K543">
            <v>745.88</v>
          </cell>
          <cell r="L543">
            <v>1</v>
          </cell>
          <cell r="M543">
            <v>745.88</v>
          </cell>
        </row>
        <row r="544">
          <cell r="A544" t="str">
            <v>3642701985</v>
          </cell>
          <cell r="B544" t="str">
            <v>ESD</v>
          </cell>
          <cell r="C544" t="str">
            <v>0000898</v>
          </cell>
          <cell r="D544">
            <v>1010300</v>
          </cell>
          <cell r="E544" t="str">
            <v>D</v>
          </cell>
          <cell r="F544">
            <v>364</v>
          </cell>
          <cell r="G544" t="str">
            <v>0270</v>
          </cell>
          <cell r="H544">
            <v>270</v>
          </cell>
          <cell r="I544" t="str">
            <v>POLE, CONCRETE, 40'</v>
          </cell>
          <cell r="J544">
            <v>1985</v>
          </cell>
          <cell r="K544">
            <v>2916.84</v>
          </cell>
          <cell r="L544">
            <v>2</v>
          </cell>
          <cell r="M544">
            <v>1458.42</v>
          </cell>
        </row>
        <row r="545">
          <cell r="A545" t="str">
            <v>3642701986</v>
          </cell>
          <cell r="B545" t="str">
            <v>ESD</v>
          </cell>
          <cell r="C545" t="str">
            <v>0000898</v>
          </cell>
          <cell r="D545">
            <v>1010300</v>
          </cell>
          <cell r="E545" t="str">
            <v>D</v>
          </cell>
          <cell r="F545">
            <v>364</v>
          </cell>
          <cell r="G545" t="str">
            <v>0270</v>
          </cell>
          <cell r="H545">
            <v>270</v>
          </cell>
          <cell r="I545" t="str">
            <v>POLE, CONCRETE, 40'</v>
          </cell>
          <cell r="J545">
            <v>1986</v>
          </cell>
          <cell r="K545">
            <v>361.33</v>
          </cell>
          <cell r="L545">
            <v>3</v>
          </cell>
          <cell r="M545">
            <v>120.44</v>
          </cell>
        </row>
        <row r="546">
          <cell r="A546" t="str">
            <v>3642701989</v>
          </cell>
          <cell r="B546" t="str">
            <v>ESD</v>
          </cell>
          <cell r="C546" t="str">
            <v>0000898</v>
          </cell>
          <cell r="D546">
            <v>1010300</v>
          </cell>
          <cell r="E546" t="str">
            <v>D</v>
          </cell>
          <cell r="F546">
            <v>364</v>
          </cell>
          <cell r="G546" t="str">
            <v>0270</v>
          </cell>
          <cell r="H546">
            <v>270</v>
          </cell>
          <cell r="I546" t="str">
            <v>POLE, CONCRETE, 40'</v>
          </cell>
          <cell r="J546">
            <v>1989</v>
          </cell>
          <cell r="K546">
            <v>25.66</v>
          </cell>
          <cell r="L546">
            <v>1</v>
          </cell>
          <cell r="M546">
            <v>25.66</v>
          </cell>
        </row>
        <row r="547">
          <cell r="A547" t="str">
            <v>3642701990</v>
          </cell>
          <cell r="B547" t="str">
            <v>ESD</v>
          </cell>
          <cell r="C547" t="str">
            <v>0000898</v>
          </cell>
          <cell r="D547">
            <v>1010300</v>
          </cell>
          <cell r="E547" t="str">
            <v>D</v>
          </cell>
          <cell r="F547">
            <v>364</v>
          </cell>
          <cell r="G547" t="str">
            <v>0270</v>
          </cell>
          <cell r="H547">
            <v>270</v>
          </cell>
          <cell r="I547" t="str">
            <v>POLE, CONCRETE, 40'</v>
          </cell>
          <cell r="J547">
            <v>1990</v>
          </cell>
          <cell r="K547">
            <v>213.13</v>
          </cell>
          <cell r="L547">
            <v>1</v>
          </cell>
          <cell r="M547">
            <v>213.13</v>
          </cell>
        </row>
        <row r="548">
          <cell r="A548" t="str">
            <v>3642701991</v>
          </cell>
          <cell r="B548" t="str">
            <v>ESD</v>
          </cell>
          <cell r="C548" t="str">
            <v>0000898</v>
          </cell>
          <cell r="D548">
            <v>1010300</v>
          </cell>
          <cell r="E548" t="str">
            <v>D</v>
          </cell>
          <cell r="F548">
            <v>364</v>
          </cell>
          <cell r="G548" t="str">
            <v>0270</v>
          </cell>
          <cell r="H548">
            <v>270</v>
          </cell>
          <cell r="I548" t="str">
            <v>POLE, CONCRETE, 40'</v>
          </cell>
          <cell r="J548">
            <v>1991</v>
          </cell>
          <cell r="K548">
            <v>174.32</v>
          </cell>
          <cell r="L548">
            <v>2</v>
          </cell>
          <cell r="M548">
            <v>87.16</v>
          </cell>
        </row>
        <row r="549">
          <cell r="A549" t="str">
            <v>3642701994</v>
          </cell>
          <cell r="B549" t="str">
            <v>ESD</v>
          </cell>
          <cell r="C549" t="str">
            <v>0000898</v>
          </cell>
          <cell r="D549">
            <v>1010300</v>
          </cell>
          <cell r="E549" t="str">
            <v>D</v>
          </cell>
          <cell r="F549">
            <v>364</v>
          </cell>
          <cell r="G549" t="str">
            <v>0270</v>
          </cell>
          <cell r="H549">
            <v>270</v>
          </cell>
          <cell r="I549" t="str">
            <v>POLE, CONCRETE, 40'</v>
          </cell>
          <cell r="J549">
            <v>1994</v>
          </cell>
          <cell r="K549">
            <v>63767.46</v>
          </cell>
          <cell r="L549">
            <v>15</v>
          </cell>
          <cell r="M549">
            <v>4251.16</v>
          </cell>
        </row>
        <row r="550">
          <cell r="A550" t="str">
            <v>3642701995</v>
          </cell>
          <cell r="B550" t="str">
            <v>ESD</v>
          </cell>
          <cell r="C550" t="str">
            <v>0000898</v>
          </cell>
          <cell r="D550">
            <v>1010300</v>
          </cell>
          <cell r="E550" t="str">
            <v>D</v>
          </cell>
          <cell r="F550">
            <v>364</v>
          </cell>
          <cell r="G550" t="str">
            <v>0270</v>
          </cell>
          <cell r="H550">
            <v>270</v>
          </cell>
          <cell r="I550" t="str">
            <v>POLE, CONCRETE, 40'</v>
          </cell>
          <cell r="J550">
            <v>1995</v>
          </cell>
          <cell r="K550">
            <v>7999.85</v>
          </cell>
          <cell r="L550">
            <v>3</v>
          </cell>
          <cell r="M550">
            <v>2666.62</v>
          </cell>
        </row>
        <row r="551">
          <cell r="A551" t="str">
            <v>3642701996</v>
          </cell>
          <cell r="B551" t="str">
            <v>ESD</v>
          </cell>
          <cell r="C551" t="str">
            <v>0000898</v>
          </cell>
          <cell r="D551">
            <v>1010300</v>
          </cell>
          <cell r="E551" t="str">
            <v>D</v>
          </cell>
          <cell r="F551">
            <v>364</v>
          </cell>
          <cell r="G551" t="str">
            <v>0270</v>
          </cell>
          <cell r="H551">
            <v>270</v>
          </cell>
          <cell r="I551" t="str">
            <v>POLE, CONCRETE, 40'</v>
          </cell>
          <cell r="J551">
            <v>1996</v>
          </cell>
          <cell r="K551">
            <v>11553.37</v>
          </cell>
          <cell r="L551">
            <v>3</v>
          </cell>
          <cell r="M551">
            <v>3851.12</v>
          </cell>
        </row>
        <row r="552">
          <cell r="A552" t="str">
            <v>3642701997</v>
          </cell>
          <cell r="B552" t="str">
            <v>ESD</v>
          </cell>
          <cell r="C552" t="str">
            <v>0000898</v>
          </cell>
          <cell r="D552">
            <v>1010300</v>
          </cell>
          <cell r="E552" t="str">
            <v>D</v>
          </cell>
          <cell r="F552">
            <v>364</v>
          </cell>
          <cell r="G552" t="str">
            <v>0270</v>
          </cell>
          <cell r="H552">
            <v>270</v>
          </cell>
          <cell r="I552" t="str">
            <v>POLE, CONCRETE, 40'</v>
          </cell>
          <cell r="J552">
            <v>1997</v>
          </cell>
          <cell r="K552">
            <v>9743.3799999999992</v>
          </cell>
          <cell r="L552">
            <v>4</v>
          </cell>
          <cell r="M552">
            <v>2435.85</v>
          </cell>
        </row>
        <row r="553">
          <cell r="A553" t="str">
            <v>3642701998</v>
          </cell>
          <cell r="B553" t="str">
            <v>ESD</v>
          </cell>
          <cell r="C553" t="str">
            <v>0000898</v>
          </cell>
          <cell r="D553">
            <v>1010300</v>
          </cell>
          <cell r="E553" t="str">
            <v>D</v>
          </cell>
          <cell r="F553">
            <v>364</v>
          </cell>
          <cell r="G553" t="str">
            <v>0270</v>
          </cell>
          <cell r="H553">
            <v>270</v>
          </cell>
          <cell r="I553" t="str">
            <v>POLE, CONCRETE, 40'</v>
          </cell>
          <cell r="J553">
            <v>1998</v>
          </cell>
          <cell r="K553">
            <v>4216.6499999999996</v>
          </cell>
          <cell r="L553">
            <v>5</v>
          </cell>
          <cell r="M553">
            <v>843.33</v>
          </cell>
        </row>
        <row r="554">
          <cell r="A554" t="str">
            <v>3642701999</v>
          </cell>
          <cell r="B554" t="str">
            <v>ESD</v>
          </cell>
          <cell r="C554" t="str">
            <v>0000898</v>
          </cell>
          <cell r="D554">
            <v>1010300</v>
          </cell>
          <cell r="E554" t="str">
            <v>D</v>
          </cell>
          <cell r="F554">
            <v>364</v>
          </cell>
          <cell r="G554" t="str">
            <v>0270</v>
          </cell>
          <cell r="H554">
            <v>270</v>
          </cell>
          <cell r="I554" t="str">
            <v>POLE, CONCRETE, 40'</v>
          </cell>
          <cell r="J554">
            <v>1999</v>
          </cell>
          <cell r="K554">
            <v>12269.8</v>
          </cell>
          <cell r="L554">
            <v>9</v>
          </cell>
          <cell r="M554">
            <v>1363.31</v>
          </cell>
        </row>
        <row r="555">
          <cell r="A555" t="str">
            <v>3642702000</v>
          </cell>
          <cell r="B555" t="str">
            <v>ESD</v>
          </cell>
          <cell r="C555" t="str">
            <v>0000898</v>
          </cell>
          <cell r="D555">
            <v>1010300</v>
          </cell>
          <cell r="E555" t="str">
            <v>D</v>
          </cell>
          <cell r="F555">
            <v>364</v>
          </cell>
          <cell r="G555" t="str">
            <v>0270</v>
          </cell>
          <cell r="H555">
            <v>270</v>
          </cell>
          <cell r="I555" t="str">
            <v>POLE, CONCRETE, 40'</v>
          </cell>
          <cell r="J555">
            <v>2000</v>
          </cell>
          <cell r="K555">
            <v>4067.34</v>
          </cell>
          <cell r="L555">
            <v>1</v>
          </cell>
          <cell r="M555">
            <v>4067.34</v>
          </cell>
        </row>
        <row r="556">
          <cell r="A556" t="str">
            <v>3642702001</v>
          </cell>
          <cell r="B556" t="str">
            <v>ESD</v>
          </cell>
          <cell r="C556" t="str">
            <v>0000898</v>
          </cell>
          <cell r="D556">
            <v>1010300</v>
          </cell>
          <cell r="E556" t="str">
            <v>D</v>
          </cell>
          <cell r="F556">
            <v>364</v>
          </cell>
          <cell r="G556" t="str">
            <v>0270</v>
          </cell>
          <cell r="H556">
            <v>270</v>
          </cell>
          <cell r="I556" t="str">
            <v>POLE, CONCRETE, 40'</v>
          </cell>
          <cell r="J556">
            <v>2001</v>
          </cell>
          <cell r="K556">
            <v>17880.13</v>
          </cell>
          <cell r="L556">
            <v>3</v>
          </cell>
          <cell r="M556">
            <v>5960.04</v>
          </cell>
        </row>
        <row r="557">
          <cell r="A557" t="str">
            <v>3642702003</v>
          </cell>
          <cell r="B557" t="str">
            <v>ESD</v>
          </cell>
          <cell r="C557" t="str">
            <v>0000898</v>
          </cell>
          <cell r="D557">
            <v>1010300</v>
          </cell>
          <cell r="E557" t="str">
            <v>D</v>
          </cell>
          <cell r="F557">
            <v>364</v>
          </cell>
          <cell r="G557" t="str">
            <v>0270</v>
          </cell>
          <cell r="H557">
            <v>270</v>
          </cell>
          <cell r="I557" t="str">
            <v>POLE, CONCRETE, 40'</v>
          </cell>
          <cell r="J557">
            <v>2003</v>
          </cell>
          <cell r="K557">
            <v>19138.900000000001</v>
          </cell>
          <cell r="L557">
            <v>3</v>
          </cell>
          <cell r="M557">
            <v>6379.63</v>
          </cell>
        </row>
        <row r="558">
          <cell r="A558" t="str">
            <v>3642702004</v>
          </cell>
          <cell r="B558" t="str">
            <v>ESD</v>
          </cell>
          <cell r="C558" t="str">
            <v>0000898</v>
          </cell>
          <cell r="D558">
            <v>1010300</v>
          </cell>
          <cell r="E558" t="str">
            <v>D</v>
          </cell>
          <cell r="F558">
            <v>364</v>
          </cell>
          <cell r="G558" t="str">
            <v>0270</v>
          </cell>
          <cell r="H558">
            <v>270</v>
          </cell>
          <cell r="I558" t="str">
            <v>POLE, CONCRETE, 40'</v>
          </cell>
          <cell r="J558">
            <v>2004</v>
          </cell>
          <cell r="K558">
            <v>4651.9799999999996</v>
          </cell>
          <cell r="L558">
            <v>2</v>
          </cell>
          <cell r="M558">
            <v>2325.9899999999998</v>
          </cell>
        </row>
        <row r="559">
          <cell r="A559" t="str">
            <v>3642702005</v>
          </cell>
          <cell r="B559" t="str">
            <v>ESD</v>
          </cell>
          <cell r="C559" t="str">
            <v>0000898</v>
          </cell>
          <cell r="D559">
            <v>1010300</v>
          </cell>
          <cell r="E559" t="str">
            <v>D</v>
          </cell>
          <cell r="F559">
            <v>364</v>
          </cell>
          <cell r="G559" t="str">
            <v>0270</v>
          </cell>
          <cell r="H559">
            <v>270</v>
          </cell>
          <cell r="I559" t="str">
            <v>POLE, CONCRETE, 40'</v>
          </cell>
          <cell r="J559">
            <v>2005</v>
          </cell>
          <cell r="K559">
            <v>9930.69</v>
          </cell>
          <cell r="L559">
            <v>2</v>
          </cell>
          <cell r="M559">
            <v>4965.3500000000004</v>
          </cell>
        </row>
        <row r="560">
          <cell r="A560" t="str">
            <v>3642702006</v>
          </cell>
          <cell r="B560" t="str">
            <v>ESD</v>
          </cell>
          <cell r="C560" t="str">
            <v>0000898</v>
          </cell>
          <cell r="D560">
            <v>1010300</v>
          </cell>
          <cell r="E560" t="str">
            <v>D</v>
          </cell>
          <cell r="F560">
            <v>364</v>
          </cell>
          <cell r="G560" t="str">
            <v>0270</v>
          </cell>
          <cell r="H560">
            <v>270</v>
          </cell>
          <cell r="I560" t="str">
            <v>POLE, CONCRETE, 40'</v>
          </cell>
          <cell r="J560">
            <v>2006</v>
          </cell>
          <cell r="K560">
            <v>7644.64</v>
          </cell>
          <cell r="L560">
            <v>1</v>
          </cell>
          <cell r="M560">
            <v>7644.64</v>
          </cell>
        </row>
        <row r="561">
          <cell r="A561" t="str">
            <v>3642702008</v>
          </cell>
          <cell r="B561" t="str">
            <v>ESD</v>
          </cell>
          <cell r="C561" t="str">
            <v>0000898</v>
          </cell>
          <cell r="D561">
            <v>1010300</v>
          </cell>
          <cell r="E561" t="str">
            <v>D</v>
          </cell>
          <cell r="F561">
            <v>364</v>
          </cell>
          <cell r="G561" t="str">
            <v>0270</v>
          </cell>
          <cell r="H561">
            <v>270</v>
          </cell>
          <cell r="I561" t="str">
            <v>POLE, CONCRETE, 40'</v>
          </cell>
          <cell r="J561">
            <v>2008</v>
          </cell>
          <cell r="K561">
            <v>6095.25</v>
          </cell>
          <cell r="L561">
            <v>1</v>
          </cell>
          <cell r="M561">
            <v>6095.25</v>
          </cell>
        </row>
        <row r="562">
          <cell r="A562" t="str">
            <v>3642751996</v>
          </cell>
          <cell r="B562" t="str">
            <v>ESD</v>
          </cell>
          <cell r="C562" t="str">
            <v>0000898</v>
          </cell>
          <cell r="D562">
            <v>1010300</v>
          </cell>
          <cell r="E562" t="str">
            <v>D</v>
          </cell>
          <cell r="F562">
            <v>364</v>
          </cell>
          <cell r="G562" t="str">
            <v>0275</v>
          </cell>
          <cell r="H562">
            <v>275</v>
          </cell>
          <cell r="I562" t="str">
            <v>POLE, OTHER, 40'</v>
          </cell>
          <cell r="J562">
            <v>1996</v>
          </cell>
          <cell r="K562">
            <v>33507.79</v>
          </cell>
          <cell r="L562">
            <v>38</v>
          </cell>
          <cell r="M562">
            <v>881.78</v>
          </cell>
        </row>
        <row r="563">
          <cell r="A563" t="str">
            <v>3642751997</v>
          </cell>
          <cell r="B563" t="str">
            <v>ESD</v>
          </cell>
          <cell r="C563" t="str">
            <v>0000898</v>
          </cell>
          <cell r="D563">
            <v>1010300</v>
          </cell>
          <cell r="E563" t="str">
            <v>D</v>
          </cell>
          <cell r="F563">
            <v>364</v>
          </cell>
          <cell r="G563" t="str">
            <v>0275</v>
          </cell>
          <cell r="H563">
            <v>275</v>
          </cell>
          <cell r="I563" t="str">
            <v>POLE, OTHER, 40'</v>
          </cell>
          <cell r="J563">
            <v>1997</v>
          </cell>
          <cell r="K563">
            <v>1792.27</v>
          </cell>
          <cell r="L563">
            <v>0</v>
          </cell>
          <cell r="M563" t="e">
            <v>#DIV/0!</v>
          </cell>
        </row>
        <row r="564">
          <cell r="A564" t="str">
            <v>3642752000</v>
          </cell>
          <cell r="B564" t="str">
            <v>ESD</v>
          </cell>
          <cell r="C564" t="str">
            <v>0000898</v>
          </cell>
          <cell r="D564">
            <v>1010300</v>
          </cell>
          <cell r="E564" t="str">
            <v>D</v>
          </cell>
          <cell r="F564">
            <v>364</v>
          </cell>
          <cell r="G564" t="str">
            <v>0275</v>
          </cell>
          <cell r="H564">
            <v>275</v>
          </cell>
          <cell r="I564" t="str">
            <v>POLE, OTHER, 40'</v>
          </cell>
          <cell r="J564">
            <v>2000</v>
          </cell>
          <cell r="K564">
            <v>7065.38</v>
          </cell>
          <cell r="L564">
            <v>15</v>
          </cell>
          <cell r="M564">
            <v>471.03</v>
          </cell>
        </row>
        <row r="565">
          <cell r="A565" t="str">
            <v>3642801908</v>
          </cell>
          <cell r="B565" t="str">
            <v>ESD</v>
          </cell>
          <cell r="C565" t="str">
            <v>0000898</v>
          </cell>
          <cell r="D565">
            <v>1010300</v>
          </cell>
          <cell r="E565" t="str">
            <v>D</v>
          </cell>
          <cell r="F565">
            <v>364</v>
          </cell>
          <cell r="G565" t="str">
            <v>0280</v>
          </cell>
          <cell r="H565">
            <v>280</v>
          </cell>
          <cell r="I565" t="str">
            <v>POLE, WOOD, 45'</v>
          </cell>
          <cell r="J565">
            <v>1908</v>
          </cell>
          <cell r="K565">
            <v>67.7</v>
          </cell>
          <cell r="L565">
            <v>142</v>
          </cell>
          <cell r="M565">
            <v>0.48</v>
          </cell>
        </row>
        <row r="566">
          <cell r="A566" t="str">
            <v>3642801937</v>
          </cell>
          <cell r="B566" t="str">
            <v>ESD</v>
          </cell>
          <cell r="C566" t="str">
            <v>0000898</v>
          </cell>
          <cell r="D566">
            <v>1010300</v>
          </cell>
          <cell r="E566" t="str">
            <v>D</v>
          </cell>
          <cell r="F566">
            <v>364</v>
          </cell>
          <cell r="G566" t="str">
            <v>0280</v>
          </cell>
          <cell r="H566">
            <v>280</v>
          </cell>
          <cell r="I566" t="str">
            <v>POLE, WOOD, 45'</v>
          </cell>
          <cell r="J566">
            <v>1937</v>
          </cell>
          <cell r="K566">
            <v>84.51</v>
          </cell>
          <cell r="L566">
            <v>1</v>
          </cell>
          <cell r="M566">
            <v>84.51</v>
          </cell>
        </row>
        <row r="567">
          <cell r="A567" t="str">
            <v>3642801945</v>
          </cell>
          <cell r="B567" t="str">
            <v>ESD</v>
          </cell>
          <cell r="C567" t="str">
            <v>0000898</v>
          </cell>
          <cell r="D567">
            <v>1010300</v>
          </cell>
          <cell r="E567" t="str">
            <v>D</v>
          </cell>
          <cell r="F567">
            <v>364</v>
          </cell>
          <cell r="G567" t="str">
            <v>0280</v>
          </cell>
          <cell r="H567">
            <v>280</v>
          </cell>
          <cell r="I567" t="str">
            <v>POLE, WOOD, 45'</v>
          </cell>
          <cell r="J567">
            <v>1945</v>
          </cell>
          <cell r="K567">
            <v>112.67</v>
          </cell>
          <cell r="L567">
            <v>3</v>
          </cell>
          <cell r="M567">
            <v>37.56</v>
          </cell>
        </row>
        <row r="568">
          <cell r="A568" t="str">
            <v>3642801946</v>
          </cell>
          <cell r="B568" t="str">
            <v>ESD</v>
          </cell>
          <cell r="C568" t="str">
            <v>0000898</v>
          </cell>
          <cell r="D568">
            <v>1010300</v>
          </cell>
          <cell r="E568" t="str">
            <v>D</v>
          </cell>
          <cell r="F568">
            <v>364</v>
          </cell>
          <cell r="G568" t="str">
            <v>0280</v>
          </cell>
          <cell r="H568">
            <v>280</v>
          </cell>
          <cell r="I568" t="str">
            <v>POLE, WOOD, 45'</v>
          </cell>
          <cell r="J568">
            <v>1946</v>
          </cell>
          <cell r="K568">
            <v>56.34</v>
          </cell>
          <cell r="L568">
            <v>3</v>
          </cell>
          <cell r="M568">
            <v>18.78</v>
          </cell>
        </row>
        <row r="569">
          <cell r="A569" t="str">
            <v>3642801947</v>
          </cell>
          <cell r="B569" t="str">
            <v>ESD</v>
          </cell>
          <cell r="C569" t="str">
            <v>0000898</v>
          </cell>
          <cell r="D569">
            <v>1010300</v>
          </cell>
          <cell r="E569" t="str">
            <v>D</v>
          </cell>
          <cell r="F569">
            <v>364</v>
          </cell>
          <cell r="G569" t="str">
            <v>0280</v>
          </cell>
          <cell r="H569">
            <v>280</v>
          </cell>
          <cell r="I569" t="str">
            <v>POLE, WOOD, 45'</v>
          </cell>
          <cell r="J569">
            <v>1947</v>
          </cell>
          <cell r="K569">
            <v>4795.4799999999996</v>
          </cell>
          <cell r="L569">
            <v>172</v>
          </cell>
          <cell r="M569">
            <v>27.88</v>
          </cell>
        </row>
        <row r="570">
          <cell r="A570" t="str">
            <v>3642801948</v>
          </cell>
          <cell r="B570" t="str">
            <v>ESD</v>
          </cell>
          <cell r="C570" t="str">
            <v>0000898</v>
          </cell>
          <cell r="D570">
            <v>1010300</v>
          </cell>
          <cell r="E570" t="str">
            <v>D</v>
          </cell>
          <cell r="F570">
            <v>364</v>
          </cell>
          <cell r="G570" t="str">
            <v>0280</v>
          </cell>
          <cell r="H570">
            <v>280</v>
          </cell>
          <cell r="I570" t="str">
            <v>POLE, WOOD, 45'</v>
          </cell>
          <cell r="J570">
            <v>1948</v>
          </cell>
          <cell r="K570">
            <v>17870.87</v>
          </cell>
          <cell r="L570">
            <v>205</v>
          </cell>
          <cell r="M570">
            <v>87.17</v>
          </cell>
        </row>
        <row r="571">
          <cell r="A571" t="str">
            <v>3642801949</v>
          </cell>
          <cell r="B571" t="str">
            <v>ESD</v>
          </cell>
          <cell r="C571" t="str">
            <v>0000898</v>
          </cell>
          <cell r="D571">
            <v>1010300</v>
          </cell>
          <cell r="E571" t="str">
            <v>D</v>
          </cell>
          <cell r="F571">
            <v>364</v>
          </cell>
          <cell r="G571" t="str">
            <v>0280</v>
          </cell>
          <cell r="H571">
            <v>280</v>
          </cell>
          <cell r="I571" t="str">
            <v>POLE, WOOD, 45'</v>
          </cell>
          <cell r="J571">
            <v>1949</v>
          </cell>
          <cell r="K571">
            <v>22114.28</v>
          </cell>
          <cell r="L571">
            <v>263</v>
          </cell>
          <cell r="M571">
            <v>84.08</v>
          </cell>
        </row>
        <row r="572">
          <cell r="A572" t="str">
            <v>3642801950</v>
          </cell>
          <cell r="B572" t="str">
            <v>ESD</v>
          </cell>
          <cell r="C572" t="str">
            <v>0000898</v>
          </cell>
          <cell r="D572">
            <v>1010300</v>
          </cell>
          <cell r="E572" t="str">
            <v>D</v>
          </cell>
          <cell r="F572">
            <v>364</v>
          </cell>
          <cell r="G572" t="str">
            <v>0280</v>
          </cell>
          <cell r="H572">
            <v>280</v>
          </cell>
          <cell r="I572" t="str">
            <v>POLE, WOOD, 45'</v>
          </cell>
          <cell r="J572">
            <v>1950</v>
          </cell>
          <cell r="K572">
            <v>33806.65</v>
          </cell>
          <cell r="L572">
            <v>292</v>
          </cell>
          <cell r="M572">
            <v>115.78</v>
          </cell>
        </row>
        <row r="573">
          <cell r="A573" t="str">
            <v>3642801951</v>
          </cell>
          <cell r="B573" t="str">
            <v>ESD</v>
          </cell>
          <cell r="C573" t="str">
            <v>0000898</v>
          </cell>
          <cell r="D573">
            <v>1010300</v>
          </cell>
          <cell r="E573" t="str">
            <v>D</v>
          </cell>
          <cell r="F573">
            <v>364</v>
          </cell>
          <cell r="G573" t="str">
            <v>0280</v>
          </cell>
          <cell r="H573">
            <v>280</v>
          </cell>
          <cell r="I573" t="str">
            <v>POLE, WOOD, 45'</v>
          </cell>
          <cell r="J573">
            <v>1951</v>
          </cell>
          <cell r="K573">
            <v>37830.949999999997</v>
          </cell>
          <cell r="L573">
            <v>282</v>
          </cell>
          <cell r="M573">
            <v>134.15</v>
          </cell>
        </row>
        <row r="574">
          <cell r="A574" t="str">
            <v>3642801952</v>
          </cell>
          <cell r="B574" t="str">
            <v>ESD</v>
          </cell>
          <cell r="C574" t="str">
            <v>0000898</v>
          </cell>
          <cell r="D574">
            <v>1010300</v>
          </cell>
          <cell r="E574" t="str">
            <v>D</v>
          </cell>
          <cell r="F574">
            <v>364</v>
          </cell>
          <cell r="G574" t="str">
            <v>0280</v>
          </cell>
          <cell r="H574">
            <v>280</v>
          </cell>
          <cell r="I574" t="str">
            <v>POLE, WOOD, 45'</v>
          </cell>
          <cell r="J574">
            <v>1952</v>
          </cell>
          <cell r="K574">
            <v>28132.23</v>
          </cell>
          <cell r="L574">
            <v>201</v>
          </cell>
          <cell r="M574">
            <v>139.96</v>
          </cell>
        </row>
        <row r="575">
          <cell r="A575" t="str">
            <v>3642801953</v>
          </cell>
          <cell r="B575" t="str">
            <v>ESD</v>
          </cell>
          <cell r="C575" t="str">
            <v>0000898</v>
          </cell>
          <cell r="D575">
            <v>1010300</v>
          </cell>
          <cell r="E575" t="str">
            <v>D</v>
          </cell>
          <cell r="F575">
            <v>364</v>
          </cell>
          <cell r="G575" t="str">
            <v>0280</v>
          </cell>
          <cell r="H575">
            <v>280</v>
          </cell>
          <cell r="I575" t="str">
            <v>POLE, WOOD, 45'</v>
          </cell>
          <cell r="J575">
            <v>1953</v>
          </cell>
          <cell r="K575">
            <v>32249.77</v>
          </cell>
          <cell r="L575">
            <v>219</v>
          </cell>
          <cell r="M575">
            <v>147.26</v>
          </cell>
        </row>
        <row r="576">
          <cell r="A576" t="str">
            <v>3642801954</v>
          </cell>
          <cell r="B576" t="str">
            <v>ESD</v>
          </cell>
          <cell r="C576" t="str">
            <v>0000898</v>
          </cell>
          <cell r="D576">
            <v>1010300</v>
          </cell>
          <cell r="E576" t="str">
            <v>D</v>
          </cell>
          <cell r="F576">
            <v>364</v>
          </cell>
          <cell r="G576" t="str">
            <v>0280</v>
          </cell>
          <cell r="H576">
            <v>280</v>
          </cell>
          <cell r="I576" t="str">
            <v>POLE, WOOD, 45'</v>
          </cell>
          <cell r="J576">
            <v>1954</v>
          </cell>
          <cell r="K576">
            <v>44626.73</v>
          </cell>
          <cell r="L576">
            <v>222</v>
          </cell>
          <cell r="M576">
            <v>201.02</v>
          </cell>
        </row>
        <row r="577">
          <cell r="A577" t="str">
            <v>3642801955</v>
          </cell>
          <cell r="B577" t="str">
            <v>ESD</v>
          </cell>
          <cell r="C577" t="str">
            <v>0000898</v>
          </cell>
          <cell r="D577">
            <v>1010300</v>
          </cell>
          <cell r="E577" t="str">
            <v>D</v>
          </cell>
          <cell r="F577">
            <v>364</v>
          </cell>
          <cell r="G577" t="str">
            <v>0280</v>
          </cell>
          <cell r="H577">
            <v>280</v>
          </cell>
          <cell r="I577" t="str">
            <v>POLE, WOOD, 45'</v>
          </cell>
          <cell r="J577">
            <v>1955</v>
          </cell>
          <cell r="K577">
            <v>42786.28</v>
          </cell>
          <cell r="L577">
            <v>382</v>
          </cell>
          <cell r="M577">
            <v>112.01</v>
          </cell>
        </row>
        <row r="578">
          <cell r="A578" t="str">
            <v>3642801956</v>
          </cell>
          <cell r="B578" t="str">
            <v>ESD</v>
          </cell>
          <cell r="C578" t="str">
            <v>0000898</v>
          </cell>
          <cell r="D578">
            <v>1010300</v>
          </cell>
          <cell r="E578" t="str">
            <v>D</v>
          </cell>
          <cell r="F578">
            <v>364</v>
          </cell>
          <cell r="G578" t="str">
            <v>0280</v>
          </cell>
          <cell r="H578">
            <v>280</v>
          </cell>
          <cell r="I578" t="str">
            <v>POLE, WOOD, 45'</v>
          </cell>
          <cell r="J578">
            <v>1956</v>
          </cell>
          <cell r="K578">
            <v>36702.79</v>
          </cell>
          <cell r="L578">
            <v>425</v>
          </cell>
          <cell r="M578">
            <v>86.36</v>
          </cell>
        </row>
        <row r="579">
          <cell r="A579" t="str">
            <v>3642801957</v>
          </cell>
          <cell r="B579" t="str">
            <v>ESD</v>
          </cell>
          <cell r="C579" t="str">
            <v>0000898</v>
          </cell>
          <cell r="D579">
            <v>1010300</v>
          </cell>
          <cell r="E579" t="str">
            <v>D</v>
          </cell>
          <cell r="F579">
            <v>364</v>
          </cell>
          <cell r="G579" t="str">
            <v>0280</v>
          </cell>
          <cell r="H579">
            <v>280</v>
          </cell>
          <cell r="I579" t="str">
            <v>POLE, WOOD, 45'</v>
          </cell>
          <cell r="J579">
            <v>1957</v>
          </cell>
          <cell r="K579">
            <v>48125.38</v>
          </cell>
          <cell r="L579">
            <v>303</v>
          </cell>
          <cell r="M579">
            <v>158.83000000000001</v>
          </cell>
        </row>
        <row r="580">
          <cell r="A580" t="str">
            <v>3642801958</v>
          </cell>
          <cell r="B580" t="str">
            <v>ESD</v>
          </cell>
          <cell r="C580" t="str">
            <v>0000898</v>
          </cell>
          <cell r="D580">
            <v>1010300</v>
          </cell>
          <cell r="E580" t="str">
            <v>D</v>
          </cell>
          <cell r="F580">
            <v>364</v>
          </cell>
          <cell r="G580" t="str">
            <v>0280</v>
          </cell>
          <cell r="H580">
            <v>280</v>
          </cell>
          <cell r="I580" t="str">
            <v>POLE, WOOD, 45'</v>
          </cell>
          <cell r="J580">
            <v>1958</v>
          </cell>
          <cell r="K580">
            <v>89825.63</v>
          </cell>
          <cell r="L580">
            <v>493</v>
          </cell>
          <cell r="M580">
            <v>182.2</v>
          </cell>
        </row>
        <row r="581">
          <cell r="A581" t="str">
            <v>3642801959</v>
          </cell>
          <cell r="B581" t="str">
            <v>ESD</v>
          </cell>
          <cell r="C581" t="str">
            <v>0000898</v>
          </cell>
          <cell r="D581">
            <v>1010300</v>
          </cell>
          <cell r="E581" t="str">
            <v>D</v>
          </cell>
          <cell r="F581">
            <v>364</v>
          </cell>
          <cell r="G581" t="str">
            <v>0280</v>
          </cell>
          <cell r="H581">
            <v>280</v>
          </cell>
          <cell r="I581" t="str">
            <v>POLE, WOOD, 45'</v>
          </cell>
          <cell r="J581">
            <v>1959</v>
          </cell>
          <cell r="K581">
            <v>80613.23</v>
          </cell>
          <cell r="L581">
            <v>398</v>
          </cell>
          <cell r="M581">
            <v>202.55</v>
          </cell>
        </row>
        <row r="582">
          <cell r="A582" t="str">
            <v>3642801960</v>
          </cell>
          <cell r="B582" t="str">
            <v>ESD</v>
          </cell>
          <cell r="C582" t="str">
            <v>0000898</v>
          </cell>
          <cell r="D582">
            <v>1010300</v>
          </cell>
          <cell r="E582" t="str">
            <v>D</v>
          </cell>
          <cell r="F582">
            <v>364</v>
          </cell>
          <cell r="G582" t="str">
            <v>0280</v>
          </cell>
          <cell r="H582">
            <v>280</v>
          </cell>
          <cell r="I582" t="str">
            <v>POLE, WOOD, 45'</v>
          </cell>
          <cell r="J582">
            <v>1960</v>
          </cell>
          <cell r="K582">
            <v>11431.94</v>
          </cell>
          <cell r="L582">
            <v>630</v>
          </cell>
          <cell r="M582">
            <v>18.149999999999999</v>
          </cell>
        </row>
        <row r="583">
          <cell r="A583" t="str">
            <v>3642801961</v>
          </cell>
          <cell r="B583" t="str">
            <v>ESD</v>
          </cell>
          <cell r="C583" t="str">
            <v>0000898</v>
          </cell>
          <cell r="D583">
            <v>1010300</v>
          </cell>
          <cell r="E583" t="str">
            <v>D</v>
          </cell>
          <cell r="F583">
            <v>364</v>
          </cell>
          <cell r="G583" t="str">
            <v>0280</v>
          </cell>
          <cell r="H583">
            <v>280</v>
          </cell>
          <cell r="I583" t="str">
            <v>POLE, WOOD, 45'</v>
          </cell>
          <cell r="J583">
            <v>1961</v>
          </cell>
          <cell r="K583">
            <v>43909.93</v>
          </cell>
          <cell r="L583">
            <v>245</v>
          </cell>
          <cell r="M583">
            <v>179.22</v>
          </cell>
        </row>
        <row r="584">
          <cell r="A584" t="str">
            <v>3642801962</v>
          </cell>
          <cell r="B584" t="str">
            <v>ESD</v>
          </cell>
          <cell r="C584" t="str">
            <v>0000898</v>
          </cell>
          <cell r="D584">
            <v>1010300</v>
          </cell>
          <cell r="E584" t="str">
            <v>D</v>
          </cell>
          <cell r="F584">
            <v>364</v>
          </cell>
          <cell r="G584" t="str">
            <v>0280</v>
          </cell>
          <cell r="H584">
            <v>280</v>
          </cell>
          <cell r="I584" t="str">
            <v>POLE, WOOD, 45'</v>
          </cell>
          <cell r="J584">
            <v>1962</v>
          </cell>
          <cell r="K584">
            <v>189937.36</v>
          </cell>
          <cell r="L584">
            <v>1139</v>
          </cell>
          <cell r="M584">
            <v>166.76</v>
          </cell>
        </row>
        <row r="585">
          <cell r="A585" t="str">
            <v>3642801963</v>
          </cell>
          <cell r="B585" t="str">
            <v>ESD</v>
          </cell>
          <cell r="C585" t="str">
            <v>0000898</v>
          </cell>
          <cell r="D585">
            <v>1010300</v>
          </cell>
          <cell r="E585" t="str">
            <v>D</v>
          </cell>
          <cell r="F585">
            <v>364</v>
          </cell>
          <cell r="G585" t="str">
            <v>0280</v>
          </cell>
          <cell r="H585">
            <v>280</v>
          </cell>
          <cell r="I585" t="str">
            <v>POLE, WOOD, 45'</v>
          </cell>
          <cell r="J585">
            <v>1963</v>
          </cell>
          <cell r="K585">
            <v>2219237.94</v>
          </cell>
          <cell r="L585">
            <v>9823</v>
          </cell>
          <cell r="M585">
            <v>225.92</v>
          </cell>
        </row>
        <row r="586">
          <cell r="A586" t="str">
            <v>3642801964</v>
          </cell>
          <cell r="B586" t="str">
            <v>ESD</v>
          </cell>
          <cell r="C586" t="str">
            <v>0000898</v>
          </cell>
          <cell r="D586">
            <v>1010300</v>
          </cell>
          <cell r="E586" t="str">
            <v>D</v>
          </cell>
          <cell r="F586">
            <v>364</v>
          </cell>
          <cell r="G586" t="str">
            <v>0280</v>
          </cell>
          <cell r="H586">
            <v>280</v>
          </cell>
          <cell r="I586" t="str">
            <v>POLE, WOOD, 45'</v>
          </cell>
          <cell r="J586">
            <v>1964</v>
          </cell>
          <cell r="K586">
            <v>2742826.32</v>
          </cell>
          <cell r="L586">
            <v>13132</v>
          </cell>
          <cell r="M586">
            <v>208.87</v>
          </cell>
        </row>
        <row r="587">
          <cell r="A587" t="str">
            <v>3642801965</v>
          </cell>
          <cell r="B587" t="str">
            <v>ESD</v>
          </cell>
          <cell r="C587" t="str">
            <v>0000898</v>
          </cell>
          <cell r="D587">
            <v>1010300</v>
          </cell>
          <cell r="E587" t="str">
            <v>D</v>
          </cell>
          <cell r="F587">
            <v>364</v>
          </cell>
          <cell r="G587" t="str">
            <v>0280</v>
          </cell>
          <cell r="H587">
            <v>280</v>
          </cell>
          <cell r="I587" t="str">
            <v>POLE, WOOD, 45'</v>
          </cell>
          <cell r="J587">
            <v>1965</v>
          </cell>
          <cell r="K587">
            <v>1393748.08</v>
          </cell>
          <cell r="L587">
            <v>9645</v>
          </cell>
          <cell r="M587">
            <v>144.5</v>
          </cell>
        </row>
        <row r="588">
          <cell r="A588" t="str">
            <v>3642801966</v>
          </cell>
          <cell r="B588" t="str">
            <v>ESD</v>
          </cell>
          <cell r="C588" t="str">
            <v>0000898</v>
          </cell>
          <cell r="D588">
            <v>1010300</v>
          </cell>
          <cell r="E588" t="str">
            <v>D</v>
          </cell>
          <cell r="F588">
            <v>364</v>
          </cell>
          <cell r="G588" t="str">
            <v>0280</v>
          </cell>
          <cell r="H588">
            <v>280</v>
          </cell>
          <cell r="I588" t="str">
            <v>POLE, WOOD, 45'</v>
          </cell>
          <cell r="J588">
            <v>1966</v>
          </cell>
          <cell r="K588">
            <v>303445</v>
          </cell>
          <cell r="L588">
            <v>1470</v>
          </cell>
          <cell r="M588">
            <v>206.43</v>
          </cell>
        </row>
        <row r="589">
          <cell r="A589" t="str">
            <v>3642801967</v>
          </cell>
          <cell r="B589" t="str">
            <v>ESD</v>
          </cell>
          <cell r="C589" t="str">
            <v>0000898</v>
          </cell>
          <cell r="D589">
            <v>1010300</v>
          </cell>
          <cell r="E589" t="str">
            <v>D</v>
          </cell>
          <cell r="F589">
            <v>364</v>
          </cell>
          <cell r="G589" t="str">
            <v>0280</v>
          </cell>
          <cell r="H589">
            <v>280</v>
          </cell>
          <cell r="I589" t="str">
            <v>POLE, WOOD, 45'</v>
          </cell>
          <cell r="J589">
            <v>1967</v>
          </cell>
          <cell r="K589">
            <v>463160.64</v>
          </cell>
          <cell r="L589">
            <v>2020</v>
          </cell>
          <cell r="M589">
            <v>229.29</v>
          </cell>
        </row>
        <row r="590">
          <cell r="A590" t="str">
            <v>3642801968</v>
          </cell>
          <cell r="B590" t="str">
            <v>ESD</v>
          </cell>
          <cell r="C590" t="str">
            <v>0000898</v>
          </cell>
          <cell r="D590">
            <v>1010300</v>
          </cell>
          <cell r="E590" t="str">
            <v>D</v>
          </cell>
          <cell r="F590">
            <v>364</v>
          </cell>
          <cell r="G590" t="str">
            <v>0280</v>
          </cell>
          <cell r="H590">
            <v>280</v>
          </cell>
          <cell r="I590" t="str">
            <v>POLE, WOOD, 45'</v>
          </cell>
          <cell r="J590">
            <v>1968</v>
          </cell>
          <cell r="K590">
            <v>172215.99</v>
          </cell>
          <cell r="L590">
            <v>1466</v>
          </cell>
          <cell r="M590">
            <v>117.47</v>
          </cell>
        </row>
        <row r="591">
          <cell r="A591" t="str">
            <v>3642801969</v>
          </cell>
          <cell r="B591" t="str">
            <v>ESD</v>
          </cell>
          <cell r="C591" t="str">
            <v>0000898</v>
          </cell>
          <cell r="D591">
            <v>1010300</v>
          </cell>
          <cell r="E591" t="str">
            <v>D</v>
          </cell>
          <cell r="F591">
            <v>364</v>
          </cell>
          <cell r="G591" t="str">
            <v>0280</v>
          </cell>
          <cell r="H591">
            <v>280</v>
          </cell>
          <cell r="I591" t="str">
            <v>POLE, WOOD, 45'</v>
          </cell>
          <cell r="J591">
            <v>1969</v>
          </cell>
          <cell r="K591">
            <v>147111</v>
          </cell>
          <cell r="L591">
            <v>1085</v>
          </cell>
          <cell r="M591">
            <v>135.59</v>
          </cell>
        </row>
        <row r="592">
          <cell r="A592" t="str">
            <v>3642801970</v>
          </cell>
          <cell r="B592" t="str">
            <v>ESD</v>
          </cell>
          <cell r="C592" t="str">
            <v>0000898</v>
          </cell>
          <cell r="D592">
            <v>1010300</v>
          </cell>
          <cell r="E592" t="str">
            <v>D</v>
          </cell>
          <cell r="F592">
            <v>364</v>
          </cell>
          <cell r="G592" t="str">
            <v>0280</v>
          </cell>
          <cell r="H592">
            <v>280</v>
          </cell>
          <cell r="I592" t="str">
            <v>POLE, WOOD, 45'</v>
          </cell>
          <cell r="J592">
            <v>1970</v>
          </cell>
          <cell r="K592">
            <v>193794.02</v>
          </cell>
          <cell r="L592">
            <v>1620</v>
          </cell>
          <cell r="M592">
            <v>119.63</v>
          </cell>
        </row>
        <row r="593">
          <cell r="A593" t="str">
            <v>3642801971</v>
          </cell>
          <cell r="B593" t="str">
            <v>ESD</v>
          </cell>
          <cell r="C593" t="str">
            <v>0000898</v>
          </cell>
          <cell r="D593">
            <v>1010300</v>
          </cell>
          <cell r="E593" t="str">
            <v>D</v>
          </cell>
          <cell r="F593">
            <v>364</v>
          </cell>
          <cell r="G593" t="str">
            <v>0280</v>
          </cell>
          <cell r="H593">
            <v>280</v>
          </cell>
          <cell r="I593" t="str">
            <v>POLE, WOOD, 45'</v>
          </cell>
          <cell r="J593">
            <v>1971</v>
          </cell>
          <cell r="K593">
            <v>232667.74</v>
          </cell>
          <cell r="L593">
            <v>1238</v>
          </cell>
          <cell r="M593">
            <v>187.94</v>
          </cell>
        </row>
        <row r="594">
          <cell r="A594" t="str">
            <v>3642801972</v>
          </cell>
          <cell r="B594" t="str">
            <v>ESD</v>
          </cell>
          <cell r="C594" t="str">
            <v>0000898</v>
          </cell>
          <cell r="D594">
            <v>1010300</v>
          </cell>
          <cell r="E594" t="str">
            <v>D</v>
          </cell>
          <cell r="F594">
            <v>364</v>
          </cell>
          <cell r="G594" t="str">
            <v>0280</v>
          </cell>
          <cell r="H594">
            <v>280</v>
          </cell>
          <cell r="I594" t="str">
            <v>POLE, WOOD, 45'</v>
          </cell>
          <cell r="J594">
            <v>1972</v>
          </cell>
          <cell r="K594">
            <v>340502.9</v>
          </cell>
          <cell r="L594">
            <v>1617</v>
          </cell>
          <cell r="M594">
            <v>210.58</v>
          </cell>
        </row>
        <row r="595">
          <cell r="A595" t="str">
            <v>3642801973</v>
          </cell>
          <cell r="B595" t="str">
            <v>ESD</v>
          </cell>
          <cell r="C595" t="str">
            <v>0000898</v>
          </cell>
          <cell r="D595">
            <v>1010300</v>
          </cell>
          <cell r="E595" t="str">
            <v>D</v>
          </cell>
          <cell r="F595">
            <v>364</v>
          </cell>
          <cell r="G595" t="str">
            <v>0280</v>
          </cell>
          <cell r="H595">
            <v>280</v>
          </cell>
          <cell r="I595" t="str">
            <v>POLE, WOOD, 45'</v>
          </cell>
          <cell r="J595">
            <v>1973</v>
          </cell>
          <cell r="K595">
            <v>474037.79</v>
          </cell>
          <cell r="L595">
            <v>1864</v>
          </cell>
          <cell r="M595">
            <v>254.31</v>
          </cell>
        </row>
        <row r="596">
          <cell r="A596" t="str">
            <v>3642801974</v>
          </cell>
          <cell r="B596" t="str">
            <v>ESD</v>
          </cell>
          <cell r="C596" t="str">
            <v>0000898</v>
          </cell>
          <cell r="D596">
            <v>1010300</v>
          </cell>
          <cell r="E596" t="str">
            <v>D</v>
          </cell>
          <cell r="F596">
            <v>364</v>
          </cell>
          <cell r="G596" t="str">
            <v>0280</v>
          </cell>
          <cell r="H596">
            <v>280</v>
          </cell>
          <cell r="I596" t="str">
            <v>POLE, WOOD, 45'</v>
          </cell>
          <cell r="J596">
            <v>1974</v>
          </cell>
          <cell r="K596">
            <v>418876.23</v>
          </cell>
          <cell r="L596">
            <v>1458</v>
          </cell>
          <cell r="M596">
            <v>287.3</v>
          </cell>
        </row>
        <row r="597">
          <cell r="A597" t="str">
            <v>3642801975</v>
          </cell>
          <cell r="B597" t="str">
            <v>ESD</v>
          </cell>
          <cell r="C597" t="str">
            <v>0000898</v>
          </cell>
          <cell r="D597">
            <v>1010300</v>
          </cell>
          <cell r="E597" t="str">
            <v>D</v>
          </cell>
          <cell r="F597">
            <v>364</v>
          </cell>
          <cell r="G597" t="str">
            <v>0280</v>
          </cell>
          <cell r="H597">
            <v>280</v>
          </cell>
          <cell r="I597" t="str">
            <v>POLE, WOOD, 45'</v>
          </cell>
          <cell r="J597">
            <v>1975</v>
          </cell>
          <cell r="K597">
            <v>414252.68</v>
          </cell>
          <cell r="L597">
            <v>1065</v>
          </cell>
          <cell r="M597">
            <v>388.97</v>
          </cell>
        </row>
        <row r="598">
          <cell r="A598" t="str">
            <v>3642801976</v>
          </cell>
          <cell r="B598" t="str">
            <v>ESD</v>
          </cell>
          <cell r="C598" t="str">
            <v>0000898</v>
          </cell>
          <cell r="D598">
            <v>1010300</v>
          </cell>
          <cell r="E598" t="str">
            <v>D</v>
          </cell>
          <cell r="F598">
            <v>364</v>
          </cell>
          <cell r="G598" t="str">
            <v>0280</v>
          </cell>
          <cell r="H598">
            <v>280</v>
          </cell>
          <cell r="I598" t="str">
            <v>POLE, WOOD, 45'</v>
          </cell>
          <cell r="J598">
            <v>1976</v>
          </cell>
          <cell r="K598">
            <v>773634.4</v>
          </cell>
          <cell r="L598">
            <v>1849</v>
          </cell>
          <cell r="M598">
            <v>418.41</v>
          </cell>
        </row>
        <row r="599">
          <cell r="A599" t="str">
            <v>3642801977</v>
          </cell>
          <cell r="B599" t="str">
            <v>ESD</v>
          </cell>
          <cell r="C599" t="str">
            <v>0000898</v>
          </cell>
          <cell r="D599">
            <v>1010300</v>
          </cell>
          <cell r="E599" t="str">
            <v>D</v>
          </cell>
          <cell r="F599">
            <v>364</v>
          </cell>
          <cell r="G599" t="str">
            <v>0280</v>
          </cell>
          <cell r="H599">
            <v>280</v>
          </cell>
          <cell r="I599" t="str">
            <v>POLE, WOOD, 45'</v>
          </cell>
          <cell r="J599">
            <v>1977</v>
          </cell>
          <cell r="K599">
            <v>742245.73</v>
          </cell>
          <cell r="L599">
            <v>1664</v>
          </cell>
          <cell r="M599">
            <v>446.06</v>
          </cell>
        </row>
        <row r="600">
          <cell r="A600" t="str">
            <v>3642801978</v>
          </cell>
          <cell r="B600" t="str">
            <v>ESD</v>
          </cell>
          <cell r="C600" t="str">
            <v>0000898</v>
          </cell>
          <cell r="D600">
            <v>1010300</v>
          </cell>
          <cell r="E600" t="str">
            <v>D</v>
          </cell>
          <cell r="F600">
            <v>364</v>
          </cell>
          <cell r="G600" t="str">
            <v>0280</v>
          </cell>
          <cell r="H600">
            <v>280</v>
          </cell>
          <cell r="I600" t="str">
            <v>POLE, WOOD, 45'</v>
          </cell>
          <cell r="J600">
            <v>1978</v>
          </cell>
          <cell r="K600">
            <v>860136.55</v>
          </cell>
          <cell r="L600">
            <v>2078</v>
          </cell>
          <cell r="M600">
            <v>413.93</v>
          </cell>
        </row>
        <row r="601">
          <cell r="A601" t="str">
            <v>3642801979</v>
          </cell>
          <cell r="B601" t="str">
            <v>ESD</v>
          </cell>
          <cell r="C601" t="str">
            <v>0000898</v>
          </cell>
          <cell r="D601">
            <v>1010300</v>
          </cell>
          <cell r="E601" t="str">
            <v>D</v>
          </cell>
          <cell r="F601">
            <v>364</v>
          </cell>
          <cell r="G601" t="str">
            <v>0280</v>
          </cell>
          <cell r="H601">
            <v>280</v>
          </cell>
          <cell r="I601" t="str">
            <v>POLE, WOOD, 45'</v>
          </cell>
          <cell r="J601">
            <v>1979</v>
          </cell>
          <cell r="K601">
            <v>1178290.02</v>
          </cell>
          <cell r="L601">
            <v>2153</v>
          </cell>
          <cell r="M601">
            <v>547.28</v>
          </cell>
        </row>
        <row r="602">
          <cell r="A602" t="str">
            <v>3642801980</v>
          </cell>
          <cell r="B602" t="str">
            <v>ESD</v>
          </cell>
          <cell r="C602" t="str">
            <v>0000898</v>
          </cell>
          <cell r="D602">
            <v>1010300</v>
          </cell>
          <cell r="E602" t="str">
            <v>D</v>
          </cell>
          <cell r="F602">
            <v>364</v>
          </cell>
          <cell r="G602" t="str">
            <v>0280</v>
          </cell>
          <cell r="H602">
            <v>280</v>
          </cell>
          <cell r="I602" t="str">
            <v>POLE, WOOD, 45'</v>
          </cell>
          <cell r="J602">
            <v>1980</v>
          </cell>
          <cell r="K602">
            <v>1463436.87</v>
          </cell>
          <cell r="L602">
            <v>2361</v>
          </cell>
          <cell r="M602">
            <v>619.84</v>
          </cell>
        </row>
        <row r="603">
          <cell r="A603" t="str">
            <v>3642801981</v>
          </cell>
          <cell r="B603" t="str">
            <v>ESD</v>
          </cell>
          <cell r="C603" t="str">
            <v>0000898</v>
          </cell>
          <cell r="D603">
            <v>1010300</v>
          </cell>
          <cell r="E603" t="str">
            <v>D</v>
          </cell>
          <cell r="F603">
            <v>364</v>
          </cell>
          <cell r="G603" t="str">
            <v>0280</v>
          </cell>
          <cell r="H603">
            <v>280</v>
          </cell>
          <cell r="I603" t="str">
            <v>POLE, WOOD, 45'</v>
          </cell>
          <cell r="J603">
            <v>1981</v>
          </cell>
          <cell r="K603">
            <v>1801750.93</v>
          </cell>
          <cell r="L603">
            <v>2592</v>
          </cell>
          <cell r="M603">
            <v>695.12</v>
          </cell>
        </row>
        <row r="604">
          <cell r="A604" t="str">
            <v>3642801982</v>
          </cell>
          <cell r="B604" t="str">
            <v>ESD</v>
          </cell>
          <cell r="C604" t="str">
            <v>0000898</v>
          </cell>
          <cell r="D604">
            <v>1010300</v>
          </cell>
          <cell r="E604" t="str">
            <v>D</v>
          </cell>
          <cell r="F604">
            <v>364</v>
          </cell>
          <cell r="G604" t="str">
            <v>0280</v>
          </cell>
          <cell r="H604">
            <v>280</v>
          </cell>
          <cell r="I604" t="str">
            <v>POLE, WOOD, 45'</v>
          </cell>
          <cell r="J604">
            <v>1982</v>
          </cell>
          <cell r="K604">
            <v>2298197.16</v>
          </cell>
          <cell r="L604">
            <v>2807</v>
          </cell>
          <cell r="M604">
            <v>818.74</v>
          </cell>
        </row>
        <row r="605">
          <cell r="A605" t="str">
            <v>3642801983</v>
          </cell>
          <cell r="B605" t="str">
            <v>ESD</v>
          </cell>
          <cell r="C605" t="str">
            <v>0000898</v>
          </cell>
          <cell r="D605">
            <v>1010300</v>
          </cell>
          <cell r="E605" t="str">
            <v>D</v>
          </cell>
          <cell r="F605">
            <v>364</v>
          </cell>
          <cell r="G605" t="str">
            <v>0280</v>
          </cell>
          <cell r="H605">
            <v>280</v>
          </cell>
          <cell r="I605" t="str">
            <v>POLE, WOOD, 45'</v>
          </cell>
          <cell r="J605">
            <v>1983</v>
          </cell>
          <cell r="K605">
            <v>3185307.99</v>
          </cell>
          <cell r="L605">
            <v>3473</v>
          </cell>
          <cell r="M605">
            <v>917.16</v>
          </cell>
        </row>
        <row r="606">
          <cell r="A606" t="str">
            <v>3642801984</v>
          </cell>
          <cell r="B606" t="str">
            <v>ESD</v>
          </cell>
          <cell r="C606" t="str">
            <v>0000898</v>
          </cell>
          <cell r="D606">
            <v>1010300</v>
          </cell>
          <cell r="E606" t="str">
            <v>D</v>
          </cell>
          <cell r="F606">
            <v>364</v>
          </cell>
          <cell r="G606" t="str">
            <v>0280</v>
          </cell>
          <cell r="H606">
            <v>280</v>
          </cell>
          <cell r="I606" t="str">
            <v>POLE, WOOD, 45'</v>
          </cell>
          <cell r="J606">
            <v>1984</v>
          </cell>
          <cell r="K606">
            <v>3995092.19</v>
          </cell>
          <cell r="L606">
            <v>4261</v>
          </cell>
          <cell r="M606">
            <v>937.59</v>
          </cell>
        </row>
        <row r="607">
          <cell r="A607" t="str">
            <v>3642801985</v>
          </cell>
          <cell r="B607" t="str">
            <v>ESD</v>
          </cell>
          <cell r="C607" t="str">
            <v>0000898</v>
          </cell>
          <cell r="D607">
            <v>1010300</v>
          </cell>
          <cell r="E607" t="str">
            <v>D</v>
          </cell>
          <cell r="F607">
            <v>364</v>
          </cell>
          <cell r="G607" t="str">
            <v>0280</v>
          </cell>
          <cell r="H607">
            <v>280</v>
          </cell>
          <cell r="I607" t="str">
            <v>POLE, WOOD, 45'</v>
          </cell>
          <cell r="J607">
            <v>1985</v>
          </cell>
          <cell r="K607">
            <v>5189071.01</v>
          </cell>
          <cell r="L607">
            <v>5335</v>
          </cell>
          <cell r="M607">
            <v>972.65</v>
          </cell>
        </row>
        <row r="608">
          <cell r="A608" t="str">
            <v>3642801986</v>
          </cell>
          <cell r="B608" t="str">
            <v>ESD</v>
          </cell>
          <cell r="C608" t="str">
            <v>0000898</v>
          </cell>
          <cell r="D608">
            <v>1010300</v>
          </cell>
          <cell r="E608" t="str">
            <v>D</v>
          </cell>
          <cell r="F608">
            <v>364</v>
          </cell>
          <cell r="G608" t="str">
            <v>0280</v>
          </cell>
          <cell r="H608">
            <v>280</v>
          </cell>
          <cell r="I608" t="str">
            <v>POLE, WOOD, 45'</v>
          </cell>
          <cell r="J608">
            <v>1986</v>
          </cell>
          <cell r="K608">
            <v>6311854.7199999997</v>
          </cell>
          <cell r="L608">
            <v>7035</v>
          </cell>
          <cell r="M608">
            <v>897.21</v>
          </cell>
        </row>
        <row r="609">
          <cell r="A609" t="str">
            <v>3642801987</v>
          </cell>
          <cell r="B609" t="str">
            <v>ESD</v>
          </cell>
          <cell r="C609" t="str">
            <v>0000898</v>
          </cell>
          <cell r="D609">
            <v>1010300</v>
          </cell>
          <cell r="E609" t="str">
            <v>D</v>
          </cell>
          <cell r="F609">
            <v>364</v>
          </cell>
          <cell r="G609" t="str">
            <v>0280</v>
          </cell>
          <cell r="H609">
            <v>280</v>
          </cell>
          <cell r="I609" t="str">
            <v>POLE, WOOD, 45'</v>
          </cell>
          <cell r="J609">
            <v>1987</v>
          </cell>
          <cell r="K609">
            <v>5923763.6399999997</v>
          </cell>
          <cell r="L609">
            <v>7527</v>
          </cell>
          <cell r="M609">
            <v>787</v>
          </cell>
        </row>
        <row r="610">
          <cell r="A610" t="str">
            <v>3642801988</v>
          </cell>
          <cell r="B610" t="str">
            <v>ESD</v>
          </cell>
          <cell r="C610" t="str">
            <v>0000898</v>
          </cell>
          <cell r="D610">
            <v>1010300</v>
          </cell>
          <cell r="E610" t="str">
            <v>D</v>
          </cell>
          <cell r="F610">
            <v>364</v>
          </cell>
          <cell r="G610" t="str">
            <v>0280</v>
          </cell>
          <cell r="H610">
            <v>280</v>
          </cell>
          <cell r="I610" t="str">
            <v>POLE, WOOD, 45'</v>
          </cell>
          <cell r="J610">
            <v>1988</v>
          </cell>
          <cell r="K610">
            <v>5928921.4500000002</v>
          </cell>
          <cell r="L610">
            <v>7496</v>
          </cell>
          <cell r="M610">
            <v>790.94</v>
          </cell>
        </row>
        <row r="611">
          <cell r="A611" t="str">
            <v>3642801989</v>
          </cell>
          <cell r="B611" t="str">
            <v>ESD</v>
          </cell>
          <cell r="C611" t="str">
            <v>0000898</v>
          </cell>
          <cell r="D611">
            <v>1010300</v>
          </cell>
          <cell r="E611" t="str">
            <v>D</v>
          </cell>
          <cell r="F611">
            <v>364</v>
          </cell>
          <cell r="G611" t="str">
            <v>0280</v>
          </cell>
          <cell r="H611">
            <v>280</v>
          </cell>
          <cell r="I611" t="str">
            <v>POLE, WOOD, 45'</v>
          </cell>
          <cell r="J611">
            <v>1989</v>
          </cell>
          <cell r="K611">
            <v>4052192.01</v>
          </cell>
          <cell r="L611">
            <v>4439</v>
          </cell>
          <cell r="M611">
            <v>912.86</v>
          </cell>
        </row>
        <row r="612">
          <cell r="A612" t="str">
            <v>3642801990</v>
          </cell>
          <cell r="B612" t="str">
            <v>ESD</v>
          </cell>
          <cell r="C612" t="str">
            <v>0000898</v>
          </cell>
          <cell r="D612">
            <v>1010300</v>
          </cell>
          <cell r="E612" t="str">
            <v>D</v>
          </cell>
          <cell r="F612">
            <v>364</v>
          </cell>
          <cell r="G612" t="str">
            <v>0280</v>
          </cell>
          <cell r="H612">
            <v>280</v>
          </cell>
          <cell r="I612" t="str">
            <v>POLE, WOOD, 45'</v>
          </cell>
          <cell r="J612">
            <v>1990</v>
          </cell>
          <cell r="K612">
            <v>8041614.5800000001</v>
          </cell>
          <cell r="L612">
            <v>4520</v>
          </cell>
          <cell r="M612">
            <v>1779.12</v>
          </cell>
        </row>
        <row r="613">
          <cell r="A613" t="str">
            <v>3642801991</v>
          </cell>
          <cell r="B613" t="str">
            <v>ESD</v>
          </cell>
          <cell r="C613" t="str">
            <v>0000898</v>
          </cell>
          <cell r="D613">
            <v>1010300</v>
          </cell>
          <cell r="E613" t="str">
            <v>D</v>
          </cell>
          <cell r="F613">
            <v>364</v>
          </cell>
          <cell r="G613" t="str">
            <v>0280</v>
          </cell>
          <cell r="H613">
            <v>280</v>
          </cell>
          <cell r="I613" t="str">
            <v>POLE, WOOD, 45'</v>
          </cell>
          <cell r="J613">
            <v>1991</v>
          </cell>
          <cell r="K613">
            <v>1314784.77</v>
          </cell>
          <cell r="L613">
            <v>4076</v>
          </cell>
          <cell r="M613">
            <v>322.57</v>
          </cell>
        </row>
        <row r="614">
          <cell r="A614" t="str">
            <v>3642801992</v>
          </cell>
          <cell r="B614" t="str">
            <v>ESD</v>
          </cell>
          <cell r="C614" t="str">
            <v>0000898</v>
          </cell>
          <cell r="D614">
            <v>1010300</v>
          </cell>
          <cell r="E614" t="str">
            <v>D</v>
          </cell>
          <cell r="F614">
            <v>364</v>
          </cell>
          <cell r="G614" t="str">
            <v>0280</v>
          </cell>
          <cell r="H614">
            <v>280</v>
          </cell>
          <cell r="I614" t="str">
            <v>POLE, WOOD, 45'</v>
          </cell>
          <cell r="J614">
            <v>1992</v>
          </cell>
          <cell r="K614">
            <v>2573436.56</v>
          </cell>
          <cell r="L614">
            <v>3593</v>
          </cell>
          <cell r="M614">
            <v>716.24</v>
          </cell>
        </row>
        <row r="615">
          <cell r="A615" t="str">
            <v>3642801993</v>
          </cell>
          <cell r="B615" t="str">
            <v>ESD</v>
          </cell>
          <cell r="C615" t="str">
            <v>0000898</v>
          </cell>
          <cell r="D615">
            <v>1010300</v>
          </cell>
          <cell r="E615" t="str">
            <v>D</v>
          </cell>
          <cell r="F615">
            <v>364</v>
          </cell>
          <cell r="G615" t="str">
            <v>0280</v>
          </cell>
          <cell r="H615">
            <v>280</v>
          </cell>
          <cell r="I615" t="str">
            <v>POLE, WOOD, 45'</v>
          </cell>
          <cell r="J615">
            <v>1993</v>
          </cell>
          <cell r="K615">
            <v>2771700.49</v>
          </cell>
          <cell r="L615">
            <v>3409</v>
          </cell>
          <cell r="M615">
            <v>813.05</v>
          </cell>
        </row>
        <row r="616">
          <cell r="A616" t="str">
            <v>3642801994</v>
          </cell>
          <cell r="B616" t="str">
            <v>ESD</v>
          </cell>
          <cell r="C616" t="str">
            <v>0000898</v>
          </cell>
          <cell r="D616">
            <v>1010300</v>
          </cell>
          <cell r="E616" t="str">
            <v>D</v>
          </cell>
          <cell r="F616">
            <v>364</v>
          </cell>
          <cell r="G616" t="str">
            <v>0280</v>
          </cell>
          <cell r="H616">
            <v>280</v>
          </cell>
          <cell r="I616" t="str">
            <v>POLE, WOOD, 45'</v>
          </cell>
          <cell r="J616">
            <v>1994</v>
          </cell>
          <cell r="K616">
            <v>7724663.7400000002</v>
          </cell>
          <cell r="L616">
            <v>4386</v>
          </cell>
          <cell r="M616">
            <v>1761.21</v>
          </cell>
        </row>
        <row r="617">
          <cell r="A617" t="str">
            <v>3642801995</v>
          </cell>
          <cell r="B617" t="str">
            <v>ESD</v>
          </cell>
          <cell r="C617" t="str">
            <v>0000898</v>
          </cell>
          <cell r="D617">
            <v>1010300</v>
          </cell>
          <cell r="E617" t="str">
            <v>D</v>
          </cell>
          <cell r="F617">
            <v>364</v>
          </cell>
          <cell r="G617" t="str">
            <v>0280</v>
          </cell>
          <cell r="H617">
            <v>280</v>
          </cell>
          <cell r="I617" t="str">
            <v>POLE, WOOD, 45'</v>
          </cell>
          <cell r="J617">
            <v>1995</v>
          </cell>
          <cell r="K617">
            <v>3970167.83</v>
          </cell>
          <cell r="L617">
            <v>3794</v>
          </cell>
          <cell r="M617">
            <v>1046.43</v>
          </cell>
        </row>
        <row r="618">
          <cell r="A618" t="str">
            <v>3642801996</v>
          </cell>
          <cell r="B618" t="str">
            <v>ESD</v>
          </cell>
          <cell r="C618" t="str">
            <v>0000898</v>
          </cell>
          <cell r="D618">
            <v>1010300</v>
          </cell>
          <cell r="E618" t="str">
            <v>D</v>
          </cell>
          <cell r="F618">
            <v>364</v>
          </cell>
          <cell r="G618" t="str">
            <v>0280</v>
          </cell>
          <cell r="H618">
            <v>280</v>
          </cell>
          <cell r="I618" t="str">
            <v>POLE, WOOD, 45'</v>
          </cell>
          <cell r="J618">
            <v>1996</v>
          </cell>
          <cell r="K618">
            <v>4071460.9</v>
          </cell>
          <cell r="L618">
            <v>3689</v>
          </cell>
          <cell r="M618">
            <v>1103.68</v>
          </cell>
        </row>
        <row r="619">
          <cell r="A619" t="str">
            <v>3642801997</v>
          </cell>
          <cell r="B619" t="str">
            <v>ESD</v>
          </cell>
          <cell r="C619" t="str">
            <v>0000898</v>
          </cell>
          <cell r="D619">
            <v>1010300</v>
          </cell>
          <cell r="E619" t="str">
            <v>D</v>
          </cell>
          <cell r="F619">
            <v>364</v>
          </cell>
          <cell r="G619" t="str">
            <v>0280</v>
          </cell>
          <cell r="H619">
            <v>280</v>
          </cell>
          <cell r="I619" t="str">
            <v>POLE, WOOD, 45'</v>
          </cell>
          <cell r="J619">
            <v>1997</v>
          </cell>
          <cell r="K619">
            <v>6729487.8799999999</v>
          </cell>
          <cell r="L619">
            <v>4740</v>
          </cell>
          <cell r="M619">
            <v>1419.72</v>
          </cell>
        </row>
        <row r="620">
          <cell r="A620" t="str">
            <v>3642801998</v>
          </cell>
          <cell r="B620" t="str">
            <v>ESD</v>
          </cell>
          <cell r="C620" t="str">
            <v>0000898</v>
          </cell>
          <cell r="D620">
            <v>1010300</v>
          </cell>
          <cell r="E620" t="str">
            <v>D</v>
          </cell>
          <cell r="F620">
            <v>364</v>
          </cell>
          <cell r="G620" t="str">
            <v>0280</v>
          </cell>
          <cell r="H620">
            <v>280</v>
          </cell>
          <cell r="I620" t="str">
            <v>POLE, WOOD, 45'</v>
          </cell>
          <cell r="J620">
            <v>1998</v>
          </cell>
          <cell r="K620">
            <v>9463649.6500000004</v>
          </cell>
          <cell r="L620">
            <v>6237</v>
          </cell>
          <cell r="M620">
            <v>1517.34</v>
          </cell>
        </row>
        <row r="621">
          <cell r="A621" t="str">
            <v>3642801999</v>
          </cell>
          <cell r="B621" t="str">
            <v>ESD</v>
          </cell>
          <cell r="C621" t="str">
            <v>0000898</v>
          </cell>
          <cell r="D621">
            <v>1010300</v>
          </cell>
          <cell r="E621" t="str">
            <v>D</v>
          </cell>
          <cell r="F621">
            <v>364</v>
          </cell>
          <cell r="G621" t="str">
            <v>0280</v>
          </cell>
          <cell r="H621">
            <v>280</v>
          </cell>
          <cell r="I621" t="str">
            <v>POLE, WOOD, 45'</v>
          </cell>
          <cell r="J621">
            <v>1999</v>
          </cell>
          <cell r="K621">
            <v>12597074.9</v>
          </cell>
          <cell r="L621">
            <v>7704</v>
          </cell>
          <cell r="M621">
            <v>1635.13</v>
          </cell>
        </row>
        <row r="622">
          <cell r="A622" t="str">
            <v>3642802000</v>
          </cell>
          <cell r="B622" t="str">
            <v>ESD</v>
          </cell>
          <cell r="C622" t="str">
            <v>0000898</v>
          </cell>
          <cell r="D622">
            <v>1010300</v>
          </cell>
          <cell r="E622" t="str">
            <v>D</v>
          </cell>
          <cell r="F622">
            <v>364</v>
          </cell>
          <cell r="G622" t="str">
            <v>0280</v>
          </cell>
          <cell r="H622">
            <v>280</v>
          </cell>
          <cell r="I622" t="str">
            <v>POLE, WOOD, 45'</v>
          </cell>
          <cell r="J622">
            <v>2000</v>
          </cell>
          <cell r="K622">
            <v>13116461.09</v>
          </cell>
          <cell r="L622">
            <v>8011</v>
          </cell>
          <cell r="M622">
            <v>1637.31</v>
          </cell>
        </row>
        <row r="623">
          <cell r="A623" t="str">
            <v>3642802001</v>
          </cell>
          <cell r="B623" t="str">
            <v>ESD</v>
          </cell>
          <cell r="C623" t="str">
            <v>0000898</v>
          </cell>
          <cell r="D623">
            <v>1010300</v>
          </cell>
          <cell r="E623" t="str">
            <v>D</v>
          </cell>
          <cell r="F623">
            <v>364</v>
          </cell>
          <cell r="G623" t="str">
            <v>0280</v>
          </cell>
          <cell r="H623">
            <v>280</v>
          </cell>
          <cell r="I623" t="str">
            <v>POLE, WOOD, 45'</v>
          </cell>
          <cell r="J623">
            <v>2001</v>
          </cell>
          <cell r="K623">
            <v>12914758.789999999</v>
          </cell>
          <cell r="L623">
            <v>7866</v>
          </cell>
          <cell r="M623">
            <v>1641.85</v>
          </cell>
        </row>
        <row r="624">
          <cell r="A624" t="str">
            <v>3642802002</v>
          </cell>
          <cell r="B624" t="str">
            <v>ESD</v>
          </cell>
          <cell r="C624" t="str">
            <v>0000898</v>
          </cell>
          <cell r="D624">
            <v>1010300</v>
          </cell>
          <cell r="E624" t="str">
            <v>D</v>
          </cell>
          <cell r="F624">
            <v>364</v>
          </cell>
          <cell r="G624" t="str">
            <v>0280</v>
          </cell>
          <cell r="H624">
            <v>280</v>
          </cell>
          <cell r="I624" t="str">
            <v>POLE, WOOD, 45'</v>
          </cell>
          <cell r="J624">
            <v>2002</v>
          </cell>
          <cell r="K624">
            <v>13646948.289999999</v>
          </cell>
          <cell r="L624">
            <v>6140</v>
          </cell>
          <cell r="M624">
            <v>2222.63</v>
          </cell>
        </row>
        <row r="625">
          <cell r="A625" t="str">
            <v>3642802003</v>
          </cell>
          <cell r="B625" t="str">
            <v>ESD</v>
          </cell>
          <cell r="C625" t="str">
            <v>0000898</v>
          </cell>
          <cell r="D625">
            <v>1010300</v>
          </cell>
          <cell r="E625" t="str">
            <v>D</v>
          </cell>
          <cell r="F625">
            <v>364</v>
          </cell>
          <cell r="G625" t="str">
            <v>0280</v>
          </cell>
          <cell r="H625">
            <v>280</v>
          </cell>
          <cell r="I625" t="str">
            <v>POLE, WOOD, 45'</v>
          </cell>
          <cell r="J625">
            <v>2003</v>
          </cell>
          <cell r="K625">
            <v>12639194.710000001</v>
          </cell>
          <cell r="L625">
            <v>5829</v>
          </cell>
          <cell r="M625">
            <v>2168.33</v>
          </cell>
        </row>
        <row r="626">
          <cell r="A626" t="str">
            <v>3642802004</v>
          </cell>
          <cell r="B626" t="str">
            <v>ESD</v>
          </cell>
          <cell r="C626" t="str">
            <v>0000898</v>
          </cell>
          <cell r="D626">
            <v>1010300</v>
          </cell>
          <cell r="E626" t="str">
            <v>D</v>
          </cell>
          <cell r="F626">
            <v>364</v>
          </cell>
          <cell r="G626" t="str">
            <v>0280</v>
          </cell>
          <cell r="H626">
            <v>280</v>
          </cell>
          <cell r="I626" t="str">
            <v>POLE, WOOD, 45'</v>
          </cell>
          <cell r="J626">
            <v>2004</v>
          </cell>
          <cell r="K626">
            <v>12593500.57</v>
          </cell>
          <cell r="L626">
            <v>5303</v>
          </cell>
          <cell r="M626">
            <v>2374.79</v>
          </cell>
        </row>
        <row r="627">
          <cell r="A627" t="str">
            <v>3642802005</v>
          </cell>
          <cell r="B627" t="str">
            <v>ESD</v>
          </cell>
          <cell r="C627" t="str">
            <v>0000898</v>
          </cell>
          <cell r="D627">
            <v>1010300</v>
          </cell>
          <cell r="E627" t="str">
            <v>D</v>
          </cell>
          <cell r="F627">
            <v>364</v>
          </cell>
          <cell r="G627" t="str">
            <v>0280</v>
          </cell>
          <cell r="H627">
            <v>280</v>
          </cell>
          <cell r="I627" t="str">
            <v>POLE, WOOD, 45'</v>
          </cell>
          <cell r="J627">
            <v>2005</v>
          </cell>
          <cell r="K627">
            <v>20088889.420000002</v>
          </cell>
          <cell r="L627">
            <v>8587</v>
          </cell>
          <cell r="M627">
            <v>2339.4499999999998</v>
          </cell>
        </row>
        <row r="628">
          <cell r="A628" t="str">
            <v>3642802006</v>
          </cell>
          <cell r="B628" t="str">
            <v>ESD</v>
          </cell>
          <cell r="C628" t="str">
            <v>0000898</v>
          </cell>
          <cell r="D628">
            <v>1010300</v>
          </cell>
          <cell r="E628" t="str">
            <v>D</v>
          </cell>
          <cell r="F628">
            <v>364</v>
          </cell>
          <cell r="G628" t="str">
            <v>0280</v>
          </cell>
          <cell r="H628">
            <v>280</v>
          </cell>
          <cell r="I628" t="str">
            <v>POLE, WOOD, 45'</v>
          </cell>
          <cell r="J628">
            <v>2006</v>
          </cell>
          <cell r="K628">
            <v>21630497.850000001</v>
          </cell>
          <cell r="L628">
            <v>7243</v>
          </cell>
          <cell r="M628">
            <v>2986.4</v>
          </cell>
        </row>
        <row r="629">
          <cell r="A629" t="str">
            <v>3642802007</v>
          </cell>
          <cell r="B629" t="str">
            <v>ESD</v>
          </cell>
          <cell r="C629" t="str">
            <v>0000898</v>
          </cell>
          <cell r="D629">
            <v>1010300</v>
          </cell>
          <cell r="E629" t="str">
            <v>D</v>
          </cell>
          <cell r="F629">
            <v>364</v>
          </cell>
          <cell r="G629" t="str">
            <v>0280</v>
          </cell>
          <cell r="H629">
            <v>280</v>
          </cell>
          <cell r="I629" t="str">
            <v>POLE, WOOD, 45'</v>
          </cell>
          <cell r="J629">
            <v>2007</v>
          </cell>
          <cell r="K629">
            <v>18752916.98</v>
          </cell>
          <cell r="L629">
            <v>5719</v>
          </cell>
          <cell r="M629">
            <v>3279.06</v>
          </cell>
        </row>
        <row r="630">
          <cell r="A630" t="str">
            <v>3642802008</v>
          </cell>
          <cell r="B630" t="str">
            <v>ESD</v>
          </cell>
          <cell r="C630" t="str">
            <v>0000898</v>
          </cell>
          <cell r="D630">
            <v>1010300</v>
          </cell>
          <cell r="E630" t="str">
            <v>D</v>
          </cell>
          <cell r="F630">
            <v>364</v>
          </cell>
          <cell r="G630" t="str">
            <v>0280</v>
          </cell>
          <cell r="H630">
            <v>280</v>
          </cell>
          <cell r="I630" t="str">
            <v>POLE, WOOD, 45'</v>
          </cell>
          <cell r="J630">
            <v>2008</v>
          </cell>
          <cell r="K630">
            <v>5553678.2599999998</v>
          </cell>
          <cell r="L630">
            <v>1648</v>
          </cell>
          <cell r="M630">
            <v>3369.95</v>
          </cell>
        </row>
        <row r="631">
          <cell r="A631" t="str">
            <v>3642851976</v>
          </cell>
          <cell r="B631" t="str">
            <v>ESD</v>
          </cell>
          <cell r="C631" t="str">
            <v>0000898</v>
          </cell>
          <cell r="D631">
            <v>1010300</v>
          </cell>
          <cell r="E631" t="str">
            <v>D</v>
          </cell>
          <cell r="F631">
            <v>364</v>
          </cell>
          <cell r="G631" t="str">
            <v>0285</v>
          </cell>
          <cell r="H631">
            <v>285</v>
          </cell>
          <cell r="I631" t="str">
            <v>POLE, METAL, 45'</v>
          </cell>
          <cell r="J631">
            <v>1976</v>
          </cell>
          <cell r="K631">
            <v>111.48</v>
          </cell>
          <cell r="L631">
            <v>1</v>
          </cell>
          <cell r="M631">
            <v>111.48</v>
          </cell>
        </row>
        <row r="632">
          <cell r="A632" t="str">
            <v>3642851977</v>
          </cell>
          <cell r="B632" t="str">
            <v>ESD</v>
          </cell>
          <cell r="C632" t="str">
            <v>0000898</v>
          </cell>
          <cell r="D632">
            <v>1010300</v>
          </cell>
          <cell r="E632" t="str">
            <v>D</v>
          </cell>
          <cell r="F632">
            <v>364</v>
          </cell>
          <cell r="G632" t="str">
            <v>0285</v>
          </cell>
          <cell r="H632">
            <v>285</v>
          </cell>
          <cell r="I632" t="str">
            <v>POLE, METAL, 45'</v>
          </cell>
          <cell r="J632">
            <v>1977</v>
          </cell>
          <cell r="K632">
            <v>8034.78</v>
          </cell>
          <cell r="L632">
            <v>2</v>
          </cell>
          <cell r="M632">
            <v>4017.39</v>
          </cell>
        </row>
        <row r="633">
          <cell r="A633" t="str">
            <v>3642851979</v>
          </cell>
          <cell r="B633" t="str">
            <v>ESD</v>
          </cell>
          <cell r="C633" t="str">
            <v>0000898</v>
          </cell>
          <cell r="D633">
            <v>1010300</v>
          </cell>
          <cell r="E633" t="str">
            <v>D</v>
          </cell>
          <cell r="F633">
            <v>364</v>
          </cell>
          <cell r="G633" t="str">
            <v>0285</v>
          </cell>
          <cell r="H633">
            <v>285</v>
          </cell>
          <cell r="I633" t="str">
            <v>POLE, METAL, 45'</v>
          </cell>
          <cell r="J633">
            <v>1979</v>
          </cell>
          <cell r="K633">
            <v>1842.84</v>
          </cell>
          <cell r="L633">
            <v>1</v>
          </cell>
          <cell r="M633">
            <v>1842.84</v>
          </cell>
        </row>
        <row r="634">
          <cell r="A634" t="str">
            <v>3642851983</v>
          </cell>
          <cell r="B634" t="str">
            <v>ESD</v>
          </cell>
          <cell r="C634" t="str">
            <v>0000898</v>
          </cell>
          <cell r="D634">
            <v>1010300</v>
          </cell>
          <cell r="E634" t="str">
            <v>D</v>
          </cell>
          <cell r="F634">
            <v>364</v>
          </cell>
          <cell r="G634" t="str">
            <v>0285</v>
          </cell>
          <cell r="H634">
            <v>285</v>
          </cell>
          <cell r="I634" t="str">
            <v>POLE, METAL, 45'</v>
          </cell>
          <cell r="J634">
            <v>1983</v>
          </cell>
          <cell r="K634">
            <v>59557.49</v>
          </cell>
          <cell r="L634">
            <v>5</v>
          </cell>
          <cell r="M634">
            <v>11911.5</v>
          </cell>
        </row>
        <row r="635">
          <cell r="A635" t="str">
            <v>3642851985</v>
          </cell>
          <cell r="B635" t="str">
            <v>ESD</v>
          </cell>
          <cell r="C635" t="str">
            <v>0000898</v>
          </cell>
          <cell r="D635">
            <v>1010300</v>
          </cell>
          <cell r="E635" t="str">
            <v>D</v>
          </cell>
          <cell r="F635">
            <v>364</v>
          </cell>
          <cell r="G635" t="str">
            <v>0285</v>
          </cell>
          <cell r="H635">
            <v>285</v>
          </cell>
          <cell r="I635" t="str">
            <v>POLE, METAL, 45'</v>
          </cell>
          <cell r="J635">
            <v>1985</v>
          </cell>
          <cell r="K635">
            <v>26063.78</v>
          </cell>
          <cell r="L635">
            <v>3</v>
          </cell>
          <cell r="M635">
            <v>8687.93</v>
          </cell>
        </row>
        <row r="636">
          <cell r="A636" t="str">
            <v>3642851986</v>
          </cell>
          <cell r="B636" t="str">
            <v>ESD</v>
          </cell>
          <cell r="C636" t="str">
            <v>0000898</v>
          </cell>
          <cell r="D636">
            <v>1010300</v>
          </cell>
          <cell r="E636" t="str">
            <v>D</v>
          </cell>
          <cell r="F636">
            <v>364</v>
          </cell>
          <cell r="G636" t="str">
            <v>0285</v>
          </cell>
          <cell r="H636">
            <v>285</v>
          </cell>
          <cell r="I636" t="str">
            <v>POLE, METAL, 45'</v>
          </cell>
          <cell r="J636">
            <v>1986</v>
          </cell>
          <cell r="K636">
            <v>57072.01</v>
          </cell>
          <cell r="L636">
            <v>5</v>
          </cell>
          <cell r="M636">
            <v>11414.4</v>
          </cell>
        </row>
        <row r="637">
          <cell r="A637" t="str">
            <v>3642851988</v>
          </cell>
          <cell r="B637" t="str">
            <v>ESD</v>
          </cell>
          <cell r="C637" t="str">
            <v>0000898</v>
          </cell>
          <cell r="D637">
            <v>1010300</v>
          </cell>
          <cell r="E637" t="str">
            <v>D</v>
          </cell>
          <cell r="F637">
            <v>364</v>
          </cell>
          <cell r="G637" t="str">
            <v>0285</v>
          </cell>
          <cell r="H637">
            <v>285</v>
          </cell>
          <cell r="I637" t="str">
            <v>POLE, METAL, 45'</v>
          </cell>
          <cell r="J637">
            <v>1988</v>
          </cell>
          <cell r="K637">
            <v>12284.58</v>
          </cell>
          <cell r="L637">
            <v>2</v>
          </cell>
          <cell r="M637">
            <v>6142.29</v>
          </cell>
        </row>
        <row r="638">
          <cell r="A638" t="str">
            <v>3642851991</v>
          </cell>
          <cell r="B638" t="str">
            <v>ESD</v>
          </cell>
          <cell r="C638" t="str">
            <v>0000898</v>
          </cell>
          <cell r="D638">
            <v>1010300</v>
          </cell>
          <cell r="E638" t="str">
            <v>D</v>
          </cell>
          <cell r="F638">
            <v>364</v>
          </cell>
          <cell r="G638" t="str">
            <v>0285</v>
          </cell>
          <cell r="H638">
            <v>285</v>
          </cell>
          <cell r="I638" t="str">
            <v>POLE, METAL, 45'</v>
          </cell>
          <cell r="J638">
            <v>1991</v>
          </cell>
          <cell r="K638">
            <v>972.24</v>
          </cell>
          <cell r="L638">
            <v>1</v>
          </cell>
          <cell r="M638">
            <v>972.24</v>
          </cell>
        </row>
        <row r="639">
          <cell r="A639" t="str">
            <v>3642852000</v>
          </cell>
          <cell r="B639" t="str">
            <v>ESD</v>
          </cell>
          <cell r="C639" t="str">
            <v>0000898</v>
          </cell>
          <cell r="D639">
            <v>1010300</v>
          </cell>
          <cell r="E639" t="str">
            <v>D</v>
          </cell>
          <cell r="F639">
            <v>364</v>
          </cell>
          <cell r="G639" t="str">
            <v>0285</v>
          </cell>
          <cell r="H639">
            <v>285</v>
          </cell>
          <cell r="I639" t="str">
            <v>POLE, METAL, 45'</v>
          </cell>
          <cell r="J639">
            <v>2000</v>
          </cell>
          <cell r="K639">
            <v>2584.06</v>
          </cell>
          <cell r="L639">
            <v>1</v>
          </cell>
          <cell r="M639">
            <v>2584.06</v>
          </cell>
        </row>
        <row r="640">
          <cell r="A640" t="str">
            <v>3642901965</v>
          </cell>
          <cell r="B640" t="str">
            <v>ESD</v>
          </cell>
          <cell r="C640" t="str">
            <v>0000898</v>
          </cell>
          <cell r="D640">
            <v>1010300</v>
          </cell>
          <cell r="E640" t="str">
            <v>D</v>
          </cell>
          <cell r="F640">
            <v>364</v>
          </cell>
          <cell r="G640" t="str">
            <v>0290</v>
          </cell>
          <cell r="H640">
            <v>290</v>
          </cell>
          <cell r="I640" t="str">
            <v>POLE, CONCRETE, 45'</v>
          </cell>
          <cell r="J640">
            <v>1965</v>
          </cell>
          <cell r="K640">
            <v>3583.73</v>
          </cell>
          <cell r="L640">
            <v>5</v>
          </cell>
          <cell r="M640">
            <v>716.75</v>
          </cell>
        </row>
        <row r="641">
          <cell r="A641" t="str">
            <v>3642901972</v>
          </cell>
          <cell r="B641" t="str">
            <v>ESD</v>
          </cell>
          <cell r="C641" t="str">
            <v>0000898</v>
          </cell>
          <cell r="D641">
            <v>1010300</v>
          </cell>
          <cell r="E641" t="str">
            <v>D</v>
          </cell>
          <cell r="F641">
            <v>364</v>
          </cell>
          <cell r="G641" t="str">
            <v>0290</v>
          </cell>
          <cell r="H641">
            <v>290</v>
          </cell>
          <cell r="I641" t="str">
            <v>POLE, CONCRETE, 45'</v>
          </cell>
          <cell r="J641">
            <v>1972</v>
          </cell>
          <cell r="K641">
            <v>665.74</v>
          </cell>
          <cell r="L641">
            <v>2</v>
          </cell>
          <cell r="M641">
            <v>332.87</v>
          </cell>
        </row>
        <row r="642">
          <cell r="A642" t="str">
            <v>3642901976</v>
          </cell>
          <cell r="B642" t="str">
            <v>ESD</v>
          </cell>
          <cell r="C642" t="str">
            <v>0000898</v>
          </cell>
          <cell r="D642">
            <v>1010300</v>
          </cell>
          <cell r="E642" t="str">
            <v>D</v>
          </cell>
          <cell r="F642">
            <v>364</v>
          </cell>
          <cell r="G642" t="str">
            <v>0290</v>
          </cell>
          <cell r="H642">
            <v>290</v>
          </cell>
          <cell r="I642" t="str">
            <v>POLE, CONCRETE, 45'</v>
          </cell>
          <cell r="J642">
            <v>1976</v>
          </cell>
          <cell r="K642">
            <v>1518.97</v>
          </cell>
          <cell r="L642">
            <v>13</v>
          </cell>
          <cell r="M642">
            <v>116.84</v>
          </cell>
        </row>
        <row r="643">
          <cell r="A643" t="str">
            <v>3642901979</v>
          </cell>
          <cell r="B643" t="str">
            <v>ESD</v>
          </cell>
          <cell r="C643" t="str">
            <v>0000898</v>
          </cell>
          <cell r="D643">
            <v>1010300</v>
          </cell>
          <cell r="E643" t="str">
            <v>D</v>
          </cell>
          <cell r="F643">
            <v>364</v>
          </cell>
          <cell r="G643" t="str">
            <v>0290</v>
          </cell>
          <cell r="H643">
            <v>290</v>
          </cell>
          <cell r="I643" t="str">
            <v>POLE, CONCRETE, 45'</v>
          </cell>
          <cell r="J643">
            <v>1979</v>
          </cell>
          <cell r="K643">
            <v>618.62</v>
          </cell>
          <cell r="L643">
            <v>1</v>
          </cell>
          <cell r="M643">
            <v>618.62</v>
          </cell>
        </row>
        <row r="644">
          <cell r="A644" t="str">
            <v>3642901989</v>
          </cell>
          <cell r="B644" t="str">
            <v>ESD</v>
          </cell>
          <cell r="C644" t="str">
            <v>0000898</v>
          </cell>
          <cell r="D644">
            <v>1010300</v>
          </cell>
          <cell r="E644" t="str">
            <v>D</v>
          </cell>
          <cell r="F644">
            <v>364</v>
          </cell>
          <cell r="G644" t="str">
            <v>0290</v>
          </cell>
          <cell r="H644">
            <v>290</v>
          </cell>
          <cell r="I644" t="str">
            <v>POLE, CONCRETE, 45'</v>
          </cell>
          <cell r="J644">
            <v>1989</v>
          </cell>
          <cell r="K644">
            <v>52736.76</v>
          </cell>
          <cell r="L644">
            <v>23</v>
          </cell>
          <cell r="M644">
            <v>2292.9</v>
          </cell>
        </row>
        <row r="645">
          <cell r="A645" t="str">
            <v>3642901990</v>
          </cell>
          <cell r="B645" t="str">
            <v>ESD</v>
          </cell>
          <cell r="C645" t="str">
            <v>0000898</v>
          </cell>
          <cell r="D645">
            <v>1010300</v>
          </cell>
          <cell r="E645" t="str">
            <v>D</v>
          </cell>
          <cell r="F645">
            <v>364</v>
          </cell>
          <cell r="G645" t="str">
            <v>0290</v>
          </cell>
          <cell r="H645">
            <v>290</v>
          </cell>
          <cell r="I645" t="str">
            <v>POLE, CONCRETE, 45'</v>
          </cell>
          <cell r="J645">
            <v>1990</v>
          </cell>
          <cell r="K645">
            <v>8463.73</v>
          </cell>
          <cell r="L645">
            <v>1</v>
          </cell>
          <cell r="M645">
            <v>8463.73</v>
          </cell>
        </row>
        <row r="646">
          <cell r="A646" t="str">
            <v>3642901992</v>
          </cell>
          <cell r="B646" t="str">
            <v>ESD</v>
          </cell>
          <cell r="C646" t="str">
            <v>0000898</v>
          </cell>
          <cell r="D646">
            <v>1010300</v>
          </cell>
          <cell r="E646" t="str">
            <v>D</v>
          </cell>
          <cell r="F646">
            <v>364</v>
          </cell>
          <cell r="G646" t="str">
            <v>0290</v>
          </cell>
          <cell r="H646">
            <v>290</v>
          </cell>
          <cell r="I646" t="str">
            <v>POLE, CONCRETE, 45'</v>
          </cell>
          <cell r="J646">
            <v>1992</v>
          </cell>
          <cell r="K646">
            <v>28880.74</v>
          </cell>
          <cell r="L646">
            <v>15</v>
          </cell>
          <cell r="M646">
            <v>1925.38</v>
          </cell>
        </row>
        <row r="647">
          <cell r="A647" t="str">
            <v>3642901993</v>
          </cell>
          <cell r="B647" t="str">
            <v>ESD</v>
          </cell>
          <cell r="C647" t="str">
            <v>0000898</v>
          </cell>
          <cell r="D647">
            <v>1010300</v>
          </cell>
          <cell r="E647" t="str">
            <v>D</v>
          </cell>
          <cell r="F647">
            <v>364</v>
          </cell>
          <cell r="G647" t="str">
            <v>0290</v>
          </cell>
          <cell r="H647">
            <v>290</v>
          </cell>
          <cell r="I647" t="str">
            <v>POLE, CONCRETE, 45'</v>
          </cell>
          <cell r="J647">
            <v>1993</v>
          </cell>
          <cell r="K647">
            <v>20571.18</v>
          </cell>
          <cell r="L647">
            <v>10</v>
          </cell>
          <cell r="M647">
            <v>2057.12</v>
          </cell>
        </row>
        <row r="648">
          <cell r="A648" t="str">
            <v>3642901994</v>
          </cell>
          <cell r="B648" t="str">
            <v>ESD</v>
          </cell>
          <cell r="C648" t="str">
            <v>0000898</v>
          </cell>
          <cell r="D648">
            <v>1010300</v>
          </cell>
          <cell r="E648" t="str">
            <v>D</v>
          </cell>
          <cell r="F648">
            <v>364</v>
          </cell>
          <cell r="G648" t="str">
            <v>0290</v>
          </cell>
          <cell r="H648">
            <v>290</v>
          </cell>
          <cell r="I648" t="str">
            <v>POLE, CONCRETE, 45'</v>
          </cell>
          <cell r="J648">
            <v>1994</v>
          </cell>
          <cell r="K648">
            <v>158957.51</v>
          </cell>
          <cell r="L648">
            <v>30</v>
          </cell>
          <cell r="M648">
            <v>5298.58</v>
          </cell>
        </row>
        <row r="649">
          <cell r="A649" t="str">
            <v>3642901995</v>
          </cell>
          <cell r="B649" t="str">
            <v>ESD</v>
          </cell>
          <cell r="C649" t="str">
            <v>0000898</v>
          </cell>
          <cell r="D649">
            <v>1010300</v>
          </cell>
          <cell r="E649" t="str">
            <v>D</v>
          </cell>
          <cell r="F649">
            <v>364</v>
          </cell>
          <cell r="G649" t="str">
            <v>0290</v>
          </cell>
          <cell r="H649">
            <v>290</v>
          </cell>
          <cell r="I649" t="str">
            <v>POLE, CONCRETE, 45'</v>
          </cell>
          <cell r="J649">
            <v>1995</v>
          </cell>
          <cell r="K649">
            <v>36479.089999999997</v>
          </cell>
          <cell r="L649">
            <v>16</v>
          </cell>
          <cell r="M649">
            <v>2279.94</v>
          </cell>
        </row>
        <row r="650">
          <cell r="A650" t="str">
            <v>3642901996</v>
          </cell>
          <cell r="B650" t="str">
            <v>ESD</v>
          </cell>
          <cell r="C650" t="str">
            <v>0000898</v>
          </cell>
          <cell r="D650">
            <v>1010300</v>
          </cell>
          <cell r="E650" t="str">
            <v>D</v>
          </cell>
          <cell r="F650">
            <v>364</v>
          </cell>
          <cell r="G650" t="str">
            <v>0290</v>
          </cell>
          <cell r="H650">
            <v>290</v>
          </cell>
          <cell r="I650" t="str">
            <v>POLE, CONCRETE, 45'</v>
          </cell>
          <cell r="J650">
            <v>1996</v>
          </cell>
          <cell r="K650">
            <v>34711.599999999999</v>
          </cell>
          <cell r="L650">
            <v>12</v>
          </cell>
          <cell r="M650">
            <v>2892.63</v>
          </cell>
        </row>
        <row r="651">
          <cell r="A651" t="str">
            <v>3642901997</v>
          </cell>
          <cell r="B651" t="str">
            <v>ESD</v>
          </cell>
          <cell r="C651" t="str">
            <v>0000898</v>
          </cell>
          <cell r="D651">
            <v>1010300</v>
          </cell>
          <cell r="E651" t="str">
            <v>D</v>
          </cell>
          <cell r="F651">
            <v>364</v>
          </cell>
          <cell r="G651" t="str">
            <v>0290</v>
          </cell>
          <cell r="H651">
            <v>290</v>
          </cell>
          <cell r="I651" t="str">
            <v>POLE, CONCRETE, 45'</v>
          </cell>
          <cell r="J651">
            <v>1997</v>
          </cell>
          <cell r="K651">
            <v>10540.47</v>
          </cell>
          <cell r="L651">
            <v>3</v>
          </cell>
          <cell r="M651">
            <v>3513.49</v>
          </cell>
        </row>
        <row r="652">
          <cell r="A652" t="str">
            <v>3642901998</v>
          </cell>
          <cell r="B652" t="str">
            <v>ESD</v>
          </cell>
          <cell r="C652" t="str">
            <v>0000898</v>
          </cell>
          <cell r="D652">
            <v>1010300</v>
          </cell>
          <cell r="E652" t="str">
            <v>D</v>
          </cell>
          <cell r="F652">
            <v>364</v>
          </cell>
          <cell r="G652" t="str">
            <v>0290</v>
          </cell>
          <cell r="H652">
            <v>290</v>
          </cell>
          <cell r="I652" t="str">
            <v>POLE, CONCRETE, 45'</v>
          </cell>
          <cell r="J652">
            <v>1998</v>
          </cell>
          <cell r="K652">
            <v>9891.42</v>
          </cell>
          <cell r="L652">
            <v>2</v>
          </cell>
          <cell r="M652">
            <v>4945.71</v>
          </cell>
        </row>
        <row r="653">
          <cell r="A653" t="str">
            <v>3642901999</v>
          </cell>
          <cell r="B653" t="str">
            <v>ESD</v>
          </cell>
          <cell r="C653" t="str">
            <v>0000898</v>
          </cell>
          <cell r="D653">
            <v>1010300</v>
          </cell>
          <cell r="E653" t="str">
            <v>D</v>
          </cell>
          <cell r="F653">
            <v>364</v>
          </cell>
          <cell r="G653" t="str">
            <v>0290</v>
          </cell>
          <cell r="H653">
            <v>290</v>
          </cell>
          <cell r="I653" t="str">
            <v>POLE, CONCRETE, 45'</v>
          </cell>
          <cell r="J653">
            <v>1999</v>
          </cell>
          <cell r="K653">
            <v>38208.83</v>
          </cell>
          <cell r="L653">
            <v>11</v>
          </cell>
          <cell r="M653">
            <v>3473.53</v>
          </cell>
        </row>
        <row r="654">
          <cell r="A654" t="str">
            <v>3642902000</v>
          </cell>
          <cell r="B654" t="str">
            <v>ESD</v>
          </cell>
          <cell r="C654" t="str">
            <v>0000898</v>
          </cell>
          <cell r="D654">
            <v>1010300</v>
          </cell>
          <cell r="E654" t="str">
            <v>D</v>
          </cell>
          <cell r="F654">
            <v>364</v>
          </cell>
          <cell r="G654" t="str">
            <v>0290</v>
          </cell>
          <cell r="H654">
            <v>290</v>
          </cell>
          <cell r="I654" t="str">
            <v>POLE, CONCRETE, 45'</v>
          </cell>
          <cell r="J654">
            <v>2000</v>
          </cell>
          <cell r="K654">
            <v>29714.16</v>
          </cell>
          <cell r="L654">
            <v>3</v>
          </cell>
          <cell r="M654">
            <v>9904.7199999999993</v>
          </cell>
        </row>
        <row r="655">
          <cell r="A655" t="str">
            <v>3642902001</v>
          </cell>
          <cell r="B655" t="str">
            <v>ESD</v>
          </cell>
          <cell r="C655" t="str">
            <v>0000898</v>
          </cell>
          <cell r="D655">
            <v>1010300</v>
          </cell>
          <cell r="E655" t="str">
            <v>D</v>
          </cell>
          <cell r="F655">
            <v>364</v>
          </cell>
          <cell r="G655" t="str">
            <v>0290</v>
          </cell>
          <cell r="H655">
            <v>290</v>
          </cell>
          <cell r="I655" t="str">
            <v>POLE, CONCRETE, 45'</v>
          </cell>
          <cell r="J655">
            <v>2001</v>
          </cell>
          <cell r="K655">
            <v>10724.02</v>
          </cell>
          <cell r="L655">
            <v>2</v>
          </cell>
          <cell r="M655">
            <v>5362.01</v>
          </cell>
        </row>
        <row r="656">
          <cell r="A656" t="str">
            <v>3642902002</v>
          </cell>
          <cell r="B656" t="str">
            <v>ESD</v>
          </cell>
          <cell r="C656" t="str">
            <v>0000898</v>
          </cell>
          <cell r="D656">
            <v>1010300</v>
          </cell>
          <cell r="E656" t="str">
            <v>D</v>
          </cell>
          <cell r="F656">
            <v>364</v>
          </cell>
          <cell r="G656" t="str">
            <v>0290</v>
          </cell>
          <cell r="H656">
            <v>290</v>
          </cell>
          <cell r="I656" t="str">
            <v>POLE, CONCRETE, 45'</v>
          </cell>
          <cell r="J656">
            <v>2002</v>
          </cell>
          <cell r="K656">
            <v>33291.69</v>
          </cell>
          <cell r="L656">
            <v>12</v>
          </cell>
          <cell r="M656">
            <v>2774.31</v>
          </cell>
        </row>
        <row r="657">
          <cell r="A657" t="str">
            <v>3642902003</v>
          </cell>
          <cell r="B657" t="str">
            <v>ESD</v>
          </cell>
          <cell r="C657" t="str">
            <v>0000898</v>
          </cell>
          <cell r="D657">
            <v>1010300</v>
          </cell>
          <cell r="E657" t="str">
            <v>D</v>
          </cell>
          <cell r="F657">
            <v>364</v>
          </cell>
          <cell r="G657" t="str">
            <v>0290</v>
          </cell>
          <cell r="H657">
            <v>290</v>
          </cell>
          <cell r="I657" t="str">
            <v>POLE, CONCRETE, 45'</v>
          </cell>
          <cell r="J657">
            <v>2003</v>
          </cell>
          <cell r="K657">
            <v>142764.9</v>
          </cell>
          <cell r="L657">
            <v>15</v>
          </cell>
          <cell r="M657">
            <v>9517.66</v>
          </cell>
        </row>
        <row r="658">
          <cell r="A658" t="str">
            <v>3642902004</v>
          </cell>
          <cell r="B658" t="str">
            <v>ESD</v>
          </cell>
          <cell r="C658" t="str">
            <v>0000898</v>
          </cell>
          <cell r="D658">
            <v>1010300</v>
          </cell>
          <cell r="E658" t="str">
            <v>D</v>
          </cell>
          <cell r="F658">
            <v>364</v>
          </cell>
          <cell r="G658" t="str">
            <v>0290</v>
          </cell>
          <cell r="H658">
            <v>290</v>
          </cell>
          <cell r="I658" t="str">
            <v>POLE, CONCRETE, 45'</v>
          </cell>
          <cell r="J658">
            <v>2004</v>
          </cell>
          <cell r="K658">
            <v>67431.850000000006</v>
          </cell>
          <cell r="L658">
            <v>8</v>
          </cell>
          <cell r="M658">
            <v>8428.98</v>
          </cell>
        </row>
        <row r="659">
          <cell r="A659" t="str">
            <v>3642902005</v>
          </cell>
          <cell r="B659" t="str">
            <v>ESD</v>
          </cell>
          <cell r="C659" t="str">
            <v>0000898</v>
          </cell>
          <cell r="D659">
            <v>1010300</v>
          </cell>
          <cell r="E659" t="str">
            <v>D</v>
          </cell>
          <cell r="F659">
            <v>364</v>
          </cell>
          <cell r="G659" t="str">
            <v>0290</v>
          </cell>
          <cell r="H659">
            <v>290</v>
          </cell>
          <cell r="I659" t="str">
            <v>POLE, CONCRETE, 45'</v>
          </cell>
          <cell r="J659">
            <v>2005</v>
          </cell>
          <cell r="K659">
            <v>53848.45</v>
          </cell>
          <cell r="L659">
            <v>10</v>
          </cell>
          <cell r="M659">
            <v>5384.85</v>
          </cell>
        </row>
        <row r="660">
          <cell r="A660" t="str">
            <v>3642902006</v>
          </cell>
          <cell r="B660" t="str">
            <v>ESD</v>
          </cell>
          <cell r="C660" t="str">
            <v>0000898</v>
          </cell>
          <cell r="D660">
            <v>1010300</v>
          </cell>
          <cell r="E660" t="str">
            <v>D</v>
          </cell>
          <cell r="F660">
            <v>364</v>
          </cell>
          <cell r="G660" t="str">
            <v>0290</v>
          </cell>
          <cell r="H660">
            <v>290</v>
          </cell>
          <cell r="I660" t="str">
            <v>POLE, CONCRETE, 45'</v>
          </cell>
          <cell r="J660">
            <v>2006</v>
          </cell>
          <cell r="K660">
            <v>106613.27</v>
          </cell>
          <cell r="L660">
            <v>12</v>
          </cell>
          <cell r="M660">
            <v>8884.44</v>
          </cell>
        </row>
        <row r="661">
          <cell r="A661" t="str">
            <v>3642902007</v>
          </cell>
          <cell r="B661" t="str">
            <v>ESD</v>
          </cell>
          <cell r="C661" t="str">
            <v>0000898</v>
          </cell>
          <cell r="D661">
            <v>1010300</v>
          </cell>
          <cell r="E661" t="str">
            <v>D</v>
          </cell>
          <cell r="F661">
            <v>364</v>
          </cell>
          <cell r="G661" t="str">
            <v>0290</v>
          </cell>
          <cell r="H661">
            <v>290</v>
          </cell>
          <cell r="I661" t="str">
            <v>POLE, CONCRETE, 45'</v>
          </cell>
          <cell r="J661">
            <v>2007</v>
          </cell>
          <cell r="K661">
            <v>7935.99</v>
          </cell>
          <cell r="L661">
            <v>1</v>
          </cell>
          <cell r="M661">
            <v>7935.99</v>
          </cell>
        </row>
        <row r="662">
          <cell r="A662" t="str">
            <v>3642951981</v>
          </cell>
          <cell r="B662" t="str">
            <v>ESD</v>
          </cell>
          <cell r="C662" t="str">
            <v>0000898</v>
          </cell>
          <cell r="D662">
            <v>1010300</v>
          </cell>
          <cell r="E662" t="str">
            <v>D</v>
          </cell>
          <cell r="F662">
            <v>364</v>
          </cell>
          <cell r="G662" t="str">
            <v>0295</v>
          </cell>
          <cell r="H662">
            <v>295</v>
          </cell>
          <cell r="I662" t="str">
            <v>POLE, OTHER, 45'</v>
          </cell>
          <cell r="J662">
            <v>1981</v>
          </cell>
          <cell r="K662">
            <v>111.96</v>
          </cell>
          <cell r="L662">
            <v>1</v>
          </cell>
          <cell r="M662">
            <v>111.96</v>
          </cell>
        </row>
        <row r="663">
          <cell r="A663" t="str">
            <v>3643001908</v>
          </cell>
          <cell r="B663" t="str">
            <v>ESD</v>
          </cell>
          <cell r="C663" t="str">
            <v>0000898</v>
          </cell>
          <cell r="D663">
            <v>1010300</v>
          </cell>
          <cell r="E663" t="str">
            <v>D</v>
          </cell>
          <cell r="F663">
            <v>364</v>
          </cell>
          <cell r="G663" t="str">
            <v>0300</v>
          </cell>
          <cell r="H663">
            <v>300</v>
          </cell>
          <cell r="I663" t="str">
            <v>POLE, WOOD, 50'</v>
          </cell>
          <cell r="J663">
            <v>1908</v>
          </cell>
          <cell r="K663">
            <v>438.28</v>
          </cell>
          <cell r="L663">
            <v>5</v>
          </cell>
          <cell r="M663">
            <v>87.66</v>
          </cell>
        </row>
        <row r="664">
          <cell r="A664" t="str">
            <v>3643001939</v>
          </cell>
          <cell r="B664" t="str">
            <v>ESD</v>
          </cell>
          <cell r="C664" t="str">
            <v>0000898</v>
          </cell>
          <cell r="D664">
            <v>1010300</v>
          </cell>
          <cell r="E664" t="str">
            <v>D</v>
          </cell>
          <cell r="F664">
            <v>364</v>
          </cell>
          <cell r="G664" t="str">
            <v>0300</v>
          </cell>
          <cell r="H664">
            <v>300</v>
          </cell>
          <cell r="I664" t="str">
            <v>POLE, WOOD, 50'</v>
          </cell>
          <cell r="J664">
            <v>1939</v>
          </cell>
          <cell r="K664">
            <v>1861.23</v>
          </cell>
          <cell r="L664">
            <v>65</v>
          </cell>
          <cell r="M664">
            <v>28.63</v>
          </cell>
        </row>
        <row r="665">
          <cell r="A665" t="str">
            <v>3643001940</v>
          </cell>
          <cell r="B665" t="str">
            <v>ESD</v>
          </cell>
          <cell r="C665" t="str">
            <v>0000898</v>
          </cell>
          <cell r="D665">
            <v>1010300</v>
          </cell>
          <cell r="E665" t="str">
            <v>D</v>
          </cell>
          <cell r="F665">
            <v>364</v>
          </cell>
          <cell r="G665" t="str">
            <v>0300</v>
          </cell>
          <cell r="H665">
            <v>300</v>
          </cell>
          <cell r="I665" t="str">
            <v>POLE, WOOD, 50'</v>
          </cell>
          <cell r="J665">
            <v>1940</v>
          </cell>
          <cell r="K665">
            <v>1863.67</v>
          </cell>
          <cell r="L665">
            <v>57</v>
          </cell>
          <cell r="M665">
            <v>32.700000000000003</v>
          </cell>
        </row>
        <row r="666">
          <cell r="A666" t="str">
            <v>3643001941</v>
          </cell>
          <cell r="B666" t="str">
            <v>ESD</v>
          </cell>
          <cell r="C666" t="str">
            <v>0000898</v>
          </cell>
          <cell r="D666">
            <v>1010300</v>
          </cell>
          <cell r="E666" t="str">
            <v>D</v>
          </cell>
          <cell r="F666">
            <v>364</v>
          </cell>
          <cell r="G666" t="str">
            <v>0300</v>
          </cell>
          <cell r="H666">
            <v>300</v>
          </cell>
          <cell r="I666" t="str">
            <v>POLE, WOOD, 50'</v>
          </cell>
          <cell r="J666">
            <v>1941</v>
          </cell>
          <cell r="K666">
            <v>149.28</v>
          </cell>
          <cell r="L666">
            <v>98</v>
          </cell>
          <cell r="M666">
            <v>1.52</v>
          </cell>
        </row>
        <row r="667">
          <cell r="A667" t="str">
            <v>3643001942</v>
          </cell>
          <cell r="B667" t="str">
            <v>ESD</v>
          </cell>
          <cell r="C667" t="str">
            <v>0000898</v>
          </cell>
          <cell r="D667">
            <v>1010300</v>
          </cell>
          <cell r="E667" t="str">
            <v>D</v>
          </cell>
          <cell r="F667">
            <v>364</v>
          </cell>
          <cell r="G667" t="str">
            <v>0300</v>
          </cell>
          <cell r="H667">
            <v>300</v>
          </cell>
          <cell r="I667" t="str">
            <v>POLE, WOOD, 50'</v>
          </cell>
          <cell r="J667">
            <v>1942</v>
          </cell>
          <cell r="K667">
            <v>3544.68</v>
          </cell>
          <cell r="L667">
            <v>60</v>
          </cell>
          <cell r="M667">
            <v>59.08</v>
          </cell>
        </row>
        <row r="668">
          <cell r="A668" t="str">
            <v>3643001943</v>
          </cell>
          <cell r="B668" t="str">
            <v>ESD</v>
          </cell>
          <cell r="C668" t="str">
            <v>0000898</v>
          </cell>
          <cell r="D668">
            <v>1010300</v>
          </cell>
          <cell r="E668" t="str">
            <v>D</v>
          </cell>
          <cell r="F668">
            <v>364</v>
          </cell>
          <cell r="G668" t="str">
            <v>0300</v>
          </cell>
          <cell r="H668">
            <v>300</v>
          </cell>
          <cell r="I668" t="str">
            <v>POLE, WOOD, 50'</v>
          </cell>
          <cell r="J668">
            <v>1943</v>
          </cell>
          <cell r="K668">
            <v>2182.79</v>
          </cell>
          <cell r="L668">
            <v>24</v>
          </cell>
          <cell r="M668">
            <v>90.95</v>
          </cell>
        </row>
        <row r="669">
          <cell r="A669" t="str">
            <v>3643001946</v>
          </cell>
          <cell r="B669" t="str">
            <v>ESD</v>
          </cell>
          <cell r="C669" t="str">
            <v>0000898</v>
          </cell>
          <cell r="D669">
            <v>1010300</v>
          </cell>
          <cell r="E669" t="str">
            <v>D</v>
          </cell>
          <cell r="F669">
            <v>364</v>
          </cell>
          <cell r="G669" t="str">
            <v>0300</v>
          </cell>
          <cell r="H669">
            <v>300</v>
          </cell>
          <cell r="I669" t="str">
            <v>POLE, WOOD, 50'</v>
          </cell>
          <cell r="J669">
            <v>1946</v>
          </cell>
          <cell r="K669">
            <v>4570.3</v>
          </cell>
          <cell r="L669">
            <v>79</v>
          </cell>
          <cell r="M669">
            <v>57.85</v>
          </cell>
        </row>
        <row r="670">
          <cell r="A670" t="str">
            <v>3643001947</v>
          </cell>
          <cell r="B670" t="str">
            <v>ESD</v>
          </cell>
          <cell r="C670" t="str">
            <v>0000898</v>
          </cell>
          <cell r="D670">
            <v>1010300</v>
          </cell>
          <cell r="E670" t="str">
            <v>D</v>
          </cell>
          <cell r="F670">
            <v>364</v>
          </cell>
          <cell r="G670" t="str">
            <v>0300</v>
          </cell>
          <cell r="H670">
            <v>300</v>
          </cell>
          <cell r="I670" t="str">
            <v>POLE, WOOD, 50'</v>
          </cell>
          <cell r="J670">
            <v>1947</v>
          </cell>
          <cell r="K670">
            <v>15379.6</v>
          </cell>
          <cell r="L670">
            <v>119</v>
          </cell>
          <cell r="M670">
            <v>129.24</v>
          </cell>
        </row>
        <row r="671">
          <cell r="A671" t="str">
            <v>3643001948</v>
          </cell>
          <cell r="B671" t="str">
            <v>ESD</v>
          </cell>
          <cell r="C671" t="str">
            <v>0000898</v>
          </cell>
          <cell r="D671">
            <v>1010300</v>
          </cell>
          <cell r="E671" t="str">
            <v>D</v>
          </cell>
          <cell r="F671">
            <v>364</v>
          </cell>
          <cell r="G671" t="str">
            <v>0300</v>
          </cell>
          <cell r="H671">
            <v>300</v>
          </cell>
          <cell r="I671" t="str">
            <v>POLE, WOOD, 50'</v>
          </cell>
          <cell r="J671">
            <v>1948</v>
          </cell>
          <cell r="K671">
            <v>9697.19</v>
          </cell>
          <cell r="L671">
            <v>150</v>
          </cell>
          <cell r="M671">
            <v>64.650000000000006</v>
          </cell>
        </row>
        <row r="672">
          <cell r="A672" t="str">
            <v>3643001949</v>
          </cell>
          <cell r="B672" t="str">
            <v>ESD</v>
          </cell>
          <cell r="C672" t="str">
            <v>0000898</v>
          </cell>
          <cell r="D672">
            <v>1010300</v>
          </cell>
          <cell r="E672" t="str">
            <v>D</v>
          </cell>
          <cell r="F672">
            <v>364</v>
          </cell>
          <cell r="G672" t="str">
            <v>0300</v>
          </cell>
          <cell r="H672">
            <v>300</v>
          </cell>
          <cell r="I672" t="str">
            <v>POLE, WOOD, 50'</v>
          </cell>
          <cell r="J672">
            <v>1949</v>
          </cell>
          <cell r="K672">
            <v>24909.24</v>
          </cell>
          <cell r="L672">
            <v>194</v>
          </cell>
          <cell r="M672">
            <v>128.4</v>
          </cell>
        </row>
        <row r="673">
          <cell r="A673" t="str">
            <v>3643001950</v>
          </cell>
          <cell r="B673" t="str">
            <v>ESD</v>
          </cell>
          <cell r="C673" t="str">
            <v>0000898</v>
          </cell>
          <cell r="D673">
            <v>1010300</v>
          </cell>
          <cell r="E673" t="str">
            <v>D</v>
          </cell>
          <cell r="F673">
            <v>364</v>
          </cell>
          <cell r="G673" t="str">
            <v>0300</v>
          </cell>
          <cell r="H673">
            <v>300</v>
          </cell>
          <cell r="I673" t="str">
            <v>POLE, WOOD, 50'</v>
          </cell>
          <cell r="J673">
            <v>1950</v>
          </cell>
          <cell r="K673">
            <v>34698.74</v>
          </cell>
          <cell r="L673">
            <v>239</v>
          </cell>
          <cell r="M673">
            <v>145.18</v>
          </cell>
        </row>
        <row r="674">
          <cell r="A674" t="str">
            <v>3643001951</v>
          </cell>
          <cell r="B674" t="str">
            <v>ESD</v>
          </cell>
          <cell r="C674" t="str">
            <v>0000898</v>
          </cell>
          <cell r="D674">
            <v>1010300</v>
          </cell>
          <cell r="E674" t="str">
            <v>D</v>
          </cell>
          <cell r="F674">
            <v>364</v>
          </cell>
          <cell r="G674" t="str">
            <v>0300</v>
          </cell>
          <cell r="H674">
            <v>300</v>
          </cell>
          <cell r="I674" t="str">
            <v>POLE, WOOD, 50'</v>
          </cell>
          <cell r="J674">
            <v>1951</v>
          </cell>
          <cell r="K674">
            <v>35038.35</v>
          </cell>
          <cell r="L674">
            <v>250</v>
          </cell>
          <cell r="M674">
            <v>140.15</v>
          </cell>
        </row>
        <row r="675">
          <cell r="A675" t="str">
            <v>3643001952</v>
          </cell>
          <cell r="B675" t="str">
            <v>ESD</v>
          </cell>
          <cell r="C675" t="str">
            <v>0000898</v>
          </cell>
          <cell r="D675">
            <v>1010300</v>
          </cell>
          <cell r="E675" t="str">
            <v>D</v>
          </cell>
          <cell r="F675">
            <v>364</v>
          </cell>
          <cell r="G675" t="str">
            <v>0300</v>
          </cell>
          <cell r="H675">
            <v>300</v>
          </cell>
          <cell r="I675" t="str">
            <v>POLE, WOOD, 50'</v>
          </cell>
          <cell r="J675">
            <v>1952</v>
          </cell>
          <cell r="K675">
            <v>18998.439999999999</v>
          </cell>
          <cell r="L675">
            <v>113</v>
          </cell>
          <cell r="M675">
            <v>168.13</v>
          </cell>
        </row>
        <row r="676">
          <cell r="A676" t="str">
            <v>3643001953</v>
          </cell>
          <cell r="B676" t="str">
            <v>ESD</v>
          </cell>
          <cell r="C676" t="str">
            <v>0000898</v>
          </cell>
          <cell r="D676">
            <v>1010300</v>
          </cell>
          <cell r="E676" t="str">
            <v>D</v>
          </cell>
          <cell r="F676">
            <v>364</v>
          </cell>
          <cell r="G676" t="str">
            <v>0300</v>
          </cell>
          <cell r="H676">
            <v>300</v>
          </cell>
          <cell r="I676" t="str">
            <v>POLE, WOOD, 50'</v>
          </cell>
          <cell r="J676">
            <v>1953</v>
          </cell>
          <cell r="K676">
            <v>17024.77</v>
          </cell>
          <cell r="L676">
            <v>108</v>
          </cell>
          <cell r="M676">
            <v>157.63999999999999</v>
          </cell>
        </row>
        <row r="677">
          <cell r="A677" t="str">
            <v>3643001954</v>
          </cell>
          <cell r="B677" t="str">
            <v>ESD</v>
          </cell>
          <cell r="C677" t="str">
            <v>0000898</v>
          </cell>
          <cell r="D677">
            <v>1010300</v>
          </cell>
          <cell r="E677" t="str">
            <v>D</v>
          </cell>
          <cell r="F677">
            <v>364</v>
          </cell>
          <cell r="G677" t="str">
            <v>0300</v>
          </cell>
          <cell r="H677">
            <v>300</v>
          </cell>
          <cell r="I677" t="str">
            <v>POLE, WOOD, 50'</v>
          </cell>
          <cell r="J677">
            <v>1954</v>
          </cell>
          <cell r="K677">
            <v>21827.02</v>
          </cell>
          <cell r="L677">
            <v>99</v>
          </cell>
          <cell r="M677">
            <v>220.47</v>
          </cell>
        </row>
        <row r="678">
          <cell r="A678" t="str">
            <v>3643001955</v>
          </cell>
          <cell r="B678" t="str">
            <v>ESD</v>
          </cell>
          <cell r="C678" t="str">
            <v>0000898</v>
          </cell>
          <cell r="D678">
            <v>1010300</v>
          </cell>
          <cell r="E678" t="str">
            <v>D</v>
          </cell>
          <cell r="F678">
            <v>364</v>
          </cell>
          <cell r="G678" t="str">
            <v>0300</v>
          </cell>
          <cell r="H678">
            <v>300</v>
          </cell>
          <cell r="I678" t="str">
            <v>POLE, WOOD, 50'</v>
          </cell>
          <cell r="J678">
            <v>1955</v>
          </cell>
          <cell r="K678">
            <v>19782.37</v>
          </cell>
          <cell r="L678">
            <v>183</v>
          </cell>
          <cell r="M678">
            <v>108.1</v>
          </cell>
        </row>
        <row r="679">
          <cell r="A679" t="str">
            <v>3643001956</v>
          </cell>
          <cell r="B679" t="str">
            <v>ESD</v>
          </cell>
          <cell r="C679" t="str">
            <v>0000898</v>
          </cell>
          <cell r="D679">
            <v>1010300</v>
          </cell>
          <cell r="E679" t="str">
            <v>D</v>
          </cell>
          <cell r="F679">
            <v>364</v>
          </cell>
          <cell r="G679" t="str">
            <v>0300</v>
          </cell>
          <cell r="H679">
            <v>300</v>
          </cell>
          <cell r="I679" t="str">
            <v>POLE, WOOD, 50'</v>
          </cell>
          <cell r="J679">
            <v>1956</v>
          </cell>
          <cell r="K679">
            <v>21255.81</v>
          </cell>
          <cell r="L679">
            <v>159</v>
          </cell>
          <cell r="M679">
            <v>133.68</v>
          </cell>
        </row>
        <row r="680">
          <cell r="A680" t="str">
            <v>3643001957</v>
          </cell>
          <cell r="B680" t="str">
            <v>ESD</v>
          </cell>
          <cell r="C680" t="str">
            <v>0000898</v>
          </cell>
          <cell r="D680">
            <v>1010300</v>
          </cell>
          <cell r="E680" t="str">
            <v>D</v>
          </cell>
          <cell r="F680">
            <v>364</v>
          </cell>
          <cell r="G680" t="str">
            <v>0300</v>
          </cell>
          <cell r="H680">
            <v>300</v>
          </cell>
          <cell r="I680" t="str">
            <v>POLE, WOOD, 50'</v>
          </cell>
          <cell r="J680">
            <v>1957</v>
          </cell>
          <cell r="K680">
            <v>19947.27</v>
          </cell>
          <cell r="L680">
            <v>105</v>
          </cell>
          <cell r="M680">
            <v>189.97</v>
          </cell>
        </row>
        <row r="681">
          <cell r="A681" t="str">
            <v>3643001958</v>
          </cell>
          <cell r="B681" t="str">
            <v>ESD</v>
          </cell>
          <cell r="C681" t="str">
            <v>0000898</v>
          </cell>
          <cell r="D681">
            <v>1010300</v>
          </cell>
          <cell r="E681" t="str">
            <v>D</v>
          </cell>
          <cell r="F681">
            <v>364</v>
          </cell>
          <cell r="G681" t="str">
            <v>0300</v>
          </cell>
          <cell r="H681">
            <v>300</v>
          </cell>
          <cell r="I681" t="str">
            <v>POLE, WOOD, 50'</v>
          </cell>
          <cell r="J681">
            <v>1958</v>
          </cell>
          <cell r="K681">
            <v>33608.5</v>
          </cell>
          <cell r="L681">
            <v>218</v>
          </cell>
          <cell r="M681">
            <v>154.16999999999999</v>
          </cell>
        </row>
        <row r="682">
          <cell r="A682" t="str">
            <v>3643001959</v>
          </cell>
          <cell r="B682" t="str">
            <v>ESD</v>
          </cell>
          <cell r="C682" t="str">
            <v>0000898</v>
          </cell>
          <cell r="D682">
            <v>1010300</v>
          </cell>
          <cell r="E682" t="str">
            <v>D</v>
          </cell>
          <cell r="F682">
            <v>364</v>
          </cell>
          <cell r="G682" t="str">
            <v>0300</v>
          </cell>
          <cell r="H682">
            <v>300</v>
          </cell>
          <cell r="I682" t="str">
            <v>POLE, WOOD, 50'</v>
          </cell>
          <cell r="J682">
            <v>1959</v>
          </cell>
          <cell r="K682">
            <v>34131.370000000003</v>
          </cell>
          <cell r="L682">
            <v>155</v>
          </cell>
          <cell r="M682">
            <v>220.2</v>
          </cell>
        </row>
        <row r="683">
          <cell r="A683" t="str">
            <v>3643001960</v>
          </cell>
          <cell r="B683" t="str">
            <v>ESD</v>
          </cell>
          <cell r="C683" t="str">
            <v>0000898</v>
          </cell>
          <cell r="D683">
            <v>1010300</v>
          </cell>
          <cell r="E683" t="str">
            <v>D</v>
          </cell>
          <cell r="F683">
            <v>364</v>
          </cell>
          <cell r="G683" t="str">
            <v>0300</v>
          </cell>
          <cell r="H683">
            <v>300</v>
          </cell>
          <cell r="I683" t="str">
            <v>POLE, WOOD, 50'</v>
          </cell>
          <cell r="J683">
            <v>1960</v>
          </cell>
          <cell r="K683">
            <v>3964.8</v>
          </cell>
          <cell r="L683">
            <v>252</v>
          </cell>
          <cell r="M683">
            <v>15.73</v>
          </cell>
        </row>
        <row r="684">
          <cell r="A684" t="str">
            <v>3643001961</v>
          </cell>
          <cell r="B684" t="str">
            <v>ESD</v>
          </cell>
          <cell r="C684" t="str">
            <v>0000898</v>
          </cell>
          <cell r="D684">
            <v>1010300</v>
          </cell>
          <cell r="E684" t="str">
            <v>D</v>
          </cell>
          <cell r="F684">
            <v>364</v>
          </cell>
          <cell r="G684" t="str">
            <v>0300</v>
          </cell>
          <cell r="H684">
            <v>300</v>
          </cell>
          <cell r="I684" t="str">
            <v>POLE, WOOD, 50'</v>
          </cell>
          <cell r="J684">
            <v>1961</v>
          </cell>
          <cell r="K684">
            <v>29509.07</v>
          </cell>
          <cell r="L684">
            <v>156</v>
          </cell>
          <cell r="M684">
            <v>189.16</v>
          </cell>
        </row>
        <row r="685">
          <cell r="A685" t="str">
            <v>3643001962</v>
          </cell>
          <cell r="B685" t="str">
            <v>ESD</v>
          </cell>
          <cell r="C685" t="str">
            <v>0000898</v>
          </cell>
          <cell r="D685">
            <v>1010300</v>
          </cell>
          <cell r="E685" t="str">
            <v>D</v>
          </cell>
          <cell r="F685">
            <v>364</v>
          </cell>
          <cell r="G685" t="str">
            <v>0300</v>
          </cell>
          <cell r="H685">
            <v>300</v>
          </cell>
          <cell r="I685" t="str">
            <v>POLE, WOOD, 50'</v>
          </cell>
          <cell r="J685">
            <v>1962</v>
          </cell>
          <cell r="K685">
            <v>73062.48</v>
          </cell>
          <cell r="L685">
            <v>339</v>
          </cell>
          <cell r="M685">
            <v>215.52</v>
          </cell>
        </row>
        <row r="686">
          <cell r="A686" t="str">
            <v>3643001963</v>
          </cell>
          <cell r="B686" t="str">
            <v>ESD</v>
          </cell>
          <cell r="C686" t="str">
            <v>0000898</v>
          </cell>
          <cell r="D686">
            <v>1010300</v>
          </cell>
          <cell r="E686" t="str">
            <v>D</v>
          </cell>
          <cell r="F686">
            <v>364</v>
          </cell>
          <cell r="G686" t="str">
            <v>0300</v>
          </cell>
          <cell r="H686">
            <v>300</v>
          </cell>
          <cell r="I686" t="str">
            <v>POLE, WOOD, 50'</v>
          </cell>
          <cell r="J686">
            <v>1963</v>
          </cell>
          <cell r="K686">
            <v>774969.33</v>
          </cell>
          <cell r="L686">
            <v>2473</v>
          </cell>
          <cell r="M686">
            <v>313.37</v>
          </cell>
        </row>
        <row r="687">
          <cell r="A687" t="str">
            <v>3643001964</v>
          </cell>
          <cell r="B687" t="str">
            <v>ESD</v>
          </cell>
          <cell r="C687" t="str">
            <v>0000898</v>
          </cell>
          <cell r="D687">
            <v>1010300</v>
          </cell>
          <cell r="E687" t="str">
            <v>D</v>
          </cell>
          <cell r="F687">
            <v>364</v>
          </cell>
          <cell r="G687" t="str">
            <v>0300</v>
          </cell>
          <cell r="H687">
            <v>300</v>
          </cell>
          <cell r="I687" t="str">
            <v>POLE, WOOD, 50'</v>
          </cell>
          <cell r="J687">
            <v>1964</v>
          </cell>
          <cell r="K687">
            <v>845724.16000000003</v>
          </cell>
          <cell r="L687">
            <v>2769</v>
          </cell>
          <cell r="M687">
            <v>305.43</v>
          </cell>
        </row>
        <row r="688">
          <cell r="A688" t="str">
            <v>3643001965</v>
          </cell>
          <cell r="B688" t="str">
            <v>ESD</v>
          </cell>
          <cell r="C688" t="str">
            <v>0000898</v>
          </cell>
          <cell r="D688">
            <v>1010300</v>
          </cell>
          <cell r="E688" t="str">
            <v>D</v>
          </cell>
          <cell r="F688">
            <v>364</v>
          </cell>
          <cell r="G688" t="str">
            <v>0300</v>
          </cell>
          <cell r="H688">
            <v>300</v>
          </cell>
          <cell r="I688" t="str">
            <v>POLE, WOOD, 50'</v>
          </cell>
          <cell r="J688">
            <v>1965</v>
          </cell>
          <cell r="K688">
            <v>374445.49</v>
          </cell>
          <cell r="L688">
            <v>2065</v>
          </cell>
          <cell r="M688">
            <v>181.33</v>
          </cell>
        </row>
        <row r="689">
          <cell r="A689" t="str">
            <v>3643001966</v>
          </cell>
          <cell r="B689" t="str">
            <v>ESD</v>
          </cell>
          <cell r="C689" t="str">
            <v>0000898</v>
          </cell>
          <cell r="D689">
            <v>1010300</v>
          </cell>
          <cell r="E689" t="str">
            <v>D</v>
          </cell>
          <cell r="F689">
            <v>364</v>
          </cell>
          <cell r="G689" t="str">
            <v>0300</v>
          </cell>
          <cell r="H689">
            <v>300</v>
          </cell>
          <cell r="I689" t="str">
            <v>POLE, WOOD, 50'</v>
          </cell>
          <cell r="J689">
            <v>1966</v>
          </cell>
          <cell r="K689">
            <v>82702.009999999995</v>
          </cell>
          <cell r="L689">
            <v>298</v>
          </cell>
          <cell r="M689">
            <v>277.52</v>
          </cell>
        </row>
        <row r="690">
          <cell r="A690" t="str">
            <v>3643001967</v>
          </cell>
          <cell r="B690" t="str">
            <v>ESD</v>
          </cell>
          <cell r="C690" t="str">
            <v>0000898</v>
          </cell>
          <cell r="D690">
            <v>1010300</v>
          </cell>
          <cell r="E690" t="str">
            <v>D</v>
          </cell>
          <cell r="F690">
            <v>364</v>
          </cell>
          <cell r="G690" t="str">
            <v>0300</v>
          </cell>
          <cell r="H690">
            <v>300</v>
          </cell>
          <cell r="I690" t="str">
            <v>POLE, WOOD, 50'</v>
          </cell>
          <cell r="J690">
            <v>1967</v>
          </cell>
          <cell r="K690">
            <v>128557.06</v>
          </cell>
          <cell r="L690">
            <v>641</v>
          </cell>
          <cell r="M690">
            <v>200.56</v>
          </cell>
        </row>
        <row r="691">
          <cell r="A691" t="str">
            <v>3643001968</v>
          </cell>
          <cell r="B691" t="str">
            <v>ESD</v>
          </cell>
          <cell r="C691" t="str">
            <v>0000898</v>
          </cell>
          <cell r="D691">
            <v>1010300</v>
          </cell>
          <cell r="E691" t="str">
            <v>D</v>
          </cell>
          <cell r="F691">
            <v>364</v>
          </cell>
          <cell r="G691" t="str">
            <v>0300</v>
          </cell>
          <cell r="H691">
            <v>300</v>
          </cell>
          <cell r="I691" t="str">
            <v>POLE, WOOD, 50'</v>
          </cell>
          <cell r="J691">
            <v>1968</v>
          </cell>
          <cell r="K691">
            <v>38976.629999999997</v>
          </cell>
          <cell r="L691">
            <v>180</v>
          </cell>
          <cell r="M691">
            <v>216.54</v>
          </cell>
        </row>
        <row r="692">
          <cell r="A692" t="str">
            <v>3643001969</v>
          </cell>
          <cell r="B692" t="str">
            <v>ESD</v>
          </cell>
          <cell r="C692" t="str">
            <v>0000898</v>
          </cell>
          <cell r="D692">
            <v>1010300</v>
          </cell>
          <cell r="E692" t="str">
            <v>D</v>
          </cell>
          <cell r="F692">
            <v>364</v>
          </cell>
          <cell r="G692" t="str">
            <v>0300</v>
          </cell>
          <cell r="H692">
            <v>300</v>
          </cell>
          <cell r="I692" t="str">
            <v>POLE, WOOD, 50'</v>
          </cell>
          <cell r="J692">
            <v>1969</v>
          </cell>
          <cell r="K692">
            <v>44037.11</v>
          </cell>
          <cell r="L692">
            <v>245</v>
          </cell>
          <cell r="M692">
            <v>179.74</v>
          </cell>
        </row>
        <row r="693">
          <cell r="A693" t="str">
            <v>3643001970</v>
          </cell>
          <cell r="B693" t="str">
            <v>ESD</v>
          </cell>
          <cell r="C693" t="str">
            <v>0000898</v>
          </cell>
          <cell r="D693">
            <v>1010300</v>
          </cell>
          <cell r="E693" t="str">
            <v>D</v>
          </cell>
          <cell r="F693">
            <v>364</v>
          </cell>
          <cell r="G693" t="str">
            <v>0300</v>
          </cell>
          <cell r="H693">
            <v>300</v>
          </cell>
          <cell r="I693" t="str">
            <v>POLE, WOOD, 50'</v>
          </cell>
          <cell r="J693">
            <v>1970</v>
          </cell>
          <cell r="K693">
            <v>33721.800000000003</v>
          </cell>
          <cell r="L693">
            <v>355</v>
          </cell>
          <cell r="M693">
            <v>94.99</v>
          </cell>
        </row>
        <row r="694">
          <cell r="A694" t="str">
            <v>3643001971</v>
          </cell>
          <cell r="B694" t="str">
            <v>ESD</v>
          </cell>
          <cell r="C694" t="str">
            <v>0000898</v>
          </cell>
          <cell r="D694">
            <v>1010300</v>
          </cell>
          <cell r="E694" t="str">
            <v>D</v>
          </cell>
          <cell r="F694">
            <v>364</v>
          </cell>
          <cell r="G694" t="str">
            <v>0300</v>
          </cell>
          <cell r="H694">
            <v>300</v>
          </cell>
          <cell r="I694" t="str">
            <v>POLE, WOOD, 50'</v>
          </cell>
          <cell r="J694">
            <v>1971</v>
          </cell>
          <cell r="K694">
            <v>66630.13</v>
          </cell>
          <cell r="L694">
            <v>332</v>
          </cell>
          <cell r="M694">
            <v>200.69</v>
          </cell>
        </row>
        <row r="695">
          <cell r="A695" t="str">
            <v>3643001972</v>
          </cell>
          <cell r="B695" t="str">
            <v>ESD</v>
          </cell>
          <cell r="C695" t="str">
            <v>0000898</v>
          </cell>
          <cell r="D695">
            <v>1010300</v>
          </cell>
          <cell r="E695" t="str">
            <v>D</v>
          </cell>
          <cell r="F695">
            <v>364</v>
          </cell>
          <cell r="G695" t="str">
            <v>0300</v>
          </cell>
          <cell r="H695">
            <v>300</v>
          </cell>
          <cell r="I695" t="str">
            <v>POLE, WOOD, 50'</v>
          </cell>
          <cell r="J695">
            <v>1972</v>
          </cell>
          <cell r="K695">
            <v>75578.38</v>
          </cell>
          <cell r="L695">
            <v>317</v>
          </cell>
          <cell r="M695">
            <v>238.42</v>
          </cell>
        </row>
        <row r="696">
          <cell r="A696" t="str">
            <v>3643001973</v>
          </cell>
          <cell r="B696" t="str">
            <v>ESD</v>
          </cell>
          <cell r="C696" t="str">
            <v>0000898</v>
          </cell>
          <cell r="D696">
            <v>1010300</v>
          </cell>
          <cell r="E696" t="str">
            <v>D</v>
          </cell>
          <cell r="F696">
            <v>364</v>
          </cell>
          <cell r="G696" t="str">
            <v>0300</v>
          </cell>
          <cell r="H696">
            <v>300</v>
          </cell>
          <cell r="I696" t="str">
            <v>POLE, WOOD, 50'</v>
          </cell>
          <cell r="J696">
            <v>1973</v>
          </cell>
          <cell r="K696">
            <v>99232.38</v>
          </cell>
          <cell r="L696">
            <v>365</v>
          </cell>
          <cell r="M696">
            <v>271.87</v>
          </cell>
        </row>
        <row r="697">
          <cell r="A697" t="str">
            <v>3643001974</v>
          </cell>
          <cell r="B697" t="str">
            <v>ESD</v>
          </cell>
          <cell r="C697" t="str">
            <v>0000898</v>
          </cell>
          <cell r="D697">
            <v>1010300</v>
          </cell>
          <cell r="E697" t="str">
            <v>D</v>
          </cell>
          <cell r="F697">
            <v>364</v>
          </cell>
          <cell r="G697" t="str">
            <v>0300</v>
          </cell>
          <cell r="H697">
            <v>300</v>
          </cell>
          <cell r="I697" t="str">
            <v>POLE, WOOD, 50'</v>
          </cell>
          <cell r="J697">
            <v>1974</v>
          </cell>
          <cell r="K697">
            <v>132976.68</v>
          </cell>
          <cell r="L697">
            <v>414</v>
          </cell>
          <cell r="M697">
            <v>321.2</v>
          </cell>
        </row>
        <row r="698">
          <cell r="A698" t="str">
            <v>3643001975</v>
          </cell>
          <cell r="B698" t="str">
            <v>ESD</v>
          </cell>
          <cell r="C698" t="str">
            <v>0000898</v>
          </cell>
          <cell r="D698">
            <v>1010300</v>
          </cell>
          <cell r="E698" t="str">
            <v>D</v>
          </cell>
          <cell r="F698">
            <v>364</v>
          </cell>
          <cell r="G698" t="str">
            <v>0300</v>
          </cell>
          <cell r="H698">
            <v>300</v>
          </cell>
          <cell r="I698" t="str">
            <v>POLE, WOOD, 50'</v>
          </cell>
          <cell r="J698">
            <v>1975</v>
          </cell>
          <cell r="K698">
            <v>88056.57</v>
          </cell>
          <cell r="L698">
            <v>215</v>
          </cell>
          <cell r="M698">
            <v>409.57</v>
          </cell>
        </row>
        <row r="699">
          <cell r="A699" t="str">
            <v>3643001976</v>
          </cell>
          <cell r="B699" t="str">
            <v>ESD</v>
          </cell>
          <cell r="C699" t="str">
            <v>0000898</v>
          </cell>
          <cell r="D699">
            <v>1010300</v>
          </cell>
          <cell r="E699" t="str">
            <v>D</v>
          </cell>
          <cell r="F699">
            <v>364</v>
          </cell>
          <cell r="G699" t="str">
            <v>0300</v>
          </cell>
          <cell r="H699">
            <v>300</v>
          </cell>
          <cell r="I699" t="str">
            <v>POLE, WOOD, 50'</v>
          </cell>
          <cell r="J699">
            <v>1976</v>
          </cell>
          <cell r="K699">
            <v>175256.81</v>
          </cell>
          <cell r="L699">
            <v>380</v>
          </cell>
          <cell r="M699">
            <v>461.2</v>
          </cell>
        </row>
        <row r="700">
          <cell r="A700" t="str">
            <v>3643001977</v>
          </cell>
          <cell r="B700" t="str">
            <v>ESD</v>
          </cell>
          <cell r="C700" t="str">
            <v>0000898</v>
          </cell>
          <cell r="D700">
            <v>1010300</v>
          </cell>
          <cell r="E700" t="str">
            <v>D</v>
          </cell>
          <cell r="F700">
            <v>364</v>
          </cell>
          <cell r="G700" t="str">
            <v>0300</v>
          </cell>
          <cell r="H700">
            <v>300</v>
          </cell>
          <cell r="I700" t="str">
            <v>POLE, WOOD, 50'</v>
          </cell>
          <cell r="J700">
            <v>1977</v>
          </cell>
          <cell r="K700">
            <v>143648.62</v>
          </cell>
          <cell r="L700">
            <v>319</v>
          </cell>
          <cell r="M700">
            <v>450.31</v>
          </cell>
        </row>
        <row r="701">
          <cell r="A701" t="str">
            <v>3643001978</v>
          </cell>
          <cell r="B701" t="str">
            <v>ESD</v>
          </cell>
          <cell r="C701" t="str">
            <v>0000898</v>
          </cell>
          <cell r="D701">
            <v>1010300</v>
          </cell>
          <cell r="E701" t="str">
            <v>D</v>
          </cell>
          <cell r="F701">
            <v>364</v>
          </cell>
          <cell r="G701" t="str">
            <v>0300</v>
          </cell>
          <cell r="H701">
            <v>300</v>
          </cell>
          <cell r="I701" t="str">
            <v>POLE, WOOD, 50'</v>
          </cell>
          <cell r="J701">
            <v>1978</v>
          </cell>
          <cell r="K701">
            <v>178477.51</v>
          </cell>
          <cell r="L701">
            <v>414</v>
          </cell>
          <cell r="M701">
            <v>431.11</v>
          </cell>
        </row>
        <row r="702">
          <cell r="A702" t="str">
            <v>3643001979</v>
          </cell>
          <cell r="B702" t="str">
            <v>ESD</v>
          </cell>
          <cell r="C702" t="str">
            <v>0000898</v>
          </cell>
          <cell r="D702">
            <v>1010300</v>
          </cell>
          <cell r="E702" t="str">
            <v>D</v>
          </cell>
          <cell r="F702">
            <v>364</v>
          </cell>
          <cell r="G702" t="str">
            <v>0300</v>
          </cell>
          <cell r="H702">
            <v>300</v>
          </cell>
          <cell r="I702" t="str">
            <v>POLE, WOOD, 50'</v>
          </cell>
          <cell r="J702">
            <v>1979</v>
          </cell>
          <cell r="K702">
            <v>281509.61</v>
          </cell>
          <cell r="L702">
            <v>452</v>
          </cell>
          <cell r="M702">
            <v>622.80999999999995</v>
          </cell>
        </row>
        <row r="703">
          <cell r="A703" t="str">
            <v>3643001980</v>
          </cell>
          <cell r="B703" t="str">
            <v>ESD</v>
          </cell>
          <cell r="C703" t="str">
            <v>0000898</v>
          </cell>
          <cell r="D703">
            <v>1010300</v>
          </cell>
          <cell r="E703" t="str">
            <v>D</v>
          </cell>
          <cell r="F703">
            <v>364</v>
          </cell>
          <cell r="G703" t="str">
            <v>0300</v>
          </cell>
          <cell r="H703">
            <v>300</v>
          </cell>
          <cell r="I703" t="str">
            <v>POLE, WOOD, 50'</v>
          </cell>
          <cell r="J703">
            <v>1980</v>
          </cell>
          <cell r="K703">
            <v>401098.02</v>
          </cell>
          <cell r="L703">
            <v>530</v>
          </cell>
          <cell r="M703">
            <v>756.79</v>
          </cell>
        </row>
        <row r="704">
          <cell r="A704" t="str">
            <v>3643001981</v>
          </cell>
          <cell r="B704" t="str">
            <v>ESD</v>
          </cell>
          <cell r="C704" t="str">
            <v>0000898</v>
          </cell>
          <cell r="D704">
            <v>1010300</v>
          </cell>
          <cell r="E704" t="str">
            <v>D</v>
          </cell>
          <cell r="F704">
            <v>364</v>
          </cell>
          <cell r="G704" t="str">
            <v>0300</v>
          </cell>
          <cell r="H704">
            <v>300</v>
          </cell>
          <cell r="I704" t="str">
            <v>POLE, WOOD, 50'</v>
          </cell>
          <cell r="J704">
            <v>1981</v>
          </cell>
          <cell r="K704">
            <v>418885.48</v>
          </cell>
          <cell r="L704">
            <v>524</v>
          </cell>
          <cell r="M704">
            <v>799.4</v>
          </cell>
        </row>
        <row r="705">
          <cell r="A705" t="str">
            <v>3643001982</v>
          </cell>
          <cell r="B705" t="str">
            <v>ESD</v>
          </cell>
          <cell r="C705" t="str">
            <v>0000898</v>
          </cell>
          <cell r="D705">
            <v>1010300</v>
          </cell>
          <cell r="E705" t="str">
            <v>D</v>
          </cell>
          <cell r="F705">
            <v>364</v>
          </cell>
          <cell r="G705" t="str">
            <v>0300</v>
          </cell>
          <cell r="H705">
            <v>300</v>
          </cell>
          <cell r="I705" t="str">
            <v>POLE, WOOD, 50'</v>
          </cell>
          <cell r="J705">
            <v>1982</v>
          </cell>
          <cell r="K705">
            <v>488956.74</v>
          </cell>
          <cell r="L705">
            <v>514</v>
          </cell>
          <cell r="M705">
            <v>951.28</v>
          </cell>
        </row>
        <row r="706">
          <cell r="A706" t="str">
            <v>3643001983</v>
          </cell>
          <cell r="B706" t="str">
            <v>ESD</v>
          </cell>
          <cell r="C706" t="str">
            <v>0000898</v>
          </cell>
          <cell r="D706">
            <v>1010300</v>
          </cell>
          <cell r="E706" t="str">
            <v>D</v>
          </cell>
          <cell r="F706">
            <v>364</v>
          </cell>
          <cell r="G706" t="str">
            <v>0300</v>
          </cell>
          <cell r="H706">
            <v>300</v>
          </cell>
          <cell r="I706" t="str">
            <v>POLE, WOOD, 50'</v>
          </cell>
          <cell r="J706">
            <v>1983</v>
          </cell>
          <cell r="K706">
            <v>688790.32</v>
          </cell>
          <cell r="L706">
            <v>656</v>
          </cell>
          <cell r="M706">
            <v>1049.99</v>
          </cell>
        </row>
        <row r="707">
          <cell r="A707" t="str">
            <v>3643001984</v>
          </cell>
          <cell r="B707" t="str">
            <v>ESD</v>
          </cell>
          <cell r="C707" t="str">
            <v>0000898</v>
          </cell>
          <cell r="D707">
            <v>1010300</v>
          </cell>
          <cell r="E707" t="str">
            <v>D</v>
          </cell>
          <cell r="F707">
            <v>364</v>
          </cell>
          <cell r="G707" t="str">
            <v>0300</v>
          </cell>
          <cell r="H707">
            <v>300</v>
          </cell>
          <cell r="I707" t="str">
            <v>POLE, WOOD, 50'</v>
          </cell>
          <cell r="J707">
            <v>1984</v>
          </cell>
          <cell r="K707">
            <v>826863.72</v>
          </cell>
          <cell r="L707">
            <v>779</v>
          </cell>
          <cell r="M707">
            <v>1061.44</v>
          </cell>
        </row>
        <row r="708">
          <cell r="A708" t="str">
            <v>3643001985</v>
          </cell>
          <cell r="B708" t="str">
            <v>ESD</v>
          </cell>
          <cell r="C708" t="str">
            <v>0000898</v>
          </cell>
          <cell r="D708">
            <v>1010300</v>
          </cell>
          <cell r="E708" t="str">
            <v>D</v>
          </cell>
          <cell r="F708">
            <v>364</v>
          </cell>
          <cell r="G708" t="str">
            <v>0300</v>
          </cell>
          <cell r="H708">
            <v>300</v>
          </cell>
          <cell r="I708" t="str">
            <v>POLE, WOOD, 50'</v>
          </cell>
          <cell r="J708">
            <v>1985</v>
          </cell>
          <cell r="K708">
            <v>891021.34</v>
          </cell>
          <cell r="L708">
            <v>805</v>
          </cell>
          <cell r="M708">
            <v>1106.8599999999999</v>
          </cell>
        </row>
        <row r="709">
          <cell r="A709" t="str">
            <v>3643001986</v>
          </cell>
          <cell r="B709" t="str">
            <v>ESD</v>
          </cell>
          <cell r="C709" t="str">
            <v>0000898</v>
          </cell>
          <cell r="D709">
            <v>1010300</v>
          </cell>
          <cell r="E709" t="str">
            <v>D</v>
          </cell>
          <cell r="F709">
            <v>364</v>
          </cell>
          <cell r="G709" t="str">
            <v>0300</v>
          </cell>
          <cell r="H709">
            <v>300</v>
          </cell>
          <cell r="I709" t="str">
            <v>POLE, WOOD, 50'</v>
          </cell>
          <cell r="J709">
            <v>1986</v>
          </cell>
          <cell r="K709">
            <v>1412578.35</v>
          </cell>
          <cell r="L709">
            <v>1296</v>
          </cell>
          <cell r="M709">
            <v>1089.95</v>
          </cell>
        </row>
        <row r="710">
          <cell r="A710" t="str">
            <v>3643001987</v>
          </cell>
          <cell r="B710" t="str">
            <v>ESD</v>
          </cell>
          <cell r="C710" t="str">
            <v>0000898</v>
          </cell>
          <cell r="D710">
            <v>1010300</v>
          </cell>
          <cell r="E710" t="str">
            <v>D</v>
          </cell>
          <cell r="F710">
            <v>364</v>
          </cell>
          <cell r="G710" t="str">
            <v>0300</v>
          </cell>
          <cell r="H710">
            <v>300</v>
          </cell>
          <cell r="I710" t="str">
            <v>POLE, WOOD, 50'</v>
          </cell>
          <cell r="J710">
            <v>1987</v>
          </cell>
          <cell r="K710">
            <v>1463800.52</v>
          </cell>
          <cell r="L710">
            <v>1520</v>
          </cell>
          <cell r="M710">
            <v>963.03</v>
          </cell>
        </row>
        <row r="711">
          <cell r="A711" t="str">
            <v>3643001988</v>
          </cell>
          <cell r="B711" t="str">
            <v>ESD</v>
          </cell>
          <cell r="C711" t="str">
            <v>0000898</v>
          </cell>
          <cell r="D711">
            <v>1010300</v>
          </cell>
          <cell r="E711" t="str">
            <v>D</v>
          </cell>
          <cell r="F711">
            <v>364</v>
          </cell>
          <cell r="G711" t="str">
            <v>0300</v>
          </cell>
          <cell r="H711">
            <v>300</v>
          </cell>
          <cell r="I711" t="str">
            <v>POLE, WOOD, 50'</v>
          </cell>
          <cell r="J711">
            <v>1988</v>
          </cell>
          <cell r="K711">
            <v>1253765.27</v>
          </cell>
          <cell r="L711">
            <v>1289</v>
          </cell>
          <cell r="M711">
            <v>972.67</v>
          </cell>
        </row>
        <row r="712">
          <cell r="A712" t="str">
            <v>3643001989</v>
          </cell>
          <cell r="B712" t="str">
            <v>ESD</v>
          </cell>
          <cell r="C712" t="str">
            <v>0000898</v>
          </cell>
          <cell r="D712">
            <v>1010300</v>
          </cell>
          <cell r="E712" t="str">
            <v>D</v>
          </cell>
          <cell r="F712">
            <v>364</v>
          </cell>
          <cell r="G712" t="str">
            <v>0300</v>
          </cell>
          <cell r="H712">
            <v>300</v>
          </cell>
          <cell r="I712" t="str">
            <v>POLE, WOOD, 50'</v>
          </cell>
          <cell r="J712">
            <v>1989</v>
          </cell>
          <cell r="K712">
            <v>1200812.32</v>
          </cell>
          <cell r="L712">
            <v>932</v>
          </cell>
          <cell r="M712">
            <v>1288.43</v>
          </cell>
        </row>
        <row r="713">
          <cell r="A713" t="str">
            <v>3643001990</v>
          </cell>
          <cell r="B713" t="str">
            <v>ESD</v>
          </cell>
          <cell r="C713" t="str">
            <v>0000898</v>
          </cell>
          <cell r="D713">
            <v>1010300</v>
          </cell>
          <cell r="E713" t="str">
            <v>D</v>
          </cell>
          <cell r="F713">
            <v>364</v>
          </cell>
          <cell r="G713" t="str">
            <v>0300</v>
          </cell>
          <cell r="H713">
            <v>300</v>
          </cell>
          <cell r="I713" t="str">
            <v>POLE, WOOD, 50'</v>
          </cell>
          <cell r="J713">
            <v>1990</v>
          </cell>
          <cell r="K713">
            <v>1996596.17</v>
          </cell>
          <cell r="L713">
            <v>965</v>
          </cell>
          <cell r="M713">
            <v>2069.0100000000002</v>
          </cell>
        </row>
        <row r="714">
          <cell r="A714" t="str">
            <v>3643001991</v>
          </cell>
          <cell r="B714" t="str">
            <v>ESD</v>
          </cell>
          <cell r="C714" t="str">
            <v>0000898</v>
          </cell>
          <cell r="D714">
            <v>1010300</v>
          </cell>
          <cell r="E714" t="str">
            <v>D</v>
          </cell>
          <cell r="F714">
            <v>364</v>
          </cell>
          <cell r="G714" t="str">
            <v>0300</v>
          </cell>
          <cell r="H714">
            <v>300</v>
          </cell>
          <cell r="I714" t="str">
            <v>POLE, WOOD, 50'</v>
          </cell>
          <cell r="J714">
            <v>1991</v>
          </cell>
          <cell r="K714">
            <v>422615.96</v>
          </cell>
          <cell r="L714">
            <v>899</v>
          </cell>
          <cell r="M714">
            <v>470.1</v>
          </cell>
        </row>
        <row r="715">
          <cell r="A715" t="str">
            <v>3643001992</v>
          </cell>
          <cell r="B715" t="str">
            <v>ESD</v>
          </cell>
          <cell r="C715" t="str">
            <v>0000898</v>
          </cell>
          <cell r="D715">
            <v>1010300</v>
          </cell>
          <cell r="E715" t="str">
            <v>D</v>
          </cell>
          <cell r="F715">
            <v>364</v>
          </cell>
          <cell r="G715" t="str">
            <v>0300</v>
          </cell>
          <cell r="H715">
            <v>300</v>
          </cell>
          <cell r="I715" t="str">
            <v>POLE, WOOD, 50'</v>
          </cell>
          <cell r="J715">
            <v>1992</v>
          </cell>
          <cell r="K715">
            <v>571160.46</v>
          </cell>
          <cell r="L715">
            <v>642</v>
          </cell>
          <cell r="M715">
            <v>889.66</v>
          </cell>
        </row>
        <row r="716">
          <cell r="A716" t="str">
            <v>3643001993</v>
          </cell>
          <cell r="B716" t="str">
            <v>ESD</v>
          </cell>
          <cell r="C716" t="str">
            <v>0000898</v>
          </cell>
          <cell r="D716">
            <v>1010300</v>
          </cell>
          <cell r="E716" t="str">
            <v>D</v>
          </cell>
          <cell r="F716">
            <v>364</v>
          </cell>
          <cell r="G716" t="str">
            <v>0300</v>
          </cell>
          <cell r="H716">
            <v>300</v>
          </cell>
          <cell r="I716" t="str">
            <v>POLE, WOOD, 50'</v>
          </cell>
          <cell r="J716">
            <v>1993</v>
          </cell>
          <cell r="K716">
            <v>581883.39</v>
          </cell>
          <cell r="L716">
            <v>613</v>
          </cell>
          <cell r="M716">
            <v>949.24</v>
          </cell>
        </row>
        <row r="717">
          <cell r="A717" t="str">
            <v>3643001994</v>
          </cell>
          <cell r="B717" t="str">
            <v>ESD</v>
          </cell>
          <cell r="C717" t="str">
            <v>0000898</v>
          </cell>
          <cell r="D717">
            <v>1010300</v>
          </cell>
          <cell r="E717" t="str">
            <v>D</v>
          </cell>
          <cell r="F717">
            <v>364</v>
          </cell>
          <cell r="G717" t="str">
            <v>0300</v>
          </cell>
          <cell r="H717">
            <v>300</v>
          </cell>
          <cell r="I717" t="str">
            <v>POLE, WOOD, 50'</v>
          </cell>
          <cell r="J717">
            <v>1994</v>
          </cell>
          <cell r="K717">
            <v>1683496.53</v>
          </cell>
          <cell r="L717">
            <v>787</v>
          </cell>
          <cell r="M717">
            <v>2139.13</v>
          </cell>
        </row>
        <row r="718">
          <cell r="A718" t="str">
            <v>3643001995</v>
          </cell>
          <cell r="B718" t="str">
            <v>ESD</v>
          </cell>
          <cell r="C718" t="str">
            <v>0000898</v>
          </cell>
          <cell r="D718">
            <v>1010300</v>
          </cell>
          <cell r="E718" t="str">
            <v>D</v>
          </cell>
          <cell r="F718">
            <v>364</v>
          </cell>
          <cell r="G718" t="str">
            <v>0300</v>
          </cell>
          <cell r="H718">
            <v>300</v>
          </cell>
          <cell r="I718" t="str">
            <v>POLE, WOOD, 50'</v>
          </cell>
          <cell r="J718">
            <v>1995</v>
          </cell>
          <cell r="K718">
            <v>798531.37</v>
          </cell>
          <cell r="L718">
            <v>630</v>
          </cell>
          <cell r="M718">
            <v>1267.51</v>
          </cell>
        </row>
        <row r="719">
          <cell r="A719" t="str">
            <v>3643001996</v>
          </cell>
          <cell r="B719" t="str">
            <v>ESD</v>
          </cell>
          <cell r="C719" t="str">
            <v>0000898</v>
          </cell>
          <cell r="D719">
            <v>1010300</v>
          </cell>
          <cell r="E719" t="str">
            <v>D</v>
          </cell>
          <cell r="F719">
            <v>364</v>
          </cell>
          <cell r="G719" t="str">
            <v>0300</v>
          </cell>
          <cell r="H719">
            <v>300</v>
          </cell>
          <cell r="I719" t="str">
            <v>POLE, WOOD, 50'</v>
          </cell>
          <cell r="J719">
            <v>1996</v>
          </cell>
          <cell r="K719">
            <v>779773.95</v>
          </cell>
          <cell r="L719">
            <v>608</v>
          </cell>
          <cell r="M719">
            <v>1282.52</v>
          </cell>
        </row>
        <row r="720">
          <cell r="A720" t="str">
            <v>3643001997</v>
          </cell>
          <cell r="B720" t="str">
            <v>ESD</v>
          </cell>
          <cell r="C720" t="str">
            <v>0000898</v>
          </cell>
          <cell r="D720">
            <v>1010300</v>
          </cell>
          <cell r="E720" t="str">
            <v>D</v>
          </cell>
          <cell r="F720">
            <v>364</v>
          </cell>
          <cell r="G720" t="str">
            <v>0300</v>
          </cell>
          <cell r="H720">
            <v>300</v>
          </cell>
          <cell r="I720" t="str">
            <v>POLE, WOOD, 50'</v>
          </cell>
          <cell r="J720">
            <v>1997</v>
          </cell>
          <cell r="K720">
            <v>1820207.04</v>
          </cell>
          <cell r="L720">
            <v>875</v>
          </cell>
          <cell r="M720">
            <v>2080.2399999999998</v>
          </cell>
        </row>
        <row r="721">
          <cell r="A721" t="str">
            <v>3643001998</v>
          </cell>
          <cell r="B721" t="str">
            <v>ESD</v>
          </cell>
          <cell r="C721" t="str">
            <v>0000898</v>
          </cell>
          <cell r="D721">
            <v>1010300</v>
          </cell>
          <cell r="E721" t="str">
            <v>D</v>
          </cell>
          <cell r="F721">
            <v>364</v>
          </cell>
          <cell r="G721" t="str">
            <v>0300</v>
          </cell>
          <cell r="H721">
            <v>300</v>
          </cell>
          <cell r="I721" t="str">
            <v>POLE, WOOD, 50'</v>
          </cell>
          <cell r="J721">
            <v>1998</v>
          </cell>
          <cell r="K721">
            <v>2062008.2</v>
          </cell>
          <cell r="L721">
            <v>986</v>
          </cell>
          <cell r="M721">
            <v>2091.29</v>
          </cell>
        </row>
        <row r="722">
          <cell r="A722" t="str">
            <v>3643001999</v>
          </cell>
          <cell r="B722" t="str">
            <v>ESD</v>
          </cell>
          <cell r="C722" t="str">
            <v>0000898</v>
          </cell>
          <cell r="D722">
            <v>1010300</v>
          </cell>
          <cell r="E722" t="str">
            <v>D</v>
          </cell>
          <cell r="F722">
            <v>364</v>
          </cell>
          <cell r="G722" t="str">
            <v>0300</v>
          </cell>
          <cell r="H722">
            <v>300</v>
          </cell>
          <cell r="I722" t="str">
            <v>POLE, WOOD, 50'</v>
          </cell>
          <cell r="J722">
            <v>1999</v>
          </cell>
          <cell r="K722">
            <v>2160874.15</v>
          </cell>
          <cell r="L722">
            <v>1335</v>
          </cell>
          <cell r="M722">
            <v>1618.63</v>
          </cell>
        </row>
        <row r="723">
          <cell r="A723" t="str">
            <v>3643002000</v>
          </cell>
          <cell r="B723" t="str">
            <v>ESD</v>
          </cell>
          <cell r="C723" t="str">
            <v>0000898</v>
          </cell>
          <cell r="D723">
            <v>1010300</v>
          </cell>
          <cell r="E723" t="str">
            <v>D</v>
          </cell>
          <cell r="F723">
            <v>364</v>
          </cell>
          <cell r="G723" t="str">
            <v>0300</v>
          </cell>
          <cell r="H723">
            <v>300</v>
          </cell>
          <cell r="I723" t="str">
            <v>POLE, WOOD, 50'</v>
          </cell>
          <cell r="J723">
            <v>2000</v>
          </cell>
          <cell r="K723">
            <v>2953471.68</v>
          </cell>
          <cell r="L723">
            <v>1389</v>
          </cell>
          <cell r="M723">
            <v>2126.33</v>
          </cell>
        </row>
        <row r="724">
          <cell r="A724" t="str">
            <v>3643002001</v>
          </cell>
          <cell r="B724" t="str">
            <v>ESD</v>
          </cell>
          <cell r="C724" t="str">
            <v>0000898</v>
          </cell>
          <cell r="D724">
            <v>1010300</v>
          </cell>
          <cell r="E724" t="str">
            <v>D</v>
          </cell>
          <cell r="F724">
            <v>364</v>
          </cell>
          <cell r="G724" t="str">
            <v>0300</v>
          </cell>
          <cell r="H724">
            <v>300</v>
          </cell>
          <cell r="I724" t="str">
            <v>POLE, WOOD, 50'</v>
          </cell>
          <cell r="J724">
            <v>2001</v>
          </cell>
          <cell r="K724">
            <v>2981416.98</v>
          </cell>
          <cell r="L724">
            <v>1319</v>
          </cell>
          <cell r="M724">
            <v>2260.36</v>
          </cell>
        </row>
        <row r="725">
          <cell r="A725" t="str">
            <v>3643002002</v>
          </cell>
          <cell r="B725" t="str">
            <v>ESD</v>
          </cell>
          <cell r="C725" t="str">
            <v>0000898</v>
          </cell>
          <cell r="D725">
            <v>1010300</v>
          </cell>
          <cell r="E725" t="str">
            <v>D</v>
          </cell>
          <cell r="F725">
            <v>364</v>
          </cell>
          <cell r="G725" t="str">
            <v>0300</v>
          </cell>
          <cell r="H725">
            <v>300</v>
          </cell>
          <cell r="I725" t="str">
            <v>POLE, WOOD, 50'</v>
          </cell>
          <cell r="J725">
            <v>2002</v>
          </cell>
          <cell r="K725">
            <v>2782883.04</v>
          </cell>
          <cell r="L725">
            <v>1027</v>
          </cell>
          <cell r="M725">
            <v>2709.72</v>
          </cell>
        </row>
        <row r="726">
          <cell r="A726" t="str">
            <v>3643002003</v>
          </cell>
          <cell r="B726" t="str">
            <v>ESD</v>
          </cell>
          <cell r="C726" t="str">
            <v>0000898</v>
          </cell>
          <cell r="D726">
            <v>1010300</v>
          </cell>
          <cell r="E726" t="str">
            <v>D</v>
          </cell>
          <cell r="F726">
            <v>364</v>
          </cell>
          <cell r="G726" t="str">
            <v>0300</v>
          </cell>
          <cell r="H726">
            <v>300</v>
          </cell>
          <cell r="I726" t="str">
            <v>POLE, WOOD, 50'</v>
          </cell>
          <cell r="J726">
            <v>2003</v>
          </cell>
          <cell r="K726">
            <v>2787019.39</v>
          </cell>
          <cell r="L726">
            <v>1136</v>
          </cell>
          <cell r="M726">
            <v>2453.36</v>
          </cell>
        </row>
        <row r="727">
          <cell r="A727" t="str">
            <v>3643002004</v>
          </cell>
          <cell r="B727" t="str">
            <v>ESD</v>
          </cell>
          <cell r="C727" t="str">
            <v>0000898</v>
          </cell>
          <cell r="D727">
            <v>1010300</v>
          </cell>
          <cell r="E727" t="str">
            <v>D</v>
          </cell>
          <cell r="F727">
            <v>364</v>
          </cell>
          <cell r="G727" t="str">
            <v>0300</v>
          </cell>
          <cell r="H727">
            <v>300</v>
          </cell>
          <cell r="I727" t="str">
            <v>POLE, WOOD, 50'</v>
          </cell>
          <cell r="J727">
            <v>2004</v>
          </cell>
          <cell r="K727">
            <v>2424954.7599999998</v>
          </cell>
          <cell r="L727">
            <v>1068</v>
          </cell>
          <cell r="M727">
            <v>2270.56</v>
          </cell>
        </row>
        <row r="728">
          <cell r="A728" t="str">
            <v>3643002005</v>
          </cell>
          <cell r="B728" t="str">
            <v>ESD</v>
          </cell>
          <cell r="C728" t="str">
            <v>0000898</v>
          </cell>
          <cell r="D728">
            <v>1010300</v>
          </cell>
          <cell r="E728" t="str">
            <v>D</v>
          </cell>
          <cell r="F728">
            <v>364</v>
          </cell>
          <cell r="G728" t="str">
            <v>0300</v>
          </cell>
          <cell r="H728">
            <v>300</v>
          </cell>
          <cell r="I728" t="str">
            <v>POLE, WOOD, 50'</v>
          </cell>
          <cell r="J728">
            <v>2005</v>
          </cell>
          <cell r="K728">
            <v>4234638.34</v>
          </cell>
          <cell r="L728">
            <v>1798</v>
          </cell>
          <cell r="M728">
            <v>2355.19</v>
          </cell>
        </row>
        <row r="729">
          <cell r="A729" t="str">
            <v>3643002006</v>
          </cell>
          <cell r="B729" t="str">
            <v>ESD</v>
          </cell>
          <cell r="C729" t="str">
            <v>0000898</v>
          </cell>
          <cell r="D729">
            <v>1010300</v>
          </cell>
          <cell r="E729" t="str">
            <v>D</v>
          </cell>
          <cell r="F729">
            <v>364</v>
          </cell>
          <cell r="G729" t="str">
            <v>0300</v>
          </cell>
          <cell r="H729">
            <v>300</v>
          </cell>
          <cell r="I729" t="str">
            <v>POLE, WOOD, 50'</v>
          </cell>
          <cell r="J729">
            <v>2006</v>
          </cell>
          <cell r="K729">
            <v>3696737.02</v>
          </cell>
          <cell r="L729">
            <v>1220</v>
          </cell>
          <cell r="M729">
            <v>3030.11</v>
          </cell>
        </row>
        <row r="730">
          <cell r="A730" t="str">
            <v>3643002007</v>
          </cell>
          <cell r="B730" t="str">
            <v>ESD</v>
          </cell>
          <cell r="C730" t="str">
            <v>0000898</v>
          </cell>
          <cell r="D730">
            <v>1010300</v>
          </cell>
          <cell r="E730" t="str">
            <v>D</v>
          </cell>
          <cell r="F730">
            <v>364</v>
          </cell>
          <cell r="G730" t="str">
            <v>0300</v>
          </cell>
          <cell r="H730">
            <v>300</v>
          </cell>
          <cell r="I730" t="str">
            <v>POLE, WOOD, 50'</v>
          </cell>
          <cell r="J730">
            <v>2007</v>
          </cell>
          <cell r="K730">
            <v>5332099.16</v>
          </cell>
          <cell r="L730">
            <v>1073</v>
          </cell>
          <cell r="M730">
            <v>4969.34</v>
          </cell>
        </row>
        <row r="731">
          <cell r="A731" t="str">
            <v>3643002008</v>
          </cell>
          <cell r="B731" t="str">
            <v>ESD</v>
          </cell>
          <cell r="C731" t="str">
            <v>0000898</v>
          </cell>
          <cell r="D731">
            <v>1010300</v>
          </cell>
          <cell r="E731" t="str">
            <v>D</v>
          </cell>
          <cell r="F731">
            <v>364</v>
          </cell>
          <cell r="G731" t="str">
            <v>0300</v>
          </cell>
          <cell r="H731">
            <v>300</v>
          </cell>
          <cell r="I731" t="str">
            <v>POLE, WOOD, 50'</v>
          </cell>
          <cell r="J731">
            <v>2008</v>
          </cell>
          <cell r="K731">
            <v>1215434.96</v>
          </cell>
          <cell r="L731">
            <v>337</v>
          </cell>
          <cell r="M731">
            <v>3606.63</v>
          </cell>
        </row>
        <row r="732">
          <cell r="A732" t="str">
            <v>3643051963</v>
          </cell>
          <cell r="B732" t="str">
            <v>ESD</v>
          </cell>
          <cell r="C732" t="str">
            <v>0000898</v>
          </cell>
          <cell r="D732">
            <v>1010300</v>
          </cell>
          <cell r="E732" t="str">
            <v>D</v>
          </cell>
          <cell r="F732">
            <v>364</v>
          </cell>
          <cell r="G732" t="str">
            <v>0305</v>
          </cell>
          <cell r="H732">
            <v>305</v>
          </cell>
          <cell r="I732" t="str">
            <v>POLE, METAL, 50'</v>
          </cell>
          <cell r="J732">
            <v>1963</v>
          </cell>
          <cell r="K732">
            <v>9015.39</v>
          </cell>
          <cell r="L732">
            <v>4</v>
          </cell>
          <cell r="M732">
            <v>2253.85</v>
          </cell>
        </row>
        <row r="733">
          <cell r="A733" t="str">
            <v>3643051969</v>
          </cell>
          <cell r="B733" t="str">
            <v>ESD</v>
          </cell>
          <cell r="C733" t="str">
            <v>0000898</v>
          </cell>
          <cell r="D733">
            <v>1010300</v>
          </cell>
          <cell r="E733" t="str">
            <v>D</v>
          </cell>
          <cell r="F733">
            <v>364</v>
          </cell>
          <cell r="G733" t="str">
            <v>0305</v>
          </cell>
          <cell r="H733">
            <v>305</v>
          </cell>
          <cell r="I733" t="str">
            <v>POLE, METAL, 50'</v>
          </cell>
          <cell r="J733">
            <v>1969</v>
          </cell>
          <cell r="K733">
            <v>1919.3</v>
          </cell>
          <cell r="L733">
            <v>1</v>
          </cell>
          <cell r="M733">
            <v>1919.3</v>
          </cell>
        </row>
        <row r="734">
          <cell r="A734" t="str">
            <v>3643051975</v>
          </cell>
          <cell r="B734" t="str">
            <v>ESD</v>
          </cell>
          <cell r="C734" t="str">
            <v>0000898</v>
          </cell>
          <cell r="D734">
            <v>1010300</v>
          </cell>
          <cell r="E734" t="str">
            <v>D</v>
          </cell>
          <cell r="F734">
            <v>364</v>
          </cell>
          <cell r="G734" t="str">
            <v>0305</v>
          </cell>
          <cell r="H734">
            <v>305</v>
          </cell>
          <cell r="I734" t="str">
            <v>POLE, METAL, 50'</v>
          </cell>
          <cell r="J734">
            <v>1975</v>
          </cell>
          <cell r="K734">
            <v>1878.07</v>
          </cell>
          <cell r="L734">
            <v>1</v>
          </cell>
          <cell r="M734">
            <v>1878.07</v>
          </cell>
        </row>
        <row r="735">
          <cell r="A735" t="str">
            <v>3643051976</v>
          </cell>
          <cell r="B735" t="str">
            <v>ESD</v>
          </cell>
          <cell r="C735" t="str">
            <v>0000898</v>
          </cell>
          <cell r="D735">
            <v>1010300</v>
          </cell>
          <cell r="E735" t="str">
            <v>D</v>
          </cell>
          <cell r="F735">
            <v>364</v>
          </cell>
          <cell r="G735" t="str">
            <v>0305</v>
          </cell>
          <cell r="H735">
            <v>305</v>
          </cell>
          <cell r="I735" t="str">
            <v>POLE, METAL, 50'</v>
          </cell>
          <cell r="J735">
            <v>1976</v>
          </cell>
          <cell r="K735">
            <v>6463.87</v>
          </cell>
          <cell r="L735">
            <v>2</v>
          </cell>
          <cell r="M735">
            <v>3231.94</v>
          </cell>
        </row>
        <row r="736">
          <cell r="A736" t="str">
            <v>3643051979</v>
          </cell>
          <cell r="B736" t="str">
            <v>ESD</v>
          </cell>
          <cell r="C736" t="str">
            <v>0000898</v>
          </cell>
          <cell r="D736">
            <v>1010300</v>
          </cell>
          <cell r="E736" t="str">
            <v>D</v>
          </cell>
          <cell r="F736">
            <v>364</v>
          </cell>
          <cell r="G736" t="str">
            <v>0305</v>
          </cell>
          <cell r="H736">
            <v>305</v>
          </cell>
          <cell r="I736" t="str">
            <v>POLE, METAL, 50'</v>
          </cell>
          <cell r="J736">
            <v>1979</v>
          </cell>
          <cell r="K736">
            <v>20036.12</v>
          </cell>
          <cell r="L736">
            <v>3</v>
          </cell>
          <cell r="M736">
            <v>6678.71</v>
          </cell>
        </row>
        <row r="737">
          <cell r="A737" t="str">
            <v>3643051983</v>
          </cell>
          <cell r="B737" t="str">
            <v>ESD</v>
          </cell>
          <cell r="C737" t="str">
            <v>0000898</v>
          </cell>
          <cell r="D737">
            <v>1010300</v>
          </cell>
          <cell r="E737" t="str">
            <v>D</v>
          </cell>
          <cell r="F737">
            <v>364</v>
          </cell>
          <cell r="G737" t="str">
            <v>0305</v>
          </cell>
          <cell r="H737">
            <v>305</v>
          </cell>
          <cell r="I737" t="str">
            <v>POLE, METAL, 50'</v>
          </cell>
          <cell r="J737">
            <v>1983</v>
          </cell>
          <cell r="K737">
            <v>85039.75</v>
          </cell>
          <cell r="L737">
            <v>8</v>
          </cell>
          <cell r="M737">
            <v>10629.97</v>
          </cell>
        </row>
        <row r="738">
          <cell r="A738" t="str">
            <v>3643051986</v>
          </cell>
          <cell r="B738" t="str">
            <v>ESD</v>
          </cell>
          <cell r="C738" t="str">
            <v>0000898</v>
          </cell>
          <cell r="D738">
            <v>1010300</v>
          </cell>
          <cell r="E738" t="str">
            <v>D</v>
          </cell>
          <cell r="F738">
            <v>364</v>
          </cell>
          <cell r="G738" t="str">
            <v>0305</v>
          </cell>
          <cell r="H738">
            <v>305</v>
          </cell>
          <cell r="I738" t="str">
            <v>POLE, METAL, 50'</v>
          </cell>
          <cell r="J738">
            <v>1986</v>
          </cell>
          <cell r="K738">
            <v>7881.03</v>
          </cell>
          <cell r="L738">
            <v>1</v>
          </cell>
          <cell r="M738">
            <v>7881.03</v>
          </cell>
        </row>
        <row r="739">
          <cell r="A739" t="str">
            <v>3643051992</v>
          </cell>
          <cell r="B739" t="str">
            <v>ESD</v>
          </cell>
          <cell r="C739" t="str">
            <v>0000898</v>
          </cell>
          <cell r="D739">
            <v>1010300</v>
          </cell>
          <cell r="E739" t="str">
            <v>D</v>
          </cell>
          <cell r="F739">
            <v>364</v>
          </cell>
          <cell r="G739" t="str">
            <v>0305</v>
          </cell>
          <cell r="H739">
            <v>305</v>
          </cell>
          <cell r="I739" t="str">
            <v>POLE, METAL, 50'</v>
          </cell>
          <cell r="J739">
            <v>1992</v>
          </cell>
          <cell r="K739">
            <v>20583.34</v>
          </cell>
          <cell r="L739">
            <v>1</v>
          </cell>
          <cell r="M739">
            <v>20583.34</v>
          </cell>
        </row>
        <row r="740">
          <cell r="A740" t="str">
            <v>3643051996</v>
          </cell>
          <cell r="B740" t="str">
            <v>ESD</v>
          </cell>
          <cell r="C740" t="str">
            <v>0000898</v>
          </cell>
          <cell r="D740">
            <v>1010300</v>
          </cell>
          <cell r="E740" t="str">
            <v>D</v>
          </cell>
          <cell r="F740">
            <v>364</v>
          </cell>
          <cell r="G740" t="str">
            <v>0305</v>
          </cell>
          <cell r="H740">
            <v>305</v>
          </cell>
          <cell r="I740" t="str">
            <v>POLE, METAL, 50'</v>
          </cell>
          <cell r="J740">
            <v>1996</v>
          </cell>
          <cell r="K740">
            <v>359.6</v>
          </cell>
          <cell r="L740">
            <v>1</v>
          </cell>
          <cell r="M740">
            <v>359.6</v>
          </cell>
        </row>
        <row r="741">
          <cell r="A741" t="str">
            <v>3643051998</v>
          </cell>
          <cell r="B741" t="str">
            <v>ESD</v>
          </cell>
          <cell r="C741" t="str">
            <v>0000898</v>
          </cell>
          <cell r="D741">
            <v>1010300</v>
          </cell>
          <cell r="E741" t="str">
            <v>D</v>
          </cell>
          <cell r="F741">
            <v>364</v>
          </cell>
          <cell r="G741" t="str">
            <v>0305</v>
          </cell>
          <cell r="H741">
            <v>305</v>
          </cell>
          <cell r="I741" t="str">
            <v>POLE, METAL, 50'</v>
          </cell>
          <cell r="J741">
            <v>1998</v>
          </cell>
          <cell r="K741">
            <v>46010.19</v>
          </cell>
          <cell r="L741">
            <v>11</v>
          </cell>
          <cell r="M741">
            <v>4182.74</v>
          </cell>
        </row>
        <row r="742">
          <cell r="A742" t="str">
            <v>3643052000</v>
          </cell>
          <cell r="B742" t="str">
            <v>ESD</v>
          </cell>
          <cell r="C742" t="str">
            <v>0000898</v>
          </cell>
          <cell r="D742">
            <v>1010300</v>
          </cell>
          <cell r="E742" t="str">
            <v>D</v>
          </cell>
          <cell r="F742">
            <v>364</v>
          </cell>
          <cell r="G742" t="str">
            <v>0305</v>
          </cell>
          <cell r="H742">
            <v>305</v>
          </cell>
          <cell r="I742" t="str">
            <v>POLE, METAL, 50'</v>
          </cell>
          <cell r="J742">
            <v>2000</v>
          </cell>
          <cell r="K742">
            <v>1417.14</v>
          </cell>
          <cell r="L742">
            <v>2</v>
          </cell>
          <cell r="M742">
            <v>708.57</v>
          </cell>
        </row>
        <row r="743">
          <cell r="A743" t="str">
            <v>3643052001</v>
          </cell>
          <cell r="B743" t="str">
            <v>ESD</v>
          </cell>
          <cell r="C743" t="str">
            <v>0000898</v>
          </cell>
          <cell r="D743">
            <v>1010300</v>
          </cell>
          <cell r="E743" t="str">
            <v>D</v>
          </cell>
          <cell r="F743">
            <v>364</v>
          </cell>
          <cell r="G743" t="str">
            <v>0305</v>
          </cell>
          <cell r="H743">
            <v>305</v>
          </cell>
          <cell r="I743" t="str">
            <v>POLE, METAL, 50'</v>
          </cell>
          <cell r="J743">
            <v>2001</v>
          </cell>
          <cell r="K743">
            <v>9.34</v>
          </cell>
          <cell r="L743">
            <v>0</v>
          </cell>
          <cell r="M743" t="e">
            <v>#DIV/0!</v>
          </cell>
        </row>
        <row r="744">
          <cell r="A744" t="str">
            <v>3643052002</v>
          </cell>
          <cell r="B744" t="str">
            <v>ESD</v>
          </cell>
          <cell r="C744" t="str">
            <v>0000898</v>
          </cell>
          <cell r="D744">
            <v>1010300</v>
          </cell>
          <cell r="E744" t="str">
            <v>D</v>
          </cell>
          <cell r="F744">
            <v>364</v>
          </cell>
          <cell r="G744" t="str">
            <v>0305</v>
          </cell>
          <cell r="H744">
            <v>305</v>
          </cell>
          <cell r="I744" t="str">
            <v>POLE, METAL, 50'</v>
          </cell>
          <cell r="J744">
            <v>2002</v>
          </cell>
          <cell r="K744">
            <v>32575.98</v>
          </cell>
          <cell r="L744">
            <v>1</v>
          </cell>
          <cell r="M744">
            <v>32575.98</v>
          </cell>
        </row>
        <row r="745">
          <cell r="A745" t="str">
            <v>3643101954</v>
          </cell>
          <cell r="B745" t="str">
            <v>ESD</v>
          </cell>
          <cell r="C745" t="str">
            <v>0000898</v>
          </cell>
          <cell r="D745">
            <v>1010300</v>
          </cell>
          <cell r="E745" t="str">
            <v>D</v>
          </cell>
          <cell r="F745">
            <v>364</v>
          </cell>
          <cell r="G745" t="str">
            <v>0310</v>
          </cell>
          <cell r="H745">
            <v>310</v>
          </cell>
          <cell r="I745" t="str">
            <v>POLE, CONCRETE, 50'</v>
          </cell>
          <cell r="J745">
            <v>1954</v>
          </cell>
          <cell r="K745">
            <v>457.91</v>
          </cell>
          <cell r="L745">
            <v>2</v>
          </cell>
          <cell r="M745">
            <v>228.96</v>
          </cell>
        </row>
        <row r="746">
          <cell r="A746" t="str">
            <v>3643101957</v>
          </cell>
          <cell r="B746" t="str">
            <v>ESD</v>
          </cell>
          <cell r="C746" t="str">
            <v>0000898</v>
          </cell>
          <cell r="D746">
            <v>1010300</v>
          </cell>
          <cell r="E746" t="str">
            <v>D</v>
          </cell>
          <cell r="F746">
            <v>364</v>
          </cell>
          <cell r="G746" t="str">
            <v>0310</v>
          </cell>
          <cell r="H746">
            <v>310</v>
          </cell>
          <cell r="I746" t="str">
            <v>POLE, CONCRETE, 50'</v>
          </cell>
          <cell r="J746">
            <v>1957</v>
          </cell>
          <cell r="K746">
            <v>175.71</v>
          </cell>
          <cell r="L746">
            <v>1</v>
          </cell>
          <cell r="M746">
            <v>175.71</v>
          </cell>
        </row>
        <row r="747">
          <cell r="A747" t="str">
            <v>3643101989</v>
          </cell>
          <cell r="B747" t="str">
            <v>ESD</v>
          </cell>
          <cell r="C747" t="str">
            <v>0000898</v>
          </cell>
          <cell r="D747">
            <v>1010300</v>
          </cell>
          <cell r="E747" t="str">
            <v>D</v>
          </cell>
          <cell r="F747">
            <v>364</v>
          </cell>
          <cell r="G747" t="str">
            <v>0310</v>
          </cell>
          <cell r="H747">
            <v>310</v>
          </cell>
          <cell r="I747" t="str">
            <v>POLE, CONCRETE, 50'</v>
          </cell>
          <cell r="J747">
            <v>1989</v>
          </cell>
          <cell r="K747">
            <v>4075.67</v>
          </cell>
          <cell r="L747">
            <v>2</v>
          </cell>
          <cell r="M747">
            <v>2037.84</v>
          </cell>
        </row>
        <row r="748">
          <cell r="A748" t="str">
            <v>3643101991</v>
          </cell>
          <cell r="B748" t="str">
            <v>ESD</v>
          </cell>
          <cell r="C748" t="str">
            <v>0000898</v>
          </cell>
          <cell r="D748">
            <v>1010300</v>
          </cell>
          <cell r="E748" t="str">
            <v>D</v>
          </cell>
          <cell r="F748">
            <v>364</v>
          </cell>
          <cell r="G748" t="str">
            <v>0310</v>
          </cell>
          <cell r="H748">
            <v>310</v>
          </cell>
          <cell r="I748" t="str">
            <v>POLE, CONCRETE, 50'</v>
          </cell>
          <cell r="J748">
            <v>1991</v>
          </cell>
          <cell r="K748">
            <v>716.92</v>
          </cell>
          <cell r="L748">
            <v>10</v>
          </cell>
          <cell r="M748">
            <v>71.69</v>
          </cell>
        </row>
        <row r="749">
          <cell r="A749" t="str">
            <v>3643101992</v>
          </cell>
          <cell r="B749" t="str">
            <v>ESD</v>
          </cell>
          <cell r="C749" t="str">
            <v>0000898</v>
          </cell>
          <cell r="D749">
            <v>1010300</v>
          </cell>
          <cell r="E749" t="str">
            <v>D</v>
          </cell>
          <cell r="F749">
            <v>364</v>
          </cell>
          <cell r="G749" t="str">
            <v>0310</v>
          </cell>
          <cell r="H749">
            <v>310</v>
          </cell>
          <cell r="I749" t="str">
            <v>POLE, CONCRETE, 50'</v>
          </cell>
          <cell r="J749">
            <v>1992</v>
          </cell>
          <cell r="K749">
            <v>30930.81</v>
          </cell>
          <cell r="L749">
            <v>20</v>
          </cell>
          <cell r="M749">
            <v>1546.54</v>
          </cell>
        </row>
        <row r="750">
          <cell r="A750" t="str">
            <v>3643101993</v>
          </cell>
          <cell r="B750" t="str">
            <v>ESD</v>
          </cell>
          <cell r="C750" t="str">
            <v>0000898</v>
          </cell>
          <cell r="D750">
            <v>1010300</v>
          </cell>
          <cell r="E750" t="str">
            <v>D</v>
          </cell>
          <cell r="F750">
            <v>364</v>
          </cell>
          <cell r="G750" t="str">
            <v>0310</v>
          </cell>
          <cell r="H750">
            <v>310</v>
          </cell>
          <cell r="I750" t="str">
            <v>POLE, CONCRETE, 50'</v>
          </cell>
          <cell r="J750">
            <v>1993</v>
          </cell>
          <cell r="K750">
            <v>28111.599999999999</v>
          </cell>
          <cell r="L750">
            <v>16</v>
          </cell>
          <cell r="M750">
            <v>1756.98</v>
          </cell>
        </row>
        <row r="751">
          <cell r="A751" t="str">
            <v>3643101994</v>
          </cell>
          <cell r="B751" t="str">
            <v>ESD</v>
          </cell>
          <cell r="C751" t="str">
            <v>0000898</v>
          </cell>
          <cell r="D751">
            <v>1010300</v>
          </cell>
          <cell r="E751" t="str">
            <v>D</v>
          </cell>
          <cell r="F751">
            <v>364</v>
          </cell>
          <cell r="G751" t="str">
            <v>0310</v>
          </cell>
          <cell r="H751">
            <v>310</v>
          </cell>
          <cell r="I751" t="str">
            <v>POLE, CONCRETE, 50'</v>
          </cell>
          <cell r="J751">
            <v>1994</v>
          </cell>
          <cell r="K751">
            <v>91719.67</v>
          </cell>
          <cell r="L751">
            <v>22</v>
          </cell>
          <cell r="M751">
            <v>4169.08</v>
          </cell>
        </row>
        <row r="752">
          <cell r="A752" t="str">
            <v>3643101995</v>
          </cell>
          <cell r="B752" t="str">
            <v>ESD</v>
          </cell>
          <cell r="C752" t="str">
            <v>0000898</v>
          </cell>
          <cell r="D752">
            <v>1010300</v>
          </cell>
          <cell r="E752" t="str">
            <v>D</v>
          </cell>
          <cell r="F752">
            <v>364</v>
          </cell>
          <cell r="G752" t="str">
            <v>0310</v>
          </cell>
          <cell r="H752">
            <v>310</v>
          </cell>
          <cell r="I752" t="str">
            <v>POLE, CONCRETE, 50'</v>
          </cell>
          <cell r="J752">
            <v>1995</v>
          </cell>
          <cell r="K752">
            <v>60118.22</v>
          </cell>
          <cell r="L752">
            <v>25</v>
          </cell>
          <cell r="M752">
            <v>2404.73</v>
          </cell>
        </row>
        <row r="753">
          <cell r="A753" t="str">
            <v>3643101996</v>
          </cell>
          <cell r="B753" t="str">
            <v>ESD</v>
          </cell>
          <cell r="C753" t="str">
            <v>0000898</v>
          </cell>
          <cell r="D753">
            <v>1010300</v>
          </cell>
          <cell r="E753" t="str">
            <v>D</v>
          </cell>
          <cell r="F753">
            <v>364</v>
          </cell>
          <cell r="G753" t="str">
            <v>0310</v>
          </cell>
          <cell r="H753">
            <v>310</v>
          </cell>
          <cell r="I753" t="str">
            <v>POLE, CONCRETE, 50'</v>
          </cell>
          <cell r="J753">
            <v>1996</v>
          </cell>
          <cell r="K753">
            <v>54572.13</v>
          </cell>
          <cell r="L753">
            <v>20</v>
          </cell>
          <cell r="M753">
            <v>2728.61</v>
          </cell>
        </row>
        <row r="754">
          <cell r="A754" t="str">
            <v>3643101997</v>
          </cell>
          <cell r="B754" t="str">
            <v>ESD</v>
          </cell>
          <cell r="C754" t="str">
            <v>0000898</v>
          </cell>
          <cell r="D754">
            <v>1010300</v>
          </cell>
          <cell r="E754" t="str">
            <v>D</v>
          </cell>
          <cell r="F754">
            <v>364</v>
          </cell>
          <cell r="G754" t="str">
            <v>0310</v>
          </cell>
          <cell r="H754">
            <v>310</v>
          </cell>
          <cell r="I754" t="str">
            <v>POLE, CONCRETE, 50'</v>
          </cell>
          <cell r="J754">
            <v>1997</v>
          </cell>
          <cell r="K754">
            <v>99502.38</v>
          </cell>
          <cell r="L754">
            <v>11</v>
          </cell>
          <cell r="M754">
            <v>9045.67</v>
          </cell>
        </row>
        <row r="755">
          <cell r="A755" t="str">
            <v>3643102000</v>
          </cell>
          <cell r="B755" t="str">
            <v>ESD</v>
          </cell>
          <cell r="C755" t="str">
            <v>0000898</v>
          </cell>
          <cell r="D755">
            <v>1010300</v>
          </cell>
          <cell r="E755" t="str">
            <v>D</v>
          </cell>
          <cell r="F755">
            <v>364</v>
          </cell>
          <cell r="G755" t="str">
            <v>0310</v>
          </cell>
          <cell r="H755">
            <v>310</v>
          </cell>
          <cell r="I755" t="str">
            <v>POLE, CONCRETE, 50'</v>
          </cell>
          <cell r="J755">
            <v>2000</v>
          </cell>
          <cell r="K755">
            <v>68841.990000000005</v>
          </cell>
          <cell r="L755">
            <v>3</v>
          </cell>
          <cell r="M755">
            <v>22947.33</v>
          </cell>
        </row>
        <row r="756">
          <cell r="A756" t="str">
            <v>3643102001</v>
          </cell>
          <cell r="B756" t="str">
            <v>ESD</v>
          </cell>
          <cell r="C756" t="str">
            <v>0000898</v>
          </cell>
          <cell r="D756">
            <v>1010300</v>
          </cell>
          <cell r="E756" t="str">
            <v>D</v>
          </cell>
          <cell r="F756">
            <v>364</v>
          </cell>
          <cell r="G756" t="str">
            <v>0310</v>
          </cell>
          <cell r="H756">
            <v>310</v>
          </cell>
          <cell r="I756" t="str">
            <v>POLE, CONCRETE, 50'</v>
          </cell>
          <cell r="J756">
            <v>2001</v>
          </cell>
          <cell r="K756">
            <v>74611.8</v>
          </cell>
          <cell r="L756">
            <v>5</v>
          </cell>
          <cell r="M756">
            <v>14922.36</v>
          </cell>
        </row>
        <row r="757">
          <cell r="A757" t="str">
            <v>3643102002</v>
          </cell>
          <cell r="B757" t="str">
            <v>ESD</v>
          </cell>
          <cell r="C757" t="str">
            <v>0000898</v>
          </cell>
          <cell r="D757">
            <v>1010300</v>
          </cell>
          <cell r="E757" t="str">
            <v>D</v>
          </cell>
          <cell r="F757">
            <v>364</v>
          </cell>
          <cell r="G757" t="str">
            <v>0310</v>
          </cell>
          <cell r="H757">
            <v>310</v>
          </cell>
          <cell r="I757" t="str">
            <v>POLE, CONCRETE, 50'</v>
          </cell>
          <cell r="J757">
            <v>2002</v>
          </cell>
          <cell r="K757">
            <v>357552.49</v>
          </cell>
          <cell r="L757">
            <v>37</v>
          </cell>
          <cell r="M757">
            <v>9663.58</v>
          </cell>
        </row>
        <row r="758">
          <cell r="A758" t="str">
            <v>3643102003</v>
          </cell>
          <cell r="B758" t="str">
            <v>ESD</v>
          </cell>
          <cell r="C758" t="str">
            <v>0000898</v>
          </cell>
          <cell r="D758">
            <v>1010300</v>
          </cell>
          <cell r="E758" t="str">
            <v>D</v>
          </cell>
          <cell r="F758">
            <v>364</v>
          </cell>
          <cell r="G758" t="str">
            <v>0310</v>
          </cell>
          <cell r="H758">
            <v>310</v>
          </cell>
          <cell r="I758" t="str">
            <v>POLE, CONCRETE, 50'</v>
          </cell>
          <cell r="J758">
            <v>2003</v>
          </cell>
          <cell r="K758">
            <v>147633.75</v>
          </cell>
          <cell r="L758">
            <v>18</v>
          </cell>
          <cell r="M758">
            <v>8201.8799999999992</v>
          </cell>
        </row>
        <row r="759">
          <cell r="A759" t="str">
            <v>3643102004</v>
          </cell>
          <cell r="B759" t="str">
            <v>ESD</v>
          </cell>
          <cell r="C759" t="str">
            <v>0000898</v>
          </cell>
          <cell r="D759">
            <v>1010300</v>
          </cell>
          <cell r="E759" t="str">
            <v>D</v>
          </cell>
          <cell r="F759">
            <v>364</v>
          </cell>
          <cell r="G759" t="str">
            <v>0310</v>
          </cell>
          <cell r="H759">
            <v>310</v>
          </cell>
          <cell r="I759" t="str">
            <v>POLE, CONCRETE, 50'</v>
          </cell>
          <cell r="J759">
            <v>2004</v>
          </cell>
          <cell r="K759">
            <v>460306.22</v>
          </cell>
          <cell r="L759">
            <v>45</v>
          </cell>
          <cell r="M759">
            <v>10229.030000000001</v>
          </cell>
        </row>
        <row r="760">
          <cell r="A760" t="str">
            <v>3643102005</v>
          </cell>
          <cell r="B760" t="str">
            <v>ESD</v>
          </cell>
          <cell r="C760" t="str">
            <v>0000898</v>
          </cell>
          <cell r="D760">
            <v>1010300</v>
          </cell>
          <cell r="E760" t="str">
            <v>D</v>
          </cell>
          <cell r="F760">
            <v>364</v>
          </cell>
          <cell r="G760" t="str">
            <v>0310</v>
          </cell>
          <cell r="H760">
            <v>310</v>
          </cell>
          <cell r="I760" t="str">
            <v>POLE, CONCRETE, 50'</v>
          </cell>
          <cell r="J760">
            <v>2005</v>
          </cell>
          <cell r="K760">
            <v>409910.23</v>
          </cell>
          <cell r="L760">
            <v>66</v>
          </cell>
          <cell r="M760">
            <v>6210.76</v>
          </cell>
        </row>
        <row r="761">
          <cell r="A761" t="str">
            <v>3643102006</v>
          </cell>
          <cell r="B761" t="str">
            <v>ESD</v>
          </cell>
          <cell r="C761" t="str">
            <v>0000898</v>
          </cell>
          <cell r="D761">
            <v>1010300</v>
          </cell>
          <cell r="E761" t="str">
            <v>D</v>
          </cell>
          <cell r="F761">
            <v>364</v>
          </cell>
          <cell r="G761" t="str">
            <v>0310</v>
          </cell>
          <cell r="H761">
            <v>310</v>
          </cell>
          <cell r="I761" t="str">
            <v>POLE, CONCRETE, 50'</v>
          </cell>
          <cell r="J761">
            <v>2006</v>
          </cell>
          <cell r="K761">
            <v>413396.47999999998</v>
          </cell>
          <cell r="L761">
            <v>19</v>
          </cell>
          <cell r="M761">
            <v>21757.71</v>
          </cell>
        </row>
        <row r="762">
          <cell r="A762" t="str">
            <v>3643102007</v>
          </cell>
          <cell r="B762" t="str">
            <v>ESD</v>
          </cell>
          <cell r="C762" t="str">
            <v>0000898</v>
          </cell>
          <cell r="D762">
            <v>1010300</v>
          </cell>
          <cell r="E762" t="str">
            <v>D</v>
          </cell>
          <cell r="F762">
            <v>364</v>
          </cell>
          <cell r="G762" t="str">
            <v>0310</v>
          </cell>
          <cell r="H762">
            <v>310</v>
          </cell>
          <cell r="I762" t="str">
            <v>POLE, CONCRETE, 50'</v>
          </cell>
          <cell r="J762">
            <v>2007</v>
          </cell>
          <cell r="K762">
            <v>293836.21000000002</v>
          </cell>
          <cell r="L762">
            <v>9</v>
          </cell>
          <cell r="M762">
            <v>32648.47</v>
          </cell>
        </row>
        <row r="763">
          <cell r="A763" t="str">
            <v>3643102008</v>
          </cell>
          <cell r="B763" t="str">
            <v>ESD</v>
          </cell>
          <cell r="C763" t="str">
            <v>0000898</v>
          </cell>
          <cell r="D763">
            <v>1010300</v>
          </cell>
          <cell r="E763" t="str">
            <v>D</v>
          </cell>
          <cell r="F763">
            <v>364</v>
          </cell>
          <cell r="G763" t="str">
            <v>0310</v>
          </cell>
          <cell r="H763">
            <v>310</v>
          </cell>
          <cell r="I763" t="str">
            <v>POLE, CONCRETE, 50'</v>
          </cell>
          <cell r="J763">
            <v>2008</v>
          </cell>
          <cell r="K763">
            <v>16721.55</v>
          </cell>
          <cell r="L763">
            <v>2</v>
          </cell>
          <cell r="M763">
            <v>8360.7800000000007</v>
          </cell>
        </row>
        <row r="764">
          <cell r="A764" t="str">
            <v>3643151967</v>
          </cell>
          <cell r="B764" t="str">
            <v>ESD</v>
          </cell>
          <cell r="C764" t="str">
            <v>0000898</v>
          </cell>
          <cell r="D764">
            <v>1010300</v>
          </cell>
          <cell r="E764" t="str">
            <v>D</v>
          </cell>
          <cell r="F764">
            <v>364</v>
          </cell>
          <cell r="G764" t="str">
            <v>0315</v>
          </cell>
          <cell r="H764">
            <v>315</v>
          </cell>
          <cell r="I764" t="str">
            <v>POLE, OTHER, 50'</v>
          </cell>
          <cell r="J764">
            <v>1967</v>
          </cell>
          <cell r="K764">
            <v>88.19</v>
          </cell>
          <cell r="L764">
            <v>3</v>
          </cell>
          <cell r="M764">
            <v>29.4</v>
          </cell>
        </row>
        <row r="765">
          <cell r="A765" t="str">
            <v>3643151971</v>
          </cell>
          <cell r="B765" t="str">
            <v>ESD</v>
          </cell>
          <cell r="C765" t="str">
            <v>0000898</v>
          </cell>
          <cell r="D765">
            <v>1010300</v>
          </cell>
          <cell r="E765" t="str">
            <v>D</v>
          </cell>
          <cell r="F765">
            <v>364</v>
          </cell>
          <cell r="G765" t="str">
            <v>0315</v>
          </cell>
          <cell r="H765">
            <v>315</v>
          </cell>
          <cell r="I765" t="str">
            <v>POLE, OTHER, 50'</v>
          </cell>
          <cell r="J765">
            <v>1971</v>
          </cell>
          <cell r="K765">
            <v>195.52</v>
          </cell>
          <cell r="L765">
            <v>1</v>
          </cell>
          <cell r="M765">
            <v>195.52</v>
          </cell>
        </row>
        <row r="766">
          <cell r="A766" t="str">
            <v>3643151979</v>
          </cell>
          <cell r="B766" t="str">
            <v>ESD</v>
          </cell>
          <cell r="C766" t="str">
            <v>0000898</v>
          </cell>
          <cell r="D766">
            <v>1010300</v>
          </cell>
          <cell r="E766" t="str">
            <v>D</v>
          </cell>
          <cell r="F766">
            <v>364</v>
          </cell>
          <cell r="G766" t="str">
            <v>0315</v>
          </cell>
          <cell r="H766">
            <v>315</v>
          </cell>
          <cell r="I766" t="str">
            <v>POLE, OTHER, 50'</v>
          </cell>
          <cell r="J766">
            <v>1979</v>
          </cell>
          <cell r="K766">
            <v>500.85</v>
          </cell>
          <cell r="L766">
            <v>2</v>
          </cell>
          <cell r="M766">
            <v>250.43</v>
          </cell>
        </row>
        <row r="767">
          <cell r="A767" t="str">
            <v>3643151984</v>
          </cell>
          <cell r="B767" t="str">
            <v>ESD</v>
          </cell>
          <cell r="C767" t="str">
            <v>0000898</v>
          </cell>
          <cell r="D767">
            <v>1010300</v>
          </cell>
          <cell r="E767" t="str">
            <v>D</v>
          </cell>
          <cell r="F767">
            <v>364</v>
          </cell>
          <cell r="G767" t="str">
            <v>0315</v>
          </cell>
          <cell r="H767">
            <v>315</v>
          </cell>
          <cell r="I767" t="str">
            <v>POLE, OTHER, 50'</v>
          </cell>
          <cell r="J767">
            <v>1984</v>
          </cell>
          <cell r="K767">
            <v>822.25</v>
          </cell>
          <cell r="L767">
            <v>1</v>
          </cell>
          <cell r="M767">
            <v>822.25</v>
          </cell>
        </row>
        <row r="768">
          <cell r="A768" t="str">
            <v>3643151988</v>
          </cell>
          <cell r="B768" t="str">
            <v>ESD</v>
          </cell>
          <cell r="C768" t="str">
            <v>0000898</v>
          </cell>
          <cell r="D768">
            <v>1010300</v>
          </cell>
          <cell r="E768" t="str">
            <v>D</v>
          </cell>
          <cell r="F768">
            <v>364</v>
          </cell>
          <cell r="G768" t="str">
            <v>0315</v>
          </cell>
          <cell r="H768">
            <v>315</v>
          </cell>
          <cell r="I768" t="str">
            <v>POLE, OTHER, 50'</v>
          </cell>
          <cell r="J768">
            <v>1988</v>
          </cell>
          <cell r="K768">
            <v>1162.94</v>
          </cell>
          <cell r="L768">
            <v>1</v>
          </cell>
          <cell r="M768">
            <v>1162.94</v>
          </cell>
        </row>
        <row r="769">
          <cell r="A769" t="str">
            <v>3643151990</v>
          </cell>
          <cell r="B769" t="str">
            <v>ESD</v>
          </cell>
          <cell r="C769" t="str">
            <v>0000898</v>
          </cell>
          <cell r="D769">
            <v>1010300</v>
          </cell>
          <cell r="E769" t="str">
            <v>D</v>
          </cell>
          <cell r="F769">
            <v>364</v>
          </cell>
          <cell r="G769" t="str">
            <v>0315</v>
          </cell>
          <cell r="H769">
            <v>315</v>
          </cell>
          <cell r="I769" t="str">
            <v>POLE, OTHER, 50'</v>
          </cell>
          <cell r="J769">
            <v>1990</v>
          </cell>
          <cell r="K769">
            <v>1509.73</v>
          </cell>
          <cell r="L769">
            <v>2</v>
          </cell>
          <cell r="M769">
            <v>754.87</v>
          </cell>
        </row>
        <row r="770">
          <cell r="A770" t="str">
            <v>3643151992</v>
          </cell>
          <cell r="B770" t="str">
            <v>ESD</v>
          </cell>
          <cell r="C770" t="str">
            <v>0000898</v>
          </cell>
          <cell r="D770">
            <v>1010300</v>
          </cell>
          <cell r="E770" t="str">
            <v>D</v>
          </cell>
          <cell r="F770">
            <v>364</v>
          </cell>
          <cell r="G770" t="str">
            <v>0315</v>
          </cell>
          <cell r="H770">
            <v>315</v>
          </cell>
          <cell r="I770" t="str">
            <v>POLE, OTHER, 50'</v>
          </cell>
          <cell r="J770">
            <v>1992</v>
          </cell>
          <cell r="K770">
            <v>681.09</v>
          </cell>
          <cell r="L770">
            <v>2</v>
          </cell>
          <cell r="M770">
            <v>340.55</v>
          </cell>
        </row>
        <row r="771">
          <cell r="A771" t="str">
            <v>3643151996</v>
          </cell>
          <cell r="B771" t="str">
            <v>ESD</v>
          </cell>
          <cell r="C771" t="str">
            <v>0000898</v>
          </cell>
          <cell r="D771">
            <v>1010300</v>
          </cell>
          <cell r="E771" t="str">
            <v>D</v>
          </cell>
          <cell r="F771">
            <v>364</v>
          </cell>
          <cell r="G771" t="str">
            <v>0315</v>
          </cell>
          <cell r="H771">
            <v>315</v>
          </cell>
          <cell r="I771" t="str">
            <v>POLE, OTHER, 50'</v>
          </cell>
          <cell r="J771">
            <v>1996</v>
          </cell>
          <cell r="K771">
            <v>9912.2000000000007</v>
          </cell>
          <cell r="L771">
            <v>50</v>
          </cell>
          <cell r="M771">
            <v>198.24</v>
          </cell>
        </row>
        <row r="772">
          <cell r="A772" t="str">
            <v>3643201939</v>
          </cell>
          <cell r="B772" t="str">
            <v>ESD</v>
          </cell>
          <cell r="C772" t="str">
            <v>0000898</v>
          </cell>
          <cell r="D772">
            <v>1010300</v>
          </cell>
          <cell r="E772" t="str">
            <v>D</v>
          </cell>
          <cell r="F772">
            <v>364</v>
          </cell>
          <cell r="G772" t="str">
            <v>0320</v>
          </cell>
          <cell r="H772">
            <v>320</v>
          </cell>
          <cell r="I772" t="str">
            <v>POLE, WOOD, 55'</v>
          </cell>
          <cell r="J772">
            <v>1939</v>
          </cell>
          <cell r="K772">
            <v>292.98</v>
          </cell>
          <cell r="L772">
            <v>12</v>
          </cell>
          <cell r="M772">
            <v>24.42</v>
          </cell>
        </row>
        <row r="773">
          <cell r="A773" t="str">
            <v>3643201940</v>
          </cell>
          <cell r="B773" t="str">
            <v>ESD</v>
          </cell>
          <cell r="C773" t="str">
            <v>0000898</v>
          </cell>
          <cell r="D773">
            <v>1010300</v>
          </cell>
          <cell r="E773" t="str">
            <v>D</v>
          </cell>
          <cell r="F773">
            <v>364</v>
          </cell>
          <cell r="G773" t="str">
            <v>0320</v>
          </cell>
          <cell r="H773">
            <v>320</v>
          </cell>
          <cell r="I773" t="str">
            <v>POLE, WOOD, 55'</v>
          </cell>
          <cell r="J773">
            <v>1940</v>
          </cell>
          <cell r="K773">
            <v>287.77</v>
          </cell>
          <cell r="L773">
            <v>20</v>
          </cell>
          <cell r="M773">
            <v>14.39</v>
          </cell>
        </row>
        <row r="774">
          <cell r="A774" t="str">
            <v>3643201941</v>
          </cell>
          <cell r="B774" t="str">
            <v>ESD</v>
          </cell>
          <cell r="C774" t="str">
            <v>0000898</v>
          </cell>
          <cell r="D774">
            <v>1010300</v>
          </cell>
          <cell r="E774" t="str">
            <v>D</v>
          </cell>
          <cell r="F774">
            <v>364</v>
          </cell>
          <cell r="G774" t="str">
            <v>0320</v>
          </cell>
          <cell r="H774">
            <v>320</v>
          </cell>
          <cell r="I774" t="str">
            <v>POLE, WOOD, 55'</v>
          </cell>
          <cell r="J774">
            <v>1941</v>
          </cell>
          <cell r="K774">
            <v>954.76</v>
          </cell>
          <cell r="L774">
            <v>22</v>
          </cell>
          <cell r="M774">
            <v>43.4</v>
          </cell>
        </row>
        <row r="775">
          <cell r="A775" t="str">
            <v>3643201942</v>
          </cell>
          <cell r="B775" t="str">
            <v>ESD</v>
          </cell>
          <cell r="C775" t="str">
            <v>0000898</v>
          </cell>
          <cell r="D775">
            <v>1010300</v>
          </cell>
          <cell r="E775" t="str">
            <v>D</v>
          </cell>
          <cell r="F775">
            <v>364</v>
          </cell>
          <cell r="G775" t="str">
            <v>0320</v>
          </cell>
          <cell r="H775">
            <v>320</v>
          </cell>
          <cell r="I775" t="str">
            <v>POLE, WOOD, 55'</v>
          </cell>
          <cell r="J775">
            <v>1942</v>
          </cell>
          <cell r="K775">
            <v>879.56</v>
          </cell>
          <cell r="L775">
            <v>16</v>
          </cell>
          <cell r="M775">
            <v>54.97</v>
          </cell>
        </row>
        <row r="776">
          <cell r="A776" t="str">
            <v>3643201943</v>
          </cell>
          <cell r="B776" t="str">
            <v>ESD</v>
          </cell>
          <cell r="C776" t="str">
            <v>0000898</v>
          </cell>
          <cell r="D776">
            <v>1010300</v>
          </cell>
          <cell r="E776" t="str">
            <v>D</v>
          </cell>
          <cell r="F776">
            <v>364</v>
          </cell>
          <cell r="G776" t="str">
            <v>0320</v>
          </cell>
          <cell r="H776">
            <v>320</v>
          </cell>
          <cell r="I776" t="str">
            <v>POLE, WOOD, 55'</v>
          </cell>
          <cell r="J776">
            <v>1943</v>
          </cell>
          <cell r="K776">
            <v>1023.13</v>
          </cell>
          <cell r="L776">
            <v>10</v>
          </cell>
          <cell r="M776">
            <v>102.31</v>
          </cell>
        </row>
        <row r="777">
          <cell r="A777" t="str">
            <v>3643201944</v>
          </cell>
          <cell r="B777" t="str">
            <v>ESD</v>
          </cell>
          <cell r="C777" t="str">
            <v>0000898</v>
          </cell>
          <cell r="D777">
            <v>1010300</v>
          </cell>
          <cell r="E777" t="str">
            <v>D</v>
          </cell>
          <cell r="F777">
            <v>364</v>
          </cell>
          <cell r="G777" t="str">
            <v>0320</v>
          </cell>
          <cell r="H777">
            <v>320</v>
          </cell>
          <cell r="I777" t="str">
            <v>POLE, WOOD, 55'</v>
          </cell>
          <cell r="J777">
            <v>1944</v>
          </cell>
          <cell r="K777">
            <v>7102.56</v>
          </cell>
          <cell r="L777">
            <v>2</v>
          </cell>
          <cell r="M777">
            <v>3551.28</v>
          </cell>
        </row>
        <row r="778">
          <cell r="A778" t="str">
            <v>3643201947</v>
          </cell>
          <cell r="B778" t="str">
            <v>ESD</v>
          </cell>
          <cell r="C778" t="str">
            <v>0000898</v>
          </cell>
          <cell r="D778">
            <v>1010300</v>
          </cell>
          <cell r="E778" t="str">
            <v>D</v>
          </cell>
          <cell r="F778">
            <v>364</v>
          </cell>
          <cell r="G778" t="str">
            <v>0320</v>
          </cell>
          <cell r="H778">
            <v>320</v>
          </cell>
          <cell r="I778" t="str">
            <v>POLE, WOOD, 55'</v>
          </cell>
          <cell r="J778">
            <v>1947</v>
          </cell>
          <cell r="K778">
            <v>5951.16</v>
          </cell>
          <cell r="L778">
            <v>35</v>
          </cell>
          <cell r="M778">
            <v>170.03</v>
          </cell>
        </row>
        <row r="779">
          <cell r="A779" t="str">
            <v>3643201948</v>
          </cell>
          <cell r="B779" t="str">
            <v>ESD</v>
          </cell>
          <cell r="C779" t="str">
            <v>0000898</v>
          </cell>
          <cell r="D779">
            <v>1010300</v>
          </cell>
          <cell r="E779" t="str">
            <v>D</v>
          </cell>
          <cell r="F779">
            <v>364</v>
          </cell>
          <cell r="G779" t="str">
            <v>0320</v>
          </cell>
          <cell r="H779">
            <v>320</v>
          </cell>
          <cell r="I779" t="str">
            <v>POLE, WOOD, 55'</v>
          </cell>
          <cell r="J779">
            <v>1948</v>
          </cell>
          <cell r="K779">
            <v>4829.78</v>
          </cell>
          <cell r="L779">
            <v>68</v>
          </cell>
          <cell r="M779">
            <v>71.03</v>
          </cell>
        </row>
        <row r="780">
          <cell r="A780" t="str">
            <v>3643201949</v>
          </cell>
          <cell r="B780" t="str">
            <v>ESD</v>
          </cell>
          <cell r="C780" t="str">
            <v>0000898</v>
          </cell>
          <cell r="D780">
            <v>1010300</v>
          </cell>
          <cell r="E780" t="str">
            <v>D</v>
          </cell>
          <cell r="F780">
            <v>364</v>
          </cell>
          <cell r="G780" t="str">
            <v>0320</v>
          </cell>
          <cell r="H780">
            <v>320</v>
          </cell>
          <cell r="I780" t="str">
            <v>POLE, WOOD, 55'</v>
          </cell>
          <cell r="J780">
            <v>1949</v>
          </cell>
          <cell r="K780">
            <v>13488.42</v>
          </cell>
          <cell r="L780">
            <v>90</v>
          </cell>
          <cell r="M780">
            <v>149.87</v>
          </cell>
        </row>
        <row r="781">
          <cell r="A781" t="str">
            <v>3643201950</v>
          </cell>
          <cell r="B781" t="str">
            <v>ESD</v>
          </cell>
          <cell r="C781" t="str">
            <v>0000898</v>
          </cell>
          <cell r="D781">
            <v>1010300</v>
          </cell>
          <cell r="E781" t="str">
            <v>D</v>
          </cell>
          <cell r="F781">
            <v>364</v>
          </cell>
          <cell r="G781" t="str">
            <v>0320</v>
          </cell>
          <cell r="H781">
            <v>320</v>
          </cell>
          <cell r="I781" t="str">
            <v>POLE, WOOD, 55'</v>
          </cell>
          <cell r="J781">
            <v>1950</v>
          </cell>
          <cell r="K781">
            <v>16667.490000000002</v>
          </cell>
          <cell r="L781">
            <v>91</v>
          </cell>
          <cell r="M781">
            <v>183.16</v>
          </cell>
        </row>
        <row r="782">
          <cell r="A782" t="str">
            <v>3643201951</v>
          </cell>
          <cell r="B782" t="str">
            <v>ESD</v>
          </cell>
          <cell r="C782" t="str">
            <v>0000898</v>
          </cell>
          <cell r="D782">
            <v>1010300</v>
          </cell>
          <cell r="E782" t="str">
            <v>D</v>
          </cell>
          <cell r="F782">
            <v>364</v>
          </cell>
          <cell r="G782" t="str">
            <v>0320</v>
          </cell>
          <cell r="H782">
            <v>320</v>
          </cell>
          <cell r="I782" t="str">
            <v>POLE, WOOD, 55'</v>
          </cell>
          <cell r="J782">
            <v>1951</v>
          </cell>
          <cell r="K782">
            <v>20352.650000000001</v>
          </cell>
          <cell r="L782">
            <v>117</v>
          </cell>
          <cell r="M782">
            <v>173.95</v>
          </cell>
        </row>
        <row r="783">
          <cell r="A783" t="str">
            <v>3643201952</v>
          </cell>
          <cell r="B783" t="str">
            <v>ESD</v>
          </cell>
          <cell r="C783" t="str">
            <v>0000898</v>
          </cell>
          <cell r="D783">
            <v>1010300</v>
          </cell>
          <cell r="E783" t="str">
            <v>D</v>
          </cell>
          <cell r="F783">
            <v>364</v>
          </cell>
          <cell r="G783" t="str">
            <v>0320</v>
          </cell>
          <cell r="H783">
            <v>320</v>
          </cell>
          <cell r="I783" t="str">
            <v>POLE, WOOD, 55'</v>
          </cell>
          <cell r="J783">
            <v>1952</v>
          </cell>
          <cell r="K783">
            <v>13880.82</v>
          </cell>
          <cell r="L783">
            <v>70</v>
          </cell>
          <cell r="M783">
            <v>198.3</v>
          </cell>
        </row>
        <row r="784">
          <cell r="A784" t="str">
            <v>3643201953</v>
          </cell>
          <cell r="B784" t="str">
            <v>ESD</v>
          </cell>
          <cell r="C784" t="str">
            <v>0000898</v>
          </cell>
          <cell r="D784">
            <v>1010300</v>
          </cell>
          <cell r="E784" t="str">
            <v>D</v>
          </cell>
          <cell r="F784">
            <v>364</v>
          </cell>
          <cell r="G784" t="str">
            <v>0320</v>
          </cell>
          <cell r="H784">
            <v>320</v>
          </cell>
          <cell r="I784" t="str">
            <v>POLE, WOOD, 55'</v>
          </cell>
          <cell r="J784">
            <v>1953</v>
          </cell>
          <cell r="K784">
            <v>12299.85</v>
          </cell>
          <cell r="L784">
            <v>53</v>
          </cell>
          <cell r="M784">
            <v>232.07</v>
          </cell>
        </row>
        <row r="785">
          <cell r="A785" t="str">
            <v>3643201954</v>
          </cell>
          <cell r="B785" t="str">
            <v>ESD</v>
          </cell>
          <cell r="C785" t="str">
            <v>0000898</v>
          </cell>
          <cell r="D785">
            <v>1010300</v>
          </cell>
          <cell r="E785" t="str">
            <v>D</v>
          </cell>
          <cell r="F785">
            <v>364</v>
          </cell>
          <cell r="G785" t="str">
            <v>0320</v>
          </cell>
          <cell r="H785">
            <v>320</v>
          </cell>
          <cell r="I785" t="str">
            <v>POLE, WOOD, 55'</v>
          </cell>
          <cell r="J785">
            <v>1954</v>
          </cell>
          <cell r="K785">
            <v>11312.79</v>
          </cell>
          <cell r="L785">
            <v>42</v>
          </cell>
          <cell r="M785">
            <v>269.35000000000002</v>
          </cell>
        </row>
        <row r="786">
          <cell r="A786" t="str">
            <v>3643201955</v>
          </cell>
          <cell r="B786" t="str">
            <v>ESD</v>
          </cell>
          <cell r="C786" t="str">
            <v>0000898</v>
          </cell>
          <cell r="D786">
            <v>1010300</v>
          </cell>
          <cell r="E786" t="str">
            <v>D</v>
          </cell>
          <cell r="F786">
            <v>364</v>
          </cell>
          <cell r="G786" t="str">
            <v>0320</v>
          </cell>
          <cell r="H786">
            <v>320</v>
          </cell>
          <cell r="I786" t="str">
            <v>POLE, WOOD, 55'</v>
          </cell>
          <cell r="J786">
            <v>1955</v>
          </cell>
          <cell r="K786">
            <v>7454.44</v>
          </cell>
          <cell r="L786">
            <v>55</v>
          </cell>
          <cell r="M786">
            <v>135.54</v>
          </cell>
        </row>
        <row r="787">
          <cell r="A787" t="str">
            <v>3643201956</v>
          </cell>
          <cell r="B787" t="str">
            <v>ESD</v>
          </cell>
          <cell r="C787" t="str">
            <v>0000898</v>
          </cell>
          <cell r="D787">
            <v>1010300</v>
          </cell>
          <cell r="E787" t="str">
            <v>D</v>
          </cell>
          <cell r="F787">
            <v>364</v>
          </cell>
          <cell r="G787" t="str">
            <v>0320</v>
          </cell>
          <cell r="H787">
            <v>320</v>
          </cell>
          <cell r="I787" t="str">
            <v>POLE, WOOD, 55'</v>
          </cell>
          <cell r="J787">
            <v>1956</v>
          </cell>
          <cell r="K787">
            <v>3948.1</v>
          </cell>
          <cell r="L787">
            <v>52</v>
          </cell>
          <cell r="M787">
            <v>75.930000000000007</v>
          </cell>
        </row>
        <row r="788">
          <cell r="A788" t="str">
            <v>3643201957</v>
          </cell>
          <cell r="B788" t="str">
            <v>ESD</v>
          </cell>
          <cell r="C788" t="str">
            <v>0000898</v>
          </cell>
          <cell r="D788">
            <v>1010300</v>
          </cell>
          <cell r="E788" t="str">
            <v>D</v>
          </cell>
          <cell r="F788">
            <v>364</v>
          </cell>
          <cell r="G788" t="str">
            <v>0320</v>
          </cell>
          <cell r="H788">
            <v>320</v>
          </cell>
          <cell r="I788" t="str">
            <v>POLE, WOOD, 55'</v>
          </cell>
          <cell r="J788">
            <v>1957</v>
          </cell>
          <cell r="K788">
            <v>8052.52</v>
          </cell>
          <cell r="L788">
            <v>40</v>
          </cell>
          <cell r="M788">
            <v>201.31</v>
          </cell>
        </row>
        <row r="789">
          <cell r="A789" t="str">
            <v>3643201958</v>
          </cell>
          <cell r="B789" t="str">
            <v>ESD</v>
          </cell>
          <cell r="C789" t="str">
            <v>0000898</v>
          </cell>
          <cell r="D789">
            <v>1010300</v>
          </cell>
          <cell r="E789" t="str">
            <v>D</v>
          </cell>
          <cell r="F789">
            <v>364</v>
          </cell>
          <cell r="G789" t="str">
            <v>0320</v>
          </cell>
          <cell r="H789">
            <v>320</v>
          </cell>
          <cell r="I789" t="str">
            <v>POLE, WOOD, 55'</v>
          </cell>
          <cell r="J789">
            <v>1958</v>
          </cell>
          <cell r="K789">
            <v>33349</v>
          </cell>
          <cell r="L789">
            <v>105</v>
          </cell>
          <cell r="M789">
            <v>317.61</v>
          </cell>
        </row>
        <row r="790">
          <cell r="A790" t="str">
            <v>3643201959</v>
          </cell>
          <cell r="B790" t="str">
            <v>ESD</v>
          </cell>
          <cell r="C790" t="str">
            <v>0000898</v>
          </cell>
          <cell r="D790">
            <v>1010300</v>
          </cell>
          <cell r="E790" t="str">
            <v>D</v>
          </cell>
          <cell r="F790">
            <v>364</v>
          </cell>
          <cell r="G790" t="str">
            <v>0320</v>
          </cell>
          <cell r="H790">
            <v>320</v>
          </cell>
          <cell r="I790" t="str">
            <v>POLE, WOOD, 55'</v>
          </cell>
          <cell r="J790">
            <v>1959</v>
          </cell>
          <cell r="K790">
            <v>11220.81</v>
          </cell>
          <cell r="L790">
            <v>44</v>
          </cell>
          <cell r="M790">
            <v>255.02</v>
          </cell>
        </row>
        <row r="791">
          <cell r="A791" t="str">
            <v>3643201960</v>
          </cell>
          <cell r="B791" t="str">
            <v>ESD</v>
          </cell>
          <cell r="C791" t="str">
            <v>0000898</v>
          </cell>
          <cell r="D791">
            <v>1010300</v>
          </cell>
          <cell r="E791" t="str">
            <v>D</v>
          </cell>
          <cell r="F791">
            <v>364</v>
          </cell>
          <cell r="G791" t="str">
            <v>0320</v>
          </cell>
          <cell r="H791">
            <v>320</v>
          </cell>
          <cell r="I791" t="str">
            <v>POLE, WOOD, 55'</v>
          </cell>
          <cell r="J791">
            <v>1960</v>
          </cell>
          <cell r="K791">
            <v>3763.66</v>
          </cell>
          <cell r="L791">
            <v>104</v>
          </cell>
          <cell r="M791">
            <v>36.19</v>
          </cell>
        </row>
        <row r="792">
          <cell r="A792" t="str">
            <v>3643201961</v>
          </cell>
          <cell r="B792" t="str">
            <v>ESD</v>
          </cell>
          <cell r="C792" t="str">
            <v>0000898</v>
          </cell>
          <cell r="D792">
            <v>1010300</v>
          </cell>
          <cell r="E792" t="str">
            <v>D</v>
          </cell>
          <cell r="F792">
            <v>364</v>
          </cell>
          <cell r="G792" t="str">
            <v>0320</v>
          </cell>
          <cell r="H792">
            <v>320</v>
          </cell>
          <cell r="I792" t="str">
            <v>POLE, WOOD, 55'</v>
          </cell>
          <cell r="J792">
            <v>1961</v>
          </cell>
          <cell r="K792">
            <v>6241.01</v>
          </cell>
          <cell r="L792">
            <v>21</v>
          </cell>
          <cell r="M792">
            <v>297.19</v>
          </cell>
        </row>
        <row r="793">
          <cell r="A793" t="str">
            <v>3643201962</v>
          </cell>
          <cell r="B793" t="str">
            <v>ESD</v>
          </cell>
          <cell r="C793" t="str">
            <v>0000898</v>
          </cell>
          <cell r="D793">
            <v>1010300</v>
          </cell>
          <cell r="E793" t="str">
            <v>D</v>
          </cell>
          <cell r="F793">
            <v>364</v>
          </cell>
          <cell r="G793" t="str">
            <v>0320</v>
          </cell>
          <cell r="H793">
            <v>320</v>
          </cell>
          <cell r="I793" t="str">
            <v>POLE, WOOD, 55'</v>
          </cell>
          <cell r="J793">
            <v>1962</v>
          </cell>
          <cell r="K793">
            <v>15562.56</v>
          </cell>
          <cell r="L793">
            <v>42</v>
          </cell>
          <cell r="M793">
            <v>370.54</v>
          </cell>
        </row>
        <row r="794">
          <cell r="A794" t="str">
            <v>3643201963</v>
          </cell>
          <cell r="B794" t="str">
            <v>ESD</v>
          </cell>
          <cell r="C794" t="str">
            <v>0000898</v>
          </cell>
          <cell r="D794">
            <v>1010300</v>
          </cell>
          <cell r="E794" t="str">
            <v>D</v>
          </cell>
          <cell r="F794">
            <v>364</v>
          </cell>
          <cell r="G794" t="str">
            <v>0320</v>
          </cell>
          <cell r="H794">
            <v>320</v>
          </cell>
          <cell r="I794" t="str">
            <v>POLE, WOOD, 55'</v>
          </cell>
          <cell r="J794">
            <v>1963</v>
          </cell>
          <cell r="K794">
            <v>203999.24</v>
          </cell>
          <cell r="L794">
            <v>571</v>
          </cell>
          <cell r="M794">
            <v>357.27</v>
          </cell>
        </row>
        <row r="795">
          <cell r="A795" t="str">
            <v>3643201964</v>
          </cell>
          <cell r="B795" t="str">
            <v>ESD</v>
          </cell>
          <cell r="C795" t="str">
            <v>0000898</v>
          </cell>
          <cell r="D795">
            <v>1010300</v>
          </cell>
          <cell r="E795" t="str">
            <v>D</v>
          </cell>
          <cell r="F795">
            <v>364</v>
          </cell>
          <cell r="G795" t="str">
            <v>0320</v>
          </cell>
          <cell r="H795">
            <v>320</v>
          </cell>
          <cell r="I795" t="str">
            <v>POLE, WOOD, 55'</v>
          </cell>
          <cell r="J795">
            <v>1964</v>
          </cell>
          <cell r="K795">
            <v>430576.6</v>
          </cell>
          <cell r="L795">
            <v>1197</v>
          </cell>
          <cell r="M795">
            <v>359.71</v>
          </cell>
        </row>
        <row r="796">
          <cell r="A796" t="str">
            <v>3643201965</v>
          </cell>
          <cell r="B796" t="str">
            <v>ESD</v>
          </cell>
          <cell r="C796" t="str">
            <v>0000898</v>
          </cell>
          <cell r="D796">
            <v>1010300</v>
          </cell>
          <cell r="E796" t="str">
            <v>D</v>
          </cell>
          <cell r="F796">
            <v>364</v>
          </cell>
          <cell r="G796" t="str">
            <v>0320</v>
          </cell>
          <cell r="H796">
            <v>320</v>
          </cell>
          <cell r="I796" t="str">
            <v>POLE, WOOD, 55'</v>
          </cell>
          <cell r="J796">
            <v>1965</v>
          </cell>
          <cell r="K796">
            <v>90793.63</v>
          </cell>
          <cell r="L796">
            <v>436</v>
          </cell>
          <cell r="M796">
            <v>208.24</v>
          </cell>
        </row>
        <row r="797">
          <cell r="A797" t="str">
            <v>3643201966</v>
          </cell>
          <cell r="B797" t="str">
            <v>ESD</v>
          </cell>
          <cell r="C797" t="str">
            <v>0000898</v>
          </cell>
          <cell r="D797">
            <v>1010300</v>
          </cell>
          <cell r="E797" t="str">
            <v>D</v>
          </cell>
          <cell r="F797">
            <v>364</v>
          </cell>
          <cell r="G797" t="str">
            <v>0320</v>
          </cell>
          <cell r="H797">
            <v>320</v>
          </cell>
          <cell r="I797" t="str">
            <v>POLE, WOOD, 55'</v>
          </cell>
          <cell r="J797">
            <v>1966</v>
          </cell>
          <cell r="K797">
            <v>22734.09</v>
          </cell>
          <cell r="L797">
            <v>69</v>
          </cell>
          <cell r="M797">
            <v>329.48</v>
          </cell>
        </row>
        <row r="798">
          <cell r="A798" t="str">
            <v>3643201967</v>
          </cell>
          <cell r="B798" t="str">
            <v>ESD</v>
          </cell>
          <cell r="C798" t="str">
            <v>0000898</v>
          </cell>
          <cell r="D798">
            <v>1010300</v>
          </cell>
          <cell r="E798" t="str">
            <v>D</v>
          </cell>
          <cell r="F798">
            <v>364</v>
          </cell>
          <cell r="G798" t="str">
            <v>0320</v>
          </cell>
          <cell r="H798">
            <v>320</v>
          </cell>
          <cell r="I798" t="str">
            <v>POLE, WOOD, 55'</v>
          </cell>
          <cell r="J798">
            <v>1967</v>
          </cell>
          <cell r="K798">
            <v>54998.01</v>
          </cell>
          <cell r="L798">
            <v>175</v>
          </cell>
          <cell r="M798">
            <v>314.27</v>
          </cell>
        </row>
        <row r="799">
          <cell r="A799" t="str">
            <v>3643201968</v>
          </cell>
          <cell r="B799" t="str">
            <v>ESD</v>
          </cell>
          <cell r="C799" t="str">
            <v>0000898</v>
          </cell>
          <cell r="D799">
            <v>1010300</v>
          </cell>
          <cell r="E799" t="str">
            <v>D</v>
          </cell>
          <cell r="F799">
            <v>364</v>
          </cell>
          <cell r="G799" t="str">
            <v>0320</v>
          </cell>
          <cell r="H799">
            <v>320</v>
          </cell>
          <cell r="I799" t="str">
            <v>POLE, WOOD, 55'</v>
          </cell>
          <cell r="J799">
            <v>1968</v>
          </cell>
          <cell r="K799">
            <v>25557.99</v>
          </cell>
          <cell r="L799">
            <v>114</v>
          </cell>
          <cell r="M799">
            <v>224.19</v>
          </cell>
        </row>
        <row r="800">
          <cell r="A800" t="str">
            <v>3643201969</v>
          </cell>
          <cell r="B800" t="str">
            <v>ESD</v>
          </cell>
          <cell r="C800" t="str">
            <v>0000898</v>
          </cell>
          <cell r="D800">
            <v>1010300</v>
          </cell>
          <cell r="E800" t="str">
            <v>D</v>
          </cell>
          <cell r="F800">
            <v>364</v>
          </cell>
          <cell r="G800" t="str">
            <v>0320</v>
          </cell>
          <cell r="H800">
            <v>320</v>
          </cell>
          <cell r="I800" t="str">
            <v>POLE, WOOD, 55'</v>
          </cell>
          <cell r="J800">
            <v>1969</v>
          </cell>
          <cell r="K800">
            <v>15694.55</v>
          </cell>
          <cell r="L800">
            <v>85</v>
          </cell>
          <cell r="M800">
            <v>184.64</v>
          </cell>
        </row>
        <row r="801">
          <cell r="A801" t="str">
            <v>3643201970</v>
          </cell>
          <cell r="B801" t="str">
            <v>ESD</v>
          </cell>
          <cell r="C801" t="str">
            <v>0000898</v>
          </cell>
          <cell r="D801">
            <v>1010300</v>
          </cell>
          <cell r="E801" t="str">
            <v>D</v>
          </cell>
          <cell r="F801">
            <v>364</v>
          </cell>
          <cell r="G801" t="str">
            <v>0320</v>
          </cell>
          <cell r="H801">
            <v>320</v>
          </cell>
          <cell r="I801" t="str">
            <v>POLE, WOOD, 55'</v>
          </cell>
          <cell r="J801">
            <v>1970</v>
          </cell>
          <cell r="K801">
            <v>10675.47</v>
          </cell>
          <cell r="L801">
            <v>91</v>
          </cell>
          <cell r="M801">
            <v>117.31</v>
          </cell>
        </row>
        <row r="802">
          <cell r="A802" t="str">
            <v>3643201971</v>
          </cell>
          <cell r="B802" t="str">
            <v>ESD</v>
          </cell>
          <cell r="C802" t="str">
            <v>0000898</v>
          </cell>
          <cell r="D802">
            <v>1010300</v>
          </cell>
          <cell r="E802" t="str">
            <v>D</v>
          </cell>
          <cell r="F802">
            <v>364</v>
          </cell>
          <cell r="G802" t="str">
            <v>0320</v>
          </cell>
          <cell r="H802">
            <v>320</v>
          </cell>
          <cell r="I802" t="str">
            <v>POLE, WOOD, 55'</v>
          </cell>
          <cell r="J802">
            <v>1971</v>
          </cell>
          <cell r="K802">
            <v>14560.03</v>
          </cell>
          <cell r="L802">
            <v>74</v>
          </cell>
          <cell r="M802">
            <v>196.76</v>
          </cell>
        </row>
        <row r="803">
          <cell r="A803" t="str">
            <v>3643201972</v>
          </cell>
          <cell r="B803" t="str">
            <v>ESD</v>
          </cell>
          <cell r="C803" t="str">
            <v>0000898</v>
          </cell>
          <cell r="D803">
            <v>1010300</v>
          </cell>
          <cell r="E803" t="str">
            <v>D</v>
          </cell>
          <cell r="F803">
            <v>364</v>
          </cell>
          <cell r="G803" t="str">
            <v>0320</v>
          </cell>
          <cell r="H803">
            <v>320</v>
          </cell>
          <cell r="I803" t="str">
            <v>POLE, WOOD, 55'</v>
          </cell>
          <cell r="J803">
            <v>1972</v>
          </cell>
          <cell r="K803">
            <v>30770.080000000002</v>
          </cell>
          <cell r="L803">
            <v>111</v>
          </cell>
          <cell r="M803">
            <v>277.20999999999998</v>
          </cell>
        </row>
        <row r="804">
          <cell r="A804" t="str">
            <v>3643201973</v>
          </cell>
          <cell r="B804" t="str">
            <v>ESD</v>
          </cell>
          <cell r="C804" t="str">
            <v>0000898</v>
          </cell>
          <cell r="D804">
            <v>1010300</v>
          </cell>
          <cell r="E804" t="str">
            <v>D</v>
          </cell>
          <cell r="F804">
            <v>364</v>
          </cell>
          <cell r="G804" t="str">
            <v>0320</v>
          </cell>
          <cell r="H804">
            <v>320</v>
          </cell>
          <cell r="I804" t="str">
            <v>POLE, WOOD, 55'</v>
          </cell>
          <cell r="J804">
            <v>1973</v>
          </cell>
          <cell r="K804">
            <v>28106.41</v>
          </cell>
          <cell r="L804">
            <v>92</v>
          </cell>
          <cell r="M804">
            <v>305.5</v>
          </cell>
        </row>
        <row r="805">
          <cell r="A805" t="str">
            <v>3643201974</v>
          </cell>
          <cell r="B805" t="str">
            <v>ESD</v>
          </cell>
          <cell r="C805" t="str">
            <v>0000898</v>
          </cell>
          <cell r="D805">
            <v>1010300</v>
          </cell>
          <cell r="E805" t="str">
            <v>D</v>
          </cell>
          <cell r="F805">
            <v>364</v>
          </cell>
          <cell r="G805" t="str">
            <v>0320</v>
          </cell>
          <cell r="H805">
            <v>320</v>
          </cell>
          <cell r="I805" t="str">
            <v>POLE, WOOD, 55'</v>
          </cell>
          <cell r="J805">
            <v>1974</v>
          </cell>
          <cell r="K805">
            <v>55682.96</v>
          </cell>
          <cell r="L805">
            <v>158</v>
          </cell>
          <cell r="M805">
            <v>352.42</v>
          </cell>
        </row>
        <row r="806">
          <cell r="A806" t="str">
            <v>3643201975</v>
          </cell>
          <cell r="B806" t="str">
            <v>ESD</v>
          </cell>
          <cell r="C806" t="str">
            <v>0000898</v>
          </cell>
          <cell r="D806">
            <v>1010300</v>
          </cell>
          <cell r="E806" t="str">
            <v>D</v>
          </cell>
          <cell r="F806">
            <v>364</v>
          </cell>
          <cell r="G806" t="str">
            <v>0320</v>
          </cell>
          <cell r="H806">
            <v>320</v>
          </cell>
          <cell r="I806" t="str">
            <v>POLE, WOOD, 55'</v>
          </cell>
          <cell r="J806">
            <v>1975</v>
          </cell>
          <cell r="K806">
            <v>20113.62</v>
          </cell>
          <cell r="L806">
            <v>53</v>
          </cell>
          <cell r="M806">
            <v>379.5</v>
          </cell>
        </row>
        <row r="807">
          <cell r="A807" t="str">
            <v>3643201976</v>
          </cell>
          <cell r="B807" t="str">
            <v>ESD</v>
          </cell>
          <cell r="C807" t="str">
            <v>0000898</v>
          </cell>
          <cell r="D807">
            <v>1010300</v>
          </cell>
          <cell r="E807" t="str">
            <v>D</v>
          </cell>
          <cell r="F807">
            <v>364</v>
          </cell>
          <cell r="G807" t="str">
            <v>0320</v>
          </cell>
          <cell r="H807">
            <v>320</v>
          </cell>
          <cell r="I807" t="str">
            <v>POLE, WOOD, 55'</v>
          </cell>
          <cell r="J807">
            <v>1976</v>
          </cell>
          <cell r="K807">
            <v>56593.37</v>
          </cell>
          <cell r="L807">
            <v>99</v>
          </cell>
          <cell r="M807">
            <v>571.65</v>
          </cell>
        </row>
        <row r="808">
          <cell r="A808" t="str">
            <v>3643201977</v>
          </cell>
          <cell r="B808" t="str">
            <v>ESD</v>
          </cell>
          <cell r="C808" t="str">
            <v>0000898</v>
          </cell>
          <cell r="D808">
            <v>1010300</v>
          </cell>
          <cell r="E808" t="str">
            <v>D</v>
          </cell>
          <cell r="F808">
            <v>364</v>
          </cell>
          <cell r="G808" t="str">
            <v>0320</v>
          </cell>
          <cell r="H808">
            <v>320</v>
          </cell>
          <cell r="I808" t="str">
            <v>POLE, WOOD, 55'</v>
          </cell>
          <cell r="J808">
            <v>1977</v>
          </cell>
          <cell r="K808">
            <v>40099.800000000003</v>
          </cell>
          <cell r="L808">
            <v>75</v>
          </cell>
          <cell r="M808">
            <v>534.66</v>
          </cell>
        </row>
        <row r="809">
          <cell r="A809" t="str">
            <v>3643201978</v>
          </cell>
          <cell r="B809" t="str">
            <v>ESD</v>
          </cell>
          <cell r="C809" t="str">
            <v>0000898</v>
          </cell>
          <cell r="D809">
            <v>1010300</v>
          </cell>
          <cell r="E809" t="str">
            <v>D</v>
          </cell>
          <cell r="F809">
            <v>364</v>
          </cell>
          <cell r="G809" t="str">
            <v>0320</v>
          </cell>
          <cell r="H809">
            <v>320</v>
          </cell>
          <cell r="I809" t="str">
            <v>POLE, WOOD, 55'</v>
          </cell>
          <cell r="J809">
            <v>1978</v>
          </cell>
          <cell r="K809">
            <v>41624.75</v>
          </cell>
          <cell r="L809">
            <v>93</v>
          </cell>
          <cell r="M809">
            <v>447.58</v>
          </cell>
        </row>
        <row r="810">
          <cell r="A810" t="str">
            <v>3643201979</v>
          </cell>
          <cell r="B810" t="str">
            <v>ESD</v>
          </cell>
          <cell r="C810" t="str">
            <v>0000898</v>
          </cell>
          <cell r="D810">
            <v>1010300</v>
          </cell>
          <cell r="E810" t="str">
            <v>D</v>
          </cell>
          <cell r="F810">
            <v>364</v>
          </cell>
          <cell r="G810" t="str">
            <v>0320</v>
          </cell>
          <cell r="H810">
            <v>320</v>
          </cell>
          <cell r="I810" t="str">
            <v>POLE, WOOD, 55'</v>
          </cell>
          <cell r="J810">
            <v>1979</v>
          </cell>
          <cell r="K810">
            <v>71303.03</v>
          </cell>
          <cell r="L810">
            <v>102</v>
          </cell>
          <cell r="M810">
            <v>699.05</v>
          </cell>
        </row>
        <row r="811">
          <cell r="A811" t="str">
            <v>3643201980</v>
          </cell>
          <cell r="B811" t="str">
            <v>ESD</v>
          </cell>
          <cell r="C811" t="str">
            <v>0000898</v>
          </cell>
          <cell r="D811">
            <v>1010300</v>
          </cell>
          <cell r="E811" t="str">
            <v>D</v>
          </cell>
          <cell r="F811">
            <v>364</v>
          </cell>
          <cell r="G811" t="str">
            <v>0320</v>
          </cell>
          <cell r="H811">
            <v>320</v>
          </cell>
          <cell r="I811" t="str">
            <v>POLE, WOOD, 55'</v>
          </cell>
          <cell r="J811">
            <v>1980</v>
          </cell>
          <cell r="K811">
            <v>135510.85</v>
          </cell>
          <cell r="L811">
            <v>168</v>
          </cell>
          <cell r="M811">
            <v>806.61</v>
          </cell>
        </row>
        <row r="812">
          <cell r="A812" t="str">
            <v>3643201981</v>
          </cell>
          <cell r="B812" t="str">
            <v>ESD</v>
          </cell>
          <cell r="C812" t="str">
            <v>0000898</v>
          </cell>
          <cell r="D812">
            <v>1010300</v>
          </cell>
          <cell r="E812" t="str">
            <v>D</v>
          </cell>
          <cell r="F812">
            <v>364</v>
          </cell>
          <cell r="G812" t="str">
            <v>0320</v>
          </cell>
          <cell r="H812">
            <v>320</v>
          </cell>
          <cell r="I812" t="str">
            <v>POLE, WOOD, 55'</v>
          </cell>
          <cell r="J812">
            <v>1981</v>
          </cell>
          <cell r="K812">
            <v>145537.48000000001</v>
          </cell>
          <cell r="L812">
            <v>143</v>
          </cell>
          <cell r="M812">
            <v>1017.74</v>
          </cell>
        </row>
        <row r="813">
          <cell r="A813" t="str">
            <v>3643201982</v>
          </cell>
          <cell r="B813" t="str">
            <v>ESD</v>
          </cell>
          <cell r="C813" t="str">
            <v>0000898</v>
          </cell>
          <cell r="D813">
            <v>1010300</v>
          </cell>
          <cell r="E813" t="str">
            <v>D</v>
          </cell>
          <cell r="F813">
            <v>364</v>
          </cell>
          <cell r="G813" t="str">
            <v>0320</v>
          </cell>
          <cell r="H813">
            <v>320</v>
          </cell>
          <cell r="I813" t="str">
            <v>POLE, WOOD, 55'</v>
          </cell>
          <cell r="J813">
            <v>1982</v>
          </cell>
          <cell r="K813">
            <v>200500.55</v>
          </cell>
          <cell r="L813">
            <v>169</v>
          </cell>
          <cell r="M813">
            <v>1186.3900000000001</v>
          </cell>
        </row>
        <row r="814">
          <cell r="A814" t="str">
            <v>3643201983</v>
          </cell>
          <cell r="B814" t="str">
            <v>ESD</v>
          </cell>
          <cell r="C814" t="str">
            <v>0000898</v>
          </cell>
          <cell r="D814">
            <v>1010300</v>
          </cell>
          <cell r="E814" t="str">
            <v>D</v>
          </cell>
          <cell r="F814">
            <v>364</v>
          </cell>
          <cell r="G814" t="str">
            <v>0320</v>
          </cell>
          <cell r="H814">
            <v>320</v>
          </cell>
          <cell r="I814" t="str">
            <v>POLE, WOOD, 55'</v>
          </cell>
          <cell r="J814">
            <v>1983</v>
          </cell>
          <cell r="K814">
            <v>216577.64</v>
          </cell>
          <cell r="L814">
            <v>175</v>
          </cell>
          <cell r="M814">
            <v>1237.5899999999999</v>
          </cell>
        </row>
        <row r="815">
          <cell r="A815" t="str">
            <v>3643201984</v>
          </cell>
          <cell r="B815" t="str">
            <v>ESD</v>
          </cell>
          <cell r="C815" t="str">
            <v>0000898</v>
          </cell>
          <cell r="D815">
            <v>1010300</v>
          </cell>
          <cell r="E815" t="str">
            <v>D</v>
          </cell>
          <cell r="F815">
            <v>364</v>
          </cell>
          <cell r="G815" t="str">
            <v>0320</v>
          </cell>
          <cell r="H815">
            <v>320</v>
          </cell>
          <cell r="I815" t="str">
            <v>POLE, WOOD, 55'</v>
          </cell>
          <cell r="J815">
            <v>1984</v>
          </cell>
          <cell r="K815">
            <v>264423.23</v>
          </cell>
          <cell r="L815">
            <v>200</v>
          </cell>
          <cell r="M815">
            <v>1322.12</v>
          </cell>
        </row>
        <row r="816">
          <cell r="A816" t="str">
            <v>3643201985</v>
          </cell>
          <cell r="B816" t="str">
            <v>ESD</v>
          </cell>
          <cell r="C816" t="str">
            <v>0000898</v>
          </cell>
          <cell r="D816">
            <v>1010300</v>
          </cell>
          <cell r="E816" t="str">
            <v>D</v>
          </cell>
          <cell r="F816">
            <v>364</v>
          </cell>
          <cell r="G816" t="str">
            <v>0320</v>
          </cell>
          <cell r="H816">
            <v>320</v>
          </cell>
          <cell r="I816" t="str">
            <v>POLE, WOOD, 55'</v>
          </cell>
          <cell r="J816">
            <v>1985</v>
          </cell>
          <cell r="K816">
            <v>371197.17</v>
          </cell>
          <cell r="L816">
            <v>266</v>
          </cell>
          <cell r="M816">
            <v>1395.48</v>
          </cell>
        </row>
        <row r="817">
          <cell r="A817" t="str">
            <v>3643201986</v>
          </cell>
          <cell r="B817" t="str">
            <v>ESD</v>
          </cell>
          <cell r="C817" t="str">
            <v>0000898</v>
          </cell>
          <cell r="D817">
            <v>1010300</v>
          </cell>
          <cell r="E817" t="str">
            <v>D</v>
          </cell>
          <cell r="F817">
            <v>364</v>
          </cell>
          <cell r="G817" t="str">
            <v>0320</v>
          </cell>
          <cell r="H817">
            <v>320</v>
          </cell>
          <cell r="I817" t="str">
            <v>POLE, WOOD, 55'</v>
          </cell>
          <cell r="J817">
            <v>1986</v>
          </cell>
          <cell r="K817">
            <v>565150.41</v>
          </cell>
          <cell r="L817">
            <v>417</v>
          </cell>
          <cell r="M817">
            <v>1355.28</v>
          </cell>
        </row>
        <row r="818">
          <cell r="A818" t="str">
            <v>3643201987</v>
          </cell>
          <cell r="B818" t="str">
            <v>ESD</v>
          </cell>
          <cell r="C818" t="str">
            <v>0000898</v>
          </cell>
          <cell r="D818">
            <v>1010300</v>
          </cell>
          <cell r="E818" t="str">
            <v>D</v>
          </cell>
          <cell r="F818">
            <v>364</v>
          </cell>
          <cell r="G818" t="str">
            <v>0320</v>
          </cell>
          <cell r="H818">
            <v>320</v>
          </cell>
          <cell r="I818" t="str">
            <v>POLE, WOOD, 55'</v>
          </cell>
          <cell r="J818">
            <v>1987</v>
          </cell>
          <cell r="K818">
            <v>482770.52</v>
          </cell>
          <cell r="L818">
            <v>426</v>
          </cell>
          <cell r="M818">
            <v>1133.26</v>
          </cell>
        </row>
        <row r="819">
          <cell r="A819" t="str">
            <v>3643201988</v>
          </cell>
          <cell r="B819" t="str">
            <v>ESD</v>
          </cell>
          <cell r="C819" t="str">
            <v>0000898</v>
          </cell>
          <cell r="D819">
            <v>1010300</v>
          </cell>
          <cell r="E819" t="str">
            <v>D</v>
          </cell>
          <cell r="F819">
            <v>364</v>
          </cell>
          <cell r="G819" t="str">
            <v>0320</v>
          </cell>
          <cell r="H819">
            <v>320</v>
          </cell>
          <cell r="I819" t="str">
            <v>POLE, WOOD, 55'</v>
          </cell>
          <cell r="J819">
            <v>1988</v>
          </cell>
          <cell r="K819">
            <v>473443.24</v>
          </cell>
          <cell r="L819">
            <v>406</v>
          </cell>
          <cell r="M819">
            <v>1166.1199999999999</v>
          </cell>
        </row>
        <row r="820">
          <cell r="A820" t="str">
            <v>3643201989</v>
          </cell>
          <cell r="B820" t="str">
            <v>ESD</v>
          </cell>
          <cell r="C820" t="str">
            <v>0000898</v>
          </cell>
          <cell r="D820">
            <v>1010300</v>
          </cell>
          <cell r="E820" t="str">
            <v>D</v>
          </cell>
          <cell r="F820">
            <v>364</v>
          </cell>
          <cell r="G820" t="str">
            <v>0320</v>
          </cell>
          <cell r="H820">
            <v>320</v>
          </cell>
          <cell r="I820" t="str">
            <v>POLE, WOOD, 55'</v>
          </cell>
          <cell r="J820">
            <v>1989</v>
          </cell>
          <cell r="K820">
            <v>396927.59</v>
          </cell>
          <cell r="L820">
            <v>284</v>
          </cell>
          <cell r="M820">
            <v>1397.63</v>
          </cell>
        </row>
        <row r="821">
          <cell r="A821" t="str">
            <v>3643201990</v>
          </cell>
          <cell r="B821" t="str">
            <v>ESD</v>
          </cell>
          <cell r="C821" t="str">
            <v>0000898</v>
          </cell>
          <cell r="D821">
            <v>1010300</v>
          </cell>
          <cell r="E821" t="str">
            <v>D</v>
          </cell>
          <cell r="F821">
            <v>364</v>
          </cell>
          <cell r="G821" t="str">
            <v>0320</v>
          </cell>
          <cell r="H821">
            <v>320</v>
          </cell>
          <cell r="I821" t="str">
            <v>POLE, WOOD, 55'</v>
          </cell>
          <cell r="J821">
            <v>1990</v>
          </cell>
          <cell r="K821">
            <v>886329.4</v>
          </cell>
          <cell r="L821">
            <v>331</v>
          </cell>
          <cell r="M821">
            <v>2677.73</v>
          </cell>
        </row>
        <row r="822">
          <cell r="A822" t="str">
            <v>3643201991</v>
          </cell>
          <cell r="B822" t="str">
            <v>ESD</v>
          </cell>
          <cell r="C822" t="str">
            <v>0000898</v>
          </cell>
          <cell r="D822">
            <v>1010300</v>
          </cell>
          <cell r="E822" t="str">
            <v>D</v>
          </cell>
          <cell r="F822">
            <v>364</v>
          </cell>
          <cell r="G822" t="str">
            <v>0320</v>
          </cell>
          <cell r="H822">
            <v>320</v>
          </cell>
          <cell r="I822" t="str">
            <v>POLE, WOOD, 55'</v>
          </cell>
          <cell r="J822">
            <v>1991</v>
          </cell>
          <cell r="K822">
            <v>125551.74</v>
          </cell>
          <cell r="L822">
            <v>194</v>
          </cell>
          <cell r="M822">
            <v>647.16999999999996</v>
          </cell>
        </row>
        <row r="823">
          <cell r="A823" t="str">
            <v>3643201992</v>
          </cell>
          <cell r="B823" t="str">
            <v>ESD</v>
          </cell>
          <cell r="C823" t="str">
            <v>0000898</v>
          </cell>
          <cell r="D823">
            <v>1010300</v>
          </cell>
          <cell r="E823" t="str">
            <v>D</v>
          </cell>
          <cell r="F823">
            <v>364</v>
          </cell>
          <cell r="G823" t="str">
            <v>0320</v>
          </cell>
          <cell r="H823">
            <v>320</v>
          </cell>
          <cell r="I823" t="str">
            <v>POLE, WOOD, 55'</v>
          </cell>
          <cell r="J823">
            <v>1992</v>
          </cell>
          <cell r="K823">
            <v>186906.98</v>
          </cell>
          <cell r="L823">
            <v>177</v>
          </cell>
          <cell r="M823">
            <v>1055.97</v>
          </cell>
        </row>
        <row r="824">
          <cell r="A824" t="str">
            <v>3643201993</v>
          </cell>
          <cell r="B824" t="str">
            <v>ESD</v>
          </cell>
          <cell r="C824" t="str">
            <v>0000898</v>
          </cell>
          <cell r="D824">
            <v>1010300</v>
          </cell>
          <cell r="E824" t="str">
            <v>D</v>
          </cell>
          <cell r="F824">
            <v>364</v>
          </cell>
          <cell r="G824" t="str">
            <v>0320</v>
          </cell>
          <cell r="H824">
            <v>320</v>
          </cell>
          <cell r="I824" t="str">
            <v>POLE, WOOD, 55'</v>
          </cell>
          <cell r="J824">
            <v>1993</v>
          </cell>
          <cell r="K824">
            <v>260752.71</v>
          </cell>
          <cell r="L824">
            <v>238</v>
          </cell>
          <cell r="M824">
            <v>1095.5999999999999</v>
          </cell>
        </row>
        <row r="825">
          <cell r="A825" t="str">
            <v>3643201994</v>
          </cell>
          <cell r="B825" t="str">
            <v>ESD</v>
          </cell>
          <cell r="C825" t="str">
            <v>0000898</v>
          </cell>
          <cell r="D825">
            <v>1010300</v>
          </cell>
          <cell r="E825" t="str">
            <v>D</v>
          </cell>
          <cell r="F825">
            <v>364</v>
          </cell>
          <cell r="G825" t="str">
            <v>0320</v>
          </cell>
          <cell r="H825">
            <v>320</v>
          </cell>
          <cell r="I825" t="str">
            <v>POLE, WOOD, 55'</v>
          </cell>
          <cell r="J825">
            <v>1994</v>
          </cell>
          <cell r="K825">
            <v>551066.77</v>
          </cell>
          <cell r="L825">
            <v>215</v>
          </cell>
          <cell r="M825">
            <v>2563.1</v>
          </cell>
        </row>
        <row r="826">
          <cell r="A826" t="str">
            <v>3643201995</v>
          </cell>
          <cell r="B826" t="str">
            <v>ESD</v>
          </cell>
          <cell r="C826" t="str">
            <v>0000898</v>
          </cell>
          <cell r="D826">
            <v>1010300</v>
          </cell>
          <cell r="E826" t="str">
            <v>D</v>
          </cell>
          <cell r="F826">
            <v>364</v>
          </cell>
          <cell r="G826" t="str">
            <v>0320</v>
          </cell>
          <cell r="H826">
            <v>320</v>
          </cell>
          <cell r="I826" t="str">
            <v>POLE, WOOD, 55'</v>
          </cell>
          <cell r="J826">
            <v>1995</v>
          </cell>
          <cell r="K826">
            <v>515178.99</v>
          </cell>
          <cell r="L826">
            <v>205</v>
          </cell>
          <cell r="M826">
            <v>2513.0700000000002</v>
          </cell>
        </row>
        <row r="827">
          <cell r="A827" t="str">
            <v>3643201996</v>
          </cell>
          <cell r="B827" t="str">
            <v>ESD</v>
          </cell>
          <cell r="C827" t="str">
            <v>0000898</v>
          </cell>
          <cell r="D827">
            <v>1010300</v>
          </cell>
          <cell r="E827" t="str">
            <v>D</v>
          </cell>
          <cell r="F827">
            <v>364</v>
          </cell>
          <cell r="G827" t="str">
            <v>0320</v>
          </cell>
          <cell r="H827">
            <v>320</v>
          </cell>
          <cell r="I827" t="str">
            <v>POLE, WOOD, 55'</v>
          </cell>
          <cell r="J827">
            <v>1996</v>
          </cell>
          <cell r="K827">
            <v>270916.51</v>
          </cell>
          <cell r="L827">
            <v>172</v>
          </cell>
          <cell r="M827">
            <v>1575.1</v>
          </cell>
        </row>
        <row r="828">
          <cell r="A828" t="str">
            <v>3643201997</v>
          </cell>
          <cell r="B828" t="str">
            <v>ESD</v>
          </cell>
          <cell r="C828" t="str">
            <v>0000898</v>
          </cell>
          <cell r="D828">
            <v>1010300</v>
          </cell>
          <cell r="E828" t="str">
            <v>D</v>
          </cell>
          <cell r="F828">
            <v>364</v>
          </cell>
          <cell r="G828" t="str">
            <v>0320</v>
          </cell>
          <cell r="H828">
            <v>320</v>
          </cell>
          <cell r="I828" t="str">
            <v>POLE, WOOD, 55'</v>
          </cell>
          <cell r="J828">
            <v>1997</v>
          </cell>
          <cell r="K828">
            <v>551802.79</v>
          </cell>
          <cell r="L828">
            <v>278</v>
          </cell>
          <cell r="M828">
            <v>1984.9</v>
          </cell>
        </row>
        <row r="829">
          <cell r="A829" t="str">
            <v>3643201998</v>
          </cell>
          <cell r="B829" t="str">
            <v>ESD</v>
          </cell>
          <cell r="C829" t="str">
            <v>0000898</v>
          </cell>
          <cell r="D829">
            <v>1010300</v>
          </cell>
          <cell r="E829" t="str">
            <v>D</v>
          </cell>
          <cell r="F829">
            <v>364</v>
          </cell>
          <cell r="G829" t="str">
            <v>0320</v>
          </cell>
          <cell r="H829">
            <v>320</v>
          </cell>
          <cell r="I829" t="str">
            <v>POLE, WOOD, 55'</v>
          </cell>
          <cell r="J829">
            <v>1998</v>
          </cell>
          <cell r="K829">
            <v>582935.85</v>
          </cell>
          <cell r="L829">
            <v>335</v>
          </cell>
          <cell r="M829">
            <v>1740.11</v>
          </cell>
        </row>
        <row r="830">
          <cell r="A830" t="str">
            <v>3643201999</v>
          </cell>
          <cell r="B830" t="str">
            <v>ESD</v>
          </cell>
          <cell r="C830" t="str">
            <v>0000898</v>
          </cell>
          <cell r="D830">
            <v>1010300</v>
          </cell>
          <cell r="E830" t="str">
            <v>D</v>
          </cell>
          <cell r="F830">
            <v>364</v>
          </cell>
          <cell r="G830" t="str">
            <v>0320</v>
          </cell>
          <cell r="H830">
            <v>320</v>
          </cell>
          <cell r="I830" t="str">
            <v>POLE, WOOD, 55'</v>
          </cell>
          <cell r="J830">
            <v>1999</v>
          </cell>
          <cell r="K830">
            <v>869550.48</v>
          </cell>
          <cell r="L830">
            <v>425</v>
          </cell>
          <cell r="M830">
            <v>2046</v>
          </cell>
        </row>
        <row r="831">
          <cell r="A831" t="str">
            <v>3643202000</v>
          </cell>
          <cell r="B831" t="str">
            <v>ESD</v>
          </cell>
          <cell r="C831" t="str">
            <v>0000898</v>
          </cell>
          <cell r="D831">
            <v>1010300</v>
          </cell>
          <cell r="E831" t="str">
            <v>D</v>
          </cell>
          <cell r="F831">
            <v>364</v>
          </cell>
          <cell r="G831" t="str">
            <v>0320</v>
          </cell>
          <cell r="H831">
            <v>320</v>
          </cell>
          <cell r="I831" t="str">
            <v>POLE, WOOD, 55'</v>
          </cell>
          <cell r="J831">
            <v>2000</v>
          </cell>
          <cell r="K831">
            <v>1091538.42</v>
          </cell>
          <cell r="L831">
            <v>456</v>
          </cell>
          <cell r="M831">
            <v>2393.7199999999998</v>
          </cell>
        </row>
        <row r="832">
          <cell r="A832" t="str">
            <v>3643202001</v>
          </cell>
          <cell r="B832" t="str">
            <v>ESD</v>
          </cell>
          <cell r="C832" t="str">
            <v>0000898</v>
          </cell>
          <cell r="D832">
            <v>1010300</v>
          </cell>
          <cell r="E832" t="str">
            <v>D</v>
          </cell>
          <cell r="F832">
            <v>364</v>
          </cell>
          <cell r="G832" t="str">
            <v>0320</v>
          </cell>
          <cell r="H832">
            <v>320</v>
          </cell>
          <cell r="I832" t="str">
            <v>POLE, WOOD, 55'</v>
          </cell>
          <cell r="J832">
            <v>2001</v>
          </cell>
          <cell r="K832">
            <v>819979.41</v>
          </cell>
          <cell r="L832">
            <v>355</v>
          </cell>
          <cell r="M832">
            <v>2309.8000000000002</v>
          </cell>
        </row>
        <row r="833">
          <cell r="A833" t="str">
            <v>3643202002</v>
          </cell>
          <cell r="B833" t="str">
            <v>ESD</v>
          </cell>
          <cell r="C833" t="str">
            <v>0000898</v>
          </cell>
          <cell r="D833">
            <v>1010300</v>
          </cell>
          <cell r="E833" t="str">
            <v>D</v>
          </cell>
          <cell r="F833">
            <v>364</v>
          </cell>
          <cell r="G833" t="str">
            <v>0320</v>
          </cell>
          <cell r="H833">
            <v>320</v>
          </cell>
          <cell r="I833" t="str">
            <v>POLE, WOOD, 55'</v>
          </cell>
          <cell r="J833">
            <v>2002</v>
          </cell>
          <cell r="K833">
            <v>1051727.1000000001</v>
          </cell>
          <cell r="L833">
            <v>329</v>
          </cell>
          <cell r="M833">
            <v>3196.74</v>
          </cell>
        </row>
        <row r="834">
          <cell r="A834" t="str">
            <v>3643202003</v>
          </cell>
          <cell r="B834" t="str">
            <v>ESD</v>
          </cell>
          <cell r="C834" t="str">
            <v>0000898</v>
          </cell>
          <cell r="D834">
            <v>1010300</v>
          </cell>
          <cell r="E834" t="str">
            <v>D</v>
          </cell>
          <cell r="F834">
            <v>364</v>
          </cell>
          <cell r="G834" t="str">
            <v>0320</v>
          </cell>
          <cell r="H834">
            <v>320</v>
          </cell>
          <cell r="I834" t="str">
            <v>POLE, WOOD, 55'</v>
          </cell>
          <cell r="J834">
            <v>2003</v>
          </cell>
          <cell r="K834">
            <v>700999.13</v>
          </cell>
          <cell r="L834">
            <v>268</v>
          </cell>
          <cell r="M834">
            <v>2615.67</v>
          </cell>
        </row>
        <row r="835">
          <cell r="A835" t="str">
            <v>3643202004</v>
          </cell>
          <cell r="B835" t="str">
            <v>ESD</v>
          </cell>
          <cell r="C835" t="str">
            <v>0000898</v>
          </cell>
          <cell r="D835">
            <v>1010300</v>
          </cell>
          <cell r="E835" t="str">
            <v>D</v>
          </cell>
          <cell r="F835">
            <v>364</v>
          </cell>
          <cell r="G835" t="str">
            <v>0320</v>
          </cell>
          <cell r="H835">
            <v>320</v>
          </cell>
          <cell r="I835" t="str">
            <v>POLE, WOOD, 55'</v>
          </cell>
          <cell r="J835">
            <v>2004</v>
          </cell>
          <cell r="K835">
            <v>767753.54</v>
          </cell>
          <cell r="L835">
            <v>310</v>
          </cell>
          <cell r="M835">
            <v>2476.62</v>
          </cell>
        </row>
        <row r="836">
          <cell r="A836" t="str">
            <v>3643202005</v>
          </cell>
          <cell r="B836" t="str">
            <v>ESD</v>
          </cell>
          <cell r="C836" t="str">
            <v>0000898</v>
          </cell>
          <cell r="D836">
            <v>1010300</v>
          </cell>
          <cell r="E836" t="str">
            <v>D</v>
          </cell>
          <cell r="F836">
            <v>364</v>
          </cell>
          <cell r="G836" t="str">
            <v>0320</v>
          </cell>
          <cell r="H836">
            <v>320</v>
          </cell>
          <cell r="I836" t="str">
            <v>POLE, WOOD, 55'</v>
          </cell>
          <cell r="J836">
            <v>2005</v>
          </cell>
          <cell r="K836">
            <v>1109020.1299999999</v>
          </cell>
          <cell r="L836">
            <v>461</v>
          </cell>
          <cell r="M836">
            <v>2405.6799999999998</v>
          </cell>
        </row>
        <row r="837">
          <cell r="A837" t="str">
            <v>3643202006</v>
          </cell>
          <cell r="B837" t="str">
            <v>ESD</v>
          </cell>
          <cell r="C837" t="str">
            <v>0000898</v>
          </cell>
          <cell r="D837">
            <v>1010300</v>
          </cell>
          <cell r="E837" t="str">
            <v>D</v>
          </cell>
          <cell r="F837">
            <v>364</v>
          </cell>
          <cell r="G837" t="str">
            <v>0320</v>
          </cell>
          <cell r="H837">
            <v>320</v>
          </cell>
          <cell r="I837" t="str">
            <v>POLE, WOOD, 55'</v>
          </cell>
          <cell r="J837">
            <v>2006</v>
          </cell>
          <cell r="K837">
            <v>1065535.3899999999</v>
          </cell>
          <cell r="L837">
            <v>358</v>
          </cell>
          <cell r="M837">
            <v>2976.36</v>
          </cell>
        </row>
        <row r="838">
          <cell r="A838" t="str">
            <v>3643202007</v>
          </cell>
          <cell r="B838" t="str">
            <v>ESD</v>
          </cell>
          <cell r="C838" t="str">
            <v>0000898</v>
          </cell>
          <cell r="D838">
            <v>1010300</v>
          </cell>
          <cell r="E838" t="str">
            <v>D</v>
          </cell>
          <cell r="F838">
            <v>364</v>
          </cell>
          <cell r="G838" t="str">
            <v>0320</v>
          </cell>
          <cell r="H838">
            <v>320</v>
          </cell>
          <cell r="I838" t="str">
            <v>POLE, WOOD, 55'</v>
          </cell>
          <cell r="J838">
            <v>2007</v>
          </cell>
          <cell r="K838">
            <v>1722572.87</v>
          </cell>
          <cell r="L838">
            <v>355</v>
          </cell>
          <cell r="M838">
            <v>4852.32</v>
          </cell>
        </row>
        <row r="839">
          <cell r="A839" t="str">
            <v>3643202008</v>
          </cell>
          <cell r="B839" t="str">
            <v>ESD</v>
          </cell>
          <cell r="C839" t="str">
            <v>0000898</v>
          </cell>
          <cell r="D839">
            <v>1010300</v>
          </cell>
          <cell r="E839" t="str">
            <v>D</v>
          </cell>
          <cell r="F839">
            <v>364</v>
          </cell>
          <cell r="G839" t="str">
            <v>0320</v>
          </cell>
          <cell r="H839">
            <v>320</v>
          </cell>
          <cell r="I839" t="str">
            <v>POLE, WOOD, 55'</v>
          </cell>
          <cell r="J839">
            <v>2008</v>
          </cell>
          <cell r="K839">
            <v>373475.2</v>
          </cell>
          <cell r="L839">
            <v>95</v>
          </cell>
          <cell r="M839">
            <v>3931.32</v>
          </cell>
        </row>
        <row r="840">
          <cell r="A840" t="str">
            <v>3643251908</v>
          </cell>
          <cell r="B840" t="str">
            <v>ESD</v>
          </cell>
          <cell r="C840" t="str">
            <v>0000898</v>
          </cell>
          <cell r="D840">
            <v>1010300</v>
          </cell>
          <cell r="E840" t="str">
            <v>D</v>
          </cell>
          <cell r="F840">
            <v>364</v>
          </cell>
          <cell r="G840" t="str">
            <v>0325</v>
          </cell>
          <cell r="H840">
            <v>325</v>
          </cell>
          <cell r="I840" t="str">
            <v>POLE, METAL, 55'</v>
          </cell>
          <cell r="J840">
            <v>1908</v>
          </cell>
          <cell r="K840">
            <v>3183.6</v>
          </cell>
          <cell r="L840">
            <v>3</v>
          </cell>
          <cell r="M840">
            <v>1061.2</v>
          </cell>
        </row>
        <row r="841">
          <cell r="A841" t="str">
            <v>3643251955</v>
          </cell>
          <cell r="B841" t="str">
            <v>ESD</v>
          </cell>
          <cell r="C841" t="str">
            <v>0000898</v>
          </cell>
          <cell r="D841">
            <v>1010300</v>
          </cell>
          <cell r="E841" t="str">
            <v>D</v>
          </cell>
          <cell r="F841">
            <v>364</v>
          </cell>
          <cell r="G841" t="str">
            <v>0325</v>
          </cell>
          <cell r="H841">
            <v>325</v>
          </cell>
          <cell r="I841" t="str">
            <v>POLE, METAL, 55'</v>
          </cell>
          <cell r="J841">
            <v>1955</v>
          </cell>
          <cell r="K841">
            <v>1440.13</v>
          </cell>
          <cell r="L841">
            <v>1</v>
          </cell>
          <cell r="M841">
            <v>1440.13</v>
          </cell>
        </row>
        <row r="842">
          <cell r="A842" t="str">
            <v>3643251956</v>
          </cell>
          <cell r="B842" t="str">
            <v>ESD</v>
          </cell>
          <cell r="C842" t="str">
            <v>0000898</v>
          </cell>
          <cell r="D842">
            <v>1010300</v>
          </cell>
          <cell r="E842" t="str">
            <v>D</v>
          </cell>
          <cell r="F842">
            <v>364</v>
          </cell>
          <cell r="G842" t="str">
            <v>0325</v>
          </cell>
          <cell r="H842">
            <v>325</v>
          </cell>
          <cell r="I842" t="str">
            <v>POLE, METAL, 55'</v>
          </cell>
          <cell r="J842">
            <v>1956</v>
          </cell>
          <cell r="K842">
            <v>5760.52</v>
          </cell>
          <cell r="L842">
            <v>4</v>
          </cell>
          <cell r="M842">
            <v>1440.13</v>
          </cell>
        </row>
        <row r="843">
          <cell r="A843" t="str">
            <v>3643251962</v>
          </cell>
          <cell r="B843" t="str">
            <v>ESD</v>
          </cell>
          <cell r="C843" t="str">
            <v>0000898</v>
          </cell>
          <cell r="D843">
            <v>1010300</v>
          </cell>
          <cell r="E843" t="str">
            <v>D</v>
          </cell>
          <cell r="F843">
            <v>364</v>
          </cell>
          <cell r="G843" t="str">
            <v>0325</v>
          </cell>
          <cell r="H843">
            <v>325</v>
          </cell>
          <cell r="I843" t="str">
            <v>POLE, METAL, 55'</v>
          </cell>
          <cell r="J843">
            <v>1962</v>
          </cell>
          <cell r="K843">
            <v>2880.26</v>
          </cell>
          <cell r="L843">
            <v>2</v>
          </cell>
          <cell r="M843">
            <v>1440.13</v>
          </cell>
        </row>
        <row r="844">
          <cell r="A844" t="str">
            <v>3643251963</v>
          </cell>
          <cell r="B844" t="str">
            <v>ESD</v>
          </cell>
          <cell r="C844" t="str">
            <v>0000898</v>
          </cell>
          <cell r="D844">
            <v>1010300</v>
          </cell>
          <cell r="E844" t="str">
            <v>D</v>
          </cell>
          <cell r="F844">
            <v>364</v>
          </cell>
          <cell r="G844" t="str">
            <v>0325</v>
          </cell>
          <cell r="H844">
            <v>325</v>
          </cell>
          <cell r="I844" t="str">
            <v>POLE, METAL, 55'</v>
          </cell>
          <cell r="J844">
            <v>1963</v>
          </cell>
          <cell r="K844">
            <v>1440.13</v>
          </cell>
          <cell r="L844">
            <v>1</v>
          </cell>
          <cell r="M844">
            <v>1440.13</v>
          </cell>
        </row>
        <row r="845">
          <cell r="A845" t="str">
            <v>3643251965</v>
          </cell>
          <cell r="B845" t="str">
            <v>ESD</v>
          </cell>
          <cell r="C845" t="str">
            <v>0000898</v>
          </cell>
          <cell r="D845">
            <v>1010300</v>
          </cell>
          <cell r="E845" t="str">
            <v>D</v>
          </cell>
          <cell r="F845">
            <v>364</v>
          </cell>
          <cell r="G845" t="str">
            <v>0325</v>
          </cell>
          <cell r="H845">
            <v>325</v>
          </cell>
          <cell r="I845" t="str">
            <v>POLE, METAL, 55'</v>
          </cell>
          <cell r="J845">
            <v>1965</v>
          </cell>
          <cell r="K845">
            <v>15841.44</v>
          </cell>
          <cell r="L845">
            <v>11</v>
          </cell>
          <cell r="M845">
            <v>1440.13</v>
          </cell>
        </row>
        <row r="846">
          <cell r="A846" t="str">
            <v>3643251966</v>
          </cell>
          <cell r="B846" t="str">
            <v>ESD</v>
          </cell>
          <cell r="C846" t="str">
            <v>0000898</v>
          </cell>
          <cell r="D846">
            <v>1010300</v>
          </cell>
          <cell r="E846" t="str">
            <v>D</v>
          </cell>
          <cell r="F846">
            <v>364</v>
          </cell>
          <cell r="G846" t="str">
            <v>0325</v>
          </cell>
          <cell r="H846">
            <v>325</v>
          </cell>
          <cell r="I846" t="str">
            <v>POLE, METAL, 55'</v>
          </cell>
          <cell r="J846">
            <v>1966</v>
          </cell>
          <cell r="K846">
            <v>11521.05</v>
          </cell>
          <cell r="L846">
            <v>8</v>
          </cell>
          <cell r="M846">
            <v>1440.13</v>
          </cell>
        </row>
        <row r="847">
          <cell r="A847" t="str">
            <v>3643251967</v>
          </cell>
          <cell r="B847" t="str">
            <v>ESD</v>
          </cell>
          <cell r="C847" t="str">
            <v>0000898</v>
          </cell>
          <cell r="D847">
            <v>1010300</v>
          </cell>
          <cell r="E847" t="str">
            <v>D</v>
          </cell>
          <cell r="F847">
            <v>364</v>
          </cell>
          <cell r="G847" t="str">
            <v>0325</v>
          </cell>
          <cell r="H847">
            <v>325</v>
          </cell>
          <cell r="I847" t="str">
            <v>POLE, METAL, 55'</v>
          </cell>
          <cell r="J847">
            <v>1967</v>
          </cell>
          <cell r="K847">
            <v>7200.65</v>
          </cell>
          <cell r="L847">
            <v>5</v>
          </cell>
          <cell r="M847">
            <v>1440.13</v>
          </cell>
        </row>
        <row r="848">
          <cell r="A848" t="str">
            <v>3643251968</v>
          </cell>
          <cell r="B848" t="str">
            <v>ESD</v>
          </cell>
          <cell r="C848" t="str">
            <v>0000898</v>
          </cell>
          <cell r="D848">
            <v>1010300</v>
          </cell>
          <cell r="E848" t="str">
            <v>D</v>
          </cell>
          <cell r="F848">
            <v>364</v>
          </cell>
          <cell r="G848" t="str">
            <v>0325</v>
          </cell>
          <cell r="H848">
            <v>325</v>
          </cell>
          <cell r="I848" t="str">
            <v>POLE, METAL, 55'</v>
          </cell>
          <cell r="J848">
            <v>1968</v>
          </cell>
          <cell r="K848">
            <v>4320.3900000000003</v>
          </cell>
          <cell r="L848">
            <v>3</v>
          </cell>
          <cell r="M848">
            <v>1440.13</v>
          </cell>
        </row>
        <row r="849">
          <cell r="A849" t="str">
            <v>3643251969</v>
          </cell>
          <cell r="B849" t="str">
            <v>ESD</v>
          </cell>
          <cell r="C849" t="str">
            <v>0000898</v>
          </cell>
          <cell r="D849">
            <v>1010300</v>
          </cell>
          <cell r="E849" t="str">
            <v>D</v>
          </cell>
          <cell r="F849">
            <v>364</v>
          </cell>
          <cell r="G849" t="str">
            <v>0325</v>
          </cell>
          <cell r="H849">
            <v>325</v>
          </cell>
          <cell r="I849" t="str">
            <v>POLE, METAL, 55'</v>
          </cell>
          <cell r="J849">
            <v>1969</v>
          </cell>
          <cell r="K849">
            <v>27362.47</v>
          </cell>
          <cell r="L849">
            <v>19</v>
          </cell>
          <cell r="M849">
            <v>1440.13</v>
          </cell>
        </row>
        <row r="850">
          <cell r="A850" t="str">
            <v>3643251970</v>
          </cell>
          <cell r="B850" t="str">
            <v>ESD</v>
          </cell>
          <cell r="C850" t="str">
            <v>0000898</v>
          </cell>
          <cell r="D850">
            <v>1010300</v>
          </cell>
          <cell r="E850" t="str">
            <v>D</v>
          </cell>
          <cell r="F850">
            <v>364</v>
          </cell>
          <cell r="G850" t="str">
            <v>0325</v>
          </cell>
          <cell r="H850">
            <v>325</v>
          </cell>
          <cell r="I850" t="str">
            <v>POLE, METAL, 55'</v>
          </cell>
          <cell r="J850">
            <v>1970</v>
          </cell>
          <cell r="K850">
            <v>10402.68</v>
          </cell>
          <cell r="L850">
            <v>9</v>
          </cell>
          <cell r="M850">
            <v>1155.8499999999999</v>
          </cell>
        </row>
        <row r="851">
          <cell r="A851" t="str">
            <v>3643251971</v>
          </cell>
          <cell r="B851" t="str">
            <v>ESD</v>
          </cell>
          <cell r="C851" t="str">
            <v>0000898</v>
          </cell>
          <cell r="D851">
            <v>1010300</v>
          </cell>
          <cell r="E851" t="str">
            <v>D</v>
          </cell>
          <cell r="F851">
            <v>364</v>
          </cell>
          <cell r="G851" t="str">
            <v>0325</v>
          </cell>
          <cell r="H851">
            <v>325</v>
          </cell>
          <cell r="I851" t="str">
            <v>POLE, METAL, 55'</v>
          </cell>
          <cell r="J851">
            <v>1971</v>
          </cell>
          <cell r="K851">
            <v>1155.8499999999999</v>
          </cell>
          <cell r="L851">
            <v>1</v>
          </cell>
          <cell r="M851">
            <v>1155.8499999999999</v>
          </cell>
        </row>
        <row r="852">
          <cell r="A852" t="str">
            <v>3643251972</v>
          </cell>
          <cell r="B852" t="str">
            <v>ESD</v>
          </cell>
          <cell r="C852" t="str">
            <v>0000898</v>
          </cell>
          <cell r="D852">
            <v>1010300</v>
          </cell>
          <cell r="E852" t="str">
            <v>D</v>
          </cell>
          <cell r="F852">
            <v>364</v>
          </cell>
          <cell r="G852" t="str">
            <v>0325</v>
          </cell>
          <cell r="H852">
            <v>325</v>
          </cell>
          <cell r="I852" t="str">
            <v>POLE, METAL, 55'</v>
          </cell>
          <cell r="J852">
            <v>1972</v>
          </cell>
          <cell r="K852">
            <v>12714.39</v>
          </cell>
          <cell r="L852">
            <v>11</v>
          </cell>
          <cell r="M852">
            <v>1155.8499999999999</v>
          </cell>
        </row>
        <row r="853">
          <cell r="A853" t="str">
            <v>3643251973</v>
          </cell>
          <cell r="B853" t="str">
            <v>ESD</v>
          </cell>
          <cell r="C853" t="str">
            <v>0000898</v>
          </cell>
          <cell r="D853">
            <v>1010300</v>
          </cell>
          <cell r="E853" t="str">
            <v>D</v>
          </cell>
          <cell r="F853">
            <v>364</v>
          </cell>
          <cell r="G853" t="str">
            <v>0325</v>
          </cell>
          <cell r="H853">
            <v>325</v>
          </cell>
          <cell r="I853" t="str">
            <v>POLE, METAL, 55'</v>
          </cell>
          <cell r="J853">
            <v>1973</v>
          </cell>
          <cell r="K853">
            <v>160.66</v>
          </cell>
          <cell r="L853">
            <v>2</v>
          </cell>
          <cell r="M853">
            <v>80.33</v>
          </cell>
        </row>
        <row r="854">
          <cell r="A854" t="str">
            <v>3643251975</v>
          </cell>
          <cell r="B854" t="str">
            <v>ESD</v>
          </cell>
          <cell r="C854" t="str">
            <v>0000898</v>
          </cell>
          <cell r="D854">
            <v>1010300</v>
          </cell>
          <cell r="E854" t="str">
            <v>D</v>
          </cell>
          <cell r="F854">
            <v>364</v>
          </cell>
          <cell r="G854" t="str">
            <v>0325</v>
          </cell>
          <cell r="H854">
            <v>325</v>
          </cell>
          <cell r="I854" t="str">
            <v>POLE, METAL, 55'</v>
          </cell>
          <cell r="J854">
            <v>1975</v>
          </cell>
          <cell r="K854">
            <v>2696.3</v>
          </cell>
          <cell r="L854">
            <v>2</v>
          </cell>
          <cell r="M854">
            <v>1348.15</v>
          </cell>
        </row>
        <row r="855">
          <cell r="A855" t="str">
            <v>3643251976</v>
          </cell>
          <cell r="B855" t="str">
            <v>ESD</v>
          </cell>
          <cell r="C855" t="str">
            <v>0000898</v>
          </cell>
          <cell r="D855">
            <v>1010300</v>
          </cell>
          <cell r="E855" t="str">
            <v>D</v>
          </cell>
          <cell r="F855">
            <v>364</v>
          </cell>
          <cell r="G855" t="str">
            <v>0325</v>
          </cell>
          <cell r="H855">
            <v>325</v>
          </cell>
          <cell r="I855" t="str">
            <v>POLE, METAL, 55'</v>
          </cell>
          <cell r="J855">
            <v>1976</v>
          </cell>
          <cell r="K855">
            <v>4623.42</v>
          </cell>
          <cell r="L855">
            <v>3</v>
          </cell>
          <cell r="M855">
            <v>1541.14</v>
          </cell>
        </row>
        <row r="856">
          <cell r="A856" t="str">
            <v>3643251977</v>
          </cell>
          <cell r="B856" t="str">
            <v>ESD</v>
          </cell>
          <cell r="C856" t="str">
            <v>0000898</v>
          </cell>
          <cell r="D856">
            <v>1010300</v>
          </cell>
          <cell r="E856" t="str">
            <v>D</v>
          </cell>
          <cell r="F856">
            <v>364</v>
          </cell>
          <cell r="G856" t="str">
            <v>0325</v>
          </cell>
          <cell r="H856">
            <v>325</v>
          </cell>
          <cell r="I856" t="str">
            <v>POLE, METAL, 55'</v>
          </cell>
          <cell r="J856">
            <v>1977</v>
          </cell>
          <cell r="K856">
            <v>3467.56</v>
          </cell>
          <cell r="L856">
            <v>3</v>
          </cell>
          <cell r="M856">
            <v>1155.8499999999999</v>
          </cell>
        </row>
        <row r="857">
          <cell r="A857" t="str">
            <v>3643251978</v>
          </cell>
          <cell r="B857" t="str">
            <v>ESD</v>
          </cell>
          <cell r="C857" t="str">
            <v>0000898</v>
          </cell>
          <cell r="D857">
            <v>1010300</v>
          </cell>
          <cell r="E857" t="str">
            <v>D</v>
          </cell>
          <cell r="F857">
            <v>364</v>
          </cell>
          <cell r="G857" t="str">
            <v>0325</v>
          </cell>
          <cell r="H857">
            <v>325</v>
          </cell>
          <cell r="I857" t="str">
            <v>POLE, METAL, 55'</v>
          </cell>
          <cell r="J857">
            <v>1978</v>
          </cell>
          <cell r="K857">
            <v>20805.349999999999</v>
          </cell>
          <cell r="L857">
            <v>18</v>
          </cell>
          <cell r="M857">
            <v>1155.8499999999999</v>
          </cell>
        </row>
        <row r="858">
          <cell r="A858" t="str">
            <v>3643251981</v>
          </cell>
          <cell r="B858" t="str">
            <v>ESD</v>
          </cell>
          <cell r="C858" t="str">
            <v>0000898</v>
          </cell>
          <cell r="D858">
            <v>1010300</v>
          </cell>
          <cell r="E858" t="str">
            <v>D</v>
          </cell>
          <cell r="F858">
            <v>364</v>
          </cell>
          <cell r="G858" t="str">
            <v>0325</v>
          </cell>
          <cell r="H858">
            <v>325</v>
          </cell>
          <cell r="I858" t="str">
            <v>POLE, METAL, 55'</v>
          </cell>
          <cell r="J858">
            <v>1981</v>
          </cell>
          <cell r="K858">
            <v>39006.86</v>
          </cell>
          <cell r="L858">
            <v>6</v>
          </cell>
          <cell r="M858">
            <v>6501.14</v>
          </cell>
        </row>
        <row r="859">
          <cell r="A859" t="str">
            <v>3643251982</v>
          </cell>
          <cell r="B859" t="str">
            <v>ESD</v>
          </cell>
          <cell r="C859" t="str">
            <v>0000898</v>
          </cell>
          <cell r="D859">
            <v>1010300</v>
          </cell>
          <cell r="E859" t="str">
            <v>D</v>
          </cell>
          <cell r="F859">
            <v>364</v>
          </cell>
          <cell r="G859" t="str">
            <v>0325</v>
          </cell>
          <cell r="H859">
            <v>325</v>
          </cell>
          <cell r="I859" t="str">
            <v>POLE, METAL, 55'</v>
          </cell>
          <cell r="J859">
            <v>1982</v>
          </cell>
          <cell r="K859">
            <v>26004.58</v>
          </cell>
          <cell r="L859">
            <v>4</v>
          </cell>
          <cell r="M859">
            <v>6501.15</v>
          </cell>
        </row>
        <row r="860">
          <cell r="A860" t="str">
            <v>3643251983</v>
          </cell>
          <cell r="B860" t="str">
            <v>ESD</v>
          </cell>
          <cell r="C860" t="str">
            <v>0000898</v>
          </cell>
          <cell r="D860">
            <v>1010300</v>
          </cell>
          <cell r="E860" t="str">
            <v>D</v>
          </cell>
          <cell r="F860">
            <v>364</v>
          </cell>
          <cell r="G860" t="str">
            <v>0325</v>
          </cell>
          <cell r="H860">
            <v>325</v>
          </cell>
          <cell r="I860" t="str">
            <v>POLE, METAL, 55'</v>
          </cell>
          <cell r="J860">
            <v>1983</v>
          </cell>
          <cell r="K860">
            <v>75838.89</v>
          </cell>
          <cell r="L860">
            <v>11</v>
          </cell>
          <cell r="M860">
            <v>6894.44</v>
          </cell>
        </row>
        <row r="861">
          <cell r="A861" t="str">
            <v>3643251984</v>
          </cell>
          <cell r="B861" t="str">
            <v>ESD</v>
          </cell>
          <cell r="C861" t="str">
            <v>0000898</v>
          </cell>
          <cell r="D861">
            <v>1010300</v>
          </cell>
          <cell r="E861" t="str">
            <v>D</v>
          </cell>
          <cell r="F861">
            <v>364</v>
          </cell>
          <cell r="G861" t="str">
            <v>0325</v>
          </cell>
          <cell r="H861">
            <v>325</v>
          </cell>
          <cell r="I861" t="str">
            <v>POLE, METAL, 55'</v>
          </cell>
          <cell r="J861">
            <v>1984</v>
          </cell>
          <cell r="K861">
            <v>7102.56</v>
          </cell>
          <cell r="L861">
            <v>2</v>
          </cell>
          <cell r="M861">
            <v>3551.28</v>
          </cell>
        </row>
        <row r="862">
          <cell r="A862" t="str">
            <v>3643251985</v>
          </cell>
          <cell r="B862" t="str">
            <v>ESD</v>
          </cell>
          <cell r="C862" t="str">
            <v>0000898</v>
          </cell>
          <cell r="D862">
            <v>1010300</v>
          </cell>
          <cell r="E862" t="str">
            <v>D</v>
          </cell>
          <cell r="F862">
            <v>364</v>
          </cell>
          <cell r="G862" t="str">
            <v>0325</v>
          </cell>
          <cell r="H862">
            <v>325</v>
          </cell>
          <cell r="I862" t="str">
            <v>POLE, METAL, 55'</v>
          </cell>
          <cell r="J862">
            <v>1985</v>
          </cell>
          <cell r="K862">
            <v>24858.959999999999</v>
          </cell>
          <cell r="L862">
            <v>7</v>
          </cell>
          <cell r="M862">
            <v>3551.28</v>
          </cell>
        </row>
        <row r="863">
          <cell r="A863" t="str">
            <v>3643251986</v>
          </cell>
          <cell r="B863" t="str">
            <v>ESD</v>
          </cell>
          <cell r="C863" t="str">
            <v>0000898</v>
          </cell>
          <cell r="D863">
            <v>1010300</v>
          </cell>
          <cell r="E863" t="str">
            <v>D</v>
          </cell>
          <cell r="F863">
            <v>364</v>
          </cell>
          <cell r="G863" t="str">
            <v>0325</v>
          </cell>
          <cell r="H863">
            <v>325</v>
          </cell>
          <cell r="I863" t="str">
            <v>POLE, METAL, 55'</v>
          </cell>
          <cell r="J863">
            <v>1986</v>
          </cell>
          <cell r="K863">
            <v>14205.12</v>
          </cell>
          <cell r="L863">
            <v>4</v>
          </cell>
          <cell r="M863">
            <v>3551.28</v>
          </cell>
        </row>
        <row r="864">
          <cell r="A864" t="str">
            <v>3643251987</v>
          </cell>
          <cell r="B864" t="str">
            <v>ESD</v>
          </cell>
          <cell r="C864" t="str">
            <v>0000898</v>
          </cell>
          <cell r="D864">
            <v>1010300</v>
          </cell>
          <cell r="E864" t="str">
            <v>D</v>
          </cell>
          <cell r="F864">
            <v>364</v>
          </cell>
          <cell r="G864" t="str">
            <v>0325</v>
          </cell>
          <cell r="H864">
            <v>325</v>
          </cell>
          <cell r="I864" t="str">
            <v>POLE, METAL, 55'</v>
          </cell>
          <cell r="J864">
            <v>1987</v>
          </cell>
          <cell r="K864">
            <v>3551.28</v>
          </cell>
          <cell r="L864">
            <v>1</v>
          </cell>
          <cell r="M864">
            <v>3551.28</v>
          </cell>
        </row>
        <row r="865">
          <cell r="A865" t="str">
            <v>3643251988</v>
          </cell>
          <cell r="B865" t="str">
            <v>ESD</v>
          </cell>
          <cell r="C865" t="str">
            <v>0000898</v>
          </cell>
          <cell r="D865">
            <v>1010300</v>
          </cell>
          <cell r="E865" t="str">
            <v>D</v>
          </cell>
          <cell r="F865">
            <v>364</v>
          </cell>
          <cell r="G865" t="str">
            <v>0325</v>
          </cell>
          <cell r="H865">
            <v>325</v>
          </cell>
          <cell r="I865" t="str">
            <v>POLE, METAL, 55'</v>
          </cell>
          <cell r="J865">
            <v>1988</v>
          </cell>
          <cell r="K865">
            <v>10653.84</v>
          </cell>
          <cell r="L865">
            <v>3</v>
          </cell>
          <cell r="M865">
            <v>3551.28</v>
          </cell>
        </row>
        <row r="866">
          <cell r="A866" t="str">
            <v>3643251989</v>
          </cell>
          <cell r="B866" t="str">
            <v>ESD</v>
          </cell>
          <cell r="C866" t="str">
            <v>0000898</v>
          </cell>
          <cell r="D866">
            <v>1010300</v>
          </cell>
          <cell r="E866" t="str">
            <v>D</v>
          </cell>
          <cell r="F866">
            <v>364</v>
          </cell>
          <cell r="G866" t="str">
            <v>0325</v>
          </cell>
          <cell r="H866">
            <v>325</v>
          </cell>
          <cell r="I866" t="str">
            <v>POLE, METAL, 55'</v>
          </cell>
          <cell r="J866">
            <v>1989</v>
          </cell>
          <cell r="K866">
            <v>17046.14</v>
          </cell>
          <cell r="L866">
            <v>5</v>
          </cell>
          <cell r="M866">
            <v>3409.23</v>
          </cell>
        </row>
        <row r="867">
          <cell r="A867" t="str">
            <v>3643251990</v>
          </cell>
          <cell r="B867" t="str">
            <v>ESD</v>
          </cell>
          <cell r="C867" t="str">
            <v>0000898</v>
          </cell>
          <cell r="D867">
            <v>1010300</v>
          </cell>
          <cell r="E867" t="str">
            <v>D</v>
          </cell>
          <cell r="F867">
            <v>364</v>
          </cell>
          <cell r="G867" t="str">
            <v>0325</v>
          </cell>
          <cell r="H867">
            <v>325</v>
          </cell>
          <cell r="I867" t="str">
            <v>POLE, METAL, 55'</v>
          </cell>
          <cell r="J867">
            <v>1990</v>
          </cell>
          <cell r="K867">
            <v>3551.28</v>
          </cell>
          <cell r="L867">
            <v>1</v>
          </cell>
          <cell r="M867">
            <v>3551.28</v>
          </cell>
        </row>
        <row r="868">
          <cell r="A868" t="str">
            <v>3643251992</v>
          </cell>
          <cell r="B868" t="str">
            <v>ESD</v>
          </cell>
          <cell r="C868" t="str">
            <v>0000898</v>
          </cell>
          <cell r="D868">
            <v>1010300</v>
          </cell>
          <cell r="E868" t="str">
            <v>D</v>
          </cell>
          <cell r="F868">
            <v>364</v>
          </cell>
          <cell r="G868" t="str">
            <v>0325</v>
          </cell>
          <cell r="H868">
            <v>325</v>
          </cell>
          <cell r="I868" t="str">
            <v>POLE, METAL, 55'</v>
          </cell>
          <cell r="J868">
            <v>1992</v>
          </cell>
          <cell r="K868">
            <v>7102.56</v>
          </cell>
          <cell r="L868">
            <v>2</v>
          </cell>
          <cell r="M868">
            <v>3551.28</v>
          </cell>
        </row>
        <row r="869">
          <cell r="A869" t="str">
            <v>3643251993</v>
          </cell>
          <cell r="B869" t="str">
            <v>ESD</v>
          </cell>
          <cell r="C869" t="str">
            <v>0000898</v>
          </cell>
          <cell r="D869">
            <v>1010300</v>
          </cell>
          <cell r="E869" t="str">
            <v>D</v>
          </cell>
          <cell r="F869">
            <v>364</v>
          </cell>
          <cell r="G869" t="str">
            <v>0325</v>
          </cell>
          <cell r="H869">
            <v>325</v>
          </cell>
          <cell r="I869" t="str">
            <v>POLE, METAL, 55'</v>
          </cell>
          <cell r="J869">
            <v>1993</v>
          </cell>
          <cell r="K869">
            <v>3551.28</v>
          </cell>
          <cell r="L869">
            <v>1</v>
          </cell>
          <cell r="M869">
            <v>3551.28</v>
          </cell>
        </row>
        <row r="870">
          <cell r="A870" t="str">
            <v>3643251995</v>
          </cell>
          <cell r="B870" t="str">
            <v>ESD</v>
          </cell>
          <cell r="C870" t="str">
            <v>0000898</v>
          </cell>
          <cell r="D870">
            <v>1010300</v>
          </cell>
          <cell r="E870" t="str">
            <v>D</v>
          </cell>
          <cell r="F870">
            <v>364</v>
          </cell>
          <cell r="G870" t="str">
            <v>0325</v>
          </cell>
          <cell r="H870">
            <v>325</v>
          </cell>
          <cell r="I870" t="str">
            <v>POLE, METAL, 55'</v>
          </cell>
          <cell r="J870">
            <v>1995</v>
          </cell>
          <cell r="K870">
            <v>7100.17</v>
          </cell>
          <cell r="L870">
            <v>2</v>
          </cell>
          <cell r="M870">
            <v>3550.09</v>
          </cell>
        </row>
        <row r="871">
          <cell r="A871" t="str">
            <v>3643251997</v>
          </cell>
          <cell r="B871" t="str">
            <v>ESD</v>
          </cell>
          <cell r="C871" t="str">
            <v>0000898</v>
          </cell>
          <cell r="D871">
            <v>1010300</v>
          </cell>
          <cell r="E871" t="str">
            <v>D</v>
          </cell>
          <cell r="F871">
            <v>364</v>
          </cell>
          <cell r="G871" t="str">
            <v>0325</v>
          </cell>
          <cell r="H871">
            <v>325</v>
          </cell>
          <cell r="I871" t="str">
            <v>POLE, METAL, 55'</v>
          </cell>
          <cell r="J871">
            <v>1997</v>
          </cell>
          <cell r="K871">
            <v>3550.08</v>
          </cell>
          <cell r="L871">
            <v>1</v>
          </cell>
          <cell r="M871">
            <v>3550.08</v>
          </cell>
        </row>
        <row r="872">
          <cell r="A872" t="str">
            <v>3643251998</v>
          </cell>
          <cell r="B872" t="str">
            <v>ESD</v>
          </cell>
          <cell r="C872" t="str">
            <v>0000898</v>
          </cell>
          <cell r="D872">
            <v>1010300</v>
          </cell>
          <cell r="E872" t="str">
            <v>D</v>
          </cell>
          <cell r="F872">
            <v>364</v>
          </cell>
          <cell r="G872" t="str">
            <v>0325</v>
          </cell>
          <cell r="H872">
            <v>325</v>
          </cell>
          <cell r="I872" t="str">
            <v>POLE, METAL, 55'</v>
          </cell>
          <cell r="J872">
            <v>1998</v>
          </cell>
          <cell r="K872">
            <v>14200.35</v>
          </cell>
          <cell r="L872">
            <v>4</v>
          </cell>
          <cell r="M872">
            <v>3550.09</v>
          </cell>
        </row>
        <row r="873">
          <cell r="A873" t="str">
            <v>3643251999</v>
          </cell>
          <cell r="B873" t="str">
            <v>ESD</v>
          </cell>
          <cell r="C873" t="str">
            <v>0000898</v>
          </cell>
          <cell r="D873">
            <v>1010300</v>
          </cell>
          <cell r="E873" t="str">
            <v>D</v>
          </cell>
          <cell r="F873">
            <v>364</v>
          </cell>
          <cell r="G873" t="str">
            <v>0325</v>
          </cell>
          <cell r="H873">
            <v>325</v>
          </cell>
          <cell r="I873" t="str">
            <v>POLE, METAL, 55'</v>
          </cell>
          <cell r="J873">
            <v>1999</v>
          </cell>
          <cell r="K873">
            <v>25033.37</v>
          </cell>
          <cell r="L873">
            <v>7</v>
          </cell>
          <cell r="M873">
            <v>3576.2</v>
          </cell>
        </row>
        <row r="874">
          <cell r="A874" t="str">
            <v>3643252000</v>
          </cell>
          <cell r="B874" t="str">
            <v>ESD</v>
          </cell>
          <cell r="C874" t="str">
            <v>0000898</v>
          </cell>
          <cell r="D874">
            <v>1010300</v>
          </cell>
          <cell r="E874" t="str">
            <v>D</v>
          </cell>
          <cell r="F874">
            <v>364</v>
          </cell>
          <cell r="G874" t="str">
            <v>0325</v>
          </cell>
          <cell r="H874">
            <v>325</v>
          </cell>
          <cell r="I874" t="str">
            <v>POLE, METAL, 55'</v>
          </cell>
          <cell r="J874">
            <v>2000</v>
          </cell>
          <cell r="K874">
            <v>-445.68</v>
          </cell>
          <cell r="L874">
            <v>2</v>
          </cell>
          <cell r="M874">
            <v>-222.84</v>
          </cell>
        </row>
        <row r="875">
          <cell r="A875" t="str">
            <v>3643252001</v>
          </cell>
          <cell r="B875" t="str">
            <v>ESD</v>
          </cell>
          <cell r="C875" t="str">
            <v>0000898</v>
          </cell>
          <cell r="D875">
            <v>1010300</v>
          </cell>
          <cell r="E875" t="str">
            <v>D</v>
          </cell>
          <cell r="F875">
            <v>364</v>
          </cell>
          <cell r="G875" t="str">
            <v>0325</v>
          </cell>
          <cell r="H875">
            <v>325</v>
          </cell>
          <cell r="I875" t="str">
            <v>POLE, METAL, 55'</v>
          </cell>
          <cell r="J875">
            <v>2001</v>
          </cell>
          <cell r="K875">
            <v>167.41</v>
          </cell>
          <cell r="L875">
            <v>0</v>
          </cell>
          <cell r="M875" t="e">
            <v>#DIV/0!</v>
          </cell>
        </row>
        <row r="876">
          <cell r="A876" t="str">
            <v>3643252002</v>
          </cell>
          <cell r="B876" t="str">
            <v>ESD</v>
          </cell>
          <cell r="C876" t="str">
            <v>0000898</v>
          </cell>
          <cell r="D876">
            <v>1010300</v>
          </cell>
          <cell r="E876" t="str">
            <v>D</v>
          </cell>
          <cell r="F876">
            <v>364</v>
          </cell>
          <cell r="G876" t="str">
            <v>0325</v>
          </cell>
          <cell r="H876">
            <v>325</v>
          </cell>
          <cell r="I876" t="str">
            <v>POLE, METAL, 55'</v>
          </cell>
          <cell r="J876">
            <v>2002</v>
          </cell>
          <cell r="K876">
            <v>31165.02</v>
          </cell>
          <cell r="L876">
            <v>1</v>
          </cell>
          <cell r="M876">
            <v>31165.02</v>
          </cell>
        </row>
        <row r="877">
          <cell r="A877" t="str">
            <v>3643252003</v>
          </cell>
          <cell r="B877" t="str">
            <v>ESD</v>
          </cell>
          <cell r="C877" t="str">
            <v>0000898</v>
          </cell>
          <cell r="D877">
            <v>1010300</v>
          </cell>
          <cell r="E877" t="str">
            <v>D</v>
          </cell>
          <cell r="F877">
            <v>364</v>
          </cell>
          <cell r="G877" t="str">
            <v>0325</v>
          </cell>
          <cell r="H877">
            <v>325</v>
          </cell>
          <cell r="I877" t="str">
            <v>POLE, METAL, 55'</v>
          </cell>
          <cell r="J877">
            <v>2003</v>
          </cell>
          <cell r="K877">
            <v>-314.10000000000002</v>
          </cell>
          <cell r="L877">
            <v>0</v>
          </cell>
          <cell r="M877" t="e">
            <v>#DIV/0!</v>
          </cell>
        </row>
        <row r="878">
          <cell r="A878" t="str">
            <v>3643252004</v>
          </cell>
          <cell r="B878" t="str">
            <v>ESD</v>
          </cell>
          <cell r="C878" t="str">
            <v>0000898</v>
          </cell>
          <cell r="D878">
            <v>1010300</v>
          </cell>
          <cell r="E878" t="str">
            <v>D</v>
          </cell>
          <cell r="F878">
            <v>364</v>
          </cell>
          <cell r="G878" t="str">
            <v>0325</v>
          </cell>
          <cell r="H878">
            <v>325</v>
          </cell>
          <cell r="I878" t="str">
            <v>POLE, METAL, 55'</v>
          </cell>
          <cell r="J878">
            <v>2004</v>
          </cell>
          <cell r="K878">
            <v>50.7</v>
          </cell>
          <cell r="L878">
            <v>0</v>
          </cell>
          <cell r="M878" t="e">
            <v>#DIV/0!</v>
          </cell>
        </row>
        <row r="879">
          <cell r="A879" t="str">
            <v>3643252006</v>
          </cell>
          <cell r="B879" t="str">
            <v>ESD</v>
          </cell>
          <cell r="C879" t="str">
            <v>0000898</v>
          </cell>
          <cell r="D879">
            <v>1010300</v>
          </cell>
          <cell r="E879" t="str">
            <v>D</v>
          </cell>
          <cell r="F879">
            <v>364</v>
          </cell>
          <cell r="G879" t="str">
            <v>0325</v>
          </cell>
          <cell r="H879">
            <v>325</v>
          </cell>
          <cell r="I879" t="str">
            <v>POLE, METAL, 55'</v>
          </cell>
          <cell r="J879">
            <v>2006</v>
          </cell>
          <cell r="K879">
            <v>9912.31</v>
          </cell>
          <cell r="L879">
            <v>4</v>
          </cell>
          <cell r="M879">
            <v>2478.08</v>
          </cell>
        </row>
        <row r="880">
          <cell r="A880" t="str">
            <v>3643252007</v>
          </cell>
          <cell r="B880" t="str">
            <v>ESD</v>
          </cell>
          <cell r="C880" t="str">
            <v>0000898</v>
          </cell>
          <cell r="D880">
            <v>1010300</v>
          </cell>
          <cell r="E880" t="str">
            <v>D</v>
          </cell>
          <cell r="F880">
            <v>364</v>
          </cell>
          <cell r="G880" t="str">
            <v>0325</v>
          </cell>
          <cell r="H880">
            <v>325</v>
          </cell>
          <cell r="I880" t="str">
            <v>POLE, METAL, 55'</v>
          </cell>
          <cell r="J880">
            <v>2007</v>
          </cell>
          <cell r="K880">
            <v>1482.62</v>
          </cell>
          <cell r="L880">
            <v>0</v>
          </cell>
          <cell r="M880" t="e">
            <v>#DIV/0!</v>
          </cell>
        </row>
        <row r="881">
          <cell r="A881" t="str">
            <v>3643301989</v>
          </cell>
          <cell r="B881" t="str">
            <v>ESD</v>
          </cell>
          <cell r="C881" t="str">
            <v>0000898</v>
          </cell>
          <cell r="D881">
            <v>1010300</v>
          </cell>
          <cell r="E881" t="str">
            <v>D</v>
          </cell>
          <cell r="F881">
            <v>364</v>
          </cell>
          <cell r="G881" t="str">
            <v>0330</v>
          </cell>
          <cell r="H881">
            <v>330</v>
          </cell>
          <cell r="I881" t="str">
            <v>POLE, CONCRETE, 55'</v>
          </cell>
          <cell r="J881">
            <v>1989</v>
          </cell>
          <cell r="K881">
            <v>12917.84</v>
          </cell>
          <cell r="L881">
            <v>3</v>
          </cell>
          <cell r="M881">
            <v>4305.95</v>
          </cell>
        </row>
        <row r="882">
          <cell r="A882" t="str">
            <v>3643301991</v>
          </cell>
          <cell r="B882" t="str">
            <v>ESD</v>
          </cell>
          <cell r="C882" t="str">
            <v>0000898</v>
          </cell>
          <cell r="D882">
            <v>1010300</v>
          </cell>
          <cell r="E882" t="str">
            <v>D</v>
          </cell>
          <cell r="F882">
            <v>364</v>
          </cell>
          <cell r="G882" t="str">
            <v>0330</v>
          </cell>
          <cell r="H882">
            <v>330</v>
          </cell>
          <cell r="I882" t="str">
            <v>POLE, CONCRETE, 55'</v>
          </cell>
          <cell r="J882">
            <v>1991</v>
          </cell>
          <cell r="K882">
            <v>946.82</v>
          </cell>
          <cell r="L882">
            <v>10</v>
          </cell>
          <cell r="M882">
            <v>94.68</v>
          </cell>
        </row>
        <row r="883">
          <cell r="A883" t="str">
            <v>3643301992</v>
          </cell>
          <cell r="B883" t="str">
            <v>ESD</v>
          </cell>
          <cell r="C883" t="str">
            <v>0000898</v>
          </cell>
          <cell r="D883">
            <v>1010300</v>
          </cell>
          <cell r="E883" t="str">
            <v>D</v>
          </cell>
          <cell r="F883">
            <v>364</v>
          </cell>
          <cell r="G883" t="str">
            <v>0330</v>
          </cell>
          <cell r="H883">
            <v>330</v>
          </cell>
          <cell r="I883" t="str">
            <v>POLE, CONCRETE, 55'</v>
          </cell>
          <cell r="J883">
            <v>1992</v>
          </cell>
          <cell r="K883">
            <v>1742.89</v>
          </cell>
          <cell r="L883">
            <v>1</v>
          </cell>
          <cell r="M883">
            <v>1742.89</v>
          </cell>
        </row>
        <row r="884">
          <cell r="A884" t="str">
            <v>3643301993</v>
          </cell>
          <cell r="B884" t="str">
            <v>ESD</v>
          </cell>
          <cell r="C884" t="str">
            <v>0000898</v>
          </cell>
          <cell r="D884">
            <v>1010300</v>
          </cell>
          <cell r="E884" t="str">
            <v>D</v>
          </cell>
          <cell r="F884">
            <v>364</v>
          </cell>
          <cell r="G884" t="str">
            <v>0330</v>
          </cell>
          <cell r="H884">
            <v>330</v>
          </cell>
          <cell r="I884" t="str">
            <v>POLE, CONCRETE, 55'</v>
          </cell>
          <cell r="J884">
            <v>1993</v>
          </cell>
          <cell r="K884">
            <v>3731.87</v>
          </cell>
          <cell r="L884">
            <v>2</v>
          </cell>
          <cell r="M884">
            <v>1865.94</v>
          </cell>
        </row>
        <row r="885">
          <cell r="A885" t="str">
            <v>3643301994</v>
          </cell>
          <cell r="B885" t="str">
            <v>ESD</v>
          </cell>
          <cell r="C885" t="str">
            <v>0000898</v>
          </cell>
          <cell r="D885">
            <v>1010300</v>
          </cell>
          <cell r="E885" t="str">
            <v>D</v>
          </cell>
          <cell r="F885">
            <v>364</v>
          </cell>
          <cell r="G885" t="str">
            <v>0330</v>
          </cell>
          <cell r="H885">
            <v>330</v>
          </cell>
          <cell r="I885" t="str">
            <v>POLE, CONCRETE, 55'</v>
          </cell>
          <cell r="J885">
            <v>1994</v>
          </cell>
          <cell r="K885">
            <v>58150.29</v>
          </cell>
          <cell r="L885">
            <v>12</v>
          </cell>
          <cell r="M885">
            <v>4845.8599999999997</v>
          </cell>
        </row>
        <row r="886">
          <cell r="A886" t="str">
            <v>3643301995</v>
          </cell>
          <cell r="B886" t="str">
            <v>ESD</v>
          </cell>
          <cell r="C886" t="str">
            <v>0000898</v>
          </cell>
          <cell r="D886">
            <v>1010300</v>
          </cell>
          <cell r="E886" t="str">
            <v>D</v>
          </cell>
          <cell r="F886">
            <v>364</v>
          </cell>
          <cell r="G886" t="str">
            <v>0330</v>
          </cell>
          <cell r="H886">
            <v>330</v>
          </cell>
          <cell r="I886" t="str">
            <v>POLE, CONCRETE, 55'</v>
          </cell>
          <cell r="J886">
            <v>1995</v>
          </cell>
          <cell r="K886">
            <v>5080.88</v>
          </cell>
          <cell r="L886">
            <v>2</v>
          </cell>
          <cell r="M886">
            <v>2540.44</v>
          </cell>
        </row>
        <row r="887">
          <cell r="A887" t="str">
            <v>3643301996</v>
          </cell>
          <cell r="B887" t="str">
            <v>ESD</v>
          </cell>
          <cell r="C887" t="str">
            <v>0000898</v>
          </cell>
          <cell r="D887">
            <v>1010300</v>
          </cell>
          <cell r="E887" t="str">
            <v>D</v>
          </cell>
          <cell r="F887">
            <v>364</v>
          </cell>
          <cell r="G887" t="str">
            <v>0330</v>
          </cell>
          <cell r="H887">
            <v>330</v>
          </cell>
          <cell r="I887" t="str">
            <v>POLE, CONCRETE, 55'</v>
          </cell>
          <cell r="J887">
            <v>1996</v>
          </cell>
          <cell r="K887">
            <v>28573.58</v>
          </cell>
          <cell r="L887">
            <v>11</v>
          </cell>
          <cell r="M887">
            <v>2597.6</v>
          </cell>
        </row>
        <row r="888">
          <cell r="A888" t="str">
            <v>3643301997</v>
          </cell>
          <cell r="B888" t="str">
            <v>ESD</v>
          </cell>
          <cell r="C888" t="str">
            <v>0000898</v>
          </cell>
          <cell r="D888">
            <v>1010300</v>
          </cell>
          <cell r="E888" t="str">
            <v>D</v>
          </cell>
          <cell r="F888">
            <v>364</v>
          </cell>
          <cell r="G888" t="str">
            <v>0330</v>
          </cell>
          <cell r="H888">
            <v>330</v>
          </cell>
          <cell r="I888" t="str">
            <v>POLE, CONCRETE, 55'</v>
          </cell>
          <cell r="J888">
            <v>1997</v>
          </cell>
          <cell r="K888">
            <v>4508.03</v>
          </cell>
          <cell r="L888">
            <v>1</v>
          </cell>
          <cell r="M888">
            <v>4508.03</v>
          </cell>
        </row>
        <row r="889">
          <cell r="A889" t="str">
            <v>3643301999</v>
          </cell>
          <cell r="B889" t="str">
            <v>ESD</v>
          </cell>
          <cell r="C889" t="str">
            <v>0000898</v>
          </cell>
          <cell r="D889">
            <v>1010300</v>
          </cell>
          <cell r="E889" t="str">
            <v>D</v>
          </cell>
          <cell r="F889">
            <v>364</v>
          </cell>
          <cell r="G889" t="str">
            <v>0330</v>
          </cell>
          <cell r="H889">
            <v>330</v>
          </cell>
          <cell r="I889" t="str">
            <v>POLE, CONCRETE, 55'</v>
          </cell>
          <cell r="J889">
            <v>1999</v>
          </cell>
          <cell r="K889">
            <v>90829.81</v>
          </cell>
          <cell r="L889">
            <v>6</v>
          </cell>
          <cell r="M889">
            <v>15138.3</v>
          </cell>
        </row>
        <row r="890">
          <cell r="A890" t="str">
            <v>3643302000</v>
          </cell>
          <cell r="B890" t="str">
            <v>ESD</v>
          </cell>
          <cell r="C890" t="str">
            <v>0000898</v>
          </cell>
          <cell r="D890">
            <v>1010300</v>
          </cell>
          <cell r="E890" t="str">
            <v>D</v>
          </cell>
          <cell r="F890">
            <v>364</v>
          </cell>
          <cell r="G890" t="str">
            <v>0330</v>
          </cell>
          <cell r="H890">
            <v>330</v>
          </cell>
          <cell r="I890" t="str">
            <v>POLE, CONCRETE, 55'</v>
          </cell>
          <cell r="J890">
            <v>2000</v>
          </cell>
          <cell r="K890">
            <v>163241.75</v>
          </cell>
          <cell r="L890">
            <v>4</v>
          </cell>
          <cell r="M890">
            <v>40810.44</v>
          </cell>
        </row>
        <row r="891">
          <cell r="A891" t="str">
            <v>3643302001</v>
          </cell>
          <cell r="B891" t="str">
            <v>ESD</v>
          </cell>
          <cell r="C891" t="str">
            <v>0000898</v>
          </cell>
          <cell r="D891">
            <v>1010300</v>
          </cell>
          <cell r="E891" t="str">
            <v>D</v>
          </cell>
          <cell r="F891">
            <v>364</v>
          </cell>
          <cell r="G891" t="str">
            <v>0330</v>
          </cell>
          <cell r="H891">
            <v>330</v>
          </cell>
          <cell r="I891" t="str">
            <v>POLE, CONCRETE, 55'</v>
          </cell>
          <cell r="J891">
            <v>2001</v>
          </cell>
          <cell r="K891">
            <v>128500.64</v>
          </cell>
          <cell r="L891">
            <v>10</v>
          </cell>
          <cell r="M891">
            <v>12850.06</v>
          </cell>
        </row>
        <row r="892">
          <cell r="A892" t="str">
            <v>3643302002</v>
          </cell>
          <cell r="B892" t="str">
            <v>ESD</v>
          </cell>
          <cell r="C892" t="str">
            <v>0000898</v>
          </cell>
          <cell r="D892">
            <v>1010300</v>
          </cell>
          <cell r="E892" t="str">
            <v>D</v>
          </cell>
          <cell r="F892">
            <v>364</v>
          </cell>
          <cell r="G892" t="str">
            <v>0330</v>
          </cell>
          <cell r="H892">
            <v>330</v>
          </cell>
          <cell r="I892" t="str">
            <v>POLE, CONCRETE, 55'</v>
          </cell>
          <cell r="J892">
            <v>2002</v>
          </cell>
          <cell r="K892">
            <v>334127.89</v>
          </cell>
          <cell r="L892">
            <v>19</v>
          </cell>
          <cell r="M892">
            <v>17585.68</v>
          </cell>
        </row>
        <row r="893">
          <cell r="A893" t="str">
            <v>3643302003</v>
          </cell>
          <cell r="B893" t="str">
            <v>ESD</v>
          </cell>
          <cell r="C893" t="str">
            <v>0000898</v>
          </cell>
          <cell r="D893">
            <v>1010300</v>
          </cell>
          <cell r="E893" t="str">
            <v>D</v>
          </cell>
          <cell r="F893">
            <v>364</v>
          </cell>
          <cell r="G893" t="str">
            <v>0330</v>
          </cell>
          <cell r="H893">
            <v>330</v>
          </cell>
          <cell r="I893" t="str">
            <v>POLE, CONCRETE, 55'</v>
          </cell>
          <cell r="J893">
            <v>2003</v>
          </cell>
          <cell r="K893">
            <v>323734.11</v>
          </cell>
          <cell r="L893">
            <v>31</v>
          </cell>
          <cell r="M893">
            <v>10443.040000000001</v>
          </cell>
        </row>
        <row r="894">
          <cell r="A894" t="str">
            <v>3643302004</v>
          </cell>
          <cell r="B894" t="str">
            <v>ESD</v>
          </cell>
          <cell r="C894" t="str">
            <v>0000898</v>
          </cell>
          <cell r="D894">
            <v>1010300</v>
          </cell>
          <cell r="E894" t="str">
            <v>D</v>
          </cell>
          <cell r="F894">
            <v>364</v>
          </cell>
          <cell r="G894" t="str">
            <v>0330</v>
          </cell>
          <cell r="H894">
            <v>330</v>
          </cell>
          <cell r="I894" t="str">
            <v>POLE, CONCRETE, 55'</v>
          </cell>
          <cell r="J894">
            <v>2004</v>
          </cell>
          <cell r="K894">
            <v>226619.81</v>
          </cell>
          <cell r="L894">
            <v>23</v>
          </cell>
          <cell r="M894">
            <v>9853.0400000000009</v>
          </cell>
        </row>
        <row r="895">
          <cell r="A895" t="str">
            <v>3643302005</v>
          </cell>
          <cell r="B895" t="str">
            <v>ESD</v>
          </cell>
          <cell r="C895" t="str">
            <v>0000898</v>
          </cell>
          <cell r="D895">
            <v>1010300</v>
          </cell>
          <cell r="E895" t="str">
            <v>D</v>
          </cell>
          <cell r="F895">
            <v>364</v>
          </cell>
          <cell r="G895" t="str">
            <v>0330</v>
          </cell>
          <cell r="H895">
            <v>330</v>
          </cell>
          <cell r="I895" t="str">
            <v>POLE, CONCRETE, 55'</v>
          </cell>
          <cell r="J895">
            <v>2005</v>
          </cell>
          <cell r="K895">
            <v>308672.98</v>
          </cell>
          <cell r="L895">
            <v>47</v>
          </cell>
          <cell r="M895">
            <v>6567.51</v>
          </cell>
        </row>
        <row r="896">
          <cell r="A896" t="str">
            <v>3643302006</v>
          </cell>
          <cell r="B896" t="str">
            <v>ESD</v>
          </cell>
          <cell r="C896" t="str">
            <v>0000898</v>
          </cell>
          <cell r="D896">
            <v>1010300</v>
          </cell>
          <cell r="E896" t="str">
            <v>D</v>
          </cell>
          <cell r="F896">
            <v>364</v>
          </cell>
          <cell r="G896" t="str">
            <v>0330</v>
          </cell>
          <cell r="H896">
            <v>330</v>
          </cell>
          <cell r="I896" t="str">
            <v>POLE, CONCRETE, 55'</v>
          </cell>
          <cell r="J896">
            <v>2006</v>
          </cell>
          <cell r="K896">
            <v>536575.75</v>
          </cell>
          <cell r="L896">
            <v>30</v>
          </cell>
          <cell r="M896">
            <v>17885.86</v>
          </cell>
        </row>
        <row r="897">
          <cell r="A897" t="str">
            <v>3643302007</v>
          </cell>
          <cell r="B897" t="str">
            <v>ESD</v>
          </cell>
          <cell r="C897" t="str">
            <v>0000898</v>
          </cell>
          <cell r="D897">
            <v>1010300</v>
          </cell>
          <cell r="E897" t="str">
            <v>D</v>
          </cell>
          <cell r="F897">
            <v>364</v>
          </cell>
          <cell r="G897" t="str">
            <v>0330</v>
          </cell>
          <cell r="H897">
            <v>330</v>
          </cell>
          <cell r="I897" t="str">
            <v>POLE, CONCRETE, 55'</v>
          </cell>
          <cell r="J897">
            <v>2007</v>
          </cell>
          <cell r="K897">
            <v>569734.48</v>
          </cell>
          <cell r="L897">
            <v>33</v>
          </cell>
          <cell r="M897">
            <v>17264.68</v>
          </cell>
        </row>
        <row r="898">
          <cell r="A898" t="str">
            <v>3643302008</v>
          </cell>
          <cell r="B898" t="str">
            <v>ESD</v>
          </cell>
          <cell r="C898" t="str">
            <v>0000898</v>
          </cell>
          <cell r="D898">
            <v>1010300</v>
          </cell>
          <cell r="E898" t="str">
            <v>D</v>
          </cell>
          <cell r="F898">
            <v>364</v>
          </cell>
          <cell r="G898" t="str">
            <v>0330</v>
          </cell>
          <cell r="H898">
            <v>330</v>
          </cell>
          <cell r="I898" t="str">
            <v>POLE, CONCRETE, 55'</v>
          </cell>
          <cell r="J898">
            <v>2008</v>
          </cell>
          <cell r="K898">
            <v>51878.04</v>
          </cell>
          <cell r="L898">
            <v>2</v>
          </cell>
          <cell r="M898">
            <v>25939.02</v>
          </cell>
        </row>
        <row r="899">
          <cell r="A899" t="str">
            <v>3643351908</v>
          </cell>
          <cell r="B899" t="str">
            <v>ESD</v>
          </cell>
          <cell r="C899" t="str">
            <v>0000898</v>
          </cell>
          <cell r="D899">
            <v>1010300</v>
          </cell>
          <cell r="E899" t="str">
            <v>D</v>
          </cell>
          <cell r="F899">
            <v>364</v>
          </cell>
          <cell r="G899" t="str">
            <v>0335</v>
          </cell>
          <cell r="H899">
            <v>335</v>
          </cell>
          <cell r="I899" t="str">
            <v>POLE, WOOD, 60'</v>
          </cell>
          <cell r="J899">
            <v>1908</v>
          </cell>
          <cell r="K899">
            <v>694.18</v>
          </cell>
          <cell r="L899">
            <v>3</v>
          </cell>
          <cell r="M899">
            <v>231.39</v>
          </cell>
        </row>
        <row r="900">
          <cell r="A900" t="str">
            <v>3643351941</v>
          </cell>
          <cell r="B900" t="str">
            <v>ESD</v>
          </cell>
          <cell r="C900" t="str">
            <v>0000898</v>
          </cell>
          <cell r="D900">
            <v>1010300</v>
          </cell>
          <cell r="E900" t="str">
            <v>D</v>
          </cell>
          <cell r="F900">
            <v>364</v>
          </cell>
          <cell r="G900" t="str">
            <v>0335</v>
          </cell>
          <cell r="H900">
            <v>335</v>
          </cell>
          <cell r="I900" t="str">
            <v>POLE, WOOD, 60'</v>
          </cell>
          <cell r="J900">
            <v>1941</v>
          </cell>
          <cell r="K900">
            <v>1810.68</v>
          </cell>
          <cell r="L900">
            <v>42</v>
          </cell>
          <cell r="M900">
            <v>43.11</v>
          </cell>
        </row>
        <row r="901">
          <cell r="A901" t="str">
            <v>3643351948</v>
          </cell>
          <cell r="B901" t="str">
            <v>ESD</v>
          </cell>
          <cell r="C901" t="str">
            <v>0000898</v>
          </cell>
          <cell r="D901">
            <v>1010300</v>
          </cell>
          <cell r="E901" t="str">
            <v>D</v>
          </cell>
          <cell r="F901">
            <v>364</v>
          </cell>
          <cell r="G901" t="str">
            <v>0335</v>
          </cell>
          <cell r="H901">
            <v>335</v>
          </cell>
          <cell r="I901" t="str">
            <v>POLE, WOOD, 60'</v>
          </cell>
          <cell r="J901">
            <v>1948</v>
          </cell>
          <cell r="K901">
            <v>326.70999999999998</v>
          </cell>
          <cell r="L901">
            <v>1</v>
          </cell>
          <cell r="M901">
            <v>326.70999999999998</v>
          </cell>
        </row>
        <row r="902">
          <cell r="A902" t="str">
            <v>3643351951</v>
          </cell>
          <cell r="B902" t="str">
            <v>ESD</v>
          </cell>
          <cell r="C902" t="str">
            <v>0000898</v>
          </cell>
          <cell r="D902">
            <v>1010300</v>
          </cell>
          <cell r="E902" t="str">
            <v>D</v>
          </cell>
          <cell r="F902">
            <v>364</v>
          </cell>
          <cell r="G902" t="str">
            <v>0335</v>
          </cell>
          <cell r="H902">
            <v>335</v>
          </cell>
          <cell r="I902" t="str">
            <v>POLE, WOOD, 60'</v>
          </cell>
          <cell r="J902">
            <v>1951</v>
          </cell>
          <cell r="K902">
            <v>1633.53</v>
          </cell>
          <cell r="L902">
            <v>5</v>
          </cell>
          <cell r="M902">
            <v>326.70999999999998</v>
          </cell>
        </row>
        <row r="903">
          <cell r="A903" t="str">
            <v>3643351954</v>
          </cell>
          <cell r="B903" t="str">
            <v>ESD</v>
          </cell>
          <cell r="C903" t="str">
            <v>0000898</v>
          </cell>
          <cell r="D903">
            <v>1010300</v>
          </cell>
          <cell r="E903" t="str">
            <v>D</v>
          </cell>
          <cell r="F903">
            <v>364</v>
          </cell>
          <cell r="G903" t="str">
            <v>0335</v>
          </cell>
          <cell r="H903">
            <v>335</v>
          </cell>
          <cell r="I903" t="str">
            <v>POLE, WOOD, 60'</v>
          </cell>
          <cell r="J903">
            <v>1954</v>
          </cell>
          <cell r="K903">
            <v>435.61</v>
          </cell>
          <cell r="L903">
            <v>2</v>
          </cell>
          <cell r="M903">
            <v>217.81</v>
          </cell>
        </row>
        <row r="904">
          <cell r="A904" t="str">
            <v>3643351955</v>
          </cell>
          <cell r="B904" t="str">
            <v>ESD</v>
          </cell>
          <cell r="C904" t="str">
            <v>0000898</v>
          </cell>
          <cell r="D904">
            <v>1010300</v>
          </cell>
          <cell r="E904" t="str">
            <v>D</v>
          </cell>
          <cell r="F904">
            <v>364</v>
          </cell>
          <cell r="G904" t="str">
            <v>0335</v>
          </cell>
          <cell r="H904">
            <v>335</v>
          </cell>
          <cell r="I904" t="str">
            <v>POLE, WOOD, 60'</v>
          </cell>
          <cell r="J904">
            <v>1955</v>
          </cell>
          <cell r="K904">
            <v>6380.56</v>
          </cell>
          <cell r="L904">
            <v>18</v>
          </cell>
          <cell r="M904">
            <v>354.48</v>
          </cell>
        </row>
        <row r="905">
          <cell r="A905" t="str">
            <v>3643351956</v>
          </cell>
          <cell r="B905" t="str">
            <v>ESD</v>
          </cell>
          <cell r="C905" t="str">
            <v>0000898</v>
          </cell>
          <cell r="D905">
            <v>1010300</v>
          </cell>
          <cell r="E905" t="str">
            <v>D</v>
          </cell>
          <cell r="F905">
            <v>364</v>
          </cell>
          <cell r="G905" t="str">
            <v>0335</v>
          </cell>
          <cell r="H905">
            <v>335</v>
          </cell>
          <cell r="I905" t="str">
            <v>POLE, WOOD, 60'</v>
          </cell>
          <cell r="J905">
            <v>1956</v>
          </cell>
          <cell r="K905">
            <v>980.12</v>
          </cell>
          <cell r="L905">
            <v>3</v>
          </cell>
          <cell r="M905">
            <v>326.70999999999998</v>
          </cell>
        </row>
        <row r="906">
          <cell r="A906" t="str">
            <v>3643351958</v>
          </cell>
          <cell r="B906" t="str">
            <v>ESD</v>
          </cell>
          <cell r="C906" t="str">
            <v>0000898</v>
          </cell>
          <cell r="D906">
            <v>1010300</v>
          </cell>
          <cell r="E906" t="str">
            <v>D</v>
          </cell>
          <cell r="F906">
            <v>364</v>
          </cell>
          <cell r="G906" t="str">
            <v>0335</v>
          </cell>
          <cell r="H906">
            <v>335</v>
          </cell>
          <cell r="I906" t="str">
            <v>POLE, WOOD, 60'</v>
          </cell>
          <cell r="J906">
            <v>1958</v>
          </cell>
          <cell r="K906">
            <v>13405.2</v>
          </cell>
          <cell r="L906">
            <v>29</v>
          </cell>
          <cell r="M906">
            <v>462.25</v>
          </cell>
        </row>
        <row r="907">
          <cell r="A907" t="str">
            <v>3643351959</v>
          </cell>
          <cell r="B907" t="str">
            <v>ESD</v>
          </cell>
          <cell r="C907" t="str">
            <v>0000898</v>
          </cell>
          <cell r="D907">
            <v>1010300</v>
          </cell>
          <cell r="E907" t="str">
            <v>D</v>
          </cell>
          <cell r="F907">
            <v>364</v>
          </cell>
          <cell r="G907" t="str">
            <v>0335</v>
          </cell>
          <cell r="H907">
            <v>335</v>
          </cell>
          <cell r="I907" t="str">
            <v>POLE, WOOD, 60'</v>
          </cell>
          <cell r="J907">
            <v>1959</v>
          </cell>
          <cell r="K907">
            <v>1355.02</v>
          </cell>
          <cell r="L907">
            <v>3</v>
          </cell>
          <cell r="M907">
            <v>451.67</v>
          </cell>
        </row>
        <row r="908">
          <cell r="A908" t="str">
            <v>3643351960</v>
          </cell>
          <cell r="B908" t="str">
            <v>ESD</v>
          </cell>
          <cell r="C908" t="str">
            <v>0000898</v>
          </cell>
          <cell r="D908">
            <v>1010300</v>
          </cell>
          <cell r="E908" t="str">
            <v>D</v>
          </cell>
          <cell r="F908">
            <v>364</v>
          </cell>
          <cell r="G908" t="str">
            <v>0335</v>
          </cell>
          <cell r="H908">
            <v>335</v>
          </cell>
          <cell r="I908" t="str">
            <v>POLE, WOOD, 60'</v>
          </cell>
          <cell r="J908">
            <v>1960</v>
          </cell>
          <cell r="K908">
            <v>2476.4699999999998</v>
          </cell>
          <cell r="L908">
            <v>9</v>
          </cell>
          <cell r="M908">
            <v>275.16000000000003</v>
          </cell>
        </row>
        <row r="909">
          <cell r="A909" t="str">
            <v>3643351961</v>
          </cell>
          <cell r="B909" t="str">
            <v>ESD</v>
          </cell>
          <cell r="C909" t="str">
            <v>0000898</v>
          </cell>
          <cell r="D909">
            <v>1010300</v>
          </cell>
          <cell r="E909" t="str">
            <v>D</v>
          </cell>
          <cell r="F909">
            <v>364</v>
          </cell>
          <cell r="G909" t="str">
            <v>0335</v>
          </cell>
          <cell r="H909">
            <v>335</v>
          </cell>
          <cell r="I909" t="str">
            <v>POLE, WOOD, 60'</v>
          </cell>
          <cell r="J909">
            <v>1961</v>
          </cell>
          <cell r="K909">
            <v>2476.4699999999998</v>
          </cell>
          <cell r="L909">
            <v>6</v>
          </cell>
          <cell r="M909">
            <v>412.75</v>
          </cell>
        </row>
        <row r="910">
          <cell r="A910" t="str">
            <v>3643351962</v>
          </cell>
          <cell r="B910" t="str">
            <v>ESD</v>
          </cell>
          <cell r="C910" t="str">
            <v>0000898</v>
          </cell>
          <cell r="D910">
            <v>1010300</v>
          </cell>
          <cell r="E910" t="str">
            <v>D</v>
          </cell>
          <cell r="F910">
            <v>364</v>
          </cell>
          <cell r="G910" t="str">
            <v>0335</v>
          </cell>
          <cell r="H910">
            <v>335</v>
          </cell>
          <cell r="I910" t="str">
            <v>POLE, WOOD, 60'</v>
          </cell>
          <cell r="J910">
            <v>1962</v>
          </cell>
          <cell r="K910">
            <v>10521.7</v>
          </cell>
          <cell r="L910">
            <v>22</v>
          </cell>
          <cell r="M910">
            <v>478.26</v>
          </cell>
        </row>
        <row r="911">
          <cell r="A911" t="str">
            <v>3643351963</v>
          </cell>
          <cell r="B911" t="str">
            <v>ESD</v>
          </cell>
          <cell r="C911" t="str">
            <v>0000898</v>
          </cell>
          <cell r="D911">
            <v>1010300</v>
          </cell>
          <cell r="E911" t="str">
            <v>D</v>
          </cell>
          <cell r="F911">
            <v>364</v>
          </cell>
          <cell r="G911" t="str">
            <v>0335</v>
          </cell>
          <cell r="H911">
            <v>335</v>
          </cell>
          <cell r="I911" t="str">
            <v>POLE, WOOD, 60'</v>
          </cell>
          <cell r="J911">
            <v>1963</v>
          </cell>
          <cell r="K911">
            <v>98565.2</v>
          </cell>
          <cell r="L911">
            <v>202</v>
          </cell>
          <cell r="M911">
            <v>487.95</v>
          </cell>
        </row>
        <row r="912">
          <cell r="A912" t="str">
            <v>3643351964</v>
          </cell>
          <cell r="B912" t="str">
            <v>ESD</v>
          </cell>
          <cell r="C912" t="str">
            <v>0000898</v>
          </cell>
          <cell r="D912">
            <v>1010300</v>
          </cell>
          <cell r="E912" t="str">
            <v>D</v>
          </cell>
          <cell r="F912">
            <v>364</v>
          </cell>
          <cell r="G912" t="str">
            <v>0335</v>
          </cell>
          <cell r="H912">
            <v>335</v>
          </cell>
          <cell r="I912" t="str">
            <v>POLE, WOOD, 60'</v>
          </cell>
          <cell r="J912">
            <v>1964</v>
          </cell>
          <cell r="K912">
            <v>195124.96</v>
          </cell>
          <cell r="L912">
            <v>397</v>
          </cell>
          <cell r="M912">
            <v>491.5</v>
          </cell>
        </row>
        <row r="913">
          <cell r="A913" t="str">
            <v>3643351965</v>
          </cell>
          <cell r="B913" t="str">
            <v>ESD</v>
          </cell>
          <cell r="C913" t="str">
            <v>0000898</v>
          </cell>
          <cell r="D913">
            <v>1010300</v>
          </cell>
          <cell r="E913" t="str">
            <v>D</v>
          </cell>
          <cell r="F913">
            <v>364</v>
          </cell>
          <cell r="G913" t="str">
            <v>0335</v>
          </cell>
          <cell r="H913">
            <v>335</v>
          </cell>
          <cell r="I913" t="str">
            <v>POLE, WOOD, 60'</v>
          </cell>
          <cell r="J913">
            <v>1965</v>
          </cell>
          <cell r="K913">
            <v>42584.53</v>
          </cell>
          <cell r="L913">
            <v>148</v>
          </cell>
          <cell r="M913">
            <v>287.73</v>
          </cell>
        </row>
        <row r="914">
          <cell r="A914" t="str">
            <v>3643351966</v>
          </cell>
          <cell r="B914" t="str">
            <v>ESD</v>
          </cell>
          <cell r="C914" t="str">
            <v>0000898</v>
          </cell>
          <cell r="D914">
            <v>1010300</v>
          </cell>
          <cell r="E914" t="str">
            <v>D</v>
          </cell>
          <cell r="F914">
            <v>364</v>
          </cell>
          <cell r="G914" t="str">
            <v>0335</v>
          </cell>
          <cell r="H914">
            <v>335</v>
          </cell>
          <cell r="I914" t="str">
            <v>POLE, WOOD, 60'</v>
          </cell>
          <cell r="J914">
            <v>1966</v>
          </cell>
          <cell r="K914">
            <v>15354.65</v>
          </cell>
          <cell r="L914">
            <v>40</v>
          </cell>
          <cell r="M914">
            <v>383.87</v>
          </cell>
        </row>
        <row r="915">
          <cell r="A915" t="str">
            <v>3643351967</v>
          </cell>
          <cell r="B915" t="str">
            <v>ESD</v>
          </cell>
          <cell r="C915" t="str">
            <v>0000898</v>
          </cell>
          <cell r="D915">
            <v>1010300</v>
          </cell>
          <cell r="E915" t="str">
            <v>D</v>
          </cell>
          <cell r="F915">
            <v>364</v>
          </cell>
          <cell r="G915" t="str">
            <v>0335</v>
          </cell>
          <cell r="H915">
            <v>335</v>
          </cell>
          <cell r="I915" t="str">
            <v>POLE, WOOD, 60'</v>
          </cell>
          <cell r="J915">
            <v>1967</v>
          </cell>
          <cell r="K915">
            <v>17221.36</v>
          </cell>
          <cell r="L915">
            <v>35</v>
          </cell>
          <cell r="M915">
            <v>492.04</v>
          </cell>
        </row>
        <row r="916">
          <cell r="A916" t="str">
            <v>3643351968</v>
          </cell>
          <cell r="B916" t="str">
            <v>ESD</v>
          </cell>
          <cell r="C916" t="str">
            <v>0000898</v>
          </cell>
          <cell r="D916">
            <v>1010300</v>
          </cell>
          <cell r="E916" t="str">
            <v>D</v>
          </cell>
          <cell r="F916">
            <v>364</v>
          </cell>
          <cell r="G916" t="str">
            <v>0335</v>
          </cell>
          <cell r="H916">
            <v>335</v>
          </cell>
          <cell r="I916" t="str">
            <v>POLE, WOOD, 60'</v>
          </cell>
          <cell r="J916">
            <v>1968</v>
          </cell>
          <cell r="K916">
            <v>11903.05</v>
          </cell>
          <cell r="L916">
            <v>38</v>
          </cell>
          <cell r="M916">
            <v>313.24</v>
          </cell>
        </row>
        <row r="917">
          <cell r="A917" t="str">
            <v>3643351969</v>
          </cell>
          <cell r="B917" t="str">
            <v>ESD</v>
          </cell>
          <cell r="C917" t="str">
            <v>0000898</v>
          </cell>
          <cell r="D917">
            <v>1010300</v>
          </cell>
          <cell r="E917" t="str">
            <v>D</v>
          </cell>
          <cell r="F917">
            <v>364</v>
          </cell>
          <cell r="G917" t="str">
            <v>0335</v>
          </cell>
          <cell r="H917">
            <v>335</v>
          </cell>
          <cell r="I917" t="str">
            <v>POLE, WOOD, 60'</v>
          </cell>
          <cell r="J917">
            <v>1969</v>
          </cell>
          <cell r="K917">
            <v>4732.0600000000004</v>
          </cell>
          <cell r="L917">
            <v>21</v>
          </cell>
          <cell r="M917">
            <v>225.34</v>
          </cell>
        </row>
        <row r="918">
          <cell r="A918" t="str">
            <v>3643351970</v>
          </cell>
          <cell r="B918" t="str">
            <v>ESD</v>
          </cell>
          <cell r="C918" t="str">
            <v>0000898</v>
          </cell>
          <cell r="D918">
            <v>1010300</v>
          </cell>
          <cell r="E918" t="str">
            <v>D</v>
          </cell>
          <cell r="F918">
            <v>364</v>
          </cell>
          <cell r="G918" t="str">
            <v>0335</v>
          </cell>
          <cell r="H918">
            <v>335</v>
          </cell>
          <cell r="I918" t="str">
            <v>POLE, WOOD, 60'</v>
          </cell>
          <cell r="J918">
            <v>1970</v>
          </cell>
          <cell r="K918">
            <v>5445.85</v>
          </cell>
          <cell r="L918">
            <v>17</v>
          </cell>
          <cell r="M918">
            <v>320.33999999999997</v>
          </cell>
        </row>
        <row r="919">
          <cell r="A919" t="str">
            <v>3643351971</v>
          </cell>
          <cell r="B919" t="str">
            <v>ESD</v>
          </cell>
          <cell r="C919" t="str">
            <v>0000898</v>
          </cell>
          <cell r="D919">
            <v>1010300</v>
          </cell>
          <cell r="E919" t="str">
            <v>D</v>
          </cell>
          <cell r="F919">
            <v>364</v>
          </cell>
          <cell r="G919" t="str">
            <v>0335</v>
          </cell>
          <cell r="H919">
            <v>335</v>
          </cell>
          <cell r="I919" t="str">
            <v>POLE, WOOD, 60'</v>
          </cell>
          <cell r="J919">
            <v>1971</v>
          </cell>
          <cell r="K919">
            <v>2565.1999999999998</v>
          </cell>
          <cell r="L919">
            <v>10</v>
          </cell>
          <cell r="M919">
            <v>256.52</v>
          </cell>
        </row>
        <row r="920">
          <cell r="A920" t="str">
            <v>3643351972</v>
          </cell>
          <cell r="B920" t="str">
            <v>ESD</v>
          </cell>
          <cell r="C920" t="str">
            <v>0000898</v>
          </cell>
          <cell r="D920">
            <v>1010300</v>
          </cell>
          <cell r="E920" t="str">
            <v>D</v>
          </cell>
          <cell r="F920">
            <v>364</v>
          </cell>
          <cell r="G920" t="str">
            <v>0335</v>
          </cell>
          <cell r="H920">
            <v>335</v>
          </cell>
          <cell r="I920" t="str">
            <v>POLE, WOOD, 60'</v>
          </cell>
          <cell r="J920">
            <v>1972</v>
          </cell>
          <cell r="K920">
            <v>8634.3799999999992</v>
          </cell>
          <cell r="L920">
            <v>31</v>
          </cell>
          <cell r="M920">
            <v>278.52999999999997</v>
          </cell>
        </row>
        <row r="921">
          <cell r="A921" t="str">
            <v>3643351973</v>
          </cell>
          <cell r="B921" t="str">
            <v>ESD</v>
          </cell>
          <cell r="C921" t="str">
            <v>0000898</v>
          </cell>
          <cell r="D921">
            <v>1010300</v>
          </cell>
          <cell r="E921" t="str">
            <v>D</v>
          </cell>
          <cell r="F921">
            <v>364</v>
          </cell>
          <cell r="G921" t="str">
            <v>0335</v>
          </cell>
          <cell r="H921">
            <v>335</v>
          </cell>
          <cell r="I921" t="str">
            <v>POLE, WOOD, 60'</v>
          </cell>
          <cell r="J921">
            <v>1973</v>
          </cell>
          <cell r="K921">
            <v>11617.7</v>
          </cell>
          <cell r="L921">
            <v>48</v>
          </cell>
          <cell r="M921">
            <v>242.04</v>
          </cell>
        </row>
        <row r="922">
          <cell r="A922" t="str">
            <v>3643351974</v>
          </cell>
          <cell r="B922" t="str">
            <v>ESD</v>
          </cell>
          <cell r="C922" t="str">
            <v>0000898</v>
          </cell>
          <cell r="D922">
            <v>1010300</v>
          </cell>
          <cell r="E922" t="str">
            <v>D</v>
          </cell>
          <cell r="F922">
            <v>364</v>
          </cell>
          <cell r="G922" t="str">
            <v>0335</v>
          </cell>
          <cell r="H922">
            <v>335</v>
          </cell>
          <cell r="I922" t="str">
            <v>POLE, WOOD, 60'</v>
          </cell>
          <cell r="J922">
            <v>1974</v>
          </cell>
          <cell r="K922">
            <v>2475.5500000000002</v>
          </cell>
          <cell r="L922">
            <v>10</v>
          </cell>
          <cell r="M922">
            <v>247.56</v>
          </cell>
        </row>
        <row r="923">
          <cell r="A923" t="str">
            <v>3643351975</v>
          </cell>
          <cell r="B923" t="str">
            <v>ESD</v>
          </cell>
          <cell r="C923" t="str">
            <v>0000898</v>
          </cell>
          <cell r="D923">
            <v>1010300</v>
          </cell>
          <cell r="E923" t="str">
            <v>D</v>
          </cell>
          <cell r="F923">
            <v>364</v>
          </cell>
          <cell r="G923" t="str">
            <v>0335</v>
          </cell>
          <cell r="H923">
            <v>335</v>
          </cell>
          <cell r="I923" t="str">
            <v>POLE, WOOD, 60'</v>
          </cell>
          <cell r="J923">
            <v>1975</v>
          </cell>
          <cell r="K923">
            <v>3153.04</v>
          </cell>
          <cell r="L923">
            <v>9</v>
          </cell>
          <cell r="M923">
            <v>350.34</v>
          </cell>
        </row>
        <row r="924">
          <cell r="A924" t="str">
            <v>3643351976</v>
          </cell>
          <cell r="B924" t="str">
            <v>ESD</v>
          </cell>
          <cell r="C924" t="str">
            <v>0000898</v>
          </cell>
          <cell r="D924">
            <v>1010300</v>
          </cell>
          <cell r="E924" t="str">
            <v>D</v>
          </cell>
          <cell r="F924">
            <v>364</v>
          </cell>
          <cell r="G924" t="str">
            <v>0335</v>
          </cell>
          <cell r="H924">
            <v>335</v>
          </cell>
          <cell r="I924" t="str">
            <v>POLE, WOOD, 60'</v>
          </cell>
          <cell r="J924">
            <v>1976</v>
          </cell>
          <cell r="K924">
            <v>17587.29</v>
          </cell>
          <cell r="L924">
            <v>23</v>
          </cell>
          <cell r="M924">
            <v>764.66</v>
          </cell>
        </row>
        <row r="925">
          <cell r="A925" t="str">
            <v>3643351977</v>
          </cell>
          <cell r="B925" t="str">
            <v>ESD</v>
          </cell>
          <cell r="C925" t="str">
            <v>0000898</v>
          </cell>
          <cell r="D925">
            <v>1010300</v>
          </cell>
          <cell r="E925" t="str">
            <v>D</v>
          </cell>
          <cell r="F925">
            <v>364</v>
          </cell>
          <cell r="G925" t="str">
            <v>0335</v>
          </cell>
          <cell r="H925">
            <v>335</v>
          </cell>
          <cell r="I925" t="str">
            <v>POLE, WOOD, 60'</v>
          </cell>
          <cell r="J925">
            <v>1977</v>
          </cell>
          <cell r="K925">
            <v>12252.43</v>
          </cell>
          <cell r="L925">
            <v>14</v>
          </cell>
          <cell r="M925">
            <v>875.17</v>
          </cell>
        </row>
        <row r="926">
          <cell r="A926" t="str">
            <v>3643351978</v>
          </cell>
          <cell r="B926" t="str">
            <v>ESD</v>
          </cell>
          <cell r="C926" t="str">
            <v>0000898</v>
          </cell>
          <cell r="D926">
            <v>1010300</v>
          </cell>
          <cell r="E926" t="str">
            <v>D</v>
          </cell>
          <cell r="F926">
            <v>364</v>
          </cell>
          <cell r="G926" t="str">
            <v>0335</v>
          </cell>
          <cell r="H926">
            <v>335</v>
          </cell>
          <cell r="I926" t="str">
            <v>POLE, WOOD, 60'</v>
          </cell>
          <cell r="J926">
            <v>1978</v>
          </cell>
          <cell r="K926">
            <v>27536.31</v>
          </cell>
          <cell r="L926">
            <v>22</v>
          </cell>
          <cell r="M926">
            <v>1251.6500000000001</v>
          </cell>
        </row>
        <row r="927">
          <cell r="A927" t="str">
            <v>3643351979</v>
          </cell>
          <cell r="B927" t="str">
            <v>ESD</v>
          </cell>
          <cell r="C927" t="str">
            <v>0000898</v>
          </cell>
          <cell r="D927">
            <v>1010300</v>
          </cell>
          <cell r="E927" t="str">
            <v>D</v>
          </cell>
          <cell r="F927">
            <v>364</v>
          </cell>
          <cell r="G927" t="str">
            <v>0335</v>
          </cell>
          <cell r="H927">
            <v>335</v>
          </cell>
          <cell r="I927" t="str">
            <v>POLE, WOOD, 60'</v>
          </cell>
          <cell r="J927">
            <v>1979</v>
          </cell>
          <cell r="K927">
            <v>17040.62</v>
          </cell>
          <cell r="L927">
            <v>18</v>
          </cell>
          <cell r="M927">
            <v>946.7</v>
          </cell>
        </row>
        <row r="928">
          <cell r="A928" t="str">
            <v>3643351980</v>
          </cell>
          <cell r="B928" t="str">
            <v>ESD</v>
          </cell>
          <cell r="C928" t="str">
            <v>0000898</v>
          </cell>
          <cell r="D928">
            <v>1010300</v>
          </cell>
          <cell r="E928" t="str">
            <v>D</v>
          </cell>
          <cell r="F928">
            <v>364</v>
          </cell>
          <cell r="G928" t="str">
            <v>0335</v>
          </cell>
          <cell r="H928">
            <v>335</v>
          </cell>
          <cell r="I928" t="str">
            <v>POLE, WOOD, 60'</v>
          </cell>
          <cell r="J928">
            <v>1980</v>
          </cell>
          <cell r="K928">
            <v>34709.56</v>
          </cell>
          <cell r="L928">
            <v>25</v>
          </cell>
          <cell r="M928">
            <v>1388.38</v>
          </cell>
        </row>
        <row r="929">
          <cell r="A929" t="str">
            <v>3643351981</v>
          </cell>
          <cell r="B929" t="str">
            <v>ESD</v>
          </cell>
          <cell r="C929" t="str">
            <v>0000898</v>
          </cell>
          <cell r="D929">
            <v>1010300</v>
          </cell>
          <cell r="E929" t="str">
            <v>D</v>
          </cell>
          <cell r="F929">
            <v>364</v>
          </cell>
          <cell r="G929" t="str">
            <v>0335</v>
          </cell>
          <cell r="H929">
            <v>335</v>
          </cell>
          <cell r="I929" t="str">
            <v>POLE, WOOD, 60'</v>
          </cell>
          <cell r="J929">
            <v>1981</v>
          </cell>
          <cell r="K929">
            <v>43605.75</v>
          </cell>
          <cell r="L929">
            <v>37</v>
          </cell>
          <cell r="M929">
            <v>1178.53</v>
          </cell>
        </row>
        <row r="930">
          <cell r="A930" t="str">
            <v>3643351982</v>
          </cell>
          <cell r="B930" t="str">
            <v>ESD</v>
          </cell>
          <cell r="C930" t="str">
            <v>0000898</v>
          </cell>
          <cell r="D930">
            <v>1010300</v>
          </cell>
          <cell r="E930" t="str">
            <v>D</v>
          </cell>
          <cell r="F930">
            <v>364</v>
          </cell>
          <cell r="G930" t="str">
            <v>0335</v>
          </cell>
          <cell r="H930">
            <v>335</v>
          </cell>
          <cell r="I930" t="str">
            <v>POLE, WOOD, 60'</v>
          </cell>
          <cell r="J930">
            <v>1982</v>
          </cell>
          <cell r="K930">
            <v>89769.61</v>
          </cell>
          <cell r="L930">
            <v>59</v>
          </cell>
          <cell r="M930">
            <v>1521.52</v>
          </cell>
        </row>
        <row r="931">
          <cell r="A931" t="str">
            <v>3643351983</v>
          </cell>
          <cell r="B931" t="str">
            <v>ESD</v>
          </cell>
          <cell r="C931" t="str">
            <v>0000898</v>
          </cell>
          <cell r="D931">
            <v>1010300</v>
          </cell>
          <cell r="E931" t="str">
            <v>D</v>
          </cell>
          <cell r="F931">
            <v>364</v>
          </cell>
          <cell r="G931" t="str">
            <v>0335</v>
          </cell>
          <cell r="H931">
            <v>335</v>
          </cell>
          <cell r="I931" t="str">
            <v>POLE, WOOD, 60'</v>
          </cell>
          <cell r="J931">
            <v>1983</v>
          </cell>
          <cell r="K931">
            <v>106495.94</v>
          </cell>
          <cell r="L931">
            <v>91</v>
          </cell>
          <cell r="M931">
            <v>1170.29</v>
          </cell>
        </row>
        <row r="932">
          <cell r="A932" t="str">
            <v>3643351984</v>
          </cell>
          <cell r="B932" t="str">
            <v>ESD</v>
          </cell>
          <cell r="C932" t="str">
            <v>0000898</v>
          </cell>
          <cell r="D932">
            <v>1010300</v>
          </cell>
          <cell r="E932" t="str">
            <v>D</v>
          </cell>
          <cell r="F932">
            <v>364</v>
          </cell>
          <cell r="G932" t="str">
            <v>0335</v>
          </cell>
          <cell r="H932">
            <v>335</v>
          </cell>
          <cell r="I932" t="str">
            <v>POLE, WOOD, 60'</v>
          </cell>
          <cell r="J932">
            <v>1984</v>
          </cell>
          <cell r="K932">
            <v>150857.5</v>
          </cell>
          <cell r="L932">
            <v>108</v>
          </cell>
          <cell r="M932">
            <v>1396.83</v>
          </cell>
        </row>
        <row r="933">
          <cell r="A933" t="str">
            <v>3643351985</v>
          </cell>
          <cell r="B933" t="str">
            <v>ESD</v>
          </cell>
          <cell r="C933" t="str">
            <v>0000898</v>
          </cell>
          <cell r="D933">
            <v>1010300</v>
          </cell>
          <cell r="E933" t="str">
            <v>D</v>
          </cell>
          <cell r="F933">
            <v>364</v>
          </cell>
          <cell r="G933" t="str">
            <v>0335</v>
          </cell>
          <cell r="H933">
            <v>335</v>
          </cell>
          <cell r="I933" t="str">
            <v>POLE, WOOD, 60'</v>
          </cell>
          <cell r="J933">
            <v>1985</v>
          </cell>
          <cell r="K933">
            <v>169616.66</v>
          </cell>
          <cell r="L933">
            <v>125</v>
          </cell>
          <cell r="M933">
            <v>1356.93</v>
          </cell>
        </row>
        <row r="934">
          <cell r="A934" t="str">
            <v>3643351986</v>
          </cell>
          <cell r="B934" t="str">
            <v>ESD</v>
          </cell>
          <cell r="C934" t="str">
            <v>0000898</v>
          </cell>
          <cell r="D934">
            <v>1010300</v>
          </cell>
          <cell r="E934" t="str">
            <v>D</v>
          </cell>
          <cell r="F934">
            <v>364</v>
          </cell>
          <cell r="G934" t="str">
            <v>0335</v>
          </cell>
          <cell r="H934">
            <v>335</v>
          </cell>
          <cell r="I934" t="str">
            <v>POLE, WOOD, 60'</v>
          </cell>
          <cell r="J934">
            <v>1986</v>
          </cell>
          <cell r="K934">
            <v>190760.91</v>
          </cell>
          <cell r="L934">
            <v>159</v>
          </cell>
          <cell r="M934">
            <v>1199.75</v>
          </cell>
        </row>
        <row r="935">
          <cell r="A935" t="str">
            <v>3643351987</v>
          </cell>
          <cell r="B935" t="str">
            <v>ESD</v>
          </cell>
          <cell r="C935" t="str">
            <v>0000898</v>
          </cell>
          <cell r="D935">
            <v>1010300</v>
          </cell>
          <cell r="E935" t="str">
            <v>D</v>
          </cell>
          <cell r="F935">
            <v>364</v>
          </cell>
          <cell r="G935" t="str">
            <v>0335</v>
          </cell>
          <cell r="H935">
            <v>335</v>
          </cell>
          <cell r="I935" t="str">
            <v>POLE, WOOD, 60'</v>
          </cell>
          <cell r="J935">
            <v>1987</v>
          </cell>
          <cell r="K935">
            <v>192112.79</v>
          </cell>
          <cell r="L935">
            <v>181</v>
          </cell>
          <cell r="M935">
            <v>1061.4000000000001</v>
          </cell>
        </row>
        <row r="936">
          <cell r="A936" t="str">
            <v>3643351988</v>
          </cell>
          <cell r="B936" t="str">
            <v>ESD</v>
          </cell>
          <cell r="C936" t="str">
            <v>0000898</v>
          </cell>
          <cell r="D936">
            <v>1010300</v>
          </cell>
          <cell r="E936" t="str">
            <v>D</v>
          </cell>
          <cell r="F936">
            <v>364</v>
          </cell>
          <cell r="G936" t="str">
            <v>0335</v>
          </cell>
          <cell r="H936">
            <v>335</v>
          </cell>
          <cell r="I936" t="str">
            <v>POLE, WOOD, 60'</v>
          </cell>
          <cell r="J936">
            <v>1988</v>
          </cell>
          <cell r="K936">
            <v>248634.55</v>
          </cell>
          <cell r="L936">
            <v>194</v>
          </cell>
          <cell r="M936">
            <v>1281.6199999999999</v>
          </cell>
        </row>
        <row r="937">
          <cell r="A937" t="str">
            <v>3643351989</v>
          </cell>
          <cell r="B937" t="str">
            <v>ESD</v>
          </cell>
          <cell r="C937" t="str">
            <v>0000898</v>
          </cell>
          <cell r="D937">
            <v>1010300</v>
          </cell>
          <cell r="E937" t="str">
            <v>D</v>
          </cell>
          <cell r="F937">
            <v>364</v>
          </cell>
          <cell r="G937" t="str">
            <v>0335</v>
          </cell>
          <cell r="H937">
            <v>335</v>
          </cell>
          <cell r="I937" t="str">
            <v>POLE, WOOD, 60'</v>
          </cell>
          <cell r="J937">
            <v>1989</v>
          </cell>
          <cell r="K937">
            <v>216628.36</v>
          </cell>
          <cell r="L937">
            <v>154</v>
          </cell>
          <cell r="M937">
            <v>1406.68</v>
          </cell>
        </row>
        <row r="938">
          <cell r="A938" t="str">
            <v>3643351990</v>
          </cell>
          <cell r="B938" t="str">
            <v>ESD</v>
          </cell>
          <cell r="C938" t="str">
            <v>0000898</v>
          </cell>
          <cell r="D938">
            <v>1010300</v>
          </cell>
          <cell r="E938" t="str">
            <v>D</v>
          </cell>
          <cell r="F938">
            <v>364</v>
          </cell>
          <cell r="G938" t="str">
            <v>0335</v>
          </cell>
          <cell r="H938">
            <v>335</v>
          </cell>
          <cell r="I938" t="str">
            <v>POLE, WOOD, 60'</v>
          </cell>
          <cell r="J938">
            <v>1990</v>
          </cell>
          <cell r="K938">
            <v>375571.76</v>
          </cell>
          <cell r="L938">
            <v>190</v>
          </cell>
          <cell r="M938">
            <v>1976.69</v>
          </cell>
        </row>
        <row r="939">
          <cell r="A939" t="str">
            <v>3643351991</v>
          </cell>
          <cell r="B939" t="str">
            <v>ESD</v>
          </cell>
          <cell r="C939" t="str">
            <v>0000898</v>
          </cell>
          <cell r="D939">
            <v>1010300</v>
          </cell>
          <cell r="E939" t="str">
            <v>D</v>
          </cell>
          <cell r="F939">
            <v>364</v>
          </cell>
          <cell r="G939" t="str">
            <v>0335</v>
          </cell>
          <cell r="H939">
            <v>335</v>
          </cell>
          <cell r="I939" t="str">
            <v>POLE, WOOD, 60'</v>
          </cell>
          <cell r="J939">
            <v>1991</v>
          </cell>
          <cell r="K939">
            <v>65314.07</v>
          </cell>
          <cell r="L939">
            <v>146</v>
          </cell>
          <cell r="M939">
            <v>447.36</v>
          </cell>
        </row>
        <row r="940">
          <cell r="A940" t="str">
            <v>3643351992</v>
          </cell>
          <cell r="B940" t="str">
            <v>ESD</v>
          </cell>
          <cell r="C940" t="str">
            <v>0000898</v>
          </cell>
          <cell r="D940">
            <v>1010300</v>
          </cell>
          <cell r="E940" t="str">
            <v>D</v>
          </cell>
          <cell r="F940">
            <v>364</v>
          </cell>
          <cell r="G940" t="str">
            <v>0335</v>
          </cell>
          <cell r="H940">
            <v>335</v>
          </cell>
          <cell r="I940" t="str">
            <v>POLE, WOOD, 60'</v>
          </cell>
          <cell r="J940">
            <v>1992</v>
          </cell>
          <cell r="K940">
            <v>69853.48</v>
          </cell>
          <cell r="L940">
            <v>84</v>
          </cell>
          <cell r="M940">
            <v>831.59</v>
          </cell>
        </row>
        <row r="941">
          <cell r="A941" t="str">
            <v>3643351993</v>
          </cell>
          <cell r="B941" t="str">
            <v>ESD</v>
          </cell>
          <cell r="C941" t="str">
            <v>0000898</v>
          </cell>
          <cell r="D941">
            <v>1010300</v>
          </cell>
          <cell r="E941" t="str">
            <v>D</v>
          </cell>
          <cell r="F941">
            <v>364</v>
          </cell>
          <cell r="G941" t="str">
            <v>0335</v>
          </cell>
          <cell r="H941">
            <v>335</v>
          </cell>
          <cell r="I941" t="str">
            <v>POLE, WOOD, 60'</v>
          </cell>
          <cell r="J941">
            <v>1993</v>
          </cell>
          <cell r="K941">
            <v>110504.66</v>
          </cell>
          <cell r="L941">
            <v>99</v>
          </cell>
          <cell r="M941">
            <v>1116.21</v>
          </cell>
        </row>
        <row r="942">
          <cell r="A942" t="str">
            <v>3643351994</v>
          </cell>
          <cell r="B942" t="str">
            <v>ESD</v>
          </cell>
          <cell r="C942" t="str">
            <v>0000898</v>
          </cell>
          <cell r="D942">
            <v>1010300</v>
          </cell>
          <cell r="E942" t="str">
            <v>D</v>
          </cell>
          <cell r="F942">
            <v>364</v>
          </cell>
          <cell r="G942" t="str">
            <v>0335</v>
          </cell>
          <cell r="H942">
            <v>335</v>
          </cell>
          <cell r="I942" t="str">
            <v>POLE, WOOD, 60'</v>
          </cell>
          <cell r="J942">
            <v>1994</v>
          </cell>
          <cell r="K942">
            <v>375695.44</v>
          </cell>
          <cell r="L942">
            <v>141</v>
          </cell>
          <cell r="M942">
            <v>2664.51</v>
          </cell>
        </row>
        <row r="943">
          <cell r="A943" t="str">
            <v>3643351995</v>
          </cell>
          <cell r="B943" t="str">
            <v>ESD</v>
          </cell>
          <cell r="C943" t="str">
            <v>0000898</v>
          </cell>
          <cell r="D943">
            <v>1010300</v>
          </cell>
          <cell r="E943" t="str">
            <v>D</v>
          </cell>
          <cell r="F943">
            <v>364</v>
          </cell>
          <cell r="G943" t="str">
            <v>0335</v>
          </cell>
          <cell r="H943">
            <v>335</v>
          </cell>
          <cell r="I943" t="str">
            <v>POLE, WOOD, 60'</v>
          </cell>
          <cell r="J943">
            <v>1995</v>
          </cell>
          <cell r="K943">
            <v>138144.94</v>
          </cell>
          <cell r="L943">
            <v>69</v>
          </cell>
          <cell r="M943">
            <v>2002.1</v>
          </cell>
        </row>
        <row r="944">
          <cell r="A944" t="str">
            <v>3643351996</v>
          </cell>
          <cell r="B944" t="str">
            <v>ESD</v>
          </cell>
          <cell r="C944" t="str">
            <v>0000898</v>
          </cell>
          <cell r="D944">
            <v>1010300</v>
          </cell>
          <cell r="E944" t="str">
            <v>D</v>
          </cell>
          <cell r="F944">
            <v>364</v>
          </cell>
          <cell r="G944" t="str">
            <v>0335</v>
          </cell>
          <cell r="H944">
            <v>335</v>
          </cell>
          <cell r="I944" t="str">
            <v>POLE, WOOD, 60'</v>
          </cell>
          <cell r="J944">
            <v>1996</v>
          </cell>
          <cell r="K944">
            <v>133750.57</v>
          </cell>
          <cell r="L944">
            <v>76</v>
          </cell>
          <cell r="M944">
            <v>1759.88</v>
          </cell>
        </row>
        <row r="945">
          <cell r="A945" t="str">
            <v>3643351997</v>
          </cell>
          <cell r="B945" t="str">
            <v>ESD</v>
          </cell>
          <cell r="C945" t="str">
            <v>0000898</v>
          </cell>
          <cell r="D945">
            <v>1010300</v>
          </cell>
          <cell r="E945" t="str">
            <v>D</v>
          </cell>
          <cell r="F945">
            <v>364</v>
          </cell>
          <cell r="G945" t="str">
            <v>0335</v>
          </cell>
          <cell r="H945">
            <v>335</v>
          </cell>
          <cell r="I945" t="str">
            <v>POLE, WOOD, 60'</v>
          </cell>
          <cell r="J945">
            <v>1997</v>
          </cell>
          <cell r="K945">
            <v>316140.75</v>
          </cell>
          <cell r="L945">
            <v>111</v>
          </cell>
          <cell r="M945">
            <v>2848.11</v>
          </cell>
        </row>
        <row r="946">
          <cell r="A946" t="str">
            <v>3643351998</v>
          </cell>
          <cell r="B946" t="str">
            <v>ESD</v>
          </cell>
          <cell r="C946" t="str">
            <v>0000898</v>
          </cell>
          <cell r="D946">
            <v>1010300</v>
          </cell>
          <cell r="E946" t="str">
            <v>D</v>
          </cell>
          <cell r="F946">
            <v>364</v>
          </cell>
          <cell r="G946" t="str">
            <v>0335</v>
          </cell>
          <cell r="H946">
            <v>335</v>
          </cell>
          <cell r="I946" t="str">
            <v>POLE, WOOD, 60'</v>
          </cell>
          <cell r="J946">
            <v>1998</v>
          </cell>
          <cell r="K946">
            <v>351272.79</v>
          </cell>
          <cell r="L946">
            <v>95</v>
          </cell>
          <cell r="M946">
            <v>3697.61</v>
          </cell>
        </row>
        <row r="947">
          <cell r="A947" t="str">
            <v>3643351999</v>
          </cell>
          <cell r="B947" t="str">
            <v>ESD</v>
          </cell>
          <cell r="C947" t="str">
            <v>0000898</v>
          </cell>
          <cell r="D947">
            <v>1010300</v>
          </cell>
          <cell r="E947" t="str">
            <v>D</v>
          </cell>
          <cell r="F947">
            <v>364</v>
          </cell>
          <cell r="G947" t="str">
            <v>0335</v>
          </cell>
          <cell r="H947">
            <v>335</v>
          </cell>
          <cell r="I947" t="str">
            <v>POLE, WOOD, 60'</v>
          </cell>
          <cell r="J947">
            <v>1999</v>
          </cell>
          <cell r="K947">
            <v>279813.40000000002</v>
          </cell>
          <cell r="L947">
            <v>136</v>
          </cell>
          <cell r="M947">
            <v>2057.4499999999998</v>
          </cell>
        </row>
        <row r="948">
          <cell r="A948" t="str">
            <v>3643352000</v>
          </cell>
          <cell r="B948" t="str">
            <v>ESD</v>
          </cell>
          <cell r="C948" t="str">
            <v>0000898</v>
          </cell>
          <cell r="D948">
            <v>1010300</v>
          </cell>
          <cell r="E948" t="str">
            <v>D</v>
          </cell>
          <cell r="F948">
            <v>364</v>
          </cell>
          <cell r="G948" t="str">
            <v>0335</v>
          </cell>
          <cell r="H948">
            <v>335</v>
          </cell>
          <cell r="I948" t="str">
            <v>POLE, WOOD, 60'</v>
          </cell>
          <cell r="J948">
            <v>2000</v>
          </cell>
          <cell r="K948">
            <v>415271.25</v>
          </cell>
          <cell r="L948">
            <v>128</v>
          </cell>
          <cell r="M948">
            <v>3244.31</v>
          </cell>
        </row>
        <row r="949">
          <cell r="A949" t="str">
            <v>3643352001</v>
          </cell>
          <cell r="B949" t="str">
            <v>ESD</v>
          </cell>
          <cell r="C949" t="str">
            <v>0000898</v>
          </cell>
          <cell r="D949">
            <v>1010300</v>
          </cell>
          <cell r="E949" t="str">
            <v>D</v>
          </cell>
          <cell r="F949">
            <v>364</v>
          </cell>
          <cell r="G949" t="str">
            <v>0335</v>
          </cell>
          <cell r="H949">
            <v>335</v>
          </cell>
          <cell r="I949" t="str">
            <v>POLE, WOOD, 60'</v>
          </cell>
          <cell r="J949">
            <v>2001</v>
          </cell>
          <cell r="K949">
            <v>313554.37</v>
          </cell>
          <cell r="L949">
            <v>105</v>
          </cell>
          <cell r="M949">
            <v>2986.23</v>
          </cell>
        </row>
        <row r="950">
          <cell r="A950" t="str">
            <v>3643352002</v>
          </cell>
          <cell r="B950" t="str">
            <v>ESD</v>
          </cell>
          <cell r="C950" t="str">
            <v>0000898</v>
          </cell>
          <cell r="D950">
            <v>1010300</v>
          </cell>
          <cell r="E950" t="str">
            <v>D</v>
          </cell>
          <cell r="F950">
            <v>364</v>
          </cell>
          <cell r="G950" t="str">
            <v>0335</v>
          </cell>
          <cell r="H950">
            <v>335</v>
          </cell>
          <cell r="I950" t="str">
            <v>POLE, WOOD, 60'</v>
          </cell>
          <cell r="J950">
            <v>2002</v>
          </cell>
          <cell r="K950">
            <v>365050.22</v>
          </cell>
          <cell r="L950">
            <v>127</v>
          </cell>
          <cell r="M950">
            <v>2874.41</v>
          </cell>
        </row>
        <row r="951">
          <cell r="A951" t="str">
            <v>3643352003</v>
          </cell>
          <cell r="B951" t="str">
            <v>ESD</v>
          </cell>
          <cell r="C951" t="str">
            <v>0000898</v>
          </cell>
          <cell r="D951">
            <v>1010300</v>
          </cell>
          <cell r="E951" t="str">
            <v>D</v>
          </cell>
          <cell r="F951">
            <v>364</v>
          </cell>
          <cell r="G951" t="str">
            <v>0335</v>
          </cell>
          <cell r="H951">
            <v>335</v>
          </cell>
          <cell r="I951" t="str">
            <v>POLE, WOOD, 60'</v>
          </cell>
          <cell r="J951">
            <v>2003</v>
          </cell>
          <cell r="K951">
            <v>311393.27</v>
          </cell>
          <cell r="L951">
            <v>107</v>
          </cell>
          <cell r="M951">
            <v>2910.22</v>
          </cell>
        </row>
        <row r="952">
          <cell r="A952" t="str">
            <v>3643352004</v>
          </cell>
          <cell r="B952" t="str">
            <v>ESD</v>
          </cell>
          <cell r="C952" t="str">
            <v>0000898</v>
          </cell>
          <cell r="D952">
            <v>1010300</v>
          </cell>
          <cell r="E952" t="str">
            <v>D</v>
          </cell>
          <cell r="F952">
            <v>364</v>
          </cell>
          <cell r="G952" t="str">
            <v>0335</v>
          </cell>
          <cell r="H952">
            <v>335</v>
          </cell>
          <cell r="I952" t="str">
            <v>POLE, WOOD, 60'</v>
          </cell>
          <cell r="J952">
            <v>2004</v>
          </cell>
          <cell r="K952">
            <v>223545.62</v>
          </cell>
          <cell r="L952">
            <v>101</v>
          </cell>
          <cell r="M952">
            <v>2213.3200000000002</v>
          </cell>
        </row>
        <row r="953">
          <cell r="A953" t="str">
            <v>3643352005</v>
          </cell>
          <cell r="B953" t="str">
            <v>ESD</v>
          </cell>
          <cell r="C953" t="str">
            <v>0000898</v>
          </cell>
          <cell r="D953">
            <v>1010300</v>
          </cell>
          <cell r="E953" t="str">
            <v>D</v>
          </cell>
          <cell r="F953">
            <v>364</v>
          </cell>
          <cell r="G953" t="str">
            <v>0335</v>
          </cell>
          <cell r="H953">
            <v>335</v>
          </cell>
          <cell r="I953" t="str">
            <v>POLE, WOOD, 60'</v>
          </cell>
          <cell r="J953">
            <v>2005</v>
          </cell>
          <cell r="K953">
            <v>535061.28</v>
          </cell>
          <cell r="L953">
            <v>167</v>
          </cell>
          <cell r="M953">
            <v>3203.96</v>
          </cell>
        </row>
        <row r="954">
          <cell r="A954" t="str">
            <v>3643352006</v>
          </cell>
          <cell r="B954" t="str">
            <v>ESD</v>
          </cell>
          <cell r="C954" t="str">
            <v>0000898</v>
          </cell>
          <cell r="D954">
            <v>1010300</v>
          </cell>
          <cell r="E954" t="str">
            <v>D</v>
          </cell>
          <cell r="F954">
            <v>364</v>
          </cell>
          <cell r="G954" t="str">
            <v>0335</v>
          </cell>
          <cell r="H954">
            <v>335</v>
          </cell>
          <cell r="I954" t="str">
            <v>POLE, WOOD, 60'</v>
          </cell>
          <cell r="J954">
            <v>2006</v>
          </cell>
          <cell r="K954">
            <v>831822.72</v>
          </cell>
          <cell r="L954">
            <v>144</v>
          </cell>
          <cell r="M954">
            <v>5776.55</v>
          </cell>
        </row>
        <row r="955">
          <cell r="A955" t="str">
            <v>3643352007</v>
          </cell>
          <cell r="B955" t="str">
            <v>ESD</v>
          </cell>
          <cell r="C955" t="str">
            <v>0000898</v>
          </cell>
          <cell r="D955">
            <v>1010300</v>
          </cell>
          <cell r="E955" t="str">
            <v>D</v>
          </cell>
          <cell r="F955">
            <v>364</v>
          </cell>
          <cell r="G955" t="str">
            <v>0335</v>
          </cell>
          <cell r="H955">
            <v>335</v>
          </cell>
          <cell r="I955" t="str">
            <v>POLE, WOOD, 60'</v>
          </cell>
          <cell r="J955">
            <v>2007</v>
          </cell>
          <cell r="K955">
            <v>563444.22</v>
          </cell>
          <cell r="L955">
            <v>103</v>
          </cell>
          <cell r="M955">
            <v>5470.33</v>
          </cell>
        </row>
        <row r="956">
          <cell r="A956" t="str">
            <v>3643352008</v>
          </cell>
          <cell r="B956" t="str">
            <v>ESD</v>
          </cell>
          <cell r="C956" t="str">
            <v>0000898</v>
          </cell>
          <cell r="D956">
            <v>1010300</v>
          </cell>
          <cell r="E956" t="str">
            <v>D</v>
          </cell>
          <cell r="F956">
            <v>364</v>
          </cell>
          <cell r="G956" t="str">
            <v>0335</v>
          </cell>
          <cell r="H956">
            <v>335</v>
          </cell>
          <cell r="I956" t="str">
            <v>POLE, WOOD, 60'</v>
          </cell>
          <cell r="J956">
            <v>2008</v>
          </cell>
          <cell r="K956">
            <v>176405.9</v>
          </cell>
          <cell r="L956">
            <v>47</v>
          </cell>
          <cell r="M956">
            <v>3753.32</v>
          </cell>
        </row>
        <row r="957">
          <cell r="A957" t="str">
            <v>3643401975</v>
          </cell>
          <cell r="B957" t="str">
            <v>ESD</v>
          </cell>
          <cell r="C957" t="str">
            <v>0000898</v>
          </cell>
          <cell r="D957">
            <v>1010300</v>
          </cell>
          <cell r="E957" t="str">
            <v>D</v>
          </cell>
          <cell r="F957">
            <v>364</v>
          </cell>
          <cell r="G957" t="str">
            <v>0340</v>
          </cell>
          <cell r="H957">
            <v>340</v>
          </cell>
          <cell r="I957" t="str">
            <v>POLE, METAL, 60'</v>
          </cell>
          <cell r="J957">
            <v>1975</v>
          </cell>
          <cell r="K957">
            <v>1638.04</v>
          </cell>
          <cell r="L957">
            <v>1</v>
          </cell>
          <cell r="M957">
            <v>1638.04</v>
          </cell>
        </row>
        <row r="958">
          <cell r="A958" t="str">
            <v>3643401983</v>
          </cell>
          <cell r="B958" t="str">
            <v>ESD</v>
          </cell>
          <cell r="C958" t="str">
            <v>0000898</v>
          </cell>
          <cell r="D958">
            <v>1010300</v>
          </cell>
          <cell r="E958" t="str">
            <v>D</v>
          </cell>
          <cell r="F958">
            <v>364</v>
          </cell>
          <cell r="G958" t="str">
            <v>0340</v>
          </cell>
          <cell r="H958">
            <v>340</v>
          </cell>
          <cell r="I958" t="str">
            <v>POLE, METAL, 60'</v>
          </cell>
          <cell r="J958">
            <v>1983</v>
          </cell>
          <cell r="K958">
            <v>28983.29</v>
          </cell>
          <cell r="L958">
            <v>1</v>
          </cell>
          <cell r="M958">
            <v>28983.29</v>
          </cell>
        </row>
        <row r="959">
          <cell r="A959" t="str">
            <v>3643401988</v>
          </cell>
          <cell r="B959" t="str">
            <v>ESD</v>
          </cell>
          <cell r="C959" t="str">
            <v>0000898</v>
          </cell>
          <cell r="D959">
            <v>1010300</v>
          </cell>
          <cell r="E959" t="str">
            <v>D</v>
          </cell>
          <cell r="F959">
            <v>364</v>
          </cell>
          <cell r="G959" t="str">
            <v>0340</v>
          </cell>
          <cell r="H959">
            <v>340</v>
          </cell>
          <cell r="I959" t="str">
            <v>POLE, METAL, 60'</v>
          </cell>
          <cell r="J959">
            <v>1988</v>
          </cell>
          <cell r="K959">
            <v>9694.09</v>
          </cell>
          <cell r="L959">
            <v>1</v>
          </cell>
          <cell r="M959">
            <v>9694.09</v>
          </cell>
        </row>
        <row r="960">
          <cell r="A960" t="str">
            <v>3643451999</v>
          </cell>
          <cell r="B960" t="str">
            <v>ESD</v>
          </cell>
          <cell r="C960" t="str">
            <v>0000898</v>
          </cell>
          <cell r="D960">
            <v>1010300</v>
          </cell>
          <cell r="E960" t="str">
            <v>D</v>
          </cell>
          <cell r="F960">
            <v>364</v>
          </cell>
          <cell r="G960" t="str">
            <v>0345</v>
          </cell>
          <cell r="H960">
            <v>345</v>
          </cell>
          <cell r="I960" t="str">
            <v>POLE, OTHER, 60'</v>
          </cell>
          <cell r="J960">
            <v>1999</v>
          </cell>
          <cell r="K960">
            <v>48735.1</v>
          </cell>
          <cell r="L960">
            <v>6</v>
          </cell>
          <cell r="M960">
            <v>8122.52</v>
          </cell>
        </row>
        <row r="961">
          <cell r="A961" t="str">
            <v>3643452000</v>
          </cell>
          <cell r="B961" t="str">
            <v>ESD</v>
          </cell>
          <cell r="C961" t="str">
            <v>0000898</v>
          </cell>
          <cell r="D961">
            <v>1010300</v>
          </cell>
          <cell r="E961" t="str">
            <v>D</v>
          </cell>
          <cell r="F961">
            <v>364</v>
          </cell>
          <cell r="G961" t="str">
            <v>0345</v>
          </cell>
          <cell r="H961">
            <v>345</v>
          </cell>
          <cell r="I961" t="str">
            <v>POLE, OTHER, 60'</v>
          </cell>
          <cell r="J961">
            <v>2000</v>
          </cell>
          <cell r="K961">
            <v>69590.45</v>
          </cell>
          <cell r="L961">
            <v>1</v>
          </cell>
          <cell r="M961">
            <v>69590.45</v>
          </cell>
        </row>
        <row r="962">
          <cell r="A962" t="str">
            <v>3643452001</v>
          </cell>
          <cell r="B962" t="str">
            <v>ESD</v>
          </cell>
          <cell r="C962" t="str">
            <v>0000898</v>
          </cell>
          <cell r="D962">
            <v>1010300</v>
          </cell>
          <cell r="E962" t="str">
            <v>D</v>
          </cell>
          <cell r="F962">
            <v>364</v>
          </cell>
          <cell r="G962" t="str">
            <v>0345</v>
          </cell>
          <cell r="H962">
            <v>345</v>
          </cell>
          <cell r="I962" t="str">
            <v>POLE, OTHER, 60'</v>
          </cell>
          <cell r="J962">
            <v>2001</v>
          </cell>
          <cell r="K962">
            <v>85528.74</v>
          </cell>
          <cell r="L962">
            <v>14</v>
          </cell>
          <cell r="M962">
            <v>6109.2</v>
          </cell>
        </row>
        <row r="963">
          <cell r="A963" t="str">
            <v>3643452002</v>
          </cell>
          <cell r="B963" t="str">
            <v>ESD</v>
          </cell>
          <cell r="C963" t="str">
            <v>0000898</v>
          </cell>
          <cell r="D963">
            <v>1010300</v>
          </cell>
          <cell r="E963" t="str">
            <v>D</v>
          </cell>
          <cell r="F963">
            <v>364</v>
          </cell>
          <cell r="G963" t="str">
            <v>0345</v>
          </cell>
          <cell r="H963">
            <v>345</v>
          </cell>
          <cell r="I963" t="str">
            <v>POLE, OTHER, 60'</v>
          </cell>
          <cell r="J963">
            <v>2002</v>
          </cell>
          <cell r="K963">
            <v>192854.23</v>
          </cell>
          <cell r="L963">
            <v>27</v>
          </cell>
          <cell r="M963">
            <v>7142.75</v>
          </cell>
        </row>
        <row r="964">
          <cell r="A964" t="str">
            <v>3643452003</v>
          </cell>
          <cell r="B964" t="str">
            <v>ESD</v>
          </cell>
          <cell r="C964" t="str">
            <v>0000898</v>
          </cell>
          <cell r="D964">
            <v>1010300</v>
          </cell>
          <cell r="E964" t="str">
            <v>D</v>
          </cell>
          <cell r="F964">
            <v>364</v>
          </cell>
          <cell r="G964" t="str">
            <v>0345</v>
          </cell>
          <cell r="H964">
            <v>345</v>
          </cell>
          <cell r="I964" t="str">
            <v>POLE, OTHER, 60'</v>
          </cell>
          <cell r="J964">
            <v>2003</v>
          </cell>
          <cell r="K964">
            <v>172890.52</v>
          </cell>
          <cell r="L964">
            <v>20</v>
          </cell>
          <cell r="M964">
            <v>8644.5300000000007</v>
          </cell>
        </row>
        <row r="965">
          <cell r="A965" t="str">
            <v>3643452004</v>
          </cell>
          <cell r="B965" t="str">
            <v>ESD</v>
          </cell>
          <cell r="C965" t="str">
            <v>0000898</v>
          </cell>
          <cell r="D965">
            <v>1010300</v>
          </cell>
          <cell r="E965" t="str">
            <v>D</v>
          </cell>
          <cell r="F965">
            <v>364</v>
          </cell>
          <cell r="G965" t="str">
            <v>0345</v>
          </cell>
          <cell r="H965">
            <v>345</v>
          </cell>
          <cell r="I965" t="str">
            <v>POLE, OTHER, 60'</v>
          </cell>
          <cell r="J965">
            <v>2004</v>
          </cell>
          <cell r="K965">
            <v>74592.710000000006</v>
          </cell>
          <cell r="L965">
            <v>4</v>
          </cell>
          <cell r="M965">
            <v>18648.18</v>
          </cell>
        </row>
        <row r="966">
          <cell r="A966" t="str">
            <v>3643452005</v>
          </cell>
          <cell r="B966" t="str">
            <v>ESD</v>
          </cell>
          <cell r="C966" t="str">
            <v>0000898</v>
          </cell>
          <cell r="D966">
            <v>1010300</v>
          </cell>
          <cell r="E966" t="str">
            <v>D</v>
          </cell>
          <cell r="F966">
            <v>364</v>
          </cell>
          <cell r="G966" t="str">
            <v>0345</v>
          </cell>
          <cell r="H966">
            <v>345</v>
          </cell>
          <cell r="I966" t="str">
            <v>POLE, OTHER, 60'</v>
          </cell>
          <cell r="J966">
            <v>2005</v>
          </cell>
          <cell r="K966">
            <v>197175.64</v>
          </cell>
          <cell r="L966">
            <v>19</v>
          </cell>
          <cell r="M966">
            <v>10377.67</v>
          </cell>
        </row>
        <row r="967">
          <cell r="A967" t="str">
            <v>3643452006</v>
          </cell>
          <cell r="B967" t="str">
            <v>ESD</v>
          </cell>
          <cell r="C967" t="str">
            <v>0000898</v>
          </cell>
          <cell r="D967">
            <v>1010300</v>
          </cell>
          <cell r="E967" t="str">
            <v>D</v>
          </cell>
          <cell r="F967">
            <v>364</v>
          </cell>
          <cell r="G967" t="str">
            <v>0345</v>
          </cell>
          <cell r="H967">
            <v>345</v>
          </cell>
          <cell r="I967" t="str">
            <v>POLE, OTHER, 60'</v>
          </cell>
          <cell r="J967">
            <v>2006</v>
          </cell>
          <cell r="K967">
            <v>252133.37</v>
          </cell>
          <cell r="L967">
            <v>12</v>
          </cell>
          <cell r="M967">
            <v>21011.11</v>
          </cell>
        </row>
        <row r="968">
          <cell r="A968" t="str">
            <v>3643452007</v>
          </cell>
          <cell r="B968" t="str">
            <v>ESD</v>
          </cell>
          <cell r="C968" t="str">
            <v>0000898</v>
          </cell>
          <cell r="D968">
            <v>1010300</v>
          </cell>
          <cell r="E968" t="str">
            <v>D</v>
          </cell>
          <cell r="F968">
            <v>364</v>
          </cell>
          <cell r="G968" t="str">
            <v>0345</v>
          </cell>
          <cell r="H968">
            <v>345</v>
          </cell>
          <cell r="I968" t="str">
            <v>POLE, OTHER, 60'</v>
          </cell>
          <cell r="J968">
            <v>2007</v>
          </cell>
          <cell r="K968">
            <v>174393.33</v>
          </cell>
          <cell r="L968">
            <v>3</v>
          </cell>
          <cell r="M968">
            <v>58131.11</v>
          </cell>
        </row>
        <row r="969">
          <cell r="A969" t="str">
            <v>3643452008</v>
          </cell>
          <cell r="B969" t="str">
            <v>ESD</v>
          </cell>
          <cell r="C969" t="str">
            <v>0000898</v>
          </cell>
          <cell r="D969">
            <v>1010300</v>
          </cell>
          <cell r="E969" t="str">
            <v>D</v>
          </cell>
          <cell r="F969">
            <v>364</v>
          </cell>
          <cell r="G969" t="str">
            <v>0345</v>
          </cell>
          <cell r="H969">
            <v>345</v>
          </cell>
          <cell r="I969" t="str">
            <v>POLE, OTHER, 60'</v>
          </cell>
          <cell r="J969">
            <v>2008</v>
          </cell>
          <cell r="K969">
            <v>769.23</v>
          </cell>
          <cell r="L969">
            <v>0</v>
          </cell>
          <cell r="M969" t="e">
            <v>#DIV/0!</v>
          </cell>
        </row>
        <row r="970">
          <cell r="A970" t="str">
            <v>3643501908</v>
          </cell>
          <cell r="B970" t="str">
            <v>ESD</v>
          </cell>
          <cell r="C970" t="str">
            <v>0000898</v>
          </cell>
          <cell r="D970">
            <v>1010300</v>
          </cell>
          <cell r="E970" t="str">
            <v>D</v>
          </cell>
          <cell r="F970">
            <v>364</v>
          </cell>
          <cell r="G970" t="str">
            <v>0350</v>
          </cell>
          <cell r="H970">
            <v>350</v>
          </cell>
          <cell r="I970" t="str">
            <v>POLE, WOOD, 65'</v>
          </cell>
          <cell r="J970">
            <v>1908</v>
          </cell>
          <cell r="K970">
            <v>1190.3800000000001</v>
          </cell>
          <cell r="L970">
            <v>2</v>
          </cell>
          <cell r="M970">
            <v>595.19000000000005</v>
          </cell>
        </row>
        <row r="971">
          <cell r="A971" t="str">
            <v>3643501941</v>
          </cell>
          <cell r="B971" t="str">
            <v>ESD</v>
          </cell>
          <cell r="C971" t="str">
            <v>0000898</v>
          </cell>
          <cell r="D971">
            <v>1010300</v>
          </cell>
          <cell r="E971" t="str">
            <v>D</v>
          </cell>
          <cell r="F971">
            <v>364</v>
          </cell>
          <cell r="G971" t="str">
            <v>0350</v>
          </cell>
          <cell r="H971">
            <v>350</v>
          </cell>
          <cell r="I971" t="str">
            <v>POLE, WOOD, 65'</v>
          </cell>
          <cell r="J971">
            <v>1941</v>
          </cell>
          <cell r="K971">
            <v>1521.36</v>
          </cell>
          <cell r="L971">
            <v>19</v>
          </cell>
          <cell r="M971">
            <v>80.069999999999993</v>
          </cell>
        </row>
        <row r="972">
          <cell r="A972" t="str">
            <v>3643501947</v>
          </cell>
          <cell r="B972" t="str">
            <v>ESD</v>
          </cell>
          <cell r="C972" t="str">
            <v>0000898</v>
          </cell>
          <cell r="D972">
            <v>1010300</v>
          </cell>
          <cell r="E972" t="str">
            <v>D</v>
          </cell>
          <cell r="F972">
            <v>364</v>
          </cell>
          <cell r="G972" t="str">
            <v>0350</v>
          </cell>
          <cell r="H972">
            <v>350</v>
          </cell>
          <cell r="I972" t="str">
            <v>POLE, WOOD, 65'</v>
          </cell>
          <cell r="J972">
            <v>1947</v>
          </cell>
          <cell r="K972">
            <v>416.16</v>
          </cell>
          <cell r="L972">
            <v>3</v>
          </cell>
          <cell r="M972">
            <v>138.72</v>
          </cell>
        </row>
        <row r="973">
          <cell r="A973" t="str">
            <v>3643501951</v>
          </cell>
          <cell r="B973" t="str">
            <v>ESD</v>
          </cell>
          <cell r="C973" t="str">
            <v>0000898</v>
          </cell>
          <cell r="D973">
            <v>1010300</v>
          </cell>
          <cell r="E973" t="str">
            <v>D</v>
          </cell>
          <cell r="F973">
            <v>364</v>
          </cell>
          <cell r="G973" t="str">
            <v>0350</v>
          </cell>
          <cell r="H973">
            <v>350</v>
          </cell>
          <cell r="I973" t="str">
            <v>POLE, WOOD, 65'</v>
          </cell>
          <cell r="J973">
            <v>1951</v>
          </cell>
          <cell r="K973">
            <v>1226.1400000000001</v>
          </cell>
          <cell r="L973">
            <v>5</v>
          </cell>
          <cell r="M973">
            <v>245.23</v>
          </cell>
        </row>
        <row r="974">
          <cell r="A974" t="str">
            <v>3643501952</v>
          </cell>
          <cell r="B974" t="str">
            <v>ESD</v>
          </cell>
          <cell r="C974" t="str">
            <v>0000898</v>
          </cell>
          <cell r="D974">
            <v>1010300</v>
          </cell>
          <cell r="E974" t="str">
            <v>D</v>
          </cell>
          <cell r="F974">
            <v>364</v>
          </cell>
          <cell r="G974" t="str">
            <v>0350</v>
          </cell>
          <cell r="H974">
            <v>350</v>
          </cell>
          <cell r="I974" t="str">
            <v>POLE, WOOD, 65'</v>
          </cell>
          <cell r="J974">
            <v>1952</v>
          </cell>
          <cell r="K974">
            <v>390.25</v>
          </cell>
          <cell r="L974">
            <v>2</v>
          </cell>
          <cell r="M974">
            <v>195.13</v>
          </cell>
        </row>
        <row r="975">
          <cell r="A975" t="str">
            <v>3643501954</v>
          </cell>
          <cell r="B975" t="str">
            <v>ESD</v>
          </cell>
          <cell r="C975" t="str">
            <v>0000898</v>
          </cell>
          <cell r="D975">
            <v>1010300</v>
          </cell>
          <cell r="E975" t="str">
            <v>D</v>
          </cell>
          <cell r="F975">
            <v>364</v>
          </cell>
          <cell r="G975" t="str">
            <v>0350</v>
          </cell>
          <cell r="H975">
            <v>350</v>
          </cell>
          <cell r="I975" t="str">
            <v>POLE, WOOD, 65'</v>
          </cell>
          <cell r="J975">
            <v>1954</v>
          </cell>
          <cell r="K975">
            <v>209.15</v>
          </cell>
          <cell r="L975">
            <v>1</v>
          </cell>
          <cell r="M975">
            <v>209.15</v>
          </cell>
        </row>
        <row r="976">
          <cell r="A976" t="str">
            <v>3643501956</v>
          </cell>
          <cell r="B976" t="str">
            <v>ESD</v>
          </cell>
          <cell r="C976" t="str">
            <v>0000898</v>
          </cell>
          <cell r="D976">
            <v>1010300</v>
          </cell>
          <cell r="E976" t="str">
            <v>D</v>
          </cell>
          <cell r="F976">
            <v>364</v>
          </cell>
          <cell r="G976" t="str">
            <v>0350</v>
          </cell>
          <cell r="H976">
            <v>350</v>
          </cell>
          <cell r="I976" t="str">
            <v>POLE, WOOD, 65'</v>
          </cell>
          <cell r="J976">
            <v>1956</v>
          </cell>
          <cell r="K976">
            <v>381.49</v>
          </cell>
          <cell r="L976">
            <v>1</v>
          </cell>
          <cell r="M976">
            <v>381.49</v>
          </cell>
        </row>
        <row r="977">
          <cell r="A977" t="str">
            <v>3643501958</v>
          </cell>
          <cell r="B977" t="str">
            <v>ESD</v>
          </cell>
          <cell r="C977" t="str">
            <v>0000898</v>
          </cell>
          <cell r="D977">
            <v>1010300</v>
          </cell>
          <cell r="E977" t="str">
            <v>D</v>
          </cell>
          <cell r="F977">
            <v>364</v>
          </cell>
          <cell r="G977" t="str">
            <v>0350</v>
          </cell>
          <cell r="H977">
            <v>350</v>
          </cell>
          <cell r="I977" t="str">
            <v>POLE, WOOD, 65'</v>
          </cell>
          <cell r="J977">
            <v>1958</v>
          </cell>
          <cell r="K977">
            <v>6356.17</v>
          </cell>
          <cell r="L977">
            <v>13</v>
          </cell>
          <cell r="M977">
            <v>488.94</v>
          </cell>
        </row>
        <row r="978">
          <cell r="A978" t="str">
            <v>3643501959</v>
          </cell>
          <cell r="B978" t="str">
            <v>ESD</v>
          </cell>
          <cell r="C978" t="str">
            <v>0000898</v>
          </cell>
          <cell r="D978">
            <v>1010300</v>
          </cell>
          <cell r="E978" t="str">
            <v>D</v>
          </cell>
          <cell r="F978">
            <v>364</v>
          </cell>
          <cell r="G978" t="str">
            <v>0350</v>
          </cell>
          <cell r="H978">
            <v>350</v>
          </cell>
          <cell r="I978" t="str">
            <v>POLE, WOOD, 65'</v>
          </cell>
          <cell r="J978">
            <v>1959</v>
          </cell>
          <cell r="K978">
            <v>381.49</v>
          </cell>
          <cell r="L978">
            <v>1</v>
          </cell>
          <cell r="M978">
            <v>381.49</v>
          </cell>
        </row>
        <row r="979">
          <cell r="A979" t="str">
            <v>3643501960</v>
          </cell>
          <cell r="B979" t="str">
            <v>ESD</v>
          </cell>
          <cell r="C979" t="str">
            <v>0000898</v>
          </cell>
          <cell r="D979">
            <v>1010300</v>
          </cell>
          <cell r="E979" t="str">
            <v>D</v>
          </cell>
          <cell r="F979">
            <v>364</v>
          </cell>
          <cell r="G979" t="str">
            <v>0350</v>
          </cell>
          <cell r="H979">
            <v>350</v>
          </cell>
          <cell r="I979" t="str">
            <v>POLE, WOOD, 65'</v>
          </cell>
          <cell r="J979">
            <v>1960</v>
          </cell>
          <cell r="K979">
            <v>900.12</v>
          </cell>
          <cell r="L979">
            <v>2</v>
          </cell>
          <cell r="M979">
            <v>450.06</v>
          </cell>
        </row>
        <row r="980">
          <cell r="A980" t="str">
            <v>3643501961</v>
          </cell>
          <cell r="B980" t="str">
            <v>ESD</v>
          </cell>
          <cell r="C980" t="str">
            <v>0000898</v>
          </cell>
          <cell r="D980">
            <v>1010300</v>
          </cell>
          <cell r="E980" t="str">
            <v>D</v>
          </cell>
          <cell r="F980">
            <v>364</v>
          </cell>
          <cell r="G980" t="str">
            <v>0350</v>
          </cell>
          <cell r="H980">
            <v>350</v>
          </cell>
          <cell r="I980" t="str">
            <v>POLE, WOOD, 65'</v>
          </cell>
          <cell r="J980">
            <v>1961</v>
          </cell>
          <cell r="K980">
            <v>450.06</v>
          </cell>
          <cell r="L980">
            <v>1</v>
          </cell>
          <cell r="M980">
            <v>450.06</v>
          </cell>
        </row>
        <row r="981">
          <cell r="A981" t="str">
            <v>3643501962</v>
          </cell>
          <cell r="B981" t="str">
            <v>ESD</v>
          </cell>
          <cell r="C981" t="str">
            <v>0000898</v>
          </cell>
          <cell r="D981">
            <v>1010300</v>
          </cell>
          <cell r="E981" t="str">
            <v>D</v>
          </cell>
          <cell r="F981">
            <v>364</v>
          </cell>
          <cell r="G981" t="str">
            <v>0350</v>
          </cell>
          <cell r="H981">
            <v>350</v>
          </cell>
          <cell r="I981" t="str">
            <v>POLE, WOOD, 65'</v>
          </cell>
          <cell r="J981">
            <v>1962</v>
          </cell>
          <cell r="K981">
            <v>2999.18</v>
          </cell>
          <cell r="L981">
            <v>6</v>
          </cell>
          <cell r="M981">
            <v>499.86</v>
          </cell>
        </row>
        <row r="982">
          <cell r="A982" t="str">
            <v>3643501963</v>
          </cell>
          <cell r="B982" t="str">
            <v>ESD</v>
          </cell>
          <cell r="C982" t="str">
            <v>0000898</v>
          </cell>
          <cell r="D982">
            <v>1010300</v>
          </cell>
          <cell r="E982" t="str">
            <v>D</v>
          </cell>
          <cell r="F982">
            <v>364</v>
          </cell>
          <cell r="G982" t="str">
            <v>0350</v>
          </cell>
          <cell r="H982">
            <v>350</v>
          </cell>
          <cell r="I982" t="str">
            <v>POLE, WOOD, 65'</v>
          </cell>
          <cell r="J982">
            <v>1963</v>
          </cell>
          <cell r="K982">
            <v>59304.86</v>
          </cell>
          <cell r="L982">
            <v>100</v>
          </cell>
          <cell r="M982">
            <v>593.04999999999995</v>
          </cell>
        </row>
        <row r="983">
          <cell r="A983" t="str">
            <v>3643501964</v>
          </cell>
          <cell r="B983" t="str">
            <v>ESD</v>
          </cell>
          <cell r="C983" t="str">
            <v>0000898</v>
          </cell>
          <cell r="D983">
            <v>1010300</v>
          </cell>
          <cell r="E983" t="str">
            <v>D</v>
          </cell>
          <cell r="F983">
            <v>364</v>
          </cell>
          <cell r="G983" t="str">
            <v>0350</v>
          </cell>
          <cell r="H983">
            <v>350</v>
          </cell>
          <cell r="I983" t="str">
            <v>POLE, WOOD, 65'</v>
          </cell>
          <cell r="J983">
            <v>1964</v>
          </cell>
          <cell r="K983">
            <v>91657.62</v>
          </cell>
          <cell r="L983">
            <v>156</v>
          </cell>
          <cell r="M983">
            <v>587.54999999999995</v>
          </cell>
        </row>
        <row r="984">
          <cell r="A984" t="str">
            <v>3643501965</v>
          </cell>
          <cell r="B984" t="str">
            <v>ESD</v>
          </cell>
          <cell r="C984" t="str">
            <v>0000898</v>
          </cell>
          <cell r="D984">
            <v>1010300</v>
          </cell>
          <cell r="E984" t="str">
            <v>D</v>
          </cell>
          <cell r="F984">
            <v>364</v>
          </cell>
          <cell r="G984" t="str">
            <v>0350</v>
          </cell>
          <cell r="H984">
            <v>350</v>
          </cell>
          <cell r="I984" t="str">
            <v>POLE, WOOD, 65'</v>
          </cell>
          <cell r="J984">
            <v>1965</v>
          </cell>
          <cell r="K984">
            <v>18990.59</v>
          </cell>
          <cell r="L984">
            <v>61</v>
          </cell>
          <cell r="M984">
            <v>311.32</v>
          </cell>
        </row>
        <row r="985">
          <cell r="A985" t="str">
            <v>3643501966</v>
          </cell>
          <cell r="B985" t="str">
            <v>ESD</v>
          </cell>
          <cell r="C985" t="str">
            <v>0000898</v>
          </cell>
          <cell r="D985">
            <v>1010300</v>
          </cell>
          <cell r="E985" t="str">
            <v>D</v>
          </cell>
          <cell r="F985">
            <v>364</v>
          </cell>
          <cell r="G985" t="str">
            <v>0350</v>
          </cell>
          <cell r="H985">
            <v>350</v>
          </cell>
          <cell r="I985" t="str">
            <v>POLE, WOOD, 65'</v>
          </cell>
          <cell r="J985">
            <v>1966</v>
          </cell>
          <cell r="K985">
            <v>6540.48</v>
          </cell>
          <cell r="L985">
            <v>17</v>
          </cell>
          <cell r="M985">
            <v>384.73</v>
          </cell>
        </row>
        <row r="986">
          <cell r="A986" t="str">
            <v>3643501967</v>
          </cell>
          <cell r="B986" t="str">
            <v>ESD</v>
          </cell>
          <cell r="C986" t="str">
            <v>0000898</v>
          </cell>
          <cell r="D986">
            <v>1010300</v>
          </cell>
          <cell r="E986" t="str">
            <v>D</v>
          </cell>
          <cell r="F986">
            <v>364</v>
          </cell>
          <cell r="G986" t="str">
            <v>0350</v>
          </cell>
          <cell r="H986">
            <v>350</v>
          </cell>
          <cell r="I986" t="str">
            <v>POLE, WOOD, 65'</v>
          </cell>
          <cell r="J986">
            <v>1967</v>
          </cell>
          <cell r="K986">
            <v>5073.4399999999996</v>
          </cell>
          <cell r="L986">
            <v>11</v>
          </cell>
          <cell r="M986">
            <v>461.22</v>
          </cell>
        </row>
        <row r="987">
          <cell r="A987" t="str">
            <v>3643501968</v>
          </cell>
          <cell r="B987" t="str">
            <v>ESD</v>
          </cell>
          <cell r="C987" t="str">
            <v>0000898</v>
          </cell>
          <cell r="D987">
            <v>1010300</v>
          </cell>
          <cell r="E987" t="str">
            <v>D</v>
          </cell>
          <cell r="F987">
            <v>364</v>
          </cell>
          <cell r="G987" t="str">
            <v>0350</v>
          </cell>
          <cell r="H987">
            <v>350</v>
          </cell>
          <cell r="I987" t="str">
            <v>POLE, WOOD, 65'</v>
          </cell>
          <cell r="J987">
            <v>1968</v>
          </cell>
          <cell r="K987">
            <v>3844.15</v>
          </cell>
          <cell r="L987">
            <v>12</v>
          </cell>
          <cell r="M987">
            <v>320.35000000000002</v>
          </cell>
        </row>
        <row r="988">
          <cell r="A988" t="str">
            <v>3643501969</v>
          </cell>
          <cell r="B988" t="str">
            <v>ESD</v>
          </cell>
          <cell r="C988" t="str">
            <v>0000898</v>
          </cell>
          <cell r="D988">
            <v>1010300</v>
          </cell>
          <cell r="E988" t="str">
            <v>D</v>
          </cell>
          <cell r="F988">
            <v>364</v>
          </cell>
          <cell r="G988" t="str">
            <v>0350</v>
          </cell>
          <cell r="H988">
            <v>350</v>
          </cell>
          <cell r="I988" t="str">
            <v>POLE, WOOD, 65'</v>
          </cell>
          <cell r="J988">
            <v>1969</v>
          </cell>
          <cell r="K988">
            <v>801.95</v>
          </cell>
          <cell r="L988">
            <v>3</v>
          </cell>
          <cell r="M988">
            <v>267.32</v>
          </cell>
        </row>
        <row r="989">
          <cell r="A989" t="str">
            <v>3643501970</v>
          </cell>
          <cell r="B989" t="str">
            <v>ESD</v>
          </cell>
          <cell r="C989" t="str">
            <v>0000898</v>
          </cell>
          <cell r="D989">
            <v>1010300</v>
          </cell>
          <cell r="E989" t="str">
            <v>D</v>
          </cell>
          <cell r="F989">
            <v>364</v>
          </cell>
          <cell r="G989" t="str">
            <v>0350</v>
          </cell>
          <cell r="H989">
            <v>350</v>
          </cell>
          <cell r="I989" t="str">
            <v>POLE, WOOD, 65'</v>
          </cell>
          <cell r="J989">
            <v>1970</v>
          </cell>
          <cell r="K989">
            <v>2724.46</v>
          </cell>
          <cell r="L989">
            <v>11</v>
          </cell>
          <cell r="M989">
            <v>247.68</v>
          </cell>
        </row>
        <row r="990">
          <cell r="A990" t="str">
            <v>3643501971</v>
          </cell>
          <cell r="B990" t="str">
            <v>ESD</v>
          </cell>
          <cell r="C990" t="str">
            <v>0000898</v>
          </cell>
          <cell r="D990">
            <v>1010300</v>
          </cell>
          <cell r="E990" t="str">
            <v>D</v>
          </cell>
          <cell r="F990">
            <v>364</v>
          </cell>
          <cell r="G990" t="str">
            <v>0350</v>
          </cell>
          <cell r="H990">
            <v>350</v>
          </cell>
          <cell r="I990" t="str">
            <v>POLE, WOOD, 65'</v>
          </cell>
          <cell r="J990">
            <v>1971</v>
          </cell>
          <cell r="K990">
            <v>1013.17</v>
          </cell>
          <cell r="L990">
            <v>2</v>
          </cell>
          <cell r="M990">
            <v>506.59</v>
          </cell>
        </row>
        <row r="991">
          <cell r="A991" t="str">
            <v>3643501972</v>
          </cell>
          <cell r="B991" t="str">
            <v>ESD</v>
          </cell>
          <cell r="C991" t="str">
            <v>0000898</v>
          </cell>
          <cell r="D991">
            <v>1010300</v>
          </cell>
          <cell r="E991" t="str">
            <v>D</v>
          </cell>
          <cell r="F991">
            <v>364</v>
          </cell>
          <cell r="G991" t="str">
            <v>0350</v>
          </cell>
          <cell r="H991">
            <v>350</v>
          </cell>
          <cell r="I991" t="str">
            <v>POLE, WOOD, 65'</v>
          </cell>
          <cell r="J991">
            <v>1972</v>
          </cell>
          <cell r="K991">
            <v>1908.69</v>
          </cell>
          <cell r="L991">
            <v>7</v>
          </cell>
          <cell r="M991">
            <v>272.67</v>
          </cell>
        </row>
        <row r="992">
          <cell r="A992" t="str">
            <v>3643501973</v>
          </cell>
          <cell r="B992" t="str">
            <v>ESD</v>
          </cell>
          <cell r="C992" t="str">
            <v>0000898</v>
          </cell>
          <cell r="D992">
            <v>1010300</v>
          </cell>
          <cell r="E992" t="str">
            <v>D</v>
          </cell>
          <cell r="F992">
            <v>364</v>
          </cell>
          <cell r="G992" t="str">
            <v>0350</v>
          </cell>
          <cell r="H992">
            <v>350</v>
          </cell>
          <cell r="I992" t="str">
            <v>POLE, WOOD, 65'</v>
          </cell>
          <cell r="J992">
            <v>1973</v>
          </cell>
          <cell r="K992">
            <v>2384.29</v>
          </cell>
          <cell r="L992">
            <v>11</v>
          </cell>
          <cell r="M992">
            <v>216.75</v>
          </cell>
        </row>
        <row r="993">
          <cell r="A993" t="str">
            <v>3643501974</v>
          </cell>
          <cell r="B993" t="str">
            <v>ESD</v>
          </cell>
          <cell r="C993" t="str">
            <v>0000898</v>
          </cell>
          <cell r="D993">
            <v>1010300</v>
          </cell>
          <cell r="E993" t="str">
            <v>D</v>
          </cell>
          <cell r="F993">
            <v>364</v>
          </cell>
          <cell r="G993" t="str">
            <v>0350</v>
          </cell>
          <cell r="H993">
            <v>350</v>
          </cell>
          <cell r="I993" t="str">
            <v>POLE, WOOD, 65'</v>
          </cell>
          <cell r="J993">
            <v>1974</v>
          </cell>
          <cell r="K993">
            <v>13545.22</v>
          </cell>
          <cell r="L993">
            <v>35</v>
          </cell>
          <cell r="M993">
            <v>387.01</v>
          </cell>
        </row>
        <row r="994">
          <cell r="A994" t="str">
            <v>3643501975</v>
          </cell>
          <cell r="B994" t="str">
            <v>ESD</v>
          </cell>
          <cell r="C994" t="str">
            <v>0000898</v>
          </cell>
          <cell r="D994">
            <v>1010300</v>
          </cell>
          <cell r="E994" t="str">
            <v>D</v>
          </cell>
          <cell r="F994">
            <v>364</v>
          </cell>
          <cell r="G994" t="str">
            <v>0350</v>
          </cell>
          <cell r="H994">
            <v>350</v>
          </cell>
          <cell r="I994" t="str">
            <v>POLE, WOOD, 65'</v>
          </cell>
          <cell r="J994">
            <v>1975</v>
          </cell>
          <cell r="K994">
            <v>2161.0100000000002</v>
          </cell>
          <cell r="L994">
            <v>19</v>
          </cell>
          <cell r="M994">
            <v>113.74</v>
          </cell>
        </row>
        <row r="995">
          <cell r="A995" t="str">
            <v>3643501976</v>
          </cell>
          <cell r="B995" t="str">
            <v>ESD</v>
          </cell>
          <cell r="C995" t="str">
            <v>0000898</v>
          </cell>
          <cell r="D995">
            <v>1010300</v>
          </cell>
          <cell r="E995" t="str">
            <v>D</v>
          </cell>
          <cell r="F995">
            <v>364</v>
          </cell>
          <cell r="G995" t="str">
            <v>0350</v>
          </cell>
          <cell r="H995">
            <v>350</v>
          </cell>
          <cell r="I995" t="str">
            <v>POLE, WOOD, 65'</v>
          </cell>
          <cell r="J995">
            <v>1976</v>
          </cell>
          <cell r="K995">
            <v>12457.35</v>
          </cell>
          <cell r="L995">
            <v>26</v>
          </cell>
          <cell r="M995">
            <v>479.13</v>
          </cell>
        </row>
        <row r="996">
          <cell r="A996" t="str">
            <v>3643501977</v>
          </cell>
          <cell r="B996" t="str">
            <v>ESD</v>
          </cell>
          <cell r="C996" t="str">
            <v>0000898</v>
          </cell>
          <cell r="D996">
            <v>1010300</v>
          </cell>
          <cell r="E996" t="str">
            <v>D</v>
          </cell>
          <cell r="F996">
            <v>364</v>
          </cell>
          <cell r="G996" t="str">
            <v>0350</v>
          </cell>
          <cell r="H996">
            <v>350</v>
          </cell>
          <cell r="I996" t="str">
            <v>POLE, WOOD, 65'</v>
          </cell>
          <cell r="J996">
            <v>1977</v>
          </cell>
          <cell r="K996">
            <v>11328.31</v>
          </cell>
          <cell r="L996">
            <v>16</v>
          </cell>
          <cell r="M996">
            <v>708.02</v>
          </cell>
        </row>
        <row r="997">
          <cell r="A997" t="str">
            <v>3643501978</v>
          </cell>
          <cell r="B997" t="str">
            <v>ESD</v>
          </cell>
          <cell r="C997" t="str">
            <v>0000898</v>
          </cell>
          <cell r="D997">
            <v>1010300</v>
          </cell>
          <cell r="E997" t="str">
            <v>D</v>
          </cell>
          <cell r="F997">
            <v>364</v>
          </cell>
          <cell r="G997" t="str">
            <v>0350</v>
          </cell>
          <cell r="H997">
            <v>350</v>
          </cell>
          <cell r="I997" t="str">
            <v>POLE, WOOD, 65'</v>
          </cell>
          <cell r="J997">
            <v>1978</v>
          </cell>
          <cell r="K997">
            <v>12033.11</v>
          </cell>
          <cell r="L997">
            <v>15</v>
          </cell>
          <cell r="M997">
            <v>802.21</v>
          </cell>
        </row>
        <row r="998">
          <cell r="A998" t="str">
            <v>3643501979</v>
          </cell>
          <cell r="B998" t="str">
            <v>ESD</v>
          </cell>
          <cell r="C998" t="str">
            <v>0000898</v>
          </cell>
          <cell r="D998">
            <v>1010300</v>
          </cell>
          <cell r="E998" t="str">
            <v>D</v>
          </cell>
          <cell r="F998">
            <v>364</v>
          </cell>
          <cell r="G998" t="str">
            <v>0350</v>
          </cell>
          <cell r="H998">
            <v>350</v>
          </cell>
          <cell r="I998" t="str">
            <v>POLE, WOOD, 65'</v>
          </cell>
          <cell r="J998">
            <v>1979</v>
          </cell>
          <cell r="K998">
            <v>11604.12</v>
          </cell>
          <cell r="L998">
            <v>23</v>
          </cell>
          <cell r="M998">
            <v>504.53</v>
          </cell>
        </row>
        <row r="999">
          <cell r="A999" t="str">
            <v>3643501980</v>
          </cell>
          <cell r="B999" t="str">
            <v>ESD</v>
          </cell>
          <cell r="C999" t="str">
            <v>0000898</v>
          </cell>
          <cell r="D999">
            <v>1010300</v>
          </cell>
          <cell r="E999" t="str">
            <v>D</v>
          </cell>
          <cell r="F999">
            <v>364</v>
          </cell>
          <cell r="G999" t="str">
            <v>0350</v>
          </cell>
          <cell r="H999">
            <v>350</v>
          </cell>
          <cell r="I999" t="str">
            <v>POLE, WOOD, 65'</v>
          </cell>
          <cell r="J999">
            <v>1980</v>
          </cell>
          <cell r="K999">
            <v>7531.82</v>
          </cell>
          <cell r="L999">
            <v>14</v>
          </cell>
          <cell r="M999">
            <v>537.99</v>
          </cell>
        </row>
        <row r="1000">
          <cell r="A1000" t="str">
            <v>3643501981</v>
          </cell>
          <cell r="B1000" t="str">
            <v>ESD</v>
          </cell>
          <cell r="C1000" t="str">
            <v>0000898</v>
          </cell>
          <cell r="D1000">
            <v>1010300</v>
          </cell>
          <cell r="E1000" t="str">
            <v>D</v>
          </cell>
          <cell r="F1000">
            <v>364</v>
          </cell>
          <cell r="G1000" t="str">
            <v>0350</v>
          </cell>
          <cell r="H1000">
            <v>350</v>
          </cell>
          <cell r="I1000" t="str">
            <v>POLE, WOOD, 65'</v>
          </cell>
          <cell r="J1000">
            <v>1981</v>
          </cell>
          <cell r="K1000">
            <v>27990.89</v>
          </cell>
          <cell r="L1000">
            <v>26</v>
          </cell>
          <cell r="M1000">
            <v>1076.57</v>
          </cell>
        </row>
        <row r="1001">
          <cell r="A1001" t="str">
            <v>3643501982</v>
          </cell>
          <cell r="B1001" t="str">
            <v>ESD</v>
          </cell>
          <cell r="C1001" t="str">
            <v>0000898</v>
          </cell>
          <cell r="D1001">
            <v>1010300</v>
          </cell>
          <cell r="E1001" t="str">
            <v>D</v>
          </cell>
          <cell r="F1001">
            <v>364</v>
          </cell>
          <cell r="G1001" t="str">
            <v>0350</v>
          </cell>
          <cell r="H1001">
            <v>350</v>
          </cell>
          <cell r="I1001" t="str">
            <v>POLE, WOOD, 65'</v>
          </cell>
          <cell r="J1001">
            <v>1982</v>
          </cell>
          <cell r="K1001">
            <v>28761.84</v>
          </cell>
          <cell r="L1001">
            <v>32</v>
          </cell>
          <cell r="M1001">
            <v>898.81</v>
          </cell>
        </row>
        <row r="1002">
          <cell r="A1002" t="str">
            <v>3643501983</v>
          </cell>
          <cell r="B1002" t="str">
            <v>ESD</v>
          </cell>
          <cell r="C1002" t="str">
            <v>0000898</v>
          </cell>
          <cell r="D1002">
            <v>1010300</v>
          </cell>
          <cell r="E1002" t="str">
            <v>D</v>
          </cell>
          <cell r="F1002">
            <v>364</v>
          </cell>
          <cell r="G1002" t="str">
            <v>0350</v>
          </cell>
          <cell r="H1002">
            <v>350</v>
          </cell>
          <cell r="I1002" t="str">
            <v>POLE, WOOD, 65'</v>
          </cell>
          <cell r="J1002">
            <v>1983</v>
          </cell>
          <cell r="K1002">
            <v>38791.06</v>
          </cell>
          <cell r="L1002">
            <v>28</v>
          </cell>
          <cell r="M1002">
            <v>1385.4</v>
          </cell>
        </row>
        <row r="1003">
          <cell r="A1003" t="str">
            <v>3643501984</v>
          </cell>
          <cell r="B1003" t="str">
            <v>ESD</v>
          </cell>
          <cell r="C1003" t="str">
            <v>0000898</v>
          </cell>
          <cell r="D1003">
            <v>1010300</v>
          </cell>
          <cell r="E1003" t="str">
            <v>D</v>
          </cell>
          <cell r="F1003">
            <v>364</v>
          </cell>
          <cell r="G1003" t="str">
            <v>0350</v>
          </cell>
          <cell r="H1003">
            <v>350</v>
          </cell>
          <cell r="I1003" t="str">
            <v>POLE, WOOD, 65'</v>
          </cell>
          <cell r="J1003">
            <v>1984</v>
          </cell>
          <cell r="K1003">
            <v>50478.93</v>
          </cell>
          <cell r="L1003">
            <v>37</v>
          </cell>
          <cell r="M1003">
            <v>1364.3</v>
          </cell>
        </row>
        <row r="1004">
          <cell r="A1004" t="str">
            <v>3643501985</v>
          </cell>
          <cell r="B1004" t="str">
            <v>ESD</v>
          </cell>
          <cell r="C1004" t="str">
            <v>0000898</v>
          </cell>
          <cell r="D1004">
            <v>1010300</v>
          </cell>
          <cell r="E1004" t="str">
            <v>D</v>
          </cell>
          <cell r="F1004">
            <v>364</v>
          </cell>
          <cell r="G1004" t="str">
            <v>0350</v>
          </cell>
          <cell r="H1004">
            <v>350</v>
          </cell>
          <cell r="I1004" t="str">
            <v>POLE, WOOD, 65'</v>
          </cell>
          <cell r="J1004">
            <v>1985</v>
          </cell>
          <cell r="K1004">
            <v>55907.03</v>
          </cell>
          <cell r="L1004">
            <v>58</v>
          </cell>
          <cell r="M1004">
            <v>963.91</v>
          </cell>
        </row>
        <row r="1005">
          <cell r="A1005" t="str">
            <v>3643501986</v>
          </cell>
          <cell r="B1005" t="str">
            <v>ESD</v>
          </cell>
          <cell r="C1005" t="str">
            <v>0000898</v>
          </cell>
          <cell r="D1005">
            <v>1010300</v>
          </cell>
          <cell r="E1005" t="str">
            <v>D</v>
          </cell>
          <cell r="F1005">
            <v>364</v>
          </cell>
          <cell r="G1005" t="str">
            <v>0350</v>
          </cell>
          <cell r="H1005">
            <v>350</v>
          </cell>
          <cell r="I1005" t="str">
            <v>POLE, WOOD, 65'</v>
          </cell>
          <cell r="J1005">
            <v>1986</v>
          </cell>
          <cell r="K1005">
            <v>108224.01</v>
          </cell>
          <cell r="L1005">
            <v>70</v>
          </cell>
          <cell r="M1005">
            <v>1546.06</v>
          </cell>
        </row>
        <row r="1006">
          <cell r="A1006" t="str">
            <v>3643501987</v>
          </cell>
          <cell r="B1006" t="str">
            <v>ESD</v>
          </cell>
          <cell r="C1006" t="str">
            <v>0000898</v>
          </cell>
          <cell r="D1006">
            <v>1010300</v>
          </cell>
          <cell r="E1006" t="str">
            <v>D</v>
          </cell>
          <cell r="F1006">
            <v>364</v>
          </cell>
          <cell r="G1006" t="str">
            <v>0350</v>
          </cell>
          <cell r="H1006">
            <v>350</v>
          </cell>
          <cell r="I1006" t="str">
            <v>POLE, WOOD, 65'</v>
          </cell>
          <cell r="J1006">
            <v>1987</v>
          </cell>
          <cell r="K1006">
            <v>56645.65</v>
          </cell>
          <cell r="L1006">
            <v>57</v>
          </cell>
          <cell r="M1006">
            <v>993.78</v>
          </cell>
        </row>
        <row r="1007">
          <cell r="A1007" t="str">
            <v>3643501988</v>
          </cell>
          <cell r="B1007" t="str">
            <v>ESD</v>
          </cell>
          <cell r="C1007" t="str">
            <v>0000898</v>
          </cell>
          <cell r="D1007">
            <v>1010300</v>
          </cell>
          <cell r="E1007" t="str">
            <v>D</v>
          </cell>
          <cell r="F1007">
            <v>364</v>
          </cell>
          <cell r="G1007" t="str">
            <v>0350</v>
          </cell>
          <cell r="H1007">
            <v>350</v>
          </cell>
          <cell r="I1007" t="str">
            <v>POLE, WOOD, 65'</v>
          </cell>
          <cell r="J1007">
            <v>1988</v>
          </cell>
          <cell r="K1007">
            <v>56870.9</v>
          </cell>
          <cell r="L1007">
            <v>60</v>
          </cell>
          <cell r="M1007">
            <v>947.85</v>
          </cell>
        </row>
        <row r="1008">
          <cell r="A1008" t="str">
            <v>3643501989</v>
          </cell>
          <cell r="B1008" t="str">
            <v>ESD</v>
          </cell>
          <cell r="C1008" t="str">
            <v>0000898</v>
          </cell>
          <cell r="D1008">
            <v>1010300</v>
          </cell>
          <cell r="E1008" t="str">
            <v>D</v>
          </cell>
          <cell r="F1008">
            <v>364</v>
          </cell>
          <cell r="G1008" t="str">
            <v>0350</v>
          </cell>
          <cell r="H1008">
            <v>350</v>
          </cell>
          <cell r="I1008" t="str">
            <v>POLE, WOOD, 65'</v>
          </cell>
          <cell r="J1008">
            <v>1989</v>
          </cell>
          <cell r="K1008">
            <v>75421.78</v>
          </cell>
          <cell r="L1008">
            <v>54</v>
          </cell>
          <cell r="M1008">
            <v>1396.7</v>
          </cell>
        </row>
        <row r="1009">
          <cell r="A1009" t="str">
            <v>3643501990</v>
          </cell>
          <cell r="B1009" t="str">
            <v>ESD</v>
          </cell>
          <cell r="C1009" t="str">
            <v>0000898</v>
          </cell>
          <cell r="D1009">
            <v>1010300</v>
          </cell>
          <cell r="E1009" t="str">
            <v>D</v>
          </cell>
          <cell r="F1009">
            <v>364</v>
          </cell>
          <cell r="G1009" t="str">
            <v>0350</v>
          </cell>
          <cell r="H1009">
            <v>350</v>
          </cell>
          <cell r="I1009" t="str">
            <v>POLE, WOOD, 65'</v>
          </cell>
          <cell r="J1009">
            <v>1990</v>
          </cell>
          <cell r="K1009">
            <v>182789.88</v>
          </cell>
          <cell r="L1009">
            <v>64</v>
          </cell>
          <cell r="M1009">
            <v>2856.09</v>
          </cell>
        </row>
        <row r="1010">
          <cell r="A1010" t="str">
            <v>3643501991</v>
          </cell>
          <cell r="B1010" t="str">
            <v>ESD</v>
          </cell>
          <cell r="C1010" t="str">
            <v>0000898</v>
          </cell>
          <cell r="D1010">
            <v>1010300</v>
          </cell>
          <cell r="E1010" t="str">
            <v>D</v>
          </cell>
          <cell r="F1010">
            <v>364</v>
          </cell>
          <cell r="G1010" t="str">
            <v>0350</v>
          </cell>
          <cell r="H1010">
            <v>350</v>
          </cell>
          <cell r="I1010" t="str">
            <v>POLE, WOOD, 65'</v>
          </cell>
          <cell r="J1010">
            <v>1991</v>
          </cell>
          <cell r="K1010">
            <v>9604.11</v>
          </cell>
          <cell r="L1010">
            <v>42</v>
          </cell>
          <cell r="M1010">
            <v>228.67</v>
          </cell>
        </row>
        <row r="1011">
          <cell r="A1011" t="str">
            <v>3643501992</v>
          </cell>
          <cell r="B1011" t="str">
            <v>ESD</v>
          </cell>
          <cell r="C1011" t="str">
            <v>0000898</v>
          </cell>
          <cell r="D1011">
            <v>1010300</v>
          </cell>
          <cell r="E1011" t="str">
            <v>D</v>
          </cell>
          <cell r="F1011">
            <v>364</v>
          </cell>
          <cell r="G1011" t="str">
            <v>0350</v>
          </cell>
          <cell r="H1011">
            <v>350</v>
          </cell>
          <cell r="I1011" t="str">
            <v>POLE, WOOD, 65'</v>
          </cell>
          <cell r="J1011">
            <v>1992</v>
          </cell>
          <cell r="K1011">
            <v>35062.68</v>
          </cell>
          <cell r="L1011">
            <v>34</v>
          </cell>
          <cell r="M1011">
            <v>1031.26</v>
          </cell>
        </row>
        <row r="1012">
          <cell r="A1012" t="str">
            <v>3643501993</v>
          </cell>
          <cell r="B1012" t="str">
            <v>ESD</v>
          </cell>
          <cell r="C1012" t="str">
            <v>0000898</v>
          </cell>
          <cell r="D1012">
            <v>1010300</v>
          </cell>
          <cell r="E1012" t="str">
            <v>D</v>
          </cell>
          <cell r="F1012">
            <v>364</v>
          </cell>
          <cell r="G1012" t="str">
            <v>0350</v>
          </cell>
          <cell r="H1012">
            <v>350</v>
          </cell>
          <cell r="I1012" t="str">
            <v>POLE, WOOD, 65'</v>
          </cell>
          <cell r="J1012">
            <v>1993</v>
          </cell>
          <cell r="K1012">
            <v>35558.17</v>
          </cell>
          <cell r="L1012">
            <v>29</v>
          </cell>
          <cell r="M1012">
            <v>1226.1400000000001</v>
          </cell>
        </row>
        <row r="1013">
          <cell r="A1013" t="str">
            <v>3643501994</v>
          </cell>
          <cell r="B1013" t="str">
            <v>ESD</v>
          </cell>
          <cell r="C1013" t="str">
            <v>0000898</v>
          </cell>
          <cell r="D1013">
            <v>1010300</v>
          </cell>
          <cell r="E1013" t="str">
            <v>D</v>
          </cell>
          <cell r="F1013">
            <v>364</v>
          </cell>
          <cell r="G1013" t="str">
            <v>0350</v>
          </cell>
          <cell r="H1013">
            <v>350</v>
          </cell>
          <cell r="I1013" t="str">
            <v>POLE, WOOD, 65'</v>
          </cell>
          <cell r="J1013">
            <v>1994</v>
          </cell>
          <cell r="K1013">
            <v>87129.44</v>
          </cell>
          <cell r="L1013">
            <v>29</v>
          </cell>
          <cell r="M1013">
            <v>3004.46</v>
          </cell>
        </row>
        <row r="1014">
          <cell r="A1014" t="str">
            <v>3643501995</v>
          </cell>
          <cell r="B1014" t="str">
            <v>ESD</v>
          </cell>
          <cell r="C1014" t="str">
            <v>0000898</v>
          </cell>
          <cell r="D1014">
            <v>1010300</v>
          </cell>
          <cell r="E1014" t="str">
            <v>D</v>
          </cell>
          <cell r="F1014">
            <v>364</v>
          </cell>
          <cell r="G1014" t="str">
            <v>0350</v>
          </cell>
          <cell r="H1014">
            <v>350</v>
          </cell>
          <cell r="I1014" t="str">
            <v>POLE, WOOD, 65'</v>
          </cell>
          <cell r="J1014">
            <v>1995</v>
          </cell>
          <cell r="K1014">
            <v>64626.81</v>
          </cell>
          <cell r="L1014">
            <v>46</v>
          </cell>
          <cell r="M1014">
            <v>1404.93</v>
          </cell>
        </row>
        <row r="1015">
          <cell r="A1015" t="str">
            <v>3643501996</v>
          </cell>
          <cell r="B1015" t="str">
            <v>ESD</v>
          </cell>
          <cell r="C1015" t="str">
            <v>0000898</v>
          </cell>
          <cell r="D1015">
            <v>1010300</v>
          </cell>
          <cell r="E1015" t="str">
            <v>D</v>
          </cell>
          <cell r="F1015">
            <v>364</v>
          </cell>
          <cell r="G1015" t="str">
            <v>0350</v>
          </cell>
          <cell r="H1015">
            <v>350</v>
          </cell>
          <cell r="I1015" t="str">
            <v>POLE, WOOD, 65'</v>
          </cell>
          <cell r="J1015">
            <v>1996</v>
          </cell>
          <cell r="K1015">
            <v>70536.639999999999</v>
          </cell>
          <cell r="L1015">
            <v>70</v>
          </cell>
          <cell r="M1015">
            <v>1007.67</v>
          </cell>
        </row>
        <row r="1016">
          <cell r="A1016" t="str">
            <v>3643501997</v>
          </cell>
          <cell r="B1016" t="str">
            <v>ESD</v>
          </cell>
          <cell r="C1016" t="str">
            <v>0000898</v>
          </cell>
          <cell r="D1016">
            <v>1010300</v>
          </cell>
          <cell r="E1016" t="str">
            <v>D</v>
          </cell>
          <cell r="F1016">
            <v>364</v>
          </cell>
          <cell r="G1016" t="str">
            <v>0350</v>
          </cell>
          <cell r="H1016">
            <v>350</v>
          </cell>
          <cell r="I1016" t="str">
            <v>POLE, WOOD, 65'</v>
          </cell>
          <cell r="J1016">
            <v>1997</v>
          </cell>
          <cell r="K1016">
            <v>116063.36</v>
          </cell>
          <cell r="L1016">
            <v>31</v>
          </cell>
          <cell r="M1016">
            <v>3743.98</v>
          </cell>
        </row>
        <row r="1017">
          <cell r="A1017" t="str">
            <v>3643501998</v>
          </cell>
          <cell r="B1017" t="str">
            <v>ESD</v>
          </cell>
          <cell r="C1017" t="str">
            <v>0000898</v>
          </cell>
          <cell r="D1017">
            <v>1010300</v>
          </cell>
          <cell r="E1017" t="str">
            <v>D</v>
          </cell>
          <cell r="F1017">
            <v>364</v>
          </cell>
          <cell r="G1017" t="str">
            <v>0350</v>
          </cell>
          <cell r="H1017">
            <v>350</v>
          </cell>
          <cell r="I1017" t="str">
            <v>POLE, WOOD, 65'</v>
          </cell>
          <cell r="J1017">
            <v>1998</v>
          </cell>
          <cell r="K1017">
            <v>131952.43</v>
          </cell>
          <cell r="L1017">
            <v>32</v>
          </cell>
          <cell r="M1017">
            <v>4123.51</v>
          </cell>
        </row>
        <row r="1018">
          <cell r="A1018" t="str">
            <v>3643501999</v>
          </cell>
          <cell r="B1018" t="str">
            <v>ESD</v>
          </cell>
          <cell r="C1018" t="str">
            <v>0000898</v>
          </cell>
          <cell r="D1018">
            <v>1010300</v>
          </cell>
          <cell r="E1018" t="str">
            <v>D</v>
          </cell>
          <cell r="F1018">
            <v>364</v>
          </cell>
          <cell r="G1018" t="str">
            <v>0350</v>
          </cell>
          <cell r="H1018">
            <v>350</v>
          </cell>
          <cell r="I1018" t="str">
            <v>POLE, WOOD, 65'</v>
          </cell>
          <cell r="J1018">
            <v>1999</v>
          </cell>
          <cell r="K1018">
            <v>165105.95000000001</v>
          </cell>
          <cell r="L1018">
            <v>70</v>
          </cell>
          <cell r="M1018">
            <v>2358.66</v>
          </cell>
        </row>
        <row r="1019">
          <cell r="A1019" t="str">
            <v>3643502000</v>
          </cell>
          <cell r="B1019" t="str">
            <v>ESD</v>
          </cell>
          <cell r="C1019" t="str">
            <v>0000898</v>
          </cell>
          <cell r="D1019">
            <v>1010300</v>
          </cell>
          <cell r="E1019" t="str">
            <v>D</v>
          </cell>
          <cell r="F1019">
            <v>364</v>
          </cell>
          <cell r="G1019" t="str">
            <v>0350</v>
          </cell>
          <cell r="H1019">
            <v>350</v>
          </cell>
          <cell r="I1019" t="str">
            <v>POLE, WOOD, 65'</v>
          </cell>
          <cell r="J1019">
            <v>2000</v>
          </cell>
          <cell r="K1019">
            <v>92506.59</v>
          </cell>
          <cell r="L1019">
            <v>36</v>
          </cell>
          <cell r="M1019">
            <v>2569.63</v>
          </cell>
        </row>
        <row r="1020">
          <cell r="A1020" t="str">
            <v>3643502001</v>
          </cell>
          <cell r="B1020" t="str">
            <v>ESD</v>
          </cell>
          <cell r="C1020" t="str">
            <v>0000898</v>
          </cell>
          <cell r="D1020">
            <v>1010300</v>
          </cell>
          <cell r="E1020" t="str">
            <v>D</v>
          </cell>
          <cell r="F1020">
            <v>364</v>
          </cell>
          <cell r="G1020" t="str">
            <v>0350</v>
          </cell>
          <cell r="H1020">
            <v>350</v>
          </cell>
          <cell r="I1020" t="str">
            <v>POLE, WOOD, 65'</v>
          </cell>
          <cell r="J1020">
            <v>2001</v>
          </cell>
          <cell r="K1020">
            <v>215794.27</v>
          </cell>
          <cell r="L1020">
            <v>59</v>
          </cell>
          <cell r="M1020">
            <v>3657.53</v>
          </cell>
        </row>
        <row r="1021">
          <cell r="A1021" t="str">
            <v>3643502002</v>
          </cell>
          <cell r="B1021" t="str">
            <v>ESD</v>
          </cell>
          <cell r="C1021" t="str">
            <v>0000898</v>
          </cell>
          <cell r="D1021">
            <v>1010300</v>
          </cell>
          <cell r="E1021" t="str">
            <v>D</v>
          </cell>
          <cell r="F1021">
            <v>364</v>
          </cell>
          <cell r="G1021" t="str">
            <v>0350</v>
          </cell>
          <cell r="H1021">
            <v>350</v>
          </cell>
          <cell r="I1021" t="str">
            <v>POLE, WOOD, 65'</v>
          </cell>
          <cell r="J1021">
            <v>2002</v>
          </cell>
          <cell r="K1021">
            <v>282758.42</v>
          </cell>
          <cell r="L1021">
            <v>71</v>
          </cell>
          <cell r="M1021">
            <v>3982.51</v>
          </cell>
        </row>
        <row r="1022">
          <cell r="A1022" t="str">
            <v>3643502003</v>
          </cell>
          <cell r="B1022" t="str">
            <v>ESD</v>
          </cell>
          <cell r="C1022" t="str">
            <v>0000898</v>
          </cell>
          <cell r="D1022">
            <v>1010300</v>
          </cell>
          <cell r="E1022" t="str">
            <v>D</v>
          </cell>
          <cell r="F1022">
            <v>364</v>
          </cell>
          <cell r="G1022" t="str">
            <v>0350</v>
          </cell>
          <cell r="H1022">
            <v>350</v>
          </cell>
          <cell r="I1022" t="str">
            <v>POLE, WOOD, 65'</v>
          </cell>
          <cell r="J1022">
            <v>2003</v>
          </cell>
          <cell r="K1022">
            <v>185076.04</v>
          </cell>
          <cell r="L1022">
            <v>57</v>
          </cell>
          <cell r="M1022">
            <v>3246.95</v>
          </cell>
        </row>
        <row r="1023">
          <cell r="A1023" t="str">
            <v>3643502004</v>
          </cell>
          <cell r="B1023" t="str">
            <v>ESD</v>
          </cell>
          <cell r="C1023" t="str">
            <v>0000898</v>
          </cell>
          <cell r="D1023">
            <v>1010300</v>
          </cell>
          <cell r="E1023" t="str">
            <v>D</v>
          </cell>
          <cell r="F1023">
            <v>364</v>
          </cell>
          <cell r="G1023" t="str">
            <v>0350</v>
          </cell>
          <cell r="H1023">
            <v>350</v>
          </cell>
          <cell r="I1023" t="str">
            <v>POLE, WOOD, 65'</v>
          </cell>
          <cell r="J1023">
            <v>2004</v>
          </cell>
          <cell r="K1023">
            <v>182729.78</v>
          </cell>
          <cell r="L1023">
            <v>45</v>
          </cell>
          <cell r="M1023">
            <v>4060.66</v>
          </cell>
        </row>
        <row r="1024">
          <cell r="A1024" t="str">
            <v>3643502005</v>
          </cell>
          <cell r="B1024" t="str">
            <v>ESD</v>
          </cell>
          <cell r="C1024" t="str">
            <v>0000898</v>
          </cell>
          <cell r="D1024">
            <v>1010300</v>
          </cell>
          <cell r="E1024" t="str">
            <v>D</v>
          </cell>
          <cell r="F1024">
            <v>364</v>
          </cell>
          <cell r="G1024" t="str">
            <v>0350</v>
          </cell>
          <cell r="H1024">
            <v>350</v>
          </cell>
          <cell r="I1024" t="str">
            <v>POLE, WOOD, 65'</v>
          </cell>
          <cell r="J1024">
            <v>2005</v>
          </cell>
          <cell r="K1024">
            <v>214395.89</v>
          </cell>
          <cell r="L1024">
            <v>81</v>
          </cell>
          <cell r="M1024">
            <v>2646.86</v>
          </cell>
        </row>
        <row r="1025">
          <cell r="A1025" t="str">
            <v>3643502006</v>
          </cell>
          <cell r="B1025" t="str">
            <v>ESD</v>
          </cell>
          <cell r="C1025" t="str">
            <v>0000898</v>
          </cell>
          <cell r="D1025">
            <v>1010300</v>
          </cell>
          <cell r="E1025" t="str">
            <v>D</v>
          </cell>
          <cell r="F1025">
            <v>364</v>
          </cell>
          <cell r="G1025" t="str">
            <v>0350</v>
          </cell>
          <cell r="H1025">
            <v>350</v>
          </cell>
          <cell r="I1025" t="str">
            <v>POLE, WOOD, 65'</v>
          </cell>
          <cell r="J1025">
            <v>2006</v>
          </cell>
          <cell r="K1025">
            <v>237115.39</v>
          </cell>
          <cell r="L1025">
            <v>41</v>
          </cell>
          <cell r="M1025">
            <v>5783.3</v>
          </cell>
        </row>
        <row r="1026">
          <cell r="A1026" t="str">
            <v>3643502007</v>
          </cell>
          <cell r="B1026" t="str">
            <v>ESD</v>
          </cell>
          <cell r="C1026" t="str">
            <v>0000898</v>
          </cell>
          <cell r="D1026">
            <v>1010300</v>
          </cell>
          <cell r="E1026" t="str">
            <v>D</v>
          </cell>
          <cell r="F1026">
            <v>364</v>
          </cell>
          <cell r="G1026" t="str">
            <v>0350</v>
          </cell>
          <cell r="H1026">
            <v>350</v>
          </cell>
          <cell r="I1026" t="str">
            <v>POLE, WOOD, 65'</v>
          </cell>
          <cell r="J1026">
            <v>2007</v>
          </cell>
          <cell r="K1026">
            <v>312521.19</v>
          </cell>
          <cell r="L1026">
            <v>30</v>
          </cell>
          <cell r="M1026">
            <v>10417.370000000001</v>
          </cell>
        </row>
        <row r="1027">
          <cell r="A1027" t="str">
            <v>3643502008</v>
          </cell>
          <cell r="B1027" t="str">
            <v>ESD</v>
          </cell>
          <cell r="C1027" t="str">
            <v>0000898</v>
          </cell>
          <cell r="D1027">
            <v>1010300</v>
          </cell>
          <cell r="E1027" t="str">
            <v>D</v>
          </cell>
          <cell r="F1027">
            <v>364</v>
          </cell>
          <cell r="G1027" t="str">
            <v>0350</v>
          </cell>
          <cell r="H1027">
            <v>350</v>
          </cell>
          <cell r="I1027" t="str">
            <v>POLE, WOOD, 65'</v>
          </cell>
          <cell r="J1027">
            <v>2008</v>
          </cell>
          <cell r="K1027">
            <v>81555.839999999997</v>
          </cell>
          <cell r="L1027">
            <v>11</v>
          </cell>
          <cell r="M1027">
            <v>7414.17</v>
          </cell>
        </row>
        <row r="1028">
          <cell r="A1028" t="str">
            <v>3643551975</v>
          </cell>
          <cell r="B1028" t="str">
            <v>ESD</v>
          </cell>
          <cell r="C1028" t="str">
            <v>0000898</v>
          </cell>
          <cell r="D1028">
            <v>1010300</v>
          </cell>
          <cell r="E1028" t="str">
            <v>D</v>
          </cell>
          <cell r="F1028">
            <v>364</v>
          </cell>
          <cell r="G1028" t="str">
            <v>0355</v>
          </cell>
          <cell r="H1028">
            <v>355</v>
          </cell>
          <cell r="I1028" t="str">
            <v>POLE, METAL, 65'</v>
          </cell>
          <cell r="J1028">
            <v>1975</v>
          </cell>
          <cell r="K1028">
            <v>3598.75</v>
          </cell>
          <cell r="L1028">
            <v>2</v>
          </cell>
          <cell r="M1028">
            <v>1799.38</v>
          </cell>
        </row>
        <row r="1029">
          <cell r="A1029" t="str">
            <v>3643551976</v>
          </cell>
          <cell r="B1029" t="str">
            <v>ESD</v>
          </cell>
          <cell r="C1029" t="str">
            <v>0000898</v>
          </cell>
          <cell r="D1029">
            <v>1010300</v>
          </cell>
          <cell r="E1029" t="str">
            <v>D</v>
          </cell>
          <cell r="F1029">
            <v>364</v>
          </cell>
          <cell r="G1029" t="str">
            <v>0355</v>
          </cell>
          <cell r="H1029">
            <v>355</v>
          </cell>
          <cell r="I1029" t="str">
            <v>POLE, METAL, 65'</v>
          </cell>
          <cell r="J1029">
            <v>1976</v>
          </cell>
          <cell r="K1029">
            <v>5025.5</v>
          </cell>
          <cell r="L1029">
            <v>1</v>
          </cell>
          <cell r="M1029">
            <v>5025.5</v>
          </cell>
        </row>
        <row r="1030">
          <cell r="A1030" t="str">
            <v>3643551983</v>
          </cell>
          <cell r="B1030" t="str">
            <v>ESD</v>
          </cell>
          <cell r="C1030" t="str">
            <v>0000898</v>
          </cell>
          <cell r="D1030">
            <v>1010300</v>
          </cell>
          <cell r="E1030" t="str">
            <v>D</v>
          </cell>
          <cell r="F1030">
            <v>364</v>
          </cell>
          <cell r="G1030" t="str">
            <v>0355</v>
          </cell>
          <cell r="H1030">
            <v>355</v>
          </cell>
          <cell r="I1030" t="str">
            <v>POLE, METAL, 65'</v>
          </cell>
          <cell r="J1030">
            <v>1983</v>
          </cell>
          <cell r="K1030">
            <v>11573.83</v>
          </cell>
          <cell r="L1030">
            <v>1</v>
          </cell>
          <cell r="M1030">
            <v>11573.83</v>
          </cell>
        </row>
        <row r="1031">
          <cell r="A1031" t="str">
            <v>3643551987</v>
          </cell>
          <cell r="B1031" t="str">
            <v>ESD</v>
          </cell>
          <cell r="C1031" t="str">
            <v>0000898</v>
          </cell>
          <cell r="D1031">
            <v>1010300</v>
          </cell>
          <cell r="E1031" t="str">
            <v>D</v>
          </cell>
          <cell r="F1031">
            <v>364</v>
          </cell>
          <cell r="G1031" t="str">
            <v>0355</v>
          </cell>
          <cell r="H1031">
            <v>355</v>
          </cell>
          <cell r="I1031" t="str">
            <v>POLE, METAL, 65'</v>
          </cell>
          <cell r="J1031">
            <v>1987</v>
          </cell>
          <cell r="K1031">
            <v>10609.04</v>
          </cell>
          <cell r="L1031">
            <v>1</v>
          </cell>
          <cell r="M1031">
            <v>10609.04</v>
          </cell>
        </row>
        <row r="1032">
          <cell r="A1032" t="str">
            <v>3643602002</v>
          </cell>
          <cell r="B1032" t="str">
            <v>ESD</v>
          </cell>
          <cell r="C1032" t="str">
            <v>0000898</v>
          </cell>
          <cell r="D1032">
            <v>1010300</v>
          </cell>
          <cell r="E1032" t="str">
            <v>D</v>
          </cell>
          <cell r="F1032">
            <v>364</v>
          </cell>
          <cell r="G1032" t="str">
            <v>0360</v>
          </cell>
          <cell r="H1032">
            <v>360</v>
          </cell>
          <cell r="I1032" t="str">
            <v>POLE, OTHER, 65'</v>
          </cell>
          <cell r="J1032">
            <v>2002</v>
          </cell>
          <cell r="K1032">
            <v>9058.24</v>
          </cell>
          <cell r="L1032">
            <v>1</v>
          </cell>
          <cell r="M1032">
            <v>9058.24</v>
          </cell>
        </row>
        <row r="1033">
          <cell r="A1033" t="str">
            <v>3643602003</v>
          </cell>
          <cell r="B1033" t="str">
            <v>ESD</v>
          </cell>
          <cell r="C1033" t="str">
            <v>0000898</v>
          </cell>
          <cell r="D1033">
            <v>1010300</v>
          </cell>
          <cell r="E1033" t="str">
            <v>D</v>
          </cell>
          <cell r="F1033">
            <v>364</v>
          </cell>
          <cell r="G1033" t="str">
            <v>0360</v>
          </cell>
          <cell r="H1033">
            <v>360</v>
          </cell>
          <cell r="I1033" t="str">
            <v>POLE, OTHER, 65'</v>
          </cell>
          <cell r="J1033">
            <v>2003</v>
          </cell>
          <cell r="K1033">
            <v>-967.77</v>
          </cell>
          <cell r="L1033">
            <v>1</v>
          </cell>
          <cell r="M1033">
            <v>-967.77</v>
          </cell>
        </row>
        <row r="1034">
          <cell r="A1034" t="str">
            <v>3643602004</v>
          </cell>
          <cell r="B1034" t="str">
            <v>ESD</v>
          </cell>
          <cell r="C1034" t="str">
            <v>0000898</v>
          </cell>
          <cell r="D1034">
            <v>1010300</v>
          </cell>
          <cell r="E1034" t="str">
            <v>D</v>
          </cell>
          <cell r="F1034">
            <v>364</v>
          </cell>
          <cell r="G1034" t="str">
            <v>0360</v>
          </cell>
          <cell r="H1034">
            <v>360</v>
          </cell>
          <cell r="I1034" t="str">
            <v>POLE, OTHER, 65'</v>
          </cell>
          <cell r="J1034">
            <v>2004</v>
          </cell>
          <cell r="K1034">
            <v>9863.75</v>
          </cell>
          <cell r="L1034">
            <v>3</v>
          </cell>
          <cell r="M1034">
            <v>3287.92</v>
          </cell>
        </row>
        <row r="1035">
          <cell r="A1035" t="str">
            <v>3643602005</v>
          </cell>
          <cell r="B1035" t="str">
            <v>ESD</v>
          </cell>
          <cell r="C1035" t="str">
            <v>0000898</v>
          </cell>
          <cell r="D1035">
            <v>1010300</v>
          </cell>
          <cell r="E1035" t="str">
            <v>D</v>
          </cell>
          <cell r="F1035">
            <v>364</v>
          </cell>
          <cell r="G1035" t="str">
            <v>0360</v>
          </cell>
          <cell r="H1035">
            <v>360</v>
          </cell>
          <cell r="I1035" t="str">
            <v>POLE, OTHER, 65'</v>
          </cell>
          <cell r="J1035">
            <v>2005</v>
          </cell>
          <cell r="K1035">
            <v>32132.85</v>
          </cell>
          <cell r="L1035">
            <v>8</v>
          </cell>
          <cell r="M1035">
            <v>4016.61</v>
          </cell>
        </row>
        <row r="1036">
          <cell r="A1036" t="str">
            <v>3643602006</v>
          </cell>
          <cell r="B1036" t="str">
            <v>ESD</v>
          </cell>
          <cell r="C1036" t="str">
            <v>0000898</v>
          </cell>
          <cell r="D1036">
            <v>1010300</v>
          </cell>
          <cell r="E1036" t="str">
            <v>D</v>
          </cell>
          <cell r="F1036">
            <v>364</v>
          </cell>
          <cell r="G1036" t="str">
            <v>0360</v>
          </cell>
          <cell r="H1036">
            <v>360</v>
          </cell>
          <cell r="I1036" t="str">
            <v>POLE, OTHER, 65'</v>
          </cell>
          <cell r="J1036">
            <v>2006</v>
          </cell>
          <cell r="K1036">
            <v>22673.4</v>
          </cell>
          <cell r="L1036">
            <v>4</v>
          </cell>
          <cell r="M1036">
            <v>5668.35</v>
          </cell>
        </row>
        <row r="1037">
          <cell r="A1037" t="str">
            <v>3643602007</v>
          </cell>
          <cell r="B1037" t="str">
            <v>ESD</v>
          </cell>
          <cell r="C1037" t="str">
            <v>0000898</v>
          </cell>
          <cell r="D1037">
            <v>1010300</v>
          </cell>
          <cell r="E1037" t="str">
            <v>D</v>
          </cell>
          <cell r="F1037">
            <v>364</v>
          </cell>
          <cell r="G1037" t="str">
            <v>0360</v>
          </cell>
          <cell r="H1037">
            <v>360</v>
          </cell>
          <cell r="I1037" t="str">
            <v>POLE, OTHER, 65'</v>
          </cell>
          <cell r="J1037">
            <v>2007</v>
          </cell>
          <cell r="K1037">
            <v>43236.639999999999</v>
          </cell>
          <cell r="L1037">
            <v>4</v>
          </cell>
          <cell r="M1037">
            <v>10809.16</v>
          </cell>
        </row>
        <row r="1038">
          <cell r="A1038" t="str">
            <v>3643602008</v>
          </cell>
          <cell r="B1038" t="str">
            <v>ESD</v>
          </cell>
          <cell r="C1038" t="str">
            <v>0000898</v>
          </cell>
          <cell r="D1038">
            <v>1010300</v>
          </cell>
          <cell r="E1038" t="str">
            <v>D</v>
          </cell>
          <cell r="F1038">
            <v>364</v>
          </cell>
          <cell r="G1038" t="str">
            <v>0360</v>
          </cell>
          <cell r="H1038">
            <v>360</v>
          </cell>
          <cell r="I1038" t="str">
            <v>POLE, OTHER, 65'</v>
          </cell>
          <cell r="J1038">
            <v>2008</v>
          </cell>
          <cell r="K1038">
            <v>1670.3</v>
          </cell>
          <cell r="L1038">
            <v>1</v>
          </cell>
          <cell r="M1038">
            <v>1670.3</v>
          </cell>
        </row>
        <row r="1039">
          <cell r="A1039" t="str">
            <v>3643651958</v>
          </cell>
          <cell r="B1039" t="str">
            <v>ESD</v>
          </cell>
          <cell r="C1039" t="str">
            <v>0000898</v>
          </cell>
          <cell r="D1039">
            <v>1010300</v>
          </cell>
          <cell r="E1039" t="str">
            <v>D</v>
          </cell>
          <cell r="F1039">
            <v>364</v>
          </cell>
          <cell r="G1039" t="str">
            <v>0365</v>
          </cell>
          <cell r="H1039">
            <v>365</v>
          </cell>
          <cell r="I1039" t="str">
            <v>POLE, WOOD, 70'</v>
          </cell>
          <cell r="J1039">
            <v>1958</v>
          </cell>
          <cell r="K1039">
            <v>765.93</v>
          </cell>
          <cell r="L1039">
            <v>3</v>
          </cell>
          <cell r="M1039">
            <v>255.31</v>
          </cell>
        </row>
        <row r="1040">
          <cell r="A1040" t="str">
            <v>3643651961</v>
          </cell>
          <cell r="B1040" t="str">
            <v>ESD</v>
          </cell>
          <cell r="C1040" t="str">
            <v>0000898</v>
          </cell>
          <cell r="D1040">
            <v>1010300</v>
          </cell>
          <cell r="E1040" t="str">
            <v>D</v>
          </cell>
          <cell r="F1040">
            <v>364</v>
          </cell>
          <cell r="G1040" t="str">
            <v>0365</v>
          </cell>
          <cell r="H1040">
            <v>365</v>
          </cell>
          <cell r="I1040" t="str">
            <v>POLE, WOOD, 70'</v>
          </cell>
          <cell r="J1040">
            <v>1961</v>
          </cell>
          <cell r="K1040">
            <v>675.86</v>
          </cell>
          <cell r="L1040">
            <v>1</v>
          </cell>
          <cell r="M1040">
            <v>675.86</v>
          </cell>
        </row>
        <row r="1041">
          <cell r="A1041" t="str">
            <v>3643651962</v>
          </cell>
          <cell r="B1041" t="str">
            <v>ESD</v>
          </cell>
          <cell r="C1041" t="str">
            <v>0000898</v>
          </cell>
          <cell r="D1041">
            <v>1010300</v>
          </cell>
          <cell r="E1041" t="str">
            <v>D</v>
          </cell>
          <cell r="F1041">
            <v>364</v>
          </cell>
          <cell r="G1041" t="str">
            <v>0365</v>
          </cell>
          <cell r="H1041">
            <v>365</v>
          </cell>
          <cell r="I1041" t="str">
            <v>POLE, WOOD, 70'</v>
          </cell>
          <cell r="J1041">
            <v>1962</v>
          </cell>
          <cell r="K1041">
            <v>5408.15</v>
          </cell>
          <cell r="L1041">
            <v>0</v>
          </cell>
          <cell r="M1041" t="e">
            <v>#DIV/0!</v>
          </cell>
        </row>
        <row r="1042">
          <cell r="A1042" t="str">
            <v>3643651963</v>
          </cell>
          <cell r="B1042" t="str">
            <v>ESD</v>
          </cell>
          <cell r="C1042" t="str">
            <v>0000898</v>
          </cell>
          <cell r="D1042">
            <v>1010300</v>
          </cell>
          <cell r="E1042" t="str">
            <v>D</v>
          </cell>
          <cell r="F1042">
            <v>364</v>
          </cell>
          <cell r="G1042" t="str">
            <v>0365</v>
          </cell>
          <cell r="H1042">
            <v>365</v>
          </cell>
          <cell r="I1042" t="str">
            <v>POLE, WOOD, 70'</v>
          </cell>
          <cell r="J1042">
            <v>1963</v>
          </cell>
          <cell r="K1042">
            <v>20589.41</v>
          </cell>
          <cell r="L1042">
            <v>30</v>
          </cell>
          <cell r="M1042">
            <v>686.31</v>
          </cell>
        </row>
        <row r="1043">
          <cell r="A1043" t="str">
            <v>3643651964</v>
          </cell>
          <cell r="B1043" t="str">
            <v>ESD</v>
          </cell>
          <cell r="C1043" t="str">
            <v>0000898</v>
          </cell>
          <cell r="D1043">
            <v>1010300</v>
          </cell>
          <cell r="E1043" t="str">
            <v>D</v>
          </cell>
          <cell r="F1043">
            <v>364</v>
          </cell>
          <cell r="G1043" t="str">
            <v>0365</v>
          </cell>
          <cell r="H1043">
            <v>365</v>
          </cell>
          <cell r="I1043" t="str">
            <v>POLE, WOOD, 70'</v>
          </cell>
          <cell r="J1043">
            <v>1964</v>
          </cell>
          <cell r="K1043">
            <v>36272.47</v>
          </cell>
          <cell r="L1043">
            <v>52</v>
          </cell>
          <cell r="M1043">
            <v>697.55</v>
          </cell>
        </row>
        <row r="1044">
          <cell r="A1044" t="str">
            <v>3643651965</v>
          </cell>
          <cell r="B1044" t="str">
            <v>ESD</v>
          </cell>
          <cell r="C1044" t="str">
            <v>0000898</v>
          </cell>
          <cell r="D1044">
            <v>1010300</v>
          </cell>
          <cell r="E1044" t="str">
            <v>D</v>
          </cell>
          <cell r="F1044">
            <v>364</v>
          </cell>
          <cell r="G1044" t="str">
            <v>0365</v>
          </cell>
          <cell r="H1044">
            <v>365</v>
          </cell>
          <cell r="I1044" t="str">
            <v>POLE, WOOD, 70'</v>
          </cell>
          <cell r="J1044">
            <v>1965</v>
          </cell>
          <cell r="K1044">
            <v>9474.77</v>
          </cell>
          <cell r="L1044">
            <v>30</v>
          </cell>
          <cell r="M1044">
            <v>315.83</v>
          </cell>
        </row>
        <row r="1045">
          <cell r="A1045" t="str">
            <v>3643651966</v>
          </cell>
          <cell r="B1045" t="str">
            <v>ESD</v>
          </cell>
          <cell r="C1045" t="str">
            <v>0000898</v>
          </cell>
          <cell r="D1045">
            <v>1010300</v>
          </cell>
          <cell r="E1045" t="str">
            <v>D</v>
          </cell>
          <cell r="F1045">
            <v>364</v>
          </cell>
          <cell r="G1045" t="str">
            <v>0365</v>
          </cell>
          <cell r="H1045">
            <v>365</v>
          </cell>
          <cell r="I1045" t="str">
            <v>POLE, WOOD, 70'</v>
          </cell>
          <cell r="J1045">
            <v>1966</v>
          </cell>
          <cell r="K1045">
            <v>1236.03</v>
          </cell>
          <cell r="L1045">
            <v>4</v>
          </cell>
          <cell r="M1045">
            <v>309.01</v>
          </cell>
        </row>
        <row r="1046">
          <cell r="A1046" t="str">
            <v>3643651967</v>
          </cell>
          <cell r="B1046" t="str">
            <v>ESD</v>
          </cell>
          <cell r="C1046" t="str">
            <v>0000898</v>
          </cell>
          <cell r="D1046">
            <v>1010300</v>
          </cell>
          <cell r="E1046" t="str">
            <v>D</v>
          </cell>
          <cell r="F1046">
            <v>364</v>
          </cell>
          <cell r="G1046" t="str">
            <v>0365</v>
          </cell>
          <cell r="H1046">
            <v>365</v>
          </cell>
          <cell r="I1046" t="str">
            <v>POLE, WOOD, 70'</v>
          </cell>
          <cell r="J1046">
            <v>1967</v>
          </cell>
          <cell r="K1046">
            <v>5494.79</v>
          </cell>
          <cell r="L1046">
            <v>20</v>
          </cell>
          <cell r="M1046">
            <v>274.74</v>
          </cell>
        </row>
        <row r="1047">
          <cell r="A1047" t="str">
            <v>3643651968</v>
          </cell>
          <cell r="B1047" t="str">
            <v>ESD</v>
          </cell>
          <cell r="C1047" t="str">
            <v>0000898</v>
          </cell>
          <cell r="D1047">
            <v>1010300</v>
          </cell>
          <cell r="E1047" t="str">
            <v>D</v>
          </cell>
          <cell r="F1047">
            <v>364</v>
          </cell>
          <cell r="G1047" t="str">
            <v>0365</v>
          </cell>
          <cell r="H1047">
            <v>365</v>
          </cell>
          <cell r="I1047" t="str">
            <v>POLE, WOOD, 70'</v>
          </cell>
          <cell r="J1047">
            <v>1968</v>
          </cell>
          <cell r="K1047">
            <v>3820.19</v>
          </cell>
          <cell r="L1047">
            <v>13</v>
          </cell>
          <cell r="M1047">
            <v>293.86</v>
          </cell>
        </row>
        <row r="1048">
          <cell r="A1048" t="str">
            <v>3643651969</v>
          </cell>
          <cell r="B1048" t="str">
            <v>ESD</v>
          </cell>
          <cell r="C1048" t="str">
            <v>0000898</v>
          </cell>
          <cell r="D1048">
            <v>1010300</v>
          </cell>
          <cell r="E1048" t="str">
            <v>D</v>
          </cell>
          <cell r="F1048">
            <v>364</v>
          </cell>
          <cell r="G1048" t="str">
            <v>0365</v>
          </cell>
          <cell r="H1048">
            <v>365</v>
          </cell>
          <cell r="I1048" t="str">
            <v>POLE, WOOD, 70'</v>
          </cell>
          <cell r="J1048">
            <v>1969</v>
          </cell>
          <cell r="K1048">
            <v>688.88</v>
          </cell>
          <cell r="L1048">
            <v>2</v>
          </cell>
          <cell r="M1048">
            <v>344.44</v>
          </cell>
        </row>
        <row r="1049">
          <cell r="A1049" t="str">
            <v>3643651970</v>
          </cell>
          <cell r="B1049" t="str">
            <v>ESD</v>
          </cell>
          <cell r="C1049" t="str">
            <v>0000898</v>
          </cell>
          <cell r="D1049">
            <v>1010300</v>
          </cell>
          <cell r="E1049" t="str">
            <v>D</v>
          </cell>
          <cell r="F1049">
            <v>364</v>
          </cell>
          <cell r="G1049" t="str">
            <v>0365</v>
          </cell>
          <cell r="H1049">
            <v>365</v>
          </cell>
          <cell r="I1049" t="str">
            <v>POLE, WOOD, 70'</v>
          </cell>
          <cell r="J1049">
            <v>1970</v>
          </cell>
          <cell r="K1049">
            <v>4893.45</v>
          </cell>
          <cell r="L1049">
            <v>21</v>
          </cell>
          <cell r="M1049">
            <v>233.02</v>
          </cell>
        </row>
        <row r="1050">
          <cell r="A1050" t="str">
            <v>3643651971</v>
          </cell>
          <cell r="B1050" t="str">
            <v>ESD</v>
          </cell>
          <cell r="C1050" t="str">
            <v>0000898</v>
          </cell>
          <cell r="D1050">
            <v>1010300</v>
          </cell>
          <cell r="E1050" t="str">
            <v>D</v>
          </cell>
          <cell r="F1050">
            <v>364</v>
          </cell>
          <cell r="G1050" t="str">
            <v>0365</v>
          </cell>
          <cell r="H1050">
            <v>365</v>
          </cell>
          <cell r="I1050" t="str">
            <v>POLE, WOOD, 70'</v>
          </cell>
          <cell r="J1050">
            <v>1971</v>
          </cell>
          <cell r="K1050">
            <v>4867.0600000000004</v>
          </cell>
          <cell r="L1050">
            <v>14</v>
          </cell>
          <cell r="M1050">
            <v>347.65</v>
          </cell>
        </row>
        <row r="1051">
          <cell r="A1051" t="str">
            <v>3643651972</v>
          </cell>
          <cell r="B1051" t="str">
            <v>ESD</v>
          </cell>
          <cell r="C1051" t="str">
            <v>0000898</v>
          </cell>
          <cell r="D1051">
            <v>1010300</v>
          </cell>
          <cell r="E1051" t="str">
            <v>D</v>
          </cell>
          <cell r="F1051">
            <v>364</v>
          </cell>
          <cell r="G1051" t="str">
            <v>0365</v>
          </cell>
          <cell r="H1051">
            <v>365</v>
          </cell>
          <cell r="I1051" t="str">
            <v>POLE, WOOD, 70'</v>
          </cell>
          <cell r="J1051">
            <v>1972</v>
          </cell>
          <cell r="K1051">
            <v>1603.56</v>
          </cell>
          <cell r="L1051">
            <v>8</v>
          </cell>
          <cell r="M1051">
            <v>200.45</v>
          </cell>
        </row>
        <row r="1052">
          <cell r="A1052" t="str">
            <v>3643651973</v>
          </cell>
          <cell r="B1052" t="str">
            <v>ESD</v>
          </cell>
          <cell r="C1052" t="str">
            <v>0000898</v>
          </cell>
          <cell r="D1052">
            <v>1010300</v>
          </cell>
          <cell r="E1052" t="str">
            <v>D</v>
          </cell>
          <cell r="F1052">
            <v>364</v>
          </cell>
          <cell r="G1052" t="str">
            <v>0365</v>
          </cell>
          <cell r="H1052">
            <v>365</v>
          </cell>
          <cell r="I1052" t="str">
            <v>POLE, WOOD, 70'</v>
          </cell>
          <cell r="J1052">
            <v>1973</v>
          </cell>
          <cell r="K1052">
            <v>4765.09</v>
          </cell>
          <cell r="L1052">
            <v>20</v>
          </cell>
          <cell r="M1052">
            <v>238.25</v>
          </cell>
        </row>
        <row r="1053">
          <cell r="A1053" t="str">
            <v>3643651974</v>
          </cell>
          <cell r="B1053" t="str">
            <v>ESD</v>
          </cell>
          <cell r="C1053" t="str">
            <v>0000898</v>
          </cell>
          <cell r="D1053">
            <v>1010300</v>
          </cell>
          <cell r="E1053" t="str">
            <v>D</v>
          </cell>
          <cell r="F1053">
            <v>364</v>
          </cell>
          <cell r="G1053" t="str">
            <v>0365</v>
          </cell>
          <cell r="H1053">
            <v>365</v>
          </cell>
          <cell r="I1053" t="str">
            <v>POLE, WOOD, 70'</v>
          </cell>
          <cell r="J1053">
            <v>1974</v>
          </cell>
          <cell r="K1053">
            <v>3627.59</v>
          </cell>
          <cell r="L1053">
            <v>13</v>
          </cell>
          <cell r="M1053">
            <v>279.05</v>
          </cell>
        </row>
        <row r="1054">
          <cell r="A1054" t="str">
            <v>3643651975</v>
          </cell>
          <cell r="B1054" t="str">
            <v>ESD</v>
          </cell>
          <cell r="C1054" t="str">
            <v>0000898</v>
          </cell>
          <cell r="D1054">
            <v>1010300</v>
          </cell>
          <cell r="E1054" t="str">
            <v>D</v>
          </cell>
          <cell r="F1054">
            <v>364</v>
          </cell>
          <cell r="G1054" t="str">
            <v>0365</v>
          </cell>
          <cell r="H1054">
            <v>365</v>
          </cell>
          <cell r="I1054" t="str">
            <v>POLE, WOOD, 70'</v>
          </cell>
          <cell r="J1054">
            <v>1975</v>
          </cell>
          <cell r="K1054">
            <v>231.65</v>
          </cell>
          <cell r="L1054">
            <v>1</v>
          </cell>
          <cell r="M1054">
            <v>231.65</v>
          </cell>
        </row>
        <row r="1055">
          <cell r="A1055" t="str">
            <v>3643651976</v>
          </cell>
          <cell r="B1055" t="str">
            <v>ESD</v>
          </cell>
          <cell r="C1055" t="str">
            <v>0000898</v>
          </cell>
          <cell r="D1055">
            <v>1010300</v>
          </cell>
          <cell r="E1055" t="str">
            <v>D</v>
          </cell>
          <cell r="F1055">
            <v>364</v>
          </cell>
          <cell r="G1055" t="str">
            <v>0365</v>
          </cell>
          <cell r="H1055">
            <v>365</v>
          </cell>
          <cell r="I1055" t="str">
            <v>POLE, WOOD, 70'</v>
          </cell>
          <cell r="J1055">
            <v>1976</v>
          </cell>
          <cell r="K1055">
            <v>1846.4</v>
          </cell>
          <cell r="L1055">
            <v>3</v>
          </cell>
          <cell r="M1055">
            <v>615.47</v>
          </cell>
        </row>
        <row r="1056">
          <cell r="A1056" t="str">
            <v>3643651978</v>
          </cell>
          <cell r="B1056" t="str">
            <v>ESD</v>
          </cell>
          <cell r="C1056" t="str">
            <v>0000898</v>
          </cell>
          <cell r="D1056">
            <v>1010300</v>
          </cell>
          <cell r="E1056" t="str">
            <v>D</v>
          </cell>
          <cell r="F1056">
            <v>364</v>
          </cell>
          <cell r="G1056" t="str">
            <v>0365</v>
          </cell>
          <cell r="H1056">
            <v>365</v>
          </cell>
          <cell r="I1056" t="str">
            <v>POLE, WOOD, 70'</v>
          </cell>
          <cell r="J1056">
            <v>1978</v>
          </cell>
          <cell r="K1056">
            <v>8281.39</v>
          </cell>
          <cell r="L1056">
            <v>7</v>
          </cell>
          <cell r="M1056">
            <v>1183.06</v>
          </cell>
        </row>
        <row r="1057">
          <cell r="A1057" t="str">
            <v>3643651979</v>
          </cell>
          <cell r="B1057" t="str">
            <v>ESD</v>
          </cell>
          <cell r="C1057" t="str">
            <v>0000898</v>
          </cell>
          <cell r="D1057">
            <v>1010300</v>
          </cell>
          <cell r="E1057" t="str">
            <v>D</v>
          </cell>
          <cell r="F1057">
            <v>364</v>
          </cell>
          <cell r="G1057" t="str">
            <v>0365</v>
          </cell>
          <cell r="H1057">
            <v>365</v>
          </cell>
          <cell r="I1057" t="str">
            <v>POLE, WOOD, 70'</v>
          </cell>
          <cell r="J1057">
            <v>1979</v>
          </cell>
          <cell r="K1057">
            <v>758.62</v>
          </cell>
          <cell r="L1057">
            <v>3</v>
          </cell>
          <cell r="M1057">
            <v>252.87</v>
          </cell>
        </row>
        <row r="1058">
          <cell r="A1058" t="str">
            <v>3643651980</v>
          </cell>
          <cell r="B1058" t="str">
            <v>ESD</v>
          </cell>
          <cell r="C1058" t="str">
            <v>0000898</v>
          </cell>
          <cell r="D1058">
            <v>1010300</v>
          </cell>
          <cell r="E1058" t="str">
            <v>D</v>
          </cell>
          <cell r="F1058">
            <v>364</v>
          </cell>
          <cell r="G1058" t="str">
            <v>0365</v>
          </cell>
          <cell r="H1058">
            <v>365</v>
          </cell>
          <cell r="I1058" t="str">
            <v>POLE, WOOD, 70'</v>
          </cell>
          <cell r="J1058">
            <v>1980</v>
          </cell>
          <cell r="K1058">
            <v>7527</v>
          </cell>
          <cell r="L1058">
            <v>8</v>
          </cell>
          <cell r="M1058">
            <v>940.88</v>
          </cell>
        </row>
        <row r="1059">
          <cell r="A1059" t="str">
            <v>3643651981</v>
          </cell>
          <cell r="B1059" t="str">
            <v>ESD</v>
          </cell>
          <cell r="C1059" t="str">
            <v>0000898</v>
          </cell>
          <cell r="D1059">
            <v>1010300</v>
          </cell>
          <cell r="E1059" t="str">
            <v>D</v>
          </cell>
          <cell r="F1059">
            <v>364</v>
          </cell>
          <cell r="G1059" t="str">
            <v>0365</v>
          </cell>
          <cell r="H1059">
            <v>365</v>
          </cell>
          <cell r="I1059" t="str">
            <v>POLE, WOOD, 70'</v>
          </cell>
          <cell r="J1059">
            <v>1981</v>
          </cell>
          <cell r="K1059">
            <v>16596.21</v>
          </cell>
          <cell r="L1059">
            <v>19</v>
          </cell>
          <cell r="M1059">
            <v>873.48</v>
          </cell>
        </row>
        <row r="1060">
          <cell r="A1060" t="str">
            <v>3643651982</v>
          </cell>
          <cell r="B1060" t="str">
            <v>ESD</v>
          </cell>
          <cell r="C1060" t="str">
            <v>0000898</v>
          </cell>
          <cell r="D1060">
            <v>1010300</v>
          </cell>
          <cell r="E1060" t="str">
            <v>D</v>
          </cell>
          <cell r="F1060">
            <v>364</v>
          </cell>
          <cell r="G1060" t="str">
            <v>0365</v>
          </cell>
          <cell r="H1060">
            <v>365</v>
          </cell>
          <cell r="I1060" t="str">
            <v>POLE, WOOD, 70'</v>
          </cell>
          <cell r="J1060">
            <v>1982</v>
          </cell>
          <cell r="K1060">
            <v>19597.95</v>
          </cell>
          <cell r="L1060">
            <v>12</v>
          </cell>
          <cell r="M1060">
            <v>1633.16</v>
          </cell>
        </row>
        <row r="1061">
          <cell r="A1061" t="str">
            <v>3643651983</v>
          </cell>
          <cell r="B1061" t="str">
            <v>ESD</v>
          </cell>
          <cell r="C1061" t="str">
            <v>0000898</v>
          </cell>
          <cell r="D1061">
            <v>1010300</v>
          </cell>
          <cell r="E1061" t="str">
            <v>D</v>
          </cell>
          <cell r="F1061">
            <v>364</v>
          </cell>
          <cell r="G1061" t="str">
            <v>0365</v>
          </cell>
          <cell r="H1061">
            <v>365</v>
          </cell>
          <cell r="I1061" t="str">
            <v>POLE, WOOD, 70'</v>
          </cell>
          <cell r="J1061">
            <v>1983</v>
          </cell>
          <cell r="K1061">
            <v>25044.02</v>
          </cell>
          <cell r="L1061">
            <v>10</v>
          </cell>
          <cell r="M1061">
            <v>2504.4</v>
          </cell>
        </row>
        <row r="1062">
          <cell r="A1062" t="str">
            <v>3643651984</v>
          </cell>
          <cell r="B1062" t="str">
            <v>ESD</v>
          </cell>
          <cell r="C1062" t="str">
            <v>0000898</v>
          </cell>
          <cell r="D1062">
            <v>1010300</v>
          </cell>
          <cell r="E1062" t="str">
            <v>D</v>
          </cell>
          <cell r="F1062">
            <v>364</v>
          </cell>
          <cell r="G1062" t="str">
            <v>0365</v>
          </cell>
          <cell r="H1062">
            <v>365</v>
          </cell>
          <cell r="I1062" t="str">
            <v>POLE, WOOD, 70'</v>
          </cell>
          <cell r="J1062">
            <v>1984</v>
          </cell>
          <cell r="K1062">
            <v>38059.040000000001</v>
          </cell>
          <cell r="L1062">
            <v>29</v>
          </cell>
          <cell r="M1062">
            <v>1312.38</v>
          </cell>
        </row>
        <row r="1063">
          <cell r="A1063" t="str">
            <v>3643651985</v>
          </cell>
          <cell r="B1063" t="str">
            <v>ESD</v>
          </cell>
          <cell r="C1063" t="str">
            <v>0000898</v>
          </cell>
          <cell r="D1063">
            <v>1010300</v>
          </cell>
          <cell r="E1063" t="str">
            <v>D</v>
          </cell>
          <cell r="F1063">
            <v>364</v>
          </cell>
          <cell r="G1063" t="str">
            <v>0365</v>
          </cell>
          <cell r="H1063">
            <v>365</v>
          </cell>
          <cell r="I1063" t="str">
            <v>POLE, WOOD, 70'</v>
          </cell>
          <cell r="J1063">
            <v>1985</v>
          </cell>
          <cell r="K1063">
            <v>36180.839999999997</v>
          </cell>
          <cell r="L1063">
            <v>23</v>
          </cell>
          <cell r="M1063">
            <v>1573.08</v>
          </cell>
        </row>
        <row r="1064">
          <cell r="A1064" t="str">
            <v>3643651986</v>
          </cell>
          <cell r="B1064" t="str">
            <v>ESD</v>
          </cell>
          <cell r="C1064" t="str">
            <v>0000898</v>
          </cell>
          <cell r="D1064">
            <v>1010300</v>
          </cell>
          <cell r="E1064" t="str">
            <v>D</v>
          </cell>
          <cell r="F1064">
            <v>364</v>
          </cell>
          <cell r="G1064" t="str">
            <v>0365</v>
          </cell>
          <cell r="H1064">
            <v>365</v>
          </cell>
          <cell r="I1064" t="str">
            <v>POLE, WOOD, 70'</v>
          </cell>
          <cell r="J1064">
            <v>1986</v>
          </cell>
          <cell r="K1064">
            <v>57201.23</v>
          </cell>
          <cell r="L1064">
            <v>28</v>
          </cell>
          <cell r="M1064">
            <v>2042.9</v>
          </cell>
        </row>
        <row r="1065">
          <cell r="A1065" t="str">
            <v>3643651987</v>
          </cell>
          <cell r="B1065" t="str">
            <v>ESD</v>
          </cell>
          <cell r="C1065" t="str">
            <v>0000898</v>
          </cell>
          <cell r="D1065">
            <v>1010300</v>
          </cell>
          <cell r="E1065" t="str">
            <v>D</v>
          </cell>
          <cell r="F1065">
            <v>364</v>
          </cell>
          <cell r="G1065" t="str">
            <v>0365</v>
          </cell>
          <cell r="H1065">
            <v>365</v>
          </cell>
          <cell r="I1065" t="str">
            <v>POLE, WOOD, 70'</v>
          </cell>
          <cell r="J1065">
            <v>1987</v>
          </cell>
          <cell r="K1065">
            <v>14074.48</v>
          </cell>
          <cell r="L1065">
            <v>11</v>
          </cell>
          <cell r="M1065">
            <v>1279.5</v>
          </cell>
        </row>
        <row r="1066">
          <cell r="A1066" t="str">
            <v>3643651988</v>
          </cell>
          <cell r="B1066" t="str">
            <v>ESD</v>
          </cell>
          <cell r="C1066" t="str">
            <v>0000898</v>
          </cell>
          <cell r="D1066">
            <v>1010300</v>
          </cell>
          <cell r="E1066" t="str">
            <v>D</v>
          </cell>
          <cell r="F1066">
            <v>364</v>
          </cell>
          <cell r="G1066" t="str">
            <v>0365</v>
          </cell>
          <cell r="H1066">
            <v>365</v>
          </cell>
          <cell r="I1066" t="str">
            <v>POLE, WOOD, 70'</v>
          </cell>
          <cell r="J1066">
            <v>1988</v>
          </cell>
          <cell r="K1066">
            <v>52275.360000000001</v>
          </cell>
          <cell r="L1066">
            <v>39</v>
          </cell>
          <cell r="M1066">
            <v>1340.39</v>
          </cell>
        </row>
        <row r="1067">
          <cell r="A1067" t="str">
            <v>3643651989</v>
          </cell>
          <cell r="B1067" t="str">
            <v>ESD</v>
          </cell>
          <cell r="C1067" t="str">
            <v>0000898</v>
          </cell>
          <cell r="D1067">
            <v>1010300</v>
          </cell>
          <cell r="E1067" t="str">
            <v>D</v>
          </cell>
          <cell r="F1067">
            <v>364</v>
          </cell>
          <cell r="G1067" t="str">
            <v>0365</v>
          </cell>
          <cell r="H1067">
            <v>365</v>
          </cell>
          <cell r="I1067" t="str">
            <v>POLE, WOOD, 70'</v>
          </cell>
          <cell r="J1067">
            <v>1989</v>
          </cell>
          <cell r="K1067">
            <v>43721.45</v>
          </cell>
          <cell r="L1067">
            <v>29</v>
          </cell>
          <cell r="M1067">
            <v>1507.64</v>
          </cell>
        </row>
        <row r="1068">
          <cell r="A1068" t="str">
            <v>3643651990</v>
          </cell>
          <cell r="B1068" t="str">
            <v>ESD</v>
          </cell>
          <cell r="C1068" t="str">
            <v>0000898</v>
          </cell>
          <cell r="D1068">
            <v>1010300</v>
          </cell>
          <cell r="E1068" t="str">
            <v>D</v>
          </cell>
          <cell r="F1068">
            <v>364</v>
          </cell>
          <cell r="G1068" t="str">
            <v>0365</v>
          </cell>
          <cell r="H1068">
            <v>365</v>
          </cell>
          <cell r="I1068" t="str">
            <v>POLE, WOOD, 70'</v>
          </cell>
          <cell r="J1068">
            <v>1990</v>
          </cell>
          <cell r="K1068">
            <v>88211.3</v>
          </cell>
          <cell r="L1068">
            <v>24</v>
          </cell>
          <cell r="M1068">
            <v>3675.47</v>
          </cell>
        </row>
        <row r="1069">
          <cell r="A1069" t="str">
            <v>3643651991</v>
          </cell>
          <cell r="B1069" t="str">
            <v>ESD</v>
          </cell>
          <cell r="C1069" t="str">
            <v>0000898</v>
          </cell>
          <cell r="D1069">
            <v>1010300</v>
          </cell>
          <cell r="E1069" t="str">
            <v>D</v>
          </cell>
          <cell r="F1069">
            <v>364</v>
          </cell>
          <cell r="G1069" t="str">
            <v>0365</v>
          </cell>
          <cell r="H1069">
            <v>365</v>
          </cell>
          <cell r="I1069" t="str">
            <v>POLE, WOOD, 70'</v>
          </cell>
          <cell r="J1069">
            <v>1991</v>
          </cell>
          <cell r="K1069">
            <v>7485.11</v>
          </cell>
          <cell r="L1069">
            <v>13</v>
          </cell>
          <cell r="M1069">
            <v>575.78</v>
          </cell>
        </row>
        <row r="1070">
          <cell r="A1070" t="str">
            <v>3643651992</v>
          </cell>
          <cell r="B1070" t="str">
            <v>ESD</v>
          </cell>
          <cell r="C1070" t="str">
            <v>0000898</v>
          </cell>
          <cell r="D1070">
            <v>1010300</v>
          </cell>
          <cell r="E1070" t="str">
            <v>D</v>
          </cell>
          <cell r="F1070">
            <v>364</v>
          </cell>
          <cell r="G1070" t="str">
            <v>0365</v>
          </cell>
          <cell r="H1070">
            <v>365</v>
          </cell>
          <cell r="I1070" t="str">
            <v>POLE, WOOD, 70'</v>
          </cell>
          <cell r="J1070">
            <v>1992</v>
          </cell>
          <cell r="K1070">
            <v>48644.82</v>
          </cell>
          <cell r="L1070">
            <v>24</v>
          </cell>
          <cell r="M1070">
            <v>2026.87</v>
          </cell>
        </row>
        <row r="1071">
          <cell r="A1071" t="str">
            <v>3643651993</v>
          </cell>
          <cell r="B1071" t="str">
            <v>ESD</v>
          </cell>
          <cell r="C1071" t="str">
            <v>0000898</v>
          </cell>
          <cell r="D1071">
            <v>1010300</v>
          </cell>
          <cell r="E1071" t="str">
            <v>D</v>
          </cell>
          <cell r="F1071">
            <v>364</v>
          </cell>
          <cell r="G1071" t="str">
            <v>0365</v>
          </cell>
          <cell r="H1071">
            <v>365</v>
          </cell>
          <cell r="I1071" t="str">
            <v>POLE, WOOD, 70'</v>
          </cell>
          <cell r="J1071">
            <v>1993</v>
          </cell>
          <cell r="K1071">
            <v>28934.080000000002</v>
          </cell>
          <cell r="L1071">
            <v>16</v>
          </cell>
          <cell r="M1071">
            <v>1808.38</v>
          </cell>
        </row>
        <row r="1072">
          <cell r="A1072" t="str">
            <v>3643651994</v>
          </cell>
          <cell r="B1072" t="str">
            <v>ESD</v>
          </cell>
          <cell r="C1072" t="str">
            <v>0000898</v>
          </cell>
          <cell r="D1072">
            <v>1010300</v>
          </cell>
          <cell r="E1072" t="str">
            <v>D</v>
          </cell>
          <cell r="F1072">
            <v>364</v>
          </cell>
          <cell r="G1072" t="str">
            <v>0365</v>
          </cell>
          <cell r="H1072">
            <v>365</v>
          </cell>
          <cell r="I1072" t="str">
            <v>POLE, WOOD, 70'</v>
          </cell>
          <cell r="J1072">
            <v>1994</v>
          </cell>
          <cell r="K1072">
            <v>39513.32</v>
          </cell>
          <cell r="L1072">
            <v>12</v>
          </cell>
          <cell r="M1072">
            <v>3292.78</v>
          </cell>
        </row>
        <row r="1073">
          <cell r="A1073" t="str">
            <v>3643651995</v>
          </cell>
          <cell r="B1073" t="str">
            <v>ESD</v>
          </cell>
          <cell r="C1073" t="str">
            <v>0000898</v>
          </cell>
          <cell r="D1073">
            <v>1010300</v>
          </cell>
          <cell r="E1073" t="str">
            <v>D</v>
          </cell>
          <cell r="F1073">
            <v>364</v>
          </cell>
          <cell r="G1073" t="str">
            <v>0365</v>
          </cell>
          <cell r="H1073">
            <v>365</v>
          </cell>
          <cell r="I1073" t="str">
            <v>POLE, WOOD, 70'</v>
          </cell>
          <cell r="J1073">
            <v>1995</v>
          </cell>
          <cell r="K1073">
            <v>19377.32</v>
          </cell>
          <cell r="L1073">
            <v>10</v>
          </cell>
          <cell r="M1073">
            <v>1937.73</v>
          </cell>
        </row>
        <row r="1074">
          <cell r="A1074" t="str">
            <v>3643651996</v>
          </cell>
          <cell r="B1074" t="str">
            <v>ESD</v>
          </cell>
          <cell r="C1074" t="str">
            <v>0000898</v>
          </cell>
          <cell r="D1074">
            <v>1010300</v>
          </cell>
          <cell r="E1074" t="str">
            <v>D</v>
          </cell>
          <cell r="F1074">
            <v>364</v>
          </cell>
          <cell r="G1074" t="str">
            <v>0365</v>
          </cell>
          <cell r="H1074">
            <v>365</v>
          </cell>
          <cell r="I1074" t="str">
            <v>POLE, WOOD, 70'</v>
          </cell>
          <cell r="J1074">
            <v>1996</v>
          </cell>
          <cell r="K1074">
            <v>13502.92</v>
          </cell>
          <cell r="L1074">
            <v>6</v>
          </cell>
          <cell r="M1074">
            <v>2250.4899999999998</v>
          </cell>
        </row>
        <row r="1075">
          <cell r="A1075" t="str">
            <v>3643651997</v>
          </cell>
          <cell r="B1075" t="str">
            <v>ESD</v>
          </cell>
          <cell r="C1075" t="str">
            <v>0000898</v>
          </cell>
          <cell r="D1075">
            <v>1010300</v>
          </cell>
          <cell r="E1075" t="str">
            <v>D</v>
          </cell>
          <cell r="F1075">
            <v>364</v>
          </cell>
          <cell r="G1075" t="str">
            <v>0365</v>
          </cell>
          <cell r="H1075">
            <v>365</v>
          </cell>
          <cell r="I1075" t="str">
            <v>POLE, WOOD, 70'</v>
          </cell>
          <cell r="J1075">
            <v>1997</v>
          </cell>
          <cell r="K1075">
            <v>60744.94</v>
          </cell>
          <cell r="L1075">
            <v>19</v>
          </cell>
          <cell r="M1075">
            <v>3197.1</v>
          </cell>
        </row>
        <row r="1076">
          <cell r="A1076" t="str">
            <v>3643651998</v>
          </cell>
          <cell r="B1076" t="str">
            <v>ESD</v>
          </cell>
          <cell r="C1076" t="str">
            <v>0000898</v>
          </cell>
          <cell r="D1076">
            <v>1010300</v>
          </cell>
          <cell r="E1076" t="str">
            <v>D</v>
          </cell>
          <cell r="F1076">
            <v>364</v>
          </cell>
          <cell r="G1076" t="str">
            <v>0365</v>
          </cell>
          <cell r="H1076">
            <v>365</v>
          </cell>
          <cell r="I1076" t="str">
            <v>POLE, WOOD, 70'</v>
          </cell>
          <cell r="J1076">
            <v>1998</v>
          </cell>
          <cell r="K1076">
            <v>63741.63</v>
          </cell>
          <cell r="L1076">
            <v>10</v>
          </cell>
          <cell r="M1076">
            <v>6374.16</v>
          </cell>
        </row>
        <row r="1077">
          <cell r="A1077" t="str">
            <v>3643651999</v>
          </cell>
          <cell r="B1077" t="str">
            <v>ESD</v>
          </cell>
          <cell r="C1077" t="str">
            <v>0000898</v>
          </cell>
          <cell r="D1077">
            <v>1010300</v>
          </cell>
          <cell r="E1077" t="str">
            <v>D</v>
          </cell>
          <cell r="F1077">
            <v>364</v>
          </cell>
          <cell r="G1077" t="str">
            <v>0365</v>
          </cell>
          <cell r="H1077">
            <v>365</v>
          </cell>
          <cell r="I1077" t="str">
            <v>POLE, WOOD, 70'</v>
          </cell>
          <cell r="J1077">
            <v>1999</v>
          </cell>
          <cell r="K1077">
            <v>107576.36</v>
          </cell>
          <cell r="L1077">
            <v>16</v>
          </cell>
          <cell r="M1077">
            <v>6723.52</v>
          </cell>
        </row>
        <row r="1078">
          <cell r="A1078" t="str">
            <v>3643652000</v>
          </cell>
          <cell r="B1078" t="str">
            <v>ESD</v>
          </cell>
          <cell r="C1078" t="str">
            <v>0000898</v>
          </cell>
          <cell r="D1078">
            <v>1010300</v>
          </cell>
          <cell r="E1078" t="str">
            <v>D</v>
          </cell>
          <cell r="F1078">
            <v>364</v>
          </cell>
          <cell r="G1078" t="str">
            <v>0365</v>
          </cell>
          <cell r="H1078">
            <v>365</v>
          </cell>
          <cell r="I1078" t="str">
            <v>POLE, WOOD, 70'</v>
          </cell>
          <cell r="J1078">
            <v>2000</v>
          </cell>
          <cell r="K1078">
            <v>31663.37</v>
          </cell>
          <cell r="L1078">
            <v>12</v>
          </cell>
          <cell r="M1078">
            <v>2638.61</v>
          </cell>
        </row>
        <row r="1079">
          <cell r="A1079" t="str">
            <v>3643652001</v>
          </cell>
          <cell r="B1079" t="str">
            <v>ESD</v>
          </cell>
          <cell r="C1079" t="str">
            <v>0000898</v>
          </cell>
          <cell r="D1079">
            <v>1010300</v>
          </cell>
          <cell r="E1079" t="str">
            <v>D</v>
          </cell>
          <cell r="F1079">
            <v>364</v>
          </cell>
          <cell r="G1079" t="str">
            <v>0365</v>
          </cell>
          <cell r="H1079">
            <v>365</v>
          </cell>
          <cell r="I1079" t="str">
            <v>POLE, WOOD, 70'</v>
          </cell>
          <cell r="J1079">
            <v>2001</v>
          </cell>
          <cell r="K1079">
            <v>11291.41</v>
          </cell>
          <cell r="L1079">
            <v>21</v>
          </cell>
          <cell r="M1079">
            <v>537.69000000000005</v>
          </cell>
        </row>
        <row r="1080">
          <cell r="A1080" t="str">
            <v>3643652002</v>
          </cell>
          <cell r="B1080" t="str">
            <v>ESD</v>
          </cell>
          <cell r="C1080" t="str">
            <v>0000898</v>
          </cell>
          <cell r="D1080">
            <v>1010300</v>
          </cell>
          <cell r="E1080" t="str">
            <v>D</v>
          </cell>
          <cell r="F1080">
            <v>364</v>
          </cell>
          <cell r="G1080" t="str">
            <v>0365</v>
          </cell>
          <cell r="H1080">
            <v>365</v>
          </cell>
          <cell r="I1080" t="str">
            <v>POLE, WOOD, 70'</v>
          </cell>
          <cell r="J1080">
            <v>2002</v>
          </cell>
          <cell r="K1080">
            <v>89352.88</v>
          </cell>
          <cell r="L1080">
            <v>14</v>
          </cell>
          <cell r="M1080">
            <v>6382.35</v>
          </cell>
        </row>
        <row r="1081">
          <cell r="A1081" t="str">
            <v>3643652003</v>
          </cell>
          <cell r="B1081" t="str">
            <v>ESD</v>
          </cell>
          <cell r="C1081" t="str">
            <v>0000898</v>
          </cell>
          <cell r="D1081">
            <v>1010300</v>
          </cell>
          <cell r="E1081" t="str">
            <v>D</v>
          </cell>
          <cell r="F1081">
            <v>364</v>
          </cell>
          <cell r="G1081" t="str">
            <v>0365</v>
          </cell>
          <cell r="H1081">
            <v>365</v>
          </cell>
          <cell r="I1081" t="str">
            <v>POLE, WOOD, 70'</v>
          </cell>
          <cell r="J1081">
            <v>2003</v>
          </cell>
          <cell r="K1081">
            <v>149165.65</v>
          </cell>
          <cell r="L1081">
            <v>27</v>
          </cell>
          <cell r="M1081">
            <v>5524.65</v>
          </cell>
        </row>
        <row r="1082">
          <cell r="A1082" t="str">
            <v>3643652004</v>
          </cell>
          <cell r="B1082" t="str">
            <v>ESD</v>
          </cell>
          <cell r="C1082" t="str">
            <v>0000898</v>
          </cell>
          <cell r="D1082">
            <v>1010300</v>
          </cell>
          <cell r="E1082" t="str">
            <v>D</v>
          </cell>
          <cell r="F1082">
            <v>364</v>
          </cell>
          <cell r="G1082" t="str">
            <v>0365</v>
          </cell>
          <cell r="H1082">
            <v>365</v>
          </cell>
          <cell r="I1082" t="str">
            <v>POLE, WOOD, 70'</v>
          </cell>
          <cell r="J1082">
            <v>2004</v>
          </cell>
          <cell r="K1082">
            <v>89074.52</v>
          </cell>
          <cell r="L1082">
            <v>13</v>
          </cell>
          <cell r="M1082">
            <v>6851.89</v>
          </cell>
        </row>
        <row r="1083">
          <cell r="A1083" t="str">
            <v>3643652005</v>
          </cell>
          <cell r="B1083" t="str">
            <v>ESD</v>
          </cell>
          <cell r="C1083" t="str">
            <v>0000898</v>
          </cell>
          <cell r="D1083">
            <v>1010300</v>
          </cell>
          <cell r="E1083" t="str">
            <v>D</v>
          </cell>
          <cell r="F1083">
            <v>364</v>
          </cell>
          <cell r="G1083" t="str">
            <v>0365</v>
          </cell>
          <cell r="H1083">
            <v>365</v>
          </cell>
          <cell r="I1083" t="str">
            <v>POLE, WOOD, 70'</v>
          </cell>
          <cell r="J1083">
            <v>2005</v>
          </cell>
          <cell r="K1083">
            <v>162705.60999999999</v>
          </cell>
          <cell r="L1083">
            <v>21</v>
          </cell>
          <cell r="M1083">
            <v>7747.89</v>
          </cell>
        </row>
        <row r="1084">
          <cell r="A1084" t="str">
            <v>3643652006</v>
          </cell>
          <cell r="B1084" t="str">
            <v>ESD</v>
          </cell>
          <cell r="C1084" t="str">
            <v>0000898</v>
          </cell>
          <cell r="D1084">
            <v>1010300</v>
          </cell>
          <cell r="E1084" t="str">
            <v>D</v>
          </cell>
          <cell r="F1084">
            <v>364</v>
          </cell>
          <cell r="G1084" t="str">
            <v>0365</v>
          </cell>
          <cell r="H1084">
            <v>365</v>
          </cell>
          <cell r="I1084" t="str">
            <v>POLE, WOOD, 70'</v>
          </cell>
          <cell r="J1084">
            <v>2006</v>
          </cell>
          <cell r="K1084">
            <v>180515.14</v>
          </cell>
          <cell r="L1084">
            <v>11</v>
          </cell>
          <cell r="M1084">
            <v>16410.47</v>
          </cell>
        </row>
        <row r="1085">
          <cell r="A1085" t="str">
            <v>3643652007</v>
          </cell>
          <cell r="B1085" t="str">
            <v>ESD</v>
          </cell>
          <cell r="C1085" t="str">
            <v>0000898</v>
          </cell>
          <cell r="D1085">
            <v>1010300</v>
          </cell>
          <cell r="E1085" t="str">
            <v>D</v>
          </cell>
          <cell r="F1085">
            <v>364</v>
          </cell>
          <cell r="G1085" t="str">
            <v>0365</v>
          </cell>
          <cell r="H1085">
            <v>365</v>
          </cell>
          <cell r="I1085" t="str">
            <v>POLE, WOOD, 70'</v>
          </cell>
          <cell r="J1085">
            <v>2007</v>
          </cell>
          <cell r="K1085">
            <v>143847.1</v>
          </cell>
          <cell r="L1085">
            <v>15</v>
          </cell>
          <cell r="M1085">
            <v>9589.81</v>
          </cell>
        </row>
        <row r="1086">
          <cell r="A1086" t="str">
            <v>3643652008</v>
          </cell>
          <cell r="B1086" t="str">
            <v>ESD</v>
          </cell>
          <cell r="C1086" t="str">
            <v>0000898</v>
          </cell>
          <cell r="D1086">
            <v>1010300</v>
          </cell>
          <cell r="E1086" t="str">
            <v>D</v>
          </cell>
          <cell r="F1086">
            <v>364</v>
          </cell>
          <cell r="G1086" t="str">
            <v>0365</v>
          </cell>
          <cell r="H1086">
            <v>365</v>
          </cell>
          <cell r="I1086" t="str">
            <v>POLE, WOOD, 70'</v>
          </cell>
          <cell r="J1086">
            <v>2008</v>
          </cell>
          <cell r="K1086">
            <v>126246.54</v>
          </cell>
          <cell r="L1086">
            <v>8</v>
          </cell>
          <cell r="M1086">
            <v>15780.82</v>
          </cell>
        </row>
        <row r="1087">
          <cell r="A1087" t="str">
            <v>3643701963</v>
          </cell>
          <cell r="B1087" t="str">
            <v>ESD</v>
          </cell>
          <cell r="C1087" t="str">
            <v>0000898</v>
          </cell>
          <cell r="D1087">
            <v>1010300</v>
          </cell>
          <cell r="E1087" t="str">
            <v>D</v>
          </cell>
          <cell r="F1087">
            <v>364</v>
          </cell>
          <cell r="G1087" t="str">
            <v>0370</v>
          </cell>
          <cell r="H1087">
            <v>370</v>
          </cell>
          <cell r="I1087" t="str">
            <v>POLE, METAL, 70'</v>
          </cell>
          <cell r="J1087">
            <v>1963</v>
          </cell>
          <cell r="K1087">
            <v>3536.99</v>
          </cell>
          <cell r="L1087">
            <v>1</v>
          </cell>
          <cell r="M1087">
            <v>3536.99</v>
          </cell>
        </row>
        <row r="1088">
          <cell r="A1088" t="str">
            <v>3643701988</v>
          </cell>
          <cell r="B1088" t="str">
            <v>ESD</v>
          </cell>
          <cell r="C1088" t="str">
            <v>0000898</v>
          </cell>
          <cell r="D1088">
            <v>1010300</v>
          </cell>
          <cell r="E1088" t="str">
            <v>D</v>
          </cell>
          <cell r="F1088">
            <v>364</v>
          </cell>
          <cell r="G1088" t="str">
            <v>0370</v>
          </cell>
          <cell r="H1088">
            <v>370</v>
          </cell>
          <cell r="I1088" t="str">
            <v>POLE, METAL, 70'</v>
          </cell>
          <cell r="J1088">
            <v>1988</v>
          </cell>
          <cell r="K1088">
            <v>8530.0300000000007</v>
          </cell>
          <cell r="L1088">
            <v>2</v>
          </cell>
          <cell r="M1088">
            <v>4265.0200000000004</v>
          </cell>
        </row>
        <row r="1089">
          <cell r="A1089" t="str">
            <v>3643701991</v>
          </cell>
          <cell r="B1089" t="str">
            <v>ESD</v>
          </cell>
          <cell r="C1089" t="str">
            <v>0000898</v>
          </cell>
          <cell r="D1089">
            <v>1010300</v>
          </cell>
          <cell r="E1089" t="str">
            <v>D</v>
          </cell>
          <cell r="F1089">
            <v>364</v>
          </cell>
          <cell r="G1089" t="str">
            <v>0370</v>
          </cell>
          <cell r="H1089">
            <v>370</v>
          </cell>
          <cell r="I1089" t="str">
            <v>POLE, METAL, 70'</v>
          </cell>
          <cell r="J1089">
            <v>1991</v>
          </cell>
          <cell r="K1089">
            <v>755.19</v>
          </cell>
          <cell r="L1089">
            <v>2</v>
          </cell>
          <cell r="M1089">
            <v>377.6</v>
          </cell>
        </row>
        <row r="1090">
          <cell r="A1090" t="str">
            <v>3643752000</v>
          </cell>
          <cell r="B1090" t="str">
            <v>ESD</v>
          </cell>
          <cell r="C1090" t="str">
            <v>0000898</v>
          </cell>
          <cell r="D1090">
            <v>1010300</v>
          </cell>
          <cell r="E1090" t="str">
            <v>D</v>
          </cell>
          <cell r="F1090">
            <v>364</v>
          </cell>
          <cell r="G1090" t="str">
            <v>0375</v>
          </cell>
          <cell r="H1090">
            <v>375</v>
          </cell>
          <cell r="I1090" t="str">
            <v>POLE, OTHER, 70'</v>
          </cell>
          <cell r="J1090">
            <v>2000</v>
          </cell>
          <cell r="K1090">
            <v>5048.51</v>
          </cell>
          <cell r="L1090">
            <v>2</v>
          </cell>
          <cell r="M1090">
            <v>2524.2600000000002</v>
          </cell>
        </row>
        <row r="1091">
          <cell r="A1091" t="str">
            <v>3643752002</v>
          </cell>
          <cell r="B1091" t="str">
            <v>ESD</v>
          </cell>
          <cell r="C1091" t="str">
            <v>0000898</v>
          </cell>
          <cell r="D1091">
            <v>1010300</v>
          </cell>
          <cell r="E1091" t="str">
            <v>D</v>
          </cell>
          <cell r="F1091">
            <v>364</v>
          </cell>
          <cell r="G1091" t="str">
            <v>0375</v>
          </cell>
          <cell r="H1091">
            <v>375</v>
          </cell>
          <cell r="I1091" t="str">
            <v>POLE, OTHER, 70'</v>
          </cell>
          <cell r="J1091">
            <v>2002</v>
          </cell>
          <cell r="K1091">
            <v>1259.3</v>
          </cell>
          <cell r="L1091">
            <v>2</v>
          </cell>
          <cell r="M1091">
            <v>629.65</v>
          </cell>
        </row>
        <row r="1092">
          <cell r="A1092" t="str">
            <v>3643752003</v>
          </cell>
          <cell r="B1092" t="str">
            <v>ESD</v>
          </cell>
          <cell r="C1092" t="str">
            <v>0000898</v>
          </cell>
          <cell r="D1092">
            <v>1010300</v>
          </cell>
          <cell r="E1092" t="str">
            <v>D</v>
          </cell>
          <cell r="F1092">
            <v>364</v>
          </cell>
          <cell r="G1092" t="str">
            <v>0375</v>
          </cell>
          <cell r="H1092">
            <v>375</v>
          </cell>
          <cell r="I1092" t="str">
            <v>POLE, OTHER, 70'</v>
          </cell>
          <cell r="J1092">
            <v>2003</v>
          </cell>
          <cell r="K1092">
            <v>3326.45</v>
          </cell>
          <cell r="L1092">
            <v>1</v>
          </cell>
          <cell r="M1092">
            <v>3326.45</v>
          </cell>
        </row>
        <row r="1093">
          <cell r="A1093" t="str">
            <v>3643752004</v>
          </cell>
          <cell r="B1093" t="str">
            <v>ESD</v>
          </cell>
          <cell r="C1093" t="str">
            <v>0000898</v>
          </cell>
          <cell r="D1093">
            <v>1010300</v>
          </cell>
          <cell r="E1093" t="str">
            <v>D</v>
          </cell>
          <cell r="F1093">
            <v>364</v>
          </cell>
          <cell r="G1093" t="str">
            <v>0375</v>
          </cell>
          <cell r="H1093">
            <v>375</v>
          </cell>
          <cell r="I1093" t="str">
            <v>POLE, OTHER, 70'</v>
          </cell>
          <cell r="J1093">
            <v>2004</v>
          </cell>
          <cell r="K1093">
            <v>4184.6000000000004</v>
          </cell>
          <cell r="L1093">
            <v>3</v>
          </cell>
          <cell r="M1093">
            <v>1394.87</v>
          </cell>
        </row>
        <row r="1094">
          <cell r="A1094" t="str">
            <v>3643752005</v>
          </cell>
          <cell r="B1094" t="str">
            <v>ESD</v>
          </cell>
          <cell r="C1094" t="str">
            <v>0000898</v>
          </cell>
          <cell r="D1094">
            <v>1010300</v>
          </cell>
          <cell r="E1094" t="str">
            <v>D</v>
          </cell>
          <cell r="F1094">
            <v>364</v>
          </cell>
          <cell r="G1094" t="str">
            <v>0375</v>
          </cell>
          <cell r="H1094">
            <v>375</v>
          </cell>
          <cell r="I1094" t="str">
            <v>POLE, OTHER, 70'</v>
          </cell>
          <cell r="J1094">
            <v>2005</v>
          </cell>
          <cell r="K1094">
            <v>10620.82</v>
          </cell>
          <cell r="L1094">
            <v>5</v>
          </cell>
          <cell r="M1094">
            <v>2124.16</v>
          </cell>
        </row>
        <row r="1095">
          <cell r="A1095" t="str">
            <v>3643752006</v>
          </cell>
          <cell r="B1095" t="str">
            <v>ESD</v>
          </cell>
          <cell r="C1095" t="str">
            <v>0000898</v>
          </cell>
          <cell r="D1095">
            <v>1010300</v>
          </cell>
          <cell r="E1095" t="str">
            <v>D</v>
          </cell>
          <cell r="F1095">
            <v>364</v>
          </cell>
          <cell r="G1095" t="str">
            <v>0375</v>
          </cell>
          <cell r="H1095">
            <v>375</v>
          </cell>
          <cell r="I1095" t="str">
            <v>POLE, OTHER, 70'</v>
          </cell>
          <cell r="J1095">
            <v>2006</v>
          </cell>
          <cell r="K1095">
            <v>6333.23</v>
          </cell>
          <cell r="L1095">
            <v>2</v>
          </cell>
          <cell r="M1095">
            <v>3166.62</v>
          </cell>
        </row>
        <row r="1096">
          <cell r="A1096" t="str">
            <v>3643752007</v>
          </cell>
          <cell r="B1096" t="str">
            <v>ESD</v>
          </cell>
          <cell r="C1096" t="str">
            <v>0000898</v>
          </cell>
          <cell r="D1096">
            <v>1010300</v>
          </cell>
          <cell r="E1096" t="str">
            <v>D</v>
          </cell>
          <cell r="F1096">
            <v>364</v>
          </cell>
          <cell r="G1096" t="str">
            <v>0375</v>
          </cell>
          <cell r="H1096">
            <v>375</v>
          </cell>
          <cell r="I1096" t="str">
            <v>POLE, OTHER, 70'</v>
          </cell>
          <cell r="J1096">
            <v>2007</v>
          </cell>
          <cell r="K1096">
            <v>15493.99</v>
          </cell>
          <cell r="L1096">
            <v>1</v>
          </cell>
          <cell r="M1096">
            <v>15493.99</v>
          </cell>
        </row>
        <row r="1097">
          <cell r="A1097" t="str">
            <v>3643752008</v>
          </cell>
          <cell r="B1097" t="str">
            <v>ESD</v>
          </cell>
          <cell r="C1097" t="str">
            <v>0000898</v>
          </cell>
          <cell r="D1097">
            <v>1010300</v>
          </cell>
          <cell r="E1097" t="str">
            <v>D</v>
          </cell>
          <cell r="F1097">
            <v>364</v>
          </cell>
          <cell r="G1097" t="str">
            <v>0375</v>
          </cell>
          <cell r="H1097">
            <v>375</v>
          </cell>
          <cell r="I1097" t="str">
            <v>POLE, OTHER, 70'</v>
          </cell>
          <cell r="J1097">
            <v>2008</v>
          </cell>
          <cell r="K1097">
            <v>21.42</v>
          </cell>
          <cell r="L1097">
            <v>0</v>
          </cell>
          <cell r="M1097" t="e">
            <v>#DIV/0!</v>
          </cell>
        </row>
        <row r="1098">
          <cell r="A1098" t="str">
            <v>3643801958</v>
          </cell>
          <cell r="B1098" t="str">
            <v>ESD</v>
          </cell>
          <cell r="C1098" t="str">
            <v>0000898</v>
          </cell>
          <cell r="D1098">
            <v>1010300</v>
          </cell>
          <cell r="E1098" t="str">
            <v>D</v>
          </cell>
          <cell r="F1098">
            <v>364</v>
          </cell>
          <cell r="G1098" t="str">
            <v>0380</v>
          </cell>
          <cell r="H1098">
            <v>380</v>
          </cell>
          <cell r="I1098" t="str">
            <v>POLE, WOOD, 75'</v>
          </cell>
          <cell r="J1098">
            <v>1958</v>
          </cell>
          <cell r="K1098">
            <v>2629.74</v>
          </cell>
          <cell r="L1098">
            <v>4</v>
          </cell>
          <cell r="M1098">
            <v>657.44</v>
          </cell>
        </row>
        <row r="1099">
          <cell r="A1099" t="str">
            <v>3643801961</v>
          </cell>
          <cell r="B1099" t="str">
            <v>ESD</v>
          </cell>
          <cell r="C1099" t="str">
            <v>0000898</v>
          </cell>
          <cell r="D1099">
            <v>1010300</v>
          </cell>
          <cell r="E1099" t="str">
            <v>D</v>
          </cell>
          <cell r="F1099">
            <v>364</v>
          </cell>
          <cell r="G1099" t="str">
            <v>0380</v>
          </cell>
          <cell r="H1099">
            <v>380</v>
          </cell>
          <cell r="I1099" t="str">
            <v>POLE, WOOD, 75'</v>
          </cell>
          <cell r="J1099">
            <v>1961</v>
          </cell>
          <cell r="K1099">
            <v>1513.52</v>
          </cell>
          <cell r="L1099">
            <v>2</v>
          </cell>
          <cell r="M1099">
            <v>756.76</v>
          </cell>
        </row>
        <row r="1100">
          <cell r="A1100" t="str">
            <v>3643801962</v>
          </cell>
          <cell r="B1100" t="str">
            <v>ESD</v>
          </cell>
          <cell r="C1100" t="str">
            <v>0000898</v>
          </cell>
          <cell r="D1100">
            <v>1010300</v>
          </cell>
          <cell r="E1100" t="str">
            <v>D</v>
          </cell>
          <cell r="F1100">
            <v>364</v>
          </cell>
          <cell r="G1100" t="str">
            <v>0380</v>
          </cell>
          <cell r="H1100">
            <v>380</v>
          </cell>
          <cell r="I1100" t="str">
            <v>POLE, WOOD, 75'</v>
          </cell>
          <cell r="J1100">
            <v>1962</v>
          </cell>
          <cell r="K1100">
            <v>762.55</v>
          </cell>
          <cell r="L1100">
            <v>1</v>
          </cell>
          <cell r="M1100">
            <v>762.55</v>
          </cell>
        </row>
        <row r="1101">
          <cell r="A1101" t="str">
            <v>3643801963</v>
          </cell>
          <cell r="B1101" t="str">
            <v>ESD</v>
          </cell>
          <cell r="C1101" t="str">
            <v>0000898</v>
          </cell>
          <cell r="D1101">
            <v>1010300</v>
          </cell>
          <cell r="E1101" t="str">
            <v>D</v>
          </cell>
          <cell r="F1101">
            <v>364</v>
          </cell>
          <cell r="G1101" t="str">
            <v>0380</v>
          </cell>
          <cell r="H1101">
            <v>380</v>
          </cell>
          <cell r="I1101" t="str">
            <v>POLE, WOOD, 75'</v>
          </cell>
          <cell r="J1101">
            <v>1963</v>
          </cell>
          <cell r="K1101">
            <v>9447.1</v>
          </cell>
          <cell r="L1101">
            <v>12</v>
          </cell>
          <cell r="M1101">
            <v>787.26</v>
          </cell>
        </row>
        <row r="1102">
          <cell r="A1102" t="str">
            <v>3643801964</v>
          </cell>
          <cell r="B1102" t="str">
            <v>ESD</v>
          </cell>
          <cell r="C1102" t="str">
            <v>0000898</v>
          </cell>
          <cell r="D1102">
            <v>1010300</v>
          </cell>
          <cell r="E1102" t="str">
            <v>D</v>
          </cell>
          <cell r="F1102">
            <v>364</v>
          </cell>
          <cell r="G1102" t="str">
            <v>0380</v>
          </cell>
          <cell r="H1102">
            <v>380</v>
          </cell>
          <cell r="I1102" t="str">
            <v>POLE, WOOD, 75'</v>
          </cell>
          <cell r="J1102">
            <v>1964</v>
          </cell>
          <cell r="K1102">
            <v>29984.5</v>
          </cell>
          <cell r="L1102">
            <v>39</v>
          </cell>
          <cell r="M1102">
            <v>768.83</v>
          </cell>
        </row>
        <row r="1103">
          <cell r="A1103" t="str">
            <v>3643801965</v>
          </cell>
          <cell r="B1103" t="str">
            <v>ESD</v>
          </cell>
          <cell r="C1103" t="str">
            <v>0000898</v>
          </cell>
          <cell r="D1103">
            <v>1010300</v>
          </cell>
          <cell r="E1103" t="str">
            <v>D</v>
          </cell>
          <cell r="F1103">
            <v>364</v>
          </cell>
          <cell r="G1103" t="str">
            <v>0380</v>
          </cell>
          <cell r="H1103">
            <v>380</v>
          </cell>
          <cell r="I1103" t="str">
            <v>POLE, WOOD, 75'</v>
          </cell>
          <cell r="J1103">
            <v>1965</v>
          </cell>
          <cell r="K1103">
            <v>7900.99</v>
          </cell>
          <cell r="L1103">
            <v>16</v>
          </cell>
          <cell r="M1103">
            <v>493.81</v>
          </cell>
        </row>
        <row r="1104">
          <cell r="A1104" t="str">
            <v>3643801966</v>
          </cell>
          <cell r="B1104" t="str">
            <v>ESD</v>
          </cell>
          <cell r="C1104" t="str">
            <v>0000898</v>
          </cell>
          <cell r="D1104">
            <v>1010300</v>
          </cell>
          <cell r="E1104" t="str">
            <v>D</v>
          </cell>
          <cell r="F1104">
            <v>364</v>
          </cell>
          <cell r="G1104" t="str">
            <v>0380</v>
          </cell>
          <cell r="H1104">
            <v>380</v>
          </cell>
          <cell r="I1104" t="str">
            <v>POLE, WOOD, 75'</v>
          </cell>
          <cell r="J1104">
            <v>1966</v>
          </cell>
          <cell r="K1104">
            <v>5123.09</v>
          </cell>
          <cell r="L1104">
            <v>7</v>
          </cell>
          <cell r="M1104">
            <v>731.87</v>
          </cell>
        </row>
        <row r="1105">
          <cell r="A1105" t="str">
            <v>3643801967</v>
          </cell>
          <cell r="B1105" t="str">
            <v>ESD</v>
          </cell>
          <cell r="C1105" t="str">
            <v>0000898</v>
          </cell>
          <cell r="D1105">
            <v>1010300</v>
          </cell>
          <cell r="E1105" t="str">
            <v>D</v>
          </cell>
          <cell r="F1105">
            <v>364</v>
          </cell>
          <cell r="G1105" t="str">
            <v>0380</v>
          </cell>
          <cell r="H1105">
            <v>380</v>
          </cell>
          <cell r="I1105" t="str">
            <v>POLE, WOOD, 75'</v>
          </cell>
          <cell r="J1105">
            <v>1967</v>
          </cell>
          <cell r="K1105">
            <v>2164.87</v>
          </cell>
          <cell r="L1105">
            <v>5</v>
          </cell>
          <cell r="M1105">
            <v>432.97</v>
          </cell>
        </row>
        <row r="1106">
          <cell r="A1106" t="str">
            <v>3643801968</v>
          </cell>
          <cell r="B1106" t="str">
            <v>ESD</v>
          </cell>
          <cell r="C1106" t="str">
            <v>0000898</v>
          </cell>
          <cell r="D1106">
            <v>1010300</v>
          </cell>
          <cell r="E1106" t="str">
            <v>D</v>
          </cell>
          <cell r="F1106">
            <v>364</v>
          </cell>
          <cell r="G1106" t="str">
            <v>0380</v>
          </cell>
          <cell r="H1106">
            <v>380</v>
          </cell>
          <cell r="I1106" t="str">
            <v>POLE, WOOD, 75'</v>
          </cell>
          <cell r="J1106">
            <v>1968</v>
          </cell>
          <cell r="K1106">
            <v>490.6</v>
          </cell>
          <cell r="L1106">
            <v>2</v>
          </cell>
          <cell r="M1106">
            <v>245.3</v>
          </cell>
        </row>
        <row r="1107">
          <cell r="A1107" t="str">
            <v>3643801969</v>
          </cell>
          <cell r="B1107" t="str">
            <v>ESD</v>
          </cell>
          <cell r="C1107" t="str">
            <v>0000898</v>
          </cell>
          <cell r="D1107">
            <v>1010300</v>
          </cell>
          <cell r="E1107" t="str">
            <v>D</v>
          </cell>
          <cell r="F1107">
            <v>364</v>
          </cell>
          <cell r="G1107" t="str">
            <v>0380</v>
          </cell>
          <cell r="H1107">
            <v>380</v>
          </cell>
          <cell r="I1107" t="str">
            <v>POLE, WOOD, 75'</v>
          </cell>
          <cell r="J1107">
            <v>1969</v>
          </cell>
          <cell r="K1107">
            <v>623.52</v>
          </cell>
          <cell r="L1107">
            <v>2</v>
          </cell>
          <cell r="M1107">
            <v>311.76</v>
          </cell>
        </row>
        <row r="1108">
          <cell r="A1108" t="str">
            <v>3643801970</v>
          </cell>
          <cell r="B1108" t="str">
            <v>ESD</v>
          </cell>
          <cell r="C1108" t="str">
            <v>0000898</v>
          </cell>
          <cell r="D1108">
            <v>1010300</v>
          </cell>
          <cell r="E1108" t="str">
            <v>D</v>
          </cell>
          <cell r="F1108">
            <v>364</v>
          </cell>
          <cell r="G1108" t="str">
            <v>0380</v>
          </cell>
          <cell r="H1108">
            <v>380</v>
          </cell>
          <cell r="I1108" t="str">
            <v>POLE, WOOD, 75'</v>
          </cell>
          <cell r="J1108">
            <v>1970</v>
          </cell>
          <cell r="K1108">
            <v>120.95</v>
          </cell>
          <cell r="L1108">
            <v>2</v>
          </cell>
          <cell r="M1108">
            <v>60.48</v>
          </cell>
        </row>
        <row r="1109">
          <cell r="A1109" t="str">
            <v>3643801971</v>
          </cell>
          <cell r="B1109" t="str">
            <v>ESD</v>
          </cell>
          <cell r="C1109" t="str">
            <v>0000898</v>
          </cell>
          <cell r="D1109">
            <v>1010300</v>
          </cell>
          <cell r="E1109" t="str">
            <v>D</v>
          </cell>
          <cell r="F1109">
            <v>364</v>
          </cell>
          <cell r="G1109" t="str">
            <v>0380</v>
          </cell>
          <cell r="H1109">
            <v>380</v>
          </cell>
          <cell r="I1109" t="str">
            <v>POLE, WOOD, 75'</v>
          </cell>
          <cell r="J1109">
            <v>1971</v>
          </cell>
          <cell r="K1109">
            <v>817.95</v>
          </cell>
          <cell r="L1109">
            <v>8</v>
          </cell>
          <cell r="M1109">
            <v>102.24</v>
          </cell>
        </row>
        <row r="1110">
          <cell r="A1110" t="str">
            <v>3643801972</v>
          </cell>
          <cell r="B1110" t="str">
            <v>ESD</v>
          </cell>
          <cell r="C1110" t="str">
            <v>0000898</v>
          </cell>
          <cell r="D1110">
            <v>1010300</v>
          </cell>
          <cell r="E1110" t="str">
            <v>D</v>
          </cell>
          <cell r="F1110">
            <v>364</v>
          </cell>
          <cell r="G1110" t="str">
            <v>0380</v>
          </cell>
          <cell r="H1110">
            <v>380</v>
          </cell>
          <cell r="I1110" t="str">
            <v>POLE, WOOD, 75'</v>
          </cell>
          <cell r="J1110">
            <v>1972</v>
          </cell>
          <cell r="K1110">
            <v>275.7</v>
          </cell>
          <cell r="L1110">
            <v>4</v>
          </cell>
          <cell r="M1110">
            <v>68.930000000000007</v>
          </cell>
        </row>
        <row r="1111">
          <cell r="A1111" t="str">
            <v>3643801973</v>
          </cell>
          <cell r="B1111" t="str">
            <v>ESD</v>
          </cell>
          <cell r="C1111" t="str">
            <v>0000898</v>
          </cell>
          <cell r="D1111">
            <v>1010300</v>
          </cell>
          <cell r="E1111" t="str">
            <v>D</v>
          </cell>
          <cell r="F1111">
            <v>364</v>
          </cell>
          <cell r="G1111" t="str">
            <v>0380</v>
          </cell>
          <cell r="H1111">
            <v>380</v>
          </cell>
          <cell r="I1111" t="str">
            <v>POLE, WOOD, 75'</v>
          </cell>
          <cell r="J1111">
            <v>1973</v>
          </cell>
          <cell r="K1111">
            <v>3076.6</v>
          </cell>
          <cell r="L1111">
            <v>10</v>
          </cell>
          <cell r="M1111">
            <v>307.66000000000003</v>
          </cell>
        </row>
        <row r="1112">
          <cell r="A1112" t="str">
            <v>3643801974</v>
          </cell>
          <cell r="B1112" t="str">
            <v>ESD</v>
          </cell>
          <cell r="C1112" t="str">
            <v>0000898</v>
          </cell>
          <cell r="D1112">
            <v>1010300</v>
          </cell>
          <cell r="E1112" t="str">
            <v>D</v>
          </cell>
          <cell r="F1112">
            <v>364</v>
          </cell>
          <cell r="G1112" t="str">
            <v>0380</v>
          </cell>
          <cell r="H1112">
            <v>380</v>
          </cell>
          <cell r="I1112" t="str">
            <v>POLE, WOOD, 75'</v>
          </cell>
          <cell r="J1112">
            <v>1974</v>
          </cell>
          <cell r="K1112">
            <v>9423.35</v>
          </cell>
          <cell r="L1112">
            <v>20</v>
          </cell>
          <cell r="M1112">
            <v>471.17</v>
          </cell>
        </row>
        <row r="1113">
          <cell r="A1113" t="str">
            <v>3643801975</v>
          </cell>
          <cell r="B1113" t="str">
            <v>ESD</v>
          </cell>
          <cell r="C1113" t="str">
            <v>0000898</v>
          </cell>
          <cell r="D1113">
            <v>1010300</v>
          </cell>
          <cell r="E1113" t="str">
            <v>D</v>
          </cell>
          <cell r="F1113">
            <v>364</v>
          </cell>
          <cell r="G1113" t="str">
            <v>0380</v>
          </cell>
          <cell r="H1113">
            <v>380</v>
          </cell>
          <cell r="I1113" t="str">
            <v>POLE, WOOD, 75'</v>
          </cell>
          <cell r="J1113">
            <v>1975</v>
          </cell>
          <cell r="K1113">
            <v>1282.8800000000001</v>
          </cell>
          <cell r="L1113">
            <v>3</v>
          </cell>
          <cell r="M1113">
            <v>427.63</v>
          </cell>
        </row>
        <row r="1114">
          <cell r="A1114" t="str">
            <v>3643801976</v>
          </cell>
          <cell r="B1114" t="str">
            <v>ESD</v>
          </cell>
          <cell r="C1114" t="str">
            <v>0000898</v>
          </cell>
          <cell r="D1114">
            <v>1010300</v>
          </cell>
          <cell r="E1114" t="str">
            <v>D</v>
          </cell>
          <cell r="F1114">
            <v>364</v>
          </cell>
          <cell r="G1114" t="str">
            <v>0380</v>
          </cell>
          <cell r="H1114">
            <v>380</v>
          </cell>
          <cell r="I1114" t="str">
            <v>POLE, WOOD, 75'</v>
          </cell>
          <cell r="J1114">
            <v>1976</v>
          </cell>
          <cell r="K1114">
            <v>7570.03</v>
          </cell>
          <cell r="L1114">
            <v>10</v>
          </cell>
          <cell r="M1114">
            <v>757</v>
          </cell>
        </row>
        <row r="1115">
          <cell r="A1115" t="str">
            <v>3643801977</v>
          </cell>
          <cell r="B1115" t="str">
            <v>ESD</v>
          </cell>
          <cell r="C1115" t="str">
            <v>0000898</v>
          </cell>
          <cell r="D1115">
            <v>1010300</v>
          </cell>
          <cell r="E1115" t="str">
            <v>D</v>
          </cell>
          <cell r="F1115">
            <v>364</v>
          </cell>
          <cell r="G1115" t="str">
            <v>0380</v>
          </cell>
          <cell r="H1115">
            <v>380</v>
          </cell>
          <cell r="I1115" t="str">
            <v>POLE, WOOD, 75'</v>
          </cell>
          <cell r="J1115">
            <v>1977</v>
          </cell>
          <cell r="K1115">
            <v>4295.22</v>
          </cell>
          <cell r="L1115">
            <v>4</v>
          </cell>
          <cell r="M1115">
            <v>1073.81</v>
          </cell>
        </row>
        <row r="1116">
          <cell r="A1116" t="str">
            <v>3643801978</v>
          </cell>
          <cell r="B1116" t="str">
            <v>ESD</v>
          </cell>
          <cell r="C1116" t="str">
            <v>0000898</v>
          </cell>
          <cell r="D1116">
            <v>1010300</v>
          </cell>
          <cell r="E1116" t="str">
            <v>D</v>
          </cell>
          <cell r="F1116">
            <v>364</v>
          </cell>
          <cell r="G1116" t="str">
            <v>0380</v>
          </cell>
          <cell r="H1116">
            <v>380</v>
          </cell>
          <cell r="I1116" t="str">
            <v>POLE, WOOD, 75'</v>
          </cell>
          <cell r="J1116">
            <v>1978</v>
          </cell>
          <cell r="K1116">
            <v>5254.62</v>
          </cell>
          <cell r="L1116">
            <v>8</v>
          </cell>
          <cell r="M1116">
            <v>656.83</v>
          </cell>
        </row>
        <row r="1117">
          <cell r="A1117" t="str">
            <v>3643801979</v>
          </cell>
          <cell r="B1117" t="str">
            <v>ESD</v>
          </cell>
          <cell r="C1117" t="str">
            <v>0000898</v>
          </cell>
          <cell r="D1117">
            <v>1010300</v>
          </cell>
          <cell r="E1117" t="str">
            <v>D</v>
          </cell>
          <cell r="F1117">
            <v>364</v>
          </cell>
          <cell r="G1117" t="str">
            <v>0380</v>
          </cell>
          <cell r="H1117">
            <v>380</v>
          </cell>
          <cell r="I1117" t="str">
            <v>POLE, WOOD, 75'</v>
          </cell>
          <cell r="J1117">
            <v>1979</v>
          </cell>
          <cell r="K1117">
            <v>11930.15</v>
          </cell>
          <cell r="L1117">
            <v>10</v>
          </cell>
          <cell r="M1117">
            <v>1193.02</v>
          </cell>
        </row>
        <row r="1118">
          <cell r="A1118" t="str">
            <v>3643801980</v>
          </cell>
          <cell r="B1118" t="str">
            <v>ESD</v>
          </cell>
          <cell r="C1118" t="str">
            <v>0000898</v>
          </cell>
          <cell r="D1118">
            <v>1010300</v>
          </cell>
          <cell r="E1118" t="str">
            <v>D</v>
          </cell>
          <cell r="F1118">
            <v>364</v>
          </cell>
          <cell r="G1118" t="str">
            <v>0380</v>
          </cell>
          <cell r="H1118">
            <v>380</v>
          </cell>
          <cell r="I1118" t="str">
            <v>POLE, WOOD, 75'</v>
          </cell>
          <cell r="J1118">
            <v>1980</v>
          </cell>
          <cell r="K1118">
            <v>6941.58</v>
          </cell>
          <cell r="L1118">
            <v>6</v>
          </cell>
          <cell r="M1118">
            <v>1156.93</v>
          </cell>
        </row>
        <row r="1119">
          <cell r="A1119" t="str">
            <v>3643801981</v>
          </cell>
          <cell r="B1119" t="str">
            <v>ESD</v>
          </cell>
          <cell r="C1119" t="str">
            <v>0000898</v>
          </cell>
          <cell r="D1119">
            <v>1010300</v>
          </cell>
          <cell r="E1119" t="str">
            <v>D</v>
          </cell>
          <cell r="F1119">
            <v>364</v>
          </cell>
          <cell r="G1119" t="str">
            <v>0380</v>
          </cell>
          <cell r="H1119">
            <v>380</v>
          </cell>
          <cell r="I1119" t="str">
            <v>POLE, WOOD, 75'</v>
          </cell>
          <cell r="J1119">
            <v>1981</v>
          </cell>
          <cell r="K1119">
            <v>6679.86</v>
          </cell>
          <cell r="L1119">
            <v>7</v>
          </cell>
          <cell r="M1119">
            <v>954.27</v>
          </cell>
        </row>
        <row r="1120">
          <cell r="A1120" t="str">
            <v>3643801982</v>
          </cell>
          <cell r="B1120" t="str">
            <v>ESD</v>
          </cell>
          <cell r="C1120" t="str">
            <v>0000898</v>
          </cell>
          <cell r="D1120">
            <v>1010300</v>
          </cell>
          <cell r="E1120" t="str">
            <v>D</v>
          </cell>
          <cell r="F1120">
            <v>364</v>
          </cell>
          <cell r="G1120" t="str">
            <v>0380</v>
          </cell>
          <cell r="H1120">
            <v>380</v>
          </cell>
          <cell r="I1120" t="str">
            <v>POLE, WOOD, 75'</v>
          </cell>
          <cell r="J1120">
            <v>1982</v>
          </cell>
          <cell r="K1120">
            <v>13756.09</v>
          </cell>
          <cell r="L1120">
            <v>9</v>
          </cell>
          <cell r="M1120">
            <v>1528.45</v>
          </cell>
        </row>
        <row r="1121">
          <cell r="A1121" t="str">
            <v>3643801983</v>
          </cell>
          <cell r="B1121" t="str">
            <v>ESD</v>
          </cell>
          <cell r="C1121" t="str">
            <v>0000898</v>
          </cell>
          <cell r="D1121">
            <v>1010300</v>
          </cell>
          <cell r="E1121" t="str">
            <v>D</v>
          </cell>
          <cell r="F1121">
            <v>364</v>
          </cell>
          <cell r="G1121" t="str">
            <v>0380</v>
          </cell>
          <cell r="H1121">
            <v>380</v>
          </cell>
          <cell r="I1121" t="str">
            <v>POLE, WOOD, 75'</v>
          </cell>
          <cell r="J1121">
            <v>1983</v>
          </cell>
          <cell r="K1121">
            <v>5536.15</v>
          </cell>
          <cell r="L1121">
            <v>1</v>
          </cell>
          <cell r="M1121">
            <v>5536.15</v>
          </cell>
        </row>
        <row r="1122">
          <cell r="A1122" t="str">
            <v>3643801984</v>
          </cell>
          <cell r="B1122" t="str">
            <v>ESD</v>
          </cell>
          <cell r="C1122" t="str">
            <v>0000898</v>
          </cell>
          <cell r="D1122">
            <v>1010300</v>
          </cell>
          <cell r="E1122" t="str">
            <v>D</v>
          </cell>
          <cell r="F1122">
            <v>364</v>
          </cell>
          <cell r="G1122" t="str">
            <v>0380</v>
          </cell>
          <cell r="H1122">
            <v>380</v>
          </cell>
          <cell r="I1122" t="str">
            <v>POLE, WOOD, 75'</v>
          </cell>
          <cell r="J1122">
            <v>1984</v>
          </cell>
          <cell r="K1122">
            <v>11307.87</v>
          </cell>
          <cell r="L1122">
            <v>8</v>
          </cell>
          <cell r="M1122">
            <v>1413.48</v>
          </cell>
        </row>
        <row r="1123">
          <cell r="A1123" t="str">
            <v>3643801985</v>
          </cell>
          <cell r="B1123" t="str">
            <v>ESD</v>
          </cell>
          <cell r="C1123" t="str">
            <v>0000898</v>
          </cell>
          <cell r="D1123">
            <v>1010300</v>
          </cell>
          <cell r="E1123" t="str">
            <v>D</v>
          </cell>
          <cell r="F1123">
            <v>364</v>
          </cell>
          <cell r="G1123" t="str">
            <v>0380</v>
          </cell>
          <cell r="H1123">
            <v>380</v>
          </cell>
          <cell r="I1123" t="str">
            <v>POLE, WOOD, 75'</v>
          </cell>
          <cell r="J1123">
            <v>1985</v>
          </cell>
          <cell r="K1123">
            <v>50460.13</v>
          </cell>
          <cell r="L1123">
            <v>23</v>
          </cell>
          <cell r="M1123">
            <v>2193.92</v>
          </cell>
        </row>
        <row r="1124">
          <cell r="A1124" t="str">
            <v>3643801986</v>
          </cell>
          <cell r="B1124" t="str">
            <v>ESD</v>
          </cell>
          <cell r="C1124" t="str">
            <v>0000898</v>
          </cell>
          <cell r="D1124">
            <v>1010300</v>
          </cell>
          <cell r="E1124" t="str">
            <v>D</v>
          </cell>
          <cell r="F1124">
            <v>364</v>
          </cell>
          <cell r="G1124" t="str">
            <v>0380</v>
          </cell>
          <cell r="H1124">
            <v>380</v>
          </cell>
          <cell r="I1124" t="str">
            <v>POLE, WOOD, 75'</v>
          </cell>
          <cell r="J1124">
            <v>1986</v>
          </cell>
          <cell r="K1124">
            <v>28151.56</v>
          </cell>
          <cell r="L1124">
            <v>14</v>
          </cell>
          <cell r="M1124">
            <v>2010.83</v>
          </cell>
        </row>
        <row r="1125">
          <cell r="A1125" t="str">
            <v>3643801987</v>
          </cell>
          <cell r="B1125" t="str">
            <v>ESD</v>
          </cell>
          <cell r="C1125" t="str">
            <v>0000898</v>
          </cell>
          <cell r="D1125">
            <v>1010300</v>
          </cell>
          <cell r="E1125" t="str">
            <v>D</v>
          </cell>
          <cell r="F1125">
            <v>364</v>
          </cell>
          <cell r="G1125" t="str">
            <v>0380</v>
          </cell>
          <cell r="H1125">
            <v>380</v>
          </cell>
          <cell r="I1125" t="str">
            <v>POLE, WOOD, 75'</v>
          </cell>
          <cell r="J1125">
            <v>1987</v>
          </cell>
          <cell r="K1125">
            <v>15613.03</v>
          </cell>
          <cell r="L1125">
            <v>8</v>
          </cell>
          <cell r="M1125">
            <v>1951.63</v>
          </cell>
        </row>
        <row r="1126">
          <cell r="A1126" t="str">
            <v>3643801988</v>
          </cell>
          <cell r="B1126" t="str">
            <v>ESD</v>
          </cell>
          <cell r="C1126" t="str">
            <v>0000898</v>
          </cell>
          <cell r="D1126">
            <v>1010300</v>
          </cell>
          <cell r="E1126" t="str">
            <v>D</v>
          </cell>
          <cell r="F1126">
            <v>364</v>
          </cell>
          <cell r="G1126" t="str">
            <v>0380</v>
          </cell>
          <cell r="H1126">
            <v>380</v>
          </cell>
          <cell r="I1126" t="str">
            <v>POLE, WOOD, 75'</v>
          </cell>
          <cell r="J1126">
            <v>1988</v>
          </cell>
          <cell r="K1126">
            <v>45468.08</v>
          </cell>
          <cell r="L1126">
            <v>25</v>
          </cell>
          <cell r="M1126">
            <v>1818.72</v>
          </cell>
        </row>
        <row r="1127">
          <cell r="A1127" t="str">
            <v>3643801989</v>
          </cell>
          <cell r="B1127" t="str">
            <v>ESD</v>
          </cell>
          <cell r="C1127" t="str">
            <v>0000898</v>
          </cell>
          <cell r="D1127">
            <v>1010300</v>
          </cell>
          <cell r="E1127" t="str">
            <v>D</v>
          </cell>
          <cell r="F1127">
            <v>364</v>
          </cell>
          <cell r="G1127" t="str">
            <v>0380</v>
          </cell>
          <cell r="H1127">
            <v>380</v>
          </cell>
          <cell r="I1127" t="str">
            <v>POLE, WOOD, 75'</v>
          </cell>
          <cell r="J1127">
            <v>1989</v>
          </cell>
          <cell r="K1127">
            <v>13015.83</v>
          </cell>
          <cell r="L1127">
            <v>6</v>
          </cell>
          <cell r="M1127">
            <v>2169.31</v>
          </cell>
        </row>
        <row r="1128">
          <cell r="A1128" t="str">
            <v>3643801990</v>
          </cell>
          <cell r="B1128" t="str">
            <v>ESD</v>
          </cell>
          <cell r="C1128" t="str">
            <v>0000898</v>
          </cell>
          <cell r="D1128">
            <v>1010300</v>
          </cell>
          <cell r="E1128" t="str">
            <v>D</v>
          </cell>
          <cell r="F1128">
            <v>364</v>
          </cell>
          <cell r="G1128" t="str">
            <v>0380</v>
          </cell>
          <cell r="H1128">
            <v>380</v>
          </cell>
          <cell r="I1128" t="str">
            <v>POLE, WOOD, 75'</v>
          </cell>
          <cell r="J1128">
            <v>1990</v>
          </cell>
          <cell r="K1128">
            <v>80263.08</v>
          </cell>
          <cell r="L1128">
            <v>21</v>
          </cell>
          <cell r="M1128">
            <v>3822.05</v>
          </cell>
        </row>
        <row r="1129">
          <cell r="A1129" t="str">
            <v>3643801991</v>
          </cell>
          <cell r="B1129" t="str">
            <v>ESD</v>
          </cell>
          <cell r="C1129" t="str">
            <v>0000898</v>
          </cell>
          <cell r="D1129">
            <v>1010300</v>
          </cell>
          <cell r="E1129" t="str">
            <v>D</v>
          </cell>
          <cell r="F1129">
            <v>364</v>
          </cell>
          <cell r="G1129" t="str">
            <v>0380</v>
          </cell>
          <cell r="H1129">
            <v>380</v>
          </cell>
          <cell r="I1129" t="str">
            <v>POLE, WOOD, 75'</v>
          </cell>
          <cell r="J1129">
            <v>1991</v>
          </cell>
          <cell r="K1129">
            <v>216.37</v>
          </cell>
          <cell r="L1129">
            <v>3</v>
          </cell>
          <cell r="M1129">
            <v>72.12</v>
          </cell>
        </row>
        <row r="1130">
          <cell r="A1130" t="str">
            <v>3643801992</v>
          </cell>
          <cell r="B1130" t="str">
            <v>ESD</v>
          </cell>
          <cell r="C1130" t="str">
            <v>0000898</v>
          </cell>
          <cell r="D1130">
            <v>1010300</v>
          </cell>
          <cell r="E1130" t="str">
            <v>D</v>
          </cell>
          <cell r="F1130">
            <v>364</v>
          </cell>
          <cell r="G1130" t="str">
            <v>0380</v>
          </cell>
          <cell r="H1130">
            <v>380</v>
          </cell>
          <cell r="I1130" t="str">
            <v>POLE, WOOD, 75'</v>
          </cell>
          <cell r="J1130">
            <v>1992</v>
          </cell>
          <cell r="K1130">
            <v>3824.79</v>
          </cell>
          <cell r="L1130">
            <v>3</v>
          </cell>
          <cell r="M1130">
            <v>1274.93</v>
          </cell>
        </row>
        <row r="1131">
          <cell r="A1131" t="str">
            <v>3643801993</v>
          </cell>
          <cell r="B1131" t="str">
            <v>ESD</v>
          </cell>
          <cell r="C1131" t="str">
            <v>0000898</v>
          </cell>
          <cell r="D1131">
            <v>1010300</v>
          </cell>
          <cell r="E1131" t="str">
            <v>D</v>
          </cell>
          <cell r="F1131">
            <v>364</v>
          </cell>
          <cell r="G1131" t="str">
            <v>0380</v>
          </cell>
          <cell r="H1131">
            <v>380</v>
          </cell>
          <cell r="I1131" t="str">
            <v>POLE, WOOD, 75'</v>
          </cell>
          <cell r="J1131">
            <v>1993</v>
          </cell>
          <cell r="K1131">
            <v>4466.97</v>
          </cell>
          <cell r="L1131">
            <v>1</v>
          </cell>
          <cell r="M1131">
            <v>4466.97</v>
          </cell>
        </row>
        <row r="1132">
          <cell r="A1132" t="str">
            <v>3643801994</v>
          </cell>
          <cell r="B1132" t="str">
            <v>ESD</v>
          </cell>
          <cell r="C1132" t="str">
            <v>0000898</v>
          </cell>
          <cell r="D1132">
            <v>1010300</v>
          </cell>
          <cell r="E1132" t="str">
            <v>D</v>
          </cell>
          <cell r="F1132">
            <v>364</v>
          </cell>
          <cell r="G1132" t="str">
            <v>0380</v>
          </cell>
          <cell r="H1132">
            <v>380</v>
          </cell>
          <cell r="I1132" t="str">
            <v>POLE, WOOD, 75'</v>
          </cell>
          <cell r="J1132">
            <v>1994</v>
          </cell>
          <cell r="K1132">
            <v>64509.64</v>
          </cell>
          <cell r="L1132">
            <v>8</v>
          </cell>
          <cell r="M1132">
            <v>8063.71</v>
          </cell>
        </row>
        <row r="1133">
          <cell r="A1133" t="str">
            <v>3643801995</v>
          </cell>
          <cell r="B1133" t="str">
            <v>ESD</v>
          </cell>
          <cell r="C1133" t="str">
            <v>0000898</v>
          </cell>
          <cell r="D1133">
            <v>1010300</v>
          </cell>
          <cell r="E1133" t="str">
            <v>D</v>
          </cell>
          <cell r="F1133">
            <v>364</v>
          </cell>
          <cell r="G1133" t="str">
            <v>0380</v>
          </cell>
          <cell r="H1133">
            <v>380</v>
          </cell>
          <cell r="I1133" t="str">
            <v>POLE, WOOD, 75'</v>
          </cell>
          <cell r="J1133">
            <v>1995</v>
          </cell>
          <cell r="K1133">
            <v>6102.05</v>
          </cell>
          <cell r="L1133">
            <v>1</v>
          </cell>
          <cell r="M1133">
            <v>6102.05</v>
          </cell>
        </row>
        <row r="1134">
          <cell r="A1134" t="str">
            <v>3643801996</v>
          </cell>
          <cell r="B1134" t="str">
            <v>ESD</v>
          </cell>
          <cell r="C1134" t="str">
            <v>0000898</v>
          </cell>
          <cell r="D1134">
            <v>1010300</v>
          </cell>
          <cell r="E1134" t="str">
            <v>D</v>
          </cell>
          <cell r="F1134">
            <v>364</v>
          </cell>
          <cell r="G1134" t="str">
            <v>0380</v>
          </cell>
          <cell r="H1134">
            <v>380</v>
          </cell>
          <cell r="I1134" t="str">
            <v>POLE, WOOD, 75'</v>
          </cell>
          <cell r="J1134">
            <v>1996</v>
          </cell>
          <cell r="K1134">
            <v>30678.74</v>
          </cell>
          <cell r="L1134">
            <v>9</v>
          </cell>
          <cell r="M1134">
            <v>3408.75</v>
          </cell>
        </row>
        <row r="1135">
          <cell r="A1135" t="str">
            <v>3643801997</v>
          </cell>
          <cell r="B1135" t="str">
            <v>ESD</v>
          </cell>
          <cell r="C1135" t="str">
            <v>0000898</v>
          </cell>
          <cell r="D1135">
            <v>1010300</v>
          </cell>
          <cell r="E1135" t="str">
            <v>D</v>
          </cell>
          <cell r="F1135">
            <v>364</v>
          </cell>
          <cell r="G1135" t="str">
            <v>0380</v>
          </cell>
          <cell r="H1135">
            <v>380</v>
          </cell>
          <cell r="I1135" t="str">
            <v>POLE, WOOD, 75'</v>
          </cell>
          <cell r="J1135">
            <v>1997</v>
          </cell>
          <cell r="K1135">
            <v>74598.62</v>
          </cell>
          <cell r="L1135">
            <v>17</v>
          </cell>
          <cell r="M1135">
            <v>4388.1499999999996</v>
          </cell>
        </row>
        <row r="1136">
          <cell r="A1136" t="str">
            <v>3643801998</v>
          </cell>
          <cell r="B1136" t="str">
            <v>ESD</v>
          </cell>
          <cell r="C1136" t="str">
            <v>0000898</v>
          </cell>
          <cell r="D1136">
            <v>1010300</v>
          </cell>
          <cell r="E1136" t="str">
            <v>D</v>
          </cell>
          <cell r="F1136">
            <v>364</v>
          </cell>
          <cell r="G1136" t="str">
            <v>0380</v>
          </cell>
          <cell r="H1136">
            <v>380</v>
          </cell>
          <cell r="I1136" t="str">
            <v>POLE, WOOD, 75'</v>
          </cell>
          <cell r="J1136">
            <v>1998</v>
          </cell>
          <cell r="K1136">
            <v>42303.57</v>
          </cell>
          <cell r="L1136">
            <v>6</v>
          </cell>
          <cell r="M1136">
            <v>7050.6</v>
          </cell>
        </row>
        <row r="1137">
          <cell r="A1137" t="str">
            <v>3643801999</v>
          </cell>
          <cell r="B1137" t="str">
            <v>ESD</v>
          </cell>
          <cell r="C1137" t="str">
            <v>0000898</v>
          </cell>
          <cell r="D1137">
            <v>1010300</v>
          </cell>
          <cell r="E1137" t="str">
            <v>D</v>
          </cell>
          <cell r="F1137">
            <v>364</v>
          </cell>
          <cell r="G1137" t="str">
            <v>0380</v>
          </cell>
          <cell r="H1137">
            <v>380</v>
          </cell>
          <cell r="I1137" t="str">
            <v>POLE, WOOD, 75'</v>
          </cell>
          <cell r="J1137">
            <v>1999</v>
          </cell>
          <cell r="K1137">
            <v>33348.65</v>
          </cell>
          <cell r="L1137">
            <v>8</v>
          </cell>
          <cell r="M1137">
            <v>4168.58</v>
          </cell>
        </row>
        <row r="1138">
          <cell r="A1138" t="str">
            <v>3643802000</v>
          </cell>
          <cell r="B1138" t="str">
            <v>ESD</v>
          </cell>
          <cell r="C1138" t="str">
            <v>0000898</v>
          </cell>
          <cell r="D1138">
            <v>1010300</v>
          </cell>
          <cell r="E1138" t="str">
            <v>D</v>
          </cell>
          <cell r="F1138">
            <v>364</v>
          </cell>
          <cell r="G1138" t="str">
            <v>0380</v>
          </cell>
          <cell r="H1138">
            <v>380</v>
          </cell>
          <cell r="I1138" t="str">
            <v>POLE, WOOD, 75'</v>
          </cell>
          <cell r="J1138">
            <v>2000</v>
          </cell>
          <cell r="K1138">
            <v>53413.8</v>
          </cell>
          <cell r="L1138">
            <v>5</v>
          </cell>
          <cell r="M1138">
            <v>10682.76</v>
          </cell>
        </row>
        <row r="1139">
          <cell r="A1139" t="str">
            <v>3643802001</v>
          </cell>
          <cell r="B1139" t="str">
            <v>ESD</v>
          </cell>
          <cell r="C1139" t="str">
            <v>0000898</v>
          </cell>
          <cell r="D1139">
            <v>1010300</v>
          </cell>
          <cell r="E1139" t="str">
            <v>D</v>
          </cell>
          <cell r="F1139">
            <v>364</v>
          </cell>
          <cell r="G1139" t="str">
            <v>0380</v>
          </cell>
          <cell r="H1139">
            <v>380</v>
          </cell>
          <cell r="I1139" t="str">
            <v>POLE, WOOD, 75'</v>
          </cell>
          <cell r="J1139">
            <v>2001</v>
          </cell>
          <cell r="K1139">
            <v>78109.95</v>
          </cell>
          <cell r="L1139">
            <v>12</v>
          </cell>
          <cell r="M1139">
            <v>6509.16</v>
          </cell>
        </row>
        <row r="1140">
          <cell r="A1140" t="str">
            <v>3643802002</v>
          </cell>
          <cell r="B1140" t="str">
            <v>ESD</v>
          </cell>
          <cell r="C1140" t="str">
            <v>0000898</v>
          </cell>
          <cell r="D1140">
            <v>1010300</v>
          </cell>
          <cell r="E1140" t="str">
            <v>D</v>
          </cell>
          <cell r="F1140">
            <v>364</v>
          </cell>
          <cell r="G1140" t="str">
            <v>0380</v>
          </cell>
          <cell r="H1140">
            <v>380</v>
          </cell>
          <cell r="I1140" t="str">
            <v>POLE, WOOD, 75'</v>
          </cell>
          <cell r="J1140">
            <v>2002</v>
          </cell>
          <cell r="K1140">
            <v>80044.56</v>
          </cell>
          <cell r="L1140">
            <v>7</v>
          </cell>
          <cell r="M1140">
            <v>11434.94</v>
          </cell>
        </row>
        <row r="1141">
          <cell r="A1141" t="str">
            <v>3643802003</v>
          </cell>
          <cell r="B1141" t="str">
            <v>ESD</v>
          </cell>
          <cell r="C1141" t="str">
            <v>0000898</v>
          </cell>
          <cell r="D1141">
            <v>1010300</v>
          </cell>
          <cell r="E1141" t="str">
            <v>D</v>
          </cell>
          <cell r="F1141">
            <v>364</v>
          </cell>
          <cell r="G1141" t="str">
            <v>0380</v>
          </cell>
          <cell r="H1141">
            <v>380</v>
          </cell>
          <cell r="I1141" t="str">
            <v>POLE, WOOD, 75'</v>
          </cell>
          <cell r="J1141">
            <v>2003</v>
          </cell>
          <cell r="K1141">
            <v>29177.72</v>
          </cell>
          <cell r="L1141">
            <v>4</v>
          </cell>
          <cell r="M1141">
            <v>7294.43</v>
          </cell>
        </row>
        <row r="1142">
          <cell r="A1142" t="str">
            <v>3643802004</v>
          </cell>
          <cell r="B1142" t="str">
            <v>ESD</v>
          </cell>
          <cell r="C1142" t="str">
            <v>0000898</v>
          </cell>
          <cell r="D1142">
            <v>1010300</v>
          </cell>
          <cell r="E1142" t="str">
            <v>D</v>
          </cell>
          <cell r="F1142">
            <v>364</v>
          </cell>
          <cell r="G1142" t="str">
            <v>0380</v>
          </cell>
          <cell r="H1142">
            <v>380</v>
          </cell>
          <cell r="I1142" t="str">
            <v>POLE, WOOD, 75'</v>
          </cell>
          <cell r="J1142">
            <v>2004</v>
          </cell>
          <cell r="K1142">
            <v>17781.38</v>
          </cell>
          <cell r="L1142">
            <v>2</v>
          </cell>
          <cell r="M1142">
            <v>8890.69</v>
          </cell>
        </row>
        <row r="1143">
          <cell r="A1143" t="str">
            <v>3643802005</v>
          </cell>
          <cell r="B1143" t="str">
            <v>ESD</v>
          </cell>
          <cell r="C1143" t="str">
            <v>0000898</v>
          </cell>
          <cell r="D1143">
            <v>1010300</v>
          </cell>
          <cell r="E1143" t="str">
            <v>D</v>
          </cell>
          <cell r="F1143">
            <v>364</v>
          </cell>
          <cell r="G1143" t="str">
            <v>0380</v>
          </cell>
          <cell r="H1143">
            <v>380</v>
          </cell>
          <cell r="I1143" t="str">
            <v>POLE, WOOD, 75'</v>
          </cell>
          <cell r="J1143">
            <v>2005</v>
          </cell>
          <cell r="K1143">
            <v>63077.2</v>
          </cell>
          <cell r="L1143">
            <v>7</v>
          </cell>
          <cell r="M1143">
            <v>9011.0300000000007</v>
          </cell>
        </row>
        <row r="1144">
          <cell r="A1144" t="str">
            <v>3643802006</v>
          </cell>
          <cell r="B1144" t="str">
            <v>ESD</v>
          </cell>
          <cell r="C1144" t="str">
            <v>0000898</v>
          </cell>
          <cell r="D1144">
            <v>1010300</v>
          </cell>
          <cell r="E1144" t="str">
            <v>D</v>
          </cell>
          <cell r="F1144">
            <v>364</v>
          </cell>
          <cell r="G1144" t="str">
            <v>0380</v>
          </cell>
          <cell r="H1144">
            <v>380</v>
          </cell>
          <cell r="I1144" t="str">
            <v>POLE, WOOD, 75'</v>
          </cell>
          <cell r="J1144">
            <v>2006</v>
          </cell>
          <cell r="K1144">
            <v>61125.01</v>
          </cell>
          <cell r="L1144">
            <v>9</v>
          </cell>
          <cell r="M1144">
            <v>6791.67</v>
          </cell>
        </row>
        <row r="1145">
          <cell r="A1145" t="str">
            <v>3643802007</v>
          </cell>
          <cell r="B1145" t="str">
            <v>ESD</v>
          </cell>
          <cell r="C1145" t="str">
            <v>0000898</v>
          </cell>
          <cell r="D1145">
            <v>1010300</v>
          </cell>
          <cell r="E1145" t="str">
            <v>D</v>
          </cell>
          <cell r="F1145">
            <v>364</v>
          </cell>
          <cell r="G1145" t="str">
            <v>0380</v>
          </cell>
          <cell r="H1145">
            <v>380</v>
          </cell>
          <cell r="I1145" t="str">
            <v>POLE, WOOD, 75'</v>
          </cell>
          <cell r="J1145">
            <v>2007</v>
          </cell>
          <cell r="K1145">
            <v>61429.22</v>
          </cell>
          <cell r="L1145">
            <v>3</v>
          </cell>
          <cell r="M1145">
            <v>20476.41</v>
          </cell>
        </row>
        <row r="1146">
          <cell r="A1146" t="str">
            <v>3643802008</v>
          </cell>
          <cell r="B1146" t="str">
            <v>ESD</v>
          </cell>
          <cell r="C1146" t="str">
            <v>0000898</v>
          </cell>
          <cell r="D1146">
            <v>1010300</v>
          </cell>
          <cell r="E1146" t="str">
            <v>D</v>
          </cell>
          <cell r="F1146">
            <v>364</v>
          </cell>
          <cell r="G1146" t="str">
            <v>0380</v>
          </cell>
          <cell r="H1146">
            <v>380</v>
          </cell>
          <cell r="I1146" t="str">
            <v>POLE, WOOD, 75'</v>
          </cell>
          <cell r="J1146">
            <v>2008</v>
          </cell>
          <cell r="K1146">
            <v>21360.53</v>
          </cell>
          <cell r="L1146">
            <v>4</v>
          </cell>
          <cell r="M1146">
            <v>5340.13</v>
          </cell>
        </row>
        <row r="1147">
          <cell r="A1147" t="str">
            <v>3643902005</v>
          </cell>
          <cell r="B1147" t="str">
            <v>ESD</v>
          </cell>
          <cell r="C1147" t="str">
            <v>0000898</v>
          </cell>
          <cell r="D1147">
            <v>1010300</v>
          </cell>
          <cell r="E1147" t="str">
            <v>D</v>
          </cell>
          <cell r="F1147">
            <v>364</v>
          </cell>
          <cell r="G1147" t="str">
            <v>0390</v>
          </cell>
          <cell r="H1147">
            <v>390</v>
          </cell>
          <cell r="I1147" t="str">
            <v>POLE, OTHER, 75'</v>
          </cell>
          <cell r="J1147">
            <v>2005</v>
          </cell>
          <cell r="K1147">
            <v>6176.61</v>
          </cell>
          <cell r="L1147">
            <v>2</v>
          </cell>
          <cell r="M1147">
            <v>3088.31</v>
          </cell>
        </row>
        <row r="1148">
          <cell r="A1148" t="str">
            <v>3643902006</v>
          </cell>
          <cell r="B1148" t="str">
            <v>ESD</v>
          </cell>
          <cell r="C1148" t="str">
            <v>0000898</v>
          </cell>
          <cell r="D1148">
            <v>1010300</v>
          </cell>
          <cell r="E1148" t="str">
            <v>D</v>
          </cell>
          <cell r="F1148">
            <v>364</v>
          </cell>
          <cell r="G1148" t="str">
            <v>0390</v>
          </cell>
          <cell r="H1148">
            <v>390</v>
          </cell>
          <cell r="I1148" t="str">
            <v>POLE, OTHER, 75'</v>
          </cell>
          <cell r="J1148">
            <v>2006</v>
          </cell>
          <cell r="K1148">
            <v>147.53</v>
          </cell>
          <cell r="L1148">
            <v>0</v>
          </cell>
          <cell r="M1148" t="e">
            <v>#DIV/0!</v>
          </cell>
        </row>
        <row r="1149">
          <cell r="A1149" t="str">
            <v>3643902007</v>
          </cell>
          <cell r="B1149" t="str">
            <v>ESD</v>
          </cell>
          <cell r="C1149" t="str">
            <v>0000898</v>
          </cell>
          <cell r="D1149">
            <v>1010300</v>
          </cell>
          <cell r="E1149" t="str">
            <v>D</v>
          </cell>
          <cell r="F1149">
            <v>364</v>
          </cell>
          <cell r="G1149" t="str">
            <v>0390</v>
          </cell>
          <cell r="H1149">
            <v>390</v>
          </cell>
          <cell r="I1149" t="str">
            <v>POLE, OTHER, 75'</v>
          </cell>
          <cell r="J1149">
            <v>2007</v>
          </cell>
          <cell r="K1149">
            <v>4138.71</v>
          </cell>
          <cell r="L1149">
            <v>1</v>
          </cell>
          <cell r="M1149">
            <v>4138.71</v>
          </cell>
        </row>
        <row r="1150">
          <cell r="A1150" t="str">
            <v>3643902008</v>
          </cell>
          <cell r="B1150" t="str">
            <v>ESD</v>
          </cell>
          <cell r="C1150" t="str">
            <v>0000898</v>
          </cell>
          <cell r="D1150">
            <v>1010300</v>
          </cell>
          <cell r="E1150" t="str">
            <v>D</v>
          </cell>
          <cell r="F1150">
            <v>364</v>
          </cell>
          <cell r="G1150" t="str">
            <v>0390</v>
          </cell>
          <cell r="H1150">
            <v>390</v>
          </cell>
          <cell r="I1150" t="str">
            <v>POLE, OTHER, 75'</v>
          </cell>
          <cell r="J1150">
            <v>2008</v>
          </cell>
          <cell r="K1150">
            <v>1165</v>
          </cell>
          <cell r="L1150">
            <v>2</v>
          </cell>
          <cell r="M1150">
            <v>582.5</v>
          </cell>
        </row>
        <row r="1151">
          <cell r="A1151" t="str">
            <v>3643951957</v>
          </cell>
          <cell r="B1151" t="str">
            <v>ESD</v>
          </cell>
          <cell r="C1151" t="str">
            <v>0000898</v>
          </cell>
          <cell r="D1151">
            <v>1010300</v>
          </cell>
          <cell r="E1151" t="str">
            <v>D</v>
          </cell>
          <cell r="F1151">
            <v>364</v>
          </cell>
          <cell r="G1151" t="str">
            <v>0395</v>
          </cell>
          <cell r="H1151">
            <v>395</v>
          </cell>
          <cell r="I1151" t="str">
            <v>POLE, WOOD, 80'</v>
          </cell>
          <cell r="J1151">
            <v>1957</v>
          </cell>
          <cell r="K1151">
            <v>350.14</v>
          </cell>
          <cell r="L1151">
            <v>1</v>
          </cell>
          <cell r="M1151">
            <v>350.14</v>
          </cell>
        </row>
        <row r="1152">
          <cell r="A1152" t="str">
            <v>3643951961</v>
          </cell>
          <cell r="B1152" t="str">
            <v>ESD</v>
          </cell>
          <cell r="C1152" t="str">
            <v>0000898</v>
          </cell>
          <cell r="D1152">
            <v>1010300</v>
          </cell>
          <cell r="E1152" t="str">
            <v>D</v>
          </cell>
          <cell r="F1152">
            <v>364</v>
          </cell>
          <cell r="G1152" t="str">
            <v>0395</v>
          </cell>
          <cell r="H1152">
            <v>395</v>
          </cell>
          <cell r="I1152" t="str">
            <v>POLE, WOOD, 80'</v>
          </cell>
          <cell r="J1152">
            <v>1961</v>
          </cell>
          <cell r="K1152">
            <v>946.58</v>
          </cell>
          <cell r="L1152">
            <v>1</v>
          </cell>
          <cell r="M1152">
            <v>946.58</v>
          </cell>
        </row>
        <row r="1153">
          <cell r="A1153" t="str">
            <v>3643951962</v>
          </cell>
          <cell r="B1153" t="str">
            <v>ESD</v>
          </cell>
          <cell r="C1153" t="str">
            <v>0000898</v>
          </cell>
          <cell r="D1153">
            <v>1010300</v>
          </cell>
          <cell r="E1153" t="str">
            <v>D</v>
          </cell>
          <cell r="F1153">
            <v>364</v>
          </cell>
          <cell r="G1153" t="str">
            <v>0395</v>
          </cell>
          <cell r="H1153">
            <v>395</v>
          </cell>
          <cell r="I1153" t="str">
            <v>POLE, WOOD, 80'</v>
          </cell>
          <cell r="J1153">
            <v>1962</v>
          </cell>
          <cell r="K1153">
            <v>937.32</v>
          </cell>
          <cell r="L1153">
            <v>1</v>
          </cell>
          <cell r="M1153">
            <v>937.32</v>
          </cell>
        </row>
        <row r="1154">
          <cell r="A1154" t="str">
            <v>3643951963</v>
          </cell>
          <cell r="B1154" t="str">
            <v>ESD</v>
          </cell>
          <cell r="C1154" t="str">
            <v>0000898</v>
          </cell>
          <cell r="D1154">
            <v>1010300</v>
          </cell>
          <cell r="E1154" t="str">
            <v>D</v>
          </cell>
          <cell r="F1154">
            <v>364</v>
          </cell>
          <cell r="G1154" t="str">
            <v>0395</v>
          </cell>
          <cell r="H1154">
            <v>395</v>
          </cell>
          <cell r="I1154" t="str">
            <v>POLE, WOOD, 80'</v>
          </cell>
          <cell r="J1154">
            <v>1963</v>
          </cell>
          <cell r="K1154">
            <v>9384.43</v>
          </cell>
          <cell r="L1154">
            <v>10</v>
          </cell>
          <cell r="M1154">
            <v>938.44</v>
          </cell>
        </row>
        <row r="1155">
          <cell r="A1155" t="str">
            <v>3643951964</v>
          </cell>
          <cell r="B1155" t="str">
            <v>ESD</v>
          </cell>
          <cell r="C1155" t="str">
            <v>0000898</v>
          </cell>
          <cell r="D1155">
            <v>1010300</v>
          </cell>
          <cell r="E1155" t="str">
            <v>D</v>
          </cell>
          <cell r="F1155">
            <v>364</v>
          </cell>
          <cell r="G1155" t="str">
            <v>0395</v>
          </cell>
          <cell r="H1155">
            <v>395</v>
          </cell>
          <cell r="I1155" t="str">
            <v>POLE, WOOD, 80'</v>
          </cell>
          <cell r="J1155">
            <v>1964</v>
          </cell>
          <cell r="K1155">
            <v>12635.31</v>
          </cell>
          <cell r="L1155">
            <v>11</v>
          </cell>
          <cell r="M1155">
            <v>1148.6600000000001</v>
          </cell>
        </row>
        <row r="1156">
          <cell r="A1156" t="str">
            <v>3643951965</v>
          </cell>
          <cell r="B1156" t="str">
            <v>ESD</v>
          </cell>
          <cell r="C1156" t="str">
            <v>0000898</v>
          </cell>
          <cell r="D1156">
            <v>1010300</v>
          </cell>
          <cell r="E1156" t="str">
            <v>D</v>
          </cell>
          <cell r="F1156">
            <v>364</v>
          </cell>
          <cell r="G1156" t="str">
            <v>0395</v>
          </cell>
          <cell r="H1156">
            <v>395</v>
          </cell>
          <cell r="I1156" t="str">
            <v>POLE, WOOD, 80'</v>
          </cell>
          <cell r="J1156">
            <v>1965</v>
          </cell>
          <cell r="K1156">
            <v>1147.51</v>
          </cell>
          <cell r="L1156">
            <v>2</v>
          </cell>
          <cell r="M1156">
            <v>573.76</v>
          </cell>
        </row>
        <row r="1157">
          <cell r="A1157" t="str">
            <v>3643951966</v>
          </cell>
          <cell r="B1157" t="str">
            <v>ESD</v>
          </cell>
          <cell r="C1157" t="str">
            <v>0000898</v>
          </cell>
          <cell r="D1157">
            <v>1010300</v>
          </cell>
          <cell r="E1157" t="str">
            <v>D</v>
          </cell>
          <cell r="F1157">
            <v>364</v>
          </cell>
          <cell r="G1157" t="str">
            <v>0395</v>
          </cell>
          <cell r="H1157">
            <v>395</v>
          </cell>
          <cell r="I1157" t="str">
            <v>POLE, WOOD, 80'</v>
          </cell>
          <cell r="J1157">
            <v>1966</v>
          </cell>
          <cell r="K1157">
            <v>2332.1</v>
          </cell>
          <cell r="L1157">
            <v>4</v>
          </cell>
          <cell r="M1157">
            <v>583.03</v>
          </cell>
        </row>
        <row r="1158">
          <cell r="A1158" t="str">
            <v>3643951967</v>
          </cell>
          <cell r="B1158" t="str">
            <v>ESD</v>
          </cell>
          <cell r="C1158" t="str">
            <v>0000898</v>
          </cell>
          <cell r="D1158">
            <v>1010300</v>
          </cell>
          <cell r="E1158" t="str">
            <v>D</v>
          </cell>
          <cell r="F1158">
            <v>364</v>
          </cell>
          <cell r="G1158" t="str">
            <v>0395</v>
          </cell>
          <cell r="H1158">
            <v>395</v>
          </cell>
          <cell r="I1158" t="str">
            <v>POLE, WOOD, 80'</v>
          </cell>
          <cell r="J1158">
            <v>1967</v>
          </cell>
          <cell r="K1158">
            <v>2033.36</v>
          </cell>
          <cell r="L1158">
            <v>4</v>
          </cell>
          <cell r="M1158">
            <v>508.34</v>
          </cell>
        </row>
        <row r="1159">
          <cell r="A1159" t="str">
            <v>3643951968</v>
          </cell>
          <cell r="B1159" t="str">
            <v>ESD</v>
          </cell>
          <cell r="C1159" t="str">
            <v>0000898</v>
          </cell>
          <cell r="D1159">
            <v>1010300</v>
          </cell>
          <cell r="E1159" t="str">
            <v>D</v>
          </cell>
          <cell r="F1159">
            <v>364</v>
          </cell>
          <cell r="G1159" t="str">
            <v>0395</v>
          </cell>
          <cell r="H1159">
            <v>395</v>
          </cell>
          <cell r="I1159" t="str">
            <v>POLE, WOOD, 80'</v>
          </cell>
          <cell r="J1159">
            <v>1968</v>
          </cell>
          <cell r="K1159">
            <v>792.03</v>
          </cell>
          <cell r="L1159">
            <v>2</v>
          </cell>
          <cell r="M1159">
            <v>396.02</v>
          </cell>
        </row>
        <row r="1160">
          <cell r="A1160" t="str">
            <v>3643951969</v>
          </cell>
          <cell r="B1160" t="str">
            <v>ESD</v>
          </cell>
          <cell r="C1160" t="str">
            <v>0000898</v>
          </cell>
          <cell r="D1160">
            <v>1010300</v>
          </cell>
          <cell r="E1160" t="str">
            <v>D</v>
          </cell>
          <cell r="F1160">
            <v>364</v>
          </cell>
          <cell r="G1160" t="str">
            <v>0395</v>
          </cell>
          <cell r="H1160">
            <v>395</v>
          </cell>
          <cell r="I1160" t="str">
            <v>POLE, WOOD, 80'</v>
          </cell>
          <cell r="J1160">
            <v>1969</v>
          </cell>
          <cell r="K1160">
            <v>353.6</v>
          </cell>
          <cell r="L1160">
            <v>1</v>
          </cell>
          <cell r="M1160">
            <v>353.6</v>
          </cell>
        </row>
        <row r="1161">
          <cell r="A1161" t="str">
            <v>3643951970</v>
          </cell>
          <cell r="B1161" t="str">
            <v>ESD</v>
          </cell>
          <cell r="C1161" t="str">
            <v>0000898</v>
          </cell>
          <cell r="D1161">
            <v>1010300</v>
          </cell>
          <cell r="E1161" t="str">
            <v>D</v>
          </cell>
          <cell r="F1161">
            <v>364</v>
          </cell>
          <cell r="G1161" t="str">
            <v>0395</v>
          </cell>
          <cell r="H1161">
            <v>395</v>
          </cell>
          <cell r="I1161" t="str">
            <v>POLE, WOOD, 80'</v>
          </cell>
          <cell r="J1161">
            <v>1970</v>
          </cell>
          <cell r="K1161">
            <v>882.3</v>
          </cell>
          <cell r="L1161">
            <v>2</v>
          </cell>
          <cell r="M1161">
            <v>441.15</v>
          </cell>
        </row>
        <row r="1162">
          <cell r="A1162" t="str">
            <v>3643951971</v>
          </cell>
          <cell r="B1162" t="str">
            <v>ESD</v>
          </cell>
          <cell r="C1162" t="str">
            <v>0000898</v>
          </cell>
          <cell r="D1162">
            <v>1010300</v>
          </cell>
          <cell r="E1162" t="str">
            <v>D</v>
          </cell>
          <cell r="F1162">
            <v>364</v>
          </cell>
          <cell r="G1162" t="str">
            <v>0395</v>
          </cell>
          <cell r="H1162">
            <v>395</v>
          </cell>
          <cell r="I1162" t="str">
            <v>POLE, WOOD, 80'</v>
          </cell>
          <cell r="J1162">
            <v>1971</v>
          </cell>
          <cell r="K1162">
            <v>813.64</v>
          </cell>
          <cell r="L1162">
            <v>2</v>
          </cell>
          <cell r="M1162">
            <v>406.82</v>
          </cell>
        </row>
        <row r="1163">
          <cell r="A1163" t="str">
            <v>3643951974</v>
          </cell>
          <cell r="B1163" t="str">
            <v>ESD</v>
          </cell>
          <cell r="C1163" t="str">
            <v>0000898</v>
          </cell>
          <cell r="D1163">
            <v>1010300</v>
          </cell>
          <cell r="E1163" t="str">
            <v>D</v>
          </cell>
          <cell r="F1163">
            <v>364</v>
          </cell>
          <cell r="G1163" t="str">
            <v>0395</v>
          </cell>
          <cell r="H1163">
            <v>395</v>
          </cell>
          <cell r="I1163" t="str">
            <v>POLE, WOOD, 80'</v>
          </cell>
          <cell r="J1163">
            <v>1974</v>
          </cell>
          <cell r="K1163">
            <v>1558.75</v>
          </cell>
          <cell r="L1163">
            <v>3</v>
          </cell>
          <cell r="M1163">
            <v>519.58000000000004</v>
          </cell>
        </row>
        <row r="1164">
          <cell r="A1164" t="str">
            <v>3643951975</v>
          </cell>
          <cell r="B1164" t="str">
            <v>ESD</v>
          </cell>
          <cell r="C1164" t="str">
            <v>0000898</v>
          </cell>
          <cell r="D1164">
            <v>1010300</v>
          </cell>
          <cell r="E1164" t="str">
            <v>D</v>
          </cell>
          <cell r="F1164">
            <v>364</v>
          </cell>
          <cell r="G1164" t="str">
            <v>0395</v>
          </cell>
          <cell r="H1164">
            <v>395</v>
          </cell>
          <cell r="I1164" t="str">
            <v>POLE, WOOD, 80'</v>
          </cell>
          <cell r="J1164">
            <v>1975</v>
          </cell>
          <cell r="K1164">
            <v>6205.41</v>
          </cell>
          <cell r="L1164">
            <v>3</v>
          </cell>
          <cell r="M1164">
            <v>2068.4699999999998</v>
          </cell>
        </row>
        <row r="1165">
          <cell r="A1165" t="str">
            <v>3643951976</v>
          </cell>
          <cell r="B1165" t="str">
            <v>ESD</v>
          </cell>
          <cell r="C1165" t="str">
            <v>0000898</v>
          </cell>
          <cell r="D1165">
            <v>1010300</v>
          </cell>
          <cell r="E1165" t="str">
            <v>D</v>
          </cell>
          <cell r="F1165">
            <v>364</v>
          </cell>
          <cell r="G1165" t="str">
            <v>0395</v>
          </cell>
          <cell r="H1165">
            <v>395</v>
          </cell>
          <cell r="I1165" t="str">
            <v>POLE, WOOD, 80'</v>
          </cell>
          <cell r="J1165">
            <v>1976</v>
          </cell>
          <cell r="K1165">
            <v>2901.76</v>
          </cell>
          <cell r="L1165">
            <v>5</v>
          </cell>
          <cell r="M1165">
            <v>580.35</v>
          </cell>
        </row>
        <row r="1166">
          <cell r="A1166" t="str">
            <v>3643951977</v>
          </cell>
          <cell r="B1166" t="str">
            <v>ESD</v>
          </cell>
          <cell r="C1166" t="str">
            <v>0000898</v>
          </cell>
          <cell r="D1166">
            <v>1010300</v>
          </cell>
          <cell r="E1166" t="str">
            <v>D</v>
          </cell>
          <cell r="F1166">
            <v>364</v>
          </cell>
          <cell r="G1166" t="str">
            <v>0395</v>
          </cell>
          <cell r="H1166">
            <v>395</v>
          </cell>
          <cell r="I1166" t="str">
            <v>POLE, WOOD, 80'</v>
          </cell>
          <cell r="J1166">
            <v>1977</v>
          </cell>
          <cell r="K1166">
            <v>7273.09</v>
          </cell>
          <cell r="L1166">
            <v>3</v>
          </cell>
          <cell r="M1166">
            <v>2424.36</v>
          </cell>
        </row>
        <row r="1167">
          <cell r="A1167" t="str">
            <v>3643951978</v>
          </cell>
          <cell r="B1167" t="str">
            <v>ESD</v>
          </cell>
          <cell r="C1167" t="str">
            <v>0000898</v>
          </cell>
          <cell r="D1167">
            <v>1010300</v>
          </cell>
          <cell r="E1167" t="str">
            <v>D</v>
          </cell>
          <cell r="F1167">
            <v>364</v>
          </cell>
          <cell r="G1167" t="str">
            <v>0395</v>
          </cell>
          <cell r="H1167">
            <v>395</v>
          </cell>
          <cell r="I1167" t="str">
            <v>POLE, WOOD, 80'</v>
          </cell>
          <cell r="J1167">
            <v>1978</v>
          </cell>
          <cell r="K1167">
            <v>2314.4499999999998</v>
          </cell>
          <cell r="L1167">
            <v>1</v>
          </cell>
          <cell r="M1167">
            <v>2314.4499999999998</v>
          </cell>
        </row>
        <row r="1168">
          <cell r="A1168" t="str">
            <v>3643951979</v>
          </cell>
          <cell r="B1168" t="str">
            <v>ESD</v>
          </cell>
          <cell r="C1168" t="str">
            <v>0000898</v>
          </cell>
          <cell r="D1168">
            <v>1010300</v>
          </cell>
          <cell r="E1168" t="str">
            <v>D</v>
          </cell>
          <cell r="F1168">
            <v>364</v>
          </cell>
          <cell r="G1168" t="str">
            <v>0395</v>
          </cell>
          <cell r="H1168">
            <v>395</v>
          </cell>
          <cell r="I1168" t="str">
            <v>POLE, WOOD, 80'</v>
          </cell>
          <cell r="J1168">
            <v>1979</v>
          </cell>
          <cell r="K1168">
            <v>537.52</v>
          </cell>
          <cell r="L1168">
            <v>1</v>
          </cell>
          <cell r="M1168">
            <v>537.52</v>
          </cell>
        </row>
        <row r="1169">
          <cell r="A1169" t="str">
            <v>3643951980</v>
          </cell>
          <cell r="B1169" t="str">
            <v>ESD</v>
          </cell>
          <cell r="C1169" t="str">
            <v>0000898</v>
          </cell>
          <cell r="D1169">
            <v>1010300</v>
          </cell>
          <cell r="E1169" t="str">
            <v>D</v>
          </cell>
          <cell r="F1169">
            <v>364</v>
          </cell>
          <cell r="G1169" t="str">
            <v>0395</v>
          </cell>
          <cell r="H1169">
            <v>395</v>
          </cell>
          <cell r="I1169" t="str">
            <v>POLE, WOOD, 80'</v>
          </cell>
          <cell r="J1169">
            <v>1980</v>
          </cell>
          <cell r="K1169">
            <v>5926.41</v>
          </cell>
          <cell r="L1169">
            <v>2</v>
          </cell>
          <cell r="M1169">
            <v>2963.21</v>
          </cell>
        </row>
        <row r="1170">
          <cell r="A1170" t="str">
            <v>3643951981</v>
          </cell>
          <cell r="B1170" t="str">
            <v>ESD</v>
          </cell>
          <cell r="C1170" t="str">
            <v>0000898</v>
          </cell>
          <cell r="D1170">
            <v>1010300</v>
          </cell>
          <cell r="E1170" t="str">
            <v>D</v>
          </cell>
          <cell r="F1170">
            <v>364</v>
          </cell>
          <cell r="G1170" t="str">
            <v>0395</v>
          </cell>
          <cell r="H1170">
            <v>395</v>
          </cell>
          <cell r="I1170" t="str">
            <v>POLE, WOOD, 80'</v>
          </cell>
          <cell r="J1170">
            <v>1981</v>
          </cell>
          <cell r="K1170">
            <v>1301.9000000000001</v>
          </cell>
          <cell r="L1170">
            <v>1</v>
          </cell>
          <cell r="M1170">
            <v>1301.9000000000001</v>
          </cell>
        </row>
        <row r="1171">
          <cell r="A1171" t="str">
            <v>3643951982</v>
          </cell>
          <cell r="B1171" t="str">
            <v>ESD</v>
          </cell>
          <cell r="C1171" t="str">
            <v>0000898</v>
          </cell>
          <cell r="D1171">
            <v>1010300</v>
          </cell>
          <cell r="E1171" t="str">
            <v>D</v>
          </cell>
          <cell r="F1171">
            <v>364</v>
          </cell>
          <cell r="G1171" t="str">
            <v>0395</v>
          </cell>
          <cell r="H1171">
            <v>395</v>
          </cell>
          <cell r="I1171" t="str">
            <v>POLE, WOOD, 80'</v>
          </cell>
          <cell r="J1171">
            <v>1982</v>
          </cell>
          <cell r="K1171">
            <v>1602.88</v>
          </cell>
          <cell r="L1171">
            <v>1</v>
          </cell>
          <cell r="M1171">
            <v>1602.88</v>
          </cell>
        </row>
        <row r="1172">
          <cell r="A1172" t="str">
            <v>3643951983</v>
          </cell>
          <cell r="B1172" t="str">
            <v>ESD</v>
          </cell>
          <cell r="C1172" t="str">
            <v>0000898</v>
          </cell>
          <cell r="D1172">
            <v>1010300</v>
          </cell>
          <cell r="E1172" t="str">
            <v>D</v>
          </cell>
          <cell r="F1172">
            <v>364</v>
          </cell>
          <cell r="G1172" t="str">
            <v>0395</v>
          </cell>
          <cell r="H1172">
            <v>395</v>
          </cell>
          <cell r="I1172" t="str">
            <v>POLE, WOOD, 80'</v>
          </cell>
          <cell r="J1172">
            <v>1983</v>
          </cell>
          <cell r="K1172">
            <v>13301.99</v>
          </cell>
          <cell r="L1172">
            <v>3</v>
          </cell>
          <cell r="M1172">
            <v>4434</v>
          </cell>
        </row>
        <row r="1173">
          <cell r="A1173" t="str">
            <v>3643951984</v>
          </cell>
          <cell r="B1173" t="str">
            <v>ESD</v>
          </cell>
          <cell r="C1173" t="str">
            <v>0000898</v>
          </cell>
          <cell r="D1173">
            <v>1010300</v>
          </cell>
          <cell r="E1173" t="str">
            <v>D</v>
          </cell>
          <cell r="F1173">
            <v>364</v>
          </cell>
          <cell r="G1173" t="str">
            <v>0395</v>
          </cell>
          <cell r="H1173">
            <v>395</v>
          </cell>
          <cell r="I1173" t="str">
            <v>POLE, WOOD, 80'</v>
          </cell>
          <cell r="J1173">
            <v>1984</v>
          </cell>
          <cell r="K1173">
            <v>38973.85</v>
          </cell>
          <cell r="L1173">
            <v>23</v>
          </cell>
          <cell r="M1173">
            <v>1694.52</v>
          </cell>
        </row>
        <row r="1174">
          <cell r="A1174" t="str">
            <v>3643951985</v>
          </cell>
          <cell r="B1174" t="str">
            <v>ESD</v>
          </cell>
          <cell r="C1174" t="str">
            <v>0000898</v>
          </cell>
          <cell r="D1174">
            <v>1010300</v>
          </cell>
          <cell r="E1174" t="str">
            <v>D</v>
          </cell>
          <cell r="F1174">
            <v>364</v>
          </cell>
          <cell r="G1174" t="str">
            <v>0395</v>
          </cell>
          <cell r="H1174">
            <v>395</v>
          </cell>
          <cell r="I1174" t="str">
            <v>POLE, WOOD, 80'</v>
          </cell>
          <cell r="J1174">
            <v>1985</v>
          </cell>
          <cell r="K1174">
            <v>50350.98</v>
          </cell>
          <cell r="L1174">
            <v>10</v>
          </cell>
          <cell r="M1174">
            <v>5035.1000000000004</v>
          </cell>
        </row>
        <row r="1175">
          <cell r="A1175" t="str">
            <v>3643951986</v>
          </cell>
          <cell r="B1175" t="str">
            <v>ESD</v>
          </cell>
          <cell r="C1175" t="str">
            <v>0000898</v>
          </cell>
          <cell r="D1175">
            <v>1010300</v>
          </cell>
          <cell r="E1175" t="str">
            <v>D</v>
          </cell>
          <cell r="F1175">
            <v>364</v>
          </cell>
          <cell r="G1175" t="str">
            <v>0395</v>
          </cell>
          <cell r="H1175">
            <v>395</v>
          </cell>
          <cell r="I1175" t="str">
            <v>POLE, WOOD, 80'</v>
          </cell>
          <cell r="J1175">
            <v>1986</v>
          </cell>
          <cell r="K1175">
            <v>63062.85</v>
          </cell>
          <cell r="L1175">
            <v>21</v>
          </cell>
          <cell r="M1175">
            <v>3002.99</v>
          </cell>
        </row>
        <row r="1176">
          <cell r="A1176" t="str">
            <v>3643951987</v>
          </cell>
          <cell r="B1176" t="str">
            <v>ESD</v>
          </cell>
          <cell r="C1176" t="str">
            <v>0000898</v>
          </cell>
          <cell r="D1176">
            <v>1010300</v>
          </cell>
          <cell r="E1176" t="str">
            <v>D</v>
          </cell>
          <cell r="F1176">
            <v>364</v>
          </cell>
          <cell r="G1176" t="str">
            <v>0395</v>
          </cell>
          <cell r="H1176">
            <v>395</v>
          </cell>
          <cell r="I1176" t="str">
            <v>POLE, WOOD, 80'</v>
          </cell>
          <cell r="J1176">
            <v>1987</v>
          </cell>
          <cell r="K1176">
            <v>20142.73</v>
          </cell>
          <cell r="L1176">
            <v>9</v>
          </cell>
          <cell r="M1176">
            <v>2238.08</v>
          </cell>
        </row>
        <row r="1177">
          <cell r="A1177" t="str">
            <v>3643951988</v>
          </cell>
          <cell r="B1177" t="str">
            <v>ESD</v>
          </cell>
          <cell r="C1177" t="str">
            <v>0000898</v>
          </cell>
          <cell r="D1177">
            <v>1010300</v>
          </cell>
          <cell r="E1177" t="str">
            <v>D</v>
          </cell>
          <cell r="F1177">
            <v>364</v>
          </cell>
          <cell r="G1177" t="str">
            <v>0395</v>
          </cell>
          <cell r="H1177">
            <v>395</v>
          </cell>
          <cell r="I1177" t="str">
            <v>POLE, WOOD, 80'</v>
          </cell>
          <cell r="J1177">
            <v>1988</v>
          </cell>
          <cell r="K1177">
            <v>36100.22</v>
          </cell>
          <cell r="L1177">
            <v>13</v>
          </cell>
          <cell r="M1177">
            <v>2776.94</v>
          </cell>
        </row>
        <row r="1178">
          <cell r="A1178" t="str">
            <v>3643951989</v>
          </cell>
          <cell r="B1178" t="str">
            <v>ESD</v>
          </cell>
          <cell r="C1178" t="str">
            <v>0000898</v>
          </cell>
          <cell r="D1178">
            <v>1010300</v>
          </cell>
          <cell r="E1178" t="str">
            <v>D</v>
          </cell>
          <cell r="F1178">
            <v>364</v>
          </cell>
          <cell r="G1178" t="str">
            <v>0395</v>
          </cell>
          <cell r="H1178">
            <v>395</v>
          </cell>
          <cell r="I1178" t="str">
            <v>POLE, WOOD, 80'</v>
          </cell>
          <cell r="J1178">
            <v>1989</v>
          </cell>
          <cell r="K1178">
            <v>19978.47</v>
          </cell>
          <cell r="L1178">
            <v>7</v>
          </cell>
          <cell r="M1178">
            <v>2854.07</v>
          </cell>
        </row>
        <row r="1179">
          <cell r="A1179" t="str">
            <v>3643951990</v>
          </cell>
          <cell r="B1179" t="str">
            <v>ESD</v>
          </cell>
          <cell r="C1179" t="str">
            <v>0000898</v>
          </cell>
          <cell r="D1179">
            <v>1010300</v>
          </cell>
          <cell r="E1179" t="str">
            <v>D</v>
          </cell>
          <cell r="F1179">
            <v>364</v>
          </cell>
          <cell r="G1179" t="str">
            <v>0395</v>
          </cell>
          <cell r="H1179">
            <v>395</v>
          </cell>
          <cell r="I1179" t="str">
            <v>POLE, WOOD, 80'</v>
          </cell>
          <cell r="J1179">
            <v>1990</v>
          </cell>
          <cell r="K1179">
            <v>74825.820000000007</v>
          </cell>
          <cell r="L1179">
            <v>17</v>
          </cell>
          <cell r="M1179">
            <v>4401.5200000000004</v>
          </cell>
        </row>
        <row r="1180">
          <cell r="A1180" t="str">
            <v>3643951991</v>
          </cell>
          <cell r="B1180" t="str">
            <v>ESD</v>
          </cell>
          <cell r="C1180" t="str">
            <v>0000898</v>
          </cell>
          <cell r="D1180">
            <v>1010300</v>
          </cell>
          <cell r="E1180" t="str">
            <v>D</v>
          </cell>
          <cell r="F1180">
            <v>364</v>
          </cell>
          <cell r="G1180" t="str">
            <v>0395</v>
          </cell>
          <cell r="H1180">
            <v>395</v>
          </cell>
          <cell r="I1180" t="str">
            <v>POLE, WOOD, 80'</v>
          </cell>
          <cell r="J1180">
            <v>1991</v>
          </cell>
          <cell r="K1180">
            <v>311.95999999999998</v>
          </cell>
          <cell r="L1180">
            <v>2</v>
          </cell>
          <cell r="M1180">
            <v>155.97999999999999</v>
          </cell>
        </row>
        <row r="1181">
          <cell r="A1181" t="str">
            <v>3643951992</v>
          </cell>
          <cell r="B1181" t="str">
            <v>ESD</v>
          </cell>
          <cell r="C1181" t="str">
            <v>0000898</v>
          </cell>
          <cell r="D1181">
            <v>1010300</v>
          </cell>
          <cell r="E1181" t="str">
            <v>D</v>
          </cell>
          <cell r="F1181">
            <v>364</v>
          </cell>
          <cell r="G1181" t="str">
            <v>0395</v>
          </cell>
          <cell r="H1181">
            <v>395</v>
          </cell>
          <cell r="I1181" t="str">
            <v>POLE, WOOD, 80'</v>
          </cell>
          <cell r="J1181">
            <v>1992</v>
          </cell>
          <cell r="K1181">
            <v>23603.48</v>
          </cell>
          <cell r="L1181">
            <v>8</v>
          </cell>
          <cell r="M1181">
            <v>2950.44</v>
          </cell>
        </row>
        <row r="1182">
          <cell r="A1182" t="str">
            <v>3643951993</v>
          </cell>
          <cell r="B1182" t="str">
            <v>ESD</v>
          </cell>
          <cell r="C1182" t="str">
            <v>0000898</v>
          </cell>
          <cell r="D1182">
            <v>1010300</v>
          </cell>
          <cell r="E1182" t="str">
            <v>D</v>
          </cell>
          <cell r="F1182">
            <v>364</v>
          </cell>
          <cell r="G1182" t="str">
            <v>0395</v>
          </cell>
          <cell r="H1182">
            <v>395</v>
          </cell>
          <cell r="I1182" t="str">
            <v>POLE, WOOD, 80'</v>
          </cell>
          <cell r="J1182">
            <v>1993</v>
          </cell>
          <cell r="K1182">
            <v>18536.88</v>
          </cell>
          <cell r="L1182">
            <v>6</v>
          </cell>
          <cell r="M1182">
            <v>3089.48</v>
          </cell>
        </row>
        <row r="1183">
          <cell r="A1183" t="str">
            <v>3643951994</v>
          </cell>
          <cell r="B1183" t="str">
            <v>ESD</v>
          </cell>
          <cell r="C1183" t="str">
            <v>0000898</v>
          </cell>
          <cell r="D1183">
            <v>1010300</v>
          </cell>
          <cell r="E1183" t="str">
            <v>D</v>
          </cell>
          <cell r="F1183">
            <v>364</v>
          </cell>
          <cell r="G1183" t="str">
            <v>0395</v>
          </cell>
          <cell r="H1183">
            <v>395</v>
          </cell>
          <cell r="I1183" t="str">
            <v>POLE, WOOD, 80'</v>
          </cell>
          <cell r="J1183">
            <v>1994</v>
          </cell>
          <cell r="K1183">
            <v>35397.43</v>
          </cell>
          <cell r="L1183">
            <v>5</v>
          </cell>
          <cell r="M1183">
            <v>7079.49</v>
          </cell>
        </row>
        <row r="1184">
          <cell r="A1184" t="str">
            <v>3643951995</v>
          </cell>
          <cell r="B1184" t="str">
            <v>ESD</v>
          </cell>
          <cell r="C1184" t="str">
            <v>0000898</v>
          </cell>
          <cell r="D1184">
            <v>1010300</v>
          </cell>
          <cell r="E1184" t="str">
            <v>D</v>
          </cell>
          <cell r="F1184">
            <v>364</v>
          </cell>
          <cell r="G1184" t="str">
            <v>0395</v>
          </cell>
          <cell r="H1184">
            <v>395</v>
          </cell>
          <cell r="I1184" t="str">
            <v>POLE, WOOD, 80'</v>
          </cell>
          <cell r="J1184">
            <v>1995</v>
          </cell>
          <cell r="K1184">
            <v>12555.59</v>
          </cell>
          <cell r="L1184">
            <v>3</v>
          </cell>
          <cell r="M1184">
            <v>4185.2</v>
          </cell>
        </row>
        <row r="1185">
          <cell r="A1185" t="str">
            <v>3643951996</v>
          </cell>
          <cell r="B1185" t="str">
            <v>ESD</v>
          </cell>
          <cell r="C1185" t="str">
            <v>0000898</v>
          </cell>
          <cell r="D1185">
            <v>1010300</v>
          </cell>
          <cell r="E1185" t="str">
            <v>D</v>
          </cell>
          <cell r="F1185">
            <v>364</v>
          </cell>
          <cell r="G1185" t="str">
            <v>0395</v>
          </cell>
          <cell r="H1185">
            <v>395</v>
          </cell>
          <cell r="I1185" t="str">
            <v>POLE, WOOD, 80'</v>
          </cell>
          <cell r="J1185">
            <v>1996</v>
          </cell>
          <cell r="K1185">
            <v>35958.660000000003</v>
          </cell>
          <cell r="L1185">
            <v>5</v>
          </cell>
          <cell r="M1185">
            <v>7191.73</v>
          </cell>
        </row>
        <row r="1186">
          <cell r="A1186" t="str">
            <v>3643951997</v>
          </cell>
          <cell r="B1186" t="str">
            <v>ESD</v>
          </cell>
          <cell r="C1186" t="str">
            <v>0000898</v>
          </cell>
          <cell r="D1186">
            <v>1010300</v>
          </cell>
          <cell r="E1186" t="str">
            <v>D</v>
          </cell>
          <cell r="F1186">
            <v>364</v>
          </cell>
          <cell r="G1186" t="str">
            <v>0395</v>
          </cell>
          <cell r="H1186">
            <v>395</v>
          </cell>
          <cell r="I1186" t="str">
            <v>POLE, WOOD, 80'</v>
          </cell>
          <cell r="J1186">
            <v>1997</v>
          </cell>
          <cell r="K1186">
            <v>48604.97</v>
          </cell>
          <cell r="L1186">
            <v>8</v>
          </cell>
          <cell r="M1186">
            <v>6075.62</v>
          </cell>
        </row>
        <row r="1187">
          <cell r="A1187" t="str">
            <v>3643951998</v>
          </cell>
          <cell r="B1187" t="str">
            <v>ESD</v>
          </cell>
          <cell r="C1187" t="str">
            <v>0000898</v>
          </cell>
          <cell r="D1187">
            <v>1010300</v>
          </cell>
          <cell r="E1187" t="str">
            <v>D</v>
          </cell>
          <cell r="F1187">
            <v>364</v>
          </cell>
          <cell r="G1187" t="str">
            <v>0395</v>
          </cell>
          <cell r="H1187">
            <v>395</v>
          </cell>
          <cell r="I1187" t="str">
            <v>POLE, WOOD, 80'</v>
          </cell>
          <cell r="J1187">
            <v>1998</v>
          </cell>
          <cell r="K1187">
            <v>16372.21</v>
          </cell>
          <cell r="L1187">
            <v>3</v>
          </cell>
          <cell r="M1187">
            <v>5457.4</v>
          </cell>
        </row>
        <row r="1188">
          <cell r="A1188" t="str">
            <v>3643951999</v>
          </cell>
          <cell r="B1188" t="str">
            <v>ESD</v>
          </cell>
          <cell r="C1188" t="str">
            <v>0000898</v>
          </cell>
          <cell r="D1188">
            <v>1010300</v>
          </cell>
          <cell r="E1188" t="str">
            <v>D</v>
          </cell>
          <cell r="F1188">
            <v>364</v>
          </cell>
          <cell r="G1188" t="str">
            <v>0395</v>
          </cell>
          <cell r="H1188">
            <v>395</v>
          </cell>
          <cell r="I1188" t="str">
            <v>POLE, WOOD, 80'</v>
          </cell>
          <cell r="J1188">
            <v>1999</v>
          </cell>
          <cell r="K1188">
            <v>27597.43</v>
          </cell>
          <cell r="L1188">
            <v>5</v>
          </cell>
          <cell r="M1188">
            <v>5519.49</v>
          </cell>
        </row>
        <row r="1189">
          <cell r="A1189" t="str">
            <v>3643952000</v>
          </cell>
          <cell r="B1189" t="str">
            <v>ESD</v>
          </cell>
          <cell r="C1189" t="str">
            <v>0000898</v>
          </cell>
          <cell r="D1189">
            <v>1010300</v>
          </cell>
          <cell r="E1189" t="str">
            <v>D</v>
          </cell>
          <cell r="F1189">
            <v>364</v>
          </cell>
          <cell r="G1189" t="str">
            <v>0395</v>
          </cell>
          <cell r="H1189">
            <v>395</v>
          </cell>
          <cell r="I1189" t="str">
            <v>POLE, WOOD, 80'</v>
          </cell>
          <cell r="J1189">
            <v>2000</v>
          </cell>
          <cell r="K1189">
            <v>11589.8</v>
          </cell>
          <cell r="L1189">
            <v>4</v>
          </cell>
          <cell r="M1189">
            <v>2897.45</v>
          </cell>
        </row>
        <row r="1190">
          <cell r="A1190" t="str">
            <v>3643952001</v>
          </cell>
          <cell r="B1190" t="str">
            <v>ESD</v>
          </cell>
          <cell r="C1190" t="str">
            <v>0000898</v>
          </cell>
          <cell r="D1190">
            <v>1010300</v>
          </cell>
          <cell r="E1190" t="str">
            <v>D</v>
          </cell>
          <cell r="F1190">
            <v>364</v>
          </cell>
          <cell r="G1190" t="str">
            <v>0395</v>
          </cell>
          <cell r="H1190">
            <v>395</v>
          </cell>
          <cell r="I1190" t="str">
            <v>POLE, WOOD, 80'</v>
          </cell>
          <cell r="J1190">
            <v>2001</v>
          </cell>
          <cell r="K1190">
            <v>40007.050000000003</v>
          </cell>
          <cell r="L1190">
            <v>5</v>
          </cell>
          <cell r="M1190">
            <v>8001.41</v>
          </cell>
        </row>
        <row r="1191">
          <cell r="A1191" t="str">
            <v>3643952002</v>
          </cell>
          <cell r="B1191" t="str">
            <v>ESD</v>
          </cell>
          <cell r="C1191" t="str">
            <v>0000898</v>
          </cell>
          <cell r="D1191">
            <v>1010300</v>
          </cell>
          <cell r="E1191" t="str">
            <v>D</v>
          </cell>
          <cell r="F1191">
            <v>364</v>
          </cell>
          <cell r="G1191" t="str">
            <v>0395</v>
          </cell>
          <cell r="H1191">
            <v>395</v>
          </cell>
          <cell r="I1191" t="str">
            <v>POLE, WOOD, 80'</v>
          </cell>
          <cell r="J1191">
            <v>2002</v>
          </cell>
          <cell r="K1191">
            <v>42978.23</v>
          </cell>
          <cell r="L1191">
            <v>4</v>
          </cell>
          <cell r="M1191">
            <v>10744.56</v>
          </cell>
        </row>
        <row r="1192">
          <cell r="A1192" t="str">
            <v>3643952003</v>
          </cell>
          <cell r="B1192" t="str">
            <v>ESD</v>
          </cell>
          <cell r="C1192" t="str">
            <v>0000898</v>
          </cell>
          <cell r="D1192">
            <v>1010300</v>
          </cell>
          <cell r="E1192" t="str">
            <v>D</v>
          </cell>
          <cell r="F1192">
            <v>364</v>
          </cell>
          <cell r="G1192" t="str">
            <v>0395</v>
          </cell>
          <cell r="H1192">
            <v>395</v>
          </cell>
          <cell r="I1192" t="str">
            <v>POLE, WOOD, 80'</v>
          </cell>
          <cell r="J1192">
            <v>2003</v>
          </cell>
          <cell r="K1192">
            <v>69915.14</v>
          </cell>
          <cell r="L1192">
            <v>5</v>
          </cell>
          <cell r="M1192">
            <v>13983.03</v>
          </cell>
        </row>
        <row r="1193">
          <cell r="A1193" t="str">
            <v>3643952004</v>
          </cell>
          <cell r="B1193" t="str">
            <v>ESD</v>
          </cell>
          <cell r="C1193" t="str">
            <v>0000898</v>
          </cell>
          <cell r="D1193">
            <v>1010300</v>
          </cell>
          <cell r="E1193" t="str">
            <v>D</v>
          </cell>
          <cell r="F1193">
            <v>364</v>
          </cell>
          <cell r="G1193" t="str">
            <v>0395</v>
          </cell>
          <cell r="H1193">
            <v>395</v>
          </cell>
          <cell r="I1193" t="str">
            <v>POLE, WOOD, 80'</v>
          </cell>
          <cell r="J1193">
            <v>2004</v>
          </cell>
          <cell r="K1193">
            <v>16990.11</v>
          </cell>
          <cell r="L1193">
            <v>2</v>
          </cell>
          <cell r="M1193">
            <v>8495.06</v>
          </cell>
        </row>
        <row r="1194">
          <cell r="A1194" t="str">
            <v>3643952005</v>
          </cell>
          <cell r="B1194" t="str">
            <v>ESD</v>
          </cell>
          <cell r="C1194" t="str">
            <v>0000898</v>
          </cell>
          <cell r="D1194">
            <v>1010300</v>
          </cell>
          <cell r="E1194" t="str">
            <v>D</v>
          </cell>
          <cell r="F1194">
            <v>364</v>
          </cell>
          <cell r="G1194" t="str">
            <v>0395</v>
          </cell>
          <cell r="H1194">
            <v>395</v>
          </cell>
          <cell r="I1194" t="str">
            <v>POLE, WOOD, 80'</v>
          </cell>
          <cell r="J1194">
            <v>2005</v>
          </cell>
          <cell r="K1194">
            <v>96853.13</v>
          </cell>
          <cell r="L1194">
            <v>9</v>
          </cell>
          <cell r="M1194">
            <v>10761.46</v>
          </cell>
        </row>
        <row r="1195">
          <cell r="A1195" t="str">
            <v>3643952007</v>
          </cell>
          <cell r="B1195" t="str">
            <v>ESD</v>
          </cell>
          <cell r="C1195" t="str">
            <v>0000898</v>
          </cell>
          <cell r="D1195">
            <v>1010300</v>
          </cell>
          <cell r="E1195" t="str">
            <v>D</v>
          </cell>
          <cell r="F1195">
            <v>364</v>
          </cell>
          <cell r="G1195" t="str">
            <v>0395</v>
          </cell>
          <cell r="H1195">
            <v>395</v>
          </cell>
          <cell r="I1195" t="str">
            <v>POLE, WOOD, 80'</v>
          </cell>
          <cell r="J1195">
            <v>2007</v>
          </cell>
          <cell r="K1195">
            <v>139932.91</v>
          </cell>
          <cell r="L1195">
            <v>4</v>
          </cell>
          <cell r="M1195">
            <v>34983.230000000003</v>
          </cell>
        </row>
        <row r="1196">
          <cell r="A1196" t="str">
            <v>3643952008</v>
          </cell>
          <cell r="B1196" t="str">
            <v>ESD</v>
          </cell>
          <cell r="C1196" t="str">
            <v>0000898</v>
          </cell>
          <cell r="D1196">
            <v>1010300</v>
          </cell>
          <cell r="E1196" t="str">
            <v>D</v>
          </cell>
          <cell r="F1196">
            <v>364</v>
          </cell>
          <cell r="G1196" t="str">
            <v>0395</v>
          </cell>
          <cell r="H1196">
            <v>395</v>
          </cell>
          <cell r="I1196" t="str">
            <v>POLE, WOOD, 80'</v>
          </cell>
          <cell r="J1196">
            <v>2008</v>
          </cell>
          <cell r="K1196">
            <v>439.72</v>
          </cell>
          <cell r="L1196">
            <v>0</v>
          </cell>
          <cell r="M1196" t="e">
            <v>#DIV/0!</v>
          </cell>
        </row>
        <row r="1197">
          <cell r="A1197" t="str">
            <v>3644051983</v>
          </cell>
          <cell r="B1197" t="str">
            <v>ESD</v>
          </cell>
          <cell r="C1197" t="str">
            <v>0000898</v>
          </cell>
          <cell r="D1197">
            <v>1010300</v>
          </cell>
          <cell r="E1197" t="str">
            <v>D</v>
          </cell>
          <cell r="F1197">
            <v>364</v>
          </cell>
          <cell r="G1197" t="str">
            <v>0405</v>
          </cell>
          <cell r="H1197">
            <v>405</v>
          </cell>
          <cell r="I1197" t="str">
            <v>POLE, METAL, 80'</v>
          </cell>
          <cell r="J1197">
            <v>1983</v>
          </cell>
          <cell r="K1197">
            <v>12903.68</v>
          </cell>
          <cell r="L1197">
            <v>1</v>
          </cell>
          <cell r="M1197">
            <v>12903.68</v>
          </cell>
        </row>
        <row r="1198">
          <cell r="A1198" t="str">
            <v>3644101963</v>
          </cell>
          <cell r="B1198" t="str">
            <v>ESD</v>
          </cell>
          <cell r="C1198" t="str">
            <v>0000898</v>
          </cell>
          <cell r="D1198">
            <v>1010300</v>
          </cell>
          <cell r="E1198" t="str">
            <v>D</v>
          </cell>
          <cell r="F1198">
            <v>364</v>
          </cell>
          <cell r="G1198" t="str">
            <v>0410</v>
          </cell>
          <cell r="H1198">
            <v>410</v>
          </cell>
          <cell r="I1198" t="str">
            <v>POLE, WOOD, 85'</v>
          </cell>
          <cell r="J1198">
            <v>1963</v>
          </cell>
          <cell r="K1198">
            <v>8899.61</v>
          </cell>
          <cell r="L1198">
            <v>8</v>
          </cell>
          <cell r="M1198">
            <v>1112.45</v>
          </cell>
        </row>
        <row r="1199">
          <cell r="A1199" t="str">
            <v>3644101964</v>
          </cell>
          <cell r="B1199" t="str">
            <v>ESD</v>
          </cell>
          <cell r="C1199" t="str">
            <v>0000898</v>
          </cell>
          <cell r="D1199">
            <v>1010300</v>
          </cell>
          <cell r="E1199" t="str">
            <v>D</v>
          </cell>
          <cell r="F1199">
            <v>364</v>
          </cell>
          <cell r="G1199" t="str">
            <v>0410</v>
          </cell>
          <cell r="H1199">
            <v>410</v>
          </cell>
          <cell r="I1199" t="str">
            <v>POLE, WOOD, 85'</v>
          </cell>
          <cell r="J1199">
            <v>1964</v>
          </cell>
          <cell r="K1199">
            <v>7704</v>
          </cell>
          <cell r="L1199">
            <v>8</v>
          </cell>
          <cell r="M1199">
            <v>963</v>
          </cell>
        </row>
        <row r="1200">
          <cell r="A1200" t="str">
            <v>3644101965</v>
          </cell>
          <cell r="B1200" t="str">
            <v>ESD</v>
          </cell>
          <cell r="C1200" t="str">
            <v>0000898</v>
          </cell>
          <cell r="D1200">
            <v>1010300</v>
          </cell>
          <cell r="E1200" t="str">
            <v>D</v>
          </cell>
          <cell r="F1200">
            <v>364</v>
          </cell>
          <cell r="G1200" t="str">
            <v>0410</v>
          </cell>
          <cell r="H1200">
            <v>410</v>
          </cell>
          <cell r="I1200" t="str">
            <v>POLE, WOOD, 85'</v>
          </cell>
          <cell r="J1200">
            <v>1965</v>
          </cell>
          <cell r="K1200">
            <v>61.67</v>
          </cell>
          <cell r="L1200">
            <v>1</v>
          </cell>
          <cell r="M1200">
            <v>61.67</v>
          </cell>
        </row>
        <row r="1201">
          <cell r="A1201" t="str">
            <v>3644101973</v>
          </cell>
          <cell r="B1201" t="str">
            <v>ESD</v>
          </cell>
          <cell r="C1201" t="str">
            <v>0000898</v>
          </cell>
          <cell r="D1201">
            <v>1010300</v>
          </cell>
          <cell r="E1201" t="str">
            <v>D</v>
          </cell>
          <cell r="F1201">
            <v>364</v>
          </cell>
          <cell r="G1201" t="str">
            <v>0410</v>
          </cell>
          <cell r="H1201">
            <v>410</v>
          </cell>
          <cell r="I1201" t="str">
            <v>POLE, WOOD, 85'</v>
          </cell>
          <cell r="J1201">
            <v>1973</v>
          </cell>
          <cell r="K1201">
            <v>1999.21</v>
          </cell>
          <cell r="L1201">
            <v>3</v>
          </cell>
          <cell r="M1201">
            <v>666.4</v>
          </cell>
        </row>
        <row r="1202">
          <cell r="A1202" t="str">
            <v>3644101976</v>
          </cell>
          <cell r="B1202" t="str">
            <v>ESD</v>
          </cell>
          <cell r="C1202" t="str">
            <v>0000898</v>
          </cell>
          <cell r="D1202">
            <v>1010300</v>
          </cell>
          <cell r="E1202" t="str">
            <v>D</v>
          </cell>
          <cell r="F1202">
            <v>364</v>
          </cell>
          <cell r="G1202" t="str">
            <v>0410</v>
          </cell>
          <cell r="H1202">
            <v>410</v>
          </cell>
          <cell r="I1202" t="str">
            <v>POLE, WOOD, 85'</v>
          </cell>
          <cell r="J1202">
            <v>1976</v>
          </cell>
          <cell r="K1202">
            <v>142.06</v>
          </cell>
          <cell r="L1202">
            <v>1</v>
          </cell>
          <cell r="M1202">
            <v>142.06</v>
          </cell>
        </row>
        <row r="1203">
          <cell r="A1203" t="str">
            <v>3644101977</v>
          </cell>
          <cell r="B1203" t="str">
            <v>ESD</v>
          </cell>
          <cell r="C1203" t="str">
            <v>0000898</v>
          </cell>
          <cell r="D1203">
            <v>1010300</v>
          </cell>
          <cell r="E1203" t="str">
            <v>D</v>
          </cell>
          <cell r="F1203">
            <v>364</v>
          </cell>
          <cell r="G1203" t="str">
            <v>0410</v>
          </cell>
          <cell r="H1203">
            <v>410</v>
          </cell>
          <cell r="I1203" t="str">
            <v>POLE, WOOD, 85'</v>
          </cell>
          <cell r="J1203">
            <v>1977</v>
          </cell>
          <cell r="K1203">
            <v>7.98</v>
          </cell>
          <cell r="L1203">
            <v>3</v>
          </cell>
          <cell r="M1203">
            <v>2.66</v>
          </cell>
        </row>
        <row r="1204">
          <cell r="A1204" t="str">
            <v>3644101978</v>
          </cell>
          <cell r="B1204" t="str">
            <v>ESD</v>
          </cell>
          <cell r="C1204" t="str">
            <v>0000898</v>
          </cell>
          <cell r="D1204">
            <v>1010300</v>
          </cell>
          <cell r="E1204" t="str">
            <v>D</v>
          </cell>
          <cell r="F1204">
            <v>364</v>
          </cell>
          <cell r="G1204" t="str">
            <v>0410</v>
          </cell>
          <cell r="H1204">
            <v>410</v>
          </cell>
          <cell r="I1204" t="str">
            <v>POLE, WOOD, 85'</v>
          </cell>
          <cell r="J1204">
            <v>1978</v>
          </cell>
          <cell r="K1204">
            <v>3597.97</v>
          </cell>
          <cell r="L1204">
            <v>1</v>
          </cell>
          <cell r="M1204">
            <v>3597.97</v>
          </cell>
        </row>
        <row r="1205">
          <cell r="A1205" t="str">
            <v>3644101979</v>
          </cell>
          <cell r="B1205" t="str">
            <v>ESD</v>
          </cell>
          <cell r="C1205" t="str">
            <v>0000898</v>
          </cell>
          <cell r="D1205">
            <v>1010300</v>
          </cell>
          <cell r="E1205" t="str">
            <v>D</v>
          </cell>
          <cell r="F1205">
            <v>364</v>
          </cell>
          <cell r="G1205" t="str">
            <v>0410</v>
          </cell>
          <cell r="H1205">
            <v>410</v>
          </cell>
          <cell r="I1205" t="str">
            <v>POLE, WOOD, 85'</v>
          </cell>
          <cell r="J1205">
            <v>1979</v>
          </cell>
          <cell r="K1205">
            <v>558.48</v>
          </cell>
          <cell r="L1205">
            <v>1</v>
          </cell>
          <cell r="M1205">
            <v>558.48</v>
          </cell>
        </row>
        <row r="1206">
          <cell r="A1206" t="str">
            <v>3644101980</v>
          </cell>
          <cell r="B1206" t="str">
            <v>ESD</v>
          </cell>
          <cell r="C1206" t="str">
            <v>0000898</v>
          </cell>
          <cell r="D1206">
            <v>1010300</v>
          </cell>
          <cell r="E1206" t="str">
            <v>D</v>
          </cell>
          <cell r="F1206">
            <v>364</v>
          </cell>
          <cell r="G1206" t="str">
            <v>0410</v>
          </cell>
          <cell r="H1206">
            <v>410</v>
          </cell>
          <cell r="I1206" t="str">
            <v>POLE, WOOD, 85'</v>
          </cell>
          <cell r="J1206">
            <v>1980</v>
          </cell>
          <cell r="K1206">
            <v>8730.58</v>
          </cell>
          <cell r="L1206">
            <v>2</v>
          </cell>
          <cell r="M1206">
            <v>4365.29</v>
          </cell>
        </row>
        <row r="1207">
          <cell r="A1207" t="str">
            <v>3644101981</v>
          </cell>
          <cell r="B1207" t="str">
            <v>ESD</v>
          </cell>
          <cell r="C1207" t="str">
            <v>0000898</v>
          </cell>
          <cell r="D1207">
            <v>1010300</v>
          </cell>
          <cell r="E1207" t="str">
            <v>D</v>
          </cell>
          <cell r="F1207">
            <v>364</v>
          </cell>
          <cell r="G1207" t="str">
            <v>0410</v>
          </cell>
          <cell r="H1207">
            <v>410</v>
          </cell>
          <cell r="I1207" t="str">
            <v>POLE, WOOD, 85'</v>
          </cell>
          <cell r="J1207">
            <v>1981</v>
          </cell>
          <cell r="K1207">
            <v>1945.07</v>
          </cell>
          <cell r="L1207">
            <v>3</v>
          </cell>
          <cell r="M1207">
            <v>648.36</v>
          </cell>
        </row>
        <row r="1208">
          <cell r="A1208" t="str">
            <v>3644101982</v>
          </cell>
          <cell r="B1208" t="str">
            <v>ESD</v>
          </cell>
          <cell r="C1208" t="str">
            <v>0000898</v>
          </cell>
          <cell r="D1208">
            <v>1010300</v>
          </cell>
          <cell r="E1208" t="str">
            <v>D</v>
          </cell>
          <cell r="F1208">
            <v>364</v>
          </cell>
          <cell r="G1208" t="str">
            <v>0410</v>
          </cell>
          <cell r="H1208">
            <v>410</v>
          </cell>
          <cell r="I1208" t="str">
            <v>POLE, WOOD, 85'</v>
          </cell>
          <cell r="J1208">
            <v>1982</v>
          </cell>
          <cell r="K1208">
            <v>14754.33</v>
          </cell>
          <cell r="L1208">
            <v>8</v>
          </cell>
          <cell r="M1208">
            <v>1844.29</v>
          </cell>
        </row>
        <row r="1209">
          <cell r="A1209" t="str">
            <v>3644101983</v>
          </cell>
          <cell r="B1209" t="str">
            <v>ESD</v>
          </cell>
          <cell r="C1209" t="str">
            <v>0000898</v>
          </cell>
          <cell r="D1209">
            <v>1010300</v>
          </cell>
          <cell r="E1209" t="str">
            <v>D</v>
          </cell>
          <cell r="F1209">
            <v>364</v>
          </cell>
          <cell r="G1209" t="str">
            <v>0410</v>
          </cell>
          <cell r="H1209">
            <v>410</v>
          </cell>
          <cell r="I1209" t="str">
            <v>POLE, WOOD, 85'</v>
          </cell>
          <cell r="J1209">
            <v>1983</v>
          </cell>
          <cell r="K1209">
            <v>39004.83</v>
          </cell>
          <cell r="L1209">
            <v>7</v>
          </cell>
          <cell r="M1209">
            <v>5572.12</v>
          </cell>
        </row>
        <row r="1210">
          <cell r="A1210" t="str">
            <v>3644101984</v>
          </cell>
          <cell r="B1210" t="str">
            <v>ESD</v>
          </cell>
          <cell r="C1210" t="str">
            <v>0000898</v>
          </cell>
          <cell r="D1210">
            <v>1010300</v>
          </cell>
          <cell r="E1210" t="str">
            <v>D</v>
          </cell>
          <cell r="F1210">
            <v>364</v>
          </cell>
          <cell r="G1210" t="str">
            <v>0410</v>
          </cell>
          <cell r="H1210">
            <v>410</v>
          </cell>
          <cell r="I1210" t="str">
            <v>POLE, WOOD, 85'</v>
          </cell>
          <cell r="J1210">
            <v>1984</v>
          </cell>
          <cell r="K1210">
            <v>12746.22</v>
          </cell>
          <cell r="L1210">
            <v>3</v>
          </cell>
          <cell r="M1210">
            <v>4248.74</v>
          </cell>
        </row>
        <row r="1211">
          <cell r="A1211" t="str">
            <v>3644101985</v>
          </cell>
          <cell r="B1211" t="str">
            <v>ESD</v>
          </cell>
          <cell r="C1211" t="str">
            <v>0000898</v>
          </cell>
          <cell r="D1211">
            <v>1010300</v>
          </cell>
          <cell r="E1211" t="str">
            <v>D</v>
          </cell>
          <cell r="F1211">
            <v>364</v>
          </cell>
          <cell r="G1211" t="str">
            <v>0410</v>
          </cell>
          <cell r="H1211">
            <v>410</v>
          </cell>
          <cell r="I1211" t="str">
            <v>POLE, WOOD, 85'</v>
          </cell>
          <cell r="J1211">
            <v>1985</v>
          </cell>
          <cell r="K1211">
            <v>31683.09</v>
          </cell>
          <cell r="L1211">
            <v>5</v>
          </cell>
          <cell r="M1211">
            <v>6336.62</v>
          </cell>
        </row>
        <row r="1212">
          <cell r="A1212" t="str">
            <v>3644101986</v>
          </cell>
          <cell r="B1212" t="str">
            <v>ESD</v>
          </cell>
          <cell r="C1212" t="str">
            <v>0000898</v>
          </cell>
          <cell r="D1212">
            <v>1010300</v>
          </cell>
          <cell r="E1212" t="str">
            <v>D</v>
          </cell>
          <cell r="F1212">
            <v>364</v>
          </cell>
          <cell r="G1212" t="str">
            <v>0410</v>
          </cell>
          <cell r="H1212">
            <v>410</v>
          </cell>
          <cell r="I1212" t="str">
            <v>POLE, WOOD, 85'</v>
          </cell>
          <cell r="J1212">
            <v>1986</v>
          </cell>
          <cell r="K1212">
            <v>12418.14</v>
          </cell>
          <cell r="L1212">
            <v>2</v>
          </cell>
          <cell r="M1212">
            <v>6209.07</v>
          </cell>
        </row>
        <row r="1213">
          <cell r="A1213" t="str">
            <v>3644101987</v>
          </cell>
          <cell r="B1213" t="str">
            <v>ESD</v>
          </cell>
          <cell r="C1213" t="str">
            <v>0000898</v>
          </cell>
          <cell r="D1213">
            <v>1010300</v>
          </cell>
          <cell r="E1213" t="str">
            <v>D</v>
          </cell>
          <cell r="F1213">
            <v>364</v>
          </cell>
          <cell r="G1213" t="str">
            <v>0410</v>
          </cell>
          <cell r="H1213">
            <v>410</v>
          </cell>
          <cell r="I1213" t="str">
            <v>POLE, WOOD, 85'</v>
          </cell>
          <cell r="J1213">
            <v>1987</v>
          </cell>
          <cell r="K1213">
            <v>4355.34</v>
          </cell>
          <cell r="L1213">
            <v>4</v>
          </cell>
          <cell r="M1213">
            <v>1088.8399999999999</v>
          </cell>
        </row>
        <row r="1214">
          <cell r="A1214" t="str">
            <v>3644101988</v>
          </cell>
          <cell r="B1214" t="str">
            <v>ESD</v>
          </cell>
          <cell r="C1214" t="str">
            <v>0000898</v>
          </cell>
          <cell r="D1214">
            <v>1010300</v>
          </cell>
          <cell r="E1214" t="str">
            <v>D</v>
          </cell>
          <cell r="F1214">
            <v>364</v>
          </cell>
          <cell r="G1214" t="str">
            <v>0410</v>
          </cell>
          <cell r="H1214">
            <v>410</v>
          </cell>
          <cell r="I1214" t="str">
            <v>POLE, WOOD, 85'</v>
          </cell>
          <cell r="J1214">
            <v>1988</v>
          </cell>
          <cell r="K1214">
            <v>7769.59</v>
          </cell>
          <cell r="L1214">
            <v>6</v>
          </cell>
          <cell r="M1214">
            <v>1294.93</v>
          </cell>
        </row>
        <row r="1215">
          <cell r="A1215" t="str">
            <v>3644101989</v>
          </cell>
          <cell r="B1215" t="str">
            <v>ESD</v>
          </cell>
          <cell r="C1215" t="str">
            <v>0000898</v>
          </cell>
          <cell r="D1215">
            <v>1010300</v>
          </cell>
          <cell r="E1215" t="str">
            <v>D</v>
          </cell>
          <cell r="F1215">
            <v>364</v>
          </cell>
          <cell r="G1215" t="str">
            <v>0410</v>
          </cell>
          <cell r="H1215">
            <v>410</v>
          </cell>
          <cell r="I1215" t="str">
            <v>POLE, WOOD, 85'</v>
          </cell>
          <cell r="J1215">
            <v>1989</v>
          </cell>
          <cell r="K1215">
            <v>5295.15</v>
          </cell>
          <cell r="L1215">
            <v>1</v>
          </cell>
          <cell r="M1215">
            <v>5295.15</v>
          </cell>
        </row>
        <row r="1216">
          <cell r="A1216" t="str">
            <v>3644101990</v>
          </cell>
          <cell r="B1216" t="str">
            <v>ESD</v>
          </cell>
          <cell r="C1216" t="str">
            <v>0000898</v>
          </cell>
          <cell r="D1216">
            <v>1010300</v>
          </cell>
          <cell r="E1216" t="str">
            <v>D</v>
          </cell>
          <cell r="F1216">
            <v>364</v>
          </cell>
          <cell r="G1216" t="str">
            <v>0410</v>
          </cell>
          <cell r="H1216">
            <v>410</v>
          </cell>
          <cell r="I1216" t="str">
            <v>POLE, WOOD, 85'</v>
          </cell>
          <cell r="J1216">
            <v>1990</v>
          </cell>
          <cell r="K1216">
            <v>9667.07</v>
          </cell>
          <cell r="L1216">
            <v>5</v>
          </cell>
          <cell r="M1216">
            <v>1933.41</v>
          </cell>
        </row>
        <row r="1217">
          <cell r="A1217" t="str">
            <v>3644101994</v>
          </cell>
          <cell r="B1217" t="str">
            <v>ESD</v>
          </cell>
          <cell r="C1217" t="str">
            <v>0000898</v>
          </cell>
          <cell r="D1217">
            <v>1010300</v>
          </cell>
          <cell r="E1217" t="str">
            <v>D</v>
          </cell>
          <cell r="F1217">
            <v>364</v>
          </cell>
          <cell r="G1217" t="str">
            <v>0410</v>
          </cell>
          <cell r="H1217">
            <v>410</v>
          </cell>
          <cell r="I1217" t="str">
            <v>POLE, WOOD, 85'</v>
          </cell>
          <cell r="J1217">
            <v>1994</v>
          </cell>
          <cell r="K1217">
            <v>3120.67</v>
          </cell>
          <cell r="L1217">
            <v>1</v>
          </cell>
          <cell r="M1217">
            <v>3120.67</v>
          </cell>
        </row>
        <row r="1218">
          <cell r="A1218" t="str">
            <v>3644101996</v>
          </cell>
          <cell r="B1218" t="str">
            <v>ESD</v>
          </cell>
          <cell r="C1218" t="str">
            <v>0000898</v>
          </cell>
          <cell r="D1218">
            <v>1010300</v>
          </cell>
          <cell r="E1218" t="str">
            <v>D</v>
          </cell>
          <cell r="F1218">
            <v>364</v>
          </cell>
          <cell r="G1218" t="str">
            <v>0410</v>
          </cell>
          <cell r="H1218">
            <v>410</v>
          </cell>
          <cell r="I1218" t="str">
            <v>POLE, WOOD, 85'</v>
          </cell>
          <cell r="J1218">
            <v>1996</v>
          </cell>
          <cell r="K1218">
            <v>14781.57</v>
          </cell>
          <cell r="L1218">
            <v>2</v>
          </cell>
          <cell r="M1218">
            <v>7390.79</v>
          </cell>
        </row>
        <row r="1219">
          <cell r="A1219" t="str">
            <v>3644101997</v>
          </cell>
          <cell r="B1219" t="str">
            <v>ESD</v>
          </cell>
          <cell r="C1219" t="str">
            <v>0000898</v>
          </cell>
          <cell r="D1219">
            <v>1010300</v>
          </cell>
          <cell r="E1219" t="str">
            <v>D</v>
          </cell>
          <cell r="F1219">
            <v>364</v>
          </cell>
          <cell r="G1219" t="str">
            <v>0410</v>
          </cell>
          <cell r="H1219">
            <v>410</v>
          </cell>
          <cell r="I1219" t="str">
            <v>POLE, WOOD, 85'</v>
          </cell>
          <cell r="J1219">
            <v>1997</v>
          </cell>
          <cell r="K1219">
            <v>17537.27</v>
          </cell>
          <cell r="L1219">
            <v>2</v>
          </cell>
          <cell r="M1219">
            <v>8768.64</v>
          </cell>
        </row>
        <row r="1220">
          <cell r="A1220" t="str">
            <v>3644101998</v>
          </cell>
          <cell r="B1220" t="str">
            <v>ESD</v>
          </cell>
          <cell r="C1220" t="str">
            <v>0000898</v>
          </cell>
          <cell r="D1220">
            <v>1010300</v>
          </cell>
          <cell r="E1220" t="str">
            <v>D</v>
          </cell>
          <cell r="F1220">
            <v>364</v>
          </cell>
          <cell r="G1220" t="str">
            <v>0410</v>
          </cell>
          <cell r="H1220">
            <v>410</v>
          </cell>
          <cell r="I1220" t="str">
            <v>POLE, WOOD, 85'</v>
          </cell>
          <cell r="J1220">
            <v>1998</v>
          </cell>
          <cell r="K1220">
            <v>5930.01</v>
          </cell>
          <cell r="L1220">
            <v>1</v>
          </cell>
          <cell r="M1220">
            <v>5930.01</v>
          </cell>
        </row>
        <row r="1221">
          <cell r="A1221" t="str">
            <v>3644101999</v>
          </cell>
          <cell r="B1221" t="str">
            <v>ESD</v>
          </cell>
          <cell r="C1221" t="str">
            <v>0000898</v>
          </cell>
          <cell r="D1221">
            <v>1010300</v>
          </cell>
          <cell r="E1221" t="str">
            <v>D</v>
          </cell>
          <cell r="F1221">
            <v>364</v>
          </cell>
          <cell r="G1221" t="str">
            <v>0410</v>
          </cell>
          <cell r="H1221">
            <v>410</v>
          </cell>
          <cell r="I1221" t="str">
            <v>POLE, WOOD, 85'</v>
          </cell>
          <cell r="J1221">
            <v>1999</v>
          </cell>
          <cell r="K1221">
            <v>66365.08</v>
          </cell>
          <cell r="L1221">
            <v>5</v>
          </cell>
          <cell r="M1221">
            <v>13273.02</v>
          </cell>
        </row>
        <row r="1222">
          <cell r="A1222" t="str">
            <v>3644102000</v>
          </cell>
          <cell r="B1222" t="str">
            <v>ESD</v>
          </cell>
          <cell r="C1222" t="str">
            <v>0000898</v>
          </cell>
          <cell r="D1222">
            <v>1010300</v>
          </cell>
          <cell r="E1222" t="str">
            <v>D</v>
          </cell>
          <cell r="F1222">
            <v>364</v>
          </cell>
          <cell r="G1222" t="str">
            <v>0410</v>
          </cell>
          <cell r="H1222">
            <v>410</v>
          </cell>
          <cell r="I1222" t="str">
            <v>POLE, WOOD, 85'</v>
          </cell>
          <cell r="J1222">
            <v>2000</v>
          </cell>
          <cell r="K1222">
            <v>10712.33</v>
          </cell>
          <cell r="L1222">
            <v>2</v>
          </cell>
          <cell r="M1222">
            <v>5356.17</v>
          </cell>
        </row>
        <row r="1223">
          <cell r="A1223" t="str">
            <v>3644102001</v>
          </cell>
          <cell r="B1223" t="str">
            <v>ESD</v>
          </cell>
          <cell r="C1223" t="str">
            <v>0000898</v>
          </cell>
          <cell r="D1223">
            <v>1010300</v>
          </cell>
          <cell r="E1223" t="str">
            <v>D</v>
          </cell>
          <cell r="F1223">
            <v>364</v>
          </cell>
          <cell r="G1223" t="str">
            <v>0410</v>
          </cell>
          <cell r="H1223">
            <v>410</v>
          </cell>
          <cell r="I1223" t="str">
            <v>POLE, WOOD, 85'</v>
          </cell>
          <cell r="J1223">
            <v>2001</v>
          </cell>
          <cell r="K1223">
            <v>2602.36</v>
          </cell>
          <cell r="L1223">
            <v>0</v>
          </cell>
          <cell r="M1223" t="e">
            <v>#DIV/0!</v>
          </cell>
        </row>
        <row r="1224">
          <cell r="A1224" t="str">
            <v>3644102002</v>
          </cell>
          <cell r="B1224" t="str">
            <v>ESD</v>
          </cell>
          <cell r="C1224" t="str">
            <v>0000898</v>
          </cell>
          <cell r="D1224">
            <v>1010300</v>
          </cell>
          <cell r="E1224" t="str">
            <v>D</v>
          </cell>
          <cell r="F1224">
            <v>364</v>
          </cell>
          <cell r="G1224" t="str">
            <v>0410</v>
          </cell>
          <cell r="H1224">
            <v>410</v>
          </cell>
          <cell r="I1224" t="str">
            <v>POLE, WOOD, 85'</v>
          </cell>
          <cell r="J1224">
            <v>2002</v>
          </cell>
          <cell r="K1224">
            <v>157967.93</v>
          </cell>
          <cell r="L1224">
            <v>8</v>
          </cell>
          <cell r="M1224">
            <v>19745.990000000002</v>
          </cell>
        </row>
        <row r="1225">
          <cell r="A1225" t="str">
            <v>3644102003</v>
          </cell>
          <cell r="B1225" t="str">
            <v>ESD</v>
          </cell>
          <cell r="C1225" t="str">
            <v>0000898</v>
          </cell>
          <cell r="D1225">
            <v>1010300</v>
          </cell>
          <cell r="E1225" t="str">
            <v>D</v>
          </cell>
          <cell r="F1225">
            <v>364</v>
          </cell>
          <cell r="G1225" t="str">
            <v>0410</v>
          </cell>
          <cell r="H1225">
            <v>410</v>
          </cell>
          <cell r="I1225" t="str">
            <v>POLE, WOOD, 85'</v>
          </cell>
          <cell r="J1225">
            <v>2003</v>
          </cell>
          <cell r="K1225">
            <v>62064.81</v>
          </cell>
          <cell r="L1225">
            <v>3</v>
          </cell>
          <cell r="M1225">
            <v>20688.27</v>
          </cell>
        </row>
        <row r="1226">
          <cell r="A1226" t="str">
            <v>3644102004</v>
          </cell>
          <cell r="B1226" t="str">
            <v>ESD</v>
          </cell>
          <cell r="C1226" t="str">
            <v>0000898</v>
          </cell>
          <cell r="D1226">
            <v>1010300</v>
          </cell>
          <cell r="E1226" t="str">
            <v>D</v>
          </cell>
          <cell r="F1226">
            <v>364</v>
          </cell>
          <cell r="G1226" t="str">
            <v>0410</v>
          </cell>
          <cell r="H1226">
            <v>410</v>
          </cell>
          <cell r="I1226" t="str">
            <v>POLE, WOOD, 85'</v>
          </cell>
          <cell r="J1226">
            <v>2004</v>
          </cell>
          <cell r="K1226">
            <v>15557.14</v>
          </cell>
          <cell r="L1226">
            <v>1</v>
          </cell>
          <cell r="M1226">
            <v>15557.14</v>
          </cell>
        </row>
        <row r="1227">
          <cell r="A1227" t="str">
            <v>3644102005</v>
          </cell>
          <cell r="B1227" t="str">
            <v>ESD</v>
          </cell>
          <cell r="C1227" t="str">
            <v>0000898</v>
          </cell>
          <cell r="D1227">
            <v>1010300</v>
          </cell>
          <cell r="E1227" t="str">
            <v>D</v>
          </cell>
          <cell r="F1227">
            <v>364</v>
          </cell>
          <cell r="G1227" t="str">
            <v>0410</v>
          </cell>
          <cell r="H1227">
            <v>410</v>
          </cell>
          <cell r="I1227" t="str">
            <v>POLE, WOOD, 85'</v>
          </cell>
          <cell r="J1227">
            <v>2005</v>
          </cell>
          <cell r="K1227">
            <v>20949.72</v>
          </cell>
          <cell r="L1227">
            <v>7</v>
          </cell>
          <cell r="M1227">
            <v>2992.82</v>
          </cell>
        </row>
        <row r="1228">
          <cell r="A1228" t="str">
            <v>3644102006</v>
          </cell>
          <cell r="B1228" t="str">
            <v>ESD</v>
          </cell>
          <cell r="C1228" t="str">
            <v>0000898</v>
          </cell>
          <cell r="D1228">
            <v>1010300</v>
          </cell>
          <cell r="E1228" t="str">
            <v>D</v>
          </cell>
          <cell r="F1228">
            <v>364</v>
          </cell>
          <cell r="G1228" t="str">
            <v>0410</v>
          </cell>
          <cell r="H1228">
            <v>410</v>
          </cell>
          <cell r="I1228" t="str">
            <v>POLE, WOOD, 85'</v>
          </cell>
          <cell r="J1228">
            <v>2006</v>
          </cell>
          <cell r="K1228">
            <v>82077.789999999994</v>
          </cell>
          <cell r="L1228">
            <v>1</v>
          </cell>
          <cell r="M1228">
            <v>82077.789999999994</v>
          </cell>
        </row>
        <row r="1229">
          <cell r="A1229" t="str">
            <v>3644102007</v>
          </cell>
          <cell r="B1229" t="str">
            <v>ESD</v>
          </cell>
          <cell r="C1229" t="str">
            <v>0000898</v>
          </cell>
          <cell r="D1229">
            <v>1010300</v>
          </cell>
          <cell r="E1229" t="str">
            <v>D</v>
          </cell>
          <cell r="F1229">
            <v>364</v>
          </cell>
          <cell r="G1229" t="str">
            <v>0410</v>
          </cell>
          <cell r="H1229">
            <v>410</v>
          </cell>
          <cell r="I1229" t="str">
            <v>POLE, WOOD, 85'</v>
          </cell>
          <cell r="J1229">
            <v>2007</v>
          </cell>
          <cell r="K1229">
            <v>54559.38</v>
          </cell>
          <cell r="L1229">
            <v>3</v>
          </cell>
          <cell r="M1229">
            <v>18186.46</v>
          </cell>
        </row>
        <row r="1230">
          <cell r="A1230" t="str">
            <v>3644102008</v>
          </cell>
          <cell r="B1230" t="str">
            <v>ESD</v>
          </cell>
          <cell r="C1230" t="str">
            <v>0000898</v>
          </cell>
          <cell r="D1230">
            <v>1010300</v>
          </cell>
          <cell r="E1230" t="str">
            <v>D</v>
          </cell>
          <cell r="F1230">
            <v>364</v>
          </cell>
          <cell r="G1230" t="str">
            <v>0410</v>
          </cell>
          <cell r="H1230">
            <v>410</v>
          </cell>
          <cell r="I1230" t="str">
            <v>POLE, WOOD, 85'</v>
          </cell>
          <cell r="J1230">
            <v>2008</v>
          </cell>
          <cell r="K1230">
            <v>489.62</v>
          </cell>
          <cell r="L1230">
            <v>0</v>
          </cell>
          <cell r="M1230" t="e">
            <v>#DIV/0!</v>
          </cell>
        </row>
        <row r="1231">
          <cell r="A1231" t="str">
            <v>3644201998</v>
          </cell>
          <cell r="B1231" t="str">
            <v>ESD</v>
          </cell>
          <cell r="C1231" t="str">
            <v>0000898</v>
          </cell>
          <cell r="D1231">
            <v>1010300</v>
          </cell>
          <cell r="E1231" t="str">
            <v>D</v>
          </cell>
          <cell r="F1231">
            <v>364</v>
          </cell>
          <cell r="G1231" t="str">
            <v>0420</v>
          </cell>
          <cell r="H1231">
            <v>420</v>
          </cell>
          <cell r="I1231" t="str">
            <v>POLE, METAL, 85'</v>
          </cell>
          <cell r="J1231">
            <v>1998</v>
          </cell>
          <cell r="K1231">
            <v>3780.78</v>
          </cell>
          <cell r="L1231">
            <v>2</v>
          </cell>
          <cell r="M1231">
            <v>1890.39</v>
          </cell>
        </row>
        <row r="1232">
          <cell r="A1232" t="str">
            <v>3644202000</v>
          </cell>
          <cell r="B1232" t="str">
            <v>ESD</v>
          </cell>
          <cell r="C1232" t="str">
            <v>0000898</v>
          </cell>
          <cell r="D1232">
            <v>1010300</v>
          </cell>
          <cell r="E1232" t="str">
            <v>D</v>
          </cell>
          <cell r="F1232">
            <v>364</v>
          </cell>
          <cell r="G1232" t="str">
            <v>0420</v>
          </cell>
          <cell r="H1232">
            <v>420</v>
          </cell>
          <cell r="I1232" t="str">
            <v>POLE, METAL, 85'</v>
          </cell>
          <cell r="J1232">
            <v>2000</v>
          </cell>
          <cell r="K1232">
            <v>110.74</v>
          </cell>
          <cell r="L1232">
            <v>1</v>
          </cell>
          <cell r="M1232">
            <v>110.74</v>
          </cell>
        </row>
        <row r="1233">
          <cell r="A1233" t="str">
            <v>3644202001</v>
          </cell>
          <cell r="B1233" t="str">
            <v>ESD</v>
          </cell>
          <cell r="C1233" t="str">
            <v>0000898</v>
          </cell>
          <cell r="D1233">
            <v>1010300</v>
          </cell>
          <cell r="E1233" t="str">
            <v>D</v>
          </cell>
          <cell r="F1233">
            <v>364</v>
          </cell>
          <cell r="G1233" t="str">
            <v>0420</v>
          </cell>
          <cell r="H1233">
            <v>420</v>
          </cell>
          <cell r="I1233" t="str">
            <v>POLE, METAL, 85'</v>
          </cell>
          <cell r="J1233">
            <v>2001</v>
          </cell>
          <cell r="K1233">
            <v>325.29000000000002</v>
          </cell>
          <cell r="L1233">
            <v>0</v>
          </cell>
          <cell r="M1233" t="e">
            <v>#DIV/0!</v>
          </cell>
        </row>
        <row r="1234">
          <cell r="A1234" t="str">
            <v>3644202002</v>
          </cell>
          <cell r="B1234" t="str">
            <v>ESD</v>
          </cell>
          <cell r="C1234" t="str">
            <v>0000898</v>
          </cell>
          <cell r="D1234">
            <v>1010300</v>
          </cell>
          <cell r="E1234" t="str">
            <v>D</v>
          </cell>
          <cell r="F1234">
            <v>364</v>
          </cell>
          <cell r="G1234" t="str">
            <v>0420</v>
          </cell>
          <cell r="H1234">
            <v>420</v>
          </cell>
          <cell r="I1234" t="str">
            <v>POLE, METAL, 85'</v>
          </cell>
          <cell r="J1234">
            <v>2002</v>
          </cell>
          <cell r="K1234">
            <v>3739.3</v>
          </cell>
          <cell r="L1234">
            <v>1</v>
          </cell>
          <cell r="M1234">
            <v>3739.3</v>
          </cell>
        </row>
        <row r="1235">
          <cell r="A1235" t="str">
            <v>3644251963</v>
          </cell>
          <cell r="B1235" t="str">
            <v>ESD</v>
          </cell>
          <cell r="C1235" t="str">
            <v>0000898</v>
          </cell>
          <cell r="D1235">
            <v>1010300</v>
          </cell>
          <cell r="E1235" t="str">
            <v>D</v>
          </cell>
          <cell r="F1235">
            <v>364</v>
          </cell>
          <cell r="G1235" t="str">
            <v>0425</v>
          </cell>
          <cell r="H1235">
            <v>425</v>
          </cell>
          <cell r="I1235" t="str">
            <v>POLE, WOOD, 90'</v>
          </cell>
          <cell r="J1235">
            <v>1963</v>
          </cell>
          <cell r="K1235">
            <v>8828.56</v>
          </cell>
          <cell r="L1235">
            <v>7</v>
          </cell>
          <cell r="M1235">
            <v>1261.22</v>
          </cell>
        </row>
        <row r="1236">
          <cell r="A1236" t="str">
            <v>3644251964</v>
          </cell>
          <cell r="B1236" t="str">
            <v>ESD</v>
          </cell>
          <cell r="C1236" t="str">
            <v>0000898</v>
          </cell>
          <cell r="D1236">
            <v>1010300</v>
          </cell>
          <cell r="E1236" t="str">
            <v>D</v>
          </cell>
          <cell r="F1236">
            <v>364</v>
          </cell>
          <cell r="G1236" t="str">
            <v>0425</v>
          </cell>
          <cell r="H1236">
            <v>425</v>
          </cell>
          <cell r="I1236" t="str">
            <v>POLE, WOOD, 90'</v>
          </cell>
          <cell r="J1236">
            <v>1964</v>
          </cell>
          <cell r="K1236">
            <v>1268.74</v>
          </cell>
          <cell r="L1236">
            <v>1</v>
          </cell>
          <cell r="M1236">
            <v>1268.74</v>
          </cell>
        </row>
        <row r="1237">
          <cell r="A1237" t="str">
            <v>3644251973</v>
          </cell>
          <cell r="B1237" t="str">
            <v>ESD</v>
          </cell>
          <cell r="C1237" t="str">
            <v>0000898</v>
          </cell>
          <cell r="D1237">
            <v>1010300</v>
          </cell>
          <cell r="E1237" t="str">
            <v>D</v>
          </cell>
          <cell r="F1237">
            <v>364</v>
          </cell>
          <cell r="G1237" t="str">
            <v>0425</v>
          </cell>
          <cell r="H1237">
            <v>425</v>
          </cell>
          <cell r="I1237" t="str">
            <v>POLE, WOOD, 90'</v>
          </cell>
          <cell r="J1237">
            <v>1973</v>
          </cell>
          <cell r="K1237">
            <v>977.7</v>
          </cell>
          <cell r="L1237">
            <v>1</v>
          </cell>
          <cell r="M1237">
            <v>977.7</v>
          </cell>
        </row>
        <row r="1238">
          <cell r="A1238" t="str">
            <v>3644251975</v>
          </cell>
          <cell r="B1238" t="str">
            <v>ESD</v>
          </cell>
          <cell r="C1238" t="str">
            <v>0000898</v>
          </cell>
          <cell r="D1238">
            <v>1010300</v>
          </cell>
          <cell r="E1238" t="str">
            <v>D</v>
          </cell>
          <cell r="F1238">
            <v>364</v>
          </cell>
          <cell r="G1238" t="str">
            <v>0425</v>
          </cell>
          <cell r="H1238">
            <v>425</v>
          </cell>
          <cell r="I1238" t="str">
            <v>POLE, WOOD, 90'</v>
          </cell>
          <cell r="J1238">
            <v>1975</v>
          </cell>
          <cell r="K1238">
            <v>2082.17</v>
          </cell>
          <cell r="L1238">
            <v>2</v>
          </cell>
          <cell r="M1238">
            <v>1041.0899999999999</v>
          </cell>
        </row>
        <row r="1239">
          <cell r="A1239" t="str">
            <v>3644251976</v>
          </cell>
          <cell r="B1239" t="str">
            <v>ESD</v>
          </cell>
          <cell r="C1239" t="str">
            <v>0000898</v>
          </cell>
          <cell r="D1239">
            <v>1010300</v>
          </cell>
          <cell r="E1239" t="str">
            <v>D</v>
          </cell>
          <cell r="F1239">
            <v>364</v>
          </cell>
          <cell r="G1239" t="str">
            <v>0425</v>
          </cell>
          <cell r="H1239">
            <v>425</v>
          </cell>
          <cell r="I1239" t="str">
            <v>POLE, WOOD, 90'</v>
          </cell>
          <cell r="J1239">
            <v>1976</v>
          </cell>
          <cell r="K1239">
            <v>284.17</v>
          </cell>
          <cell r="L1239">
            <v>2</v>
          </cell>
          <cell r="M1239">
            <v>142.09</v>
          </cell>
        </row>
        <row r="1240">
          <cell r="A1240" t="str">
            <v>3644251980</v>
          </cell>
          <cell r="B1240" t="str">
            <v>ESD</v>
          </cell>
          <cell r="C1240" t="str">
            <v>0000898</v>
          </cell>
          <cell r="D1240">
            <v>1010300</v>
          </cell>
          <cell r="E1240" t="str">
            <v>D</v>
          </cell>
          <cell r="F1240">
            <v>364</v>
          </cell>
          <cell r="G1240" t="str">
            <v>0425</v>
          </cell>
          <cell r="H1240">
            <v>425</v>
          </cell>
          <cell r="I1240" t="str">
            <v>POLE, WOOD, 90'</v>
          </cell>
          <cell r="J1240">
            <v>1980</v>
          </cell>
          <cell r="K1240">
            <v>1716.97</v>
          </cell>
          <cell r="L1240">
            <v>3</v>
          </cell>
          <cell r="M1240">
            <v>572.32000000000005</v>
          </cell>
        </row>
        <row r="1241">
          <cell r="A1241" t="str">
            <v>3644251981</v>
          </cell>
          <cell r="B1241" t="str">
            <v>ESD</v>
          </cell>
          <cell r="C1241" t="str">
            <v>0000898</v>
          </cell>
          <cell r="D1241">
            <v>1010300</v>
          </cell>
          <cell r="E1241" t="str">
            <v>D</v>
          </cell>
          <cell r="F1241">
            <v>364</v>
          </cell>
          <cell r="G1241" t="str">
            <v>0425</v>
          </cell>
          <cell r="H1241">
            <v>425</v>
          </cell>
          <cell r="I1241" t="str">
            <v>POLE, WOOD, 90'</v>
          </cell>
          <cell r="J1241">
            <v>1981</v>
          </cell>
          <cell r="K1241">
            <v>145.66</v>
          </cell>
          <cell r="L1241">
            <v>2</v>
          </cell>
          <cell r="M1241">
            <v>72.83</v>
          </cell>
        </row>
        <row r="1242">
          <cell r="A1242" t="str">
            <v>3644251983</v>
          </cell>
          <cell r="B1242" t="str">
            <v>ESD</v>
          </cell>
          <cell r="C1242" t="str">
            <v>0000898</v>
          </cell>
          <cell r="D1242">
            <v>1010300</v>
          </cell>
          <cell r="E1242" t="str">
            <v>D</v>
          </cell>
          <cell r="F1242">
            <v>364</v>
          </cell>
          <cell r="G1242" t="str">
            <v>0425</v>
          </cell>
          <cell r="H1242">
            <v>425</v>
          </cell>
          <cell r="I1242" t="str">
            <v>POLE, WOOD, 90'</v>
          </cell>
          <cell r="J1242">
            <v>1983</v>
          </cell>
          <cell r="K1242">
            <v>29554.19</v>
          </cell>
          <cell r="L1242">
            <v>4</v>
          </cell>
          <cell r="M1242">
            <v>7388.55</v>
          </cell>
        </row>
        <row r="1243">
          <cell r="A1243" t="str">
            <v>3644251985</v>
          </cell>
          <cell r="B1243" t="str">
            <v>ESD</v>
          </cell>
          <cell r="C1243" t="str">
            <v>0000898</v>
          </cell>
          <cell r="D1243">
            <v>1010300</v>
          </cell>
          <cell r="E1243" t="str">
            <v>D</v>
          </cell>
          <cell r="F1243">
            <v>364</v>
          </cell>
          <cell r="G1243" t="str">
            <v>0425</v>
          </cell>
          <cell r="H1243">
            <v>425</v>
          </cell>
          <cell r="I1243" t="str">
            <v>POLE, WOOD, 90'</v>
          </cell>
          <cell r="J1243">
            <v>1985</v>
          </cell>
          <cell r="K1243">
            <v>39363.56</v>
          </cell>
          <cell r="L1243">
            <v>7</v>
          </cell>
          <cell r="M1243">
            <v>5623.37</v>
          </cell>
        </row>
        <row r="1244">
          <cell r="A1244" t="str">
            <v>3644251986</v>
          </cell>
          <cell r="B1244" t="str">
            <v>ESD</v>
          </cell>
          <cell r="C1244" t="str">
            <v>0000898</v>
          </cell>
          <cell r="D1244">
            <v>1010300</v>
          </cell>
          <cell r="E1244" t="str">
            <v>D</v>
          </cell>
          <cell r="F1244">
            <v>364</v>
          </cell>
          <cell r="G1244" t="str">
            <v>0425</v>
          </cell>
          <cell r="H1244">
            <v>425</v>
          </cell>
          <cell r="I1244" t="str">
            <v>POLE, WOOD, 90'</v>
          </cell>
          <cell r="J1244">
            <v>1986</v>
          </cell>
          <cell r="K1244">
            <v>15352.59</v>
          </cell>
          <cell r="L1244">
            <v>4</v>
          </cell>
          <cell r="M1244">
            <v>3838.15</v>
          </cell>
        </row>
        <row r="1245">
          <cell r="A1245" t="str">
            <v>3644251996</v>
          </cell>
          <cell r="B1245" t="str">
            <v>ESD</v>
          </cell>
          <cell r="C1245" t="str">
            <v>0000898</v>
          </cell>
          <cell r="D1245">
            <v>1010300</v>
          </cell>
          <cell r="E1245" t="str">
            <v>D</v>
          </cell>
          <cell r="F1245">
            <v>364</v>
          </cell>
          <cell r="G1245" t="str">
            <v>0425</v>
          </cell>
          <cell r="H1245">
            <v>425</v>
          </cell>
          <cell r="I1245" t="str">
            <v>POLE, WOOD, 90'</v>
          </cell>
          <cell r="J1245">
            <v>1996</v>
          </cell>
          <cell r="K1245">
            <v>9031.15</v>
          </cell>
          <cell r="L1245">
            <v>2</v>
          </cell>
          <cell r="M1245">
            <v>4515.58</v>
          </cell>
        </row>
        <row r="1246">
          <cell r="A1246" t="str">
            <v>3644251998</v>
          </cell>
          <cell r="B1246" t="str">
            <v>ESD</v>
          </cell>
          <cell r="C1246" t="str">
            <v>0000898</v>
          </cell>
          <cell r="D1246">
            <v>1010300</v>
          </cell>
          <cell r="E1246" t="str">
            <v>D</v>
          </cell>
          <cell r="F1246">
            <v>364</v>
          </cell>
          <cell r="G1246" t="str">
            <v>0425</v>
          </cell>
          <cell r="H1246">
            <v>425</v>
          </cell>
          <cell r="I1246" t="str">
            <v>POLE, WOOD, 90'</v>
          </cell>
          <cell r="J1246">
            <v>1998</v>
          </cell>
          <cell r="K1246">
            <v>30925.48</v>
          </cell>
          <cell r="L1246">
            <v>5</v>
          </cell>
          <cell r="M1246">
            <v>6185.1</v>
          </cell>
        </row>
        <row r="1247">
          <cell r="A1247" t="str">
            <v>3644251999</v>
          </cell>
          <cell r="B1247" t="str">
            <v>ESD</v>
          </cell>
          <cell r="C1247" t="str">
            <v>0000898</v>
          </cell>
          <cell r="D1247">
            <v>1010300</v>
          </cell>
          <cell r="E1247" t="str">
            <v>D</v>
          </cell>
          <cell r="F1247">
            <v>364</v>
          </cell>
          <cell r="G1247" t="str">
            <v>0425</v>
          </cell>
          <cell r="H1247">
            <v>425</v>
          </cell>
          <cell r="I1247" t="str">
            <v>POLE, WOOD, 90'</v>
          </cell>
          <cell r="J1247">
            <v>1999</v>
          </cell>
          <cell r="K1247">
            <v>35524.089999999997</v>
          </cell>
          <cell r="L1247">
            <v>3</v>
          </cell>
          <cell r="M1247">
            <v>11841.36</v>
          </cell>
        </row>
        <row r="1248">
          <cell r="A1248" t="str">
            <v>3644252000</v>
          </cell>
          <cell r="B1248" t="str">
            <v>ESD</v>
          </cell>
          <cell r="C1248" t="str">
            <v>0000898</v>
          </cell>
          <cell r="D1248">
            <v>1010300</v>
          </cell>
          <cell r="E1248" t="str">
            <v>D</v>
          </cell>
          <cell r="F1248">
            <v>364</v>
          </cell>
          <cell r="G1248" t="str">
            <v>0425</v>
          </cell>
          <cell r="H1248">
            <v>425</v>
          </cell>
          <cell r="I1248" t="str">
            <v>POLE, WOOD, 90'</v>
          </cell>
          <cell r="J1248">
            <v>2000</v>
          </cell>
          <cell r="K1248">
            <v>33009.25</v>
          </cell>
          <cell r="L1248">
            <v>2</v>
          </cell>
          <cell r="M1248">
            <v>16504.63</v>
          </cell>
        </row>
        <row r="1249">
          <cell r="A1249" t="str">
            <v>3644252001</v>
          </cell>
          <cell r="B1249" t="str">
            <v>ESD</v>
          </cell>
          <cell r="C1249" t="str">
            <v>0000898</v>
          </cell>
          <cell r="D1249">
            <v>1010300</v>
          </cell>
          <cell r="E1249" t="str">
            <v>D</v>
          </cell>
          <cell r="F1249">
            <v>364</v>
          </cell>
          <cell r="G1249" t="str">
            <v>0425</v>
          </cell>
          <cell r="H1249">
            <v>425</v>
          </cell>
          <cell r="I1249" t="str">
            <v>POLE, WOOD, 90'</v>
          </cell>
          <cell r="J1249">
            <v>2001</v>
          </cell>
          <cell r="K1249">
            <v>31010.1</v>
          </cell>
          <cell r="L1249">
            <v>1</v>
          </cell>
          <cell r="M1249">
            <v>31010.1</v>
          </cell>
        </row>
        <row r="1250">
          <cell r="A1250" t="str">
            <v>3644252002</v>
          </cell>
          <cell r="B1250" t="str">
            <v>ESD</v>
          </cell>
          <cell r="C1250" t="str">
            <v>0000898</v>
          </cell>
          <cell r="D1250">
            <v>1010300</v>
          </cell>
          <cell r="E1250" t="str">
            <v>D</v>
          </cell>
          <cell r="F1250">
            <v>364</v>
          </cell>
          <cell r="G1250" t="str">
            <v>0425</v>
          </cell>
          <cell r="H1250">
            <v>425</v>
          </cell>
          <cell r="I1250" t="str">
            <v>POLE, WOOD, 90'</v>
          </cell>
          <cell r="J1250">
            <v>2002</v>
          </cell>
          <cell r="K1250">
            <v>5911.22</v>
          </cell>
          <cell r="L1250">
            <v>1</v>
          </cell>
          <cell r="M1250">
            <v>5911.22</v>
          </cell>
        </row>
        <row r="1251">
          <cell r="A1251" t="str">
            <v>3644252003</v>
          </cell>
          <cell r="B1251" t="str">
            <v>ESD</v>
          </cell>
          <cell r="C1251" t="str">
            <v>0000898</v>
          </cell>
          <cell r="D1251">
            <v>1010300</v>
          </cell>
          <cell r="E1251" t="str">
            <v>D</v>
          </cell>
          <cell r="F1251">
            <v>364</v>
          </cell>
          <cell r="G1251" t="str">
            <v>0425</v>
          </cell>
          <cell r="H1251">
            <v>425</v>
          </cell>
          <cell r="I1251" t="str">
            <v>POLE, WOOD, 90'</v>
          </cell>
          <cell r="J1251">
            <v>2003</v>
          </cell>
          <cell r="K1251">
            <v>119151.48</v>
          </cell>
          <cell r="L1251">
            <v>7</v>
          </cell>
          <cell r="M1251">
            <v>17021.64</v>
          </cell>
        </row>
        <row r="1252">
          <cell r="A1252" t="str">
            <v>3644252005</v>
          </cell>
          <cell r="B1252" t="str">
            <v>ESD</v>
          </cell>
          <cell r="C1252" t="str">
            <v>0000898</v>
          </cell>
          <cell r="D1252">
            <v>1010300</v>
          </cell>
          <cell r="E1252" t="str">
            <v>D</v>
          </cell>
          <cell r="F1252">
            <v>364</v>
          </cell>
          <cell r="G1252" t="str">
            <v>0425</v>
          </cell>
          <cell r="H1252">
            <v>425</v>
          </cell>
          <cell r="I1252" t="str">
            <v>POLE, WOOD, 90'</v>
          </cell>
          <cell r="J1252">
            <v>2005</v>
          </cell>
          <cell r="K1252">
            <v>171630.32</v>
          </cell>
          <cell r="L1252">
            <v>7</v>
          </cell>
          <cell r="M1252">
            <v>24518.62</v>
          </cell>
        </row>
        <row r="1253">
          <cell r="A1253" t="str">
            <v>3644252006</v>
          </cell>
          <cell r="B1253" t="str">
            <v>ESD</v>
          </cell>
          <cell r="C1253" t="str">
            <v>0000898</v>
          </cell>
          <cell r="D1253">
            <v>1010300</v>
          </cell>
          <cell r="E1253" t="str">
            <v>D</v>
          </cell>
          <cell r="F1253">
            <v>364</v>
          </cell>
          <cell r="G1253" t="str">
            <v>0425</v>
          </cell>
          <cell r="H1253">
            <v>425</v>
          </cell>
          <cell r="I1253" t="str">
            <v>POLE, WOOD, 90'</v>
          </cell>
          <cell r="J1253">
            <v>2006</v>
          </cell>
          <cell r="K1253">
            <v>105137</v>
          </cell>
          <cell r="L1253">
            <v>1</v>
          </cell>
          <cell r="M1253">
            <v>105137</v>
          </cell>
        </row>
        <row r="1254">
          <cell r="A1254" t="str">
            <v>3644252007</v>
          </cell>
          <cell r="B1254" t="str">
            <v>ESD</v>
          </cell>
          <cell r="C1254" t="str">
            <v>0000898</v>
          </cell>
          <cell r="D1254">
            <v>1010300</v>
          </cell>
          <cell r="E1254" t="str">
            <v>D</v>
          </cell>
          <cell r="F1254">
            <v>364</v>
          </cell>
          <cell r="G1254" t="str">
            <v>0425</v>
          </cell>
          <cell r="H1254">
            <v>425</v>
          </cell>
          <cell r="I1254" t="str">
            <v>POLE, WOOD, 90'</v>
          </cell>
          <cell r="J1254">
            <v>2007</v>
          </cell>
          <cell r="K1254">
            <v>1595.8</v>
          </cell>
          <cell r="L1254">
            <v>0</v>
          </cell>
          <cell r="M1254" t="e">
            <v>#DIV/0!</v>
          </cell>
        </row>
        <row r="1255">
          <cell r="A1255" t="str">
            <v>3644401964</v>
          </cell>
          <cell r="B1255" t="str">
            <v>ESD</v>
          </cell>
          <cell r="C1255" t="str">
            <v>0000898</v>
          </cell>
          <cell r="D1255">
            <v>1010300</v>
          </cell>
          <cell r="E1255" t="str">
            <v>D</v>
          </cell>
          <cell r="F1255">
            <v>364</v>
          </cell>
          <cell r="G1255" t="str">
            <v>0440</v>
          </cell>
          <cell r="H1255">
            <v>440</v>
          </cell>
          <cell r="I1255" t="str">
            <v>POLE, WOOD, 95'</v>
          </cell>
          <cell r="J1255">
            <v>1964</v>
          </cell>
          <cell r="K1255">
            <v>1520.67</v>
          </cell>
          <cell r="L1255">
            <v>1</v>
          </cell>
          <cell r="M1255">
            <v>1520.67</v>
          </cell>
        </row>
        <row r="1256">
          <cell r="A1256" t="str">
            <v>3644401976</v>
          </cell>
          <cell r="B1256" t="str">
            <v>ESD</v>
          </cell>
          <cell r="C1256" t="str">
            <v>0000898</v>
          </cell>
          <cell r="D1256">
            <v>1010300</v>
          </cell>
          <cell r="E1256" t="str">
            <v>D</v>
          </cell>
          <cell r="F1256">
            <v>364</v>
          </cell>
          <cell r="G1256" t="str">
            <v>0440</v>
          </cell>
          <cell r="H1256">
            <v>440</v>
          </cell>
          <cell r="I1256" t="str">
            <v>POLE, WOOD, 95'</v>
          </cell>
          <cell r="J1256">
            <v>1976</v>
          </cell>
          <cell r="K1256">
            <v>1847.09</v>
          </cell>
          <cell r="L1256">
            <v>12</v>
          </cell>
          <cell r="M1256">
            <v>153.91999999999999</v>
          </cell>
        </row>
        <row r="1257">
          <cell r="A1257" t="str">
            <v>3644401977</v>
          </cell>
          <cell r="B1257" t="str">
            <v>ESD</v>
          </cell>
          <cell r="C1257" t="str">
            <v>0000898</v>
          </cell>
          <cell r="D1257">
            <v>1010300</v>
          </cell>
          <cell r="E1257" t="str">
            <v>D</v>
          </cell>
          <cell r="F1257">
            <v>364</v>
          </cell>
          <cell r="G1257" t="str">
            <v>0440</v>
          </cell>
          <cell r="H1257">
            <v>440</v>
          </cell>
          <cell r="I1257" t="str">
            <v>POLE, WOOD, 95'</v>
          </cell>
          <cell r="J1257">
            <v>1977</v>
          </cell>
          <cell r="K1257">
            <v>1667.89</v>
          </cell>
          <cell r="L1257">
            <v>620</v>
          </cell>
          <cell r="M1257">
            <v>2.69</v>
          </cell>
        </row>
        <row r="1258">
          <cell r="A1258" t="str">
            <v>3644401978</v>
          </cell>
          <cell r="B1258" t="str">
            <v>ESD</v>
          </cell>
          <cell r="C1258" t="str">
            <v>0000898</v>
          </cell>
          <cell r="D1258">
            <v>1010300</v>
          </cell>
          <cell r="E1258" t="str">
            <v>D</v>
          </cell>
          <cell r="F1258">
            <v>364</v>
          </cell>
          <cell r="G1258" t="str">
            <v>0440</v>
          </cell>
          <cell r="H1258">
            <v>440</v>
          </cell>
          <cell r="I1258" t="str">
            <v>POLE, WOOD, 95'</v>
          </cell>
          <cell r="J1258">
            <v>1978</v>
          </cell>
          <cell r="K1258">
            <v>1257.8</v>
          </cell>
          <cell r="L1258">
            <v>11</v>
          </cell>
          <cell r="M1258">
            <v>114.35</v>
          </cell>
        </row>
        <row r="1259">
          <cell r="A1259" t="str">
            <v>3644401981</v>
          </cell>
          <cell r="B1259" t="str">
            <v>ESD</v>
          </cell>
          <cell r="C1259" t="str">
            <v>0000898</v>
          </cell>
          <cell r="D1259">
            <v>1010300</v>
          </cell>
          <cell r="E1259" t="str">
            <v>D</v>
          </cell>
          <cell r="F1259">
            <v>364</v>
          </cell>
          <cell r="G1259" t="str">
            <v>0440</v>
          </cell>
          <cell r="H1259">
            <v>440</v>
          </cell>
          <cell r="I1259" t="str">
            <v>POLE, WOOD, 95'</v>
          </cell>
          <cell r="J1259">
            <v>1981</v>
          </cell>
          <cell r="K1259">
            <v>4046.14</v>
          </cell>
          <cell r="L1259">
            <v>26</v>
          </cell>
          <cell r="M1259">
            <v>155.62</v>
          </cell>
        </row>
        <row r="1260">
          <cell r="A1260" t="str">
            <v>3644401982</v>
          </cell>
          <cell r="B1260" t="str">
            <v>ESD</v>
          </cell>
          <cell r="C1260" t="str">
            <v>0000898</v>
          </cell>
          <cell r="D1260">
            <v>1010300</v>
          </cell>
          <cell r="E1260" t="str">
            <v>D</v>
          </cell>
          <cell r="F1260">
            <v>364</v>
          </cell>
          <cell r="G1260" t="str">
            <v>0440</v>
          </cell>
          <cell r="H1260">
            <v>440</v>
          </cell>
          <cell r="I1260" t="str">
            <v>POLE, WOOD, 95'</v>
          </cell>
          <cell r="J1260">
            <v>1982</v>
          </cell>
          <cell r="K1260">
            <v>17351.560000000001</v>
          </cell>
          <cell r="L1260">
            <v>2</v>
          </cell>
          <cell r="M1260">
            <v>8675.7800000000007</v>
          </cell>
        </row>
        <row r="1261">
          <cell r="A1261" t="str">
            <v>3644401983</v>
          </cell>
          <cell r="B1261" t="str">
            <v>ESD</v>
          </cell>
          <cell r="C1261" t="str">
            <v>0000898</v>
          </cell>
          <cell r="D1261">
            <v>1010300</v>
          </cell>
          <cell r="E1261" t="str">
            <v>D</v>
          </cell>
          <cell r="F1261">
            <v>364</v>
          </cell>
          <cell r="G1261" t="str">
            <v>0440</v>
          </cell>
          <cell r="H1261">
            <v>440</v>
          </cell>
          <cell r="I1261" t="str">
            <v>POLE, WOOD, 95'</v>
          </cell>
          <cell r="J1261">
            <v>1983</v>
          </cell>
          <cell r="K1261">
            <v>9234.7099999999991</v>
          </cell>
          <cell r="L1261">
            <v>1</v>
          </cell>
          <cell r="M1261">
            <v>9234.7099999999991</v>
          </cell>
        </row>
        <row r="1262">
          <cell r="A1262" t="str">
            <v>3644401986</v>
          </cell>
          <cell r="B1262" t="str">
            <v>ESD</v>
          </cell>
          <cell r="C1262" t="str">
            <v>0000898</v>
          </cell>
          <cell r="D1262">
            <v>1010300</v>
          </cell>
          <cell r="E1262" t="str">
            <v>D</v>
          </cell>
          <cell r="F1262">
            <v>364</v>
          </cell>
          <cell r="G1262" t="str">
            <v>0440</v>
          </cell>
          <cell r="H1262">
            <v>440</v>
          </cell>
          <cell r="I1262" t="str">
            <v>POLE, WOOD, 95'</v>
          </cell>
          <cell r="J1262">
            <v>1986</v>
          </cell>
          <cell r="K1262">
            <v>8733.2099999999991</v>
          </cell>
          <cell r="L1262">
            <v>2</v>
          </cell>
          <cell r="M1262">
            <v>4366.6099999999997</v>
          </cell>
        </row>
        <row r="1263">
          <cell r="A1263" t="str">
            <v>3644401987</v>
          </cell>
          <cell r="B1263" t="str">
            <v>ESD</v>
          </cell>
          <cell r="C1263" t="str">
            <v>0000898</v>
          </cell>
          <cell r="D1263">
            <v>1010300</v>
          </cell>
          <cell r="E1263" t="str">
            <v>D</v>
          </cell>
          <cell r="F1263">
            <v>364</v>
          </cell>
          <cell r="G1263" t="str">
            <v>0440</v>
          </cell>
          <cell r="H1263">
            <v>440</v>
          </cell>
          <cell r="I1263" t="str">
            <v>POLE, WOOD, 95'</v>
          </cell>
          <cell r="J1263">
            <v>1987</v>
          </cell>
          <cell r="K1263">
            <v>16649.3</v>
          </cell>
          <cell r="L1263">
            <v>5</v>
          </cell>
          <cell r="M1263">
            <v>3329.86</v>
          </cell>
        </row>
        <row r="1264">
          <cell r="A1264" t="str">
            <v>3644401992</v>
          </cell>
          <cell r="B1264" t="str">
            <v>ESD</v>
          </cell>
          <cell r="C1264" t="str">
            <v>0000898</v>
          </cell>
          <cell r="D1264">
            <v>1010300</v>
          </cell>
          <cell r="E1264" t="str">
            <v>D</v>
          </cell>
          <cell r="F1264">
            <v>364</v>
          </cell>
          <cell r="G1264" t="str">
            <v>0440</v>
          </cell>
          <cell r="H1264">
            <v>440</v>
          </cell>
          <cell r="I1264" t="str">
            <v>POLE, WOOD, 95'</v>
          </cell>
          <cell r="J1264">
            <v>1992</v>
          </cell>
          <cell r="K1264">
            <v>1114.57</v>
          </cell>
          <cell r="L1264">
            <v>2</v>
          </cell>
          <cell r="M1264">
            <v>557.29</v>
          </cell>
        </row>
        <row r="1265">
          <cell r="A1265" t="str">
            <v>3644402001</v>
          </cell>
          <cell r="B1265" t="str">
            <v>ESD</v>
          </cell>
          <cell r="C1265" t="str">
            <v>0000898</v>
          </cell>
          <cell r="D1265">
            <v>1010300</v>
          </cell>
          <cell r="E1265" t="str">
            <v>D</v>
          </cell>
          <cell r="F1265">
            <v>364</v>
          </cell>
          <cell r="G1265" t="str">
            <v>0440</v>
          </cell>
          <cell r="H1265">
            <v>440</v>
          </cell>
          <cell r="I1265" t="str">
            <v>POLE, WOOD, 95'</v>
          </cell>
          <cell r="J1265">
            <v>2001</v>
          </cell>
          <cell r="K1265">
            <v>8727.18</v>
          </cell>
          <cell r="L1265">
            <v>1</v>
          </cell>
          <cell r="M1265">
            <v>8727.18</v>
          </cell>
        </row>
        <row r="1266">
          <cell r="A1266" t="str">
            <v>3644402003</v>
          </cell>
          <cell r="B1266" t="str">
            <v>ESD</v>
          </cell>
          <cell r="C1266" t="str">
            <v>0000898</v>
          </cell>
          <cell r="D1266">
            <v>1010300</v>
          </cell>
          <cell r="E1266" t="str">
            <v>D</v>
          </cell>
          <cell r="F1266">
            <v>364</v>
          </cell>
          <cell r="G1266" t="str">
            <v>0440</v>
          </cell>
          <cell r="H1266">
            <v>440</v>
          </cell>
          <cell r="I1266" t="str">
            <v>POLE, WOOD, 95'</v>
          </cell>
          <cell r="J1266">
            <v>2003</v>
          </cell>
          <cell r="K1266">
            <v>2736.92</v>
          </cell>
          <cell r="L1266">
            <v>2</v>
          </cell>
          <cell r="M1266">
            <v>1368.46</v>
          </cell>
        </row>
        <row r="1267">
          <cell r="A1267" t="str">
            <v>3644402005</v>
          </cell>
          <cell r="B1267" t="str">
            <v>ESD</v>
          </cell>
          <cell r="C1267" t="str">
            <v>0000898</v>
          </cell>
          <cell r="D1267">
            <v>1010300</v>
          </cell>
          <cell r="E1267" t="str">
            <v>D</v>
          </cell>
          <cell r="F1267">
            <v>364</v>
          </cell>
          <cell r="G1267" t="str">
            <v>0440</v>
          </cell>
          <cell r="H1267">
            <v>440</v>
          </cell>
          <cell r="I1267" t="str">
            <v>POLE, WOOD, 95'</v>
          </cell>
          <cell r="J1267">
            <v>2005</v>
          </cell>
          <cell r="K1267">
            <v>48.27</v>
          </cell>
          <cell r="L1267">
            <v>0</v>
          </cell>
          <cell r="M1267" t="e">
            <v>#DIV/0!</v>
          </cell>
        </row>
        <row r="1268">
          <cell r="A1268" t="str">
            <v>3644451976</v>
          </cell>
          <cell r="B1268" t="str">
            <v>ESD</v>
          </cell>
          <cell r="C1268" t="str">
            <v>0000898</v>
          </cell>
          <cell r="D1268">
            <v>1010300</v>
          </cell>
          <cell r="E1268" t="str">
            <v>D</v>
          </cell>
          <cell r="F1268">
            <v>364</v>
          </cell>
          <cell r="G1268" t="str">
            <v>0445</v>
          </cell>
          <cell r="H1268">
            <v>445</v>
          </cell>
          <cell r="I1268" t="str">
            <v>POLE, METAL, 95'</v>
          </cell>
          <cell r="J1268">
            <v>1976</v>
          </cell>
          <cell r="K1268">
            <v>142.08000000000001</v>
          </cell>
          <cell r="L1268">
            <v>1</v>
          </cell>
          <cell r="M1268">
            <v>142.08000000000001</v>
          </cell>
        </row>
        <row r="1269">
          <cell r="A1269" t="str">
            <v>3644452000</v>
          </cell>
          <cell r="B1269" t="str">
            <v>ESD</v>
          </cell>
          <cell r="C1269" t="str">
            <v>0000898</v>
          </cell>
          <cell r="D1269">
            <v>1010300</v>
          </cell>
          <cell r="E1269" t="str">
            <v>D</v>
          </cell>
          <cell r="F1269">
            <v>364</v>
          </cell>
          <cell r="G1269" t="str">
            <v>0445</v>
          </cell>
          <cell r="H1269">
            <v>445</v>
          </cell>
          <cell r="I1269" t="str">
            <v>POLE, METAL, 95'</v>
          </cell>
          <cell r="J1269">
            <v>2000</v>
          </cell>
          <cell r="K1269">
            <v>110.74</v>
          </cell>
          <cell r="L1269">
            <v>1</v>
          </cell>
          <cell r="M1269">
            <v>110.74</v>
          </cell>
        </row>
        <row r="1270">
          <cell r="A1270" t="str">
            <v>3644452001</v>
          </cell>
          <cell r="B1270" t="str">
            <v>ESD</v>
          </cell>
          <cell r="C1270" t="str">
            <v>0000898</v>
          </cell>
          <cell r="D1270">
            <v>1010300</v>
          </cell>
          <cell r="E1270" t="str">
            <v>D</v>
          </cell>
          <cell r="F1270">
            <v>364</v>
          </cell>
          <cell r="G1270" t="str">
            <v>0445</v>
          </cell>
          <cell r="H1270">
            <v>445</v>
          </cell>
          <cell r="I1270" t="str">
            <v>POLE, METAL, 95'</v>
          </cell>
          <cell r="J1270">
            <v>2001</v>
          </cell>
          <cell r="K1270">
            <v>1769.06</v>
          </cell>
          <cell r="L1270">
            <v>1</v>
          </cell>
          <cell r="M1270">
            <v>1769.06</v>
          </cell>
        </row>
        <row r="1271">
          <cell r="A1271" t="str">
            <v>3644452002</v>
          </cell>
          <cell r="B1271" t="str">
            <v>ESD</v>
          </cell>
          <cell r="C1271" t="str">
            <v>0000898</v>
          </cell>
          <cell r="D1271">
            <v>1010300</v>
          </cell>
          <cell r="E1271" t="str">
            <v>D</v>
          </cell>
          <cell r="F1271">
            <v>364</v>
          </cell>
          <cell r="G1271" t="str">
            <v>0445</v>
          </cell>
          <cell r="H1271">
            <v>445</v>
          </cell>
          <cell r="I1271" t="str">
            <v>POLE, METAL, 95'</v>
          </cell>
          <cell r="J1271">
            <v>2002</v>
          </cell>
          <cell r="K1271">
            <v>488.38</v>
          </cell>
          <cell r="L1271">
            <v>0</v>
          </cell>
          <cell r="M1271" t="e">
            <v>#DIV/0!</v>
          </cell>
        </row>
        <row r="1272">
          <cell r="A1272" t="str">
            <v>3644452003</v>
          </cell>
          <cell r="B1272" t="str">
            <v>ESD</v>
          </cell>
          <cell r="C1272" t="str">
            <v>0000898</v>
          </cell>
          <cell r="D1272">
            <v>1010300</v>
          </cell>
          <cell r="E1272" t="str">
            <v>D</v>
          </cell>
          <cell r="F1272">
            <v>364</v>
          </cell>
          <cell r="G1272" t="str">
            <v>0445</v>
          </cell>
          <cell r="H1272">
            <v>445</v>
          </cell>
          <cell r="I1272" t="str">
            <v>POLE, METAL, 95'</v>
          </cell>
          <cell r="J1272">
            <v>2003</v>
          </cell>
          <cell r="K1272">
            <v>2696.54</v>
          </cell>
          <cell r="L1272">
            <v>2</v>
          </cell>
          <cell r="M1272">
            <v>1348.27</v>
          </cell>
        </row>
        <row r="1273">
          <cell r="A1273" t="str">
            <v>3644452006</v>
          </cell>
          <cell r="B1273" t="str">
            <v>ESD</v>
          </cell>
          <cell r="C1273" t="str">
            <v>0000898</v>
          </cell>
          <cell r="D1273">
            <v>1010300</v>
          </cell>
          <cell r="E1273" t="str">
            <v>D</v>
          </cell>
          <cell r="F1273">
            <v>364</v>
          </cell>
          <cell r="G1273" t="str">
            <v>0445</v>
          </cell>
          <cell r="H1273">
            <v>445</v>
          </cell>
          <cell r="I1273" t="str">
            <v>POLE, METAL, 95'</v>
          </cell>
          <cell r="J1273">
            <v>2006</v>
          </cell>
          <cell r="K1273">
            <v>2696.45</v>
          </cell>
          <cell r="L1273">
            <v>2</v>
          </cell>
          <cell r="M1273">
            <v>1348.23</v>
          </cell>
        </row>
        <row r="1274">
          <cell r="A1274" t="str">
            <v>3644601970</v>
          </cell>
          <cell r="B1274" t="str">
            <v>ESD</v>
          </cell>
          <cell r="C1274" t="str">
            <v>0000898</v>
          </cell>
          <cell r="D1274">
            <v>1010300</v>
          </cell>
          <cell r="E1274" t="str">
            <v>D</v>
          </cell>
          <cell r="F1274">
            <v>364</v>
          </cell>
          <cell r="G1274" t="str">
            <v>0460</v>
          </cell>
          <cell r="H1274">
            <v>460</v>
          </cell>
          <cell r="I1274" t="str">
            <v>POLE, METAL, 100'</v>
          </cell>
          <cell r="J1274">
            <v>1970</v>
          </cell>
          <cell r="K1274">
            <v>8203.24</v>
          </cell>
          <cell r="L1274">
            <v>1</v>
          </cell>
          <cell r="M1274">
            <v>8203.24</v>
          </cell>
        </row>
        <row r="1275">
          <cell r="A1275" t="str">
            <v>3644751970</v>
          </cell>
          <cell r="B1275" t="str">
            <v>ESD</v>
          </cell>
          <cell r="C1275" t="str">
            <v>0000898</v>
          </cell>
          <cell r="D1275">
            <v>1010300</v>
          </cell>
          <cell r="E1275" t="str">
            <v>D</v>
          </cell>
          <cell r="F1275">
            <v>364</v>
          </cell>
          <cell r="G1275" t="str">
            <v>0475</v>
          </cell>
          <cell r="H1275">
            <v>475</v>
          </cell>
          <cell r="I1275" t="str">
            <v>POLE, METAL, 105'</v>
          </cell>
          <cell r="J1275">
            <v>1970</v>
          </cell>
          <cell r="K1275">
            <v>8556.3799999999992</v>
          </cell>
          <cell r="L1275">
            <v>1</v>
          </cell>
          <cell r="M1275">
            <v>8556.3799999999992</v>
          </cell>
        </row>
        <row r="1276">
          <cell r="A1276" t="str">
            <v>3644851976</v>
          </cell>
          <cell r="B1276" t="str">
            <v>ESD</v>
          </cell>
          <cell r="C1276" t="str">
            <v>0000898</v>
          </cell>
          <cell r="D1276">
            <v>1010300</v>
          </cell>
          <cell r="E1276" t="str">
            <v>D</v>
          </cell>
          <cell r="F1276">
            <v>364</v>
          </cell>
          <cell r="G1276" t="str">
            <v>0485</v>
          </cell>
          <cell r="H1276">
            <v>485</v>
          </cell>
          <cell r="I1276" t="str">
            <v>POLE, WOOD, 110' AND OVER</v>
          </cell>
          <cell r="J1276">
            <v>1976</v>
          </cell>
          <cell r="K1276">
            <v>142.08000000000001</v>
          </cell>
          <cell r="L1276">
            <v>1</v>
          </cell>
          <cell r="M1276">
            <v>142.08000000000001</v>
          </cell>
        </row>
        <row r="1277">
          <cell r="A1277" t="str">
            <v>3645101941</v>
          </cell>
          <cell r="B1277" t="str">
            <v>ESD</v>
          </cell>
          <cell r="C1277" t="str">
            <v>0000898</v>
          </cell>
          <cell r="D1277">
            <v>1010300</v>
          </cell>
          <cell r="E1277" t="str">
            <v>D</v>
          </cell>
          <cell r="F1277">
            <v>364</v>
          </cell>
          <cell r="G1277" t="str">
            <v>0510</v>
          </cell>
          <cell r="H1277">
            <v>510</v>
          </cell>
          <cell r="I1277" t="str">
            <v>PAD, TRANSFORMER (NOT ASSOCIATED WITH ACCT. 366)</v>
          </cell>
          <cell r="J1277">
            <v>1941</v>
          </cell>
          <cell r="K1277">
            <v>924.73</v>
          </cell>
          <cell r="L1277">
            <v>9</v>
          </cell>
          <cell r="M1277">
            <v>102.75</v>
          </cell>
        </row>
        <row r="1278">
          <cell r="A1278" t="str">
            <v>3645101948</v>
          </cell>
          <cell r="B1278" t="str">
            <v>ESD</v>
          </cell>
          <cell r="C1278" t="str">
            <v>0000898</v>
          </cell>
          <cell r="D1278">
            <v>1010300</v>
          </cell>
          <cell r="E1278" t="str">
            <v>D</v>
          </cell>
          <cell r="F1278">
            <v>364</v>
          </cell>
          <cell r="G1278" t="str">
            <v>0510</v>
          </cell>
          <cell r="H1278">
            <v>510</v>
          </cell>
          <cell r="I1278" t="str">
            <v>PAD, TRANSFORMER (NOT ASSOCIATED WITH ACCT. 366)</v>
          </cell>
          <cell r="J1278">
            <v>1948</v>
          </cell>
          <cell r="K1278">
            <v>52.59</v>
          </cell>
          <cell r="L1278">
            <v>1</v>
          </cell>
          <cell r="M1278">
            <v>52.59</v>
          </cell>
        </row>
        <row r="1279">
          <cell r="A1279" t="str">
            <v>3645101952</v>
          </cell>
          <cell r="B1279" t="str">
            <v>ESD</v>
          </cell>
          <cell r="C1279" t="str">
            <v>0000898</v>
          </cell>
          <cell r="D1279">
            <v>1010300</v>
          </cell>
          <cell r="E1279" t="str">
            <v>D</v>
          </cell>
          <cell r="F1279">
            <v>364</v>
          </cell>
          <cell r="G1279" t="str">
            <v>0510</v>
          </cell>
          <cell r="H1279">
            <v>510</v>
          </cell>
          <cell r="I1279" t="str">
            <v>PAD, TRANSFORMER (NOT ASSOCIATED WITH ACCT. 366)</v>
          </cell>
          <cell r="J1279">
            <v>1952</v>
          </cell>
          <cell r="K1279">
            <v>835.04</v>
          </cell>
          <cell r="L1279">
            <v>2</v>
          </cell>
          <cell r="M1279">
            <v>417.52</v>
          </cell>
        </row>
        <row r="1280">
          <cell r="A1280" t="str">
            <v>3645101953</v>
          </cell>
          <cell r="B1280" t="str">
            <v>ESD</v>
          </cell>
          <cell r="C1280" t="str">
            <v>0000898</v>
          </cell>
          <cell r="D1280">
            <v>1010300</v>
          </cell>
          <cell r="E1280" t="str">
            <v>D</v>
          </cell>
          <cell r="F1280">
            <v>364</v>
          </cell>
          <cell r="G1280" t="str">
            <v>0510</v>
          </cell>
          <cell r="H1280">
            <v>510</v>
          </cell>
          <cell r="I1280" t="str">
            <v>PAD, TRANSFORMER (NOT ASSOCIATED WITH ACCT. 366)</v>
          </cell>
          <cell r="J1280">
            <v>1953</v>
          </cell>
          <cell r="K1280">
            <v>104.15</v>
          </cell>
          <cell r="L1280">
            <v>0</v>
          </cell>
          <cell r="M1280" t="e">
            <v>#DIV/0!</v>
          </cell>
        </row>
        <row r="1281">
          <cell r="A1281" t="str">
            <v>3645101956</v>
          </cell>
          <cell r="B1281" t="str">
            <v>ESD</v>
          </cell>
          <cell r="C1281" t="str">
            <v>0000898</v>
          </cell>
          <cell r="D1281">
            <v>1010300</v>
          </cell>
          <cell r="E1281" t="str">
            <v>D</v>
          </cell>
          <cell r="F1281">
            <v>364</v>
          </cell>
          <cell r="G1281" t="str">
            <v>0510</v>
          </cell>
          <cell r="H1281">
            <v>510</v>
          </cell>
          <cell r="I1281" t="str">
            <v>PAD, TRANSFORMER (NOT ASSOCIATED WITH ACCT. 366)</v>
          </cell>
          <cell r="J1281">
            <v>1956</v>
          </cell>
          <cell r="K1281">
            <v>573.63</v>
          </cell>
          <cell r="L1281">
            <v>1</v>
          </cell>
          <cell r="M1281">
            <v>573.63</v>
          </cell>
        </row>
        <row r="1282">
          <cell r="A1282" t="str">
            <v>3645101957</v>
          </cell>
          <cell r="B1282" t="str">
            <v>ESD</v>
          </cell>
          <cell r="C1282" t="str">
            <v>0000898</v>
          </cell>
          <cell r="D1282">
            <v>1010300</v>
          </cell>
          <cell r="E1282" t="str">
            <v>D</v>
          </cell>
          <cell r="F1282">
            <v>364</v>
          </cell>
          <cell r="G1282" t="str">
            <v>0510</v>
          </cell>
          <cell r="H1282">
            <v>510</v>
          </cell>
          <cell r="I1282" t="str">
            <v>PAD, TRANSFORMER (NOT ASSOCIATED WITH ACCT. 366)</v>
          </cell>
          <cell r="J1282">
            <v>1957</v>
          </cell>
          <cell r="K1282">
            <v>328.74</v>
          </cell>
          <cell r="L1282">
            <v>2</v>
          </cell>
          <cell r="M1282">
            <v>164.37</v>
          </cell>
        </row>
        <row r="1283">
          <cell r="A1283" t="str">
            <v>3645101958</v>
          </cell>
          <cell r="B1283" t="str">
            <v>ESD</v>
          </cell>
          <cell r="C1283" t="str">
            <v>0000898</v>
          </cell>
          <cell r="D1283">
            <v>1010300</v>
          </cell>
          <cell r="E1283" t="str">
            <v>D</v>
          </cell>
          <cell r="F1283">
            <v>364</v>
          </cell>
          <cell r="G1283" t="str">
            <v>0510</v>
          </cell>
          <cell r="H1283">
            <v>510</v>
          </cell>
          <cell r="I1283" t="str">
            <v>PAD, TRANSFORMER (NOT ASSOCIATED WITH ACCT. 366)</v>
          </cell>
          <cell r="J1283">
            <v>1958</v>
          </cell>
          <cell r="K1283">
            <v>193.74</v>
          </cell>
          <cell r="L1283">
            <v>1</v>
          </cell>
          <cell r="M1283">
            <v>193.74</v>
          </cell>
        </row>
        <row r="1284">
          <cell r="A1284" t="str">
            <v>3645101959</v>
          </cell>
          <cell r="B1284" t="str">
            <v>ESD</v>
          </cell>
          <cell r="C1284" t="str">
            <v>0000898</v>
          </cell>
          <cell r="D1284">
            <v>1010300</v>
          </cell>
          <cell r="E1284" t="str">
            <v>D</v>
          </cell>
          <cell r="F1284">
            <v>364</v>
          </cell>
          <cell r="G1284" t="str">
            <v>0510</v>
          </cell>
          <cell r="H1284">
            <v>510</v>
          </cell>
          <cell r="I1284" t="str">
            <v>PAD, TRANSFORMER (NOT ASSOCIATED WITH ACCT. 366)</v>
          </cell>
          <cell r="J1284">
            <v>1959</v>
          </cell>
          <cell r="K1284">
            <v>382.88</v>
          </cell>
          <cell r="L1284">
            <v>1</v>
          </cell>
          <cell r="M1284">
            <v>382.88</v>
          </cell>
        </row>
        <row r="1285">
          <cell r="A1285" t="str">
            <v>3645101961</v>
          </cell>
          <cell r="B1285" t="str">
            <v>ESD</v>
          </cell>
          <cell r="C1285" t="str">
            <v>0000898</v>
          </cell>
          <cell r="D1285">
            <v>1010300</v>
          </cell>
          <cell r="E1285" t="str">
            <v>D</v>
          </cell>
          <cell r="F1285">
            <v>364</v>
          </cell>
          <cell r="G1285" t="str">
            <v>0510</v>
          </cell>
          <cell r="H1285">
            <v>510</v>
          </cell>
          <cell r="I1285" t="str">
            <v>PAD, TRANSFORMER (NOT ASSOCIATED WITH ACCT. 366)</v>
          </cell>
          <cell r="J1285">
            <v>1961</v>
          </cell>
          <cell r="K1285">
            <v>186.89</v>
          </cell>
          <cell r="L1285">
            <v>1</v>
          </cell>
          <cell r="M1285">
            <v>186.89</v>
          </cell>
        </row>
        <row r="1286">
          <cell r="A1286" t="str">
            <v>3645101962</v>
          </cell>
          <cell r="B1286" t="str">
            <v>ESD</v>
          </cell>
          <cell r="C1286" t="str">
            <v>0000898</v>
          </cell>
          <cell r="D1286">
            <v>1010300</v>
          </cell>
          <cell r="E1286" t="str">
            <v>D</v>
          </cell>
          <cell r="F1286">
            <v>364</v>
          </cell>
          <cell r="G1286" t="str">
            <v>0510</v>
          </cell>
          <cell r="H1286">
            <v>510</v>
          </cell>
          <cell r="I1286" t="str">
            <v>PAD, TRANSFORMER (NOT ASSOCIATED WITH ACCT. 366)</v>
          </cell>
          <cell r="J1286">
            <v>1962</v>
          </cell>
          <cell r="K1286">
            <v>182.45</v>
          </cell>
          <cell r="L1286">
            <v>1</v>
          </cell>
          <cell r="M1286">
            <v>182.45</v>
          </cell>
        </row>
        <row r="1287">
          <cell r="A1287" t="str">
            <v>3645101963</v>
          </cell>
          <cell r="B1287" t="str">
            <v>ESD</v>
          </cell>
          <cell r="C1287" t="str">
            <v>0000898</v>
          </cell>
          <cell r="D1287">
            <v>1010300</v>
          </cell>
          <cell r="E1287" t="str">
            <v>D</v>
          </cell>
          <cell r="F1287">
            <v>364</v>
          </cell>
          <cell r="G1287" t="str">
            <v>0510</v>
          </cell>
          <cell r="H1287">
            <v>510</v>
          </cell>
          <cell r="I1287" t="str">
            <v>PAD, TRANSFORMER (NOT ASSOCIATED WITH ACCT. 366)</v>
          </cell>
          <cell r="J1287">
            <v>1963</v>
          </cell>
          <cell r="K1287">
            <v>542.98</v>
          </cell>
          <cell r="L1287">
            <v>2</v>
          </cell>
          <cell r="M1287">
            <v>271.49</v>
          </cell>
        </row>
        <row r="1288">
          <cell r="A1288" t="str">
            <v>3645101965</v>
          </cell>
          <cell r="B1288" t="str">
            <v>ESD</v>
          </cell>
          <cell r="C1288" t="str">
            <v>0000898</v>
          </cell>
          <cell r="D1288">
            <v>1010300</v>
          </cell>
          <cell r="E1288" t="str">
            <v>D</v>
          </cell>
          <cell r="F1288">
            <v>364</v>
          </cell>
          <cell r="G1288" t="str">
            <v>0510</v>
          </cell>
          <cell r="H1288">
            <v>510</v>
          </cell>
          <cell r="I1288" t="str">
            <v>PAD, TRANSFORMER (NOT ASSOCIATED WITH ACCT. 366)</v>
          </cell>
          <cell r="J1288">
            <v>1965</v>
          </cell>
          <cell r="K1288">
            <v>1370.23</v>
          </cell>
          <cell r="L1288">
            <v>4</v>
          </cell>
          <cell r="M1288">
            <v>342.56</v>
          </cell>
        </row>
        <row r="1289">
          <cell r="A1289" t="str">
            <v>3645101966</v>
          </cell>
          <cell r="B1289" t="str">
            <v>ESD</v>
          </cell>
          <cell r="C1289" t="str">
            <v>0000898</v>
          </cell>
          <cell r="D1289">
            <v>1010300</v>
          </cell>
          <cell r="E1289" t="str">
            <v>D</v>
          </cell>
          <cell r="F1289">
            <v>364</v>
          </cell>
          <cell r="G1289" t="str">
            <v>0510</v>
          </cell>
          <cell r="H1289">
            <v>510</v>
          </cell>
          <cell r="I1289" t="str">
            <v>PAD, TRANSFORMER (NOT ASSOCIATED WITH ACCT. 366)</v>
          </cell>
          <cell r="J1289">
            <v>1966</v>
          </cell>
          <cell r="K1289">
            <v>503.82</v>
          </cell>
          <cell r="L1289">
            <v>2</v>
          </cell>
          <cell r="M1289">
            <v>251.91</v>
          </cell>
        </row>
        <row r="1290">
          <cell r="A1290" t="str">
            <v>3645101967</v>
          </cell>
          <cell r="B1290" t="str">
            <v>ESD</v>
          </cell>
          <cell r="C1290" t="str">
            <v>0000898</v>
          </cell>
          <cell r="D1290">
            <v>1010300</v>
          </cell>
          <cell r="E1290" t="str">
            <v>D</v>
          </cell>
          <cell r="F1290">
            <v>364</v>
          </cell>
          <cell r="G1290" t="str">
            <v>0510</v>
          </cell>
          <cell r="H1290">
            <v>510</v>
          </cell>
          <cell r="I1290" t="str">
            <v>PAD, TRANSFORMER (NOT ASSOCIATED WITH ACCT. 366)</v>
          </cell>
          <cell r="J1290">
            <v>1967</v>
          </cell>
          <cell r="K1290">
            <v>271.42</v>
          </cell>
          <cell r="L1290">
            <v>1</v>
          </cell>
          <cell r="M1290">
            <v>271.42</v>
          </cell>
        </row>
        <row r="1291">
          <cell r="A1291" t="str">
            <v>3645101968</v>
          </cell>
          <cell r="B1291" t="str">
            <v>ESD</v>
          </cell>
          <cell r="C1291" t="str">
            <v>0000898</v>
          </cell>
          <cell r="D1291">
            <v>1010300</v>
          </cell>
          <cell r="E1291" t="str">
            <v>D</v>
          </cell>
          <cell r="F1291">
            <v>364</v>
          </cell>
          <cell r="G1291" t="str">
            <v>0510</v>
          </cell>
          <cell r="H1291">
            <v>510</v>
          </cell>
          <cell r="I1291" t="str">
            <v>PAD, TRANSFORMER (NOT ASSOCIATED WITH ACCT. 366)</v>
          </cell>
          <cell r="J1291">
            <v>1968</v>
          </cell>
          <cell r="K1291">
            <v>930.39</v>
          </cell>
          <cell r="L1291">
            <v>3</v>
          </cell>
          <cell r="M1291">
            <v>310.13</v>
          </cell>
        </row>
        <row r="1292">
          <cell r="A1292" t="str">
            <v>3645101972</v>
          </cell>
          <cell r="B1292" t="str">
            <v>ESD</v>
          </cell>
          <cell r="C1292" t="str">
            <v>0000898</v>
          </cell>
          <cell r="D1292">
            <v>1010300</v>
          </cell>
          <cell r="E1292" t="str">
            <v>D</v>
          </cell>
          <cell r="F1292">
            <v>364</v>
          </cell>
          <cell r="G1292" t="str">
            <v>0510</v>
          </cell>
          <cell r="H1292">
            <v>510</v>
          </cell>
          <cell r="I1292" t="str">
            <v>PAD, TRANSFORMER (NOT ASSOCIATED WITH ACCT. 366)</v>
          </cell>
          <cell r="J1292">
            <v>1972</v>
          </cell>
          <cell r="K1292">
            <v>331.25</v>
          </cell>
          <cell r="L1292">
            <v>0</v>
          </cell>
          <cell r="M1292" t="e">
            <v>#DIV/0!</v>
          </cell>
        </row>
        <row r="1293">
          <cell r="A1293" t="str">
            <v>3645101973</v>
          </cell>
          <cell r="B1293" t="str">
            <v>ESD</v>
          </cell>
          <cell r="C1293" t="str">
            <v>0000898</v>
          </cell>
          <cell r="D1293">
            <v>1010300</v>
          </cell>
          <cell r="E1293" t="str">
            <v>D</v>
          </cell>
          <cell r="F1293">
            <v>364</v>
          </cell>
          <cell r="G1293" t="str">
            <v>0510</v>
          </cell>
          <cell r="H1293">
            <v>510</v>
          </cell>
          <cell r="I1293" t="str">
            <v>PAD, TRANSFORMER (NOT ASSOCIATED WITH ACCT. 366)</v>
          </cell>
          <cell r="J1293">
            <v>1973</v>
          </cell>
          <cell r="K1293">
            <v>1121.25</v>
          </cell>
          <cell r="L1293">
            <v>4</v>
          </cell>
          <cell r="M1293">
            <v>280.31</v>
          </cell>
        </row>
        <row r="1294">
          <cell r="A1294" t="str">
            <v>3645101975</v>
          </cell>
          <cell r="B1294" t="str">
            <v>ESD</v>
          </cell>
          <cell r="C1294" t="str">
            <v>0000898</v>
          </cell>
          <cell r="D1294">
            <v>1010300</v>
          </cell>
          <cell r="E1294" t="str">
            <v>D</v>
          </cell>
          <cell r="F1294">
            <v>364</v>
          </cell>
          <cell r="G1294" t="str">
            <v>0510</v>
          </cell>
          <cell r="H1294">
            <v>510</v>
          </cell>
          <cell r="I1294" t="str">
            <v>PAD, TRANSFORMER (NOT ASSOCIATED WITH ACCT. 366)</v>
          </cell>
          <cell r="J1294">
            <v>1975</v>
          </cell>
          <cell r="K1294">
            <v>1007.35</v>
          </cell>
          <cell r="L1294">
            <v>2</v>
          </cell>
          <cell r="M1294">
            <v>503.68</v>
          </cell>
        </row>
        <row r="1295">
          <cell r="A1295" t="str">
            <v>3645101977</v>
          </cell>
          <cell r="B1295" t="str">
            <v>ESD</v>
          </cell>
          <cell r="C1295" t="str">
            <v>0000898</v>
          </cell>
          <cell r="D1295">
            <v>1010300</v>
          </cell>
          <cell r="E1295" t="str">
            <v>D</v>
          </cell>
          <cell r="F1295">
            <v>364</v>
          </cell>
          <cell r="G1295" t="str">
            <v>0510</v>
          </cell>
          <cell r="H1295">
            <v>510</v>
          </cell>
          <cell r="I1295" t="str">
            <v>PAD, TRANSFORMER (NOT ASSOCIATED WITH ACCT. 366)</v>
          </cell>
          <cell r="J1295">
            <v>1977</v>
          </cell>
          <cell r="K1295">
            <v>984.09</v>
          </cell>
          <cell r="L1295">
            <v>1</v>
          </cell>
          <cell r="M1295">
            <v>984.09</v>
          </cell>
        </row>
        <row r="1296">
          <cell r="A1296" t="str">
            <v>3645101979</v>
          </cell>
          <cell r="B1296" t="str">
            <v>ESD</v>
          </cell>
          <cell r="C1296" t="str">
            <v>0000898</v>
          </cell>
          <cell r="D1296">
            <v>1010300</v>
          </cell>
          <cell r="E1296" t="str">
            <v>D</v>
          </cell>
          <cell r="F1296">
            <v>364</v>
          </cell>
          <cell r="G1296" t="str">
            <v>0510</v>
          </cell>
          <cell r="H1296">
            <v>510</v>
          </cell>
          <cell r="I1296" t="str">
            <v>PAD, TRANSFORMER (NOT ASSOCIATED WITH ACCT. 366)</v>
          </cell>
          <cell r="J1296">
            <v>1979</v>
          </cell>
          <cell r="K1296">
            <v>468.9</v>
          </cell>
          <cell r="L1296">
            <v>1</v>
          </cell>
          <cell r="M1296">
            <v>468.9</v>
          </cell>
        </row>
        <row r="1297">
          <cell r="A1297" t="str">
            <v>3645101980</v>
          </cell>
          <cell r="B1297" t="str">
            <v>ESD</v>
          </cell>
          <cell r="C1297" t="str">
            <v>0000898</v>
          </cell>
          <cell r="D1297">
            <v>1010300</v>
          </cell>
          <cell r="E1297" t="str">
            <v>D</v>
          </cell>
          <cell r="F1297">
            <v>364</v>
          </cell>
          <cell r="G1297" t="str">
            <v>0510</v>
          </cell>
          <cell r="H1297">
            <v>510</v>
          </cell>
          <cell r="I1297" t="str">
            <v>PAD, TRANSFORMER (NOT ASSOCIATED WITH ACCT. 366)</v>
          </cell>
          <cell r="J1297">
            <v>1980</v>
          </cell>
          <cell r="K1297">
            <v>2489.02</v>
          </cell>
          <cell r="L1297">
            <v>2</v>
          </cell>
          <cell r="M1297">
            <v>1244.51</v>
          </cell>
        </row>
        <row r="1298">
          <cell r="A1298" t="str">
            <v>3645101981</v>
          </cell>
          <cell r="B1298" t="str">
            <v>ESD</v>
          </cell>
          <cell r="C1298" t="str">
            <v>0000898</v>
          </cell>
          <cell r="D1298">
            <v>1010300</v>
          </cell>
          <cell r="E1298" t="str">
            <v>D</v>
          </cell>
          <cell r="F1298">
            <v>364</v>
          </cell>
          <cell r="G1298" t="str">
            <v>0510</v>
          </cell>
          <cell r="H1298">
            <v>510</v>
          </cell>
          <cell r="I1298" t="str">
            <v>PAD, TRANSFORMER (NOT ASSOCIATED WITH ACCT. 366)</v>
          </cell>
          <cell r="J1298">
            <v>1981</v>
          </cell>
          <cell r="K1298">
            <v>5848.98</v>
          </cell>
          <cell r="L1298">
            <v>1</v>
          </cell>
          <cell r="M1298">
            <v>5848.98</v>
          </cell>
        </row>
        <row r="1299">
          <cell r="A1299" t="str">
            <v>3645101983</v>
          </cell>
          <cell r="B1299" t="str">
            <v>ESD</v>
          </cell>
          <cell r="C1299" t="str">
            <v>0000898</v>
          </cell>
          <cell r="D1299">
            <v>1010300</v>
          </cell>
          <cell r="E1299" t="str">
            <v>D</v>
          </cell>
          <cell r="F1299">
            <v>364</v>
          </cell>
          <cell r="G1299" t="str">
            <v>0510</v>
          </cell>
          <cell r="H1299">
            <v>510</v>
          </cell>
          <cell r="I1299" t="str">
            <v>PAD, TRANSFORMER (NOT ASSOCIATED WITH ACCT. 366)</v>
          </cell>
          <cell r="J1299">
            <v>1983</v>
          </cell>
          <cell r="K1299">
            <v>972.89</v>
          </cell>
          <cell r="L1299">
            <v>1</v>
          </cell>
          <cell r="M1299">
            <v>972.89</v>
          </cell>
        </row>
        <row r="1300">
          <cell r="A1300" t="str">
            <v>3645101985</v>
          </cell>
          <cell r="B1300" t="str">
            <v>ESD</v>
          </cell>
          <cell r="C1300" t="str">
            <v>0000898</v>
          </cell>
          <cell r="D1300">
            <v>1010300</v>
          </cell>
          <cell r="E1300" t="str">
            <v>D</v>
          </cell>
          <cell r="F1300">
            <v>364</v>
          </cell>
          <cell r="G1300" t="str">
            <v>0510</v>
          </cell>
          <cell r="H1300">
            <v>510</v>
          </cell>
          <cell r="I1300" t="str">
            <v>PAD, TRANSFORMER (NOT ASSOCIATED WITH ACCT. 366)</v>
          </cell>
          <cell r="J1300">
            <v>1985</v>
          </cell>
          <cell r="K1300">
            <v>2005.7</v>
          </cell>
          <cell r="L1300">
            <v>2</v>
          </cell>
          <cell r="M1300">
            <v>1002.85</v>
          </cell>
        </row>
        <row r="1301">
          <cell r="A1301" t="str">
            <v>3645101987</v>
          </cell>
          <cell r="B1301" t="str">
            <v>ESD</v>
          </cell>
          <cell r="C1301" t="str">
            <v>0000898</v>
          </cell>
          <cell r="D1301">
            <v>1010300</v>
          </cell>
          <cell r="E1301" t="str">
            <v>D</v>
          </cell>
          <cell r="F1301">
            <v>364</v>
          </cell>
          <cell r="G1301" t="str">
            <v>0510</v>
          </cell>
          <cell r="H1301">
            <v>510</v>
          </cell>
          <cell r="I1301" t="str">
            <v>PAD, TRANSFORMER (NOT ASSOCIATED WITH ACCT. 366)</v>
          </cell>
          <cell r="J1301">
            <v>1987</v>
          </cell>
          <cell r="K1301">
            <v>712.5</v>
          </cell>
          <cell r="L1301">
            <v>1</v>
          </cell>
          <cell r="M1301">
            <v>712.5</v>
          </cell>
        </row>
        <row r="1302">
          <cell r="A1302" t="str">
            <v>3645101989</v>
          </cell>
          <cell r="B1302" t="str">
            <v>ESD</v>
          </cell>
          <cell r="C1302" t="str">
            <v>0000898</v>
          </cell>
          <cell r="D1302">
            <v>1010300</v>
          </cell>
          <cell r="E1302" t="str">
            <v>D</v>
          </cell>
          <cell r="F1302">
            <v>364</v>
          </cell>
          <cell r="G1302" t="str">
            <v>0510</v>
          </cell>
          <cell r="H1302">
            <v>510</v>
          </cell>
          <cell r="I1302" t="str">
            <v>PAD, TRANSFORMER (NOT ASSOCIATED WITH ACCT. 366)</v>
          </cell>
          <cell r="J1302">
            <v>1989</v>
          </cell>
          <cell r="K1302">
            <v>715.56</v>
          </cell>
          <cell r="L1302">
            <v>1</v>
          </cell>
          <cell r="M1302">
            <v>715.56</v>
          </cell>
        </row>
        <row r="1303">
          <cell r="A1303" t="str">
            <v>3645101990</v>
          </cell>
          <cell r="B1303" t="str">
            <v>ESD</v>
          </cell>
          <cell r="C1303" t="str">
            <v>0000898</v>
          </cell>
          <cell r="D1303">
            <v>1010300</v>
          </cell>
          <cell r="E1303" t="str">
            <v>D</v>
          </cell>
          <cell r="F1303">
            <v>364</v>
          </cell>
          <cell r="G1303" t="str">
            <v>0510</v>
          </cell>
          <cell r="H1303">
            <v>510</v>
          </cell>
          <cell r="I1303" t="str">
            <v>PAD, TRANSFORMER (NOT ASSOCIATED WITH ACCT. 366)</v>
          </cell>
          <cell r="J1303">
            <v>1990</v>
          </cell>
          <cell r="K1303">
            <v>1747.41</v>
          </cell>
          <cell r="L1303">
            <v>1</v>
          </cell>
          <cell r="M1303">
            <v>1747.41</v>
          </cell>
        </row>
        <row r="1304">
          <cell r="A1304" t="str">
            <v>3645101992</v>
          </cell>
          <cell r="B1304" t="str">
            <v>ESD</v>
          </cell>
          <cell r="C1304" t="str">
            <v>0000898</v>
          </cell>
          <cell r="D1304">
            <v>1010300</v>
          </cell>
          <cell r="E1304" t="str">
            <v>D</v>
          </cell>
          <cell r="F1304">
            <v>364</v>
          </cell>
          <cell r="G1304" t="str">
            <v>0510</v>
          </cell>
          <cell r="H1304">
            <v>510</v>
          </cell>
          <cell r="I1304" t="str">
            <v>PAD, TRANSFORMER (NOT ASSOCIATED WITH ACCT. 366)</v>
          </cell>
          <cell r="J1304">
            <v>1992</v>
          </cell>
          <cell r="K1304">
            <v>579.96</v>
          </cell>
          <cell r="L1304">
            <v>1</v>
          </cell>
          <cell r="M1304">
            <v>579.96</v>
          </cell>
        </row>
        <row r="1305">
          <cell r="A1305" t="str">
            <v>3645101993</v>
          </cell>
          <cell r="B1305" t="str">
            <v>ESD</v>
          </cell>
          <cell r="C1305" t="str">
            <v>0000898</v>
          </cell>
          <cell r="D1305">
            <v>1010300</v>
          </cell>
          <cell r="E1305" t="str">
            <v>D</v>
          </cell>
          <cell r="F1305">
            <v>364</v>
          </cell>
          <cell r="G1305" t="str">
            <v>0510</v>
          </cell>
          <cell r="H1305">
            <v>510</v>
          </cell>
          <cell r="I1305" t="str">
            <v>PAD, TRANSFORMER (NOT ASSOCIATED WITH ACCT. 366)</v>
          </cell>
          <cell r="J1305">
            <v>1993</v>
          </cell>
          <cell r="K1305">
            <v>615.67999999999995</v>
          </cell>
          <cell r="L1305">
            <v>1</v>
          </cell>
          <cell r="M1305">
            <v>615.67999999999995</v>
          </cell>
        </row>
        <row r="1306">
          <cell r="A1306" t="str">
            <v>36499961995</v>
          </cell>
          <cell r="B1306" t="str">
            <v>ESD</v>
          </cell>
          <cell r="C1306" t="str">
            <v>0000898</v>
          </cell>
          <cell r="D1306">
            <v>1010300</v>
          </cell>
          <cell r="E1306" t="str">
            <v>D</v>
          </cell>
          <cell r="F1306">
            <v>364</v>
          </cell>
          <cell r="G1306">
            <v>9996</v>
          </cell>
          <cell r="H1306">
            <v>9996</v>
          </cell>
          <cell r="I1306" t="str">
            <v>UNCLASSIFIED FOR CONVERSION</v>
          </cell>
          <cell r="J1306">
            <v>1995</v>
          </cell>
          <cell r="K1306">
            <v>6252.42</v>
          </cell>
          <cell r="L1306">
            <v>2</v>
          </cell>
          <cell r="M1306">
            <v>3126.21</v>
          </cell>
        </row>
        <row r="1307">
          <cell r="A1307" t="str">
            <v>36499961996</v>
          </cell>
          <cell r="B1307" t="str">
            <v>ESD</v>
          </cell>
          <cell r="C1307" t="str">
            <v>0000898</v>
          </cell>
          <cell r="D1307">
            <v>1010300</v>
          </cell>
          <cell r="E1307" t="str">
            <v>D</v>
          </cell>
          <cell r="F1307">
            <v>364</v>
          </cell>
          <cell r="G1307">
            <v>9996</v>
          </cell>
          <cell r="H1307">
            <v>9996</v>
          </cell>
          <cell r="I1307" t="str">
            <v>UNCLASSIFIED FOR CONVERSION</v>
          </cell>
          <cell r="J1307">
            <v>1996</v>
          </cell>
          <cell r="K1307">
            <v>36285.03</v>
          </cell>
          <cell r="L1307">
            <v>36</v>
          </cell>
          <cell r="M1307">
            <v>1007.92</v>
          </cell>
        </row>
        <row r="1308">
          <cell r="A1308" t="str">
            <v>36499961997</v>
          </cell>
          <cell r="B1308" t="str">
            <v>ESD</v>
          </cell>
          <cell r="C1308" t="str">
            <v>0000898</v>
          </cell>
          <cell r="D1308">
            <v>1010300</v>
          </cell>
          <cell r="E1308" t="str">
            <v>D</v>
          </cell>
          <cell r="F1308">
            <v>364</v>
          </cell>
          <cell r="G1308">
            <v>9996</v>
          </cell>
          <cell r="H1308">
            <v>9996</v>
          </cell>
          <cell r="I1308" t="str">
            <v>UNCLASSIFIED FOR CONVERSION</v>
          </cell>
          <cell r="J1308">
            <v>1997</v>
          </cell>
          <cell r="K1308">
            <v>161240.72</v>
          </cell>
          <cell r="L1308">
            <v>157</v>
          </cell>
          <cell r="M1308">
            <v>1027.01</v>
          </cell>
        </row>
        <row r="1309">
          <cell r="A1309" t="str">
            <v>36499961998</v>
          </cell>
          <cell r="B1309" t="str">
            <v>ESD</v>
          </cell>
          <cell r="C1309" t="str">
            <v>0000898</v>
          </cell>
          <cell r="D1309">
            <v>1010300</v>
          </cell>
          <cell r="E1309" t="str">
            <v>D</v>
          </cell>
          <cell r="F1309">
            <v>364</v>
          </cell>
          <cell r="G1309">
            <v>9996</v>
          </cell>
          <cell r="H1309">
            <v>9996</v>
          </cell>
          <cell r="I1309" t="str">
            <v>UNCLASSIFIED FOR CONVERSION</v>
          </cell>
          <cell r="J1309">
            <v>1998</v>
          </cell>
          <cell r="K1309">
            <v>273083.39</v>
          </cell>
          <cell r="L1309">
            <v>125</v>
          </cell>
          <cell r="M1309">
            <v>2184.67</v>
          </cell>
        </row>
        <row r="1310">
          <cell r="A1310" t="str">
            <v>36499961999</v>
          </cell>
          <cell r="B1310" t="str">
            <v>ESD</v>
          </cell>
          <cell r="C1310" t="str">
            <v>0000898</v>
          </cell>
          <cell r="D1310">
            <v>1010300</v>
          </cell>
          <cell r="E1310" t="str">
            <v>D</v>
          </cell>
          <cell r="F1310">
            <v>364</v>
          </cell>
          <cell r="G1310">
            <v>9996</v>
          </cell>
          <cell r="H1310">
            <v>9996</v>
          </cell>
          <cell r="I1310" t="str">
            <v>UNCLASSIFIED FOR CONVERSION</v>
          </cell>
          <cell r="J1310">
            <v>1999</v>
          </cell>
          <cell r="K1310">
            <v>1065856.6399999999</v>
          </cell>
          <cell r="L1310">
            <v>421</v>
          </cell>
          <cell r="M1310">
            <v>2531.73</v>
          </cell>
        </row>
        <row r="1311">
          <cell r="A1311" t="str">
            <v>36499962000</v>
          </cell>
          <cell r="B1311" t="str">
            <v>ESD</v>
          </cell>
          <cell r="C1311" t="str">
            <v>0000898</v>
          </cell>
          <cell r="D1311">
            <v>1010300</v>
          </cell>
          <cell r="E1311" t="str">
            <v>D</v>
          </cell>
          <cell r="F1311">
            <v>364</v>
          </cell>
          <cell r="G1311">
            <v>9996</v>
          </cell>
          <cell r="H1311">
            <v>9996</v>
          </cell>
          <cell r="I1311" t="str">
            <v>UNCLASSIFIED FOR CONVERSION</v>
          </cell>
          <cell r="J1311">
            <v>2000</v>
          </cell>
          <cell r="K1311">
            <v>714586.75</v>
          </cell>
          <cell r="L1311">
            <v>97</v>
          </cell>
          <cell r="M1311">
            <v>7366.87</v>
          </cell>
        </row>
        <row r="1312">
          <cell r="A1312" t="str">
            <v>36499962001</v>
          </cell>
          <cell r="B1312" t="str">
            <v>ESD</v>
          </cell>
          <cell r="C1312" t="str">
            <v>0000898</v>
          </cell>
          <cell r="D1312">
            <v>1010300</v>
          </cell>
          <cell r="E1312" t="str">
            <v>D</v>
          </cell>
          <cell r="F1312">
            <v>364</v>
          </cell>
          <cell r="G1312">
            <v>9996</v>
          </cell>
          <cell r="H1312">
            <v>9996</v>
          </cell>
          <cell r="I1312" t="str">
            <v>UNCLASSIFIED FOR CONVERSION</v>
          </cell>
          <cell r="J1312">
            <v>2001</v>
          </cell>
          <cell r="K1312">
            <v>-935151.76</v>
          </cell>
          <cell r="L1312">
            <v>54</v>
          </cell>
          <cell r="M1312">
            <v>-17317.63</v>
          </cell>
        </row>
        <row r="1313">
          <cell r="A1313" t="str">
            <v>36499962002</v>
          </cell>
          <cell r="B1313" t="str">
            <v>ESD</v>
          </cell>
          <cell r="C1313" t="str">
            <v>0000898</v>
          </cell>
          <cell r="D1313">
            <v>1010300</v>
          </cell>
          <cell r="E1313" t="str">
            <v>D</v>
          </cell>
          <cell r="F1313">
            <v>364</v>
          </cell>
          <cell r="G1313">
            <v>9996</v>
          </cell>
          <cell r="H1313">
            <v>9996</v>
          </cell>
          <cell r="I1313" t="str">
            <v>UNCLASSIFIED FOR CONVERSION</v>
          </cell>
          <cell r="J1313">
            <v>2002</v>
          </cell>
          <cell r="K1313">
            <v>155233.85999999999</v>
          </cell>
          <cell r="L1313">
            <v>40</v>
          </cell>
          <cell r="M1313">
            <v>3880.85</v>
          </cell>
        </row>
        <row r="1314">
          <cell r="A1314" t="str">
            <v>36499962003</v>
          </cell>
          <cell r="B1314" t="str">
            <v>ESD</v>
          </cell>
          <cell r="C1314" t="str">
            <v>0000898</v>
          </cell>
          <cell r="D1314">
            <v>1010300</v>
          </cell>
          <cell r="E1314" t="str">
            <v>D</v>
          </cell>
          <cell r="F1314">
            <v>364</v>
          </cell>
          <cell r="G1314">
            <v>9996</v>
          </cell>
          <cell r="H1314">
            <v>9996</v>
          </cell>
          <cell r="I1314" t="str">
            <v>UNCLASSIFIED FOR CONVERSION</v>
          </cell>
          <cell r="J1314">
            <v>2003</v>
          </cell>
          <cell r="K1314">
            <v>322373.3</v>
          </cell>
          <cell r="L1314">
            <v>23</v>
          </cell>
          <cell r="M1314">
            <v>14016.23</v>
          </cell>
        </row>
        <row r="1315">
          <cell r="A1315" t="str">
            <v>36499962004</v>
          </cell>
          <cell r="B1315" t="str">
            <v>ESD</v>
          </cell>
          <cell r="C1315" t="str">
            <v>0000898</v>
          </cell>
          <cell r="D1315">
            <v>1010300</v>
          </cell>
          <cell r="E1315" t="str">
            <v>D</v>
          </cell>
          <cell r="F1315">
            <v>364</v>
          </cell>
          <cell r="G1315">
            <v>9996</v>
          </cell>
          <cell r="H1315">
            <v>9996</v>
          </cell>
          <cell r="I1315" t="str">
            <v>UNCLASSIFIED FOR CONVERSION</v>
          </cell>
          <cell r="J1315">
            <v>2004</v>
          </cell>
          <cell r="K1315">
            <v>24923.84</v>
          </cell>
          <cell r="L1315">
            <v>7</v>
          </cell>
          <cell r="M1315">
            <v>3560.55</v>
          </cell>
        </row>
        <row r="1316">
          <cell r="A1316" t="str">
            <v>36499962005</v>
          </cell>
          <cell r="B1316" t="str">
            <v>ESD</v>
          </cell>
          <cell r="C1316" t="str">
            <v>0000898</v>
          </cell>
          <cell r="D1316">
            <v>1010300</v>
          </cell>
          <cell r="E1316" t="str">
            <v>D</v>
          </cell>
          <cell r="F1316">
            <v>364</v>
          </cell>
          <cell r="G1316">
            <v>9996</v>
          </cell>
          <cell r="H1316">
            <v>9996</v>
          </cell>
          <cell r="I1316" t="str">
            <v>UNCLASSIFIED FOR CONVERSION</v>
          </cell>
          <cell r="J1316">
            <v>2005</v>
          </cell>
          <cell r="K1316">
            <v>111997.12</v>
          </cell>
          <cell r="L1316">
            <v>36</v>
          </cell>
          <cell r="M1316">
            <v>3111.03</v>
          </cell>
        </row>
        <row r="1317">
          <cell r="A1317" t="str">
            <v>36499962006</v>
          </cell>
          <cell r="B1317" t="str">
            <v>ESD</v>
          </cell>
          <cell r="C1317" t="str">
            <v>0000898</v>
          </cell>
          <cell r="D1317">
            <v>1010300</v>
          </cell>
          <cell r="E1317" t="str">
            <v>D</v>
          </cell>
          <cell r="F1317">
            <v>364</v>
          </cell>
          <cell r="G1317">
            <v>9996</v>
          </cell>
          <cell r="H1317">
            <v>9996</v>
          </cell>
          <cell r="I1317" t="str">
            <v>UNCLASSIFIED FOR CONVERSION</v>
          </cell>
          <cell r="J1317">
            <v>2006</v>
          </cell>
          <cell r="K1317">
            <v>22146.45</v>
          </cell>
          <cell r="L1317">
            <v>2</v>
          </cell>
          <cell r="M1317">
            <v>11073.23</v>
          </cell>
        </row>
        <row r="1318">
          <cell r="A1318" t="str">
            <v>36499962007</v>
          </cell>
          <cell r="B1318" t="str">
            <v>ESD</v>
          </cell>
          <cell r="C1318" t="str">
            <v>0000898</v>
          </cell>
          <cell r="D1318">
            <v>1010300</v>
          </cell>
          <cell r="E1318" t="str">
            <v>D</v>
          </cell>
          <cell r="F1318">
            <v>364</v>
          </cell>
          <cell r="G1318">
            <v>9996</v>
          </cell>
          <cell r="H1318">
            <v>9996</v>
          </cell>
          <cell r="I1318" t="str">
            <v>UNCLASSIFIED FOR CONVERSION</v>
          </cell>
          <cell r="J1318">
            <v>2007</v>
          </cell>
          <cell r="K1318">
            <v>-66208.25</v>
          </cell>
          <cell r="L1318">
            <v>2</v>
          </cell>
          <cell r="M1318">
            <v>-33104.129999999997</v>
          </cell>
        </row>
        <row r="1319">
          <cell r="A1319" t="str">
            <v>36499962007</v>
          </cell>
          <cell r="B1319" t="str">
            <v>ESD</v>
          </cell>
          <cell r="D1319">
            <v>1010300</v>
          </cell>
          <cell r="E1319" t="str">
            <v>D</v>
          </cell>
          <cell r="F1319">
            <v>364</v>
          </cell>
          <cell r="G1319">
            <v>9996</v>
          </cell>
          <cell r="H1319">
            <v>9996</v>
          </cell>
          <cell r="I1319" t="str">
            <v>UNCLASSIFIED FOR CONVERSION</v>
          </cell>
          <cell r="J1319">
            <v>2007</v>
          </cell>
          <cell r="K1319">
            <v>282322.24</v>
          </cell>
          <cell r="L1319">
            <v>6</v>
          </cell>
          <cell r="M1319">
            <v>47053.71</v>
          </cell>
        </row>
        <row r="1320">
          <cell r="A1320" t="str">
            <v>36499962008</v>
          </cell>
          <cell r="B1320" t="str">
            <v>ESD</v>
          </cell>
          <cell r="C1320" t="str">
            <v>0000898</v>
          </cell>
          <cell r="D1320">
            <v>1010300</v>
          </cell>
          <cell r="E1320" t="str">
            <v>D</v>
          </cell>
          <cell r="F1320">
            <v>364</v>
          </cell>
          <cell r="G1320">
            <v>9996</v>
          </cell>
          <cell r="H1320">
            <v>9996</v>
          </cell>
          <cell r="I1320" t="str">
            <v>UNCLASSIFIED FOR CONVERSION</v>
          </cell>
          <cell r="J1320">
            <v>2008</v>
          </cell>
          <cell r="K1320">
            <v>1603.82</v>
          </cell>
          <cell r="L1320">
            <v>5</v>
          </cell>
          <cell r="M1320">
            <v>320.76</v>
          </cell>
        </row>
        <row r="1321">
          <cell r="A1321" t="str">
            <v>365101908</v>
          </cell>
          <cell r="B1321" t="str">
            <v>ESD</v>
          </cell>
          <cell r="C1321" t="str">
            <v>0000898</v>
          </cell>
          <cell r="D1321">
            <v>1010300</v>
          </cell>
          <cell r="E1321" t="str">
            <v>D</v>
          </cell>
          <cell r="F1321">
            <v>365</v>
          </cell>
          <cell r="G1321" t="str">
            <v>0010</v>
          </cell>
          <cell r="H1321">
            <v>10</v>
          </cell>
          <cell r="I1321" t="str">
            <v>CONDUCTOR, ALUMINUM, LESS THAN 4/0</v>
          </cell>
          <cell r="J1321">
            <v>1908</v>
          </cell>
          <cell r="K1321">
            <v>457.47</v>
          </cell>
          <cell r="L1321">
            <v>138848</v>
          </cell>
          <cell r="M1321">
            <v>0</v>
          </cell>
        </row>
        <row r="1322">
          <cell r="A1322" t="str">
            <v>365101921</v>
          </cell>
          <cell r="B1322" t="str">
            <v>ESD</v>
          </cell>
          <cell r="C1322" t="str">
            <v>0000898</v>
          </cell>
          <cell r="D1322">
            <v>1010300</v>
          </cell>
          <cell r="E1322" t="str">
            <v>D</v>
          </cell>
          <cell r="F1322">
            <v>365</v>
          </cell>
          <cell r="G1322" t="str">
            <v>0010</v>
          </cell>
          <cell r="H1322">
            <v>10</v>
          </cell>
          <cell r="I1322" t="str">
            <v>CONDUCTOR, ALUMINUM, LESS THAN 4/0</v>
          </cell>
          <cell r="J1322">
            <v>1921</v>
          </cell>
          <cell r="K1322">
            <v>10.35</v>
          </cell>
          <cell r="L1322">
            <v>2395</v>
          </cell>
          <cell r="M1322">
            <v>0</v>
          </cell>
        </row>
        <row r="1323">
          <cell r="A1323" t="str">
            <v>365101930</v>
          </cell>
          <cell r="B1323" t="str">
            <v>ESD</v>
          </cell>
          <cell r="C1323" t="str">
            <v>0000898</v>
          </cell>
          <cell r="D1323">
            <v>1010300</v>
          </cell>
          <cell r="E1323" t="str">
            <v>D</v>
          </cell>
          <cell r="F1323">
            <v>365</v>
          </cell>
          <cell r="G1323" t="str">
            <v>0010</v>
          </cell>
          <cell r="H1323">
            <v>10</v>
          </cell>
          <cell r="I1323" t="str">
            <v>CONDUCTOR, ALUMINUM, LESS THAN 4/0</v>
          </cell>
          <cell r="J1323">
            <v>1930</v>
          </cell>
          <cell r="K1323">
            <v>0.93</v>
          </cell>
          <cell r="L1323">
            <v>88</v>
          </cell>
          <cell r="M1323">
            <v>0.01</v>
          </cell>
        </row>
        <row r="1324">
          <cell r="A1324" t="str">
            <v>365101934</v>
          </cell>
          <cell r="B1324" t="str">
            <v>ESD</v>
          </cell>
          <cell r="C1324" t="str">
            <v>0000898</v>
          </cell>
          <cell r="D1324">
            <v>1010300</v>
          </cell>
          <cell r="E1324" t="str">
            <v>D</v>
          </cell>
          <cell r="F1324">
            <v>365</v>
          </cell>
          <cell r="G1324" t="str">
            <v>0010</v>
          </cell>
          <cell r="H1324">
            <v>10</v>
          </cell>
          <cell r="I1324" t="str">
            <v>CONDUCTOR, ALUMINUM, LESS THAN 4/0</v>
          </cell>
          <cell r="J1324">
            <v>1934</v>
          </cell>
          <cell r="K1324">
            <v>1.94</v>
          </cell>
          <cell r="L1324">
            <v>360</v>
          </cell>
          <cell r="M1324">
            <v>0.01</v>
          </cell>
        </row>
        <row r="1325">
          <cell r="A1325" t="str">
            <v>365101935</v>
          </cell>
          <cell r="B1325" t="str">
            <v>ESD</v>
          </cell>
          <cell r="C1325" t="str">
            <v>0000898</v>
          </cell>
          <cell r="D1325">
            <v>1010300</v>
          </cell>
          <cell r="E1325" t="str">
            <v>D</v>
          </cell>
          <cell r="F1325">
            <v>365</v>
          </cell>
          <cell r="G1325" t="str">
            <v>0010</v>
          </cell>
          <cell r="H1325">
            <v>10</v>
          </cell>
          <cell r="I1325" t="str">
            <v>CONDUCTOR, ALUMINUM, LESS THAN 4/0</v>
          </cell>
          <cell r="J1325">
            <v>1935</v>
          </cell>
          <cell r="K1325">
            <v>5.27</v>
          </cell>
          <cell r="L1325">
            <v>1221</v>
          </cell>
          <cell r="M1325">
            <v>0</v>
          </cell>
        </row>
        <row r="1326">
          <cell r="A1326" t="str">
            <v>365101936</v>
          </cell>
          <cell r="B1326" t="str">
            <v>ESD</v>
          </cell>
          <cell r="C1326" t="str">
            <v>0000898</v>
          </cell>
          <cell r="D1326">
            <v>1010300</v>
          </cell>
          <cell r="E1326" t="str">
            <v>D</v>
          </cell>
          <cell r="F1326">
            <v>365</v>
          </cell>
          <cell r="G1326" t="str">
            <v>0010</v>
          </cell>
          <cell r="H1326">
            <v>10</v>
          </cell>
          <cell r="I1326" t="str">
            <v>CONDUCTOR, ALUMINUM, LESS THAN 4/0</v>
          </cell>
          <cell r="J1326">
            <v>1936</v>
          </cell>
          <cell r="K1326">
            <v>3.2</v>
          </cell>
          <cell r="L1326">
            <v>304</v>
          </cell>
          <cell r="M1326">
            <v>0.01</v>
          </cell>
        </row>
        <row r="1327">
          <cell r="A1327" t="str">
            <v>365101937</v>
          </cell>
          <cell r="B1327" t="str">
            <v>ESD</v>
          </cell>
          <cell r="C1327" t="str">
            <v>0000898</v>
          </cell>
          <cell r="D1327">
            <v>1010300</v>
          </cell>
          <cell r="E1327" t="str">
            <v>D</v>
          </cell>
          <cell r="F1327">
            <v>365</v>
          </cell>
          <cell r="G1327" t="str">
            <v>0010</v>
          </cell>
          <cell r="H1327">
            <v>10</v>
          </cell>
          <cell r="I1327" t="str">
            <v>CONDUCTOR, ALUMINUM, LESS THAN 4/0</v>
          </cell>
          <cell r="J1327">
            <v>1937</v>
          </cell>
          <cell r="K1327">
            <v>4.4400000000000004</v>
          </cell>
          <cell r="L1327">
            <v>767</v>
          </cell>
          <cell r="M1327">
            <v>0.01</v>
          </cell>
        </row>
        <row r="1328">
          <cell r="A1328" t="str">
            <v>365101938</v>
          </cell>
          <cell r="B1328" t="str">
            <v>ESD</v>
          </cell>
          <cell r="C1328" t="str">
            <v>0000898</v>
          </cell>
          <cell r="D1328">
            <v>1010300</v>
          </cell>
          <cell r="E1328" t="str">
            <v>D</v>
          </cell>
          <cell r="F1328">
            <v>365</v>
          </cell>
          <cell r="G1328" t="str">
            <v>0010</v>
          </cell>
          <cell r="H1328">
            <v>10</v>
          </cell>
          <cell r="I1328" t="str">
            <v>CONDUCTOR, ALUMINUM, LESS THAN 4/0</v>
          </cell>
          <cell r="J1328">
            <v>1938</v>
          </cell>
          <cell r="K1328">
            <v>9.36</v>
          </cell>
          <cell r="L1328">
            <v>1046</v>
          </cell>
          <cell r="M1328">
            <v>0.01</v>
          </cell>
        </row>
        <row r="1329">
          <cell r="A1329" t="str">
            <v>365101939</v>
          </cell>
          <cell r="B1329" t="str">
            <v>ESD</v>
          </cell>
          <cell r="C1329" t="str">
            <v>0000898</v>
          </cell>
          <cell r="D1329">
            <v>1010300</v>
          </cell>
          <cell r="E1329" t="str">
            <v>D</v>
          </cell>
          <cell r="F1329">
            <v>365</v>
          </cell>
          <cell r="G1329" t="str">
            <v>0010</v>
          </cell>
          <cell r="H1329">
            <v>10</v>
          </cell>
          <cell r="I1329" t="str">
            <v>CONDUCTOR, ALUMINUM, LESS THAN 4/0</v>
          </cell>
          <cell r="J1329">
            <v>1939</v>
          </cell>
          <cell r="K1329">
            <v>5.66</v>
          </cell>
          <cell r="L1329">
            <v>216</v>
          </cell>
          <cell r="M1329">
            <v>0.03</v>
          </cell>
        </row>
        <row r="1330">
          <cell r="A1330" t="str">
            <v>365101940</v>
          </cell>
          <cell r="B1330" t="str">
            <v>ESD</v>
          </cell>
          <cell r="C1330" t="str">
            <v>0000898</v>
          </cell>
          <cell r="D1330">
            <v>1010300</v>
          </cell>
          <cell r="E1330" t="str">
            <v>D</v>
          </cell>
          <cell r="F1330">
            <v>365</v>
          </cell>
          <cell r="G1330" t="str">
            <v>0010</v>
          </cell>
          <cell r="H1330">
            <v>10</v>
          </cell>
          <cell r="I1330" t="str">
            <v>CONDUCTOR, ALUMINUM, LESS THAN 4/0</v>
          </cell>
          <cell r="J1330">
            <v>1940</v>
          </cell>
          <cell r="K1330">
            <v>7.97</v>
          </cell>
          <cell r="L1330">
            <v>616</v>
          </cell>
          <cell r="M1330">
            <v>0.01</v>
          </cell>
        </row>
        <row r="1331">
          <cell r="A1331" t="str">
            <v>365101941</v>
          </cell>
          <cell r="B1331" t="str">
            <v>ESD</v>
          </cell>
          <cell r="C1331" t="str">
            <v>0000898</v>
          </cell>
          <cell r="D1331">
            <v>1010300</v>
          </cell>
          <cell r="E1331" t="str">
            <v>D</v>
          </cell>
          <cell r="F1331">
            <v>365</v>
          </cell>
          <cell r="G1331" t="str">
            <v>0010</v>
          </cell>
          <cell r="H1331">
            <v>10</v>
          </cell>
          <cell r="I1331" t="str">
            <v>CONDUCTOR, ALUMINUM, LESS THAN 4/0</v>
          </cell>
          <cell r="J1331">
            <v>1941</v>
          </cell>
          <cell r="K1331">
            <v>1.72</v>
          </cell>
          <cell r="L1331">
            <v>163</v>
          </cell>
          <cell r="M1331">
            <v>0.01</v>
          </cell>
        </row>
        <row r="1332">
          <cell r="A1332" t="str">
            <v>365101942</v>
          </cell>
          <cell r="B1332" t="str">
            <v>ESD</v>
          </cell>
          <cell r="C1332" t="str">
            <v>0000898</v>
          </cell>
          <cell r="D1332">
            <v>1010300</v>
          </cell>
          <cell r="E1332" t="str">
            <v>D</v>
          </cell>
          <cell r="F1332">
            <v>365</v>
          </cell>
          <cell r="G1332" t="str">
            <v>0010</v>
          </cell>
          <cell r="H1332">
            <v>10</v>
          </cell>
          <cell r="I1332" t="str">
            <v>CONDUCTOR, ALUMINUM, LESS THAN 4/0</v>
          </cell>
          <cell r="J1332">
            <v>1942</v>
          </cell>
          <cell r="K1332">
            <v>0.97</v>
          </cell>
          <cell r="L1332">
            <v>92</v>
          </cell>
          <cell r="M1332">
            <v>0.01</v>
          </cell>
        </row>
        <row r="1333">
          <cell r="A1333" t="str">
            <v>365101943</v>
          </cell>
          <cell r="B1333" t="str">
            <v>ESD</v>
          </cell>
          <cell r="C1333" t="str">
            <v>0000898</v>
          </cell>
          <cell r="D1333">
            <v>1010300</v>
          </cell>
          <cell r="E1333" t="str">
            <v>D</v>
          </cell>
          <cell r="F1333">
            <v>365</v>
          </cell>
          <cell r="G1333" t="str">
            <v>0010</v>
          </cell>
          <cell r="H1333">
            <v>10</v>
          </cell>
          <cell r="I1333" t="str">
            <v>CONDUCTOR, ALUMINUM, LESS THAN 4/0</v>
          </cell>
          <cell r="J1333">
            <v>1943</v>
          </cell>
          <cell r="K1333">
            <v>50.01</v>
          </cell>
          <cell r="L1333">
            <v>2212</v>
          </cell>
          <cell r="M1333">
            <v>0.02</v>
          </cell>
        </row>
        <row r="1334">
          <cell r="A1334" t="str">
            <v>365101944</v>
          </cell>
          <cell r="B1334" t="str">
            <v>ESD</v>
          </cell>
          <cell r="C1334" t="str">
            <v>0000898</v>
          </cell>
          <cell r="D1334">
            <v>1010300</v>
          </cell>
          <cell r="E1334" t="str">
            <v>D</v>
          </cell>
          <cell r="F1334">
            <v>365</v>
          </cell>
          <cell r="G1334" t="str">
            <v>0010</v>
          </cell>
          <cell r="H1334">
            <v>10</v>
          </cell>
          <cell r="I1334" t="str">
            <v>CONDUCTOR, ALUMINUM, LESS THAN 4/0</v>
          </cell>
          <cell r="J1334">
            <v>1944</v>
          </cell>
          <cell r="K1334">
            <v>8.9600000000000009</v>
          </cell>
          <cell r="L1334">
            <v>851</v>
          </cell>
          <cell r="M1334">
            <v>0.01</v>
          </cell>
        </row>
        <row r="1335">
          <cell r="A1335" t="str">
            <v>365101945</v>
          </cell>
          <cell r="B1335" t="str">
            <v>ESD</v>
          </cell>
          <cell r="C1335" t="str">
            <v>0000898</v>
          </cell>
          <cell r="D1335">
            <v>1010300</v>
          </cell>
          <cell r="E1335" t="str">
            <v>D</v>
          </cell>
          <cell r="F1335">
            <v>365</v>
          </cell>
          <cell r="G1335" t="str">
            <v>0010</v>
          </cell>
          <cell r="H1335">
            <v>10</v>
          </cell>
          <cell r="I1335" t="str">
            <v>CONDUCTOR, ALUMINUM, LESS THAN 4/0</v>
          </cell>
          <cell r="J1335">
            <v>1945</v>
          </cell>
          <cell r="K1335">
            <v>34.630000000000003</v>
          </cell>
          <cell r="L1335">
            <v>1600</v>
          </cell>
          <cell r="M1335">
            <v>0.02</v>
          </cell>
        </row>
        <row r="1336">
          <cell r="A1336" t="str">
            <v>365101946</v>
          </cell>
          <cell r="B1336" t="str">
            <v>ESD</v>
          </cell>
          <cell r="C1336" t="str">
            <v>0000898</v>
          </cell>
          <cell r="D1336">
            <v>1010300</v>
          </cell>
          <cell r="E1336" t="str">
            <v>D</v>
          </cell>
          <cell r="F1336">
            <v>365</v>
          </cell>
          <cell r="G1336" t="str">
            <v>0010</v>
          </cell>
          <cell r="H1336">
            <v>10</v>
          </cell>
          <cell r="I1336" t="str">
            <v>CONDUCTOR, ALUMINUM, LESS THAN 4/0</v>
          </cell>
          <cell r="J1336">
            <v>1946</v>
          </cell>
          <cell r="K1336">
            <v>7.84</v>
          </cell>
          <cell r="L1336">
            <v>9950</v>
          </cell>
          <cell r="M1336">
            <v>0</v>
          </cell>
        </row>
        <row r="1337">
          <cell r="A1337" t="str">
            <v>365101947</v>
          </cell>
          <cell r="B1337" t="str">
            <v>ESD</v>
          </cell>
          <cell r="C1337" t="str">
            <v>0000898</v>
          </cell>
          <cell r="D1337">
            <v>1010300</v>
          </cell>
          <cell r="E1337" t="str">
            <v>D</v>
          </cell>
          <cell r="F1337">
            <v>365</v>
          </cell>
          <cell r="G1337" t="str">
            <v>0010</v>
          </cell>
          <cell r="H1337">
            <v>10</v>
          </cell>
          <cell r="I1337" t="str">
            <v>CONDUCTOR, ALUMINUM, LESS THAN 4/0</v>
          </cell>
          <cell r="J1337">
            <v>1947</v>
          </cell>
          <cell r="K1337">
            <v>8.49</v>
          </cell>
          <cell r="L1337">
            <v>29835</v>
          </cell>
          <cell r="M1337">
            <v>0</v>
          </cell>
        </row>
        <row r="1338">
          <cell r="A1338" t="str">
            <v>365101948</v>
          </cell>
          <cell r="B1338" t="str">
            <v>ESD</v>
          </cell>
          <cell r="C1338" t="str">
            <v>0000898</v>
          </cell>
          <cell r="D1338">
            <v>1010300</v>
          </cell>
          <cell r="E1338" t="str">
            <v>D</v>
          </cell>
          <cell r="F1338">
            <v>365</v>
          </cell>
          <cell r="G1338" t="str">
            <v>0010</v>
          </cell>
          <cell r="H1338">
            <v>10</v>
          </cell>
          <cell r="I1338" t="str">
            <v>CONDUCTOR, ALUMINUM, LESS THAN 4/0</v>
          </cell>
          <cell r="J1338">
            <v>1948</v>
          </cell>
          <cell r="K1338">
            <v>212.56</v>
          </cell>
          <cell r="L1338">
            <v>15486</v>
          </cell>
          <cell r="M1338">
            <v>0.01</v>
          </cell>
        </row>
        <row r="1339">
          <cell r="A1339" t="str">
            <v>365101949</v>
          </cell>
          <cell r="B1339" t="str">
            <v>ESD</v>
          </cell>
          <cell r="C1339" t="str">
            <v>0000898</v>
          </cell>
          <cell r="D1339">
            <v>1010300</v>
          </cell>
          <cell r="E1339" t="str">
            <v>D</v>
          </cell>
          <cell r="F1339">
            <v>365</v>
          </cell>
          <cell r="G1339" t="str">
            <v>0010</v>
          </cell>
          <cell r="H1339">
            <v>10</v>
          </cell>
          <cell r="I1339" t="str">
            <v>CONDUCTOR, ALUMINUM, LESS THAN 4/0</v>
          </cell>
          <cell r="J1339">
            <v>1949</v>
          </cell>
          <cell r="K1339">
            <v>59.41</v>
          </cell>
          <cell r="L1339">
            <v>2461</v>
          </cell>
          <cell r="M1339">
            <v>0.02</v>
          </cell>
        </row>
        <row r="1340">
          <cell r="A1340" t="str">
            <v>365101950</v>
          </cell>
          <cell r="B1340" t="str">
            <v>ESD</v>
          </cell>
          <cell r="C1340" t="str">
            <v>0000898</v>
          </cell>
          <cell r="D1340">
            <v>1010300</v>
          </cell>
          <cell r="E1340" t="str">
            <v>D</v>
          </cell>
          <cell r="F1340">
            <v>365</v>
          </cell>
          <cell r="G1340" t="str">
            <v>0010</v>
          </cell>
          <cell r="H1340">
            <v>10</v>
          </cell>
          <cell r="I1340" t="str">
            <v>CONDUCTOR, ALUMINUM, LESS THAN 4/0</v>
          </cell>
          <cell r="J1340">
            <v>1950</v>
          </cell>
          <cell r="K1340">
            <v>59.97</v>
          </cell>
          <cell r="L1340">
            <v>3611</v>
          </cell>
          <cell r="M1340">
            <v>0.02</v>
          </cell>
        </row>
        <row r="1341">
          <cell r="A1341" t="str">
            <v>365101951</v>
          </cell>
          <cell r="B1341" t="str">
            <v>ESD</v>
          </cell>
          <cell r="C1341" t="str">
            <v>0000898</v>
          </cell>
          <cell r="D1341">
            <v>1010300</v>
          </cell>
          <cell r="E1341" t="str">
            <v>D</v>
          </cell>
          <cell r="F1341">
            <v>365</v>
          </cell>
          <cell r="G1341" t="str">
            <v>0010</v>
          </cell>
          <cell r="H1341">
            <v>10</v>
          </cell>
          <cell r="I1341" t="str">
            <v>CONDUCTOR, ALUMINUM, LESS THAN 4/0</v>
          </cell>
          <cell r="J1341">
            <v>1951</v>
          </cell>
          <cell r="K1341">
            <v>140.46</v>
          </cell>
          <cell r="L1341">
            <v>6068</v>
          </cell>
          <cell r="M1341">
            <v>0.02</v>
          </cell>
        </row>
        <row r="1342">
          <cell r="A1342" t="str">
            <v>365101952</v>
          </cell>
          <cell r="B1342" t="str">
            <v>ESD</v>
          </cell>
          <cell r="C1342" t="str">
            <v>0000898</v>
          </cell>
          <cell r="D1342">
            <v>1010300</v>
          </cell>
          <cell r="E1342" t="str">
            <v>D</v>
          </cell>
          <cell r="F1342">
            <v>365</v>
          </cell>
          <cell r="G1342" t="str">
            <v>0010</v>
          </cell>
          <cell r="H1342">
            <v>10</v>
          </cell>
          <cell r="I1342" t="str">
            <v>CONDUCTOR, ALUMINUM, LESS THAN 4/0</v>
          </cell>
          <cell r="J1342">
            <v>1952</v>
          </cell>
          <cell r="K1342">
            <v>3.41</v>
          </cell>
          <cell r="L1342">
            <v>13902</v>
          </cell>
          <cell r="M1342">
            <v>0</v>
          </cell>
        </row>
        <row r="1343">
          <cell r="A1343" t="str">
            <v>365101953</v>
          </cell>
          <cell r="B1343" t="str">
            <v>ESD</v>
          </cell>
          <cell r="C1343" t="str">
            <v>0000898</v>
          </cell>
          <cell r="D1343">
            <v>1010300</v>
          </cell>
          <cell r="E1343" t="str">
            <v>D</v>
          </cell>
          <cell r="F1343">
            <v>365</v>
          </cell>
          <cell r="G1343" t="str">
            <v>0010</v>
          </cell>
          <cell r="H1343">
            <v>10</v>
          </cell>
          <cell r="I1343" t="str">
            <v>CONDUCTOR, ALUMINUM, LESS THAN 4/0</v>
          </cell>
          <cell r="J1343">
            <v>1953</v>
          </cell>
          <cell r="K1343">
            <v>4.45</v>
          </cell>
          <cell r="L1343">
            <v>6329</v>
          </cell>
          <cell r="M1343">
            <v>0</v>
          </cell>
        </row>
        <row r="1344">
          <cell r="A1344" t="str">
            <v>365101954</v>
          </cell>
          <cell r="B1344" t="str">
            <v>ESD</v>
          </cell>
          <cell r="C1344" t="str">
            <v>0000898</v>
          </cell>
          <cell r="D1344">
            <v>1010300</v>
          </cell>
          <cell r="E1344" t="str">
            <v>D</v>
          </cell>
          <cell r="F1344">
            <v>365</v>
          </cell>
          <cell r="G1344" t="str">
            <v>0010</v>
          </cell>
          <cell r="H1344">
            <v>10</v>
          </cell>
          <cell r="I1344" t="str">
            <v>CONDUCTOR, ALUMINUM, LESS THAN 4/0</v>
          </cell>
          <cell r="J1344">
            <v>1954</v>
          </cell>
          <cell r="K1344">
            <v>3909.78</v>
          </cell>
          <cell r="L1344">
            <v>33504</v>
          </cell>
          <cell r="M1344">
            <v>0.12</v>
          </cell>
        </row>
        <row r="1345">
          <cell r="A1345" t="str">
            <v>365101955</v>
          </cell>
          <cell r="B1345" t="str">
            <v>ESD</v>
          </cell>
          <cell r="C1345" t="str">
            <v>0000898</v>
          </cell>
          <cell r="D1345">
            <v>1010300</v>
          </cell>
          <cell r="E1345" t="str">
            <v>D</v>
          </cell>
          <cell r="F1345">
            <v>365</v>
          </cell>
          <cell r="G1345" t="str">
            <v>0010</v>
          </cell>
          <cell r="H1345">
            <v>10</v>
          </cell>
          <cell r="I1345" t="str">
            <v>CONDUCTOR, ALUMINUM, LESS THAN 4/0</v>
          </cell>
          <cell r="J1345">
            <v>1955</v>
          </cell>
          <cell r="K1345">
            <v>67938.02</v>
          </cell>
          <cell r="L1345">
            <v>897529</v>
          </cell>
          <cell r="M1345">
            <v>0.08</v>
          </cell>
        </row>
        <row r="1346">
          <cell r="A1346" t="str">
            <v>365101956</v>
          </cell>
          <cell r="B1346" t="str">
            <v>ESD</v>
          </cell>
          <cell r="C1346" t="str">
            <v>0000898</v>
          </cell>
          <cell r="D1346">
            <v>1010300</v>
          </cell>
          <cell r="E1346" t="str">
            <v>D</v>
          </cell>
          <cell r="F1346">
            <v>365</v>
          </cell>
          <cell r="G1346" t="str">
            <v>0010</v>
          </cell>
          <cell r="H1346">
            <v>10</v>
          </cell>
          <cell r="I1346" t="str">
            <v>CONDUCTOR, ALUMINUM, LESS THAN 4/0</v>
          </cell>
          <cell r="J1346">
            <v>1956</v>
          </cell>
          <cell r="K1346">
            <v>11615.05</v>
          </cell>
          <cell r="L1346">
            <v>3482393</v>
          </cell>
          <cell r="M1346">
            <v>0</v>
          </cell>
        </row>
        <row r="1347">
          <cell r="A1347" t="str">
            <v>365101957</v>
          </cell>
          <cell r="B1347" t="str">
            <v>ESD</v>
          </cell>
          <cell r="C1347" t="str">
            <v>0000898</v>
          </cell>
          <cell r="D1347">
            <v>1010300</v>
          </cell>
          <cell r="E1347" t="str">
            <v>D</v>
          </cell>
          <cell r="F1347">
            <v>365</v>
          </cell>
          <cell r="G1347" t="str">
            <v>0010</v>
          </cell>
          <cell r="H1347">
            <v>10</v>
          </cell>
          <cell r="I1347" t="str">
            <v>CONDUCTOR, ALUMINUM, LESS THAN 4/0</v>
          </cell>
          <cell r="J1347">
            <v>1957</v>
          </cell>
          <cell r="K1347">
            <v>34693.53</v>
          </cell>
          <cell r="L1347">
            <v>437871</v>
          </cell>
          <cell r="M1347">
            <v>0.08</v>
          </cell>
        </row>
        <row r="1348">
          <cell r="A1348" t="str">
            <v>365101958</v>
          </cell>
          <cell r="B1348" t="str">
            <v>ESD</v>
          </cell>
          <cell r="C1348" t="str">
            <v>0000898</v>
          </cell>
          <cell r="D1348">
            <v>1010300</v>
          </cell>
          <cell r="E1348" t="str">
            <v>D</v>
          </cell>
          <cell r="F1348">
            <v>365</v>
          </cell>
          <cell r="G1348" t="str">
            <v>0010</v>
          </cell>
          <cell r="H1348">
            <v>10</v>
          </cell>
          <cell r="I1348" t="str">
            <v>CONDUCTOR, ALUMINUM, LESS THAN 4/0</v>
          </cell>
          <cell r="J1348">
            <v>1958</v>
          </cell>
          <cell r="K1348">
            <v>32180.02</v>
          </cell>
          <cell r="L1348">
            <v>395626</v>
          </cell>
          <cell r="M1348">
            <v>0.08</v>
          </cell>
        </row>
        <row r="1349">
          <cell r="A1349" t="str">
            <v>365101959</v>
          </cell>
          <cell r="B1349" t="str">
            <v>ESD</v>
          </cell>
          <cell r="C1349" t="str">
            <v>0000898</v>
          </cell>
          <cell r="D1349">
            <v>1010300</v>
          </cell>
          <cell r="E1349" t="str">
            <v>D</v>
          </cell>
          <cell r="F1349">
            <v>365</v>
          </cell>
          <cell r="G1349" t="str">
            <v>0010</v>
          </cell>
          <cell r="H1349">
            <v>10</v>
          </cell>
          <cell r="I1349" t="str">
            <v>CONDUCTOR, ALUMINUM, LESS THAN 4/0</v>
          </cell>
          <cell r="J1349">
            <v>1959</v>
          </cell>
          <cell r="K1349">
            <v>79830.460000000006</v>
          </cell>
          <cell r="L1349">
            <v>973010</v>
          </cell>
          <cell r="M1349">
            <v>0.08</v>
          </cell>
        </row>
        <row r="1350">
          <cell r="A1350" t="str">
            <v>365101960</v>
          </cell>
          <cell r="B1350" t="str">
            <v>ESD</v>
          </cell>
          <cell r="C1350" t="str">
            <v>0000898</v>
          </cell>
          <cell r="D1350">
            <v>1010300</v>
          </cell>
          <cell r="E1350" t="str">
            <v>D</v>
          </cell>
          <cell r="F1350">
            <v>365</v>
          </cell>
          <cell r="G1350" t="str">
            <v>0010</v>
          </cell>
          <cell r="H1350">
            <v>10</v>
          </cell>
          <cell r="I1350" t="str">
            <v>CONDUCTOR, ALUMINUM, LESS THAN 4/0</v>
          </cell>
          <cell r="J1350">
            <v>1960</v>
          </cell>
          <cell r="K1350">
            <v>758294.6</v>
          </cell>
          <cell r="L1350">
            <v>9095414</v>
          </cell>
          <cell r="M1350">
            <v>0.08</v>
          </cell>
        </row>
        <row r="1351">
          <cell r="A1351" t="str">
            <v>365101961</v>
          </cell>
          <cell r="B1351" t="str">
            <v>ESD</v>
          </cell>
          <cell r="C1351" t="str">
            <v>0000898</v>
          </cell>
          <cell r="D1351">
            <v>1010300</v>
          </cell>
          <cell r="E1351" t="str">
            <v>D</v>
          </cell>
          <cell r="F1351">
            <v>365</v>
          </cell>
          <cell r="G1351" t="str">
            <v>0010</v>
          </cell>
          <cell r="H1351">
            <v>10</v>
          </cell>
          <cell r="I1351" t="str">
            <v>CONDUCTOR, ALUMINUM, LESS THAN 4/0</v>
          </cell>
          <cell r="J1351">
            <v>1961</v>
          </cell>
          <cell r="K1351">
            <v>1988328</v>
          </cell>
          <cell r="L1351">
            <v>21851932</v>
          </cell>
          <cell r="M1351">
            <v>0.09</v>
          </cell>
        </row>
        <row r="1352">
          <cell r="A1352" t="str">
            <v>365101962</v>
          </cell>
          <cell r="B1352" t="str">
            <v>ESD</v>
          </cell>
          <cell r="C1352" t="str">
            <v>0000898</v>
          </cell>
          <cell r="D1352">
            <v>1010300</v>
          </cell>
          <cell r="E1352" t="str">
            <v>D</v>
          </cell>
          <cell r="F1352">
            <v>365</v>
          </cell>
          <cell r="G1352" t="str">
            <v>0010</v>
          </cell>
          <cell r="H1352">
            <v>10</v>
          </cell>
          <cell r="I1352" t="str">
            <v>CONDUCTOR, ALUMINUM, LESS THAN 4/0</v>
          </cell>
          <cell r="J1352">
            <v>1962</v>
          </cell>
          <cell r="K1352">
            <v>1692528.18</v>
          </cell>
          <cell r="L1352">
            <v>20801112</v>
          </cell>
          <cell r="M1352">
            <v>0.08</v>
          </cell>
        </row>
        <row r="1353">
          <cell r="A1353" t="str">
            <v>365101963</v>
          </cell>
          <cell r="B1353" t="str">
            <v>ESD</v>
          </cell>
          <cell r="C1353" t="str">
            <v>0000898</v>
          </cell>
          <cell r="D1353">
            <v>1010300</v>
          </cell>
          <cell r="E1353" t="str">
            <v>D</v>
          </cell>
          <cell r="F1353">
            <v>365</v>
          </cell>
          <cell r="G1353" t="str">
            <v>0010</v>
          </cell>
          <cell r="H1353">
            <v>10</v>
          </cell>
          <cell r="I1353" t="str">
            <v>CONDUCTOR, ALUMINUM, LESS THAN 4/0</v>
          </cell>
          <cell r="J1353">
            <v>1963</v>
          </cell>
          <cell r="K1353">
            <v>4888145.99</v>
          </cell>
          <cell r="L1353">
            <v>102183712</v>
          </cell>
          <cell r="M1353">
            <v>0.05</v>
          </cell>
        </row>
        <row r="1354">
          <cell r="A1354" t="str">
            <v>365101964</v>
          </cell>
          <cell r="B1354" t="str">
            <v>ESD</v>
          </cell>
          <cell r="C1354" t="str">
            <v>0000898</v>
          </cell>
          <cell r="D1354">
            <v>1010300</v>
          </cell>
          <cell r="E1354" t="str">
            <v>D</v>
          </cell>
          <cell r="F1354">
            <v>365</v>
          </cell>
          <cell r="G1354" t="str">
            <v>0010</v>
          </cell>
          <cell r="H1354">
            <v>10</v>
          </cell>
          <cell r="I1354" t="str">
            <v>CONDUCTOR, ALUMINUM, LESS THAN 4/0</v>
          </cell>
          <cell r="J1354">
            <v>1964</v>
          </cell>
          <cell r="K1354">
            <v>520972.93</v>
          </cell>
          <cell r="L1354">
            <v>6159265</v>
          </cell>
          <cell r="M1354">
            <v>0.08</v>
          </cell>
        </row>
        <row r="1355">
          <cell r="A1355" t="str">
            <v>365101965</v>
          </cell>
          <cell r="B1355" t="str">
            <v>ESD</v>
          </cell>
          <cell r="C1355" t="str">
            <v>0000898</v>
          </cell>
          <cell r="D1355">
            <v>1010300</v>
          </cell>
          <cell r="E1355" t="str">
            <v>D</v>
          </cell>
          <cell r="F1355">
            <v>365</v>
          </cell>
          <cell r="G1355" t="str">
            <v>0010</v>
          </cell>
          <cell r="H1355">
            <v>10</v>
          </cell>
          <cell r="I1355" t="str">
            <v>CONDUCTOR, ALUMINUM, LESS THAN 4/0</v>
          </cell>
          <cell r="J1355">
            <v>1965</v>
          </cell>
          <cell r="K1355">
            <v>14920002.720000001</v>
          </cell>
          <cell r="L1355">
            <v>141116843</v>
          </cell>
          <cell r="M1355">
            <v>0.11</v>
          </cell>
        </row>
        <row r="1356">
          <cell r="A1356" t="str">
            <v>365101966</v>
          </cell>
          <cell r="B1356" t="str">
            <v>ESD</v>
          </cell>
          <cell r="C1356" t="str">
            <v>0000898</v>
          </cell>
          <cell r="D1356">
            <v>1010300</v>
          </cell>
          <cell r="E1356" t="str">
            <v>D</v>
          </cell>
          <cell r="F1356">
            <v>365</v>
          </cell>
          <cell r="G1356" t="str">
            <v>0010</v>
          </cell>
          <cell r="H1356">
            <v>10</v>
          </cell>
          <cell r="I1356" t="str">
            <v>CONDUCTOR, ALUMINUM, LESS THAN 4/0</v>
          </cell>
          <cell r="J1356">
            <v>1966</v>
          </cell>
          <cell r="K1356">
            <v>1301600.23</v>
          </cell>
          <cell r="L1356">
            <v>10047403</v>
          </cell>
          <cell r="M1356">
            <v>0.13</v>
          </cell>
        </row>
        <row r="1357">
          <cell r="A1357" t="str">
            <v>365101967</v>
          </cell>
          <cell r="B1357" t="str">
            <v>ESD</v>
          </cell>
          <cell r="C1357" t="str">
            <v>0000898</v>
          </cell>
          <cell r="D1357">
            <v>1010300</v>
          </cell>
          <cell r="E1357" t="str">
            <v>D</v>
          </cell>
          <cell r="F1357">
            <v>365</v>
          </cell>
          <cell r="G1357" t="str">
            <v>0010</v>
          </cell>
          <cell r="H1357">
            <v>10</v>
          </cell>
          <cell r="I1357" t="str">
            <v>CONDUCTOR, ALUMINUM, LESS THAN 4/0</v>
          </cell>
          <cell r="J1357">
            <v>1967</v>
          </cell>
          <cell r="K1357">
            <v>1650582.54</v>
          </cell>
          <cell r="L1357">
            <v>8181994</v>
          </cell>
          <cell r="M1357">
            <v>0.2</v>
          </cell>
        </row>
        <row r="1358">
          <cell r="A1358" t="str">
            <v>365101968</v>
          </cell>
          <cell r="B1358" t="str">
            <v>ESD</v>
          </cell>
          <cell r="C1358" t="str">
            <v>0000898</v>
          </cell>
          <cell r="D1358">
            <v>1010300</v>
          </cell>
          <cell r="E1358" t="str">
            <v>D</v>
          </cell>
          <cell r="F1358">
            <v>365</v>
          </cell>
          <cell r="G1358" t="str">
            <v>0010</v>
          </cell>
          <cell r="H1358">
            <v>10</v>
          </cell>
          <cell r="I1358" t="str">
            <v>CONDUCTOR, ALUMINUM, LESS THAN 4/0</v>
          </cell>
          <cell r="J1358">
            <v>1968</v>
          </cell>
          <cell r="K1358">
            <v>1649807.97</v>
          </cell>
          <cell r="L1358">
            <v>6987661</v>
          </cell>
          <cell r="M1358">
            <v>0.24</v>
          </cell>
        </row>
        <row r="1359">
          <cell r="A1359" t="str">
            <v>365101969</v>
          </cell>
          <cell r="B1359" t="str">
            <v>ESD</v>
          </cell>
          <cell r="C1359" t="str">
            <v>0000898</v>
          </cell>
          <cell r="D1359">
            <v>1010300</v>
          </cell>
          <cell r="E1359" t="str">
            <v>D</v>
          </cell>
          <cell r="F1359">
            <v>365</v>
          </cell>
          <cell r="G1359" t="str">
            <v>0010</v>
          </cell>
          <cell r="H1359">
            <v>10</v>
          </cell>
          <cell r="I1359" t="str">
            <v>CONDUCTOR, ALUMINUM, LESS THAN 4/0</v>
          </cell>
          <cell r="J1359">
            <v>1969</v>
          </cell>
          <cell r="K1359">
            <v>1336725.99</v>
          </cell>
          <cell r="L1359">
            <v>6745644</v>
          </cell>
          <cell r="M1359">
            <v>0.2</v>
          </cell>
        </row>
        <row r="1360">
          <cell r="A1360" t="str">
            <v>365101970</v>
          </cell>
          <cell r="B1360" t="str">
            <v>ESD</v>
          </cell>
          <cell r="C1360" t="str">
            <v>0000898</v>
          </cell>
          <cell r="D1360">
            <v>1010300</v>
          </cell>
          <cell r="E1360" t="str">
            <v>D</v>
          </cell>
          <cell r="F1360">
            <v>365</v>
          </cell>
          <cell r="G1360" t="str">
            <v>0010</v>
          </cell>
          <cell r="H1360">
            <v>10</v>
          </cell>
          <cell r="I1360" t="str">
            <v>CONDUCTOR, ALUMINUM, LESS THAN 4/0</v>
          </cell>
          <cell r="J1360">
            <v>1970</v>
          </cell>
          <cell r="K1360">
            <v>1631886.02</v>
          </cell>
          <cell r="L1360">
            <v>7572848</v>
          </cell>
          <cell r="M1360">
            <v>0.22</v>
          </cell>
        </row>
        <row r="1361">
          <cell r="A1361" t="str">
            <v>365101971</v>
          </cell>
          <cell r="B1361" t="str">
            <v>ESD</v>
          </cell>
          <cell r="C1361" t="str">
            <v>0000898</v>
          </cell>
          <cell r="D1361">
            <v>1010300</v>
          </cell>
          <cell r="E1361" t="str">
            <v>D</v>
          </cell>
          <cell r="F1361">
            <v>365</v>
          </cell>
          <cell r="G1361" t="str">
            <v>0010</v>
          </cell>
          <cell r="H1361">
            <v>10</v>
          </cell>
          <cell r="I1361" t="str">
            <v>CONDUCTOR, ALUMINUM, LESS THAN 4/0</v>
          </cell>
          <cell r="J1361">
            <v>1971</v>
          </cell>
          <cell r="K1361">
            <v>1768954.61</v>
          </cell>
          <cell r="L1361">
            <v>6823640</v>
          </cell>
          <cell r="M1361">
            <v>0.26</v>
          </cell>
        </row>
        <row r="1362">
          <cell r="A1362" t="str">
            <v>365101972</v>
          </cell>
          <cell r="B1362" t="str">
            <v>ESD</v>
          </cell>
          <cell r="C1362" t="str">
            <v>0000898</v>
          </cell>
          <cell r="D1362">
            <v>1010300</v>
          </cell>
          <cell r="E1362" t="str">
            <v>D</v>
          </cell>
          <cell r="F1362">
            <v>365</v>
          </cell>
          <cell r="G1362" t="str">
            <v>0010</v>
          </cell>
          <cell r="H1362">
            <v>10</v>
          </cell>
          <cell r="I1362" t="str">
            <v>CONDUCTOR, ALUMINUM, LESS THAN 4/0</v>
          </cell>
          <cell r="J1362">
            <v>1972</v>
          </cell>
          <cell r="K1362">
            <v>1647562.71</v>
          </cell>
          <cell r="L1362">
            <v>5638521</v>
          </cell>
          <cell r="M1362">
            <v>0.28999999999999998</v>
          </cell>
        </row>
        <row r="1363">
          <cell r="A1363" t="str">
            <v>365101973</v>
          </cell>
          <cell r="B1363" t="str">
            <v>ESD</v>
          </cell>
          <cell r="C1363" t="str">
            <v>0000898</v>
          </cell>
          <cell r="D1363">
            <v>1010300</v>
          </cell>
          <cell r="E1363" t="str">
            <v>D</v>
          </cell>
          <cell r="F1363">
            <v>365</v>
          </cell>
          <cell r="G1363" t="str">
            <v>0010</v>
          </cell>
          <cell r="H1363">
            <v>10</v>
          </cell>
          <cell r="I1363" t="str">
            <v>CONDUCTOR, ALUMINUM, LESS THAN 4/0</v>
          </cell>
          <cell r="J1363">
            <v>1973</v>
          </cell>
          <cell r="K1363">
            <v>2038765.72</v>
          </cell>
          <cell r="L1363">
            <v>7198687</v>
          </cell>
          <cell r="M1363">
            <v>0.28000000000000003</v>
          </cell>
        </row>
        <row r="1364">
          <cell r="A1364" t="str">
            <v>365101974</v>
          </cell>
          <cell r="B1364" t="str">
            <v>ESD</v>
          </cell>
          <cell r="C1364" t="str">
            <v>0000898</v>
          </cell>
          <cell r="D1364">
            <v>1010300</v>
          </cell>
          <cell r="E1364" t="str">
            <v>D</v>
          </cell>
          <cell r="F1364">
            <v>365</v>
          </cell>
          <cell r="G1364" t="str">
            <v>0010</v>
          </cell>
          <cell r="H1364">
            <v>10</v>
          </cell>
          <cell r="I1364" t="str">
            <v>CONDUCTOR, ALUMINUM, LESS THAN 4/0</v>
          </cell>
          <cell r="J1364">
            <v>1974</v>
          </cell>
          <cell r="K1364">
            <v>1783684.31</v>
          </cell>
          <cell r="L1364">
            <v>5142158</v>
          </cell>
          <cell r="M1364">
            <v>0.35</v>
          </cell>
        </row>
        <row r="1365">
          <cell r="A1365" t="str">
            <v>365101975</v>
          </cell>
          <cell r="B1365" t="str">
            <v>ESD</v>
          </cell>
          <cell r="C1365" t="str">
            <v>0000898</v>
          </cell>
          <cell r="D1365">
            <v>1010300</v>
          </cell>
          <cell r="E1365" t="str">
            <v>D</v>
          </cell>
          <cell r="F1365">
            <v>365</v>
          </cell>
          <cell r="G1365" t="str">
            <v>0010</v>
          </cell>
          <cell r="H1365">
            <v>10</v>
          </cell>
          <cell r="I1365" t="str">
            <v>CONDUCTOR, ALUMINUM, LESS THAN 4/0</v>
          </cell>
          <cell r="J1365">
            <v>1975</v>
          </cell>
          <cell r="K1365">
            <v>1868487.39</v>
          </cell>
          <cell r="L1365">
            <v>4458958</v>
          </cell>
          <cell r="M1365">
            <v>0.42</v>
          </cell>
        </row>
        <row r="1366">
          <cell r="A1366" t="str">
            <v>365101976</v>
          </cell>
          <cell r="B1366" t="str">
            <v>ESD</v>
          </cell>
          <cell r="C1366" t="str">
            <v>0000898</v>
          </cell>
          <cell r="D1366">
            <v>1010300</v>
          </cell>
          <cell r="E1366" t="str">
            <v>D</v>
          </cell>
          <cell r="F1366">
            <v>365</v>
          </cell>
          <cell r="G1366" t="str">
            <v>0010</v>
          </cell>
          <cell r="H1366">
            <v>10</v>
          </cell>
          <cell r="I1366" t="str">
            <v>CONDUCTOR, ALUMINUM, LESS THAN 4/0</v>
          </cell>
          <cell r="J1366">
            <v>1976</v>
          </cell>
          <cell r="K1366">
            <v>3283106.62</v>
          </cell>
          <cell r="L1366">
            <v>9436960</v>
          </cell>
          <cell r="M1366">
            <v>0.35</v>
          </cell>
        </row>
        <row r="1367">
          <cell r="A1367" t="str">
            <v>365101977</v>
          </cell>
          <cell r="B1367" t="str">
            <v>ESD</v>
          </cell>
          <cell r="C1367" t="str">
            <v>0000898</v>
          </cell>
          <cell r="D1367">
            <v>1010300</v>
          </cell>
          <cell r="E1367" t="str">
            <v>D</v>
          </cell>
          <cell r="F1367">
            <v>365</v>
          </cell>
          <cell r="G1367" t="str">
            <v>0010</v>
          </cell>
          <cell r="H1367">
            <v>10</v>
          </cell>
          <cell r="I1367" t="str">
            <v>CONDUCTOR, ALUMINUM, LESS THAN 4/0</v>
          </cell>
          <cell r="J1367">
            <v>1977</v>
          </cell>
          <cell r="K1367">
            <v>4270680.97</v>
          </cell>
          <cell r="L1367">
            <v>11018596</v>
          </cell>
          <cell r="M1367">
            <v>0.39</v>
          </cell>
        </row>
        <row r="1368">
          <cell r="A1368" t="str">
            <v>365101978</v>
          </cell>
          <cell r="B1368" t="str">
            <v>ESD</v>
          </cell>
          <cell r="C1368" t="str">
            <v>0000898</v>
          </cell>
          <cell r="D1368">
            <v>1010300</v>
          </cell>
          <cell r="E1368" t="str">
            <v>D</v>
          </cell>
          <cell r="F1368">
            <v>365</v>
          </cell>
          <cell r="G1368" t="str">
            <v>0010</v>
          </cell>
          <cell r="H1368">
            <v>10</v>
          </cell>
          <cell r="I1368" t="str">
            <v>CONDUCTOR, ALUMINUM, LESS THAN 4/0</v>
          </cell>
          <cell r="J1368">
            <v>1978</v>
          </cell>
          <cell r="K1368">
            <v>5086900.6900000004</v>
          </cell>
          <cell r="L1368">
            <v>13274432</v>
          </cell>
          <cell r="M1368">
            <v>0.38</v>
          </cell>
        </row>
        <row r="1369">
          <cell r="A1369" t="str">
            <v>365101979</v>
          </cell>
          <cell r="B1369" t="str">
            <v>ESD</v>
          </cell>
          <cell r="C1369" t="str">
            <v>0000898</v>
          </cell>
          <cell r="D1369">
            <v>1010300</v>
          </cell>
          <cell r="E1369" t="str">
            <v>D</v>
          </cell>
          <cell r="F1369">
            <v>365</v>
          </cell>
          <cell r="G1369" t="str">
            <v>0010</v>
          </cell>
          <cell r="H1369">
            <v>10</v>
          </cell>
          <cell r="I1369" t="str">
            <v>CONDUCTOR, ALUMINUM, LESS THAN 4/0</v>
          </cell>
          <cell r="J1369">
            <v>1979</v>
          </cell>
          <cell r="K1369">
            <v>6008450.79</v>
          </cell>
          <cell r="L1369">
            <v>12653569</v>
          </cell>
          <cell r="M1369">
            <v>0.47</v>
          </cell>
        </row>
        <row r="1370">
          <cell r="A1370" t="str">
            <v>365101980</v>
          </cell>
          <cell r="B1370" t="str">
            <v>ESD</v>
          </cell>
          <cell r="C1370" t="str">
            <v>0000898</v>
          </cell>
          <cell r="D1370">
            <v>1010300</v>
          </cell>
          <cell r="E1370" t="str">
            <v>D</v>
          </cell>
          <cell r="F1370">
            <v>365</v>
          </cell>
          <cell r="G1370" t="str">
            <v>0010</v>
          </cell>
          <cell r="H1370">
            <v>10</v>
          </cell>
          <cell r="I1370" t="str">
            <v>CONDUCTOR, ALUMINUM, LESS THAN 4/0</v>
          </cell>
          <cell r="J1370">
            <v>1980</v>
          </cell>
          <cell r="K1370">
            <v>5899825.7699999996</v>
          </cell>
          <cell r="L1370">
            <v>11833291</v>
          </cell>
          <cell r="M1370">
            <v>0.5</v>
          </cell>
        </row>
        <row r="1371">
          <cell r="A1371" t="str">
            <v>365101981</v>
          </cell>
          <cell r="B1371" t="str">
            <v>ESD</v>
          </cell>
          <cell r="C1371" t="str">
            <v>0000898</v>
          </cell>
          <cell r="D1371">
            <v>1010300</v>
          </cell>
          <cell r="E1371" t="str">
            <v>D</v>
          </cell>
          <cell r="F1371">
            <v>365</v>
          </cell>
          <cell r="G1371" t="str">
            <v>0010</v>
          </cell>
          <cell r="H1371">
            <v>10</v>
          </cell>
          <cell r="I1371" t="str">
            <v>CONDUCTOR, ALUMINUM, LESS THAN 4/0</v>
          </cell>
          <cell r="J1371">
            <v>1981</v>
          </cell>
          <cell r="K1371">
            <v>7259337.4299999997</v>
          </cell>
          <cell r="L1371">
            <v>12016031</v>
          </cell>
          <cell r="M1371">
            <v>0.6</v>
          </cell>
        </row>
        <row r="1372">
          <cell r="A1372" t="str">
            <v>365101982</v>
          </cell>
          <cell r="B1372" t="str">
            <v>ESD</v>
          </cell>
          <cell r="C1372" t="str">
            <v>0000898</v>
          </cell>
          <cell r="D1372">
            <v>1010300</v>
          </cell>
          <cell r="E1372" t="str">
            <v>D</v>
          </cell>
          <cell r="F1372">
            <v>365</v>
          </cell>
          <cell r="G1372" t="str">
            <v>0010</v>
          </cell>
          <cell r="H1372">
            <v>10</v>
          </cell>
          <cell r="I1372" t="str">
            <v>CONDUCTOR, ALUMINUM, LESS THAN 4/0</v>
          </cell>
          <cell r="J1372">
            <v>1982</v>
          </cell>
          <cell r="K1372">
            <v>8470920.3399999999</v>
          </cell>
          <cell r="L1372">
            <v>12540797</v>
          </cell>
          <cell r="M1372">
            <v>0.68</v>
          </cell>
        </row>
        <row r="1373">
          <cell r="A1373" t="str">
            <v>365101983</v>
          </cell>
          <cell r="B1373" t="str">
            <v>ESD</v>
          </cell>
          <cell r="C1373" t="str">
            <v>0000898</v>
          </cell>
          <cell r="D1373">
            <v>1010300</v>
          </cell>
          <cell r="E1373" t="str">
            <v>D</v>
          </cell>
          <cell r="F1373">
            <v>365</v>
          </cell>
          <cell r="G1373" t="str">
            <v>0010</v>
          </cell>
          <cell r="H1373">
            <v>10</v>
          </cell>
          <cell r="I1373" t="str">
            <v>CONDUCTOR, ALUMINUM, LESS THAN 4/0</v>
          </cell>
          <cell r="J1373">
            <v>1983</v>
          </cell>
          <cell r="K1373">
            <v>8718493.4299999997</v>
          </cell>
          <cell r="L1373">
            <v>12628543</v>
          </cell>
          <cell r="M1373">
            <v>0.69</v>
          </cell>
        </row>
        <row r="1374">
          <cell r="A1374" t="str">
            <v>365101984</v>
          </cell>
          <cell r="B1374" t="str">
            <v>ESD</v>
          </cell>
          <cell r="C1374" t="str">
            <v>0000898</v>
          </cell>
          <cell r="D1374">
            <v>1010300</v>
          </cell>
          <cell r="E1374" t="str">
            <v>D</v>
          </cell>
          <cell r="F1374">
            <v>365</v>
          </cell>
          <cell r="G1374" t="str">
            <v>0010</v>
          </cell>
          <cell r="H1374">
            <v>10</v>
          </cell>
          <cell r="I1374" t="str">
            <v>CONDUCTOR, ALUMINUM, LESS THAN 4/0</v>
          </cell>
          <cell r="J1374">
            <v>1984</v>
          </cell>
          <cell r="K1374">
            <v>10135401.92</v>
          </cell>
          <cell r="L1374">
            <v>13343625</v>
          </cell>
          <cell r="M1374">
            <v>0.76</v>
          </cell>
        </row>
        <row r="1375">
          <cell r="A1375" t="str">
            <v>365101985</v>
          </cell>
          <cell r="B1375" t="str">
            <v>ESD</v>
          </cell>
          <cell r="C1375" t="str">
            <v>0000898</v>
          </cell>
          <cell r="D1375">
            <v>1010300</v>
          </cell>
          <cell r="E1375" t="str">
            <v>D</v>
          </cell>
          <cell r="F1375">
            <v>365</v>
          </cell>
          <cell r="G1375" t="str">
            <v>0010</v>
          </cell>
          <cell r="H1375">
            <v>10</v>
          </cell>
          <cell r="I1375" t="str">
            <v>CONDUCTOR, ALUMINUM, LESS THAN 4/0</v>
          </cell>
          <cell r="J1375">
            <v>1985</v>
          </cell>
          <cell r="K1375">
            <v>11239349.189999999</v>
          </cell>
          <cell r="L1375">
            <v>13270495</v>
          </cell>
          <cell r="M1375">
            <v>0.85</v>
          </cell>
        </row>
        <row r="1376">
          <cell r="A1376" t="str">
            <v>365101986</v>
          </cell>
          <cell r="B1376" t="str">
            <v>ESD</v>
          </cell>
          <cell r="C1376" t="str">
            <v>0000898</v>
          </cell>
          <cell r="D1376">
            <v>1010300</v>
          </cell>
          <cell r="E1376" t="str">
            <v>D</v>
          </cell>
          <cell r="F1376">
            <v>365</v>
          </cell>
          <cell r="G1376" t="str">
            <v>0010</v>
          </cell>
          <cell r="H1376">
            <v>10</v>
          </cell>
          <cell r="I1376" t="str">
            <v>CONDUCTOR, ALUMINUM, LESS THAN 4/0</v>
          </cell>
          <cell r="J1376">
            <v>1986</v>
          </cell>
          <cell r="K1376">
            <v>9828397.3399999999</v>
          </cell>
          <cell r="L1376">
            <v>13289382</v>
          </cell>
          <cell r="M1376">
            <v>0.74</v>
          </cell>
        </row>
        <row r="1377">
          <cell r="A1377" t="str">
            <v>365101987</v>
          </cell>
          <cell r="B1377" t="str">
            <v>ESD</v>
          </cell>
          <cell r="C1377" t="str">
            <v>0000898</v>
          </cell>
          <cell r="D1377">
            <v>1010300</v>
          </cell>
          <cell r="E1377" t="str">
            <v>D</v>
          </cell>
          <cell r="F1377">
            <v>365</v>
          </cell>
          <cell r="G1377" t="str">
            <v>0010</v>
          </cell>
          <cell r="H1377">
            <v>10</v>
          </cell>
          <cell r="I1377" t="str">
            <v>CONDUCTOR, ALUMINUM, LESS THAN 4/0</v>
          </cell>
          <cell r="J1377">
            <v>1987</v>
          </cell>
          <cell r="K1377">
            <v>6157342.8600000003</v>
          </cell>
          <cell r="L1377">
            <v>11452048</v>
          </cell>
          <cell r="M1377">
            <v>0.54</v>
          </cell>
        </row>
        <row r="1378">
          <cell r="A1378" t="str">
            <v>365101988</v>
          </cell>
          <cell r="B1378" t="str">
            <v>ESD</v>
          </cell>
          <cell r="C1378" t="str">
            <v>0000898</v>
          </cell>
          <cell r="D1378">
            <v>1010300</v>
          </cell>
          <cell r="E1378" t="str">
            <v>D</v>
          </cell>
          <cell r="F1378">
            <v>365</v>
          </cell>
          <cell r="G1378" t="str">
            <v>0010</v>
          </cell>
          <cell r="H1378">
            <v>10</v>
          </cell>
          <cell r="I1378" t="str">
            <v>CONDUCTOR, ALUMINUM, LESS THAN 4/0</v>
          </cell>
          <cell r="J1378">
            <v>1988</v>
          </cell>
          <cell r="K1378">
            <v>6038334.9800000004</v>
          </cell>
          <cell r="L1378">
            <v>10390428</v>
          </cell>
          <cell r="M1378">
            <v>0.57999999999999996</v>
          </cell>
        </row>
        <row r="1379">
          <cell r="A1379" t="str">
            <v>365101989</v>
          </cell>
          <cell r="B1379" t="str">
            <v>ESD</v>
          </cell>
          <cell r="C1379" t="str">
            <v>0000898</v>
          </cell>
          <cell r="D1379">
            <v>1010300</v>
          </cell>
          <cell r="E1379" t="str">
            <v>D</v>
          </cell>
          <cell r="F1379">
            <v>365</v>
          </cell>
          <cell r="G1379" t="str">
            <v>0010</v>
          </cell>
          <cell r="H1379">
            <v>10</v>
          </cell>
          <cell r="I1379" t="str">
            <v>CONDUCTOR, ALUMINUM, LESS THAN 4/0</v>
          </cell>
          <cell r="J1379">
            <v>1989</v>
          </cell>
          <cell r="K1379">
            <v>8173964.5499999998</v>
          </cell>
          <cell r="L1379">
            <v>7576494</v>
          </cell>
          <cell r="M1379">
            <v>1.08</v>
          </cell>
        </row>
        <row r="1380">
          <cell r="A1380" t="str">
            <v>365101990</v>
          </cell>
          <cell r="B1380" t="str">
            <v>ESD</v>
          </cell>
          <cell r="C1380" t="str">
            <v>0000898</v>
          </cell>
          <cell r="D1380">
            <v>1010300</v>
          </cell>
          <cell r="E1380" t="str">
            <v>D</v>
          </cell>
          <cell r="F1380">
            <v>365</v>
          </cell>
          <cell r="G1380" t="str">
            <v>0010</v>
          </cell>
          <cell r="H1380">
            <v>10</v>
          </cell>
          <cell r="I1380" t="str">
            <v>CONDUCTOR, ALUMINUM, LESS THAN 4/0</v>
          </cell>
          <cell r="J1380">
            <v>1990</v>
          </cell>
          <cell r="K1380">
            <v>9652804.9399999995</v>
          </cell>
          <cell r="L1380">
            <v>7349411</v>
          </cell>
          <cell r="M1380">
            <v>1.31</v>
          </cell>
        </row>
        <row r="1381">
          <cell r="A1381" t="str">
            <v>365101991</v>
          </cell>
          <cell r="B1381" t="str">
            <v>ESD</v>
          </cell>
          <cell r="C1381" t="str">
            <v>0000898</v>
          </cell>
          <cell r="D1381">
            <v>1010300</v>
          </cell>
          <cell r="E1381" t="str">
            <v>D</v>
          </cell>
          <cell r="F1381">
            <v>365</v>
          </cell>
          <cell r="G1381" t="str">
            <v>0010</v>
          </cell>
          <cell r="H1381">
            <v>10</v>
          </cell>
          <cell r="I1381" t="str">
            <v>CONDUCTOR, ALUMINUM, LESS THAN 4/0</v>
          </cell>
          <cell r="J1381">
            <v>1991</v>
          </cell>
          <cell r="K1381">
            <v>9527868.2699999996</v>
          </cell>
          <cell r="L1381">
            <v>5979237</v>
          </cell>
          <cell r="M1381">
            <v>1.59</v>
          </cell>
        </row>
        <row r="1382">
          <cell r="A1382" t="str">
            <v>365101992</v>
          </cell>
          <cell r="B1382" t="str">
            <v>ESD</v>
          </cell>
          <cell r="C1382" t="str">
            <v>0000898</v>
          </cell>
          <cell r="D1382">
            <v>1010300</v>
          </cell>
          <cell r="E1382" t="str">
            <v>D</v>
          </cell>
          <cell r="F1382">
            <v>365</v>
          </cell>
          <cell r="G1382" t="str">
            <v>0010</v>
          </cell>
          <cell r="H1382">
            <v>10</v>
          </cell>
          <cell r="I1382" t="str">
            <v>CONDUCTOR, ALUMINUM, LESS THAN 4/0</v>
          </cell>
          <cell r="J1382">
            <v>1992</v>
          </cell>
          <cell r="K1382">
            <v>8278242.6500000004</v>
          </cell>
          <cell r="L1382">
            <v>6120875</v>
          </cell>
          <cell r="M1382">
            <v>1.35</v>
          </cell>
        </row>
        <row r="1383">
          <cell r="A1383" t="str">
            <v>365101993</v>
          </cell>
          <cell r="B1383" t="str">
            <v>ESD</v>
          </cell>
          <cell r="C1383" t="str">
            <v>0000898</v>
          </cell>
          <cell r="D1383">
            <v>1010300</v>
          </cell>
          <cell r="E1383" t="str">
            <v>D</v>
          </cell>
          <cell r="F1383">
            <v>365</v>
          </cell>
          <cell r="G1383" t="str">
            <v>0010</v>
          </cell>
          <cell r="H1383">
            <v>10</v>
          </cell>
          <cell r="I1383" t="str">
            <v>CONDUCTOR, ALUMINUM, LESS THAN 4/0</v>
          </cell>
          <cell r="J1383">
            <v>1993</v>
          </cell>
          <cell r="K1383">
            <v>4473653.54</v>
          </cell>
          <cell r="L1383">
            <v>6314642</v>
          </cell>
          <cell r="M1383">
            <v>0.71</v>
          </cell>
        </row>
        <row r="1384">
          <cell r="A1384" t="str">
            <v>365101994</v>
          </cell>
          <cell r="B1384" t="str">
            <v>ESD</v>
          </cell>
          <cell r="C1384" t="str">
            <v>0000898</v>
          </cell>
          <cell r="D1384">
            <v>1010300</v>
          </cell>
          <cell r="E1384" t="str">
            <v>D</v>
          </cell>
          <cell r="F1384">
            <v>365</v>
          </cell>
          <cell r="G1384" t="str">
            <v>0010</v>
          </cell>
          <cell r="H1384">
            <v>10</v>
          </cell>
          <cell r="I1384" t="str">
            <v>CONDUCTOR, ALUMINUM, LESS THAN 4/0</v>
          </cell>
          <cell r="J1384">
            <v>1994</v>
          </cell>
          <cell r="K1384">
            <v>4458161.54</v>
          </cell>
          <cell r="L1384">
            <v>6836909</v>
          </cell>
          <cell r="M1384">
            <v>0.65</v>
          </cell>
        </row>
        <row r="1385">
          <cell r="A1385" t="str">
            <v>365101995</v>
          </cell>
          <cell r="B1385" t="str">
            <v>ESD</v>
          </cell>
          <cell r="C1385" t="str">
            <v>0000898</v>
          </cell>
          <cell r="D1385">
            <v>1010300</v>
          </cell>
          <cell r="E1385" t="str">
            <v>D</v>
          </cell>
          <cell r="F1385">
            <v>365</v>
          </cell>
          <cell r="G1385" t="str">
            <v>0010</v>
          </cell>
          <cell r="H1385">
            <v>10</v>
          </cell>
          <cell r="I1385" t="str">
            <v>CONDUCTOR, ALUMINUM, LESS THAN 4/0</v>
          </cell>
          <cell r="J1385">
            <v>1995</v>
          </cell>
          <cell r="K1385">
            <v>6853267.29</v>
          </cell>
          <cell r="L1385">
            <v>6326507</v>
          </cell>
          <cell r="M1385">
            <v>1.08</v>
          </cell>
        </row>
        <row r="1386">
          <cell r="A1386" t="str">
            <v>365101996</v>
          </cell>
          <cell r="B1386" t="str">
            <v>ESD</v>
          </cell>
          <cell r="C1386" t="str">
            <v>0000898</v>
          </cell>
          <cell r="D1386">
            <v>1010300</v>
          </cell>
          <cell r="E1386" t="str">
            <v>D</v>
          </cell>
          <cell r="F1386">
            <v>365</v>
          </cell>
          <cell r="G1386" t="str">
            <v>0010</v>
          </cell>
          <cell r="H1386">
            <v>10</v>
          </cell>
          <cell r="I1386" t="str">
            <v>CONDUCTOR, ALUMINUM, LESS THAN 4/0</v>
          </cell>
          <cell r="J1386">
            <v>1996</v>
          </cell>
          <cell r="K1386">
            <v>23634565</v>
          </cell>
          <cell r="L1386">
            <v>7062683</v>
          </cell>
          <cell r="M1386">
            <v>3.35</v>
          </cell>
        </row>
        <row r="1387">
          <cell r="A1387" t="str">
            <v>365101997</v>
          </cell>
          <cell r="B1387" t="str">
            <v>ESD</v>
          </cell>
          <cell r="C1387" t="str">
            <v>0000898</v>
          </cell>
          <cell r="D1387">
            <v>1010300</v>
          </cell>
          <cell r="E1387" t="str">
            <v>D</v>
          </cell>
          <cell r="F1387">
            <v>365</v>
          </cell>
          <cell r="G1387" t="str">
            <v>0010</v>
          </cell>
          <cell r="H1387">
            <v>10</v>
          </cell>
          <cell r="I1387" t="str">
            <v>CONDUCTOR, ALUMINUM, LESS THAN 4/0</v>
          </cell>
          <cell r="J1387">
            <v>1997</v>
          </cell>
          <cell r="K1387">
            <v>16965603.23</v>
          </cell>
          <cell r="L1387">
            <v>6756544</v>
          </cell>
          <cell r="M1387">
            <v>2.5099999999999998</v>
          </cell>
        </row>
        <row r="1388">
          <cell r="A1388" t="str">
            <v>365101998</v>
          </cell>
          <cell r="B1388" t="str">
            <v>ESD</v>
          </cell>
          <cell r="C1388" t="str">
            <v>0000898</v>
          </cell>
          <cell r="D1388">
            <v>1010300</v>
          </cell>
          <cell r="E1388" t="str">
            <v>D</v>
          </cell>
          <cell r="F1388">
            <v>365</v>
          </cell>
          <cell r="G1388" t="str">
            <v>0010</v>
          </cell>
          <cell r="H1388">
            <v>10</v>
          </cell>
          <cell r="I1388" t="str">
            <v>CONDUCTOR, ALUMINUM, LESS THAN 4/0</v>
          </cell>
          <cell r="J1388">
            <v>1998</v>
          </cell>
          <cell r="K1388">
            <v>7832072.4500000002</v>
          </cell>
          <cell r="L1388">
            <v>7900170</v>
          </cell>
          <cell r="M1388">
            <v>0.99</v>
          </cell>
        </row>
        <row r="1389">
          <cell r="A1389" t="str">
            <v>365101999</v>
          </cell>
          <cell r="B1389" t="str">
            <v>ESD</v>
          </cell>
          <cell r="C1389" t="str">
            <v>0000898</v>
          </cell>
          <cell r="D1389">
            <v>1010300</v>
          </cell>
          <cell r="E1389" t="str">
            <v>D</v>
          </cell>
          <cell r="F1389">
            <v>365</v>
          </cell>
          <cell r="G1389" t="str">
            <v>0010</v>
          </cell>
          <cell r="H1389">
            <v>10</v>
          </cell>
          <cell r="I1389" t="str">
            <v>CONDUCTOR, ALUMINUM, LESS THAN 4/0</v>
          </cell>
          <cell r="J1389">
            <v>1999</v>
          </cell>
          <cell r="K1389">
            <v>8558335.6699999999</v>
          </cell>
          <cell r="L1389">
            <v>7653856</v>
          </cell>
          <cell r="M1389">
            <v>1.1200000000000001</v>
          </cell>
        </row>
        <row r="1390">
          <cell r="A1390" t="str">
            <v>365102000</v>
          </cell>
          <cell r="B1390" t="str">
            <v>ESD</v>
          </cell>
          <cell r="C1390" t="str">
            <v>0000898</v>
          </cell>
          <cell r="D1390">
            <v>1010300</v>
          </cell>
          <cell r="E1390" t="str">
            <v>D</v>
          </cell>
          <cell r="F1390">
            <v>365</v>
          </cell>
          <cell r="G1390" t="str">
            <v>0010</v>
          </cell>
          <cell r="H1390">
            <v>10</v>
          </cell>
          <cell r="I1390" t="str">
            <v>CONDUCTOR, ALUMINUM, LESS THAN 4/0</v>
          </cell>
          <cell r="J1390">
            <v>2000</v>
          </cell>
          <cell r="K1390">
            <v>9477488.1400000006</v>
          </cell>
          <cell r="L1390">
            <v>6999460</v>
          </cell>
          <cell r="M1390">
            <v>1.35</v>
          </cell>
        </row>
        <row r="1391">
          <cell r="A1391" t="str">
            <v>365102001</v>
          </cell>
          <cell r="B1391" t="str">
            <v>ESD</v>
          </cell>
          <cell r="C1391" t="str">
            <v>0000898</v>
          </cell>
          <cell r="D1391">
            <v>1010300</v>
          </cell>
          <cell r="E1391" t="str">
            <v>D</v>
          </cell>
          <cell r="F1391">
            <v>365</v>
          </cell>
          <cell r="G1391" t="str">
            <v>0010</v>
          </cell>
          <cell r="H1391">
            <v>10</v>
          </cell>
          <cell r="I1391" t="str">
            <v>CONDUCTOR, ALUMINUM, LESS THAN 4/0</v>
          </cell>
          <cell r="J1391">
            <v>2001</v>
          </cell>
          <cell r="K1391">
            <v>9578668.2599999998</v>
          </cell>
          <cell r="L1391">
            <v>6920305</v>
          </cell>
          <cell r="M1391">
            <v>1.38</v>
          </cell>
        </row>
        <row r="1392">
          <cell r="A1392" t="str">
            <v>365102002</v>
          </cell>
          <cell r="B1392" t="str">
            <v>ESD</v>
          </cell>
          <cell r="C1392" t="str">
            <v>0000898</v>
          </cell>
          <cell r="D1392">
            <v>1010300</v>
          </cell>
          <cell r="E1392" t="str">
            <v>D</v>
          </cell>
          <cell r="F1392">
            <v>365</v>
          </cell>
          <cell r="G1392" t="str">
            <v>0010</v>
          </cell>
          <cell r="H1392">
            <v>10</v>
          </cell>
          <cell r="I1392" t="str">
            <v>CONDUCTOR, ALUMINUM, LESS THAN 4/0</v>
          </cell>
          <cell r="J1392">
            <v>2002</v>
          </cell>
          <cell r="K1392">
            <v>7165797.1200000001</v>
          </cell>
          <cell r="L1392">
            <v>4779165</v>
          </cell>
          <cell r="M1392">
            <v>1.5</v>
          </cell>
        </row>
        <row r="1393">
          <cell r="A1393" t="str">
            <v>365102003</v>
          </cell>
          <cell r="B1393" t="str">
            <v>ESD</v>
          </cell>
          <cell r="C1393" t="str">
            <v>0000898</v>
          </cell>
          <cell r="D1393">
            <v>1010300</v>
          </cell>
          <cell r="E1393" t="str">
            <v>D</v>
          </cell>
          <cell r="F1393">
            <v>365</v>
          </cell>
          <cell r="G1393" t="str">
            <v>0010</v>
          </cell>
          <cell r="H1393">
            <v>10</v>
          </cell>
          <cell r="I1393" t="str">
            <v>CONDUCTOR, ALUMINUM, LESS THAN 4/0</v>
          </cell>
          <cell r="J1393">
            <v>2003</v>
          </cell>
          <cell r="K1393">
            <v>6749932.7300000004</v>
          </cell>
          <cell r="L1393">
            <v>4646764</v>
          </cell>
          <cell r="M1393">
            <v>1.45</v>
          </cell>
        </row>
        <row r="1394">
          <cell r="A1394" t="str">
            <v>365102004</v>
          </cell>
          <cell r="B1394" t="str">
            <v>ESD</v>
          </cell>
          <cell r="C1394" t="str">
            <v>0000898</v>
          </cell>
          <cell r="D1394">
            <v>1010300</v>
          </cell>
          <cell r="E1394" t="str">
            <v>D</v>
          </cell>
          <cell r="F1394">
            <v>365</v>
          </cell>
          <cell r="G1394" t="str">
            <v>0010</v>
          </cell>
          <cell r="H1394">
            <v>10</v>
          </cell>
          <cell r="I1394" t="str">
            <v>CONDUCTOR, ALUMINUM, LESS THAN 4/0</v>
          </cell>
          <cell r="J1394">
            <v>2004</v>
          </cell>
          <cell r="K1394">
            <v>5771678.5800000001</v>
          </cell>
          <cell r="L1394">
            <v>4168179</v>
          </cell>
          <cell r="M1394">
            <v>1.38</v>
          </cell>
        </row>
        <row r="1395">
          <cell r="A1395" t="str">
            <v>365102005</v>
          </cell>
          <cell r="B1395" t="str">
            <v>ESD</v>
          </cell>
          <cell r="C1395" t="str">
            <v>0000898</v>
          </cell>
          <cell r="D1395">
            <v>1010300</v>
          </cell>
          <cell r="E1395" t="str">
            <v>D</v>
          </cell>
          <cell r="F1395">
            <v>365</v>
          </cell>
          <cell r="G1395" t="str">
            <v>0010</v>
          </cell>
          <cell r="H1395">
            <v>10</v>
          </cell>
          <cell r="I1395" t="str">
            <v>CONDUCTOR, ALUMINUM, LESS THAN 4/0</v>
          </cell>
          <cell r="J1395">
            <v>2005</v>
          </cell>
          <cell r="K1395">
            <v>14478064.029999999</v>
          </cell>
          <cell r="L1395">
            <v>5614322</v>
          </cell>
          <cell r="M1395">
            <v>2.58</v>
          </cell>
        </row>
        <row r="1396">
          <cell r="A1396" t="str">
            <v>365102006</v>
          </cell>
          <cell r="B1396" t="str">
            <v>ESD</v>
          </cell>
          <cell r="C1396" t="str">
            <v>0000898</v>
          </cell>
          <cell r="D1396">
            <v>1010300</v>
          </cell>
          <cell r="E1396" t="str">
            <v>D</v>
          </cell>
          <cell r="F1396">
            <v>365</v>
          </cell>
          <cell r="G1396" t="str">
            <v>0010</v>
          </cell>
          <cell r="H1396">
            <v>10</v>
          </cell>
          <cell r="I1396" t="str">
            <v>CONDUCTOR, ALUMINUM, LESS THAN 4/0</v>
          </cell>
          <cell r="J1396">
            <v>2006</v>
          </cell>
          <cell r="K1396">
            <v>13711919.039999999</v>
          </cell>
          <cell r="L1396">
            <v>4848424</v>
          </cell>
          <cell r="M1396">
            <v>2.83</v>
          </cell>
        </row>
        <row r="1397">
          <cell r="A1397" t="str">
            <v>365102007</v>
          </cell>
          <cell r="B1397" t="str">
            <v>ESD</v>
          </cell>
          <cell r="C1397" t="str">
            <v>0000898</v>
          </cell>
          <cell r="D1397">
            <v>1010300</v>
          </cell>
          <cell r="E1397" t="str">
            <v>D</v>
          </cell>
          <cell r="F1397">
            <v>365</v>
          </cell>
          <cell r="G1397" t="str">
            <v>0010</v>
          </cell>
          <cell r="H1397">
            <v>10</v>
          </cell>
          <cell r="I1397" t="str">
            <v>CONDUCTOR, ALUMINUM, LESS THAN 4/0</v>
          </cell>
          <cell r="J1397">
            <v>2007</v>
          </cell>
          <cell r="K1397">
            <v>10087518.449999999</v>
          </cell>
          <cell r="L1397">
            <v>3783506</v>
          </cell>
          <cell r="M1397">
            <v>2.67</v>
          </cell>
        </row>
        <row r="1398">
          <cell r="A1398" t="str">
            <v>365102008</v>
          </cell>
          <cell r="B1398" t="str">
            <v>ESD</v>
          </cell>
          <cell r="C1398" t="str">
            <v>0000898</v>
          </cell>
          <cell r="D1398">
            <v>1010300</v>
          </cell>
          <cell r="E1398" t="str">
            <v>D</v>
          </cell>
          <cell r="F1398">
            <v>365</v>
          </cell>
          <cell r="G1398" t="str">
            <v>0010</v>
          </cell>
          <cell r="H1398">
            <v>10</v>
          </cell>
          <cell r="I1398" t="str">
            <v>CONDUCTOR, ALUMINUM, LESS THAN 4/0</v>
          </cell>
          <cell r="J1398">
            <v>2008</v>
          </cell>
          <cell r="K1398">
            <v>2297813.14</v>
          </cell>
          <cell r="L1398">
            <v>1236877</v>
          </cell>
          <cell r="M1398">
            <v>1.86</v>
          </cell>
        </row>
        <row r="1399">
          <cell r="A1399" t="str">
            <v>365201908</v>
          </cell>
          <cell r="B1399" t="str">
            <v>ESD</v>
          </cell>
          <cell r="C1399" t="str">
            <v>0000898</v>
          </cell>
          <cell r="D1399">
            <v>1010300</v>
          </cell>
          <cell r="E1399" t="str">
            <v>D</v>
          </cell>
          <cell r="F1399">
            <v>365</v>
          </cell>
          <cell r="G1399" t="str">
            <v>0020</v>
          </cell>
          <cell r="H1399">
            <v>20</v>
          </cell>
          <cell r="I1399" t="str">
            <v>CONDUCTOR, ALUMINUM, 4/0 AND GREATER</v>
          </cell>
          <cell r="J1399">
            <v>1908</v>
          </cell>
          <cell r="K1399">
            <v>520.03</v>
          </cell>
          <cell r="L1399">
            <v>74026</v>
          </cell>
          <cell r="M1399">
            <v>0.01</v>
          </cell>
        </row>
        <row r="1400">
          <cell r="A1400" t="str">
            <v>365201937</v>
          </cell>
          <cell r="B1400" t="str">
            <v>ESD</v>
          </cell>
          <cell r="C1400" t="str">
            <v>0000898</v>
          </cell>
          <cell r="D1400">
            <v>1010300</v>
          </cell>
          <cell r="E1400" t="str">
            <v>D</v>
          </cell>
          <cell r="F1400">
            <v>365</v>
          </cell>
          <cell r="G1400" t="str">
            <v>0020</v>
          </cell>
          <cell r="H1400">
            <v>20</v>
          </cell>
          <cell r="I1400" t="str">
            <v>CONDUCTOR, ALUMINUM, 4/0 AND GREATER</v>
          </cell>
          <cell r="J1400">
            <v>1937</v>
          </cell>
          <cell r="K1400">
            <v>67.45</v>
          </cell>
          <cell r="L1400">
            <v>267</v>
          </cell>
          <cell r="M1400">
            <v>0.25</v>
          </cell>
        </row>
        <row r="1401">
          <cell r="A1401" t="str">
            <v>365201941</v>
          </cell>
          <cell r="B1401" t="str">
            <v>ESD</v>
          </cell>
          <cell r="C1401" t="str">
            <v>0000898</v>
          </cell>
          <cell r="D1401">
            <v>1010300</v>
          </cell>
          <cell r="E1401" t="str">
            <v>D</v>
          </cell>
          <cell r="F1401">
            <v>365</v>
          </cell>
          <cell r="G1401" t="str">
            <v>0020</v>
          </cell>
          <cell r="H1401">
            <v>20</v>
          </cell>
          <cell r="I1401" t="str">
            <v>CONDUCTOR, ALUMINUM, 4/0 AND GREATER</v>
          </cell>
          <cell r="J1401">
            <v>1941</v>
          </cell>
          <cell r="K1401">
            <v>207.14</v>
          </cell>
          <cell r="L1401">
            <v>615</v>
          </cell>
          <cell r="M1401">
            <v>0.34</v>
          </cell>
        </row>
        <row r="1402">
          <cell r="A1402" t="str">
            <v>365201943</v>
          </cell>
          <cell r="B1402" t="str">
            <v>ESD</v>
          </cell>
          <cell r="C1402" t="str">
            <v>0000898</v>
          </cell>
          <cell r="D1402">
            <v>1010300</v>
          </cell>
          <cell r="E1402" t="str">
            <v>D</v>
          </cell>
          <cell r="F1402">
            <v>365</v>
          </cell>
          <cell r="G1402" t="str">
            <v>0020</v>
          </cell>
          <cell r="H1402">
            <v>20</v>
          </cell>
          <cell r="I1402" t="str">
            <v>CONDUCTOR, ALUMINUM, 4/0 AND GREATER</v>
          </cell>
          <cell r="J1402">
            <v>1943</v>
          </cell>
          <cell r="K1402">
            <v>157.62</v>
          </cell>
          <cell r="L1402">
            <v>621</v>
          </cell>
          <cell r="M1402">
            <v>0.25</v>
          </cell>
        </row>
        <row r="1403">
          <cell r="A1403" t="str">
            <v>365201944</v>
          </cell>
          <cell r="B1403" t="str">
            <v>ESD</v>
          </cell>
          <cell r="C1403" t="str">
            <v>0000898</v>
          </cell>
          <cell r="D1403">
            <v>1010300</v>
          </cell>
          <cell r="E1403" t="str">
            <v>D</v>
          </cell>
          <cell r="F1403">
            <v>365</v>
          </cell>
          <cell r="G1403" t="str">
            <v>0020</v>
          </cell>
          <cell r="H1403">
            <v>20</v>
          </cell>
          <cell r="I1403" t="str">
            <v>CONDUCTOR, ALUMINUM, 4/0 AND GREATER</v>
          </cell>
          <cell r="J1403">
            <v>1944</v>
          </cell>
          <cell r="K1403">
            <v>472.13</v>
          </cell>
          <cell r="L1403">
            <v>1869</v>
          </cell>
          <cell r="M1403">
            <v>0.25</v>
          </cell>
        </row>
        <row r="1404">
          <cell r="A1404" t="str">
            <v>365201946</v>
          </cell>
          <cell r="B1404" t="str">
            <v>ESD</v>
          </cell>
          <cell r="C1404" t="str">
            <v>0000898</v>
          </cell>
          <cell r="D1404">
            <v>1010300</v>
          </cell>
          <cell r="E1404" t="str">
            <v>D</v>
          </cell>
          <cell r="F1404">
            <v>365</v>
          </cell>
          <cell r="G1404" t="str">
            <v>0020</v>
          </cell>
          <cell r="H1404">
            <v>20</v>
          </cell>
          <cell r="I1404" t="str">
            <v>CONDUCTOR, ALUMINUM, 4/0 AND GREATER</v>
          </cell>
          <cell r="J1404">
            <v>1946</v>
          </cell>
          <cell r="K1404">
            <v>285.95999999999998</v>
          </cell>
          <cell r="L1404">
            <v>1132</v>
          </cell>
          <cell r="M1404">
            <v>0.25</v>
          </cell>
        </row>
        <row r="1405">
          <cell r="A1405" t="str">
            <v>365201947</v>
          </cell>
          <cell r="B1405" t="str">
            <v>ESD</v>
          </cell>
          <cell r="C1405" t="str">
            <v>0000898</v>
          </cell>
          <cell r="D1405">
            <v>1010300</v>
          </cell>
          <cell r="E1405" t="str">
            <v>D</v>
          </cell>
          <cell r="F1405">
            <v>365</v>
          </cell>
          <cell r="G1405" t="str">
            <v>0020</v>
          </cell>
          <cell r="H1405">
            <v>20</v>
          </cell>
          <cell r="I1405" t="str">
            <v>CONDUCTOR, ALUMINUM, 4/0 AND GREATER</v>
          </cell>
          <cell r="J1405">
            <v>1947</v>
          </cell>
          <cell r="K1405">
            <v>28.89</v>
          </cell>
          <cell r="L1405">
            <v>7458</v>
          </cell>
          <cell r="M1405">
            <v>0</v>
          </cell>
        </row>
        <row r="1406">
          <cell r="A1406" t="str">
            <v>365201948</v>
          </cell>
          <cell r="B1406" t="str">
            <v>ESD</v>
          </cell>
          <cell r="C1406" t="str">
            <v>0000898</v>
          </cell>
          <cell r="D1406">
            <v>1010300</v>
          </cell>
          <cell r="E1406" t="str">
            <v>D</v>
          </cell>
          <cell r="F1406">
            <v>365</v>
          </cell>
          <cell r="G1406" t="str">
            <v>0020</v>
          </cell>
          <cell r="H1406">
            <v>20</v>
          </cell>
          <cell r="I1406" t="str">
            <v>CONDUCTOR, ALUMINUM, 4/0 AND GREATER</v>
          </cell>
          <cell r="J1406">
            <v>1948</v>
          </cell>
          <cell r="K1406">
            <v>3.01</v>
          </cell>
          <cell r="L1406">
            <v>1506</v>
          </cell>
          <cell r="M1406">
            <v>0</v>
          </cell>
        </row>
        <row r="1407">
          <cell r="A1407" t="str">
            <v>365201949</v>
          </cell>
          <cell r="B1407" t="str">
            <v>ESD</v>
          </cell>
          <cell r="C1407" t="str">
            <v>0000898</v>
          </cell>
          <cell r="D1407">
            <v>1010300</v>
          </cell>
          <cell r="E1407" t="str">
            <v>D</v>
          </cell>
          <cell r="F1407">
            <v>365</v>
          </cell>
          <cell r="G1407" t="str">
            <v>0020</v>
          </cell>
          <cell r="H1407">
            <v>20</v>
          </cell>
          <cell r="I1407" t="str">
            <v>CONDUCTOR, ALUMINUM, 4/0 AND GREATER</v>
          </cell>
          <cell r="J1407">
            <v>1949</v>
          </cell>
          <cell r="K1407">
            <v>326.63</v>
          </cell>
          <cell r="L1407">
            <v>1293</v>
          </cell>
          <cell r="M1407">
            <v>0.25</v>
          </cell>
        </row>
        <row r="1408">
          <cell r="A1408" t="str">
            <v>365201951</v>
          </cell>
          <cell r="B1408" t="str">
            <v>ESD</v>
          </cell>
          <cell r="C1408" t="str">
            <v>0000898</v>
          </cell>
          <cell r="D1408">
            <v>1010300</v>
          </cell>
          <cell r="E1408" t="str">
            <v>D</v>
          </cell>
          <cell r="F1408">
            <v>365</v>
          </cell>
          <cell r="G1408" t="str">
            <v>0020</v>
          </cell>
          <cell r="H1408">
            <v>20</v>
          </cell>
          <cell r="I1408" t="str">
            <v>CONDUCTOR, ALUMINUM, 4/0 AND GREATER</v>
          </cell>
          <cell r="J1408">
            <v>1951</v>
          </cell>
          <cell r="K1408">
            <v>175.82</v>
          </cell>
          <cell r="L1408">
            <v>2709</v>
          </cell>
          <cell r="M1408">
            <v>0.06</v>
          </cell>
        </row>
        <row r="1409">
          <cell r="A1409" t="str">
            <v>365201952</v>
          </cell>
          <cell r="B1409" t="str">
            <v>ESD</v>
          </cell>
          <cell r="C1409" t="str">
            <v>0000898</v>
          </cell>
          <cell r="D1409">
            <v>1010300</v>
          </cell>
          <cell r="E1409" t="str">
            <v>D</v>
          </cell>
          <cell r="F1409">
            <v>365</v>
          </cell>
          <cell r="G1409" t="str">
            <v>0020</v>
          </cell>
          <cell r="H1409">
            <v>20</v>
          </cell>
          <cell r="I1409" t="str">
            <v>CONDUCTOR, ALUMINUM, 4/0 AND GREATER</v>
          </cell>
          <cell r="J1409">
            <v>1952</v>
          </cell>
          <cell r="K1409">
            <v>311.8</v>
          </cell>
          <cell r="L1409">
            <v>19986</v>
          </cell>
          <cell r="M1409">
            <v>0.02</v>
          </cell>
        </row>
        <row r="1410">
          <cell r="A1410" t="str">
            <v>365201954</v>
          </cell>
          <cell r="B1410" t="str">
            <v>ESD</v>
          </cell>
          <cell r="C1410" t="str">
            <v>0000898</v>
          </cell>
          <cell r="D1410">
            <v>1010300</v>
          </cell>
          <cell r="E1410" t="str">
            <v>D</v>
          </cell>
          <cell r="F1410">
            <v>365</v>
          </cell>
          <cell r="G1410" t="str">
            <v>0020</v>
          </cell>
          <cell r="H1410">
            <v>20</v>
          </cell>
          <cell r="I1410" t="str">
            <v>CONDUCTOR, ALUMINUM, 4/0 AND GREATER</v>
          </cell>
          <cell r="J1410">
            <v>1954</v>
          </cell>
          <cell r="K1410">
            <v>261.45</v>
          </cell>
          <cell r="L1410">
            <v>243</v>
          </cell>
          <cell r="M1410">
            <v>1.08</v>
          </cell>
        </row>
        <row r="1411">
          <cell r="A1411" t="str">
            <v>365201955</v>
          </cell>
          <cell r="B1411" t="str">
            <v>ESD</v>
          </cell>
          <cell r="C1411" t="str">
            <v>0000898</v>
          </cell>
          <cell r="D1411">
            <v>1010300</v>
          </cell>
          <cell r="E1411" t="str">
            <v>D</v>
          </cell>
          <cell r="F1411">
            <v>365</v>
          </cell>
          <cell r="G1411" t="str">
            <v>0020</v>
          </cell>
          <cell r="H1411">
            <v>20</v>
          </cell>
          <cell r="I1411" t="str">
            <v>CONDUCTOR, ALUMINUM, 4/0 AND GREATER</v>
          </cell>
          <cell r="J1411">
            <v>1955</v>
          </cell>
          <cell r="K1411">
            <v>49783.37</v>
          </cell>
          <cell r="L1411">
            <v>268391</v>
          </cell>
          <cell r="M1411">
            <v>0.19</v>
          </cell>
        </row>
        <row r="1412">
          <cell r="A1412" t="str">
            <v>365201956</v>
          </cell>
          <cell r="B1412" t="str">
            <v>ESD</v>
          </cell>
          <cell r="C1412" t="str">
            <v>0000898</v>
          </cell>
          <cell r="D1412">
            <v>1010300</v>
          </cell>
          <cell r="E1412" t="str">
            <v>D</v>
          </cell>
          <cell r="F1412">
            <v>365</v>
          </cell>
          <cell r="G1412" t="str">
            <v>0020</v>
          </cell>
          <cell r="H1412">
            <v>20</v>
          </cell>
          <cell r="I1412" t="str">
            <v>CONDUCTOR, ALUMINUM, 4/0 AND GREATER</v>
          </cell>
          <cell r="J1412">
            <v>1956</v>
          </cell>
          <cell r="K1412">
            <v>3076.96</v>
          </cell>
          <cell r="L1412">
            <v>17694</v>
          </cell>
          <cell r="M1412">
            <v>0.17</v>
          </cell>
        </row>
        <row r="1413">
          <cell r="A1413" t="str">
            <v>365201957</v>
          </cell>
          <cell r="B1413" t="str">
            <v>ESD</v>
          </cell>
          <cell r="C1413" t="str">
            <v>0000898</v>
          </cell>
          <cell r="D1413">
            <v>1010300</v>
          </cell>
          <cell r="E1413" t="str">
            <v>D</v>
          </cell>
          <cell r="F1413">
            <v>365</v>
          </cell>
          <cell r="G1413" t="str">
            <v>0020</v>
          </cell>
          <cell r="H1413">
            <v>20</v>
          </cell>
          <cell r="I1413" t="str">
            <v>CONDUCTOR, ALUMINUM, 4/0 AND GREATER</v>
          </cell>
          <cell r="J1413">
            <v>1957</v>
          </cell>
          <cell r="K1413">
            <v>3798.54</v>
          </cell>
          <cell r="L1413">
            <v>19905</v>
          </cell>
          <cell r="M1413">
            <v>0.19</v>
          </cell>
        </row>
        <row r="1414">
          <cell r="A1414" t="str">
            <v>365201958</v>
          </cell>
          <cell r="B1414" t="str">
            <v>ESD</v>
          </cell>
          <cell r="C1414" t="str">
            <v>0000898</v>
          </cell>
          <cell r="D1414">
            <v>1010300</v>
          </cell>
          <cell r="E1414" t="str">
            <v>D</v>
          </cell>
          <cell r="F1414">
            <v>365</v>
          </cell>
          <cell r="G1414" t="str">
            <v>0020</v>
          </cell>
          <cell r="H1414">
            <v>20</v>
          </cell>
          <cell r="I1414" t="str">
            <v>CONDUCTOR, ALUMINUM, 4/0 AND GREATER</v>
          </cell>
          <cell r="J1414">
            <v>1958</v>
          </cell>
          <cell r="K1414">
            <v>8039.67</v>
          </cell>
          <cell r="L1414">
            <v>14888</v>
          </cell>
          <cell r="M1414">
            <v>0.54</v>
          </cell>
        </row>
        <row r="1415">
          <cell r="A1415" t="str">
            <v>365201959</v>
          </cell>
          <cell r="B1415" t="str">
            <v>ESD</v>
          </cell>
          <cell r="C1415" t="str">
            <v>0000898</v>
          </cell>
          <cell r="D1415">
            <v>1010300</v>
          </cell>
          <cell r="E1415" t="str">
            <v>D</v>
          </cell>
          <cell r="F1415">
            <v>365</v>
          </cell>
          <cell r="G1415" t="str">
            <v>0020</v>
          </cell>
          <cell r="H1415">
            <v>20</v>
          </cell>
          <cell r="I1415" t="str">
            <v>CONDUCTOR, ALUMINUM, 4/0 AND GREATER</v>
          </cell>
          <cell r="J1415">
            <v>1959</v>
          </cell>
          <cell r="K1415">
            <v>12279.36</v>
          </cell>
          <cell r="L1415">
            <v>56266</v>
          </cell>
          <cell r="M1415">
            <v>0.22</v>
          </cell>
        </row>
        <row r="1416">
          <cell r="A1416" t="str">
            <v>365201960</v>
          </cell>
          <cell r="B1416" t="str">
            <v>ESD</v>
          </cell>
          <cell r="C1416" t="str">
            <v>0000898</v>
          </cell>
          <cell r="D1416">
            <v>1010300</v>
          </cell>
          <cell r="E1416" t="str">
            <v>D</v>
          </cell>
          <cell r="F1416">
            <v>365</v>
          </cell>
          <cell r="G1416" t="str">
            <v>0020</v>
          </cell>
          <cell r="H1416">
            <v>20</v>
          </cell>
          <cell r="I1416" t="str">
            <v>CONDUCTOR, ALUMINUM, 4/0 AND GREATER</v>
          </cell>
          <cell r="J1416">
            <v>1960</v>
          </cell>
          <cell r="K1416">
            <v>419396.64</v>
          </cell>
          <cell r="L1416">
            <v>1497104</v>
          </cell>
          <cell r="M1416">
            <v>0.28000000000000003</v>
          </cell>
        </row>
        <row r="1417">
          <cell r="A1417" t="str">
            <v>365201961</v>
          </cell>
          <cell r="B1417" t="str">
            <v>ESD</v>
          </cell>
          <cell r="C1417" t="str">
            <v>0000898</v>
          </cell>
          <cell r="D1417">
            <v>1010300</v>
          </cell>
          <cell r="E1417" t="str">
            <v>D</v>
          </cell>
          <cell r="F1417">
            <v>365</v>
          </cell>
          <cell r="G1417" t="str">
            <v>0020</v>
          </cell>
          <cell r="H1417">
            <v>20</v>
          </cell>
          <cell r="I1417" t="str">
            <v>CONDUCTOR, ALUMINUM, 4/0 AND GREATER</v>
          </cell>
          <cell r="J1417">
            <v>1961</v>
          </cell>
          <cell r="K1417">
            <v>1874015.3</v>
          </cell>
          <cell r="L1417">
            <v>5995571</v>
          </cell>
          <cell r="M1417">
            <v>0.31</v>
          </cell>
        </row>
        <row r="1418">
          <cell r="A1418" t="str">
            <v>365201962</v>
          </cell>
          <cell r="B1418" t="str">
            <v>ESD</v>
          </cell>
          <cell r="C1418" t="str">
            <v>0000898</v>
          </cell>
          <cell r="D1418">
            <v>1010300</v>
          </cell>
          <cell r="E1418" t="str">
            <v>D</v>
          </cell>
          <cell r="F1418">
            <v>365</v>
          </cell>
          <cell r="G1418" t="str">
            <v>0020</v>
          </cell>
          <cell r="H1418">
            <v>20</v>
          </cell>
          <cell r="I1418" t="str">
            <v>CONDUCTOR, ALUMINUM, 4/0 AND GREATER</v>
          </cell>
          <cell r="J1418">
            <v>1962</v>
          </cell>
          <cell r="K1418">
            <v>1187670.54</v>
          </cell>
          <cell r="L1418">
            <v>4241613</v>
          </cell>
          <cell r="M1418">
            <v>0.28000000000000003</v>
          </cell>
        </row>
        <row r="1419">
          <cell r="A1419" t="str">
            <v>365201963</v>
          </cell>
          <cell r="B1419" t="str">
            <v>ESD</v>
          </cell>
          <cell r="C1419" t="str">
            <v>0000898</v>
          </cell>
          <cell r="D1419">
            <v>1010300</v>
          </cell>
          <cell r="E1419" t="str">
            <v>D</v>
          </cell>
          <cell r="F1419">
            <v>365</v>
          </cell>
          <cell r="G1419" t="str">
            <v>0020</v>
          </cell>
          <cell r="H1419">
            <v>20</v>
          </cell>
          <cell r="I1419" t="str">
            <v>CONDUCTOR, ALUMINUM, 4/0 AND GREATER</v>
          </cell>
          <cell r="J1419">
            <v>1963</v>
          </cell>
          <cell r="K1419">
            <v>1293597.45</v>
          </cell>
          <cell r="L1419">
            <v>5927882</v>
          </cell>
          <cell r="M1419">
            <v>0.22</v>
          </cell>
        </row>
        <row r="1420">
          <cell r="A1420" t="str">
            <v>365201964</v>
          </cell>
          <cell r="B1420" t="str">
            <v>ESD</v>
          </cell>
          <cell r="C1420" t="str">
            <v>0000898</v>
          </cell>
          <cell r="D1420">
            <v>1010300</v>
          </cell>
          <cell r="E1420" t="str">
            <v>D</v>
          </cell>
          <cell r="F1420">
            <v>365</v>
          </cell>
          <cell r="G1420" t="str">
            <v>0020</v>
          </cell>
          <cell r="H1420">
            <v>20</v>
          </cell>
          <cell r="I1420" t="str">
            <v>CONDUCTOR, ALUMINUM, 4/0 AND GREATER</v>
          </cell>
          <cell r="J1420">
            <v>1964</v>
          </cell>
          <cell r="K1420">
            <v>271932.28999999998</v>
          </cell>
          <cell r="L1420">
            <v>1033867</v>
          </cell>
          <cell r="M1420">
            <v>0.26</v>
          </cell>
        </row>
        <row r="1421">
          <cell r="A1421" t="str">
            <v>365201965</v>
          </cell>
          <cell r="B1421" t="str">
            <v>ESD</v>
          </cell>
          <cell r="C1421" t="str">
            <v>0000898</v>
          </cell>
          <cell r="D1421">
            <v>1010300</v>
          </cell>
          <cell r="E1421" t="str">
            <v>D</v>
          </cell>
          <cell r="F1421">
            <v>365</v>
          </cell>
          <cell r="G1421" t="str">
            <v>0020</v>
          </cell>
          <cell r="H1421">
            <v>20</v>
          </cell>
          <cell r="I1421" t="str">
            <v>CONDUCTOR, ALUMINUM, 4/0 AND GREATER</v>
          </cell>
          <cell r="J1421">
            <v>1965</v>
          </cell>
          <cell r="K1421">
            <v>4969232.8099999996</v>
          </cell>
          <cell r="L1421">
            <v>16597453</v>
          </cell>
          <cell r="M1421">
            <v>0.3</v>
          </cell>
        </row>
        <row r="1422">
          <cell r="A1422" t="str">
            <v>365201966</v>
          </cell>
          <cell r="B1422" t="str">
            <v>ESD</v>
          </cell>
          <cell r="C1422" t="str">
            <v>0000898</v>
          </cell>
          <cell r="D1422">
            <v>1010300</v>
          </cell>
          <cell r="E1422" t="str">
            <v>D</v>
          </cell>
          <cell r="F1422">
            <v>365</v>
          </cell>
          <cell r="G1422" t="str">
            <v>0020</v>
          </cell>
          <cell r="H1422">
            <v>20</v>
          </cell>
          <cell r="I1422" t="str">
            <v>CONDUCTOR, ALUMINUM, 4/0 AND GREATER</v>
          </cell>
          <cell r="J1422">
            <v>1966</v>
          </cell>
          <cell r="K1422">
            <v>1198283</v>
          </cell>
          <cell r="L1422">
            <v>2725689</v>
          </cell>
          <cell r="M1422">
            <v>0.44</v>
          </cell>
        </row>
        <row r="1423">
          <cell r="A1423" t="str">
            <v>365201967</v>
          </cell>
          <cell r="B1423" t="str">
            <v>ESD</v>
          </cell>
          <cell r="C1423" t="str">
            <v>0000898</v>
          </cell>
          <cell r="D1423">
            <v>1010300</v>
          </cell>
          <cell r="E1423" t="str">
            <v>D</v>
          </cell>
          <cell r="F1423">
            <v>365</v>
          </cell>
          <cell r="G1423" t="str">
            <v>0020</v>
          </cell>
          <cell r="H1423">
            <v>20</v>
          </cell>
          <cell r="I1423" t="str">
            <v>CONDUCTOR, ALUMINUM, 4/0 AND GREATER</v>
          </cell>
          <cell r="J1423">
            <v>1967</v>
          </cell>
          <cell r="K1423">
            <v>977649.46</v>
          </cell>
          <cell r="L1423">
            <v>2626931</v>
          </cell>
          <cell r="M1423">
            <v>0.37</v>
          </cell>
        </row>
        <row r="1424">
          <cell r="A1424" t="str">
            <v>365201968</v>
          </cell>
          <cell r="B1424" t="str">
            <v>ESD</v>
          </cell>
          <cell r="C1424" t="str">
            <v>0000898</v>
          </cell>
          <cell r="D1424">
            <v>1010300</v>
          </cell>
          <cell r="E1424" t="str">
            <v>D</v>
          </cell>
          <cell r="F1424">
            <v>365</v>
          </cell>
          <cell r="G1424" t="str">
            <v>0020</v>
          </cell>
          <cell r="H1424">
            <v>20</v>
          </cell>
          <cell r="I1424" t="str">
            <v>CONDUCTOR, ALUMINUM, 4/0 AND GREATER</v>
          </cell>
          <cell r="J1424">
            <v>1968</v>
          </cell>
          <cell r="K1424">
            <v>1262494.05</v>
          </cell>
          <cell r="L1424">
            <v>2085353</v>
          </cell>
          <cell r="M1424">
            <v>0.61</v>
          </cell>
        </row>
        <row r="1425">
          <cell r="A1425" t="str">
            <v>365201969</v>
          </cell>
          <cell r="B1425" t="str">
            <v>ESD</v>
          </cell>
          <cell r="C1425" t="str">
            <v>0000898</v>
          </cell>
          <cell r="D1425">
            <v>1010300</v>
          </cell>
          <cell r="E1425" t="str">
            <v>D</v>
          </cell>
          <cell r="F1425">
            <v>365</v>
          </cell>
          <cell r="G1425" t="str">
            <v>0020</v>
          </cell>
          <cell r="H1425">
            <v>20</v>
          </cell>
          <cell r="I1425" t="str">
            <v>CONDUCTOR, ALUMINUM, 4/0 AND GREATER</v>
          </cell>
          <cell r="J1425">
            <v>1969</v>
          </cell>
          <cell r="K1425">
            <v>1378482.28</v>
          </cell>
          <cell r="L1425">
            <v>2391851</v>
          </cell>
          <cell r="M1425">
            <v>0.57999999999999996</v>
          </cell>
        </row>
        <row r="1426">
          <cell r="A1426" t="str">
            <v>365201970</v>
          </cell>
          <cell r="B1426" t="str">
            <v>ESD</v>
          </cell>
          <cell r="C1426" t="str">
            <v>0000898</v>
          </cell>
          <cell r="D1426">
            <v>1010300</v>
          </cell>
          <cell r="E1426" t="str">
            <v>D</v>
          </cell>
          <cell r="F1426">
            <v>365</v>
          </cell>
          <cell r="G1426" t="str">
            <v>0020</v>
          </cell>
          <cell r="H1426">
            <v>20</v>
          </cell>
          <cell r="I1426" t="str">
            <v>CONDUCTOR, ALUMINUM, 4/0 AND GREATER</v>
          </cell>
          <cell r="J1426">
            <v>1970</v>
          </cell>
          <cell r="K1426">
            <v>1585086.29</v>
          </cell>
          <cell r="L1426">
            <v>2493467</v>
          </cell>
          <cell r="M1426">
            <v>0.64</v>
          </cell>
        </row>
        <row r="1427">
          <cell r="A1427" t="str">
            <v>365201971</v>
          </cell>
          <cell r="B1427" t="str">
            <v>ESD</v>
          </cell>
          <cell r="C1427" t="str">
            <v>0000898</v>
          </cell>
          <cell r="D1427">
            <v>1010300</v>
          </cell>
          <cell r="E1427" t="str">
            <v>D</v>
          </cell>
          <cell r="F1427">
            <v>365</v>
          </cell>
          <cell r="G1427" t="str">
            <v>0020</v>
          </cell>
          <cell r="H1427">
            <v>20</v>
          </cell>
          <cell r="I1427" t="str">
            <v>CONDUCTOR, ALUMINUM, 4/0 AND GREATER</v>
          </cell>
          <cell r="J1427">
            <v>1971</v>
          </cell>
          <cell r="K1427">
            <v>1619359.29</v>
          </cell>
          <cell r="L1427">
            <v>2083846</v>
          </cell>
          <cell r="M1427">
            <v>0.78</v>
          </cell>
        </row>
        <row r="1428">
          <cell r="A1428" t="str">
            <v>365201972</v>
          </cell>
          <cell r="B1428" t="str">
            <v>ESD</v>
          </cell>
          <cell r="C1428" t="str">
            <v>0000898</v>
          </cell>
          <cell r="D1428">
            <v>1010300</v>
          </cell>
          <cell r="E1428" t="str">
            <v>D</v>
          </cell>
          <cell r="F1428">
            <v>365</v>
          </cell>
          <cell r="G1428" t="str">
            <v>0020</v>
          </cell>
          <cell r="H1428">
            <v>20</v>
          </cell>
          <cell r="I1428" t="str">
            <v>CONDUCTOR, ALUMINUM, 4/0 AND GREATER</v>
          </cell>
          <cell r="J1428">
            <v>1972</v>
          </cell>
          <cell r="K1428">
            <v>1598339.41</v>
          </cell>
          <cell r="L1428">
            <v>2082110</v>
          </cell>
          <cell r="M1428">
            <v>0.77</v>
          </cell>
        </row>
        <row r="1429">
          <cell r="A1429" t="str">
            <v>365201973</v>
          </cell>
          <cell r="B1429" t="str">
            <v>ESD</v>
          </cell>
          <cell r="C1429" t="str">
            <v>0000898</v>
          </cell>
          <cell r="D1429">
            <v>1010300</v>
          </cell>
          <cell r="E1429" t="str">
            <v>D</v>
          </cell>
          <cell r="F1429">
            <v>365</v>
          </cell>
          <cell r="G1429" t="str">
            <v>0020</v>
          </cell>
          <cell r="H1429">
            <v>20</v>
          </cell>
          <cell r="I1429" t="str">
            <v>CONDUCTOR, ALUMINUM, 4/0 AND GREATER</v>
          </cell>
          <cell r="J1429">
            <v>1973</v>
          </cell>
          <cell r="K1429">
            <v>1633172.82</v>
          </cell>
          <cell r="L1429">
            <v>2534380</v>
          </cell>
          <cell r="M1429">
            <v>0.64</v>
          </cell>
        </row>
        <row r="1430">
          <cell r="A1430" t="str">
            <v>365201974</v>
          </cell>
          <cell r="B1430" t="str">
            <v>ESD</v>
          </cell>
          <cell r="C1430" t="str">
            <v>0000898</v>
          </cell>
          <cell r="D1430">
            <v>1010300</v>
          </cell>
          <cell r="E1430" t="str">
            <v>D</v>
          </cell>
          <cell r="F1430">
            <v>365</v>
          </cell>
          <cell r="G1430" t="str">
            <v>0020</v>
          </cell>
          <cell r="H1430">
            <v>20</v>
          </cell>
          <cell r="I1430" t="str">
            <v>CONDUCTOR, ALUMINUM, 4/0 AND GREATER</v>
          </cell>
          <cell r="J1430">
            <v>1974</v>
          </cell>
          <cell r="K1430">
            <v>1629224.56</v>
          </cell>
          <cell r="L1430">
            <v>2115081</v>
          </cell>
          <cell r="M1430">
            <v>0.77</v>
          </cell>
        </row>
        <row r="1431">
          <cell r="A1431" t="str">
            <v>365201975</v>
          </cell>
          <cell r="B1431" t="str">
            <v>ESD</v>
          </cell>
          <cell r="C1431" t="str">
            <v>0000898</v>
          </cell>
          <cell r="D1431">
            <v>1010300</v>
          </cell>
          <cell r="E1431" t="str">
            <v>D</v>
          </cell>
          <cell r="F1431">
            <v>365</v>
          </cell>
          <cell r="G1431" t="str">
            <v>0020</v>
          </cell>
          <cell r="H1431">
            <v>20</v>
          </cell>
          <cell r="I1431" t="str">
            <v>CONDUCTOR, ALUMINUM, 4/0 AND GREATER</v>
          </cell>
          <cell r="J1431">
            <v>1975</v>
          </cell>
          <cell r="K1431">
            <v>1908893.54</v>
          </cell>
          <cell r="L1431">
            <v>1889784</v>
          </cell>
          <cell r="M1431">
            <v>1.01</v>
          </cell>
        </row>
        <row r="1432">
          <cell r="A1432" t="str">
            <v>365201976</v>
          </cell>
          <cell r="B1432" t="str">
            <v>ESD</v>
          </cell>
          <cell r="C1432" t="str">
            <v>0000898</v>
          </cell>
          <cell r="D1432">
            <v>1010300</v>
          </cell>
          <cell r="E1432" t="str">
            <v>D</v>
          </cell>
          <cell r="F1432">
            <v>365</v>
          </cell>
          <cell r="G1432" t="str">
            <v>0020</v>
          </cell>
          <cell r="H1432">
            <v>20</v>
          </cell>
          <cell r="I1432" t="str">
            <v>CONDUCTOR, ALUMINUM, 4/0 AND GREATER</v>
          </cell>
          <cell r="J1432">
            <v>1976</v>
          </cell>
          <cell r="K1432">
            <v>2185757.96</v>
          </cell>
          <cell r="L1432">
            <v>2324551</v>
          </cell>
          <cell r="M1432">
            <v>0.94</v>
          </cell>
        </row>
        <row r="1433">
          <cell r="A1433" t="str">
            <v>365201977</v>
          </cell>
          <cell r="B1433" t="str">
            <v>ESD</v>
          </cell>
          <cell r="C1433" t="str">
            <v>0000898</v>
          </cell>
          <cell r="D1433">
            <v>1010300</v>
          </cell>
          <cell r="E1433" t="str">
            <v>D</v>
          </cell>
          <cell r="F1433">
            <v>365</v>
          </cell>
          <cell r="G1433" t="str">
            <v>0020</v>
          </cell>
          <cell r="H1433">
            <v>20</v>
          </cell>
          <cell r="I1433" t="str">
            <v>CONDUCTOR, ALUMINUM, 4/0 AND GREATER</v>
          </cell>
          <cell r="J1433">
            <v>1977</v>
          </cell>
          <cell r="K1433">
            <v>2854043.54</v>
          </cell>
          <cell r="L1433">
            <v>2166331</v>
          </cell>
          <cell r="M1433">
            <v>1.32</v>
          </cell>
        </row>
        <row r="1434">
          <cell r="A1434" t="str">
            <v>365201978</v>
          </cell>
          <cell r="B1434" t="str">
            <v>ESD</v>
          </cell>
          <cell r="C1434" t="str">
            <v>0000898</v>
          </cell>
          <cell r="D1434">
            <v>1010300</v>
          </cell>
          <cell r="E1434" t="str">
            <v>D</v>
          </cell>
          <cell r="F1434">
            <v>365</v>
          </cell>
          <cell r="G1434" t="str">
            <v>0020</v>
          </cell>
          <cell r="H1434">
            <v>20</v>
          </cell>
          <cell r="I1434" t="str">
            <v>CONDUCTOR, ALUMINUM, 4/0 AND GREATER</v>
          </cell>
          <cell r="J1434">
            <v>1978</v>
          </cell>
          <cell r="K1434">
            <v>3673858</v>
          </cell>
          <cell r="L1434">
            <v>2913876</v>
          </cell>
          <cell r="M1434">
            <v>1.26</v>
          </cell>
        </row>
        <row r="1435">
          <cell r="A1435" t="str">
            <v>365201979</v>
          </cell>
          <cell r="B1435" t="str">
            <v>ESD</v>
          </cell>
          <cell r="C1435" t="str">
            <v>0000898</v>
          </cell>
          <cell r="D1435">
            <v>1010300</v>
          </cell>
          <cell r="E1435" t="str">
            <v>D</v>
          </cell>
          <cell r="F1435">
            <v>365</v>
          </cell>
          <cell r="G1435" t="str">
            <v>0020</v>
          </cell>
          <cell r="H1435">
            <v>20</v>
          </cell>
          <cell r="I1435" t="str">
            <v>CONDUCTOR, ALUMINUM, 4/0 AND GREATER</v>
          </cell>
          <cell r="J1435">
            <v>1979</v>
          </cell>
          <cell r="K1435">
            <v>4423595.8499999996</v>
          </cell>
          <cell r="L1435">
            <v>2888871</v>
          </cell>
          <cell r="M1435">
            <v>1.53</v>
          </cell>
        </row>
        <row r="1436">
          <cell r="A1436" t="str">
            <v>365201980</v>
          </cell>
          <cell r="B1436" t="str">
            <v>ESD</v>
          </cell>
          <cell r="C1436" t="str">
            <v>0000898</v>
          </cell>
          <cell r="D1436">
            <v>1010300</v>
          </cell>
          <cell r="E1436" t="str">
            <v>D</v>
          </cell>
          <cell r="F1436">
            <v>365</v>
          </cell>
          <cell r="G1436" t="str">
            <v>0020</v>
          </cell>
          <cell r="H1436">
            <v>20</v>
          </cell>
          <cell r="I1436" t="str">
            <v>CONDUCTOR, ALUMINUM, 4/0 AND GREATER</v>
          </cell>
          <cell r="J1436">
            <v>1980</v>
          </cell>
          <cell r="K1436">
            <v>5296084.9400000004</v>
          </cell>
          <cell r="L1436">
            <v>3574447</v>
          </cell>
          <cell r="M1436">
            <v>1.48</v>
          </cell>
        </row>
        <row r="1437">
          <cell r="A1437" t="str">
            <v>365201981</v>
          </cell>
          <cell r="B1437" t="str">
            <v>ESD</v>
          </cell>
          <cell r="C1437" t="str">
            <v>0000898</v>
          </cell>
          <cell r="D1437">
            <v>1010300</v>
          </cell>
          <cell r="E1437" t="str">
            <v>D</v>
          </cell>
          <cell r="F1437">
            <v>365</v>
          </cell>
          <cell r="G1437" t="str">
            <v>0020</v>
          </cell>
          <cell r="H1437">
            <v>20</v>
          </cell>
          <cell r="I1437" t="str">
            <v>CONDUCTOR, ALUMINUM, 4/0 AND GREATER</v>
          </cell>
          <cell r="J1437">
            <v>1981</v>
          </cell>
          <cell r="K1437">
            <v>6296872.6200000001</v>
          </cell>
          <cell r="L1437">
            <v>3558874</v>
          </cell>
          <cell r="M1437">
            <v>1.77</v>
          </cell>
        </row>
        <row r="1438">
          <cell r="A1438" t="str">
            <v>365201982</v>
          </cell>
          <cell r="B1438" t="str">
            <v>ESD</v>
          </cell>
          <cell r="C1438" t="str">
            <v>0000898</v>
          </cell>
          <cell r="D1438">
            <v>1010300</v>
          </cell>
          <cell r="E1438" t="str">
            <v>D</v>
          </cell>
          <cell r="F1438">
            <v>365</v>
          </cell>
          <cell r="G1438" t="str">
            <v>0020</v>
          </cell>
          <cell r="H1438">
            <v>20</v>
          </cell>
          <cell r="I1438" t="str">
            <v>CONDUCTOR, ALUMINUM, 4/0 AND GREATER</v>
          </cell>
          <cell r="J1438">
            <v>1982</v>
          </cell>
          <cell r="K1438">
            <v>7861314.79</v>
          </cell>
          <cell r="L1438">
            <v>4072935</v>
          </cell>
          <cell r="M1438">
            <v>1.93</v>
          </cell>
        </row>
        <row r="1439">
          <cell r="A1439" t="str">
            <v>365201983</v>
          </cell>
          <cell r="B1439" t="str">
            <v>ESD</v>
          </cell>
          <cell r="C1439" t="str">
            <v>0000898</v>
          </cell>
          <cell r="D1439">
            <v>1010300</v>
          </cell>
          <cell r="E1439" t="str">
            <v>D</v>
          </cell>
          <cell r="F1439">
            <v>365</v>
          </cell>
          <cell r="G1439" t="str">
            <v>0020</v>
          </cell>
          <cell r="H1439">
            <v>20</v>
          </cell>
          <cell r="I1439" t="str">
            <v>CONDUCTOR, ALUMINUM, 4/0 AND GREATER</v>
          </cell>
          <cell r="J1439">
            <v>1983</v>
          </cell>
          <cell r="K1439">
            <v>6617506.21</v>
          </cell>
          <cell r="L1439">
            <v>3410330</v>
          </cell>
          <cell r="M1439">
            <v>1.94</v>
          </cell>
        </row>
        <row r="1440">
          <cell r="A1440" t="str">
            <v>365201984</v>
          </cell>
          <cell r="B1440" t="str">
            <v>ESD</v>
          </cell>
          <cell r="C1440" t="str">
            <v>0000898</v>
          </cell>
          <cell r="D1440">
            <v>1010300</v>
          </cell>
          <cell r="E1440" t="str">
            <v>D</v>
          </cell>
          <cell r="F1440">
            <v>365</v>
          </cell>
          <cell r="G1440" t="str">
            <v>0020</v>
          </cell>
          <cell r="H1440">
            <v>20</v>
          </cell>
          <cell r="I1440" t="str">
            <v>CONDUCTOR, ALUMINUM, 4/0 AND GREATER</v>
          </cell>
          <cell r="J1440">
            <v>1984</v>
          </cell>
          <cell r="K1440">
            <v>7924435.8899999997</v>
          </cell>
          <cell r="L1440">
            <v>3508951</v>
          </cell>
          <cell r="M1440">
            <v>2.2599999999999998</v>
          </cell>
        </row>
        <row r="1441">
          <cell r="A1441" t="str">
            <v>365201985</v>
          </cell>
          <cell r="B1441" t="str">
            <v>ESD</v>
          </cell>
          <cell r="C1441" t="str">
            <v>0000898</v>
          </cell>
          <cell r="D1441">
            <v>1010300</v>
          </cell>
          <cell r="E1441" t="str">
            <v>D</v>
          </cell>
          <cell r="F1441">
            <v>365</v>
          </cell>
          <cell r="G1441" t="str">
            <v>0020</v>
          </cell>
          <cell r="H1441">
            <v>20</v>
          </cell>
          <cell r="I1441" t="str">
            <v>CONDUCTOR, ALUMINUM, 4/0 AND GREATER</v>
          </cell>
          <cell r="J1441">
            <v>1985</v>
          </cell>
          <cell r="K1441">
            <v>14561276.43</v>
          </cell>
          <cell r="L1441">
            <v>5047730</v>
          </cell>
          <cell r="M1441">
            <v>2.88</v>
          </cell>
        </row>
        <row r="1442">
          <cell r="A1442" t="str">
            <v>365201986</v>
          </cell>
          <cell r="B1442" t="str">
            <v>ESD</v>
          </cell>
          <cell r="C1442" t="str">
            <v>0000898</v>
          </cell>
          <cell r="D1442">
            <v>1010300</v>
          </cell>
          <cell r="E1442" t="str">
            <v>D</v>
          </cell>
          <cell r="F1442">
            <v>365</v>
          </cell>
          <cell r="G1442" t="str">
            <v>0020</v>
          </cell>
          <cell r="H1442">
            <v>20</v>
          </cell>
          <cell r="I1442" t="str">
            <v>CONDUCTOR, ALUMINUM, 4/0 AND GREATER</v>
          </cell>
          <cell r="J1442">
            <v>1986</v>
          </cell>
          <cell r="K1442">
            <v>11411508.380000001</v>
          </cell>
          <cell r="L1442">
            <v>5512584</v>
          </cell>
          <cell r="M1442">
            <v>2.0699999999999998</v>
          </cell>
        </row>
        <row r="1443">
          <cell r="A1443" t="str">
            <v>365201987</v>
          </cell>
          <cell r="B1443" t="str">
            <v>ESD</v>
          </cell>
          <cell r="C1443" t="str">
            <v>0000898</v>
          </cell>
          <cell r="D1443">
            <v>1010300</v>
          </cell>
          <cell r="E1443" t="str">
            <v>D</v>
          </cell>
          <cell r="F1443">
            <v>365</v>
          </cell>
          <cell r="G1443" t="str">
            <v>0020</v>
          </cell>
          <cell r="H1443">
            <v>20</v>
          </cell>
          <cell r="I1443" t="str">
            <v>CONDUCTOR, ALUMINUM, 4/0 AND GREATER</v>
          </cell>
          <cell r="J1443">
            <v>1987</v>
          </cell>
          <cell r="K1443">
            <v>10340576.439999999</v>
          </cell>
          <cell r="L1443">
            <v>5361431</v>
          </cell>
          <cell r="M1443">
            <v>1.93</v>
          </cell>
        </row>
        <row r="1444">
          <cell r="A1444" t="str">
            <v>365201988</v>
          </cell>
          <cell r="B1444" t="str">
            <v>ESD</v>
          </cell>
          <cell r="C1444" t="str">
            <v>0000898</v>
          </cell>
          <cell r="D1444">
            <v>1010300</v>
          </cell>
          <cell r="E1444" t="str">
            <v>D</v>
          </cell>
          <cell r="F1444">
            <v>365</v>
          </cell>
          <cell r="G1444" t="str">
            <v>0020</v>
          </cell>
          <cell r="H1444">
            <v>20</v>
          </cell>
          <cell r="I1444" t="str">
            <v>CONDUCTOR, ALUMINUM, 4/0 AND GREATER</v>
          </cell>
          <cell r="J1444">
            <v>1988</v>
          </cell>
          <cell r="K1444">
            <v>13650995.52</v>
          </cell>
          <cell r="L1444">
            <v>5014269</v>
          </cell>
          <cell r="M1444">
            <v>2.72</v>
          </cell>
        </row>
        <row r="1445">
          <cell r="A1445" t="str">
            <v>365201989</v>
          </cell>
          <cell r="B1445" t="str">
            <v>ESD</v>
          </cell>
          <cell r="C1445" t="str">
            <v>0000898</v>
          </cell>
          <cell r="D1445">
            <v>1010300</v>
          </cell>
          <cell r="E1445" t="str">
            <v>D</v>
          </cell>
          <cell r="F1445">
            <v>365</v>
          </cell>
          <cell r="G1445" t="str">
            <v>0020</v>
          </cell>
          <cell r="H1445">
            <v>20</v>
          </cell>
          <cell r="I1445" t="str">
            <v>CONDUCTOR, ALUMINUM, 4/0 AND GREATER</v>
          </cell>
          <cell r="J1445">
            <v>1989</v>
          </cell>
          <cell r="K1445">
            <v>9995090.0999999996</v>
          </cell>
          <cell r="L1445">
            <v>3283156</v>
          </cell>
          <cell r="M1445">
            <v>3.04</v>
          </cell>
        </row>
        <row r="1446">
          <cell r="A1446" t="str">
            <v>365201990</v>
          </cell>
          <cell r="B1446" t="str">
            <v>ESD</v>
          </cell>
          <cell r="C1446" t="str">
            <v>0000898</v>
          </cell>
          <cell r="D1446">
            <v>1010300</v>
          </cell>
          <cell r="E1446" t="str">
            <v>D</v>
          </cell>
          <cell r="F1446">
            <v>365</v>
          </cell>
          <cell r="G1446" t="str">
            <v>0020</v>
          </cell>
          <cell r="H1446">
            <v>20</v>
          </cell>
          <cell r="I1446" t="str">
            <v>CONDUCTOR, ALUMINUM, 4/0 AND GREATER</v>
          </cell>
          <cell r="J1446">
            <v>1990</v>
          </cell>
          <cell r="K1446">
            <v>9985811.9199999999</v>
          </cell>
          <cell r="L1446">
            <v>3204306</v>
          </cell>
          <cell r="M1446">
            <v>3.12</v>
          </cell>
        </row>
        <row r="1447">
          <cell r="A1447" t="str">
            <v>365201991</v>
          </cell>
          <cell r="B1447" t="str">
            <v>ESD</v>
          </cell>
          <cell r="C1447" t="str">
            <v>0000898</v>
          </cell>
          <cell r="D1447">
            <v>1010300</v>
          </cell>
          <cell r="E1447" t="str">
            <v>D</v>
          </cell>
          <cell r="F1447">
            <v>365</v>
          </cell>
          <cell r="G1447" t="str">
            <v>0020</v>
          </cell>
          <cell r="H1447">
            <v>20</v>
          </cell>
          <cell r="I1447" t="str">
            <v>CONDUCTOR, ALUMINUM, 4/0 AND GREATER</v>
          </cell>
          <cell r="J1447">
            <v>1991</v>
          </cell>
          <cell r="K1447">
            <v>12127723.539999999</v>
          </cell>
          <cell r="L1447">
            <v>3006144</v>
          </cell>
          <cell r="M1447">
            <v>4.03</v>
          </cell>
        </row>
        <row r="1448">
          <cell r="A1448" t="str">
            <v>365201992</v>
          </cell>
          <cell r="B1448" t="str">
            <v>ESD</v>
          </cell>
          <cell r="C1448" t="str">
            <v>0000898</v>
          </cell>
          <cell r="D1448">
            <v>1010300</v>
          </cell>
          <cell r="E1448" t="str">
            <v>D</v>
          </cell>
          <cell r="F1448">
            <v>365</v>
          </cell>
          <cell r="G1448" t="str">
            <v>0020</v>
          </cell>
          <cell r="H1448">
            <v>20</v>
          </cell>
          <cell r="I1448" t="str">
            <v>CONDUCTOR, ALUMINUM, 4/0 AND GREATER</v>
          </cell>
          <cell r="J1448">
            <v>1992</v>
          </cell>
          <cell r="K1448">
            <v>9311196.7699999996</v>
          </cell>
          <cell r="L1448">
            <v>2700685</v>
          </cell>
          <cell r="M1448">
            <v>3.45</v>
          </cell>
        </row>
        <row r="1449">
          <cell r="A1449" t="str">
            <v>365201993</v>
          </cell>
          <cell r="B1449" t="str">
            <v>ESD</v>
          </cell>
          <cell r="C1449" t="str">
            <v>0000898</v>
          </cell>
          <cell r="D1449">
            <v>1010300</v>
          </cell>
          <cell r="E1449" t="str">
            <v>D</v>
          </cell>
          <cell r="F1449">
            <v>365</v>
          </cell>
          <cell r="G1449" t="str">
            <v>0020</v>
          </cell>
          <cell r="H1449">
            <v>20</v>
          </cell>
          <cell r="I1449" t="str">
            <v>CONDUCTOR, ALUMINUM, 4/0 AND GREATER</v>
          </cell>
          <cell r="J1449">
            <v>1993</v>
          </cell>
          <cell r="K1449">
            <v>4699396.4800000004</v>
          </cell>
          <cell r="L1449">
            <v>2258695</v>
          </cell>
          <cell r="M1449">
            <v>2.08</v>
          </cell>
        </row>
        <row r="1450">
          <cell r="A1450" t="str">
            <v>365201994</v>
          </cell>
          <cell r="B1450" t="str">
            <v>ESD</v>
          </cell>
          <cell r="C1450" t="str">
            <v>0000898</v>
          </cell>
          <cell r="D1450">
            <v>1010300</v>
          </cell>
          <cell r="E1450" t="str">
            <v>D</v>
          </cell>
          <cell r="F1450">
            <v>365</v>
          </cell>
          <cell r="G1450" t="str">
            <v>0020</v>
          </cell>
          <cell r="H1450">
            <v>20</v>
          </cell>
          <cell r="I1450" t="str">
            <v>CONDUCTOR, ALUMINUM, 4/0 AND GREATER</v>
          </cell>
          <cell r="J1450">
            <v>1994</v>
          </cell>
          <cell r="K1450">
            <v>6501329.6500000004</v>
          </cell>
          <cell r="L1450">
            <v>3091390</v>
          </cell>
          <cell r="M1450">
            <v>2.1</v>
          </cell>
        </row>
        <row r="1451">
          <cell r="A1451" t="str">
            <v>365201995</v>
          </cell>
          <cell r="B1451" t="str">
            <v>ESD</v>
          </cell>
          <cell r="C1451" t="str">
            <v>0000898</v>
          </cell>
          <cell r="D1451">
            <v>1010300</v>
          </cell>
          <cell r="E1451" t="str">
            <v>D</v>
          </cell>
          <cell r="F1451">
            <v>365</v>
          </cell>
          <cell r="G1451" t="str">
            <v>0020</v>
          </cell>
          <cell r="H1451">
            <v>20</v>
          </cell>
          <cell r="I1451" t="str">
            <v>CONDUCTOR, ALUMINUM, 4/0 AND GREATER</v>
          </cell>
          <cell r="J1451">
            <v>1995</v>
          </cell>
          <cell r="K1451">
            <v>8929170.9800000004</v>
          </cell>
          <cell r="L1451">
            <v>2122227</v>
          </cell>
          <cell r="M1451">
            <v>4.21</v>
          </cell>
        </row>
        <row r="1452">
          <cell r="A1452" t="str">
            <v>365201996</v>
          </cell>
          <cell r="B1452" t="str">
            <v>ESD</v>
          </cell>
          <cell r="C1452" t="str">
            <v>0000898</v>
          </cell>
          <cell r="D1452">
            <v>1010300</v>
          </cell>
          <cell r="E1452" t="str">
            <v>D</v>
          </cell>
          <cell r="F1452">
            <v>365</v>
          </cell>
          <cell r="G1452" t="str">
            <v>0020</v>
          </cell>
          <cell r="H1452">
            <v>20</v>
          </cell>
          <cell r="I1452" t="str">
            <v>CONDUCTOR, ALUMINUM, 4/0 AND GREATER</v>
          </cell>
          <cell r="J1452">
            <v>1996</v>
          </cell>
          <cell r="K1452">
            <v>18435198.030000001</v>
          </cell>
          <cell r="L1452">
            <v>2466159</v>
          </cell>
          <cell r="M1452">
            <v>7.48</v>
          </cell>
        </row>
        <row r="1453">
          <cell r="A1453" t="str">
            <v>365201997</v>
          </cell>
          <cell r="B1453" t="str">
            <v>ESD</v>
          </cell>
          <cell r="C1453" t="str">
            <v>0000898</v>
          </cell>
          <cell r="D1453">
            <v>1010300</v>
          </cell>
          <cell r="E1453" t="str">
            <v>D</v>
          </cell>
          <cell r="F1453">
            <v>365</v>
          </cell>
          <cell r="G1453" t="str">
            <v>0020</v>
          </cell>
          <cell r="H1453">
            <v>20</v>
          </cell>
          <cell r="I1453" t="str">
            <v>CONDUCTOR, ALUMINUM, 4/0 AND GREATER</v>
          </cell>
          <cell r="J1453">
            <v>1997</v>
          </cell>
          <cell r="K1453">
            <v>19157105.18</v>
          </cell>
          <cell r="L1453">
            <v>2310183</v>
          </cell>
          <cell r="M1453">
            <v>8.2899999999999991</v>
          </cell>
        </row>
        <row r="1454">
          <cell r="A1454" t="str">
            <v>365201998</v>
          </cell>
          <cell r="B1454" t="str">
            <v>ESD</v>
          </cell>
          <cell r="C1454" t="str">
            <v>0000898</v>
          </cell>
          <cell r="D1454">
            <v>1010300</v>
          </cell>
          <cell r="E1454" t="str">
            <v>D</v>
          </cell>
          <cell r="F1454">
            <v>365</v>
          </cell>
          <cell r="G1454" t="str">
            <v>0020</v>
          </cell>
          <cell r="H1454">
            <v>20</v>
          </cell>
          <cell r="I1454" t="str">
            <v>CONDUCTOR, ALUMINUM, 4/0 AND GREATER</v>
          </cell>
          <cell r="J1454">
            <v>1998</v>
          </cell>
          <cell r="K1454">
            <v>9298498.0600000005</v>
          </cell>
          <cell r="L1454">
            <v>3415154</v>
          </cell>
          <cell r="M1454">
            <v>2.72</v>
          </cell>
        </row>
        <row r="1455">
          <cell r="A1455" t="str">
            <v>365201999</v>
          </cell>
          <cell r="B1455" t="str">
            <v>ESD</v>
          </cell>
          <cell r="C1455" t="str">
            <v>0000898</v>
          </cell>
          <cell r="D1455">
            <v>1010300</v>
          </cell>
          <cell r="E1455" t="str">
            <v>D</v>
          </cell>
          <cell r="F1455">
            <v>365</v>
          </cell>
          <cell r="G1455" t="str">
            <v>0020</v>
          </cell>
          <cell r="H1455">
            <v>20</v>
          </cell>
          <cell r="I1455" t="str">
            <v>CONDUCTOR, ALUMINUM, 4/0 AND GREATER</v>
          </cell>
          <cell r="J1455">
            <v>1999</v>
          </cell>
          <cell r="K1455">
            <v>9747691.9600000009</v>
          </cell>
          <cell r="L1455">
            <v>3551208</v>
          </cell>
          <cell r="M1455">
            <v>2.74</v>
          </cell>
        </row>
        <row r="1456">
          <cell r="A1456" t="str">
            <v>365202000</v>
          </cell>
          <cell r="B1456" t="str">
            <v>ESD</v>
          </cell>
          <cell r="C1456" t="str">
            <v>0000898</v>
          </cell>
          <cell r="D1456">
            <v>1010300</v>
          </cell>
          <cell r="E1456" t="str">
            <v>D</v>
          </cell>
          <cell r="F1456">
            <v>365</v>
          </cell>
          <cell r="G1456" t="str">
            <v>0020</v>
          </cell>
          <cell r="H1456">
            <v>20</v>
          </cell>
          <cell r="I1456" t="str">
            <v>CONDUCTOR, ALUMINUM, 4/0 AND GREATER</v>
          </cell>
          <cell r="J1456">
            <v>2000</v>
          </cell>
          <cell r="K1456">
            <v>14316331.99</v>
          </cell>
          <cell r="L1456">
            <v>3660419</v>
          </cell>
          <cell r="M1456">
            <v>3.91</v>
          </cell>
        </row>
        <row r="1457">
          <cell r="A1457" t="str">
            <v>365202001</v>
          </cell>
          <cell r="B1457" t="str">
            <v>ESD</v>
          </cell>
          <cell r="C1457" t="str">
            <v>0000898</v>
          </cell>
          <cell r="D1457">
            <v>1010300</v>
          </cell>
          <cell r="E1457" t="str">
            <v>D</v>
          </cell>
          <cell r="F1457">
            <v>365</v>
          </cell>
          <cell r="G1457" t="str">
            <v>0020</v>
          </cell>
          <cell r="H1457">
            <v>20</v>
          </cell>
          <cell r="I1457" t="str">
            <v>CONDUCTOR, ALUMINUM, 4/0 AND GREATER</v>
          </cell>
          <cell r="J1457">
            <v>2001</v>
          </cell>
          <cell r="K1457">
            <v>11969464.310000001</v>
          </cell>
          <cell r="L1457">
            <v>2908433</v>
          </cell>
          <cell r="M1457">
            <v>4.12</v>
          </cell>
        </row>
        <row r="1458">
          <cell r="A1458" t="str">
            <v>365202002</v>
          </cell>
          <cell r="B1458" t="str">
            <v>ESD</v>
          </cell>
          <cell r="C1458" t="str">
            <v>0000898</v>
          </cell>
          <cell r="D1458">
            <v>1010300</v>
          </cell>
          <cell r="E1458" t="str">
            <v>D</v>
          </cell>
          <cell r="F1458">
            <v>365</v>
          </cell>
          <cell r="G1458" t="str">
            <v>0020</v>
          </cell>
          <cell r="H1458">
            <v>20</v>
          </cell>
          <cell r="I1458" t="str">
            <v>CONDUCTOR, ALUMINUM, 4/0 AND GREATER</v>
          </cell>
          <cell r="J1458">
            <v>2002</v>
          </cell>
          <cell r="K1458">
            <v>8102580</v>
          </cell>
          <cell r="L1458">
            <v>1976406</v>
          </cell>
          <cell r="M1458">
            <v>4.0999999999999996</v>
          </cell>
        </row>
        <row r="1459">
          <cell r="A1459" t="str">
            <v>365202003</v>
          </cell>
          <cell r="B1459" t="str">
            <v>ESD</v>
          </cell>
          <cell r="C1459" t="str">
            <v>0000898</v>
          </cell>
          <cell r="D1459">
            <v>1010300</v>
          </cell>
          <cell r="E1459" t="str">
            <v>D</v>
          </cell>
          <cell r="F1459">
            <v>365</v>
          </cell>
          <cell r="G1459" t="str">
            <v>0020</v>
          </cell>
          <cell r="H1459">
            <v>20</v>
          </cell>
          <cell r="I1459" t="str">
            <v>CONDUCTOR, ALUMINUM, 4/0 AND GREATER</v>
          </cell>
          <cell r="J1459">
            <v>2003</v>
          </cell>
          <cell r="K1459">
            <v>10918497.42</v>
          </cell>
          <cell r="L1459">
            <v>2474095</v>
          </cell>
          <cell r="M1459">
            <v>4.41</v>
          </cell>
        </row>
        <row r="1460">
          <cell r="A1460" t="str">
            <v>365202004</v>
          </cell>
          <cell r="B1460" t="str">
            <v>ESD</v>
          </cell>
          <cell r="C1460" t="str">
            <v>0000898</v>
          </cell>
          <cell r="D1460">
            <v>1010300</v>
          </cell>
          <cell r="E1460" t="str">
            <v>D</v>
          </cell>
          <cell r="F1460">
            <v>365</v>
          </cell>
          <cell r="G1460" t="str">
            <v>0020</v>
          </cell>
          <cell r="H1460">
            <v>20</v>
          </cell>
          <cell r="I1460" t="str">
            <v>CONDUCTOR, ALUMINUM, 4/0 AND GREATER</v>
          </cell>
          <cell r="J1460">
            <v>2004</v>
          </cell>
          <cell r="K1460">
            <v>8693930.1999999993</v>
          </cell>
          <cell r="L1460">
            <v>2310637</v>
          </cell>
          <cell r="M1460">
            <v>3.76</v>
          </cell>
        </row>
        <row r="1461">
          <cell r="A1461" t="str">
            <v>365202005</v>
          </cell>
          <cell r="B1461" t="str">
            <v>ESD</v>
          </cell>
          <cell r="C1461" t="str">
            <v>0000898</v>
          </cell>
          <cell r="D1461">
            <v>1010300</v>
          </cell>
          <cell r="E1461" t="str">
            <v>D</v>
          </cell>
          <cell r="F1461">
            <v>365</v>
          </cell>
          <cell r="G1461" t="str">
            <v>0020</v>
          </cell>
          <cell r="H1461">
            <v>20</v>
          </cell>
          <cell r="I1461" t="str">
            <v>CONDUCTOR, ALUMINUM, 4/0 AND GREATER</v>
          </cell>
          <cell r="J1461">
            <v>2005</v>
          </cell>
          <cell r="K1461">
            <v>16905631.850000001</v>
          </cell>
          <cell r="L1461">
            <v>3856971</v>
          </cell>
          <cell r="M1461">
            <v>4.38</v>
          </cell>
        </row>
        <row r="1462">
          <cell r="A1462" t="str">
            <v>365202006</v>
          </cell>
          <cell r="B1462" t="str">
            <v>ESD</v>
          </cell>
          <cell r="C1462" t="str">
            <v>0000898</v>
          </cell>
          <cell r="D1462">
            <v>1010300</v>
          </cell>
          <cell r="E1462" t="str">
            <v>D</v>
          </cell>
          <cell r="F1462">
            <v>365</v>
          </cell>
          <cell r="G1462" t="str">
            <v>0020</v>
          </cell>
          <cell r="H1462">
            <v>20</v>
          </cell>
          <cell r="I1462" t="str">
            <v>CONDUCTOR, ALUMINUM, 4/0 AND GREATER</v>
          </cell>
          <cell r="J1462">
            <v>2006</v>
          </cell>
          <cell r="K1462">
            <v>13250260.58</v>
          </cell>
          <cell r="L1462">
            <v>2452021</v>
          </cell>
          <cell r="M1462">
            <v>5.4</v>
          </cell>
        </row>
        <row r="1463">
          <cell r="A1463" t="str">
            <v>365202007</v>
          </cell>
          <cell r="B1463" t="str">
            <v>ESD</v>
          </cell>
          <cell r="C1463" t="str">
            <v>0000898</v>
          </cell>
          <cell r="D1463">
            <v>1010300</v>
          </cell>
          <cell r="E1463" t="str">
            <v>D</v>
          </cell>
          <cell r="F1463">
            <v>365</v>
          </cell>
          <cell r="G1463" t="str">
            <v>0020</v>
          </cell>
          <cell r="H1463">
            <v>20</v>
          </cell>
          <cell r="I1463" t="str">
            <v>CONDUCTOR, ALUMINUM, 4/0 AND GREATER</v>
          </cell>
          <cell r="J1463">
            <v>2007</v>
          </cell>
          <cell r="K1463">
            <v>14101451.74</v>
          </cell>
          <cell r="L1463">
            <v>1890692</v>
          </cell>
          <cell r="M1463">
            <v>7.46</v>
          </cell>
        </row>
        <row r="1464">
          <cell r="A1464" t="str">
            <v>365202008</v>
          </cell>
          <cell r="B1464" t="str">
            <v>ESD</v>
          </cell>
          <cell r="C1464" t="str">
            <v>0000898</v>
          </cell>
          <cell r="D1464">
            <v>1010300</v>
          </cell>
          <cell r="E1464" t="str">
            <v>D</v>
          </cell>
          <cell r="F1464">
            <v>365</v>
          </cell>
          <cell r="G1464" t="str">
            <v>0020</v>
          </cell>
          <cell r="H1464">
            <v>20</v>
          </cell>
          <cell r="I1464" t="str">
            <v>CONDUCTOR, ALUMINUM, 4/0 AND GREATER</v>
          </cell>
          <cell r="J1464">
            <v>2008</v>
          </cell>
          <cell r="K1464">
            <v>2552635.5499999998</v>
          </cell>
          <cell r="L1464">
            <v>585330</v>
          </cell>
          <cell r="M1464">
            <v>4.3600000000000003</v>
          </cell>
        </row>
        <row r="1465">
          <cell r="A1465" t="str">
            <v>365301908</v>
          </cell>
          <cell r="B1465" t="str">
            <v>ESD</v>
          </cell>
          <cell r="C1465" t="str">
            <v>0000898</v>
          </cell>
          <cell r="D1465">
            <v>1010300</v>
          </cell>
          <cell r="E1465" t="str">
            <v>D</v>
          </cell>
          <cell r="F1465">
            <v>365</v>
          </cell>
          <cell r="G1465" t="str">
            <v>0030</v>
          </cell>
          <cell r="H1465">
            <v>30</v>
          </cell>
          <cell r="I1465" t="str">
            <v>CONDUCTOR, OTHER THAN ALUMINUM, LESS THAN 2/0</v>
          </cell>
          <cell r="J1465">
            <v>1908</v>
          </cell>
          <cell r="K1465">
            <v>52.56</v>
          </cell>
          <cell r="L1465">
            <v>9373</v>
          </cell>
          <cell r="M1465">
            <v>0.01</v>
          </cell>
        </row>
        <row r="1466">
          <cell r="A1466" t="str">
            <v>365301936</v>
          </cell>
          <cell r="B1466" t="str">
            <v>ESD</v>
          </cell>
          <cell r="C1466" t="str">
            <v>0000898</v>
          </cell>
          <cell r="D1466">
            <v>1010300</v>
          </cell>
          <cell r="E1466" t="str">
            <v>D</v>
          </cell>
          <cell r="F1466">
            <v>365</v>
          </cell>
          <cell r="G1466" t="str">
            <v>0030</v>
          </cell>
          <cell r="H1466">
            <v>30</v>
          </cell>
          <cell r="I1466" t="str">
            <v>CONDUCTOR, OTHER THAN ALUMINUM, LESS THAN 2/0</v>
          </cell>
          <cell r="J1466">
            <v>1936</v>
          </cell>
          <cell r="K1466">
            <v>11.43</v>
          </cell>
          <cell r="L1466">
            <v>529</v>
          </cell>
          <cell r="M1466">
            <v>0.02</v>
          </cell>
        </row>
        <row r="1467">
          <cell r="A1467" t="str">
            <v>365301937</v>
          </cell>
          <cell r="B1467" t="str">
            <v>ESD</v>
          </cell>
          <cell r="C1467" t="str">
            <v>0000898</v>
          </cell>
          <cell r="D1467">
            <v>1010300</v>
          </cell>
          <cell r="E1467" t="str">
            <v>D</v>
          </cell>
          <cell r="F1467">
            <v>365</v>
          </cell>
          <cell r="G1467" t="str">
            <v>0030</v>
          </cell>
          <cell r="H1467">
            <v>30</v>
          </cell>
          <cell r="I1467" t="str">
            <v>CONDUCTOR, OTHER THAN ALUMINUM, LESS THAN 2/0</v>
          </cell>
          <cell r="J1467">
            <v>1937</v>
          </cell>
          <cell r="K1467">
            <v>5.51</v>
          </cell>
          <cell r="L1467">
            <v>4266</v>
          </cell>
          <cell r="M1467">
            <v>0</v>
          </cell>
        </row>
        <row r="1468">
          <cell r="A1468" t="str">
            <v>365301938</v>
          </cell>
          <cell r="B1468" t="str">
            <v>ESD</v>
          </cell>
          <cell r="C1468" t="str">
            <v>0000898</v>
          </cell>
          <cell r="D1468">
            <v>1010300</v>
          </cell>
          <cell r="E1468" t="str">
            <v>D</v>
          </cell>
          <cell r="F1468">
            <v>365</v>
          </cell>
          <cell r="G1468" t="str">
            <v>0030</v>
          </cell>
          <cell r="H1468">
            <v>30</v>
          </cell>
          <cell r="I1468" t="str">
            <v>CONDUCTOR, OTHER THAN ALUMINUM, LESS THAN 2/0</v>
          </cell>
          <cell r="J1468">
            <v>1938</v>
          </cell>
          <cell r="K1468">
            <v>3.76</v>
          </cell>
          <cell r="L1468">
            <v>362</v>
          </cell>
          <cell r="M1468">
            <v>0.01</v>
          </cell>
        </row>
        <row r="1469">
          <cell r="A1469" t="str">
            <v>365301939</v>
          </cell>
          <cell r="B1469" t="str">
            <v>ESD</v>
          </cell>
          <cell r="C1469" t="str">
            <v>0000898</v>
          </cell>
          <cell r="D1469">
            <v>1010300</v>
          </cell>
          <cell r="E1469" t="str">
            <v>D</v>
          </cell>
          <cell r="F1469">
            <v>365</v>
          </cell>
          <cell r="G1469" t="str">
            <v>0030</v>
          </cell>
          <cell r="H1469">
            <v>30</v>
          </cell>
          <cell r="I1469" t="str">
            <v>CONDUCTOR, OTHER THAN ALUMINUM, LESS THAN 2/0</v>
          </cell>
          <cell r="J1469">
            <v>1939</v>
          </cell>
          <cell r="K1469">
            <v>17.68</v>
          </cell>
          <cell r="L1469">
            <v>420</v>
          </cell>
          <cell r="M1469">
            <v>0.04</v>
          </cell>
        </row>
        <row r="1470">
          <cell r="A1470" t="str">
            <v>365301940</v>
          </cell>
          <cell r="B1470" t="str">
            <v>ESD</v>
          </cell>
          <cell r="C1470" t="str">
            <v>0000898</v>
          </cell>
          <cell r="D1470">
            <v>1010300</v>
          </cell>
          <cell r="E1470" t="str">
            <v>D</v>
          </cell>
          <cell r="F1470">
            <v>365</v>
          </cell>
          <cell r="G1470" t="str">
            <v>0030</v>
          </cell>
          <cell r="H1470">
            <v>30</v>
          </cell>
          <cell r="I1470" t="str">
            <v>CONDUCTOR, OTHER THAN ALUMINUM, LESS THAN 2/0</v>
          </cell>
          <cell r="J1470">
            <v>1940</v>
          </cell>
          <cell r="K1470">
            <v>75.489999999999995</v>
          </cell>
          <cell r="L1470">
            <v>1793</v>
          </cell>
          <cell r="M1470">
            <v>0.04</v>
          </cell>
        </row>
        <row r="1471">
          <cell r="A1471" t="str">
            <v>365301941</v>
          </cell>
          <cell r="B1471" t="str">
            <v>ESD</v>
          </cell>
          <cell r="C1471" t="str">
            <v>0000898</v>
          </cell>
          <cell r="D1471">
            <v>1010300</v>
          </cell>
          <cell r="E1471" t="str">
            <v>D</v>
          </cell>
          <cell r="F1471">
            <v>365</v>
          </cell>
          <cell r="G1471" t="str">
            <v>0030</v>
          </cell>
          <cell r="H1471">
            <v>30</v>
          </cell>
          <cell r="I1471" t="str">
            <v>CONDUCTOR, OTHER THAN ALUMINUM, LESS THAN 2/0</v>
          </cell>
          <cell r="J1471">
            <v>1941</v>
          </cell>
          <cell r="K1471">
            <v>8.76</v>
          </cell>
          <cell r="L1471">
            <v>208</v>
          </cell>
          <cell r="M1471">
            <v>0.04</v>
          </cell>
        </row>
        <row r="1472">
          <cell r="A1472" t="str">
            <v>365301942</v>
          </cell>
          <cell r="B1472" t="str">
            <v>ESD</v>
          </cell>
          <cell r="C1472" t="str">
            <v>0000898</v>
          </cell>
          <cell r="D1472">
            <v>1010300</v>
          </cell>
          <cell r="E1472" t="str">
            <v>D</v>
          </cell>
          <cell r="F1472">
            <v>365</v>
          </cell>
          <cell r="G1472" t="str">
            <v>0030</v>
          </cell>
          <cell r="H1472">
            <v>30</v>
          </cell>
          <cell r="I1472" t="str">
            <v>CONDUCTOR, OTHER THAN ALUMINUM, LESS THAN 2/0</v>
          </cell>
          <cell r="J1472">
            <v>1942</v>
          </cell>
          <cell r="K1472">
            <v>18.8</v>
          </cell>
          <cell r="L1472">
            <v>971</v>
          </cell>
          <cell r="M1472">
            <v>0.02</v>
          </cell>
        </row>
        <row r="1473">
          <cell r="A1473" t="str">
            <v>365301943</v>
          </cell>
          <cell r="B1473" t="str">
            <v>ESD</v>
          </cell>
          <cell r="C1473" t="str">
            <v>0000898</v>
          </cell>
          <cell r="D1473">
            <v>1010300</v>
          </cell>
          <cell r="E1473" t="str">
            <v>D</v>
          </cell>
          <cell r="F1473">
            <v>365</v>
          </cell>
          <cell r="G1473" t="str">
            <v>0030</v>
          </cell>
          <cell r="H1473">
            <v>30</v>
          </cell>
          <cell r="I1473" t="str">
            <v>CONDUCTOR, OTHER THAN ALUMINUM, LESS THAN 2/0</v>
          </cell>
          <cell r="J1473">
            <v>1943</v>
          </cell>
          <cell r="K1473">
            <v>146.05000000000001</v>
          </cell>
          <cell r="L1473">
            <v>3469</v>
          </cell>
          <cell r="M1473">
            <v>0.04</v>
          </cell>
        </row>
        <row r="1474">
          <cell r="A1474" t="str">
            <v>365301944</v>
          </cell>
          <cell r="B1474" t="str">
            <v>ESD</v>
          </cell>
          <cell r="C1474" t="str">
            <v>0000898</v>
          </cell>
          <cell r="D1474">
            <v>1010300</v>
          </cell>
          <cell r="E1474" t="str">
            <v>D</v>
          </cell>
          <cell r="F1474">
            <v>365</v>
          </cell>
          <cell r="G1474" t="str">
            <v>0030</v>
          </cell>
          <cell r="H1474">
            <v>30</v>
          </cell>
          <cell r="I1474" t="str">
            <v>CONDUCTOR, OTHER THAN ALUMINUM, LESS THAN 2/0</v>
          </cell>
          <cell r="J1474">
            <v>1944</v>
          </cell>
          <cell r="K1474">
            <v>36.46</v>
          </cell>
          <cell r="L1474">
            <v>433</v>
          </cell>
          <cell r="M1474">
            <v>0.08</v>
          </cell>
        </row>
        <row r="1475">
          <cell r="A1475" t="str">
            <v>365301945</v>
          </cell>
          <cell r="B1475" t="str">
            <v>ESD</v>
          </cell>
          <cell r="C1475" t="str">
            <v>0000898</v>
          </cell>
          <cell r="D1475">
            <v>1010300</v>
          </cell>
          <cell r="E1475" t="str">
            <v>D</v>
          </cell>
          <cell r="F1475">
            <v>365</v>
          </cell>
          <cell r="G1475" t="str">
            <v>0030</v>
          </cell>
          <cell r="H1475">
            <v>30</v>
          </cell>
          <cell r="I1475" t="str">
            <v>CONDUCTOR, OTHER THAN ALUMINUM, LESS THAN 2/0</v>
          </cell>
          <cell r="J1475">
            <v>1945</v>
          </cell>
          <cell r="K1475">
            <v>444.72</v>
          </cell>
          <cell r="L1475">
            <v>11926</v>
          </cell>
          <cell r="M1475">
            <v>0.04</v>
          </cell>
        </row>
        <row r="1476">
          <cell r="A1476" t="str">
            <v>365301946</v>
          </cell>
          <cell r="B1476" t="str">
            <v>ESD</v>
          </cell>
          <cell r="C1476" t="str">
            <v>0000898</v>
          </cell>
          <cell r="D1476">
            <v>1010300</v>
          </cell>
          <cell r="E1476" t="str">
            <v>D</v>
          </cell>
          <cell r="F1476">
            <v>365</v>
          </cell>
          <cell r="G1476" t="str">
            <v>0030</v>
          </cell>
          <cell r="H1476">
            <v>30</v>
          </cell>
          <cell r="I1476" t="str">
            <v>CONDUCTOR, OTHER THAN ALUMINUM, LESS THAN 2/0</v>
          </cell>
          <cell r="J1476">
            <v>1946</v>
          </cell>
          <cell r="K1476">
            <v>809.6</v>
          </cell>
          <cell r="L1476">
            <v>12784</v>
          </cell>
          <cell r="M1476">
            <v>0.06</v>
          </cell>
        </row>
        <row r="1477">
          <cell r="A1477" t="str">
            <v>365301947</v>
          </cell>
          <cell r="B1477" t="str">
            <v>ESD</v>
          </cell>
          <cell r="C1477" t="str">
            <v>0000898</v>
          </cell>
          <cell r="D1477">
            <v>1010300</v>
          </cell>
          <cell r="E1477" t="str">
            <v>D</v>
          </cell>
          <cell r="F1477">
            <v>365</v>
          </cell>
          <cell r="G1477" t="str">
            <v>0030</v>
          </cell>
          <cell r="H1477">
            <v>30</v>
          </cell>
          <cell r="I1477" t="str">
            <v>CONDUCTOR, OTHER THAN ALUMINUM, LESS THAN 2/0</v>
          </cell>
          <cell r="J1477">
            <v>1947</v>
          </cell>
          <cell r="K1477">
            <v>528.95000000000005</v>
          </cell>
          <cell r="L1477">
            <v>9783</v>
          </cell>
          <cell r="M1477">
            <v>0.05</v>
          </cell>
        </row>
        <row r="1478">
          <cell r="A1478" t="str">
            <v>365301948</v>
          </cell>
          <cell r="B1478" t="str">
            <v>ESD</v>
          </cell>
          <cell r="C1478" t="str">
            <v>0000898</v>
          </cell>
          <cell r="D1478">
            <v>1010300</v>
          </cell>
          <cell r="E1478" t="str">
            <v>D</v>
          </cell>
          <cell r="F1478">
            <v>365</v>
          </cell>
          <cell r="G1478" t="str">
            <v>0030</v>
          </cell>
          <cell r="H1478">
            <v>30</v>
          </cell>
          <cell r="I1478" t="str">
            <v>CONDUCTOR, OTHER THAN ALUMINUM, LESS THAN 2/0</v>
          </cell>
          <cell r="J1478">
            <v>1948</v>
          </cell>
          <cell r="K1478">
            <v>2728.97</v>
          </cell>
          <cell r="L1478">
            <v>63919</v>
          </cell>
          <cell r="M1478">
            <v>0.04</v>
          </cell>
        </row>
        <row r="1479">
          <cell r="A1479" t="str">
            <v>365301949</v>
          </cell>
          <cell r="B1479" t="str">
            <v>ESD</v>
          </cell>
          <cell r="C1479" t="str">
            <v>0000898</v>
          </cell>
          <cell r="D1479">
            <v>1010300</v>
          </cell>
          <cell r="E1479" t="str">
            <v>D</v>
          </cell>
          <cell r="F1479">
            <v>365</v>
          </cell>
          <cell r="G1479" t="str">
            <v>0030</v>
          </cell>
          <cell r="H1479">
            <v>30</v>
          </cell>
          <cell r="I1479" t="str">
            <v>CONDUCTOR, OTHER THAN ALUMINUM, LESS THAN 2/0</v>
          </cell>
          <cell r="J1479">
            <v>1949</v>
          </cell>
          <cell r="K1479">
            <v>435.67</v>
          </cell>
          <cell r="L1479">
            <v>8521</v>
          </cell>
          <cell r="M1479">
            <v>0.05</v>
          </cell>
        </row>
        <row r="1480">
          <cell r="A1480" t="str">
            <v>365301950</v>
          </cell>
          <cell r="B1480" t="str">
            <v>ESD</v>
          </cell>
          <cell r="C1480" t="str">
            <v>0000898</v>
          </cell>
          <cell r="D1480">
            <v>1010300</v>
          </cell>
          <cell r="E1480" t="str">
            <v>D</v>
          </cell>
          <cell r="F1480">
            <v>365</v>
          </cell>
          <cell r="G1480" t="str">
            <v>0030</v>
          </cell>
          <cell r="H1480">
            <v>30</v>
          </cell>
          <cell r="I1480" t="str">
            <v>CONDUCTOR, OTHER THAN ALUMINUM, LESS THAN 2/0</v>
          </cell>
          <cell r="J1480">
            <v>1950</v>
          </cell>
          <cell r="K1480">
            <v>268.52999999999997</v>
          </cell>
          <cell r="L1480">
            <v>4530</v>
          </cell>
          <cell r="M1480">
            <v>0.06</v>
          </cell>
        </row>
        <row r="1481">
          <cell r="A1481" t="str">
            <v>365301953</v>
          </cell>
          <cell r="B1481" t="str">
            <v>ESD</v>
          </cell>
          <cell r="C1481" t="str">
            <v>0000898</v>
          </cell>
          <cell r="D1481">
            <v>1010300</v>
          </cell>
          <cell r="E1481" t="str">
            <v>D</v>
          </cell>
          <cell r="F1481">
            <v>365</v>
          </cell>
          <cell r="G1481" t="str">
            <v>0030</v>
          </cell>
          <cell r="H1481">
            <v>30</v>
          </cell>
          <cell r="I1481" t="str">
            <v>CONDUCTOR, OTHER THAN ALUMINUM, LESS THAN 2/0</v>
          </cell>
          <cell r="J1481">
            <v>1953</v>
          </cell>
          <cell r="K1481">
            <v>2057.75</v>
          </cell>
          <cell r="L1481">
            <v>5534</v>
          </cell>
          <cell r="M1481">
            <v>0.37</v>
          </cell>
        </row>
        <row r="1482">
          <cell r="A1482" t="str">
            <v>365301955</v>
          </cell>
          <cell r="B1482" t="str">
            <v>ESD</v>
          </cell>
          <cell r="C1482" t="str">
            <v>0000898</v>
          </cell>
          <cell r="D1482">
            <v>1010300</v>
          </cell>
          <cell r="E1482" t="str">
            <v>D</v>
          </cell>
          <cell r="F1482">
            <v>365</v>
          </cell>
          <cell r="G1482" t="str">
            <v>0030</v>
          </cell>
          <cell r="H1482">
            <v>30</v>
          </cell>
          <cell r="I1482" t="str">
            <v>CONDUCTOR, OTHER THAN ALUMINUM, LESS THAN 2/0</v>
          </cell>
          <cell r="J1482">
            <v>1955</v>
          </cell>
          <cell r="K1482">
            <v>36788.449999999997</v>
          </cell>
          <cell r="L1482">
            <v>336464</v>
          </cell>
          <cell r="M1482">
            <v>0.11</v>
          </cell>
        </row>
        <row r="1483">
          <cell r="A1483" t="str">
            <v>365301956</v>
          </cell>
          <cell r="B1483" t="str">
            <v>ESD</v>
          </cell>
          <cell r="C1483" t="str">
            <v>0000898</v>
          </cell>
          <cell r="D1483">
            <v>1010300</v>
          </cell>
          <cell r="E1483" t="str">
            <v>D</v>
          </cell>
          <cell r="F1483">
            <v>365</v>
          </cell>
          <cell r="G1483" t="str">
            <v>0030</v>
          </cell>
          <cell r="H1483">
            <v>30</v>
          </cell>
          <cell r="I1483" t="str">
            <v>CONDUCTOR, OTHER THAN ALUMINUM, LESS THAN 2/0</v>
          </cell>
          <cell r="J1483">
            <v>1956</v>
          </cell>
          <cell r="K1483">
            <v>2580.65</v>
          </cell>
          <cell r="L1483">
            <v>103213</v>
          </cell>
          <cell r="M1483">
            <v>0.03</v>
          </cell>
        </row>
        <row r="1484">
          <cell r="A1484" t="str">
            <v>365301957</v>
          </cell>
          <cell r="B1484" t="str">
            <v>ESD</v>
          </cell>
          <cell r="C1484" t="str">
            <v>0000898</v>
          </cell>
          <cell r="D1484">
            <v>1010300</v>
          </cell>
          <cell r="E1484" t="str">
            <v>D</v>
          </cell>
          <cell r="F1484">
            <v>365</v>
          </cell>
          <cell r="G1484" t="str">
            <v>0030</v>
          </cell>
          <cell r="H1484">
            <v>30</v>
          </cell>
          <cell r="I1484" t="str">
            <v>CONDUCTOR, OTHER THAN ALUMINUM, LESS THAN 2/0</v>
          </cell>
          <cell r="J1484">
            <v>1957</v>
          </cell>
          <cell r="K1484">
            <v>23757.27</v>
          </cell>
          <cell r="L1484">
            <v>267853</v>
          </cell>
          <cell r="M1484">
            <v>0.09</v>
          </cell>
        </row>
        <row r="1485">
          <cell r="A1485" t="str">
            <v>365301958</v>
          </cell>
          <cell r="B1485" t="str">
            <v>ESD</v>
          </cell>
          <cell r="C1485" t="str">
            <v>0000898</v>
          </cell>
          <cell r="D1485">
            <v>1010300</v>
          </cell>
          <cell r="E1485" t="str">
            <v>D</v>
          </cell>
          <cell r="F1485">
            <v>365</v>
          </cell>
          <cell r="G1485" t="str">
            <v>0030</v>
          </cell>
          <cell r="H1485">
            <v>30</v>
          </cell>
          <cell r="I1485" t="str">
            <v>CONDUCTOR, OTHER THAN ALUMINUM, LESS THAN 2/0</v>
          </cell>
          <cell r="J1485">
            <v>1958</v>
          </cell>
          <cell r="K1485">
            <v>25373.5</v>
          </cell>
          <cell r="L1485">
            <v>361006</v>
          </cell>
          <cell r="M1485">
            <v>7.0000000000000007E-2</v>
          </cell>
        </row>
        <row r="1486">
          <cell r="A1486" t="str">
            <v>365301959</v>
          </cell>
          <cell r="B1486" t="str">
            <v>ESD</v>
          </cell>
          <cell r="C1486" t="str">
            <v>0000898</v>
          </cell>
          <cell r="D1486">
            <v>1010300</v>
          </cell>
          <cell r="E1486" t="str">
            <v>D</v>
          </cell>
          <cell r="F1486">
            <v>365</v>
          </cell>
          <cell r="G1486" t="str">
            <v>0030</v>
          </cell>
          <cell r="H1486">
            <v>30</v>
          </cell>
          <cell r="I1486" t="str">
            <v>CONDUCTOR, OTHER THAN ALUMINUM, LESS THAN 2/0</v>
          </cell>
          <cell r="J1486">
            <v>1959</v>
          </cell>
          <cell r="K1486">
            <v>63834.03</v>
          </cell>
          <cell r="L1486">
            <v>892497</v>
          </cell>
          <cell r="M1486">
            <v>7.0000000000000007E-2</v>
          </cell>
        </row>
        <row r="1487">
          <cell r="A1487" t="str">
            <v>365301960</v>
          </cell>
          <cell r="B1487" t="str">
            <v>ESD</v>
          </cell>
          <cell r="C1487" t="str">
            <v>0000898</v>
          </cell>
          <cell r="D1487">
            <v>1010300</v>
          </cell>
          <cell r="E1487" t="str">
            <v>D</v>
          </cell>
          <cell r="F1487">
            <v>365</v>
          </cell>
          <cell r="G1487" t="str">
            <v>0030</v>
          </cell>
          <cell r="H1487">
            <v>30</v>
          </cell>
          <cell r="I1487" t="str">
            <v>CONDUCTOR, OTHER THAN ALUMINUM, LESS THAN 2/0</v>
          </cell>
          <cell r="J1487">
            <v>1960</v>
          </cell>
          <cell r="K1487">
            <v>405771.6</v>
          </cell>
          <cell r="L1487">
            <v>4779741</v>
          </cell>
          <cell r="M1487">
            <v>0.08</v>
          </cell>
        </row>
        <row r="1488">
          <cell r="A1488" t="str">
            <v>365301961</v>
          </cell>
          <cell r="B1488" t="str">
            <v>ESD</v>
          </cell>
          <cell r="C1488" t="str">
            <v>0000898</v>
          </cell>
          <cell r="D1488">
            <v>1010300</v>
          </cell>
          <cell r="E1488" t="str">
            <v>D</v>
          </cell>
          <cell r="F1488">
            <v>365</v>
          </cell>
          <cell r="G1488" t="str">
            <v>0030</v>
          </cell>
          <cell r="H1488">
            <v>30</v>
          </cell>
          <cell r="I1488" t="str">
            <v>CONDUCTOR, OTHER THAN ALUMINUM, LESS THAN 2/0</v>
          </cell>
          <cell r="J1488">
            <v>1961</v>
          </cell>
          <cell r="K1488">
            <v>1693711.51</v>
          </cell>
          <cell r="L1488">
            <v>19589962</v>
          </cell>
          <cell r="M1488">
            <v>0.09</v>
          </cell>
        </row>
        <row r="1489">
          <cell r="A1489" t="str">
            <v>365301962</v>
          </cell>
          <cell r="B1489" t="str">
            <v>ESD</v>
          </cell>
          <cell r="C1489" t="str">
            <v>0000898</v>
          </cell>
          <cell r="D1489">
            <v>1010300</v>
          </cell>
          <cell r="E1489" t="str">
            <v>D</v>
          </cell>
          <cell r="F1489">
            <v>365</v>
          </cell>
          <cell r="G1489" t="str">
            <v>0030</v>
          </cell>
          <cell r="H1489">
            <v>30</v>
          </cell>
          <cell r="I1489" t="str">
            <v>CONDUCTOR, OTHER THAN ALUMINUM, LESS THAN 2/0</v>
          </cell>
          <cell r="J1489">
            <v>1962</v>
          </cell>
          <cell r="K1489">
            <v>978060.2</v>
          </cell>
          <cell r="L1489">
            <v>11769164</v>
          </cell>
          <cell r="M1489">
            <v>0.08</v>
          </cell>
        </row>
        <row r="1490">
          <cell r="A1490" t="str">
            <v>365301963</v>
          </cell>
          <cell r="B1490" t="str">
            <v>ESD</v>
          </cell>
          <cell r="C1490" t="str">
            <v>0000898</v>
          </cell>
          <cell r="D1490">
            <v>1010300</v>
          </cell>
          <cell r="E1490" t="str">
            <v>D</v>
          </cell>
          <cell r="F1490">
            <v>365</v>
          </cell>
          <cell r="G1490" t="str">
            <v>0030</v>
          </cell>
          <cell r="H1490">
            <v>30</v>
          </cell>
          <cell r="I1490" t="str">
            <v>CONDUCTOR, OTHER THAN ALUMINUM, LESS THAN 2/0</v>
          </cell>
          <cell r="J1490">
            <v>1963</v>
          </cell>
          <cell r="K1490">
            <v>2869221.17</v>
          </cell>
          <cell r="L1490">
            <v>54402785</v>
          </cell>
          <cell r="M1490">
            <v>0.05</v>
          </cell>
        </row>
        <row r="1491">
          <cell r="A1491" t="str">
            <v>365301964</v>
          </cell>
          <cell r="B1491" t="str">
            <v>ESD</v>
          </cell>
          <cell r="C1491" t="str">
            <v>0000898</v>
          </cell>
          <cell r="D1491">
            <v>1010300</v>
          </cell>
          <cell r="E1491" t="str">
            <v>D</v>
          </cell>
          <cell r="F1491">
            <v>365</v>
          </cell>
          <cell r="G1491" t="str">
            <v>0030</v>
          </cell>
          <cell r="H1491">
            <v>30</v>
          </cell>
          <cell r="I1491" t="str">
            <v>CONDUCTOR, OTHER THAN ALUMINUM, LESS THAN 2/0</v>
          </cell>
          <cell r="J1491">
            <v>1964</v>
          </cell>
          <cell r="K1491">
            <v>353647.97</v>
          </cell>
          <cell r="L1491">
            <v>4007789</v>
          </cell>
          <cell r="M1491">
            <v>0.09</v>
          </cell>
        </row>
        <row r="1492">
          <cell r="A1492" t="str">
            <v>365301965</v>
          </cell>
          <cell r="B1492" t="str">
            <v>ESD</v>
          </cell>
          <cell r="C1492" t="str">
            <v>0000898</v>
          </cell>
          <cell r="D1492">
            <v>1010300</v>
          </cell>
          <cell r="E1492" t="str">
            <v>D</v>
          </cell>
          <cell r="F1492">
            <v>365</v>
          </cell>
          <cell r="G1492" t="str">
            <v>0030</v>
          </cell>
          <cell r="H1492">
            <v>30</v>
          </cell>
          <cell r="I1492" t="str">
            <v>CONDUCTOR, OTHER THAN ALUMINUM, LESS THAN 2/0</v>
          </cell>
          <cell r="J1492">
            <v>1965</v>
          </cell>
          <cell r="K1492">
            <v>6506250.1100000003</v>
          </cell>
          <cell r="L1492">
            <v>45598066</v>
          </cell>
          <cell r="M1492">
            <v>0.14000000000000001</v>
          </cell>
        </row>
        <row r="1493">
          <cell r="A1493" t="str">
            <v>365301966</v>
          </cell>
          <cell r="B1493" t="str">
            <v>ESD</v>
          </cell>
          <cell r="C1493" t="str">
            <v>0000898</v>
          </cell>
          <cell r="D1493">
            <v>1010300</v>
          </cell>
          <cell r="E1493" t="str">
            <v>D</v>
          </cell>
          <cell r="F1493">
            <v>365</v>
          </cell>
          <cell r="G1493" t="str">
            <v>0030</v>
          </cell>
          <cell r="H1493">
            <v>30</v>
          </cell>
          <cell r="I1493" t="str">
            <v>CONDUCTOR, OTHER THAN ALUMINUM, LESS THAN 2/0</v>
          </cell>
          <cell r="J1493">
            <v>1966</v>
          </cell>
          <cell r="K1493">
            <v>84944.3</v>
          </cell>
          <cell r="L1493">
            <v>834173</v>
          </cell>
          <cell r="M1493">
            <v>0.1</v>
          </cell>
        </row>
        <row r="1494">
          <cell r="A1494" t="str">
            <v>365301967</v>
          </cell>
          <cell r="B1494" t="str">
            <v>ESD</v>
          </cell>
          <cell r="C1494" t="str">
            <v>0000898</v>
          </cell>
          <cell r="D1494">
            <v>1010300</v>
          </cell>
          <cell r="E1494" t="str">
            <v>D</v>
          </cell>
          <cell r="F1494">
            <v>365</v>
          </cell>
          <cell r="G1494" t="str">
            <v>0030</v>
          </cell>
          <cell r="H1494">
            <v>30</v>
          </cell>
          <cell r="I1494" t="str">
            <v>CONDUCTOR, OTHER THAN ALUMINUM, LESS THAN 2/0</v>
          </cell>
          <cell r="J1494">
            <v>1967</v>
          </cell>
          <cell r="K1494">
            <v>102933.42</v>
          </cell>
          <cell r="L1494">
            <v>653537</v>
          </cell>
          <cell r="M1494">
            <v>0.16</v>
          </cell>
        </row>
        <row r="1495">
          <cell r="A1495" t="str">
            <v>365301968</v>
          </cell>
          <cell r="B1495" t="str">
            <v>ESD</v>
          </cell>
          <cell r="C1495" t="str">
            <v>0000898</v>
          </cell>
          <cell r="D1495">
            <v>1010300</v>
          </cell>
          <cell r="E1495" t="str">
            <v>D</v>
          </cell>
          <cell r="F1495">
            <v>365</v>
          </cell>
          <cell r="G1495" t="str">
            <v>0030</v>
          </cell>
          <cell r="H1495">
            <v>30</v>
          </cell>
          <cell r="I1495" t="str">
            <v>CONDUCTOR, OTHER THAN ALUMINUM, LESS THAN 2/0</v>
          </cell>
          <cell r="J1495">
            <v>1968</v>
          </cell>
          <cell r="K1495">
            <v>42544.41</v>
          </cell>
          <cell r="L1495">
            <v>314700</v>
          </cell>
          <cell r="M1495">
            <v>0.14000000000000001</v>
          </cell>
        </row>
        <row r="1496">
          <cell r="A1496" t="str">
            <v>365301969</v>
          </cell>
          <cell r="B1496" t="str">
            <v>ESD</v>
          </cell>
          <cell r="C1496" t="str">
            <v>0000898</v>
          </cell>
          <cell r="D1496">
            <v>1010300</v>
          </cell>
          <cell r="E1496" t="str">
            <v>D</v>
          </cell>
          <cell r="F1496">
            <v>365</v>
          </cell>
          <cell r="G1496" t="str">
            <v>0030</v>
          </cell>
          <cell r="H1496">
            <v>30</v>
          </cell>
          <cell r="I1496" t="str">
            <v>CONDUCTOR, OTHER THAN ALUMINUM, LESS THAN 2/0</v>
          </cell>
          <cell r="J1496">
            <v>1969</v>
          </cell>
          <cell r="K1496">
            <v>38789.65</v>
          </cell>
          <cell r="L1496">
            <v>416446</v>
          </cell>
          <cell r="M1496">
            <v>0.09</v>
          </cell>
        </row>
        <row r="1497">
          <cell r="A1497" t="str">
            <v>365301970</v>
          </cell>
          <cell r="B1497" t="str">
            <v>ESD</v>
          </cell>
          <cell r="C1497" t="str">
            <v>0000898</v>
          </cell>
          <cell r="D1497">
            <v>1010300</v>
          </cell>
          <cell r="E1497" t="str">
            <v>D</v>
          </cell>
          <cell r="F1497">
            <v>365</v>
          </cell>
          <cell r="G1497" t="str">
            <v>0030</v>
          </cell>
          <cell r="H1497">
            <v>30</v>
          </cell>
          <cell r="I1497" t="str">
            <v>CONDUCTOR, OTHER THAN ALUMINUM, LESS THAN 2/0</v>
          </cell>
          <cell r="J1497">
            <v>1970</v>
          </cell>
          <cell r="K1497">
            <v>13140.06</v>
          </cell>
          <cell r="L1497">
            <v>185033</v>
          </cell>
          <cell r="M1497">
            <v>7.0000000000000007E-2</v>
          </cell>
        </row>
        <row r="1498">
          <cell r="A1498" t="str">
            <v>365301971</v>
          </cell>
          <cell r="B1498" t="str">
            <v>ESD</v>
          </cell>
          <cell r="C1498" t="str">
            <v>0000898</v>
          </cell>
          <cell r="D1498">
            <v>1010300</v>
          </cell>
          <cell r="E1498" t="str">
            <v>D</v>
          </cell>
          <cell r="F1498">
            <v>365</v>
          </cell>
          <cell r="G1498" t="str">
            <v>0030</v>
          </cell>
          <cell r="H1498">
            <v>30</v>
          </cell>
          <cell r="I1498" t="str">
            <v>CONDUCTOR, OTHER THAN ALUMINUM, LESS THAN 2/0</v>
          </cell>
          <cell r="J1498">
            <v>1971</v>
          </cell>
          <cell r="K1498">
            <v>3509.55</v>
          </cell>
          <cell r="L1498">
            <v>359779</v>
          </cell>
          <cell r="M1498">
            <v>0.01</v>
          </cell>
        </row>
        <row r="1499">
          <cell r="A1499" t="str">
            <v>365301972</v>
          </cell>
          <cell r="B1499" t="str">
            <v>ESD</v>
          </cell>
          <cell r="C1499" t="str">
            <v>0000898</v>
          </cell>
          <cell r="D1499">
            <v>1010300</v>
          </cell>
          <cell r="E1499" t="str">
            <v>D</v>
          </cell>
          <cell r="F1499">
            <v>365</v>
          </cell>
          <cell r="G1499" t="str">
            <v>0030</v>
          </cell>
          <cell r="H1499">
            <v>30</v>
          </cell>
          <cell r="I1499" t="str">
            <v>CONDUCTOR, OTHER THAN ALUMINUM, LESS THAN 2/0</v>
          </cell>
          <cell r="J1499">
            <v>1972</v>
          </cell>
          <cell r="K1499">
            <v>28225.81</v>
          </cell>
          <cell r="L1499">
            <v>285703</v>
          </cell>
          <cell r="M1499">
            <v>0.1</v>
          </cell>
        </row>
        <row r="1500">
          <cell r="A1500" t="str">
            <v>365301973</v>
          </cell>
          <cell r="B1500" t="str">
            <v>ESD</v>
          </cell>
          <cell r="C1500" t="str">
            <v>0000898</v>
          </cell>
          <cell r="D1500">
            <v>1010300</v>
          </cell>
          <cell r="E1500" t="str">
            <v>D</v>
          </cell>
          <cell r="F1500">
            <v>365</v>
          </cell>
          <cell r="G1500" t="str">
            <v>0030</v>
          </cell>
          <cell r="H1500">
            <v>30</v>
          </cell>
          <cell r="I1500" t="str">
            <v>CONDUCTOR, OTHER THAN ALUMINUM, LESS THAN 2/0</v>
          </cell>
          <cell r="J1500">
            <v>1973</v>
          </cell>
          <cell r="K1500">
            <v>13952.08</v>
          </cell>
          <cell r="L1500">
            <v>261036</v>
          </cell>
          <cell r="M1500">
            <v>0.05</v>
          </cell>
        </row>
        <row r="1501">
          <cell r="A1501" t="str">
            <v>365301974</v>
          </cell>
          <cell r="B1501" t="str">
            <v>ESD</v>
          </cell>
          <cell r="C1501" t="str">
            <v>0000898</v>
          </cell>
          <cell r="D1501">
            <v>1010300</v>
          </cell>
          <cell r="E1501" t="str">
            <v>D</v>
          </cell>
          <cell r="F1501">
            <v>365</v>
          </cell>
          <cell r="G1501" t="str">
            <v>0030</v>
          </cell>
          <cell r="H1501">
            <v>30</v>
          </cell>
          <cell r="I1501" t="str">
            <v>CONDUCTOR, OTHER THAN ALUMINUM, LESS THAN 2/0</v>
          </cell>
          <cell r="J1501">
            <v>1974</v>
          </cell>
          <cell r="K1501">
            <v>15368.64</v>
          </cell>
          <cell r="L1501">
            <v>251553</v>
          </cell>
          <cell r="M1501">
            <v>0.06</v>
          </cell>
        </row>
        <row r="1502">
          <cell r="A1502" t="str">
            <v>365301975</v>
          </cell>
          <cell r="B1502" t="str">
            <v>ESD</v>
          </cell>
          <cell r="C1502" t="str">
            <v>0000898</v>
          </cell>
          <cell r="D1502">
            <v>1010300</v>
          </cell>
          <cell r="E1502" t="str">
            <v>D</v>
          </cell>
          <cell r="F1502">
            <v>365</v>
          </cell>
          <cell r="G1502" t="str">
            <v>0030</v>
          </cell>
          <cell r="H1502">
            <v>30</v>
          </cell>
          <cell r="I1502" t="str">
            <v>CONDUCTOR, OTHER THAN ALUMINUM, LESS THAN 2/0</v>
          </cell>
          <cell r="J1502">
            <v>1975</v>
          </cell>
          <cell r="K1502">
            <v>3605.74</v>
          </cell>
          <cell r="L1502">
            <v>147753</v>
          </cell>
          <cell r="M1502">
            <v>0.02</v>
          </cell>
        </row>
        <row r="1503">
          <cell r="A1503" t="str">
            <v>365301976</v>
          </cell>
          <cell r="B1503" t="str">
            <v>ESD</v>
          </cell>
          <cell r="C1503" t="str">
            <v>0000898</v>
          </cell>
          <cell r="D1503">
            <v>1010300</v>
          </cell>
          <cell r="E1503" t="str">
            <v>D</v>
          </cell>
          <cell r="F1503">
            <v>365</v>
          </cell>
          <cell r="G1503" t="str">
            <v>0030</v>
          </cell>
          <cell r="H1503">
            <v>30</v>
          </cell>
          <cell r="I1503" t="str">
            <v>CONDUCTOR, OTHER THAN ALUMINUM, LESS THAN 2/0</v>
          </cell>
          <cell r="J1503">
            <v>1976</v>
          </cell>
          <cell r="K1503">
            <v>61058.16</v>
          </cell>
          <cell r="L1503">
            <v>424238</v>
          </cell>
          <cell r="M1503">
            <v>0.14000000000000001</v>
          </cell>
        </row>
        <row r="1504">
          <cell r="A1504" t="str">
            <v>365301977</v>
          </cell>
          <cell r="B1504" t="str">
            <v>ESD</v>
          </cell>
          <cell r="C1504" t="str">
            <v>0000898</v>
          </cell>
          <cell r="D1504">
            <v>1010300</v>
          </cell>
          <cell r="E1504" t="str">
            <v>D</v>
          </cell>
          <cell r="F1504">
            <v>365</v>
          </cell>
          <cell r="G1504" t="str">
            <v>0030</v>
          </cell>
          <cell r="H1504">
            <v>30</v>
          </cell>
          <cell r="I1504" t="str">
            <v>CONDUCTOR, OTHER THAN ALUMINUM, LESS THAN 2/0</v>
          </cell>
          <cell r="J1504">
            <v>1977</v>
          </cell>
          <cell r="K1504">
            <v>35680.25</v>
          </cell>
          <cell r="L1504">
            <v>270543</v>
          </cell>
          <cell r="M1504">
            <v>0.13</v>
          </cell>
        </row>
        <row r="1505">
          <cell r="A1505" t="str">
            <v>365301978</v>
          </cell>
          <cell r="B1505" t="str">
            <v>ESD</v>
          </cell>
          <cell r="C1505" t="str">
            <v>0000898</v>
          </cell>
          <cell r="D1505">
            <v>1010300</v>
          </cell>
          <cell r="E1505" t="str">
            <v>D</v>
          </cell>
          <cell r="F1505">
            <v>365</v>
          </cell>
          <cell r="G1505" t="str">
            <v>0030</v>
          </cell>
          <cell r="H1505">
            <v>30</v>
          </cell>
          <cell r="I1505" t="str">
            <v>CONDUCTOR, OTHER THAN ALUMINUM, LESS THAN 2/0</v>
          </cell>
          <cell r="J1505">
            <v>1978</v>
          </cell>
          <cell r="K1505">
            <v>121505.45</v>
          </cell>
          <cell r="L1505">
            <v>326610</v>
          </cell>
          <cell r="M1505">
            <v>0.37</v>
          </cell>
        </row>
        <row r="1506">
          <cell r="A1506" t="str">
            <v>365301979</v>
          </cell>
          <cell r="B1506" t="str">
            <v>ESD</v>
          </cell>
          <cell r="C1506" t="str">
            <v>0000898</v>
          </cell>
          <cell r="D1506">
            <v>1010300</v>
          </cell>
          <cell r="E1506" t="str">
            <v>D</v>
          </cell>
          <cell r="F1506">
            <v>365</v>
          </cell>
          <cell r="G1506" t="str">
            <v>0030</v>
          </cell>
          <cell r="H1506">
            <v>30</v>
          </cell>
          <cell r="I1506" t="str">
            <v>CONDUCTOR, OTHER THAN ALUMINUM, LESS THAN 2/0</v>
          </cell>
          <cell r="J1506">
            <v>1979</v>
          </cell>
          <cell r="K1506">
            <v>76503.33</v>
          </cell>
          <cell r="L1506">
            <v>300317</v>
          </cell>
          <cell r="M1506">
            <v>0.25</v>
          </cell>
        </row>
        <row r="1507">
          <cell r="A1507" t="str">
            <v>365301980</v>
          </cell>
          <cell r="B1507" t="str">
            <v>ESD</v>
          </cell>
          <cell r="C1507" t="str">
            <v>0000898</v>
          </cell>
          <cell r="D1507">
            <v>1010300</v>
          </cell>
          <cell r="E1507" t="str">
            <v>D</v>
          </cell>
          <cell r="F1507">
            <v>365</v>
          </cell>
          <cell r="G1507" t="str">
            <v>0030</v>
          </cell>
          <cell r="H1507">
            <v>30</v>
          </cell>
          <cell r="I1507" t="str">
            <v>CONDUCTOR, OTHER THAN ALUMINUM, LESS THAN 2/0</v>
          </cell>
          <cell r="J1507">
            <v>1980</v>
          </cell>
          <cell r="K1507">
            <v>87413.05</v>
          </cell>
          <cell r="L1507">
            <v>304990</v>
          </cell>
          <cell r="M1507">
            <v>0.28999999999999998</v>
          </cell>
        </row>
        <row r="1508">
          <cell r="A1508" t="str">
            <v>365301981</v>
          </cell>
          <cell r="B1508" t="str">
            <v>ESD</v>
          </cell>
          <cell r="C1508" t="str">
            <v>0000898</v>
          </cell>
          <cell r="D1508">
            <v>1010300</v>
          </cell>
          <cell r="E1508" t="str">
            <v>D</v>
          </cell>
          <cell r="F1508">
            <v>365</v>
          </cell>
          <cell r="G1508" t="str">
            <v>0030</v>
          </cell>
          <cell r="H1508">
            <v>30</v>
          </cell>
          <cell r="I1508" t="str">
            <v>CONDUCTOR, OTHER THAN ALUMINUM, LESS THAN 2/0</v>
          </cell>
          <cell r="J1508">
            <v>1981</v>
          </cell>
          <cell r="K1508">
            <v>110206.3</v>
          </cell>
          <cell r="L1508">
            <v>229927</v>
          </cell>
          <cell r="M1508">
            <v>0.48</v>
          </cell>
        </row>
        <row r="1509">
          <cell r="A1509" t="str">
            <v>365301982</v>
          </cell>
          <cell r="B1509" t="str">
            <v>ESD</v>
          </cell>
          <cell r="C1509" t="str">
            <v>0000898</v>
          </cell>
          <cell r="D1509">
            <v>1010300</v>
          </cell>
          <cell r="E1509" t="str">
            <v>D</v>
          </cell>
          <cell r="F1509">
            <v>365</v>
          </cell>
          <cell r="G1509" t="str">
            <v>0030</v>
          </cell>
          <cell r="H1509">
            <v>30</v>
          </cell>
          <cell r="I1509" t="str">
            <v>CONDUCTOR, OTHER THAN ALUMINUM, LESS THAN 2/0</v>
          </cell>
          <cell r="J1509">
            <v>1982</v>
          </cell>
          <cell r="K1509">
            <v>45087.33</v>
          </cell>
          <cell r="L1509">
            <v>188146</v>
          </cell>
          <cell r="M1509">
            <v>0.24</v>
          </cell>
        </row>
        <row r="1510">
          <cell r="A1510" t="str">
            <v>365301983</v>
          </cell>
          <cell r="B1510" t="str">
            <v>ESD</v>
          </cell>
          <cell r="C1510" t="str">
            <v>0000898</v>
          </cell>
          <cell r="D1510">
            <v>1010300</v>
          </cell>
          <cell r="E1510" t="str">
            <v>D</v>
          </cell>
          <cell r="F1510">
            <v>365</v>
          </cell>
          <cell r="G1510" t="str">
            <v>0030</v>
          </cell>
          <cell r="H1510">
            <v>30</v>
          </cell>
          <cell r="I1510" t="str">
            <v>CONDUCTOR, OTHER THAN ALUMINUM, LESS THAN 2/0</v>
          </cell>
          <cell r="J1510">
            <v>1983</v>
          </cell>
          <cell r="K1510">
            <v>66472.7</v>
          </cell>
          <cell r="L1510">
            <v>188259</v>
          </cell>
          <cell r="M1510">
            <v>0.35</v>
          </cell>
        </row>
        <row r="1511">
          <cell r="A1511" t="str">
            <v>365301984</v>
          </cell>
          <cell r="B1511" t="str">
            <v>ESD</v>
          </cell>
          <cell r="C1511" t="str">
            <v>0000898</v>
          </cell>
          <cell r="D1511">
            <v>1010300</v>
          </cell>
          <cell r="E1511" t="str">
            <v>D</v>
          </cell>
          <cell r="F1511">
            <v>365</v>
          </cell>
          <cell r="G1511" t="str">
            <v>0030</v>
          </cell>
          <cell r="H1511">
            <v>30</v>
          </cell>
          <cell r="I1511" t="str">
            <v>CONDUCTOR, OTHER THAN ALUMINUM, LESS THAN 2/0</v>
          </cell>
          <cell r="J1511">
            <v>1984</v>
          </cell>
          <cell r="K1511">
            <v>50002.07</v>
          </cell>
          <cell r="L1511">
            <v>228694</v>
          </cell>
          <cell r="M1511">
            <v>0.22</v>
          </cell>
        </row>
        <row r="1512">
          <cell r="A1512" t="str">
            <v>365301985</v>
          </cell>
          <cell r="B1512" t="str">
            <v>ESD</v>
          </cell>
          <cell r="C1512" t="str">
            <v>0000898</v>
          </cell>
          <cell r="D1512">
            <v>1010300</v>
          </cell>
          <cell r="E1512" t="str">
            <v>D</v>
          </cell>
          <cell r="F1512">
            <v>365</v>
          </cell>
          <cell r="G1512" t="str">
            <v>0030</v>
          </cell>
          <cell r="H1512">
            <v>30</v>
          </cell>
          <cell r="I1512" t="str">
            <v>CONDUCTOR, OTHER THAN ALUMINUM, LESS THAN 2/0</v>
          </cell>
          <cell r="J1512">
            <v>1985</v>
          </cell>
          <cell r="K1512">
            <v>48333.99</v>
          </cell>
          <cell r="L1512">
            <v>193983</v>
          </cell>
          <cell r="M1512">
            <v>0.25</v>
          </cell>
        </row>
        <row r="1513">
          <cell r="A1513" t="str">
            <v>365301986</v>
          </cell>
          <cell r="B1513" t="str">
            <v>ESD</v>
          </cell>
          <cell r="C1513" t="str">
            <v>0000898</v>
          </cell>
          <cell r="D1513">
            <v>1010300</v>
          </cell>
          <cell r="E1513" t="str">
            <v>D</v>
          </cell>
          <cell r="F1513">
            <v>365</v>
          </cell>
          <cell r="G1513" t="str">
            <v>0030</v>
          </cell>
          <cell r="H1513">
            <v>30</v>
          </cell>
          <cell r="I1513" t="str">
            <v>CONDUCTOR, OTHER THAN ALUMINUM, LESS THAN 2/0</v>
          </cell>
          <cell r="J1513">
            <v>1986</v>
          </cell>
          <cell r="K1513">
            <v>194987.51999999999</v>
          </cell>
          <cell r="L1513">
            <v>241648</v>
          </cell>
          <cell r="M1513">
            <v>0.81</v>
          </cell>
        </row>
        <row r="1514">
          <cell r="A1514" t="str">
            <v>365301987</v>
          </cell>
          <cell r="B1514" t="str">
            <v>ESD</v>
          </cell>
          <cell r="C1514" t="str">
            <v>0000898</v>
          </cell>
          <cell r="D1514">
            <v>1010300</v>
          </cell>
          <cell r="E1514" t="str">
            <v>D</v>
          </cell>
          <cell r="F1514">
            <v>365</v>
          </cell>
          <cell r="G1514" t="str">
            <v>0030</v>
          </cell>
          <cell r="H1514">
            <v>30</v>
          </cell>
          <cell r="I1514" t="str">
            <v>CONDUCTOR, OTHER THAN ALUMINUM, LESS THAN 2/0</v>
          </cell>
          <cell r="J1514">
            <v>1987</v>
          </cell>
          <cell r="K1514">
            <v>96000.84</v>
          </cell>
          <cell r="L1514">
            <v>279494</v>
          </cell>
          <cell r="M1514">
            <v>0.34</v>
          </cell>
        </row>
        <row r="1515">
          <cell r="A1515" t="str">
            <v>365301988</v>
          </cell>
          <cell r="B1515" t="str">
            <v>ESD</v>
          </cell>
          <cell r="C1515" t="str">
            <v>0000898</v>
          </cell>
          <cell r="D1515">
            <v>1010300</v>
          </cell>
          <cell r="E1515" t="str">
            <v>D</v>
          </cell>
          <cell r="F1515">
            <v>365</v>
          </cell>
          <cell r="G1515" t="str">
            <v>0030</v>
          </cell>
          <cell r="H1515">
            <v>30</v>
          </cell>
          <cell r="I1515" t="str">
            <v>CONDUCTOR, OTHER THAN ALUMINUM, LESS THAN 2/0</v>
          </cell>
          <cell r="J1515">
            <v>1988</v>
          </cell>
          <cell r="K1515">
            <v>90817.29</v>
          </cell>
          <cell r="L1515">
            <v>312945</v>
          </cell>
          <cell r="M1515">
            <v>0.28999999999999998</v>
          </cell>
        </row>
        <row r="1516">
          <cell r="A1516" t="str">
            <v>365301989</v>
          </cell>
          <cell r="B1516" t="str">
            <v>ESD</v>
          </cell>
          <cell r="C1516" t="str">
            <v>0000898</v>
          </cell>
          <cell r="D1516">
            <v>1010300</v>
          </cell>
          <cell r="E1516" t="str">
            <v>D</v>
          </cell>
          <cell r="F1516">
            <v>365</v>
          </cell>
          <cell r="G1516" t="str">
            <v>0030</v>
          </cell>
          <cell r="H1516">
            <v>30</v>
          </cell>
          <cell r="I1516" t="str">
            <v>CONDUCTOR, OTHER THAN ALUMINUM, LESS THAN 2/0</v>
          </cell>
          <cell r="J1516">
            <v>1989</v>
          </cell>
          <cell r="K1516">
            <v>224322</v>
          </cell>
          <cell r="L1516">
            <v>232367</v>
          </cell>
          <cell r="M1516">
            <v>0.97</v>
          </cell>
        </row>
        <row r="1517">
          <cell r="A1517" t="str">
            <v>365301990</v>
          </cell>
          <cell r="B1517" t="str">
            <v>ESD</v>
          </cell>
          <cell r="C1517" t="str">
            <v>0000898</v>
          </cell>
          <cell r="D1517">
            <v>1010300</v>
          </cell>
          <cell r="E1517" t="str">
            <v>D</v>
          </cell>
          <cell r="F1517">
            <v>365</v>
          </cell>
          <cell r="G1517" t="str">
            <v>0030</v>
          </cell>
          <cell r="H1517">
            <v>30</v>
          </cell>
          <cell r="I1517" t="str">
            <v>CONDUCTOR, OTHER THAN ALUMINUM, LESS THAN 2/0</v>
          </cell>
          <cell r="J1517">
            <v>1990</v>
          </cell>
          <cell r="K1517">
            <v>214569.76</v>
          </cell>
          <cell r="L1517">
            <v>323706</v>
          </cell>
          <cell r="M1517">
            <v>0.66</v>
          </cell>
        </row>
        <row r="1518">
          <cell r="A1518" t="str">
            <v>365301991</v>
          </cell>
          <cell r="B1518" t="str">
            <v>ESD</v>
          </cell>
          <cell r="C1518" t="str">
            <v>0000898</v>
          </cell>
          <cell r="D1518">
            <v>1010300</v>
          </cell>
          <cell r="E1518" t="str">
            <v>D</v>
          </cell>
          <cell r="F1518">
            <v>365</v>
          </cell>
          <cell r="G1518" t="str">
            <v>0030</v>
          </cell>
          <cell r="H1518">
            <v>30</v>
          </cell>
          <cell r="I1518" t="str">
            <v>CONDUCTOR, OTHER THAN ALUMINUM, LESS THAN 2/0</v>
          </cell>
          <cell r="J1518">
            <v>1991</v>
          </cell>
          <cell r="K1518">
            <v>97908.24</v>
          </cell>
          <cell r="L1518">
            <v>163180</v>
          </cell>
          <cell r="M1518">
            <v>0.6</v>
          </cell>
        </row>
        <row r="1519">
          <cell r="A1519" t="str">
            <v>365301992</v>
          </cell>
          <cell r="B1519" t="str">
            <v>ESD</v>
          </cell>
          <cell r="C1519" t="str">
            <v>0000898</v>
          </cell>
          <cell r="D1519">
            <v>1010300</v>
          </cell>
          <cell r="E1519" t="str">
            <v>D</v>
          </cell>
          <cell r="F1519">
            <v>365</v>
          </cell>
          <cell r="G1519" t="str">
            <v>0030</v>
          </cell>
          <cell r="H1519">
            <v>30</v>
          </cell>
          <cell r="I1519" t="str">
            <v>CONDUCTOR, OTHER THAN ALUMINUM, LESS THAN 2/0</v>
          </cell>
          <cell r="J1519">
            <v>1992</v>
          </cell>
          <cell r="K1519">
            <v>127146.14</v>
          </cell>
          <cell r="L1519">
            <v>117018</v>
          </cell>
          <cell r="M1519">
            <v>1.0900000000000001</v>
          </cell>
        </row>
        <row r="1520">
          <cell r="A1520" t="str">
            <v>365301993</v>
          </cell>
          <cell r="B1520" t="str">
            <v>ESD</v>
          </cell>
          <cell r="C1520" t="str">
            <v>0000898</v>
          </cell>
          <cell r="D1520">
            <v>1010300</v>
          </cell>
          <cell r="E1520" t="str">
            <v>D</v>
          </cell>
          <cell r="F1520">
            <v>365</v>
          </cell>
          <cell r="G1520" t="str">
            <v>0030</v>
          </cell>
          <cell r="H1520">
            <v>30</v>
          </cell>
          <cell r="I1520" t="str">
            <v>CONDUCTOR, OTHER THAN ALUMINUM, LESS THAN 2/0</v>
          </cell>
          <cell r="J1520">
            <v>1993</v>
          </cell>
          <cell r="K1520">
            <v>199829.62</v>
          </cell>
          <cell r="L1520">
            <v>197498</v>
          </cell>
          <cell r="M1520">
            <v>1.01</v>
          </cell>
        </row>
        <row r="1521">
          <cell r="A1521" t="str">
            <v>365301994</v>
          </cell>
          <cell r="B1521" t="str">
            <v>ESD</v>
          </cell>
          <cell r="C1521" t="str">
            <v>0000898</v>
          </cell>
          <cell r="D1521">
            <v>1010300</v>
          </cell>
          <cell r="E1521" t="str">
            <v>D</v>
          </cell>
          <cell r="F1521">
            <v>365</v>
          </cell>
          <cell r="G1521" t="str">
            <v>0030</v>
          </cell>
          <cell r="H1521">
            <v>30</v>
          </cell>
          <cell r="I1521" t="str">
            <v>CONDUCTOR, OTHER THAN ALUMINUM, LESS THAN 2/0</v>
          </cell>
          <cell r="J1521">
            <v>1994</v>
          </cell>
          <cell r="K1521">
            <v>249774.07999999999</v>
          </cell>
          <cell r="L1521">
            <v>157791</v>
          </cell>
          <cell r="M1521">
            <v>1.58</v>
          </cell>
        </row>
        <row r="1522">
          <cell r="A1522" t="str">
            <v>365301995</v>
          </cell>
          <cell r="B1522" t="str">
            <v>ESD</v>
          </cell>
          <cell r="C1522" t="str">
            <v>0000898</v>
          </cell>
          <cell r="D1522">
            <v>1010300</v>
          </cell>
          <cell r="E1522" t="str">
            <v>D</v>
          </cell>
          <cell r="F1522">
            <v>365</v>
          </cell>
          <cell r="G1522" t="str">
            <v>0030</v>
          </cell>
          <cell r="H1522">
            <v>30</v>
          </cell>
          <cell r="I1522" t="str">
            <v>CONDUCTOR, OTHER THAN ALUMINUM, LESS THAN 2/0</v>
          </cell>
          <cell r="J1522">
            <v>1995</v>
          </cell>
          <cell r="K1522">
            <v>48296.86</v>
          </cell>
          <cell r="L1522">
            <v>48554</v>
          </cell>
          <cell r="M1522">
            <v>0.99</v>
          </cell>
        </row>
        <row r="1523">
          <cell r="A1523" t="str">
            <v>365301996</v>
          </cell>
          <cell r="B1523" t="str">
            <v>ESD</v>
          </cell>
          <cell r="C1523" t="str">
            <v>0000898</v>
          </cell>
          <cell r="D1523">
            <v>1010300</v>
          </cell>
          <cell r="E1523" t="str">
            <v>D</v>
          </cell>
          <cell r="F1523">
            <v>365</v>
          </cell>
          <cell r="G1523" t="str">
            <v>0030</v>
          </cell>
          <cell r="H1523">
            <v>30</v>
          </cell>
          <cell r="I1523" t="str">
            <v>CONDUCTOR, OTHER THAN ALUMINUM, LESS THAN 2/0</v>
          </cell>
          <cell r="J1523">
            <v>1996</v>
          </cell>
          <cell r="K1523">
            <v>335714.61</v>
          </cell>
          <cell r="L1523">
            <v>156957</v>
          </cell>
          <cell r="M1523">
            <v>2.14</v>
          </cell>
        </row>
        <row r="1524">
          <cell r="A1524" t="str">
            <v>365301997</v>
          </cell>
          <cell r="B1524" t="str">
            <v>ESD</v>
          </cell>
          <cell r="C1524" t="str">
            <v>0000898</v>
          </cell>
          <cell r="D1524">
            <v>1010300</v>
          </cell>
          <cell r="E1524" t="str">
            <v>D</v>
          </cell>
          <cell r="F1524">
            <v>365</v>
          </cell>
          <cell r="G1524" t="str">
            <v>0030</v>
          </cell>
          <cell r="H1524">
            <v>30</v>
          </cell>
          <cell r="I1524" t="str">
            <v>CONDUCTOR, OTHER THAN ALUMINUM, LESS THAN 2/0</v>
          </cell>
          <cell r="J1524">
            <v>1997</v>
          </cell>
          <cell r="K1524">
            <v>225911.66</v>
          </cell>
          <cell r="L1524">
            <v>76968</v>
          </cell>
          <cell r="M1524">
            <v>2.94</v>
          </cell>
        </row>
        <row r="1525">
          <cell r="A1525" t="str">
            <v>365301998</v>
          </cell>
          <cell r="B1525" t="str">
            <v>ESD</v>
          </cell>
          <cell r="C1525" t="str">
            <v>0000898</v>
          </cell>
          <cell r="D1525">
            <v>1010300</v>
          </cell>
          <cell r="E1525" t="str">
            <v>D</v>
          </cell>
          <cell r="F1525">
            <v>365</v>
          </cell>
          <cell r="G1525" t="str">
            <v>0030</v>
          </cell>
          <cell r="H1525">
            <v>30</v>
          </cell>
          <cell r="I1525" t="str">
            <v>CONDUCTOR, OTHER THAN ALUMINUM, LESS THAN 2/0</v>
          </cell>
          <cell r="J1525">
            <v>1998</v>
          </cell>
          <cell r="K1525">
            <v>297470.59000000003</v>
          </cell>
          <cell r="L1525">
            <v>72929</v>
          </cell>
          <cell r="M1525">
            <v>4.08</v>
          </cell>
        </row>
        <row r="1526">
          <cell r="A1526" t="str">
            <v>365301999</v>
          </cell>
          <cell r="B1526" t="str">
            <v>ESD</v>
          </cell>
          <cell r="C1526" t="str">
            <v>0000898</v>
          </cell>
          <cell r="D1526">
            <v>1010300</v>
          </cell>
          <cell r="E1526" t="str">
            <v>D</v>
          </cell>
          <cell r="F1526">
            <v>365</v>
          </cell>
          <cell r="G1526" t="str">
            <v>0030</v>
          </cell>
          <cell r="H1526">
            <v>30</v>
          </cell>
          <cell r="I1526" t="str">
            <v>CONDUCTOR, OTHER THAN ALUMINUM, LESS THAN 2/0</v>
          </cell>
          <cell r="J1526">
            <v>1999</v>
          </cell>
          <cell r="K1526">
            <v>84059.11</v>
          </cell>
          <cell r="L1526">
            <v>40079</v>
          </cell>
          <cell r="M1526">
            <v>2.1</v>
          </cell>
        </row>
        <row r="1527">
          <cell r="A1527" t="str">
            <v>365302000</v>
          </cell>
          <cell r="B1527" t="str">
            <v>ESD</v>
          </cell>
          <cell r="C1527" t="str">
            <v>0000898</v>
          </cell>
          <cell r="D1527">
            <v>1010300</v>
          </cell>
          <cell r="E1527" t="str">
            <v>D</v>
          </cell>
          <cell r="F1527">
            <v>365</v>
          </cell>
          <cell r="G1527" t="str">
            <v>0030</v>
          </cell>
          <cell r="H1527">
            <v>30</v>
          </cell>
          <cell r="I1527" t="str">
            <v>CONDUCTOR, OTHER THAN ALUMINUM, LESS THAN 2/0</v>
          </cell>
          <cell r="J1527">
            <v>2000</v>
          </cell>
          <cell r="K1527">
            <v>34284.910000000003</v>
          </cell>
          <cell r="L1527">
            <v>179054</v>
          </cell>
          <cell r="M1527">
            <v>0.19</v>
          </cell>
        </row>
        <row r="1528">
          <cell r="A1528" t="str">
            <v>365302001</v>
          </cell>
          <cell r="B1528" t="str">
            <v>ESD</v>
          </cell>
          <cell r="C1528" t="str">
            <v>0000898</v>
          </cell>
          <cell r="D1528">
            <v>1010300</v>
          </cell>
          <cell r="E1528" t="str">
            <v>D</v>
          </cell>
          <cell r="F1528">
            <v>365</v>
          </cell>
          <cell r="G1528" t="str">
            <v>0030</v>
          </cell>
          <cell r="H1528">
            <v>30</v>
          </cell>
          <cell r="I1528" t="str">
            <v>CONDUCTOR, OTHER THAN ALUMINUM, LESS THAN 2/0</v>
          </cell>
          <cell r="J1528">
            <v>2001</v>
          </cell>
          <cell r="K1528">
            <v>51191.69</v>
          </cell>
          <cell r="L1528">
            <v>100661</v>
          </cell>
          <cell r="M1528">
            <v>0.51</v>
          </cell>
        </row>
        <row r="1529">
          <cell r="A1529" t="str">
            <v>365302002</v>
          </cell>
          <cell r="B1529" t="str">
            <v>ESD</v>
          </cell>
          <cell r="C1529" t="str">
            <v>0000898</v>
          </cell>
          <cell r="D1529">
            <v>1010300</v>
          </cell>
          <cell r="E1529" t="str">
            <v>D</v>
          </cell>
          <cell r="F1529">
            <v>365</v>
          </cell>
          <cell r="G1529" t="str">
            <v>0030</v>
          </cell>
          <cell r="H1529">
            <v>30</v>
          </cell>
          <cell r="I1529" t="str">
            <v>CONDUCTOR, OTHER THAN ALUMINUM, LESS THAN 2/0</v>
          </cell>
          <cell r="J1529">
            <v>2002</v>
          </cell>
          <cell r="K1529">
            <v>20514.68</v>
          </cell>
          <cell r="L1529">
            <v>27528</v>
          </cell>
          <cell r="M1529">
            <v>0.75</v>
          </cell>
        </row>
        <row r="1530">
          <cell r="A1530" t="str">
            <v>365302003</v>
          </cell>
          <cell r="B1530" t="str">
            <v>ESD</v>
          </cell>
          <cell r="C1530" t="str">
            <v>0000898</v>
          </cell>
          <cell r="D1530">
            <v>1010300</v>
          </cell>
          <cell r="E1530" t="str">
            <v>D</v>
          </cell>
          <cell r="F1530">
            <v>365</v>
          </cell>
          <cell r="G1530" t="str">
            <v>0030</v>
          </cell>
          <cell r="H1530">
            <v>30</v>
          </cell>
          <cell r="I1530" t="str">
            <v>CONDUCTOR, OTHER THAN ALUMINUM, LESS THAN 2/0</v>
          </cell>
          <cell r="J1530">
            <v>2003</v>
          </cell>
          <cell r="K1530">
            <v>-116.08</v>
          </cell>
          <cell r="L1530">
            <v>17820</v>
          </cell>
          <cell r="M1530">
            <v>-0.01</v>
          </cell>
        </row>
        <row r="1531">
          <cell r="A1531" t="str">
            <v>365302004</v>
          </cell>
          <cell r="B1531" t="str">
            <v>ESD</v>
          </cell>
          <cell r="C1531" t="str">
            <v>0000898</v>
          </cell>
          <cell r="D1531">
            <v>1010300</v>
          </cell>
          <cell r="E1531" t="str">
            <v>D</v>
          </cell>
          <cell r="F1531">
            <v>365</v>
          </cell>
          <cell r="G1531" t="str">
            <v>0030</v>
          </cell>
          <cell r="H1531">
            <v>30</v>
          </cell>
          <cell r="I1531" t="str">
            <v>CONDUCTOR, OTHER THAN ALUMINUM, LESS THAN 2/0</v>
          </cell>
          <cell r="J1531">
            <v>2004</v>
          </cell>
          <cell r="K1531">
            <v>16707.55</v>
          </cell>
          <cell r="L1531">
            <v>20595</v>
          </cell>
          <cell r="M1531">
            <v>0.81</v>
          </cell>
        </row>
        <row r="1532">
          <cell r="A1532" t="str">
            <v>365302005</v>
          </cell>
          <cell r="B1532" t="str">
            <v>ESD</v>
          </cell>
          <cell r="C1532" t="str">
            <v>0000898</v>
          </cell>
          <cell r="D1532">
            <v>1010300</v>
          </cell>
          <cell r="E1532" t="str">
            <v>D</v>
          </cell>
          <cell r="F1532">
            <v>365</v>
          </cell>
          <cell r="G1532" t="str">
            <v>0030</v>
          </cell>
          <cell r="H1532">
            <v>30</v>
          </cell>
          <cell r="I1532" t="str">
            <v>CONDUCTOR, OTHER THAN ALUMINUM, LESS THAN 2/0</v>
          </cell>
          <cell r="J1532">
            <v>2005</v>
          </cell>
          <cell r="K1532">
            <v>51578.45</v>
          </cell>
          <cell r="L1532">
            <v>47600</v>
          </cell>
          <cell r="M1532">
            <v>1.08</v>
          </cell>
        </row>
        <row r="1533">
          <cell r="A1533" t="str">
            <v>365302006</v>
          </cell>
          <cell r="B1533" t="str">
            <v>ESD</v>
          </cell>
          <cell r="C1533" t="str">
            <v>0000898</v>
          </cell>
          <cell r="D1533">
            <v>1010300</v>
          </cell>
          <cell r="E1533" t="str">
            <v>D</v>
          </cell>
          <cell r="F1533">
            <v>365</v>
          </cell>
          <cell r="G1533" t="str">
            <v>0030</v>
          </cell>
          <cell r="H1533">
            <v>30</v>
          </cell>
          <cell r="I1533" t="str">
            <v>CONDUCTOR, OTHER THAN ALUMINUM, LESS THAN 2/0</v>
          </cell>
          <cell r="J1533">
            <v>2006</v>
          </cell>
          <cell r="K1533">
            <v>46202.46</v>
          </cell>
          <cell r="L1533">
            <v>24300</v>
          </cell>
          <cell r="M1533">
            <v>1.9</v>
          </cell>
        </row>
        <row r="1534">
          <cell r="A1534" t="str">
            <v>365302007</v>
          </cell>
          <cell r="B1534" t="str">
            <v>ESD</v>
          </cell>
          <cell r="C1534" t="str">
            <v>0000898</v>
          </cell>
          <cell r="D1534">
            <v>1010300</v>
          </cell>
          <cell r="E1534" t="str">
            <v>D</v>
          </cell>
          <cell r="F1534">
            <v>365</v>
          </cell>
          <cell r="G1534" t="str">
            <v>0030</v>
          </cell>
          <cell r="H1534">
            <v>30</v>
          </cell>
          <cell r="I1534" t="str">
            <v>CONDUCTOR, OTHER THAN ALUMINUM, LESS THAN 2/0</v>
          </cell>
          <cell r="J1534">
            <v>2007</v>
          </cell>
          <cell r="K1534">
            <v>32660.01</v>
          </cell>
          <cell r="L1534">
            <v>18926</v>
          </cell>
          <cell r="M1534">
            <v>1.73</v>
          </cell>
        </row>
        <row r="1535">
          <cell r="A1535" t="str">
            <v>365302008</v>
          </cell>
          <cell r="B1535" t="str">
            <v>ESD</v>
          </cell>
          <cell r="C1535" t="str">
            <v>0000898</v>
          </cell>
          <cell r="D1535">
            <v>1010300</v>
          </cell>
          <cell r="E1535" t="str">
            <v>D</v>
          </cell>
          <cell r="F1535">
            <v>365</v>
          </cell>
          <cell r="G1535" t="str">
            <v>0030</v>
          </cell>
          <cell r="H1535">
            <v>30</v>
          </cell>
          <cell r="I1535" t="str">
            <v>CONDUCTOR, OTHER THAN ALUMINUM, LESS THAN 2/0</v>
          </cell>
          <cell r="J1535">
            <v>2008</v>
          </cell>
          <cell r="K1535">
            <v>4032.12</v>
          </cell>
          <cell r="L1535">
            <v>972</v>
          </cell>
          <cell r="M1535">
            <v>4.1500000000000004</v>
          </cell>
        </row>
        <row r="1536">
          <cell r="A1536" t="str">
            <v>365401946</v>
          </cell>
          <cell r="B1536" t="str">
            <v>ESD</v>
          </cell>
          <cell r="C1536" t="str">
            <v>0000898</v>
          </cell>
          <cell r="D1536">
            <v>1010300</v>
          </cell>
          <cell r="E1536" t="str">
            <v>D</v>
          </cell>
          <cell r="F1536">
            <v>365</v>
          </cell>
          <cell r="G1536" t="str">
            <v>0040</v>
          </cell>
          <cell r="H1536">
            <v>40</v>
          </cell>
          <cell r="I1536" t="str">
            <v>CONDUCTOR, OTHER THAN ALUMINUM, 2/0 AND GREATER</v>
          </cell>
          <cell r="J1536">
            <v>1946</v>
          </cell>
          <cell r="K1536">
            <v>2618.39</v>
          </cell>
          <cell r="L1536">
            <v>368</v>
          </cell>
          <cell r="M1536">
            <v>7.12</v>
          </cell>
        </row>
        <row r="1537">
          <cell r="A1537" t="str">
            <v>365401949</v>
          </cell>
          <cell r="B1537" t="str">
            <v>ESD</v>
          </cell>
          <cell r="C1537" t="str">
            <v>0000898</v>
          </cell>
          <cell r="D1537">
            <v>1010300</v>
          </cell>
          <cell r="E1537" t="str">
            <v>D</v>
          </cell>
          <cell r="F1537">
            <v>365</v>
          </cell>
          <cell r="G1537" t="str">
            <v>0040</v>
          </cell>
          <cell r="H1537">
            <v>40</v>
          </cell>
          <cell r="I1537" t="str">
            <v>CONDUCTOR, OTHER THAN ALUMINUM, 2/0 AND GREATER</v>
          </cell>
          <cell r="J1537">
            <v>1949</v>
          </cell>
          <cell r="K1537">
            <v>5976.76</v>
          </cell>
          <cell r="L1537">
            <v>840</v>
          </cell>
          <cell r="M1537">
            <v>7.12</v>
          </cell>
        </row>
        <row r="1538">
          <cell r="A1538" t="str">
            <v>365401952</v>
          </cell>
          <cell r="B1538" t="str">
            <v>ESD</v>
          </cell>
          <cell r="C1538" t="str">
            <v>0000898</v>
          </cell>
          <cell r="D1538">
            <v>1010300</v>
          </cell>
          <cell r="E1538" t="str">
            <v>D</v>
          </cell>
          <cell r="F1538">
            <v>365</v>
          </cell>
          <cell r="G1538" t="str">
            <v>0040</v>
          </cell>
          <cell r="H1538">
            <v>40</v>
          </cell>
          <cell r="I1538" t="str">
            <v>CONDUCTOR, OTHER THAN ALUMINUM, 2/0 AND GREATER</v>
          </cell>
          <cell r="J1538">
            <v>1952</v>
          </cell>
          <cell r="K1538">
            <v>9413.3799999999992</v>
          </cell>
          <cell r="L1538">
            <v>1323</v>
          </cell>
          <cell r="M1538">
            <v>7.12</v>
          </cell>
        </row>
        <row r="1539">
          <cell r="A1539" t="str">
            <v>365401953</v>
          </cell>
          <cell r="B1539" t="str">
            <v>ESD</v>
          </cell>
          <cell r="C1539" t="str">
            <v>0000898</v>
          </cell>
          <cell r="D1539">
            <v>1010300</v>
          </cell>
          <cell r="E1539" t="str">
            <v>D</v>
          </cell>
          <cell r="F1539">
            <v>365</v>
          </cell>
          <cell r="G1539" t="str">
            <v>0040</v>
          </cell>
          <cell r="H1539">
            <v>40</v>
          </cell>
          <cell r="I1539" t="str">
            <v>CONDUCTOR, OTHER THAN ALUMINUM, 2/0 AND GREATER</v>
          </cell>
          <cell r="J1539">
            <v>1953</v>
          </cell>
          <cell r="K1539">
            <v>1963.79</v>
          </cell>
          <cell r="L1539">
            <v>276</v>
          </cell>
          <cell r="M1539">
            <v>7.12</v>
          </cell>
        </row>
        <row r="1540">
          <cell r="A1540" t="str">
            <v>365401955</v>
          </cell>
          <cell r="B1540" t="str">
            <v>ESD</v>
          </cell>
          <cell r="C1540" t="str">
            <v>0000898</v>
          </cell>
          <cell r="D1540">
            <v>1010300</v>
          </cell>
          <cell r="E1540" t="str">
            <v>D</v>
          </cell>
          <cell r="F1540">
            <v>365</v>
          </cell>
          <cell r="G1540" t="str">
            <v>0040</v>
          </cell>
          <cell r="H1540">
            <v>40</v>
          </cell>
          <cell r="I1540" t="str">
            <v>CONDUCTOR, OTHER THAN ALUMINUM, 2/0 AND GREATER</v>
          </cell>
          <cell r="J1540">
            <v>1955</v>
          </cell>
          <cell r="K1540">
            <v>23432.73</v>
          </cell>
          <cell r="L1540">
            <v>3248</v>
          </cell>
          <cell r="M1540">
            <v>7.21</v>
          </cell>
        </row>
        <row r="1541">
          <cell r="A1541" t="str">
            <v>365401956</v>
          </cell>
          <cell r="B1541" t="str">
            <v>ESD</v>
          </cell>
          <cell r="C1541" t="str">
            <v>0000898</v>
          </cell>
          <cell r="D1541">
            <v>1010300</v>
          </cell>
          <cell r="E1541" t="str">
            <v>D</v>
          </cell>
          <cell r="F1541">
            <v>365</v>
          </cell>
          <cell r="G1541" t="str">
            <v>0040</v>
          </cell>
          <cell r="H1541">
            <v>40</v>
          </cell>
          <cell r="I1541" t="str">
            <v>CONDUCTOR, OTHER THAN ALUMINUM, 2/0 AND GREATER</v>
          </cell>
          <cell r="J1541">
            <v>1956</v>
          </cell>
          <cell r="K1541">
            <v>4796.1099999999997</v>
          </cell>
          <cell r="L1541">
            <v>2214</v>
          </cell>
          <cell r="M1541">
            <v>2.17</v>
          </cell>
        </row>
        <row r="1542">
          <cell r="A1542" t="str">
            <v>365401957</v>
          </cell>
          <cell r="B1542" t="str">
            <v>ESD</v>
          </cell>
          <cell r="C1542" t="str">
            <v>0000898</v>
          </cell>
          <cell r="D1542">
            <v>1010300</v>
          </cell>
          <cell r="E1542" t="str">
            <v>D</v>
          </cell>
          <cell r="F1542">
            <v>365</v>
          </cell>
          <cell r="G1542" t="str">
            <v>0040</v>
          </cell>
          <cell r="H1542">
            <v>40</v>
          </cell>
          <cell r="I1542" t="str">
            <v>CONDUCTOR, OTHER THAN ALUMINUM, 2/0 AND GREATER</v>
          </cell>
          <cell r="J1542">
            <v>1957</v>
          </cell>
          <cell r="K1542">
            <v>1136.97</v>
          </cell>
          <cell r="L1542">
            <v>460</v>
          </cell>
          <cell r="M1542">
            <v>2.4700000000000002</v>
          </cell>
        </row>
        <row r="1543">
          <cell r="A1543" t="str">
            <v>365401958</v>
          </cell>
          <cell r="B1543" t="str">
            <v>ESD</v>
          </cell>
          <cell r="C1543" t="str">
            <v>0000898</v>
          </cell>
          <cell r="D1543">
            <v>1010300</v>
          </cell>
          <cell r="E1543" t="str">
            <v>D</v>
          </cell>
          <cell r="F1543">
            <v>365</v>
          </cell>
          <cell r="G1543" t="str">
            <v>0040</v>
          </cell>
          <cell r="H1543">
            <v>40</v>
          </cell>
          <cell r="I1543" t="str">
            <v>CONDUCTOR, OTHER THAN ALUMINUM, 2/0 AND GREATER</v>
          </cell>
          <cell r="J1543">
            <v>1958</v>
          </cell>
          <cell r="K1543">
            <v>504.65</v>
          </cell>
          <cell r="L1543">
            <v>393</v>
          </cell>
          <cell r="M1543">
            <v>1.28</v>
          </cell>
        </row>
        <row r="1544">
          <cell r="A1544" t="str">
            <v>365401959</v>
          </cell>
          <cell r="B1544" t="str">
            <v>ESD</v>
          </cell>
          <cell r="C1544" t="str">
            <v>0000898</v>
          </cell>
          <cell r="D1544">
            <v>1010300</v>
          </cell>
          <cell r="E1544" t="str">
            <v>D</v>
          </cell>
          <cell r="F1544">
            <v>365</v>
          </cell>
          <cell r="G1544" t="str">
            <v>0040</v>
          </cell>
          <cell r="H1544">
            <v>40</v>
          </cell>
          <cell r="I1544" t="str">
            <v>CONDUCTOR, OTHER THAN ALUMINUM, 2/0 AND GREATER</v>
          </cell>
          <cell r="J1544">
            <v>1959</v>
          </cell>
          <cell r="K1544">
            <v>4964.1499999999996</v>
          </cell>
          <cell r="L1544">
            <v>830</v>
          </cell>
          <cell r="M1544">
            <v>5.98</v>
          </cell>
        </row>
        <row r="1545">
          <cell r="A1545" t="str">
            <v>365401960</v>
          </cell>
          <cell r="B1545" t="str">
            <v>ESD</v>
          </cell>
          <cell r="C1545" t="str">
            <v>0000898</v>
          </cell>
          <cell r="D1545">
            <v>1010300</v>
          </cell>
          <cell r="E1545" t="str">
            <v>D</v>
          </cell>
          <cell r="F1545">
            <v>365</v>
          </cell>
          <cell r="G1545" t="str">
            <v>0040</v>
          </cell>
          <cell r="H1545">
            <v>40</v>
          </cell>
          <cell r="I1545" t="str">
            <v>CONDUCTOR, OTHER THAN ALUMINUM, 2/0 AND GREATER</v>
          </cell>
          <cell r="J1545">
            <v>1960</v>
          </cell>
          <cell r="K1545">
            <v>203390.86</v>
          </cell>
          <cell r="L1545">
            <v>182808</v>
          </cell>
          <cell r="M1545">
            <v>1.1100000000000001</v>
          </cell>
        </row>
        <row r="1546">
          <cell r="A1546" t="str">
            <v>365401961</v>
          </cell>
          <cell r="B1546" t="str">
            <v>ESD</v>
          </cell>
          <cell r="C1546" t="str">
            <v>0000898</v>
          </cell>
          <cell r="D1546">
            <v>1010300</v>
          </cell>
          <cell r="E1546" t="str">
            <v>D</v>
          </cell>
          <cell r="F1546">
            <v>365</v>
          </cell>
          <cell r="G1546" t="str">
            <v>0040</v>
          </cell>
          <cell r="H1546">
            <v>40</v>
          </cell>
          <cell r="I1546" t="str">
            <v>CONDUCTOR, OTHER THAN ALUMINUM, 2/0 AND GREATER</v>
          </cell>
          <cell r="J1546">
            <v>1961</v>
          </cell>
          <cell r="K1546">
            <v>1094263.6200000001</v>
          </cell>
          <cell r="L1546">
            <v>836000</v>
          </cell>
          <cell r="M1546">
            <v>1.31</v>
          </cell>
        </row>
        <row r="1547">
          <cell r="A1547" t="str">
            <v>365401962</v>
          </cell>
          <cell r="B1547" t="str">
            <v>ESD</v>
          </cell>
          <cell r="C1547" t="str">
            <v>0000898</v>
          </cell>
          <cell r="D1547">
            <v>1010300</v>
          </cell>
          <cell r="E1547" t="str">
            <v>D</v>
          </cell>
          <cell r="F1547">
            <v>365</v>
          </cell>
          <cell r="G1547" t="str">
            <v>0040</v>
          </cell>
          <cell r="H1547">
            <v>40</v>
          </cell>
          <cell r="I1547" t="str">
            <v>CONDUCTOR, OTHER THAN ALUMINUM, 2/0 AND GREATER</v>
          </cell>
          <cell r="J1547">
            <v>1962</v>
          </cell>
          <cell r="K1547">
            <v>260558.35</v>
          </cell>
          <cell r="L1547">
            <v>220140</v>
          </cell>
          <cell r="M1547">
            <v>1.18</v>
          </cell>
        </row>
        <row r="1548">
          <cell r="A1548" t="str">
            <v>365401963</v>
          </cell>
          <cell r="B1548" t="str">
            <v>ESD</v>
          </cell>
          <cell r="C1548" t="str">
            <v>0000898</v>
          </cell>
          <cell r="D1548">
            <v>1010300</v>
          </cell>
          <cell r="E1548" t="str">
            <v>D</v>
          </cell>
          <cell r="F1548">
            <v>365</v>
          </cell>
          <cell r="G1548" t="str">
            <v>0040</v>
          </cell>
          <cell r="H1548">
            <v>40</v>
          </cell>
          <cell r="I1548" t="str">
            <v>CONDUCTOR, OTHER THAN ALUMINUM, 2/0 AND GREATER</v>
          </cell>
          <cell r="J1548">
            <v>1963</v>
          </cell>
          <cell r="K1548">
            <v>92802.38</v>
          </cell>
          <cell r="L1548">
            <v>70490</v>
          </cell>
          <cell r="M1548">
            <v>1.32</v>
          </cell>
        </row>
        <row r="1549">
          <cell r="A1549" t="str">
            <v>365401964</v>
          </cell>
          <cell r="B1549" t="str">
            <v>ESD</v>
          </cell>
          <cell r="C1549" t="str">
            <v>0000898</v>
          </cell>
          <cell r="D1549">
            <v>1010300</v>
          </cell>
          <cell r="E1549" t="str">
            <v>D</v>
          </cell>
          <cell r="F1549">
            <v>365</v>
          </cell>
          <cell r="G1549" t="str">
            <v>0040</v>
          </cell>
          <cell r="H1549">
            <v>40</v>
          </cell>
          <cell r="I1549" t="str">
            <v>CONDUCTOR, OTHER THAN ALUMINUM, 2/0 AND GREATER</v>
          </cell>
          <cell r="J1549">
            <v>1964</v>
          </cell>
          <cell r="K1549">
            <v>56336.27</v>
          </cell>
          <cell r="L1549">
            <v>50849</v>
          </cell>
          <cell r="M1549">
            <v>1.1100000000000001</v>
          </cell>
        </row>
        <row r="1550">
          <cell r="A1550" t="str">
            <v>365401965</v>
          </cell>
          <cell r="B1550" t="str">
            <v>ESD</v>
          </cell>
          <cell r="C1550" t="str">
            <v>0000898</v>
          </cell>
          <cell r="D1550">
            <v>1010300</v>
          </cell>
          <cell r="E1550" t="str">
            <v>D</v>
          </cell>
          <cell r="F1550">
            <v>365</v>
          </cell>
          <cell r="G1550" t="str">
            <v>0040</v>
          </cell>
          <cell r="H1550">
            <v>40</v>
          </cell>
          <cell r="I1550" t="str">
            <v>CONDUCTOR, OTHER THAN ALUMINUM, 2/0 AND GREATER</v>
          </cell>
          <cell r="J1550">
            <v>1965</v>
          </cell>
          <cell r="K1550">
            <v>545781.86</v>
          </cell>
          <cell r="L1550">
            <v>1743366</v>
          </cell>
          <cell r="M1550">
            <v>0.31</v>
          </cell>
        </row>
        <row r="1551">
          <cell r="A1551" t="str">
            <v>365401966</v>
          </cell>
          <cell r="B1551" t="str">
            <v>ESD</v>
          </cell>
          <cell r="C1551" t="str">
            <v>0000898</v>
          </cell>
          <cell r="D1551">
            <v>1010300</v>
          </cell>
          <cell r="E1551" t="str">
            <v>D</v>
          </cell>
          <cell r="F1551">
            <v>365</v>
          </cell>
          <cell r="G1551" t="str">
            <v>0040</v>
          </cell>
          <cell r="H1551">
            <v>40</v>
          </cell>
          <cell r="I1551" t="str">
            <v>CONDUCTOR, OTHER THAN ALUMINUM, 2/0 AND GREATER</v>
          </cell>
          <cell r="J1551">
            <v>1966</v>
          </cell>
          <cell r="K1551">
            <v>8840.32</v>
          </cell>
          <cell r="L1551">
            <v>8220</v>
          </cell>
          <cell r="M1551">
            <v>1.08</v>
          </cell>
        </row>
        <row r="1552">
          <cell r="A1552" t="str">
            <v>365401967</v>
          </cell>
          <cell r="B1552" t="str">
            <v>ESD</v>
          </cell>
          <cell r="C1552" t="str">
            <v>0000898</v>
          </cell>
          <cell r="D1552">
            <v>1010300</v>
          </cell>
          <cell r="E1552" t="str">
            <v>D</v>
          </cell>
          <cell r="F1552">
            <v>365</v>
          </cell>
          <cell r="G1552" t="str">
            <v>0040</v>
          </cell>
          <cell r="H1552">
            <v>40</v>
          </cell>
          <cell r="I1552" t="str">
            <v>CONDUCTOR, OTHER THAN ALUMINUM, 2/0 AND GREATER</v>
          </cell>
          <cell r="J1552">
            <v>1967</v>
          </cell>
          <cell r="K1552">
            <v>3928.02</v>
          </cell>
          <cell r="L1552">
            <v>24696</v>
          </cell>
          <cell r="M1552">
            <v>0.16</v>
          </cell>
        </row>
        <row r="1553">
          <cell r="A1553" t="str">
            <v>365401968</v>
          </cell>
          <cell r="B1553" t="str">
            <v>ESD</v>
          </cell>
          <cell r="C1553" t="str">
            <v>0000898</v>
          </cell>
          <cell r="D1553">
            <v>1010300</v>
          </cell>
          <cell r="E1553" t="str">
            <v>D</v>
          </cell>
          <cell r="F1553">
            <v>365</v>
          </cell>
          <cell r="G1553" t="str">
            <v>0040</v>
          </cell>
          <cell r="H1553">
            <v>40</v>
          </cell>
          <cell r="I1553" t="str">
            <v>CONDUCTOR, OTHER THAN ALUMINUM, 2/0 AND GREATER</v>
          </cell>
          <cell r="J1553">
            <v>1968</v>
          </cell>
          <cell r="K1553">
            <v>1691.66</v>
          </cell>
          <cell r="L1553">
            <v>7785</v>
          </cell>
          <cell r="M1553">
            <v>0.22</v>
          </cell>
        </row>
        <row r="1554">
          <cell r="A1554" t="str">
            <v>365401969</v>
          </cell>
          <cell r="B1554" t="str">
            <v>ESD</v>
          </cell>
          <cell r="C1554" t="str">
            <v>0000898</v>
          </cell>
          <cell r="D1554">
            <v>1010300</v>
          </cell>
          <cell r="E1554" t="str">
            <v>D</v>
          </cell>
          <cell r="F1554">
            <v>365</v>
          </cell>
          <cell r="G1554" t="str">
            <v>0040</v>
          </cell>
          <cell r="H1554">
            <v>40</v>
          </cell>
          <cell r="I1554" t="str">
            <v>CONDUCTOR, OTHER THAN ALUMINUM, 2/0 AND GREATER</v>
          </cell>
          <cell r="J1554">
            <v>1969</v>
          </cell>
          <cell r="K1554">
            <v>284.61</v>
          </cell>
          <cell r="L1554">
            <v>20728</v>
          </cell>
          <cell r="M1554">
            <v>0.01</v>
          </cell>
        </row>
        <row r="1555">
          <cell r="A1555" t="str">
            <v>365401970</v>
          </cell>
          <cell r="B1555" t="str">
            <v>ESD</v>
          </cell>
          <cell r="C1555" t="str">
            <v>0000898</v>
          </cell>
          <cell r="D1555">
            <v>1010300</v>
          </cell>
          <cell r="E1555" t="str">
            <v>D</v>
          </cell>
          <cell r="F1555">
            <v>365</v>
          </cell>
          <cell r="G1555" t="str">
            <v>0040</v>
          </cell>
          <cell r="H1555">
            <v>40</v>
          </cell>
          <cell r="I1555" t="str">
            <v>CONDUCTOR, OTHER THAN ALUMINUM, 2/0 AND GREATER</v>
          </cell>
          <cell r="J1555">
            <v>1970</v>
          </cell>
          <cell r="K1555">
            <v>4511.54</v>
          </cell>
          <cell r="L1555">
            <v>14614</v>
          </cell>
          <cell r="M1555">
            <v>0.31</v>
          </cell>
        </row>
        <row r="1556">
          <cell r="A1556" t="str">
            <v>365401971</v>
          </cell>
          <cell r="B1556" t="str">
            <v>ESD</v>
          </cell>
          <cell r="C1556" t="str">
            <v>0000898</v>
          </cell>
          <cell r="D1556">
            <v>1010300</v>
          </cell>
          <cell r="E1556" t="str">
            <v>D</v>
          </cell>
          <cell r="F1556">
            <v>365</v>
          </cell>
          <cell r="G1556" t="str">
            <v>0040</v>
          </cell>
          <cell r="H1556">
            <v>40</v>
          </cell>
          <cell r="I1556" t="str">
            <v>CONDUCTOR, OTHER THAN ALUMINUM, 2/0 AND GREATER</v>
          </cell>
          <cell r="J1556">
            <v>1971</v>
          </cell>
          <cell r="K1556">
            <v>380.37</v>
          </cell>
          <cell r="L1556">
            <v>24850</v>
          </cell>
          <cell r="M1556">
            <v>0.02</v>
          </cell>
        </row>
        <row r="1557">
          <cell r="A1557" t="str">
            <v>365401972</v>
          </cell>
          <cell r="B1557" t="str">
            <v>ESD</v>
          </cell>
          <cell r="C1557" t="str">
            <v>0000898</v>
          </cell>
          <cell r="D1557">
            <v>1010300</v>
          </cell>
          <cell r="E1557" t="str">
            <v>D</v>
          </cell>
          <cell r="F1557">
            <v>365</v>
          </cell>
          <cell r="G1557" t="str">
            <v>0040</v>
          </cell>
          <cell r="H1557">
            <v>40</v>
          </cell>
          <cell r="I1557" t="str">
            <v>CONDUCTOR, OTHER THAN ALUMINUM, 2/0 AND GREATER</v>
          </cell>
          <cell r="J1557">
            <v>1972</v>
          </cell>
          <cell r="K1557">
            <v>2189.2600000000002</v>
          </cell>
          <cell r="L1557">
            <v>25927</v>
          </cell>
          <cell r="M1557">
            <v>0.08</v>
          </cell>
        </row>
        <row r="1558">
          <cell r="A1558" t="str">
            <v>365401973</v>
          </cell>
          <cell r="B1558" t="str">
            <v>ESD</v>
          </cell>
          <cell r="C1558" t="str">
            <v>0000898</v>
          </cell>
          <cell r="D1558">
            <v>1010300</v>
          </cell>
          <cell r="E1558" t="str">
            <v>D</v>
          </cell>
          <cell r="F1558">
            <v>365</v>
          </cell>
          <cell r="G1558" t="str">
            <v>0040</v>
          </cell>
          <cell r="H1558">
            <v>40</v>
          </cell>
          <cell r="I1558" t="str">
            <v>CONDUCTOR, OTHER THAN ALUMINUM, 2/0 AND GREATER</v>
          </cell>
          <cell r="J1558">
            <v>1973</v>
          </cell>
          <cell r="K1558">
            <v>868.44</v>
          </cell>
          <cell r="L1558">
            <v>27599</v>
          </cell>
          <cell r="M1558">
            <v>0.03</v>
          </cell>
        </row>
        <row r="1559">
          <cell r="A1559" t="str">
            <v>365401974</v>
          </cell>
          <cell r="B1559" t="str">
            <v>ESD</v>
          </cell>
          <cell r="C1559" t="str">
            <v>0000898</v>
          </cell>
          <cell r="D1559">
            <v>1010300</v>
          </cell>
          <cell r="E1559" t="str">
            <v>D</v>
          </cell>
          <cell r="F1559">
            <v>365</v>
          </cell>
          <cell r="G1559" t="str">
            <v>0040</v>
          </cell>
          <cell r="H1559">
            <v>40</v>
          </cell>
          <cell r="I1559" t="str">
            <v>CONDUCTOR, OTHER THAN ALUMINUM, 2/0 AND GREATER</v>
          </cell>
          <cell r="J1559">
            <v>1974</v>
          </cell>
          <cell r="K1559">
            <v>701.45</v>
          </cell>
          <cell r="L1559">
            <v>17395</v>
          </cell>
          <cell r="M1559">
            <v>0.04</v>
          </cell>
        </row>
        <row r="1560">
          <cell r="A1560" t="str">
            <v>365401975</v>
          </cell>
          <cell r="B1560" t="str">
            <v>ESD</v>
          </cell>
          <cell r="C1560" t="str">
            <v>0000898</v>
          </cell>
          <cell r="D1560">
            <v>1010300</v>
          </cell>
          <cell r="E1560" t="str">
            <v>D</v>
          </cell>
          <cell r="F1560">
            <v>365</v>
          </cell>
          <cell r="G1560" t="str">
            <v>0040</v>
          </cell>
          <cell r="H1560">
            <v>40</v>
          </cell>
          <cell r="I1560" t="str">
            <v>CONDUCTOR, OTHER THAN ALUMINUM, 2/0 AND GREATER</v>
          </cell>
          <cell r="J1560">
            <v>1975</v>
          </cell>
          <cell r="K1560">
            <v>141.93</v>
          </cell>
          <cell r="L1560">
            <v>435</v>
          </cell>
          <cell r="M1560">
            <v>0.33</v>
          </cell>
        </row>
        <row r="1561">
          <cell r="A1561" t="str">
            <v>365401976</v>
          </cell>
          <cell r="B1561" t="str">
            <v>ESD</v>
          </cell>
          <cell r="C1561" t="str">
            <v>0000898</v>
          </cell>
          <cell r="D1561">
            <v>1010300</v>
          </cell>
          <cell r="E1561" t="str">
            <v>D</v>
          </cell>
          <cell r="F1561">
            <v>365</v>
          </cell>
          <cell r="G1561" t="str">
            <v>0040</v>
          </cell>
          <cell r="H1561">
            <v>40</v>
          </cell>
          <cell r="I1561" t="str">
            <v>CONDUCTOR, OTHER THAN ALUMINUM, 2/0 AND GREATER</v>
          </cell>
          <cell r="J1561">
            <v>1976</v>
          </cell>
          <cell r="K1561">
            <v>8101.08</v>
          </cell>
          <cell r="L1561">
            <v>24688</v>
          </cell>
          <cell r="M1561">
            <v>0.33</v>
          </cell>
        </row>
        <row r="1562">
          <cell r="A1562" t="str">
            <v>365401977</v>
          </cell>
          <cell r="B1562" t="str">
            <v>ESD</v>
          </cell>
          <cell r="C1562" t="str">
            <v>0000898</v>
          </cell>
          <cell r="D1562">
            <v>1010300</v>
          </cell>
          <cell r="E1562" t="str">
            <v>D</v>
          </cell>
          <cell r="F1562">
            <v>365</v>
          </cell>
          <cell r="G1562" t="str">
            <v>0040</v>
          </cell>
          <cell r="H1562">
            <v>40</v>
          </cell>
          <cell r="I1562" t="str">
            <v>CONDUCTOR, OTHER THAN ALUMINUM, 2/0 AND GREATER</v>
          </cell>
          <cell r="J1562">
            <v>1977</v>
          </cell>
          <cell r="K1562">
            <v>2615.56</v>
          </cell>
          <cell r="L1562">
            <v>12932</v>
          </cell>
          <cell r="M1562">
            <v>0.2</v>
          </cell>
        </row>
        <row r="1563">
          <cell r="A1563" t="str">
            <v>365401978</v>
          </cell>
          <cell r="B1563" t="str">
            <v>ESD</v>
          </cell>
          <cell r="C1563" t="str">
            <v>0000898</v>
          </cell>
          <cell r="D1563">
            <v>1010300</v>
          </cell>
          <cell r="E1563" t="str">
            <v>D</v>
          </cell>
          <cell r="F1563">
            <v>365</v>
          </cell>
          <cell r="G1563" t="str">
            <v>0040</v>
          </cell>
          <cell r="H1563">
            <v>40</v>
          </cell>
          <cell r="I1563" t="str">
            <v>CONDUCTOR, OTHER THAN ALUMINUM, 2/0 AND GREATER</v>
          </cell>
          <cell r="J1563">
            <v>1978</v>
          </cell>
          <cell r="K1563">
            <v>21275.02</v>
          </cell>
          <cell r="L1563">
            <v>34877</v>
          </cell>
          <cell r="M1563">
            <v>0.61</v>
          </cell>
        </row>
        <row r="1564">
          <cell r="A1564" t="str">
            <v>365401979</v>
          </cell>
          <cell r="B1564" t="str">
            <v>ESD</v>
          </cell>
          <cell r="C1564" t="str">
            <v>0000898</v>
          </cell>
          <cell r="D1564">
            <v>1010300</v>
          </cell>
          <cell r="E1564" t="str">
            <v>D</v>
          </cell>
          <cell r="F1564">
            <v>365</v>
          </cell>
          <cell r="G1564" t="str">
            <v>0040</v>
          </cell>
          <cell r="H1564">
            <v>40</v>
          </cell>
          <cell r="I1564" t="str">
            <v>CONDUCTOR, OTHER THAN ALUMINUM, 2/0 AND GREATER</v>
          </cell>
          <cell r="J1564">
            <v>1979</v>
          </cell>
          <cell r="K1564">
            <v>16981.82</v>
          </cell>
          <cell r="L1564">
            <v>15895</v>
          </cell>
          <cell r="M1564">
            <v>1.07</v>
          </cell>
        </row>
        <row r="1565">
          <cell r="A1565" t="str">
            <v>365401980</v>
          </cell>
          <cell r="B1565" t="str">
            <v>ESD</v>
          </cell>
          <cell r="C1565" t="str">
            <v>0000898</v>
          </cell>
          <cell r="D1565">
            <v>1010300</v>
          </cell>
          <cell r="E1565" t="str">
            <v>D</v>
          </cell>
          <cell r="F1565">
            <v>365</v>
          </cell>
          <cell r="G1565" t="str">
            <v>0040</v>
          </cell>
          <cell r="H1565">
            <v>40</v>
          </cell>
          <cell r="I1565" t="str">
            <v>CONDUCTOR, OTHER THAN ALUMINUM, 2/0 AND GREATER</v>
          </cell>
          <cell r="J1565">
            <v>1980</v>
          </cell>
          <cell r="K1565">
            <v>2974.97</v>
          </cell>
          <cell r="L1565">
            <v>17452</v>
          </cell>
          <cell r="M1565">
            <v>0.17</v>
          </cell>
        </row>
        <row r="1566">
          <cell r="A1566" t="str">
            <v>365401981</v>
          </cell>
          <cell r="B1566" t="str">
            <v>ESD</v>
          </cell>
          <cell r="C1566" t="str">
            <v>0000898</v>
          </cell>
          <cell r="D1566">
            <v>1010300</v>
          </cell>
          <cell r="E1566" t="str">
            <v>D</v>
          </cell>
          <cell r="F1566">
            <v>365</v>
          </cell>
          <cell r="G1566" t="str">
            <v>0040</v>
          </cell>
          <cell r="H1566">
            <v>40</v>
          </cell>
          <cell r="I1566" t="str">
            <v>CONDUCTOR, OTHER THAN ALUMINUM, 2/0 AND GREATER</v>
          </cell>
          <cell r="J1566">
            <v>1981</v>
          </cell>
          <cell r="K1566">
            <v>21133.62</v>
          </cell>
          <cell r="L1566">
            <v>24791</v>
          </cell>
          <cell r="M1566">
            <v>0.85</v>
          </cell>
        </row>
        <row r="1567">
          <cell r="A1567" t="str">
            <v>365401982</v>
          </cell>
          <cell r="B1567" t="str">
            <v>ESD</v>
          </cell>
          <cell r="C1567" t="str">
            <v>0000898</v>
          </cell>
          <cell r="D1567">
            <v>1010300</v>
          </cell>
          <cell r="E1567" t="str">
            <v>D</v>
          </cell>
          <cell r="F1567">
            <v>365</v>
          </cell>
          <cell r="G1567" t="str">
            <v>0040</v>
          </cell>
          <cell r="H1567">
            <v>40</v>
          </cell>
          <cell r="I1567" t="str">
            <v>CONDUCTOR, OTHER THAN ALUMINUM, 2/0 AND GREATER</v>
          </cell>
          <cell r="J1567">
            <v>1982</v>
          </cell>
          <cell r="K1567">
            <v>11744.55</v>
          </cell>
          <cell r="L1567">
            <v>10310</v>
          </cell>
          <cell r="M1567">
            <v>1.1399999999999999</v>
          </cell>
        </row>
        <row r="1568">
          <cell r="A1568" t="str">
            <v>365401983</v>
          </cell>
          <cell r="B1568" t="str">
            <v>ESD</v>
          </cell>
          <cell r="C1568" t="str">
            <v>0000898</v>
          </cell>
          <cell r="D1568">
            <v>1010300</v>
          </cell>
          <cell r="E1568" t="str">
            <v>D</v>
          </cell>
          <cell r="F1568">
            <v>365</v>
          </cell>
          <cell r="G1568" t="str">
            <v>0040</v>
          </cell>
          <cell r="H1568">
            <v>40</v>
          </cell>
          <cell r="I1568" t="str">
            <v>CONDUCTOR, OTHER THAN ALUMINUM, 2/0 AND GREATER</v>
          </cell>
          <cell r="J1568">
            <v>1983</v>
          </cell>
          <cell r="K1568">
            <v>2831.79</v>
          </cell>
          <cell r="L1568">
            <v>11185</v>
          </cell>
          <cell r="M1568">
            <v>0.25</v>
          </cell>
        </row>
        <row r="1569">
          <cell r="A1569" t="str">
            <v>365401984</v>
          </cell>
          <cell r="B1569" t="str">
            <v>ESD</v>
          </cell>
          <cell r="C1569" t="str">
            <v>0000898</v>
          </cell>
          <cell r="D1569">
            <v>1010300</v>
          </cell>
          <cell r="E1569" t="str">
            <v>D</v>
          </cell>
          <cell r="F1569">
            <v>365</v>
          </cell>
          <cell r="G1569" t="str">
            <v>0040</v>
          </cell>
          <cell r="H1569">
            <v>40</v>
          </cell>
          <cell r="I1569" t="str">
            <v>CONDUCTOR, OTHER THAN ALUMINUM, 2/0 AND GREATER</v>
          </cell>
          <cell r="J1569">
            <v>1984</v>
          </cell>
          <cell r="K1569">
            <v>5669.35</v>
          </cell>
          <cell r="L1569">
            <v>11670</v>
          </cell>
          <cell r="M1569">
            <v>0.49</v>
          </cell>
        </row>
        <row r="1570">
          <cell r="A1570" t="str">
            <v>365401985</v>
          </cell>
          <cell r="B1570" t="str">
            <v>ESD</v>
          </cell>
          <cell r="C1570" t="str">
            <v>0000898</v>
          </cell>
          <cell r="D1570">
            <v>1010300</v>
          </cell>
          <cell r="E1570" t="str">
            <v>D</v>
          </cell>
          <cell r="F1570">
            <v>365</v>
          </cell>
          <cell r="G1570" t="str">
            <v>0040</v>
          </cell>
          <cell r="H1570">
            <v>40</v>
          </cell>
          <cell r="I1570" t="str">
            <v>CONDUCTOR, OTHER THAN ALUMINUM, 2/0 AND GREATER</v>
          </cell>
          <cell r="J1570">
            <v>1985</v>
          </cell>
          <cell r="K1570">
            <v>2163.85</v>
          </cell>
          <cell r="L1570">
            <v>13048</v>
          </cell>
          <cell r="M1570">
            <v>0.17</v>
          </cell>
        </row>
        <row r="1571">
          <cell r="A1571" t="str">
            <v>365401986</v>
          </cell>
          <cell r="B1571" t="str">
            <v>ESD</v>
          </cell>
          <cell r="C1571" t="str">
            <v>0000898</v>
          </cell>
          <cell r="D1571">
            <v>1010300</v>
          </cell>
          <cell r="E1571" t="str">
            <v>D</v>
          </cell>
          <cell r="F1571">
            <v>365</v>
          </cell>
          <cell r="G1571" t="str">
            <v>0040</v>
          </cell>
          <cell r="H1571">
            <v>40</v>
          </cell>
          <cell r="I1571" t="str">
            <v>CONDUCTOR, OTHER THAN ALUMINUM, 2/0 AND GREATER</v>
          </cell>
          <cell r="J1571">
            <v>1986</v>
          </cell>
          <cell r="K1571">
            <v>5056.25</v>
          </cell>
          <cell r="L1571">
            <v>15780</v>
          </cell>
          <cell r="M1571">
            <v>0.32</v>
          </cell>
        </row>
        <row r="1572">
          <cell r="A1572" t="str">
            <v>365401987</v>
          </cell>
          <cell r="B1572" t="str">
            <v>ESD</v>
          </cell>
          <cell r="C1572" t="str">
            <v>0000898</v>
          </cell>
          <cell r="D1572">
            <v>1010300</v>
          </cell>
          <cell r="E1572" t="str">
            <v>D</v>
          </cell>
          <cell r="F1572">
            <v>365</v>
          </cell>
          <cell r="G1572" t="str">
            <v>0040</v>
          </cell>
          <cell r="H1572">
            <v>40</v>
          </cell>
          <cell r="I1572" t="str">
            <v>CONDUCTOR, OTHER THAN ALUMINUM, 2/0 AND GREATER</v>
          </cell>
          <cell r="J1572">
            <v>1987</v>
          </cell>
          <cell r="K1572">
            <v>47633.75</v>
          </cell>
          <cell r="L1572">
            <v>22781</v>
          </cell>
          <cell r="M1572">
            <v>2.09</v>
          </cell>
        </row>
        <row r="1573">
          <cell r="A1573" t="str">
            <v>365401988</v>
          </cell>
          <cell r="B1573" t="str">
            <v>ESD</v>
          </cell>
          <cell r="C1573" t="str">
            <v>0000898</v>
          </cell>
          <cell r="D1573">
            <v>1010300</v>
          </cell>
          <cell r="E1573" t="str">
            <v>D</v>
          </cell>
          <cell r="F1573">
            <v>365</v>
          </cell>
          <cell r="G1573" t="str">
            <v>0040</v>
          </cell>
          <cell r="H1573">
            <v>40</v>
          </cell>
          <cell r="I1573" t="str">
            <v>CONDUCTOR, OTHER THAN ALUMINUM, 2/0 AND GREATER</v>
          </cell>
          <cell r="J1573">
            <v>1988</v>
          </cell>
          <cell r="K1573">
            <v>30056.57</v>
          </cell>
          <cell r="L1573">
            <v>22062</v>
          </cell>
          <cell r="M1573">
            <v>1.36</v>
          </cell>
        </row>
        <row r="1574">
          <cell r="A1574" t="str">
            <v>365401989</v>
          </cell>
          <cell r="B1574" t="str">
            <v>ESD</v>
          </cell>
          <cell r="C1574" t="str">
            <v>0000898</v>
          </cell>
          <cell r="D1574">
            <v>1010300</v>
          </cell>
          <cell r="E1574" t="str">
            <v>D</v>
          </cell>
          <cell r="F1574">
            <v>365</v>
          </cell>
          <cell r="G1574" t="str">
            <v>0040</v>
          </cell>
          <cell r="H1574">
            <v>40</v>
          </cell>
          <cell r="I1574" t="str">
            <v>CONDUCTOR, OTHER THAN ALUMINUM, 2/0 AND GREATER</v>
          </cell>
          <cell r="J1574">
            <v>1989</v>
          </cell>
          <cell r="K1574">
            <v>36969.5</v>
          </cell>
          <cell r="L1574">
            <v>22364</v>
          </cell>
          <cell r="M1574">
            <v>1.65</v>
          </cell>
        </row>
        <row r="1575">
          <cell r="A1575" t="str">
            <v>365401990</v>
          </cell>
          <cell r="B1575" t="str">
            <v>ESD</v>
          </cell>
          <cell r="C1575" t="str">
            <v>0000898</v>
          </cell>
          <cell r="D1575">
            <v>1010300</v>
          </cell>
          <cell r="E1575" t="str">
            <v>D</v>
          </cell>
          <cell r="F1575">
            <v>365</v>
          </cell>
          <cell r="G1575" t="str">
            <v>0040</v>
          </cell>
          <cell r="H1575">
            <v>40</v>
          </cell>
          <cell r="I1575" t="str">
            <v>CONDUCTOR, OTHER THAN ALUMINUM, 2/0 AND GREATER</v>
          </cell>
          <cell r="J1575">
            <v>1990</v>
          </cell>
          <cell r="K1575">
            <v>29110.11</v>
          </cell>
          <cell r="L1575">
            <v>38097</v>
          </cell>
          <cell r="M1575">
            <v>0.76</v>
          </cell>
        </row>
        <row r="1576">
          <cell r="A1576" t="str">
            <v>365401991</v>
          </cell>
          <cell r="B1576" t="str">
            <v>ESD</v>
          </cell>
          <cell r="C1576" t="str">
            <v>0000898</v>
          </cell>
          <cell r="D1576">
            <v>1010300</v>
          </cell>
          <cell r="E1576" t="str">
            <v>D</v>
          </cell>
          <cell r="F1576">
            <v>365</v>
          </cell>
          <cell r="G1576" t="str">
            <v>0040</v>
          </cell>
          <cell r="H1576">
            <v>40</v>
          </cell>
          <cell r="I1576" t="str">
            <v>CONDUCTOR, OTHER THAN ALUMINUM, 2/0 AND GREATER</v>
          </cell>
          <cell r="J1576">
            <v>1991</v>
          </cell>
          <cell r="K1576">
            <v>4840.26</v>
          </cell>
          <cell r="L1576">
            <v>9194</v>
          </cell>
          <cell r="M1576">
            <v>0.53</v>
          </cell>
        </row>
        <row r="1577">
          <cell r="A1577" t="str">
            <v>365401992</v>
          </cell>
          <cell r="B1577" t="str">
            <v>ESD</v>
          </cell>
          <cell r="C1577" t="str">
            <v>0000898</v>
          </cell>
          <cell r="D1577">
            <v>1010300</v>
          </cell>
          <cell r="E1577" t="str">
            <v>D</v>
          </cell>
          <cell r="F1577">
            <v>365</v>
          </cell>
          <cell r="G1577" t="str">
            <v>0040</v>
          </cell>
          <cell r="H1577">
            <v>40</v>
          </cell>
          <cell r="I1577" t="str">
            <v>CONDUCTOR, OTHER THAN ALUMINUM, 2/0 AND GREATER</v>
          </cell>
          <cell r="J1577">
            <v>1992</v>
          </cell>
          <cell r="K1577">
            <v>9136.5300000000007</v>
          </cell>
          <cell r="L1577">
            <v>8298</v>
          </cell>
          <cell r="M1577">
            <v>1.1000000000000001</v>
          </cell>
        </row>
        <row r="1578">
          <cell r="A1578" t="str">
            <v>365401993</v>
          </cell>
          <cell r="B1578" t="str">
            <v>ESD</v>
          </cell>
          <cell r="C1578" t="str">
            <v>0000898</v>
          </cell>
          <cell r="D1578">
            <v>1010300</v>
          </cell>
          <cell r="E1578" t="str">
            <v>D</v>
          </cell>
          <cell r="F1578">
            <v>365</v>
          </cell>
          <cell r="G1578" t="str">
            <v>0040</v>
          </cell>
          <cell r="H1578">
            <v>40</v>
          </cell>
          <cell r="I1578" t="str">
            <v>CONDUCTOR, OTHER THAN ALUMINUM, 2/0 AND GREATER</v>
          </cell>
          <cell r="J1578">
            <v>1993</v>
          </cell>
          <cell r="K1578">
            <v>22276.76</v>
          </cell>
          <cell r="L1578">
            <v>2856</v>
          </cell>
          <cell r="M1578">
            <v>7.8</v>
          </cell>
        </row>
        <row r="1579">
          <cell r="A1579" t="str">
            <v>365401994</v>
          </cell>
          <cell r="B1579" t="str">
            <v>ESD</v>
          </cell>
          <cell r="C1579" t="str">
            <v>0000898</v>
          </cell>
          <cell r="D1579">
            <v>1010300</v>
          </cell>
          <cell r="E1579" t="str">
            <v>D</v>
          </cell>
          <cell r="F1579">
            <v>365</v>
          </cell>
          <cell r="G1579" t="str">
            <v>0040</v>
          </cell>
          <cell r="H1579">
            <v>40</v>
          </cell>
          <cell r="I1579" t="str">
            <v>CONDUCTOR, OTHER THAN ALUMINUM, 2/0 AND GREATER</v>
          </cell>
          <cell r="J1579">
            <v>1994</v>
          </cell>
          <cell r="K1579">
            <v>30697.53</v>
          </cell>
          <cell r="L1579">
            <v>25277</v>
          </cell>
          <cell r="M1579">
            <v>1.21</v>
          </cell>
        </row>
        <row r="1580">
          <cell r="A1580" t="str">
            <v>365401995</v>
          </cell>
          <cell r="B1580" t="str">
            <v>ESD</v>
          </cell>
          <cell r="C1580" t="str">
            <v>0000898</v>
          </cell>
          <cell r="D1580">
            <v>1010300</v>
          </cell>
          <cell r="E1580" t="str">
            <v>D</v>
          </cell>
          <cell r="F1580">
            <v>365</v>
          </cell>
          <cell r="G1580" t="str">
            <v>0040</v>
          </cell>
          <cell r="H1580">
            <v>40</v>
          </cell>
          <cell r="I1580" t="str">
            <v>CONDUCTOR, OTHER THAN ALUMINUM, 2/0 AND GREATER</v>
          </cell>
          <cell r="J1580">
            <v>1995</v>
          </cell>
          <cell r="K1580">
            <v>9037.98</v>
          </cell>
          <cell r="L1580">
            <v>1203</v>
          </cell>
          <cell r="M1580">
            <v>7.51</v>
          </cell>
        </row>
        <row r="1581">
          <cell r="A1581" t="str">
            <v>365401996</v>
          </cell>
          <cell r="B1581" t="str">
            <v>ESD</v>
          </cell>
          <cell r="C1581" t="str">
            <v>0000898</v>
          </cell>
          <cell r="D1581">
            <v>1010300</v>
          </cell>
          <cell r="E1581" t="str">
            <v>D</v>
          </cell>
          <cell r="F1581">
            <v>365</v>
          </cell>
          <cell r="G1581" t="str">
            <v>0040</v>
          </cell>
          <cell r="H1581">
            <v>40</v>
          </cell>
          <cell r="I1581" t="str">
            <v>CONDUCTOR, OTHER THAN ALUMINUM, 2/0 AND GREATER</v>
          </cell>
          <cell r="J1581">
            <v>1996</v>
          </cell>
          <cell r="K1581">
            <v>74361.960000000006</v>
          </cell>
          <cell r="L1581">
            <v>2854</v>
          </cell>
          <cell r="M1581">
            <v>26.06</v>
          </cell>
        </row>
        <row r="1582">
          <cell r="A1582" t="str">
            <v>365401997</v>
          </cell>
          <cell r="B1582" t="str">
            <v>ESD</v>
          </cell>
          <cell r="C1582" t="str">
            <v>0000898</v>
          </cell>
          <cell r="D1582">
            <v>1010300</v>
          </cell>
          <cell r="E1582" t="str">
            <v>D</v>
          </cell>
          <cell r="F1582">
            <v>365</v>
          </cell>
          <cell r="G1582" t="str">
            <v>0040</v>
          </cell>
          <cell r="H1582">
            <v>40</v>
          </cell>
          <cell r="I1582" t="str">
            <v>CONDUCTOR, OTHER THAN ALUMINUM, 2/0 AND GREATER</v>
          </cell>
          <cell r="J1582">
            <v>1997</v>
          </cell>
          <cell r="K1582">
            <v>325488.7</v>
          </cell>
          <cell r="L1582">
            <v>18310</v>
          </cell>
          <cell r="M1582">
            <v>17.78</v>
          </cell>
        </row>
        <row r="1583">
          <cell r="A1583" t="str">
            <v>365401998</v>
          </cell>
          <cell r="B1583" t="str">
            <v>ESD</v>
          </cell>
          <cell r="C1583" t="str">
            <v>0000898</v>
          </cell>
          <cell r="D1583">
            <v>1010300</v>
          </cell>
          <cell r="E1583" t="str">
            <v>D</v>
          </cell>
          <cell r="F1583">
            <v>365</v>
          </cell>
          <cell r="G1583" t="str">
            <v>0040</v>
          </cell>
          <cell r="H1583">
            <v>40</v>
          </cell>
          <cell r="I1583" t="str">
            <v>CONDUCTOR, OTHER THAN ALUMINUM, 2/0 AND GREATER</v>
          </cell>
          <cell r="J1583">
            <v>1998</v>
          </cell>
          <cell r="K1583">
            <v>487338.9</v>
          </cell>
          <cell r="L1583">
            <v>2944</v>
          </cell>
          <cell r="M1583">
            <v>165.54</v>
          </cell>
        </row>
        <row r="1584">
          <cell r="A1584" t="str">
            <v>365401999</v>
          </cell>
          <cell r="B1584" t="str">
            <v>ESD</v>
          </cell>
          <cell r="C1584" t="str">
            <v>0000898</v>
          </cell>
          <cell r="D1584">
            <v>1010300</v>
          </cell>
          <cell r="E1584" t="str">
            <v>D</v>
          </cell>
          <cell r="F1584">
            <v>365</v>
          </cell>
          <cell r="G1584" t="str">
            <v>0040</v>
          </cell>
          <cell r="H1584">
            <v>40</v>
          </cell>
          <cell r="I1584" t="str">
            <v>CONDUCTOR, OTHER THAN ALUMINUM, 2/0 AND GREATER</v>
          </cell>
          <cell r="J1584">
            <v>1999</v>
          </cell>
          <cell r="K1584">
            <v>126655.23</v>
          </cell>
          <cell r="L1584">
            <v>7696</v>
          </cell>
          <cell r="M1584">
            <v>16.46</v>
          </cell>
        </row>
        <row r="1585">
          <cell r="A1585" t="str">
            <v>365402000</v>
          </cell>
          <cell r="B1585" t="str">
            <v>ESD</v>
          </cell>
          <cell r="C1585" t="str">
            <v>0000898</v>
          </cell>
          <cell r="D1585">
            <v>1010300</v>
          </cell>
          <cell r="E1585" t="str">
            <v>D</v>
          </cell>
          <cell r="F1585">
            <v>365</v>
          </cell>
          <cell r="G1585" t="str">
            <v>0040</v>
          </cell>
          <cell r="H1585">
            <v>40</v>
          </cell>
          <cell r="I1585" t="str">
            <v>CONDUCTOR, OTHER THAN ALUMINUM, 2/0 AND GREATER</v>
          </cell>
          <cell r="J1585">
            <v>2000</v>
          </cell>
          <cell r="K1585">
            <v>12285.86</v>
          </cell>
          <cell r="L1585">
            <v>67281</v>
          </cell>
          <cell r="M1585">
            <v>0.18</v>
          </cell>
        </row>
        <row r="1586">
          <cell r="A1586" t="str">
            <v>365402001</v>
          </cell>
          <cell r="B1586" t="str">
            <v>ESD</v>
          </cell>
          <cell r="C1586" t="str">
            <v>0000898</v>
          </cell>
          <cell r="D1586">
            <v>1010300</v>
          </cell>
          <cell r="E1586" t="str">
            <v>D</v>
          </cell>
          <cell r="F1586">
            <v>365</v>
          </cell>
          <cell r="G1586" t="str">
            <v>0040</v>
          </cell>
          <cell r="H1586">
            <v>40</v>
          </cell>
          <cell r="I1586" t="str">
            <v>CONDUCTOR, OTHER THAN ALUMINUM, 2/0 AND GREATER</v>
          </cell>
          <cell r="J1586">
            <v>2001</v>
          </cell>
          <cell r="K1586">
            <v>4621.08</v>
          </cell>
          <cell r="L1586">
            <v>3350</v>
          </cell>
          <cell r="M1586">
            <v>1.38</v>
          </cell>
        </row>
        <row r="1587">
          <cell r="A1587" t="str">
            <v>365402003</v>
          </cell>
          <cell r="B1587" t="str">
            <v>ESD</v>
          </cell>
          <cell r="C1587" t="str">
            <v>0000898</v>
          </cell>
          <cell r="D1587">
            <v>1010300</v>
          </cell>
          <cell r="E1587" t="str">
            <v>D</v>
          </cell>
          <cell r="F1587">
            <v>365</v>
          </cell>
          <cell r="G1587" t="str">
            <v>0040</v>
          </cell>
          <cell r="H1587">
            <v>40</v>
          </cell>
          <cell r="I1587" t="str">
            <v>CONDUCTOR, OTHER THAN ALUMINUM, 2/0 AND GREATER</v>
          </cell>
          <cell r="J1587">
            <v>2003</v>
          </cell>
          <cell r="K1587">
            <v>855.05</v>
          </cell>
          <cell r="L1587">
            <v>541</v>
          </cell>
          <cell r="M1587">
            <v>1.58</v>
          </cell>
        </row>
        <row r="1588">
          <cell r="A1588" t="str">
            <v>365402006</v>
          </cell>
          <cell r="B1588" t="str">
            <v>ESD</v>
          </cell>
          <cell r="C1588" t="str">
            <v>0000898</v>
          </cell>
          <cell r="D1588">
            <v>1010300</v>
          </cell>
          <cell r="E1588" t="str">
            <v>D</v>
          </cell>
          <cell r="F1588">
            <v>365</v>
          </cell>
          <cell r="G1588" t="str">
            <v>0040</v>
          </cell>
          <cell r="H1588">
            <v>40</v>
          </cell>
          <cell r="I1588" t="str">
            <v>CONDUCTOR, OTHER THAN ALUMINUM, 2/0 AND GREATER</v>
          </cell>
          <cell r="J1588">
            <v>2006</v>
          </cell>
          <cell r="K1588">
            <v>3147.5</v>
          </cell>
          <cell r="L1588">
            <v>2069</v>
          </cell>
          <cell r="M1588">
            <v>1.52</v>
          </cell>
        </row>
        <row r="1589">
          <cell r="A1589" t="str">
            <v>365402007</v>
          </cell>
          <cell r="B1589" t="str">
            <v>ESD</v>
          </cell>
          <cell r="C1589" t="str">
            <v>0000898</v>
          </cell>
          <cell r="D1589">
            <v>1010300</v>
          </cell>
          <cell r="E1589" t="str">
            <v>D</v>
          </cell>
          <cell r="F1589">
            <v>365</v>
          </cell>
          <cell r="G1589" t="str">
            <v>0040</v>
          </cell>
          <cell r="H1589">
            <v>40</v>
          </cell>
          <cell r="I1589" t="str">
            <v>CONDUCTOR, OTHER THAN ALUMINUM, 2/0 AND GREATER</v>
          </cell>
          <cell r="J1589">
            <v>2007</v>
          </cell>
          <cell r="K1589">
            <v>1.06</v>
          </cell>
          <cell r="L1589">
            <v>507</v>
          </cell>
          <cell r="M1589">
            <v>0</v>
          </cell>
        </row>
        <row r="1590">
          <cell r="A1590" t="str">
            <v>36550801999</v>
          </cell>
          <cell r="B1590" t="str">
            <v>ESD</v>
          </cell>
          <cell r="C1590" t="str">
            <v>0000898</v>
          </cell>
          <cell r="D1590">
            <v>1010300</v>
          </cell>
          <cell r="E1590" t="str">
            <v>D</v>
          </cell>
          <cell r="F1590">
            <v>365</v>
          </cell>
          <cell r="G1590">
            <v>5080</v>
          </cell>
          <cell r="H1590">
            <v>5080</v>
          </cell>
          <cell r="I1590" t="str">
            <v>NOTICED INTERRUPTIBLE CONTROL PACKAGE</v>
          </cell>
          <cell r="J1590">
            <v>1999</v>
          </cell>
          <cell r="K1590">
            <v>-32714.55</v>
          </cell>
          <cell r="L1590">
            <v>0</v>
          </cell>
          <cell r="M1590" t="e">
            <v>#DIV/0!</v>
          </cell>
        </row>
        <row r="1591">
          <cell r="A1591" t="str">
            <v>36550802000</v>
          </cell>
          <cell r="B1591" t="str">
            <v>ESD</v>
          </cell>
          <cell r="C1591" t="str">
            <v>0000898</v>
          </cell>
          <cell r="D1591">
            <v>1010300</v>
          </cell>
          <cell r="E1591" t="str">
            <v>D</v>
          </cell>
          <cell r="F1591">
            <v>365</v>
          </cell>
          <cell r="G1591">
            <v>5080</v>
          </cell>
          <cell r="H1591">
            <v>5080</v>
          </cell>
          <cell r="I1591" t="str">
            <v>NOTICED INTERRUPTIBLE CONTROL PACKAGE</v>
          </cell>
          <cell r="J1591">
            <v>2000</v>
          </cell>
          <cell r="K1591">
            <v>-622.35</v>
          </cell>
          <cell r="L1591">
            <v>0</v>
          </cell>
          <cell r="M1591" t="e">
            <v>#DIV/0!</v>
          </cell>
        </row>
        <row r="1592">
          <cell r="A1592" t="str">
            <v>36550802001</v>
          </cell>
          <cell r="B1592" t="str">
            <v>ESD</v>
          </cell>
          <cell r="C1592" t="str">
            <v>0000898</v>
          </cell>
          <cell r="D1592">
            <v>1010300</v>
          </cell>
          <cell r="E1592" t="str">
            <v>D</v>
          </cell>
          <cell r="F1592">
            <v>365</v>
          </cell>
          <cell r="G1592">
            <v>5080</v>
          </cell>
          <cell r="H1592">
            <v>5080</v>
          </cell>
          <cell r="I1592" t="str">
            <v>NOTICED INTERRUPTIBLE CONTROL PACKAGE</v>
          </cell>
          <cell r="J1592">
            <v>2001</v>
          </cell>
          <cell r="K1592">
            <v>573.99</v>
          </cell>
          <cell r="L1592">
            <v>0</v>
          </cell>
          <cell r="M1592" t="e">
            <v>#DIV/0!</v>
          </cell>
        </row>
        <row r="1593">
          <cell r="A1593" t="str">
            <v>36560101960</v>
          </cell>
          <cell r="B1593" t="str">
            <v>ESD</v>
          </cell>
          <cell r="C1593" t="str">
            <v>0000898</v>
          </cell>
          <cell r="D1593">
            <v>1010300</v>
          </cell>
          <cell r="E1593" t="str">
            <v>D</v>
          </cell>
          <cell r="F1593">
            <v>365</v>
          </cell>
          <cell r="G1593">
            <v>6010</v>
          </cell>
          <cell r="H1593">
            <v>6010</v>
          </cell>
          <cell r="I1593" t="str">
            <v>AIRBREAK SWITCH, WITH OR WITHOUT OPERATOR</v>
          </cell>
          <cell r="J1593">
            <v>1960</v>
          </cell>
          <cell r="K1593">
            <v>1151.96</v>
          </cell>
          <cell r="L1593">
            <v>75</v>
          </cell>
          <cell r="M1593">
            <v>15.36</v>
          </cell>
        </row>
        <row r="1594">
          <cell r="A1594" t="str">
            <v>36560101961</v>
          </cell>
          <cell r="B1594" t="str">
            <v>ESD</v>
          </cell>
          <cell r="C1594" t="str">
            <v>0000898</v>
          </cell>
          <cell r="D1594">
            <v>1010300</v>
          </cell>
          <cell r="E1594" t="str">
            <v>D</v>
          </cell>
          <cell r="F1594">
            <v>365</v>
          </cell>
          <cell r="G1594">
            <v>6010</v>
          </cell>
          <cell r="H1594">
            <v>6010</v>
          </cell>
          <cell r="I1594" t="str">
            <v>AIRBREAK SWITCH, WITH OR WITHOUT OPERATOR</v>
          </cell>
          <cell r="J1594">
            <v>1961</v>
          </cell>
          <cell r="K1594">
            <v>299183.38</v>
          </cell>
          <cell r="L1594">
            <v>302</v>
          </cell>
          <cell r="M1594">
            <v>990.67</v>
          </cell>
        </row>
        <row r="1595">
          <cell r="A1595" t="str">
            <v>36560101962</v>
          </cell>
          <cell r="B1595" t="str">
            <v>ESD</v>
          </cell>
          <cell r="C1595" t="str">
            <v>0000898</v>
          </cell>
          <cell r="D1595">
            <v>1010300</v>
          </cell>
          <cell r="E1595" t="str">
            <v>D</v>
          </cell>
          <cell r="F1595">
            <v>365</v>
          </cell>
          <cell r="G1595">
            <v>6010</v>
          </cell>
          <cell r="H1595">
            <v>6010</v>
          </cell>
          <cell r="I1595" t="str">
            <v>AIRBREAK SWITCH, WITH OR WITHOUT OPERATOR</v>
          </cell>
          <cell r="J1595">
            <v>1962</v>
          </cell>
          <cell r="K1595">
            <v>329475.26</v>
          </cell>
          <cell r="L1595">
            <v>224</v>
          </cell>
          <cell r="M1595">
            <v>1470.87</v>
          </cell>
        </row>
        <row r="1596">
          <cell r="A1596" t="str">
            <v>36560101963</v>
          </cell>
          <cell r="B1596" t="str">
            <v>ESD</v>
          </cell>
          <cell r="C1596" t="str">
            <v>0000898</v>
          </cell>
          <cell r="D1596">
            <v>1010300</v>
          </cell>
          <cell r="E1596" t="str">
            <v>D</v>
          </cell>
          <cell r="F1596">
            <v>365</v>
          </cell>
          <cell r="G1596">
            <v>6010</v>
          </cell>
          <cell r="H1596">
            <v>6010</v>
          </cell>
          <cell r="I1596" t="str">
            <v>AIRBREAK SWITCH, WITH OR WITHOUT OPERATOR</v>
          </cell>
          <cell r="J1596">
            <v>1963</v>
          </cell>
          <cell r="K1596">
            <v>239524.99</v>
          </cell>
          <cell r="L1596">
            <v>161</v>
          </cell>
          <cell r="M1596">
            <v>1487.73</v>
          </cell>
        </row>
        <row r="1597">
          <cell r="A1597" t="str">
            <v>36560101964</v>
          </cell>
          <cell r="B1597" t="str">
            <v>ESD</v>
          </cell>
          <cell r="C1597" t="str">
            <v>0000898</v>
          </cell>
          <cell r="D1597">
            <v>1010300</v>
          </cell>
          <cell r="E1597" t="str">
            <v>D</v>
          </cell>
          <cell r="F1597">
            <v>365</v>
          </cell>
          <cell r="G1597">
            <v>6010</v>
          </cell>
          <cell r="H1597">
            <v>6010</v>
          </cell>
          <cell r="I1597" t="str">
            <v>AIRBREAK SWITCH, WITH OR WITHOUT OPERATOR</v>
          </cell>
          <cell r="J1597">
            <v>1964</v>
          </cell>
          <cell r="K1597">
            <v>58463.12</v>
          </cell>
          <cell r="L1597">
            <v>38</v>
          </cell>
          <cell r="M1597">
            <v>1538.5</v>
          </cell>
        </row>
        <row r="1598">
          <cell r="A1598" t="str">
            <v>36560101966</v>
          </cell>
          <cell r="B1598" t="str">
            <v>ESD</v>
          </cell>
          <cell r="C1598" t="str">
            <v>0000898</v>
          </cell>
          <cell r="D1598">
            <v>1010300</v>
          </cell>
          <cell r="E1598" t="str">
            <v>D</v>
          </cell>
          <cell r="F1598">
            <v>365</v>
          </cell>
          <cell r="G1598">
            <v>6010</v>
          </cell>
          <cell r="H1598">
            <v>6010</v>
          </cell>
          <cell r="I1598" t="str">
            <v>AIRBREAK SWITCH, WITH OR WITHOUT OPERATOR</v>
          </cell>
          <cell r="J1598">
            <v>1966</v>
          </cell>
          <cell r="K1598">
            <v>37008.980000000003</v>
          </cell>
          <cell r="L1598">
            <v>31</v>
          </cell>
          <cell r="M1598">
            <v>1193.8399999999999</v>
          </cell>
        </row>
        <row r="1599">
          <cell r="A1599" t="str">
            <v>36560101967</v>
          </cell>
          <cell r="B1599" t="str">
            <v>ESD</v>
          </cell>
          <cell r="C1599" t="str">
            <v>0000898</v>
          </cell>
          <cell r="D1599">
            <v>1010300</v>
          </cell>
          <cell r="E1599" t="str">
            <v>D</v>
          </cell>
          <cell r="F1599">
            <v>365</v>
          </cell>
          <cell r="G1599">
            <v>6010</v>
          </cell>
          <cell r="H1599">
            <v>6010</v>
          </cell>
          <cell r="I1599" t="str">
            <v>AIRBREAK SWITCH, WITH OR WITHOUT OPERATOR</v>
          </cell>
          <cell r="J1599">
            <v>1967</v>
          </cell>
          <cell r="K1599">
            <v>29324.12</v>
          </cell>
          <cell r="L1599">
            <v>37</v>
          </cell>
          <cell r="M1599">
            <v>792.54</v>
          </cell>
        </row>
        <row r="1600">
          <cell r="A1600" t="str">
            <v>36560101968</v>
          </cell>
          <cell r="B1600" t="str">
            <v>ESD</v>
          </cell>
          <cell r="C1600" t="str">
            <v>0000898</v>
          </cell>
          <cell r="D1600">
            <v>1010300</v>
          </cell>
          <cell r="E1600" t="str">
            <v>D</v>
          </cell>
          <cell r="F1600">
            <v>365</v>
          </cell>
          <cell r="G1600">
            <v>6010</v>
          </cell>
          <cell r="H1600">
            <v>6010</v>
          </cell>
          <cell r="I1600" t="str">
            <v>AIRBREAK SWITCH, WITH OR WITHOUT OPERATOR</v>
          </cell>
          <cell r="J1600">
            <v>1968</v>
          </cell>
          <cell r="K1600">
            <v>19655.05</v>
          </cell>
          <cell r="L1600">
            <v>33</v>
          </cell>
          <cell r="M1600">
            <v>595.61</v>
          </cell>
        </row>
        <row r="1601">
          <cell r="A1601" t="str">
            <v>36560101969</v>
          </cell>
          <cell r="B1601" t="str">
            <v>ESD</v>
          </cell>
          <cell r="C1601" t="str">
            <v>0000898</v>
          </cell>
          <cell r="D1601">
            <v>1010300</v>
          </cell>
          <cell r="E1601" t="str">
            <v>D</v>
          </cell>
          <cell r="F1601">
            <v>365</v>
          </cell>
          <cell r="G1601">
            <v>6010</v>
          </cell>
          <cell r="H1601">
            <v>6010</v>
          </cell>
          <cell r="I1601" t="str">
            <v>AIRBREAK SWITCH, WITH OR WITHOUT OPERATOR</v>
          </cell>
          <cell r="J1601">
            <v>1969</v>
          </cell>
          <cell r="K1601">
            <v>47712.800000000003</v>
          </cell>
          <cell r="L1601">
            <v>43</v>
          </cell>
          <cell r="M1601">
            <v>1109.5999999999999</v>
          </cell>
        </row>
        <row r="1602">
          <cell r="A1602" t="str">
            <v>36560101970</v>
          </cell>
          <cell r="B1602" t="str">
            <v>ESD</v>
          </cell>
          <cell r="C1602" t="str">
            <v>0000898</v>
          </cell>
          <cell r="D1602">
            <v>1010300</v>
          </cell>
          <cell r="E1602" t="str">
            <v>D</v>
          </cell>
          <cell r="F1602">
            <v>365</v>
          </cell>
          <cell r="G1602">
            <v>6010</v>
          </cell>
          <cell r="H1602">
            <v>6010</v>
          </cell>
          <cell r="I1602" t="str">
            <v>AIRBREAK SWITCH, WITH OR WITHOUT OPERATOR</v>
          </cell>
          <cell r="J1602">
            <v>1970</v>
          </cell>
          <cell r="K1602">
            <v>80216.98</v>
          </cell>
          <cell r="L1602">
            <v>65</v>
          </cell>
          <cell r="M1602">
            <v>1234.1099999999999</v>
          </cell>
        </row>
        <row r="1603">
          <cell r="A1603" t="str">
            <v>36560101971</v>
          </cell>
          <cell r="B1603" t="str">
            <v>ESD</v>
          </cell>
          <cell r="C1603" t="str">
            <v>0000898</v>
          </cell>
          <cell r="D1603">
            <v>1010300</v>
          </cell>
          <cell r="E1603" t="str">
            <v>D</v>
          </cell>
          <cell r="F1603">
            <v>365</v>
          </cell>
          <cell r="G1603">
            <v>6010</v>
          </cell>
          <cell r="H1603">
            <v>6010</v>
          </cell>
          <cell r="I1603" t="str">
            <v>AIRBREAK SWITCH, WITH OR WITHOUT OPERATOR</v>
          </cell>
          <cell r="J1603">
            <v>1971</v>
          </cell>
          <cell r="K1603">
            <v>45511.64</v>
          </cell>
          <cell r="L1603">
            <v>51</v>
          </cell>
          <cell r="M1603">
            <v>892.39</v>
          </cell>
        </row>
        <row r="1604">
          <cell r="A1604" t="str">
            <v>36560101972</v>
          </cell>
          <cell r="B1604" t="str">
            <v>ESD</v>
          </cell>
          <cell r="C1604" t="str">
            <v>0000898</v>
          </cell>
          <cell r="D1604">
            <v>1010300</v>
          </cell>
          <cell r="E1604" t="str">
            <v>D</v>
          </cell>
          <cell r="F1604">
            <v>365</v>
          </cell>
          <cell r="G1604">
            <v>6010</v>
          </cell>
          <cell r="H1604">
            <v>6010</v>
          </cell>
          <cell r="I1604" t="str">
            <v>AIRBREAK SWITCH, WITH OR WITHOUT OPERATOR</v>
          </cell>
          <cell r="J1604">
            <v>1972</v>
          </cell>
          <cell r="K1604">
            <v>60125.96</v>
          </cell>
          <cell r="L1604">
            <v>61</v>
          </cell>
          <cell r="M1604">
            <v>985.67</v>
          </cell>
        </row>
        <row r="1605">
          <cell r="A1605" t="str">
            <v>36560101973</v>
          </cell>
          <cell r="B1605" t="str">
            <v>ESD</v>
          </cell>
          <cell r="C1605" t="str">
            <v>0000898</v>
          </cell>
          <cell r="D1605">
            <v>1010300</v>
          </cell>
          <cell r="E1605" t="str">
            <v>D</v>
          </cell>
          <cell r="F1605">
            <v>365</v>
          </cell>
          <cell r="G1605">
            <v>6010</v>
          </cell>
          <cell r="H1605">
            <v>6010</v>
          </cell>
          <cell r="I1605" t="str">
            <v>AIRBREAK SWITCH, WITH OR WITHOUT OPERATOR</v>
          </cell>
          <cell r="J1605">
            <v>1973</v>
          </cell>
          <cell r="K1605">
            <v>61237.62</v>
          </cell>
          <cell r="L1605">
            <v>64</v>
          </cell>
          <cell r="M1605">
            <v>956.84</v>
          </cell>
        </row>
        <row r="1606">
          <cell r="A1606" t="str">
            <v>36560101974</v>
          </cell>
          <cell r="B1606" t="str">
            <v>ESD</v>
          </cell>
          <cell r="C1606" t="str">
            <v>0000898</v>
          </cell>
          <cell r="D1606">
            <v>1010300</v>
          </cell>
          <cell r="E1606" t="str">
            <v>D</v>
          </cell>
          <cell r="F1606">
            <v>365</v>
          </cell>
          <cell r="G1606">
            <v>6010</v>
          </cell>
          <cell r="H1606">
            <v>6010</v>
          </cell>
          <cell r="I1606" t="str">
            <v>AIRBREAK SWITCH, WITH OR WITHOUT OPERATOR</v>
          </cell>
          <cell r="J1606">
            <v>1974</v>
          </cell>
          <cell r="K1606">
            <v>48885.13</v>
          </cell>
          <cell r="L1606">
            <v>53</v>
          </cell>
          <cell r="M1606">
            <v>922.36</v>
          </cell>
        </row>
        <row r="1607">
          <cell r="A1607" t="str">
            <v>36560101975</v>
          </cell>
          <cell r="B1607" t="str">
            <v>ESD</v>
          </cell>
          <cell r="C1607" t="str">
            <v>0000898</v>
          </cell>
          <cell r="D1607">
            <v>1010300</v>
          </cell>
          <cell r="E1607" t="str">
            <v>D</v>
          </cell>
          <cell r="F1607">
            <v>365</v>
          </cell>
          <cell r="G1607">
            <v>6010</v>
          </cell>
          <cell r="H1607">
            <v>6010</v>
          </cell>
          <cell r="I1607" t="str">
            <v>AIRBREAK SWITCH, WITH OR WITHOUT OPERATOR</v>
          </cell>
          <cell r="J1607">
            <v>1975</v>
          </cell>
          <cell r="K1607">
            <v>38799.42</v>
          </cell>
          <cell r="L1607">
            <v>49</v>
          </cell>
          <cell r="M1607">
            <v>791.82</v>
          </cell>
        </row>
        <row r="1608">
          <cell r="A1608" t="str">
            <v>36560101976</v>
          </cell>
          <cell r="B1608" t="str">
            <v>ESD</v>
          </cell>
          <cell r="C1608" t="str">
            <v>0000898</v>
          </cell>
          <cell r="D1608">
            <v>1010300</v>
          </cell>
          <cell r="E1608" t="str">
            <v>D</v>
          </cell>
          <cell r="F1608">
            <v>365</v>
          </cell>
          <cell r="G1608">
            <v>6010</v>
          </cell>
          <cell r="H1608">
            <v>6010</v>
          </cell>
          <cell r="I1608" t="str">
            <v>AIRBREAK SWITCH, WITH OR WITHOUT OPERATOR</v>
          </cell>
          <cell r="J1608">
            <v>1976</v>
          </cell>
          <cell r="K1608">
            <v>108035.89</v>
          </cell>
          <cell r="L1608">
            <v>58</v>
          </cell>
          <cell r="M1608">
            <v>1862.69</v>
          </cell>
        </row>
        <row r="1609">
          <cell r="A1609" t="str">
            <v>36560101977</v>
          </cell>
          <cell r="B1609" t="str">
            <v>ESD</v>
          </cell>
          <cell r="C1609" t="str">
            <v>0000898</v>
          </cell>
          <cell r="D1609">
            <v>1010300</v>
          </cell>
          <cell r="E1609" t="str">
            <v>D</v>
          </cell>
          <cell r="F1609">
            <v>365</v>
          </cell>
          <cell r="G1609">
            <v>6010</v>
          </cell>
          <cell r="H1609">
            <v>6010</v>
          </cell>
          <cell r="I1609" t="str">
            <v>AIRBREAK SWITCH, WITH OR WITHOUT OPERATOR</v>
          </cell>
          <cell r="J1609">
            <v>1977</v>
          </cell>
          <cell r="K1609">
            <v>154622.56</v>
          </cell>
          <cell r="L1609">
            <v>80</v>
          </cell>
          <cell r="M1609">
            <v>1932.78</v>
          </cell>
        </row>
        <row r="1610">
          <cell r="A1610" t="str">
            <v>36560101978</v>
          </cell>
          <cell r="B1610" t="str">
            <v>ESD</v>
          </cell>
          <cell r="C1610" t="str">
            <v>0000898</v>
          </cell>
          <cell r="D1610">
            <v>1010300</v>
          </cell>
          <cell r="E1610" t="str">
            <v>D</v>
          </cell>
          <cell r="F1610">
            <v>365</v>
          </cell>
          <cell r="G1610">
            <v>6010</v>
          </cell>
          <cell r="H1610">
            <v>6010</v>
          </cell>
          <cell r="I1610" t="str">
            <v>AIRBREAK SWITCH, WITH OR WITHOUT OPERATOR</v>
          </cell>
          <cell r="J1610">
            <v>1978</v>
          </cell>
          <cell r="K1610">
            <v>157498.19</v>
          </cell>
          <cell r="L1610">
            <v>72</v>
          </cell>
          <cell r="M1610">
            <v>2187.4699999999998</v>
          </cell>
        </row>
        <row r="1611">
          <cell r="A1611" t="str">
            <v>36560101979</v>
          </cell>
          <cell r="B1611" t="str">
            <v>ESD</v>
          </cell>
          <cell r="C1611" t="str">
            <v>0000898</v>
          </cell>
          <cell r="D1611">
            <v>1010300</v>
          </cell>
          <cell r="E1611" t="str">
            <v>D</v>
          </cell>
          <cell r="F1611">
            <v>365</v>
          </cell>
          <cell r="G1611">
            <v>6010</v>
          </cell>
          <cell r="H1611">
            <v>6010</v>
          </cell>
          <cell r="I1611" t="str">
            <v>AIRBREAK SWITCH, WITH OR WITHOUT OPERATOR</v>
          </cell>
          <cell r="J1611">
            <v>1979</v>
          </cell>
          <cell r="K1611">
            <v>160102.70000000001</v>
          </cell>
          <cell r="L1611">
            <v>73</v>
          </cell>
          <cell r="M1611">
            <v>2193.19</v>
          </cell>
        </row>
        <row r="1612">
          <cell r="A1612" t="str">
            <v>36560101980</v>
          </cell>
          <cell r="B1612" t="str">
            <v>ESD</v>
          </cell>
          <cell r="C1612" t="str">
            <v>0000898</v>
          </cell>
          <cell r="D1612">
            <v>1010300</v>
          </cell>
          <cell r="E1612" t="str">
            <v>D</v>
          </cell>
          <cell r="F1612">
            <v>365</v>
          </cell>
          <cell r="G1612">
            <v>6010</v>
          </cell>
          <cell r="H1612">
            <v>6010</v>
          </cell>
          <cell r="I1612" t="str">
            <v>AIRBREAK SWITCH, WITH OR WITHOUT OPERATOR</v>
          </cell>
          <cell r="J1612">
            <v>1980</v>
          </cell>
          <cell r="K1612">
            <v>206731.96</v>
          </cell>
          <cell r="L1612">
            <v>86</v>
          </cell>
          <cell r="M1612">
            <v>2403.86</v>
          </cell>
        </row>
        <row r="1613">
          <cell r="A1613" t="str">
            <v>36560101981</v>
          </cell>
          <cell r="B1613" t="str">
            <v>ESD</v>
          </cell>
          <cell r="C1613" t="str">
            <v>0000898</v>
          </cell>
          <cell r="D1613">
            <v>1010300</v>
          </cell>
          <cell r="E1613" t="str">
            <v>D</v>
          </cell>
          <cell r="F1613">
            <v>365</v>
          </cell>
          <cell r="G1613">
            <v>6010</v>
          </cell>
          <cell r="H1613">
            <v>6010</v>
          </cell>
          <cell r="I1613" t="str">
            <v>AIRBREAK SWITCH, WITH OR WITHOUT OPERATOR</v>
          </cell>
          <cell r="J1613">
            <v>1981</v>
          </cell>
          <cell r="K1613">
            <v>228537.34</v>
          </cell>
          <cell r="L1613">
            <v>102</v>
          </cell>
          <cell r="M1613">
            <v>2240.56</v>
          </cell>
        </row>
        <row r="1614">
          <cell r="A1614" t="str">
            <v>36560101982</v>
          </cell>
          <cell r="B1614" t="str">
            <v>ESD</v>
          </cell>
          <cell r="C1614" t="str">
            <v>0000898</v>
          </cell>
          <cell r="D1614">
            <v>1010300</v>
          </cell>
          <cell r="E1614" t="str">
            <v>D</v>
          </cell>
          <cell r="F1614">
            <v>365</v>
          </cell>
          <cell r="G1614">
            <v>6010</v>
          </cell>
          <cell r="H1614">
            <v>6010</v>
          </cell>
          <cell r="I1614" t="str">
            <v>AIRBREAK SWITCH, WITH OR WITHOUT OPERATOR</v>
          </cell>
          <cell r="J1614">
            <v>1982</v>
          </cell>
          <cell r="K1614">
            <v>365621.89</v>
          </cell>
          <cell r="L1614">
            <v>108</v>
          </cell>
          <cell r="M1614">
            <v>3385.39</v>
          </cell>
        </row>
        <row r="1615">
          <cell r="A1615" t="str">
            <v>36560101983</v>
          </cell>
          <cell r="B1615" t="str">
            <v>ESD</v>
          </cell>
          <cell r="C1615" t="str">
            <v>0000898</v>
          </cell>
          <cell r="D1615">
            <v>1010300</v>
          </cell>
          <cell r="E1615" t="str">
            <v>D</v>
          </cell>
          <cell r="F1615">
            <v>365</v>
          </cell>
          <cell r="G1615">
            <v>6010</v>
          </cell>
          <cell r="H1615">
            <v>6010</v>
          </cell>
          <cell r="I1615" t="str">
            <v>AIRBREAK SWITCH, WITH OR WITHOUT OPERATOR</v>
          </cell>
          <cell r="J1615">
            <v>1983</v>
          </cell>
          <cell r="K1615">
            <v>321007.42</v>
          </cell>
          <cell r="L1615">
            <v>119</v>
          </cell>
          <cell r="M1615">
            <v>2697.54</v>
          </cell>
        </row>
        <row r="1616">
          <cell r="A1616" t="str">
            <v>36560101984</v>
          </cell>
          <cell r="B1616" t="str">
            <v>ESD</v>
          </cell>
          <cell r="C1616" t="str">
            <v>0000898</v>
          </cell>
          <cell r="D1616">
            <v>1010300</v>
          </cell>
          <cell r="E1616" t="str">
            <v>D</v>
          </cell>
          <cell r="F1616">
            <v>365</v>
          </cell>
          <cell r="G1616">
            <v>6010</v>
          </cell>
          <cell r="H1616">
            <v>6010</v>
          </cell>
          <cell r="I1616" t="str">
            <v>AIRBREAK SWITCH, WITH OR WITHOUT OPERATOR</v>
          </cell>
          <cell r="J1616">
            <v>1984</v>
          </cell>
          <cell r="K1616">
            <v>337596.95</v>
          </cell>
          <cell r="L1616">
            <v>87</v>
          </cell>
          <cell r="M1616">
            <v>3880.42</v>
          </cell>
        </row>
        <row r="1617">
          <cell r="A1617" t="str">
            <v>36560101985</v>
          </cell>
          <cell r="B1617" t="str">
            <v>ESD</v>
          </cell>
          <cell r="C1617" t="str">
            <v>0000898</v>
          </cell>
          <cell r="D1617">
            <v>1010300</v>
          </cell>
          <cell r="E1617" t="str">
            <v>D</v>
          </cell>
          <cell r="F1617">
            <v>365</v>
          </cell>
          <cell r="G1617">
            <v>6010</v>
          </cell>
          <cell r="H1617">
            <v>6010</v>
          </cell>
          <cell r="I1617" t="str">
            <v>AIRBREAK SWITCH, WITH OR WITHOUT OPERATOR</v>
          </cell>
          <cell r="J1617">
            <v>1985</v>
          </cell>
          <cell r="K1617">
            <v>771465.38</v>
          </cell>
          <cell r="L1617">
            <v>147</v>
          </cell>
          <cell r="M1617">
            <v>5248.06</v>
          </cell>
        </row>
        <row r="1618">
          <cell r="A1618" t="str">
            <v>36560101986</v>
          </cell>
          <cell r="B1618" t="str">
            <v>ESD</v>
          </cell>
          <cell r="C1618" t="str">
            <v>0000898</v>
          </cell>
          <cell r="D1618">
            <v>1010300</v>
          </cell>
          <cell r="E1618" t="str">
            <v>D</v>
          </cell>
          <cell r="F1618">
            <v>365</v>
          </cell>
          <cell r="G1618">
            <v>6010</v>
          </cell>
          <cell r="H1618">
            <v>6010</v>
          </cell>
          <cell r="I1618" t="str">
            <v>AIRBREAK SWITCH, WITH OR WITHOUT OPERATOR</v>
          </cell>
          <cell r="J1618">
            <v>1986</v>
          </cell>
          <cell r="K1618">
            <v>1033230.64</v>
          </cell>
          <cell r="L1618">
            <v>181</v>
          </cell>
          <cell r="M1618">
            <v>5708.46</v>
          </cell>
        </row>
        <row r="1619">
          <cell r="A1619" t="str">
            <v>36560101987</v>
          </cell>
          <cell r="B1619" t="str">
            <v>ESD</v>
          </cell>
          <cell r="C1619" t="str">
            <v>0000898</v>
          </cell>
          <cell r="D1619">
            <v>1010300</v>
          </cell>
          <cell r="E1619" t="str">
            <v>D</v>
          </cell>
          <cell r="F1619">
            <v>365</v>
          </cell>
          <cell r="G1619">
            <v>6010</v>
          </cell>
          <cell r="H1619">
            <v>6010</v>
          </cell>
          <cell r="I1619" t="str">
            <v>AIRBREAK SWITCH, WITH OR WITHOUT OPERATOR</v>
          </cell>
          <cell r="J1619">
            <v>1987</v>
          </cell>
          <cell r="K1619">
            <v>1855973.19</v>
          </cell>
          <cell r="L1619">
            <v>223</v>
          </cell>
          <cell r="M1619">
            <v>8322.75</v>
          </cell>
        </row>
        <row r="1620">
          <cell r="A1620" t="str">
            <v>36560101988</v>
          </cell>
          <cell r="B1620" t="str">
            <v>ESD</v>
          </cell>
          <cell r="C1620" t="str">
            <v>0000898</v>
          </cell>
          <cell r="D1620">
            <v>1010300</v>
          </cell>
          <cell r="E1620" t="str">
            <v>D</v>
          </cell>
          <cell r="F1620">
            <v>365</v>
          </cell>
          <cell r="G1620">
            <v>6010</v>
          </cell>
          <cell r="H1620">
            <v>6010</v>
          </cell>
          <cell r="I1620" t="str">
            <v>AIRBREAK SWITCH, WITH OR WITHOUT OPERATOR</v>
          </cell>
          <cell r="J1620">
            <v>1988</v>
          </cell>
          <cell r="K1620">
            <v>1734244.32</v>
          </cell>
          <cell r="L1620">
            <v>222</v>
          </cell>
          <cell r="M1620">
            <v>7811.91</v>
          </cell>
        </row>
        <row r="1621">
          <cell r="A1621" t="str">
            <v>36560101989</v>
          </cell>
          <cell r="B1621" t="str">
            <v>ESD</v>
          </cell>
          <cell r="C1621" t="str">
            <v>0000898</v>
          </cell>
          <cell r="D1621">
            <v>1010300</v>
          </cell>
          <cell r="E1621" t="str">
            <v>D</v>
          </cell>
          <cell r="F1621">
            <v>365</v>
          </cell>
          <cell r="G1621">
            <v>6010</v>
          </cell>
          <cell r="H1621">
            <v>6010</v>
          </cell>
          <cell r="I1621" t="str">
            <v>AIRBREAK SWITCH, WITH OR WITHOUT OPERATOR</v>
          </cell>
          <cell r="J1621">
            <v>1989</v>
          </cell>
          <cell r="K1621">
            <v>1601821.72</v>
          </cell>
          <cell r="L1621">
            <v>179</v>
          </cell>
          <cell r="M1621">
            <v>8948.7199999999993</v>
          </cell>
        </row>
        <row r="1622">
          <cell r="A1622" t="str">
            <v>36560101990</v>
          </cell>
          <cell r="B1622" t="str">
            <v>ESD</v>
          </cell>
          <cell r="C1622" t="str">
            <v>0000898</v>
          </cell>
          <cell r="D1622">
            <v>1010300</v>
          </cell>
          <cell r="E1622" t="str">
            <v>D</v>
          </cell>
          <cell r="F1622">
            <v>365</v>
          </cell>
          <cell r="G1622">
            <v>6010</v>
          </cell>
          <cell r="H1622">
            <v>6010</v>
          </cell>
          <cell r="I1622" t="str">
            <v>AIRBREAK SWITCH, WITH OR WITHOUT OPERATOR</v>
          </cell>
          <cell r="J1622">
            <v>1990</v>
          </cell>
          <cell r="K1622">
            <v>2036947.05</v>
          </cell>
          <cell r="L1622">
            <v>186</v>
          </cell>
          <cell r="M1622">
            <v>10951.33</v>
          </cell>
        </row>
        <row r="1623">
          <cell r="A1623" t="str">
            <v>36560101991</v>
          </cell>
          <cell r="B1623" t="str">
            <v>ESD</v>
          </cell>
          <cell r="C1623" t="str">
            <v>0000898</v>
          </cell>
          <cell r="D1623">
            <v>1010300</v>
          </cell>
          <cell r="E1623" t="str">
            <v>D</v>
          </cell>
          <cell r="F1623">
            <v>365</v>
          </cell>
          <cell r="G1623">
            <v>6010</v>
          </cell>
          <cell r="H1623">
            <v>6010</v>
          </cell>
          <cell r="I1623" t="str">
            <v>AIRBREAK SWITCH, WITH OR WITHOUT OPERATOR</v>
          </cell>
          <cell r="J1623">
            <v>1991</v>
          </cell>
          <cell r="K1623">
            <v>1846378.2</v>
          </cell>
          <cell r="L1623">
            <v>193</v>
          </cell>
          <cell r="M1623">
            <v>9566.73</v>
          </cell>
        </row>
        <row r="1624">
          <cell r="A1624" t="str">
            <v>36560101992</v>
          </cell>
          <cell r="B1624" t="str">
            <v>ESD</v>
          </cell>
          <cell r="C1624" t="str">
            <v>0000898</v>
          </cell>
          <cell r="D1624">
            <v>1010300</v>
          </cell>
          <cell r="E1624" t="str">
            <v>D</v>
          </cell>
          <cell r="F1624">
            <v>365</v>
          </cell>
          <cell r="G1624">
            <v>6010</v>
          </cell>
          <cell r="H1624">
            <v>6010</v>
          </cell>
          <cell r="I1624" t="str">
            <v>AIRBREAK SWITCH, WITH OR WITHOUT OPERATOR</v>
          </cell>
          <cell r="J1624">
            <v>1992</v>
          </cell>
          <cell r="K1624">
            <v>1715267.88</v>
          </cell>
          <cell r="L1624">
            <v>150</v>
          </cell>
          <cell r="M1624">
            <v>11435.12</v>
          </cell>
        </row>
        <row r="1625">
          <cell r="A1625" t="str">
            <v>36560101993</v>
          </cell>
          <cell r="B1625" t="str">
            <v>ESD</v>
          </cell>
          <cell r="C1625" t="str">
            <v>0000898</v>
          </cell>
          <cell r="D1625">
            <v>1010300</v>
          </cell>
          <cell r="E1625" t="str">
            <v>D</v>
          </cell>
          <cell r="F1625">
            <v>365</v>
          </cell>
          <cell r="G1625">
            <v>6010</v>
          </cell>
          <cell r="H1625">
            <v>6010</v>
          </cell>
          <cell r="I1625" t="str">
            <v>AIRBREAK SWITCH, WITH OR WITHOUT OPERATOR</v>
          </cell>
          <cell r="J1625">
            <v>1993</v>
          </cell>
          <cell r="K1625">
            <v>1219710.71</v>
          </cell>
          <cell r="L1625">
            <v>155</v>
          </cell>
          <cell r="M1625">
            <v>7869.1</v>
          </cell>
        </row>
        <row r="1626">
          <cell r="A1626" t="str">
            <v>36560101994</v>
          </cell>
          <cell r="B1626" t="str">
            <v>ESD</v>
          </cell>
          <cell r="C1626" t="str">
            <v>0000898</v>
          </cell>
          <cell r="D1626">
            <v>1010300</v>
          </cell>
          <cell r="E1626" t="str">
            <v>D</v>
          </cell>
          <cell r="F1626">
            <v>365</v>
          </cell>
          <cell r="G1626">
            <v>6010</v>
          </cell>
          <cell r="H1626">
            <v>6010</v>
          </cell>
          <cell r="I1626" t="str">
            <v>AIRBREAK SWITCH, WITH OR WITHOUT OPERATOR</v>
          </cell>
          <cell r="J1626">
            <v>1994</v>
          </cell>
          <cell r="K1626">
            <v>1259249.31</v>
          </cell>
          <cell r="L1626">
            <v>184</v>
          </cell>
          <cell r="M1626">
            <v>6843.75</v>
          </cell>
        </row>
        <row r="1627">
          <cell r="A1627" t="str">
            <v>36560101995</v>
          </cell>
          <cell r="B1627" t="str">
            <v>ESD</v>
          </cell>
          <cell r="C1627" t="str">
            <v>0000898</v>
          </cell>
          <cell r="D1627">
            <v>1010300</v>
          </cell>
          <cell r="E1627" t="str">
            <v>D</v>
          </cell>
          <cell r="F1627">
            <v>365</v>
          </cell>
          <cell r="G1627">
            <v>6010</v>
          </cell>
          <cell r="H1627">
            <v>6010</v>
          </cell>
          <cell r="I1627" t="str">
            <v>AIRBREAK SWITCH, WITH OR WITHOUT OPERATOR</v>
          </cell>
          <cell r="J1627">
            <v>1995</v>
          </cell>
          <cell r="K1627">
            <v>1348857.99</v>
          </cell>
          <cell r="L1627">
            <v>151</v>
          </cell>
          <cell r="M1627">
            <v>8932.83</v>
          </cell>
        </row>
        <row r="1628">
          <cell r="A1628" t="str">
            <v>36560101996</v>
          </cell>
          <cell r="B1628" t="str">
            <v>ESD</v>
          </cell>
          <cell r="C1628" t="str">
            <v>0000898</v>
          </cell>
          <cell r="D1628">
            <v>1010300</v>
          </cell>
          <cell r="E1628" t="str">
            <v>D</v>
          </cell>
          <cell r="F1628">
            <v>365</v>
          </cell>
          <cell r="G1628">
            <v>6010</v>
          </cell>
          <cell r="H1628">
            <v>6010</v>
          </cell>
          <cell r="I1628" t="str">
            <v>AIRBREAK SWITCH, WITH OR WITHOUT OPERATOR</v>
          </cell>
          <cell r="J1628">
            <v>1996</v>
          </cell>
          <cell r="K1628">
            <v>2272259.37</v>
          </cell>
          <cell r="L1628">
            <v>183</v>
          </cell>
          <cell r="M1628">
            <v>12416.72</v>
          </cell>
        </row>
        <row r="1629">
          <cell r="A1629" t="str">
            <v>36560101997</v>
          </cell>
          <cell r="B1629" t="str">
            <v>ESD</v>
          </cell>
          <cell r="C1629" t="str">
            <v>0000898</v>
          </cell>
          <cell r="D1629">
            <v>1010300</v>
          </cell>
          <cell r="E1629" t="str">
            <v>D</v>
          </cell>
          <cell r="F1629">
            <v>365</v>
          </cell>
          <cell r="G1629">
            <v>6010</v>
          </cell>
          <cell r="H1629">
            <v>6010</v>
          </cell>
          <cell r="I1629" t="str">
            <v>AIRBREAK SWITCH, WITH OR WITHOUT OPERATOR</v>
          </cell>
          <cell r="J1629">
            <v>1997</v>
          </cell>
          <cell r="K1629">
            <v>3846034.87</v>
          </cell>
          <cell r="L1629">
            <v>2107</v>
          </cell>
          <cell r="M1629">
            <v>1825.36</v>
          </cell>
        </row>
        <row r="1630">
          <cell r="A1630" t="str">
            <v>36560101998</v>
          </cell>
          <cell r="B1630" t="str">
            <v>ESD</v>
          </cell>
          <cell r="C1630" t="str">
            <v>0000898</v>
          </cell>
          <cell r="D1630">
            <v>1010300</v>
          </cell>
          <cell r="E1630" t="str">
            <v>D</v>
          </cell>
          <cell r="F1630">
            <v>365</v>
          </cell>
          <cell r="G1630">
            <v>6010</v>
          </cell>
          <cell r="H1630">
            <v>6010</v>
          </cell>
          <cell r="I1630" t="str">
            <v>AIRBREAK SWITCH, WITH OR WITHOUT OPERATOR</v>
          </cell>
          <cell r="J1630">
            <v>1998</v>
          </cell>
          <cell r="K1630">
            <v>2463453.92</v>
          </cell>
          <cell r="L1630">
            <v>289</v>
          </cell>
          <cell r="M1630">
            <v>8524.06</v>
          </cell>
        </row>
        <row r="1631">
          <cell r="A1631" t="str">
            <v>36560101999</v>
          </cell>
          <cell r="B1631" t="str">
            <v>ESD</v>
          </cell>
          <cell r="C1631" t="str">
            <v>0000898</v>
          </cell>
          <cell r="D1631">
            <v>1010300</v>
          </cell>
          <cell r="E1631" t="str">
            <v>D</v>
          </cell>
          <cell r="F1631">
            <v>365</v>
          </cell>
          <cell r="G1631">
            <v>6010</v>
          </cell>
          <cell r="H1631">
            <v>6010</v>
          </cell>
          <cell r="I1631" t="str">
            <v>AIRBREAK SWITCH, WITH OR WITHOUT OPERATOR</v>
          </cell>
          <cell r="J1631">
            <v>1999</v>
          </cell>
          <cell r="K1631">
            <v>3058019.4</v>
          </cell>
          <cell r="L1631">
            <v>317</v>
          </cell>
          <cell r="M1631">
            <v>9646.75</v>
          </cell>
        </row>
        <row r="1632">
          <cell r="A1632" t="str">
            <v>36560102000</v>
          </cell>
          <cell r="B1632" t="str">
            <v>ESD</v>
          </cell>
          <cell r="C1632" t="str">
            <v>0000898</v>
          </cell>
          <cell r="D1632">
            <v>1010300</v>
          </cell>
          <cell r="E1632" t="str">
            <v>D</v>
          </cell>
          <cell r="F1632">
            <v>365</v>
          </cell>
          <cell r="G1632">
            <v>6010</v>
          </cell>
          <cell r="H1632">
            <v>6010</v>
          </cell>
          <cell r="I1632" t="str">
            <v>AIRBREAK SWITCH, WITH OR WITHOUT OPERATOR</v>
          </cell>
          <cell r="J1632">
            <v>2000</v>
          </cell>
          <cell r="K1632">
            <v>2946011.09</v>
          </cell>
          <cell r="L1632">
            <v>460</v>
          </cell>
          <cell r="M1632">
            <v>6404.37</v>
          </cell>
        </row>
        <row r="1633">
          <cell r="A1633" t="str">
            <v>36560102001</v>
          </cell>
          <cell r="B1633" t="str">
            <v>ESD</v>
          </cell>
          <cell r="C1633" t="str">
            <v>0000898</v>
          </cell>
          <cell r="D1633">
            <v>1010300</v>
          </cell>
          <cell r="E1633" t="str">
            <v>D</v>
          </cell>
          <cell r="F1633">
            <v>365</v>
          </cell>
          <cell r="G1633">
            <v>6010</v>
          </cell>
          <cell r="H1633">
            <v>6010</v>
          </cell>
          <cell r="I1633" t="str">
            <v>AIRBREAK SWITCH, WITH OR WITHOUT OPERATOR</v>
          </cell>
          <cell r="J1633">
            <v>2001</v>
          </cell>
          <cell r="K1633">
            <v>3775248.55</v>
          </cell>
          <cell r="L1633">
            <v>473</v>
          </cell>
          <cell r="M1633">
            <v>7981.5</v>
          </cell>
        </row>
        <row r="1634">
          <cell r="A1634" t="str">
            <v>36560102002</v>
          </cell>
          <cell r="B1634" t="str">
            <v>ESD</v>
          </cell>
          <cell r="C1634" t="str">
            <v>0000898</v>
          </cell>
          <cell r="D1634">
            <v>1010300</v>
          </cell>
          <cell r="E1634" t="str">
            <v>D</v>
          </cell>
          <cell r="F1634">
            <v>365</v>
          </cell>
          <cell r="G1634">
            <v>6010</v>
          </cell>
          <cell r="H1634">
            <v>6010</v>
          </cell>
          <cell r="I1634" t="str">
            <v>AIRBREAK SWITCH, WITH OR WITHOUT OPERATOR</v>
          </cell>
          <cell r="J1634">
            <v>2002</v>
          </cell>
          <cell r="K1634">
            <v>2123709.4900000002</v>
          </cell>
          <cell r="L1634">
            <v>191</v>
          </cell>
          <cell r="M1634">
            <v>11118.9</v>
          </cell>
        </row>
        <row r="1635">
          <cell r="A1635" t="str">
            <v>36560102003</v>
          </cell>
          <cell r="B1635" t="str">
            <v>ESD</v>
          </cell>
          <cell r="C1635" t="str">
            <v>0000898</v>
          </cell>
          <cell r="D1635">
            <v>1010300</v>
          </cell>
          <cell r="E1635" t="str">
            <v>D</v>
          </cell>
          <cell r="F1635">
            <v>365</v>
          </cell>
          <cell r="G1635">
            <v>6010</v>
          </cell>
          <cell r="H1635">
            <v>6010</v>
          </cell>
          <cell r="I1635" t="str">
            <v>AIRBREAK SWITCH, WITH OR WITHOUT OPERATOR</v>
          </cell>
          <cell r="J1635">
            <v>2003</v>
          </cell>
          <cell r="K1635">
            <v>2276540.21</v>
          </cell>
          <cell r="L1635">
            <v>266</v>
          </cell>
          <cell r="M1635">
            <v>8558.42</v>
          </cell>
        </row>
        <row r="1636">
          <cell r="A1636" t="str">
            <v>36560102004</v>
          </cell>
          <cell r="B1636" t="str">
            <v>ESD</v>
          </cell>
          <cell r="C1636" t="str">
            <v>0000898</v>
          </cell>
          <cell r="D1636">
            <v>1010300</v>
          </cell>
          <cell r="E1636" t="str">
            <v>D</v>
          </cell>
          <cell r="F1636">
            <v>365</v>
          </cell>
          <cell r="G1636">
            <v>6010</v>
          </cell>
          <cell r="H1636">
            <v>6010</v>
          </cell>
          <cell r="I1636" t="str">
            <v>AIRBREAK SWITCH, WITH OR WITHOUT OPERATOR</v>
          </cell>
          <cell r="J1636">
            <v>2004</v>
          </cell>
          <cell r="K1636">
            <v>2494089.0499999998</v>
          </cell>
          <cell r="L1636">
            <v>270</v>
          </cell>
          <cell r="M1636">
            <v>9237.3700000000008</v>
          </cell>
        </row>
        <row r="1637">
          <cell r="A1637" t="str">
            <v>36560102005</v>
          </cell>
          <cell r="B1637" t="str">
            <v>ESD</v>
          </cell>
          <cell r="C1637" t="str">
            <v>0000898</v>
          </cell>
          <cell r="D1637">
            <v>1010300</v>
          </cell>
          <cell r="E1637" t="str">
            <v>D</v>
          </cell>
          <cell r="F1637">
            <v>365</v>
          </cell>
          <cell r="G1637">
            <v>6010</v>
          </cell>
          <cell r="H1637">
            <v>6010</v>
          </cell>
          <cell r="I1637" t="str">
            <v>AIRBREAK SWITCH, WITH OR WITHOUT OPERATOR</v>
          </cell>
          <cell r="J1637">
            <v>2005</v>
          </cell>
          <cell r="K1637">
            <v>5552420.8899999997</v>
          </cell>
          <cell r="L1637">
            <v>412</v>
          </cell>
          <cell r="M1637">
            <v>13476.75</v>
          </cell>
        </row>
        <row r="1638">
          <cell r="A1638" t="str">
            <v>36560102006</v>
          </cell>
          <cell r="B1638" t="str">
            <v>ESD</v>
          </cell>
          <cell r="C1638" t="str">
            <v>0000898</v>
          </cell>
          <cell r="D1638">
            <v>1010300</v>
          </cell>
          <cell r="E1638" t="str">
            <v>D</v>
          </cell>
          <cell r="F1638">
            <v>365</v>
          </cell>
          <cell r="G1638">
            <v>6010</v>
          </cell>
          <cell r="H1638">
            <v>6010</v>
          </cell>
          <cell r="I1638" t="str">
            <v>AIRBREAK SWITCH, WITH OR WITHOUT OPERATOR</v>
          </cell>
          <cell r="J1638">
            <v>2006</v>
          </cell>
          <cell r="K1638">
            <v>13039029.640000001</v>
          </cell>
          <cell r="L1638">
            <v>504</v>
          </cell>
          <cell r="M1638">
            <v>25871.09</v>
          </cell>
        </row>
        <row r="1639">
          <cell r="A1639" t="str">
            <v>36560102007</v>
          </cell>
          <cell r="B1639" t="str">
            <v>ESD</v>
          </cell>
          <cell r="C1639" t="str">
            <v>0000898</v>
          </cell>
          <cell r="D1639">
            <v>1010300</v>
          </cell>
          <cell r="E1639" t="str">
            <v>D</v>
          </cell>
          <cell r="F1639">
            <v>365</v>
          </cell>
          <cell r="G1639">
            <v>6010</v>
          </cell>
          <cell r="H1639">
            <v>6010</v>
          </cell>
          <cell r="I1639" t="str">
            <v>AIRBREAK SWITCH, WITH OR WITHOUT OPERATOR</v>
          </cell>
          <cell r="J1639">
            <v>2007</v>
          </cell>
          <cell r="K1639">
            <v>8097192.9100000001</v>
          </cell>
          <cell r="L1639">
            <v>251</v>
          </cell>
          <cell r="M1639">
            <v>32259.73</v>
          </cell>
        </row>
        <row r="1640">
          <cell r="A1640" t="str">
            <v>36560102008</v>
          </cell>
          <cell r="B1640" t="str">
            <v>ESD</v>
          </cell>
          <cell r="C1640" t="str">
            <v>0000898</v>
          </cell>
          <cell r="D1640">
            <v>1010300</v>
          </cell>
          <cell r="E1640" t="str">
            <v>D</v>
          </cell>
          <cell r="F1640">
            <v>365</v>
          </cell>
          <cell r="G1640">
            <v>6010</v>
          </cell>
          <cell r="H1640">
            <v>6010</v>
          </cell>
          <cell r="I1640" t="str">
            <v>AIRBREAK SWITCH, WITH OR WITHOUT OPERATOR</v>
          </cell>
          <cell r="J1640">
            <v>2008</v>
          </cell>
          <cell r="K1640">
            <v>3158267.96</v>
          </cell>
          <cell r="L1640">
            <v>109</v>
          </cell>
          <cell r="M1640">
            <v>28974.94</v>
          </cell>
        </row>
        <row r="1641">
          <cell r="A1641" t="str">
            <v>36560151960</v>
          </cell>
          <cell r="B1641" t="str">
            <v>ESD</v>
          </cell>
          <cell r="C1641" t="str">
            <v>0000898</v>
          </cell>
          <cell r="D1641">
            <v>1010300</v>
          </cell>
          <cell r="E1641" t="str">
            <v>D</v>
          </cell>
          <cell r="F1641">
            <v>365</v>
          </cell>
          <cell r="G1641">
            <v>6015</v>
          </cell>
          <cell r="H1641">
            <v>6015</v>
          </cell>
          <cell r="I1641" t="str">
            <v>RECLOSER,SINGLE PHASE,13.2KV AND UNDER,0-3000 AMP</v>
          </cell>
          <cell r="J1641">
            <v>1960</v>
          </cell>
          <cell r="K1641">
            <v>671.01</v>
          </cell>
          <cell r="L1641">
            <v>1</v>
          </cell>
          <cell r="M1641">
            <v>671.01</v>
          </cell>
        </row>
        <row r="1642">
          <cell r="A1642" t="str">
            <v>36560151961</v>
          </cell>
          <cell r="B1642" t="str">
            <v>ESD</v>
          </cell>
          <cell r="C1642" t="str">
            <v>0000898</v>
          </cell>
          <cell r="D1642">
            <v>1010300</v>
          </cell>
          <cell r="E1642" t="str">
            <v>D</v>
          </cell>
          <cell r="F1642">
            <v>365</v>
          </cell>
          <cell r="G1642">
            <v>6015</v>
          </cell>
          <cell r="H1642">
            <v>6015</v>
          </cell>
          <cell r="I1642" t="str">
            <v>RECLOSER,SINGLE PHASE,13.2KV AND UNDER,0-3000 AMP</v>
          </cell>
          <cell r="J1642">
            <v>1961</v>
          </cell>
          <cell r="K1642">
            <v>1818.21</v>
          </cell>
          <cell r="L1642">
            <v>3</v>
          </cell>
          <cell r="M1642">
            <v>606.07000000000005</v>
          </cell>
        </row>
        <row r="1643">
          <cell r="A1643" t="str">
            <v>36560151962</v>
          </cell>
          <cell r="B1643" t="str">
            <v>ESD</v>
          </cell>
          <cell r="C1643" t="str">
            <v>0000898</v>
          </cell>
          <cell r="D1643">
            <v>1010300</v>
          </cell>
          <cell r="E1643" t="str">
            <v>D</v>
          </cell>
          <cell r="F1643">
            <v>365</v>
          </cell>
          <cell r="G1643">
            <v>6015</v>
          </cell>
          <cell r="H1643">
            <v>6015</v>
          </cell>
          <cell r="I1643" t="str">
            <v>RECLOSER,SINGLE PHASE,13.2KV AND UNDER,0-3000 AMP</v>
          </cell>
          <cell r="J1643">
            <v>1962</v>
          </cell>
          <cell r="K1643">
            <v>1385.51</v>
          </cell>
          <cell r="L1643">
            <v>2</v>
          </cell>
          <cell r="M1643">
            <v>692.76</v>
          </cell>
        </row>
        <row r="1644">
          <cell r="A1644" t="str">
            <v>36560151963</v>
          </cell>
          <cell r="B1644" t="str">
            <v>ESD</v>
          </cell>
          <cell r="C1644" t="str">
            <v>0000898</v>
          </cell>
          <cell r="D1644">
            <v>1010300</v>
          </cell>
          <cell r="E1644" t="str">
            <v>D</v>
          </cell>
          <cell r="F1644">
            <v>365</v>
          </cell>
          <cell r="G1644">
            <v>6015</v>
          </cell>
          <cell r="H1644">
            <v>6015</v>
          </cell>
          <cell r="I1644" t="str">
            <v>RECLOSER,SINGLE PHASE,13.2KV AND UNDER,0-3000 AMP</v>
          </cell>
          <cell r="J1644">
            <v>1963</v>
          </cell>
          <cell r="K1644">
            <v>106843.26</v>
          </cell>
          <cell r="L1644">
            <v>149</v>
          </cell>
          <cell r="M1644">
            <v>717.07</v>
          </cell>
        </row>
        <row r="1645">
          <cell r="A1645" t="str">
            <v>36560151964</v>
          </cell>
          <cell r="B1645" t="str">
            <v>ESD</v>
          </cell>
          <cell r="C1645" t="str">
            <v>0000898</v>
          </cell>
          <cell r="D1645">
            <v>1010300</v>
          </cell>
          <cell r="E1645" t="str">
            <v>D</v>
          </cell>
          <cell r="F1645">
            <v>365</v>
          </cell>
          <cell r="G1645">
            <v>6015</v>
          </cell>
          <cell r="H1645">
            <v>6015</v>
          </cell>
          <cell r="I1645" t="str">
            <v>RECLOSER,SINGLE PHASE,13.2KV AND UNDER,0-3000 AMP</v>
          </cell>
          <cell r="J1645">
            <v>1964</v>
          </cell>
          <cell r="K1645">
            <v>3116.73</v>
          </cell>
          <cell r="L1645">
            <v>6</v>
          </cell>
          <cell r="M1645">
            <v>519.46</v>
          </cell>
        </row>
        <row r="1646">
          <cell r="A1646" t="str">
            <v>36560151966</v>
          </cell>
          <cell r="B1646" t="str">
            <v>ESD</v>
          </cell>
          <cell r="C1646" t="str">
            <v>0000898</v>
          </cell>
          <cell r="D1646">
            <v>1010300</v>
          </cell>
          <cell r="E1646" t="str">
            <v>D</v>
          </cell>
          <cell r="F1646">
            <v>365</v>
          </cell>
          <cell r="G1646">
            <v>6015</v>
          </cell>
          <cell r="H1646">
            <v>6015</v>
          </cell>
          <cell r="I1646" t="str">
            <v>RECLOSER,SINGLE PHASE,13.2KV AND UNDER,0-3000 AMP</v>
          </cell>
          <cell r="J1646">
            <v>1966</v>
          </cell>
          <cell r="K1646">
            <v>2438.9699999999998</v>
          </cell>
          <cell r="L1646">
            <v>2</v>
          </cell>
          <cell r="M1646">
            <v>1219.49</v>
          </cell>
        </row>
        <row r="1647">
          <cell r="A1647" t="str">
            <v>36560151976</v>
          </cell>
          <cell r="B1647" t="str">
            <v>ESD</v>
          </cell>
          <cell r="C1647" t="str">
            <v>0000898</v>
          </cell>
          <cell r="D1647">
            <v>1010300</v>
          </cell>
          <cell r="E1647" t="str">
            <v>D</v>
          </cell>
          <cell r="F1647">
            <v>365</v>
          </cell>
          <cell r="G1647">
            <v>6015</v>
          </cell>
          <cell r="H1647">
            <v>6015</v>
          </cell>
          <cell r="I1647" t="str">
            <v>RECLOSER,SINGLE PHASE,13.2KV AND UNDER,0-3000 AMP</v>
          </cell>
          <cell r="J1647">
            <v>1976</v>
          </cell>
          <cell r="K1647">
            <v>15249.06</v>
          </cell>
          <cell r="L1647">
            <v>12</v>
          </cell>
          <cell r="M1647">
            <v>1270.76</v>
          </cell>
        </row>
        <row r="1648">
          <cell r="A1648" t="str">
            <v>36560151977</v>
          </cell>
          <cell r="B1648" t="str">
            <v>ESD</v>
          </cell>
          <cell r="C1648" t="str">
            <v>0000898</v>
          </cell>
          <cell r="D1648">
            <v>1010300</v>
          </cell>
          <cell r="E1648" t="str">
            <v>D</v>
          </cell>
          <cell r="F1648">
            <v>365</v>
          </cell>
          <cell r="G1648">
            <v>6015</v>
          </cell>
          <cell r="H1648">
            <v>6015</v>
          </cell>
          <cell r="I1648" t="str">
            <v>RECLOSER,SINGLE PHASE,13.2KV AND UNDER,0-3000 AMP</v>
          </cell>
          <cell r="J1648">
            <v>1977</v>
          </cell>
          <cell r="K1648">
            <v>10567.27</v>
          </cell>
          <cell r="L1648">
            <v>8</v>
          </cell>
          <cell r="M1648">
            <v>1320.91</v>
          </cell>
        </row>
        <row r="1649">
          <cell r="A1649" t="str">
            <v>36560151978</v>
          </cell>
          <cell r="B1649" t="str">
            <v>ESD</v>
          </cell>
          <cell r="C1649" t="str">
            <v>0000898</v>
          </cell>
          <cell r="D1649">
            <v>1010300</v>
          </cell>
          <cell r="E1649" t="str">
            <v>D</v>
          </cell>
          <cell r="F1649">
            <v>365</v>
          </cell>
          <cell r="G1649">
            <v>6015</v>
          </cell>
          <cell r="H1649">
            <v>6015</v>
          </cell>
          <cell r="I1649" t="str">
            <v>RECLOSER,SINGLE PHASE,13.2KV AND UNDER,0-3000 AMP</v>
          </cell>
          <cell r="J1649">
            <v>1978</v>
          </cell>
          <cell r="K1649">
            <v>4659.26</v>
          </cell>
          <cell r="L1649">
            <v>5</v>
          </cell>
          <cell r="M1649">
            <v>931.85</v>
          </cell>
        </row>
        <row r="1650">
          <cell r="A1650" t="str">
            <v>36560151979</v>
          </cell>
          <cell r="B1650" t="str">
            <v>ESD</v>
          </cell>
          <cell r="C1650" t="str">
            <v>0000898</v>
          </cell>
          <cell r="D1650">
            <v>1010300</v>
          </cell>
          <cell r="E1650" t="str">
            <v>D</v>
          </cell>
          <cell r="F1650">
            <v>365</v>
          </cell>
          <cell r="G1650">
            <v>6015</v>
          </cell>
          <cell r="H1650">
            <v>6015</v>
          </cell>
          <cell r="I1650" t="str">
            <v>RECLOSER,SINGLE PHASE,13.2KV AND UNDER,0-3000 AMP</v>
          </cell>
          <cell r="J1650">
            <v>1979</v>
          </cell>
          <cell r="K1650">
            <v>33129.760000000002</v>
          </cell>
          <cell r="L1650">
            <v>23</v>
          </cell>
          <cell r="M1650">
            <v>1440.42</v>
          </cell>
        </row>
        <row r="1651">
          <cell r="A1651" t="str">
            <v>36560151980</v>
          </cell>
          <cell r="B1651" t="str">
            <v>ESD</v>
          </cell>
          <cell r="C1651" t="str">
            <v>0000898</v>
          </cell>
          <cell r="D1651">
            <v>1010300</v>
          </cell>
          <cell r="E1651" t="str">
            <v>D</v>
          </cell>
          <cell r="F1651">
            <v>365</v>
          </cell>
          <cell r="G1651">
            <v>6015</v>
          </cell>
          <cell r="H1651">
            <v>6015</v>
          </cell>
          <cell r="I1651" t="str">
            <v>RECLOSER,SINGLE PHASE,13.2KV AND UNDER,0-3000 AMP</v>
          </cell>
          <cell r="J1651">
            <v>1980</v>
          </cell>
          <cell r="K1651">
            <v>20766.34</v>
          </cell>
          <cell r="L1651">
            <v>13</v>
          </cell>
          <cell r="M1651">
            <v>1597.41</v>
          </cell>
        </row>
        <row r="1652">
          <cell r="A1652" t="str">
            <v>36560151981</v>
          </cell>
          <cell r="B1652" t="str">
            <v>ESD</v>
          </cell>
          <cell r="C1652" t="str">
            <v>0000898</v>
          </cell>
          <cell r="D1652">
            <v>1010300</v>
          </cell>
          <cell r="E1652" t="str">
            <v>D</v>
          </cell>
          <cell r="F1652">
            <v>365</v>
          </cell>
          <cell r="G1652">
            <v>6015</v>
          </cell>
          <cell r="H1652">
            <v>6015</v>
          </cell>
          <cell r="I1652" t="str">
            <v>RECLOSER,SINGLE PHASE,13.2KV AND UNDER,0-3000 AMP</v>
          </cell>
          <cell r="J1652">
            <v>1981</v>
          </cell>
          <cell r="K1652">
            <v>28328.36</v>
          </cell>
          <cell r="L1652">
            <v>16</v>
          </cell>
          <cell r="M1652">
            <v>1770.52</v>
          </cell>
        </row>
        <row r="1653">
          <cell r="A1653" t="str">
            <v>36560151982</v>
          </cell>
          <cell r="B1653" t="str">
            <v>ESD</v>
          </cell>
          <cell r="C1653" t="str">
            <v>0000898</v>
          </cell>
          <cell r="D1653">
            <v>1010300</v>
          </cell>
          <cell r="E1653" t="str">
            <v>D</v>
          </cell>
          <cell r="F1653">
            <v>365</v>
          </cell>
          <cell r="G1653">
            <v>6015</v>
          </cell>
          <cell r="H1653">
            <v>6015</v>
          </cell>
          <cell r="I1653" t="str">
            <v>RECLOSER,SINGLE PHASE,13.2KV AND UNDER,0-3000 AMP</v>
          </cell>
          <cell r="J1653">
            <v>1982</v>
          </cell>
          <cell r="K1653">
            <v>10621.89</v>
          </cell>
          <cell r="L1653">
            <v>7</v>
          </cell>
          <cell r="M1653">
            <v>1517.41</v>
          </cell>
        </row>
        <row r="1654">
          <cell r="A1654" t="str">
            <v>36560151983</v>
          </cell>
          <cell r="B1654" t="str">
            <v>ESD</v>
          </cell>
          <cell r="C1654" t="str">
            <v>0000898</v>
          </cell>
          <cell r="D1654">
            <v>1010300</v>
          </cell>
          <cell r="E1654" t="str">
            <v>D</v>
          </cell>
          <cell r="F1654">
            <v>365</v>
          </cell>
          <cell r="G1654">
            <v>6015</v>
          </cell>
          <cell r="H1654">
            <v>6015</v>
          </cell>
          <cell r="I1654" t="str">
            <v>RECLOSER,SINGLE PHASE,13.2KV AND UNDER,0-3000 AMP</v>
          </cell>
          <cell r="J1654">
            <v>1983</v>
          </cell>
          <cell r="K1654">
            <v>33515.42</v>
          </cell>
          <cell r="L1654">
            <v>17</v>
          </cell>
          <cell r="M1654">
            <v>1971.5</v>
          </cell>
        </row>
        <row r="1655">
          <cell r="A1655" t="str">
            <v>36560151984</v>
          </cell>
          <cell r="B1655" t="str">
            <v>ESD</v>
          </cell>
          <cell r="C1655" t="str">
            <v>0000898</v>
          </cell>
          <cell r="D1655">
            <v>1010300</v>
          </cell>
          <cell r="E1655" t="str">
            <v>D</v>
          </cell>
          <cell r="F1655">
            <v>365</v>
          </cell>
          <cell r="G1655">
            <v>6015</v>
          </cell>
          <cell r="H1655">
            <v>6015</v>
          </cell>
          <cell r="I1655" t="str">
            <v>RECLOSER,SINGLE PHASE,13.2KV AND UNDER,0-3000 AMP</v>
          </cell>
          <cell r="J1655">
            <v>1984</v>
          </cell>
          <cell r="K1655">
            <v>51383.73</v>
          </cell>
          <cell r="L1655">
            <v>22</v>
          </cell>
          <cell r="M1655">
            <v>2335.62</v>
          </cell>
        </row>
        <row r="1656">
          <cell r="A1656" t="str">
            <v>36560151985</v>
          </cell>
          <cell r="B1656" t="str">
            <v>ESD</v>
          </cell>
          <cell r="C1656" t="str">
            <v>0000898</v>
          </cell>
          <cell r="D1656">
            <v>1010300</v>
          </cell>
          <cell r="E1656" t="str">
            <v>D</v>
          </cell>
          <cell r="F1656">
            <v>365</v>
          </cell>
          <cell r="G1656">
            <v>6015</v>
          </cell>
          <cell r="H1656">
            <v>6015</v>
          </cell>
          <cell r="I1656" t="str">
            <v>RECLOSER,SINGLE PHASE,13.2KV AND UNDER,0-3000 AMP</v>
          </cell>
          <cell r="J1656">
            <v>1985</v>
          </cell>
          <cell r="K1656">
            <v>25212.81</v>
          </cell>
          <cell r="L1656">
            <v>12</v>
          </cell>
          <cell r="M1656">
            <v>2101.0700000000002</v>
          </cell>
        </row>
        <row r="1657">
          <cell r="A1657" t="str">
            <v>36560151986</v>
          </cell>
          <cell r="B1657" t="str">
            <v>ESD</v>
          </cell>
          <cell r="C1657" t="str">
            <v>0000898</v>
          </cell>
          <cell r="D1657">
            <v>1010300</v>
          </cell>
          <cell r="E1657" t="str">
            <v>D</v>
          </cell>
          <cell r="F1657">
            <v>365</v>
          </cell>
          <cell r="G1657">
            <v>6015</v>
          </cell>
          <cell r="H1657">
            <v>6015</v>
          </cell>
          <cell r="I1657" t="str">
            <v>RECLOSER,SINGLE PHASE,13.2KV AND UNDER,0-3000 AMP</v>
          </cell>
          <cell r="J1657">
            <v>1986</v>
          </cell>
          <cell r="K1657">
            <v>45421.29</v>
          </cell>
          <cell r="L1657">
            <v>24</v>
          </cell>
          <cell r="M1657">
            <v>1892.55</v>
          </cell>
        </row>
        <row r="1658">
          <cell r="A1658" t="str">
            <v>36560151987</v>
          </cell>
          <cell r="B1658" t="str">
            <v>ESD</v>
          </cell>
          <cell r="C1658" t="str">
            <v>0000898</v>
          </cell>
          <cell r="D1658">
            <v>1010300</v>
          </cell>
          <cell r="E1658" t="str">
            <v>D</v>
          </cell>
          <cell r="F1658">
            <v>365</v>
          </cell>
          <cell r="G1658">
            <v>6015</v>
          </cell>
          <cell r="H1658">
            <v>6015</v>
          </cell>
          <cell r="I1658" t="str">
            <v>RECLOSER,SINGLE PHASE,13.2KV AND UNDER,0-3000 AMP</v>
          </cell>
          <cell r="J1658">
            <v>1987</v>
          </cell>
          <cell r="K1658">
            <v>56859.86</v>
          </cell>
          <cell r="L1658">
            <v>20</v>
          </cell>
          <cell r="M1658">
            <v>2842.99</v>
          </cell>
        </row>
        <row r="1659">
          <cell r="A1659" t="str">
            <v>36560151988</v>
          </cell>
          <cell r="B1659" t="str">
            <v>ESD</v>
          </cell>
          <cell r="C1659" t="str">
            <v>0000898</v>
          </cell>
          <cell r="D1659">
            <v>1010300</v>
          </cell>
          <cell r="E1659" t="str">
            <v>D</v>
          </cell>
          <cell r="F1659">
            <v>365</v>
          </cell>
          <cell r="G1659">
            <v>6015</v>
          </cell>
          <cell r="H1659">
            <v>6015</v>
          </cell>
          <cell r="I1659" t="str">
            <v>RECLOSER,SINGLE PHASE,13.2KV AND UNDER,0-3000 AMP</v>
          </cell>
          <cell r="J1659">
            <v>1988</v>
          </cell>
          <cell r="K1659">
            <v>118271.24</v>
          </cell>
          <cell r="L1659">
            <v>33</v>
          </cell>
          <cell r="M1659">
            <v>3583.98</v>
          </cell>
        </row>
        <row r="1660">
          <cell r="A1660" t="str">
            <v>36560151989</v>
          </cell>
          <cell r="B1660" t="str">
            <v>ESD</v>
          </cell>
          <cell r="C1660" t="str">
            <v>0000898</v>
          </cell>
          <cell r="D1660">
            <v>1010300</v>
          </cell>
          <cell r="E1660" t="str">
            <v>D</v>
          </cell>
          <cell r="F1660">
            <v>365</v>
          </cell>
          <cell r="G1660">
            <v>6015</v>
          </cell>
          <cell r="H1660">
            <v>6015</v>
          </cell>
          <cell r="I1660" t="str">
            <v>RECLOSER,SINGLE PHASE,13.2KV AND UNDER,0-3000 AMP</v>
          </cell>
          <cell r="J1660">
            <v>1989</v>
          </cell>
          <cell r="K1660">
            <v>116713.13</v>
          </cell>
          <cell r="L1660">
            <v>26</v>
          </cell>
          <cell r="M1660">
            <v>4488.97</v>
          </cell>
        </row>
        <row r="1661">
          <cell r="A1661" t="str">
            <v>36560151990</v>
          </cell>
          <cell r="B1661" t="str">
            <v>ESD</v>
          </cell>
          <cell r="C1661" t="str">
            <v>0000898</v>
          </cell>
          <cell r="D1661">
            <v>1010300</v>
          </cell>
          <cell r="E1661" t="str">
            <v>D</v>
          </cell>
          <cell r="F1661">
            <v>365</v>
          </cell>
          <cell r="G1661">
            <v>6015</v>
          </cell>
          <cell r="H1661">
            <v>6015</v>
          </cell>
          <cell r="I1661" t="str">
            <v>RECLOSER,SINGLE PHASE,13.2KV AND UNDER,0-3000 AMP</v>
          </cell>
          <cell r="J1661">
            <v>1990</v>
          </cell>
          <cell r="K1661">
            <v>89841.18</v>
          </cell>
          <cell r="L1661">
            <v>22</v>
          </cell>
          <cell r="M1661">
            <v>4083.69</v>
          </cell>
        </row>
        <row r="1662">
          <cell r="A1662" t="str">
            <v>36560151991</v>
          </cell>
          <cell r="B1662" t="str">
            <v>ESD</v>
          </cell>
          <cell r="C1662" t="str">
            <v>0000898</v>
          </cell>
          <cell r="D1662">
            <v>1010300</v>
          </cell>
          <cell r="E1662" t="str">
            <v>D</v>
          </cell>
          <cell r="F1662">
            <v>365</v>
          </cell>
          <cell r="G1662">
            <v>6015</v>
          </cell>
          <cell r="H1662">
            <v>6015</v>
          </cell>
          <cell r="I1662" t="str">
            <v>RECLOSER,SINGLE PHASE,13.2KV AND UNDER,0-3000 AMP</v>
          </cell>
          <cell r="J1662">
            <v>1991</v>
          </cell>
          <cell r="K1662">
            <v>61247.99</v>
          </cell>
          <cell r="L1662">
            <v>25</v>
          </cell>
          <cell r="M1662">
            <v>2449.92</v>
          </cell>
        </row>
        <row r="1663">
          <cell r="A1663" t="str">
            <v>36560151992</v>
          </cell>
          <cell r="B1663" t="str">
            <v>ESD</v>
          </cell>
          <cell r="C1663" t="str">
            <v>0000898</v>
          </cell>
          <cell r="D1663">
            <v>1010300</v>
          </cell>
          <cell r="E1663" t="str">
            <v>D</v>
          </cell>
          <cell r="F1663">
            <v>365</v>
          </cell>
          <cell r="G1663">
            <v>6015</v>
          </cell>
          <cell r="H1663">
            <v>6015</v>
          </cell>
          <cell r="I1663" t="str">
            <v>RECLOSER,SINGLE PHASE,13.2KV AND UNDER,0-3000 AMP</v>
          </cell>
          <cell r="J1663">
            <v>1992</v>
          </cell>
          <cell r="K1663">
            <v>148676.46</v>
          </cell>
          <cell r="L1663">
            <v>31</v>
          </cell>
          <cell r="M1663">
            <v>4796.01</v>
          </cell>
        </row>
        <row r="1664">
          <cell r="A1664" t="str">
            <v>36560151993</v>
          </cell>
          <cell r="B1664" t="str">
            <v>ESD</v>
          </cell>
          <cell r="C1664" t="str">
            <v>0000898</v>
          </cell>
          <cell r="D1664">
            <v>1010300</v>
          </cell>
          <cell r="E1664" t="str">
            <v>D</v>
          </cell>
          <cell r="F1664">
            <v>365</v>
          </cell>
          <cell r="G1664">
            <v>6015</v>
          </cell>
          <cell r="H1664">
            <v>6015</v>
          </cell>
          <cell r="I1664" t="str">
            <v>RECLOSER,SINGLE PHASE,13.2KV AND UNDER,0-3000 AMP</v>
          </cell>
          <cell r="J1664">
            <v>1993</v>
          </cell>
          <cell r="K1664">
            <v>47955.01</v>
          </cell>
          <cell r="L1664">
            <v>30</v>
          </cell>
          <cell r="M1664">
            <v>1598.5</v>
          </cell>
        </row>
        <row r="1665">
          <cell r="A1665" t="str">
            <v>36560151994</v>
          </cell>
          <cell r="B1665" t="str">
            <v>ESD</v>
          </cell>
          <cell r="C1665" t="str">
            <v>0000898</v>
          </cell>
          <cell r="D1665">
            <v>1010300</v>
          </cell>
          <cell r="E1665" t="str">
            <v>D</v>
          </cell>
          <cell r="F1665">
            <v>365</v>
          </cell>
          <cell r="G1665">
            <v>6015</v>
          </cell>
          <cell r="H1665">
            <v>6015</v>
          </cell>
          <cell r="I1665" t="str">
            <v>RECLOSER,SINGLE PHASE,13.2KV AND UNDER,0-3000 AMP</v>
          </cell>
          <cell r="J1665">
            <v>1994</v>
          </cell>
          <cell r="K1665">
            <v>37059.1</v>
          </cell>
          <cell r="L1665">
            <v>12</v>
          </cell>
          <cell r="M1665">
            <v>3088.26</v>
          </cell>
        </row>
        <row r="1666">
          <cell r="A1666" t="str">
            <v>36560151995</v>
          </cell>
          <cell r="B1666" t="str">
            <v>ESD</v>
          </cell>
          <cell r="C1666" t="str">
            <v>0000898</v>
          </cell>
          <cell r="D1666">
            <v>1010300</v>
          </cell>
          <cell r="E1666" t="str">
            <v>D</v>
          </cell>
          <cell r="F1666">
            <v>365</v>
          </cell>
          <cell r="G1666">
            <v>6015</v>
          </cell>
          <cell r="H1666">
            <v>6015</v>
          </cell>
          <cell r="I1666" t="str">
            <v>RECLOSER,SINGLE PHASE,13.2KV AND UNDER,0-3000 AMP</v>
          </cell>
          <cell r="J1666">
            <v>1995</v>
          </cell>
          <cell r="K1666">
            <v>47044.25</v>
          </cell>
          <cell r="L1666">
            <v>13</v>
          </cell>
          <cell r="M1666">
            <v>3618.79</v>
          </cell>
        </row>
        <row r="1667">
          <cell r="A1667" t="str">
            <v>36560151996</v>
          </cell>
          <cell r="B1667" t="str">
            <v>ESD</v>
          </cell>
          <cell r="C1667" t="str">
            <v>0000898</v>
          </cell>
          <cell r="D1667">
            <v>1010300</v>
          </cell>
          <cell r="E1667" t="str">
            <v>D</v>
          </cell>
          <cell r="F1667">
            <v>365</v>
          </cell>
          <cell r="G1667">
            <v>6015</v>
          </cell>
          <cell r="H1667">
            <v>6015</v>
          </cell>
          <cell r="I1667" t="str">
            <v>RECLOSER,SINGLE PHASE,13.2KV AND UNDER,0-3000 AMP</v>
          </cell>
          <cell r="J1667">
            <v>1996</v>
          </cell>
          <cell r="K1667">
            <v>236920.71</v>
          </cell>
          <cell r="L1667">
            <v>12</v>
          </cell>
          <cell r="M1667">
            <v>19743.39</v>
          </cell>
        </row>
        <row r="1668">
          <cell r="A1668" t="str">
            <v>36560151997</v>
          </cell>
          <cell r="B1668" t="str">
            <v>ESD</v>
          </cell>
          <cell r="C1668" t="str">
            <v>0000898</v>
          </cell>
          <cell r="D1668">
            <v>1010300</v>
          </cell>
          <cell r="E1668" t="str">
            <v>D</v>
          </cell>
          <cell r="F1668">
            <v>365</v>
          </cell>
          <cell r="G1668">
            <v>6015</v>
          </cell>
          <cell r="H1668">
            <v>6015</v>
          </cell>
          <cell r="I1668" t="str">
            <v>RECLOSER,SINGLE PHASE,13.2KV AND UNDER,0-3000 AMP</v>
          </cell>
          <cell r="J1668">
            <v>1997</v>
          </cell>
          <cell r="K1668">
            <v>189933.5</v>
          </cell>
          <cell r="L1668">
            <v>15</v>
          </cell>
          <cell r="M1668">
            <v>12662.23</v>
          </cell>
        </row>
        <row r="1669">
          <cell r="A1669" t="str">
            <v>36560151998</v>
          </cell>
          <cell r="B1669" t="str">
            <v>ESD</v>
          </cell>
          <cell r="C1669" t="str">
            <v>0000898</v>
          </cell>
          <cell r="D1669">
            <v>1010300</v>
          </cell>
          <cell r="E1669" t="str">
            <v>D</v>
          </cell>
          <cell r="F1669">
            <v>365</v>
          </cell>
          <cell r="G1669">
            <v>6015</v>
          </cell>
          <cell r="H1669">
            <v>6015</v>
          </cell>
          <cell r="I1669" t="str">
            <v>RECLOSER,SINGLE PHASE,13.2KV AND UNDER,0-3000 AMP</v>
          </cell>
          <cell r="J1669">
            <v>1998</v>
          </cell>
          <cell r="K1669">
            <v>49925.51</v>
          </cell>
          <cell r="L1669">
            <v>16</v>
          </cell>
          <cell r="M1669">
            <v>3120.34</v>
          </cell>
        </row>
        <row r="1670">
          <cell r="A1670" t="str">
            <v>36560151999</v>
          </cell>
          <cell r="B1670" t="str">
            <v>ESD</v>
          </cell>
          <cell r="C1670" t="str">
            <v>0000898</v>
          </cell>
          <cell r="D1670">
            <v>1010300</v>
          </cell>
          <cell r="E1670" t="str">
            <v>D</v>
          </cell>
          <cell r="F1670">
            <v>365</v>
          </cell>
          <cell r="G1670">
            <v>6015</v>
          </cell>
          <cell r="H1670">
            <v>6015</v>
          </cell>
          <cell r="I1670" t="str">
            <v>RECLOSER,SINGLE PHASE,13.2KV AND UNDER,0-3000 AMP</v>
          </cell>
          <cell r="J1670">
            <v>1999</v>
          </cell>
          <cell r="K1670">
            <v>130265.83</v>
          </cell>
          <cell r="L1670">
            <v>33</v>
          </cell>
          <cell r="M1670">
            <v>3947.45</v>
          </cell>
        </row>
        <row r="1671">
          <cell r="A1671" t="str">
            <v>36560152000</v>
          </cell>
          <cell r="B1671" t="str">
            <v>ESD</v>
          </cell>
          <cell r="C1671" t="str">
            <v>0000898</v>
          </cell>
          <cell r="D1671">
            <v>1010300</v>
          </cell>
          <cell r="E1671" t="str">
            <v>D</v>
          </cell>
          <cell r="F1671">
            <v>365</v>
          </cell>
          <cell r="G1671">
            <v>6015</v>
          </cell>
          <cell r="H1671">
            <v>6015</v>
          </cell>
          <cell r="I1671" t="str">
            <v>RECLOSER,SINGLE PHASE,13.2KV AND UNDER,0-3000 AMP</v>
          </cell>
          <cell r="J1671">
            <v>2000</v>
          </cell>
          <cell r="K1671">
            <v>69044.75</v>
          </cell>
          <cell r="L1671">
            <v>19</v>
          </cell>
          <cell r="M1671">
            <v>3633.93</v>
          </cell>
        </row>
        <row r="1672">
          <cell r="A1672" t="str">
            <v>36560152001</v>
          </cell>
          <cell r="B1672" t="str">
            <v>ESD</v>
          </cell>
          <cell r="C1672" t="str">
            <v>0000898</v>
          </cell>
          <cell r="D1672">
            <v>1010300</v>
          </cell>
          <cell r="E1672" t="str">
            <v>D</v>
          </cell>
          <cell r="F1672">
            <v>365</v>
          </cell>
          <cell r="G1672">
            <v>6015</v>
          </cell>
          <cell r="H1672">
            <v>6015</v>
          </cell>
          <cell r="I1672" t="str">
            <v>RECLOSER,SINGLE PHASE,13.2KV AND UNDER,0-3000 AMP</v>
          </cell>
          <cell r="J1672">
            <v>2001</v>
          </cell>
          <cell r="K1672">
            <v>69055.27</v>
          </cell>
          <cell r="L1672">
            <v>37</v>
          </cell>
          <cell r="M1672">
            <v>1866.36</v>
          </cell>
        </row>
        <row r="1673">
          <cell r="A1673" t="str">
            <v>36560152002</v>
          </cell>
          <cell r="B1673" t="str">
            <v>ESD</v>
          </cell>
          <cell r="C1673" t="str">
            <v>0000898</v>
          </cell>
          <cell r="D1673">
            <v>1010300</v>
          </cell>
          <cell r="E1673" t="str">
            <v>D</v>
          </cell>
          <cell r="F1673">
            <v>365</v>
          </cell>
          <cell r="G1673">
            <v>6015</v>
          </cell>
          <cell r="H1673">
            <v>6015</v>
          </cell>
          <cell r="I1673" t="str">
            <v>RECLOSER,SINGLE PHASE,13.2KV AND UNDER,0-3000 AMP</v>
          </cell>
          <cell r="J1673">
            <v>2002</v>
          </cell>
          <cell r="K1673">
            <v>27458.62</v>
          </cell>
          <cell r="L1673">
            <v>31</v>
          </cell>
          <cell r="M1673">
            <v>885.76</v>
          </cell>
        </row>
        <row r="1674">
          <cell r="A1674" t="str">
            <v>36560152003</v>
          </cell>
          <cell r="B1674" t="str">
            <v>ESD</v>
          </cell>
          <cell r="C1674" t="str">
            <v>0000898</v>
          </cell>
          <cell r="D1674">
            <v>1010300</v>
          </cell>
          <cell r="E1674" t="str">
            <v>D</v>
          </cell>
          <cell r="F1674">
            <v>365</v>
          </cell>
          <cell r="G1674">
            <v>6015</v>
          </cell>
          <cell r="H1674">
            <v>6015</v>
          </cell>
          <cell r="I1674" t="str">
            <v>RECLOSER,SINGLE PHASE,13.2KV AND UNDER,0-3000 AMP</v>
          </cell>
          <cell r="J1674">
            <v>2003</v>
          </cell>
          <cell r="K1674">
            <v>116967.3</v>
          </cell>
          <cell r="L1674">
            <v>41</v>
          </cell>
          <cell r="M1674">
            <v>2852.86</v>
          </cell>
        </row>
        <row r="1675">
          <cell r="A1675" t="str">
            <v>36560152004</v>
          </cell>
          <cell r="B1675" t="str">
            <v>ESD</v>
          </cell>
          <cell r="C1675" t="str">
            <v>0000898</v>
          </cell>
          <cell r="D1675">
            <v>1010300</v>
          </cell>
          <cell r="E1675" t="str">
            <v>D</v>
          </cell>
          <cell r="F1675">
            <v>365</v>
          </cell>
          <cell r="G1675">
            <v>6015</v>
          </cell>
          <cell r="H1675">
            <v>6015</v>
          </cell>
          <cell r="I1675" t="str">
            <v>RECLOSER,SINGLE PHASE,13.2KV AND UNDER,0-3000 AMP</v>
          </cell>
          <cell r="J1675">
            <v>2004</v>
          </cell>
          <cell r="K1675">
            <v>50219.519999999997</v>
          </cell>
          <cell r="L1675">
            <v>21</v>
          </cell>
          <cell r="M1675">
            <v>2391.41</v>
          </cell>
        </row>
        <row r="1676">
          <cell r="A1676" t="str">
            <v>36560152005</v>
          </cell>
          <cell r="B1676" t="str">
            <v>ESD</v>
          </cell>
          <cell r="C1676" t="str">
            <v>0000898</v>
          </cell>
          <cell r="D1676">
            <v>1010300</v>
          </cell>
          <cell r="E1676" t="str">
            <v>D</v>
          </cell>
          <cell r="F1676">
            <v>365</v>
          </cell>
          <cell r="G1676">
            <v>6015</v>
          </cell>
          <cell r="H1676">
            <v>6015</v>
          </cell>
          <cell r="I1676" t="str">
            <v>RECLOSER,SINGLE PHASE,13.2KV AND UNDER,0-3000 AMP</v>
          </cell>
          <cell r="J1676">
            <v>2005</v>
          </cell>
          <cell r="K1676">
            <v>105703.88</v>
          </cell>
          <cell r="L1676">
            <v>34</v>
          </cell>
          <cell r="M1676">
            <v>3108.94</v>
          </cell>
        </row>
        <row r="1677">
          <cell r="A1677" t="str">
            <v>36560152006</v>
          </cell>
          <cell r="B1677" t="str">
            <v>ESD</v>
          </cell>
          <cell r="C1677" t="str">
            <v>0000898</v>
          </cell>
          <cell r="D1677">
            <v>1010300</v>
          </cell>
          <cell r="E1677" t="str">
            <v>D</v>
          </cell>
          <cell r="F1677">
            <v>365</v>
          </cell>
          <cell r="G1677">
            <v>6015</v>
          </cell>
          <cell r="H1677">
            <v>6015</v>
          </cell>
          <cell r="I1677" t="str">
            <v>RECLOSER,SINGLE PHASE,13.2KV AND UNDER,0-3000 AMP</v>
          </cell>
          <cell r="J1677">
            <v>2006</v>
          </cell>
          <cell r="K1677">
            <v>258385.88</v>
          </cell>
          <cell r="L1677">
            <v>52</v>
          </cell>
          <cell r="M1677">
            <v>4968.96</v>
          </cell>
        </row>
        <row r="1678">
          <cell r="A1678" t="str">
            <v>36560152007</v>
          </cell>
          <cell r="B1678" t="str">
            <v>ESD</v>
          </cell>
          <cell r="C1678" t="str">
            <v>0000898</v>
          </cell>
          <cell r="D1678">
            <v>1010300</v>
          </cell>
          <cell r="E1678" t="str">
            <v>D</v>
          </cell>
          <cell r="F1678">
            <v>365</v>
          </cell>
          <cell r="G1678">
            <v>6015</v>
          </cell>
          <cell r="H1678">
            <v>6015</v>
          </cell>
          <cell r="I1678" t="str">
            <v>RECLOSER,SINGLE PHASE,13.2KV AND UNDER,0-3000 AMP</v>
          </cell>
          <cell r="J1678">
            <v>2007</v>
          </cell>
          <cell r="K1678">
            <v>52410.98</v>
          </cell>
          <cell r="L1678">
            <v>21</v>
          </cell>
          <cell r="M1678">
            <v>2495.7600000000002</v>
          </cell>
        </row>
        <row r="1679">
          <cell r="A1679" t="str">
            <v>36560152008</v>
          </cell>
          <cell r="B1679" t="str">
            <v>ESD</v>
          </cell>
          <cell r="C1679" t="str">
            <v>0000898</v>
          </cell>
          <cell r="D1679">
            <v>1010300</v>
          </cell>
          <cell r="E1679" t="str">
            <v>D</v>
          </cell>
          <cell r="F1679">
            <v>365</v>
          </cell>
          <cell r="G1679">
            <v>6015</v>
          </cell>
          <cell r="H1679">
            <v>6015</v>
          </cell>
          <cell r="I1679" t="str">
            <v>RECLOSER,SINGLE PHASE,13.2KV AND UNDER,0-3000 AMP</v>
          </cell>
          <cell r="J1679">
            <v>2008</v>
          </cell>
          <cell r="K1679">
            <v>26850.16</v>
          </cell>
          <cell r="L1679">
            <v>8</v>
          </cell>
          <cell r="M1679">
            <v>3356.27</v>
          </cell>
        </row>
        <row r="1680">
          <cell r="A1680" t="str">
            <v>36560171959</v>
          </cell>
          <cell r="B1680" t="str">
            <v>ESD</v>
          </cell>
          <cell r="C1680" t="str">
            <v>0000898</v>
          </cell>
          <cell r="D1680">
            <v>1010300</v>
          </cell>
          <cell r="E1680" t="str">
            <v>D</v>
          </cell>
          <cell r="F1680">
            <v>365</v>
          </cell>
          <cell r="G1680">
            <v>6017</v>
          </cell>
          <cell r="H1680">
            <v>6017</v>
          </cell>
          <cell r="I1680" t="str">
            <v>RECLOSER,SINGLE PHASE,13.2KV AND UNDER,OV 3000 AMP</v>
          </cell>
          <cell r="J1680">
            <v>1959</v>
          </cell>
          <cell r="K1680">
            <v>1174.78</v>
          </cell>
          <cell r="L1680">
            <v>1</v>
          </cell>
          <cell r="M1680">
            <v>1174.78</v>
          </cell>
        </row>
        <row r="1681">
          <cell r="A1681" t="str">
            <v>36560171960</v>
          </cell>
          <cell r="B1681" t="str">
            <v>ESD</v>
          </cell>
          <cell r="C1681" t="str">
            <v>0000898</v>
          </cell>
          <cell r="D1681">
            <v>1010300</v>
          </cell>
          <cell r="E1681" t="str">
            <v>D</v>
          </cell>
          <cell r="F1681">
            <v>365</v>
          </cell>
          <cell r="G1681">
            <v>6017</v>
          </cell>
          <cell r="H1681">
            <v>6017</v>
          </cell>
          <cell r="I1681" t="str">
            <v>RECLOSER,SINGLE PHASE,13.2KV AND UNDER,OV 3000 AMP</v>
          </cell>
          <cell r="J1681">
            <v>1960</v>
          </cell>
          <cell r="K1681">
            <v>2679.78</v>
          </cell>
          <cell r="L1681">
            <v>1</v>
          </cell>
          <cell r="M1681">
            <v>2679.78</v>
          </cell>
        </row>
        <row r="1682">
          <cell r="A1682" t="str">
            <v>36560171961</v>
          </cell>
          <cell r="B1682" t="str">
            <v>ESD</v>
          </cell>
          <cell r="C1682" t="str">
            <v>0000898</v>
          </cell>
          <cell r="D1682">
            <v>1010300</v>
          </cell>
          <cell r="E1682" t="str">
            <v>D</v>
          </cell>
          <cell r="F1682">
            <v>365</v>
          </cell>
          <cell r="G1682">
            <v>6017</v>
          </cell>
          <cell r="H1682">
            <v>6017</v>
          </cell>
          <cell r="I1682" t="str">
            <v>RECLOSER,SINGLE PHASE,13.2KV AND UNDER,OV 3000 AMP</v>
          </cell>
          <cell r="J1682">
            <v>1961</v>
          </cell>
          <cell r="K1682">
            <v>7262.74</v>
          </cell>
          <cell r="L1682">
            <v>5</v>
          </cell>
          <cell r="M1682">
            <v>1452.55</v>
          </cell>
        </row>
        <row r="1683">
          <cell r="A1683" t="str">
            <v>36560171962</v>
          </cell>
          <cell r="B1683" t="str">
            <v>ESD</v>
          </cell>
          <cell r="C1683" t="str">
            <v>0000898</v>
          </cell>
          <cell r="D1683">
            <v>1010300</v>
          </cell>
          <cell r="E1683" t="str">
            <v>D</v>
          </cell>
          <cell r="F1683">
            <v>365</v>
          </cell>
          <cell r="G1683">
            <v>6017</v>
          </cell>
          <cell r="H1683">
            <v>6017</v>
          </cell>
          <cell r="I1683" t="str">
            <v>RECLOSER,SINGLE PHASE,13.2KV AND UNDER,OV 3000 AMP</v>
          </cell>
          <cell r="J1683">
            <v>1962</v>
          </cell>
          <cell r="K1683">
            <v>5400.41</v>
          </cell>
          <cell r="L1683">
            <v>2</v>
          </cell>
          <cell r="M1683">
            <v>2700.21</v>
          </cell>
        </row>
        <row r="1684">
          <cell r="A1684" t="str">
            <v>36560171963</v>
          </cell>
          <cell r="B1684" t="str">
            <v>ESD</v>
          </cell>
          <cell r="C1684" t="str">
            <v>0000898</v>
          </cell>
          <cell r="D1684">
            <v>1010300</v>
          </cell>
          <cell r="E1684" t="str">
            <v>D</v>
          </cell>
          <cell r="F1684">
            <v>365</v>
          </cell>
          <cell r="G1684">
            <v>6017</v>
          </cell>
          <cell r="H1684">
            <v>6017</v>
          </cell>
          <cell r="I1684" t="str">
            <v>RECLOSER,SINGLE PHASE,13.2KV AND UNDER,OV 3000 AMP</v>
          </cell>
          <cell r="J1684">
            <v>1963</v>
          </cell>
          <cell r="K1684">
            <v>51046.26</v>
          </cell>
          <cell r="L1684">
            <v>36</v>
          </cell>
          <cell r="M1684">
            <v>1417.95</v>
          </cell>
        </row>
        <row r="1685">
          <cell r="A1685" t="str">
            <v>36560171976</v>
          </cell>
          <cell r="B1685" t="str">
            <v>ESD</v>
          </cell>
          <cell r="C1685" t="str">
            <v>0000898</v>
          </cell>
          <cell r="D1685">
            <v>1010300</v>
          </cell>
          <cell r="E1685" t="str">
            <v>D</v>
          </cell>
          <cell r="F1685">
            <v>365</v>
          </cell>
          <cell r="G1685">
            <v>6017</v>
          </cell>
          <cell r="H1685">
            <v>6017</v>
          </cell>
          <cell r="I1685" t="str">
            <v>RECLOSER,SINGLE PHASE,13.2KV AND UNDER,OV 3000 AMP</v>
          </cell>
          <cell r="J1685">
            <v>1976</v>
          </cell>
          <cell r="K1685">
            <v>5733.73</v>
          </cell>
          <cell r="L1685">
            <v>4</v>
          </cell>
          <cell r="M1685">
            <v>1433.43</v>
          </cell>
        </row>
        <row r="1686">
          <cell r="A1686" t="str">
            <v>36560171977</v>
          </cell>
          <cell r="B1686" t="str">
            <v>ESD</v>
          </cell>
          <cell r="C1686" t="str">
            <v>0000898</v>
          </cell>
          <cell r="D1686">
            <v>1010300</v>
          </cell>
          <cell r="E1686" t="str">
            <v>D</v>
          </cell>
          <cell r="F1686">
            <v>365</v>
          </cell>
          <cell r="G1686">
            <v>6017</v>
          </cell>
          <cell r="H1686">
            <v>6017</v>
          </cell>
          <cell r="I1686" t="str">
            <v>RECLOSER,SINGLE PHASE,13.2KV AND UNDER,OV 3000 AMP</v>
          </cell>
          <cell r="J1686">
            <v>1977</v>
          </cell>
          <cell r="K1686">
            <v>10663.3</v>
          </cell>
          <cell r="L1686">
            <v>5</v>
          </cell>
          <cell r="M1686">
            <v>2132.66</v>
          </cell>
        </row>
        <row r="1687">
          <cell r="A1687" t="str">
            <v>36560171978</v>
          </cell>
          <cell r="B1687" t="str">
            <v>ESD</v>
          </cell>
          <cell r="C1687" t="str">
            <v>0000898</v>
          </cell>
          <cell r="D1687">
            <v>1010300</v>
          </cell>
          <cell r="E1687" t="str">
            <v>D</v>
          </cell>
          <cell r="F1687">
            <v>365</v>
          </cell>
          <cell r="G1687">
            <v>6017</v>
          </cell>
          <cell r="H1687">
            <v>6017</v>
          </cell>
          <cell r="I1687" t="str">
            <v>RECLOSER,SINGLE PHASE,13.2KV AND UNDER,OV 3000 AMP</v>
          </cell>
          <cell r="J1687">
            <v>1978</v>
          </cell>
          <cell r="K1687">
            <v>22281.17</v>
          </cell>
          <cell r="L1687">
            <v>8</v>
          </cell>
          <cell r="M1687">
            <v>2785.15</v>
          </cell>
        </row>
        <row r="1688">
          <cell r="A1688" t="str">
            <v>36560171979</v>
          </cell>
          <cell r="B1688" t="str">
            <v>ESD</v>
          </cell>
          <cell r="C1688" t="str">
            <v>0000898</v>
          </cell>
          <cell r="D1688">
            <v>1010300</v>
          </cell>
          <cell r="E1688" t="str">
            <v>D</v>
          </cell>
          <cell r="F1688">
            <v>365</v>
          </cell>
          <cell r="G1688">
            <v>6017</v>
          </cell>
          <cell r="H1688">
            <v>6017</v>
          </cell>
          <cell r="I1688" t="str">
            <v>RECLOSER,SINGLE PHASE,13.2KV AND UNDER,OV 3000 AMP</v>
          </cell>
          <cell r="J1688">
            <v>1979</v>
          </cell>
          <cell r="K1688">
            <v>21259.279999999999</v>
          </cell>
          <cell r="L1688">
            <v>5</v>
          </cell>
          <cell r="M1688">
            <v>4251.8599999999997</v>
          </cell>
        </row>
        <row r="1689">
          <cell r="A1689" t="str">
            <v>36560171980</v>
          </cell>
          <cell r="B1689" t="str">
            <v>ESD</v>
          </cell>
          <cell r="C1689" t="str">
            <v>0000898</v>
          </cell>
          <cell r="D1689">
            <v>1010300</v>
          </cell>
          <cell r="E1689" t="str">
            <v>D</v>
          </cell>
          <cell r="F1689">
            <v>365</v>
          </cell>
          <cell r="G1689">
            <v>6017</v>
          </cell>
          <cell r="H1689">
            <v>6017</v>
          </cell>
          <cell r="I1689" t="str">
            <v>RECLOSER,SINGLE PHASE,13.2KV AND UNDER,OV 3000 AMP</v>
          </cell>
          <cell r="J1689">
            <v>1980</v>
          </cell>
          <cell r="K1689">
            <v>27990.73</v>
          </cell>
          <cell r="L1689">
            <v>11</v>
          </cell>
          <cell r="M1689">
            <v>2544.61</v>
          </cell>
        </row>
        <row r="1690">
          <cell r="A1690" t="str">
            <v>36560171981</v>
          </cell>
          <cell r="B1690" t="str">
            <v>ESD</v>
          </cell>
          <cell r="C1690" t="str">
            <v>0000898</v>
          </cell>
          <cell r="D1690">
            <v>1010300</v>
          </cell>
          <cell r="E1690" t="str">
            <v>D</v>
          </cell>
          <cell r="F1690">
            <v>365</v>
          </cell>
          <cell r="G1690">
            <v>6017</v>
          </cell>
          <cell r="H1690">
            <v>6017</v>
          </cell>
          <cell r="I1690" t="str">
            <v>RECLOSER,SINGLE PHASE,13.2KV AND UNDER,OV 3000 AMP</v>
          </cell>
          <cell r="J1690">
            <v>1981</v>
          </cell>
          <cell r="K1690">
            <v>11285.77</v>
          </cell>
          <cell r="L1690">
            <v>3</v>
          </cell>
          <cell r="M1690">
            <v>3761.92</v>
          </cell>
        </row>
        <row r="1691">
          <cell r="A1691" t="str">
            <v>36560171982</v>
          </cell>
          <cell r="B1691" t="str">
            <v>ESD</v>
          </cell>
          <cell r="C1691" t="str">
            <v>0000898</v>
          </cell>
          <cell r="D1691">
            <v>1010300</v>
          </cell>
          <cell r="E1691" t="str">
            <v>D</v>
          </cell>
          <cell r="F1691">
            <v>365</v>
          </cell>
          <cell r="G1691">
            <v>6017</v>
          </cell>
          <cell r="H1691">
            <v>6017</v>
          </cell>
          <cell r="I1691" t="str">
            <v>RECLOSER,SINGLE PHASE,13.2KV AND UNDER,OV 3000 AMP</v>
          </cell>
          <cell r="J1691">
            <v>1982</v>
          </cell>
          <cell r="K1691">
            <v>28084</v>
          </cell>
          <cell r="L1691">
            <v>9</v>
          </cell>
          <cell r="M1691">
            <v>3120.44</v>
          </cell>
        </row>
        <row r="1692">
          <cell r="A1692" t="str">
            <v>36560171983</v>
          </cell>
          <cell r="B1692" t="str">
            <v>ESD</v>
          </cell>
          <cell r="C1692" t="str">
            <v>0000898</v>
          </cell>
          <cell r="D1692">
            <v>1010300</v>
          </cell>
          <cell r="E1692" t="str">
            <v>D</v>
          </cell>
          <cell r="F1692">
            <v>365</v>
          </cell>
          <cell r="G1692">
            <v>6017</v>
          </cell>
          <cell r="H1692">
            <v>6017</v>
          </cell>
          <cell r="I1692" t="str">
            <v>RECLOSER,SINGLE PHASE,13.2KV AND UNDER,OV 3000 AMP</v>
          </cell>
          <cell r="J1692">
            <v>1983</v>
          </cell>
          <cell r="K1692">
            <v>41166.620000000003</v>
          </cell>
          <cell r="L1692">
            <v>12</v>
          </cell>
          <cell r="M1692">
            <v>3430.55</v>
          </cell>
        </row>
        <row r="1693">
          <cell r="A1693" t="str">
            <v>36560171984</v>
          </cell>
          <cell r="B1693" t="str">
            <v>ESD</v>
          </cell>
          <cell r="C1693" t="str">
            <v>0000898</v>
          </cell>
          <cell r="D1693">
            <v>1010300</v>
          </cell>
          <cell r="E1693" t="str">
            <v>D</v>
          </cell>
          <cell r="F1693">
            <v>365</v>
          </cell>
          <cell r="G1693">
            <v>6017</v>
          </cell>
          <cell r="H1693">
            <v>6017</v>
          </cell>
          <cell r="I1693" t="str">
            <v>RECLOSER,SINGLE PHASE,13.2KV AND UNDER,OV 3000 AMP</v>
          </cell>
          <cell r="J1693">
            <v>1984</v>
          </cell>
          <cell r="K1693">
            <v>44987.55</v>
          </cell>
          <cell r="L1693">
            <v>12</v>
          </cell>
          <cell r="M1693">
            <v>3748.96</v>
          </cell>
        </row>
        <row r="1694">
          <cell r="A1694" t="str">
            <v>36560171985</v>
          </cell>
          <cell r="B1694" t="str">
            <v>ESD</v>
          </cell>
          <cell r="C1694" t="str">
            <v>0000898</v>
          </cell>
          <cell r="D1694">
            <v>1010300</v>
          </cell>
          <cell r="E1694" t="str">
            <v>D</v>
          </cell>
          <cell r="F1694">
            <v>365</v>
          </cell>
          <cell r="G1694">
            <v>6017</v>
          </cell>
          <cell r="H1694">
            <v>6017</v>
          </cell>
          <cell r="I1694" t="str">
            <v>RECLOSER,SINGLE PHASE,13.2KV AND UNDER,OV 3000 AMP</v>
          </cell>
          <cell r="J1694">
            <v>1985</v>
          </cell>
          <cell r="K1694">
            <v>108903.46</v>
          </cell>
          <cell r="L1694">
            <v>26</v>
          </cell>
          <cell r="M1694">
            <v>4188.59</v>
          </cell>
        </row>
        <row r="1695">
          <cell r="A1695" t="str">
            <v>36560171986</v>
          </cell>
          <cell r="B1695" t="str">
            <v>ESD</v>
          </cell>
          <cell r="C1695" t="str">
            <v>0000898</v>
          </cell>
          <cell r="D1695">
            <v>1010300</v>
          </cell>
          <cell r="E1695" t="str">
            <v>D</v>
          </cell>
          <cell r="F1695">
            <v>365</v>
          </cell>
          <cell r="G1695">
            <v>6017</v>
          </cell>
          <cell r="H1695">
            <v>6017</v>
          </cell>
          <cell r="I1695" t="str">
            <v>RECLOSER,SINGLE PHASE,13.2KV AND UNDER,OV 3000 AMP</v>
          </cell>
          <cell r="J1695">
            <v>1986</v>
          </cell>
          <cell r="K1695">
            <v>127336.86</v>
          </cell>
          <cell r="L1695">
            <v>27</v>
          </cell>
          <cell r="M1695">
            <v>4716.18</v>
          </cell>
        </row>
        <row r="1696">
          <cell r="A1696" t="str">
            <v>36560171987</v>
          </cell>
          <cell r="B1696" t="str">
            <v>ESD</v>
          </cell>
          <cell r="C1696" t="str">
            <v>0000898</v>
          </cell>
          <cell r="D1696">
            <v>1010300</v>
          </cell>
          <cell r="E1696" t="str">
            <v>D</v>
          </cell>
          <cell r="F1696">
            <v>365</v>
          </cell>
          <cell r="G1696">
            <v>6017</v>
          </cell>
          <cell r="H1696">
            <v>6017</v>
          </cell>
          <cell r="I1696" t="str">
            <v>RECLOSER,SINGLE PHASE,13.2KV AND UNDER,OV 3000 AMP</v>
          </cell>
          <cell r="J1696">
            <v>1987</v>
          </cell>
          <cell r="K1696">
            <v>147809.04999999999</v>
          </cell>
          <cell r="L1696">
            <v>24</v>
          </cell>
          <cell r="M1696">
            <v>6158.71</v>
          </cell>
        </row>
        <row r="1697">
          <cell r="A1697" t="str">
            <v>36560171988</v>
          </cell>
          <cell r="B1697" t="str">
            <v>ESD</v>
          </cell>
          <cell r="C1697" t="str">
            <v>0000898</v>
          </cell>
          <cell r="D1697">
            <v>1010300</v>
          </cell>
          <cell r="E1697" t="str">
            <v>D</v>
          </cell>
          <cell r="F1697">
            <v>365</v>
          </cell>
          <cell r="G1697">
            <v>6017</v>
          </cell>
          <cell r="H1697">
            <v>6017</v>
          </cell>
          <cell r="I1697" t="str">
            <v>RECLOSER,SINGLE PHASE,13.2KV AND UNDER,OV 3000 AMP</v>
          </cell>
          <cell r="J1697">
            <v>1988</v>
          </cell>
          <cell r="K1697">
            <v>176839.03</v>
          </cell>
          <cell r="L1697">
            <v>25</v>
          </cell>
          <cell r="M1697">
            <v>7073.56</v>
          </cell>
        </row>
        <row r="1698">
          <cell r="A1698" t="str">
            <v>36560171989</v>
          </cell>
          <cell r="B1698" t="str">
            <v>ESD</v>
          </cell>
          <cell r="C1698" t="str">
            <v>0000898</v>
          </cell>
          <cell r="D1698">
            <v>1010300</v>
          </cell>
          <cell r="E1698" t="str">
            <v>D</v>
          </cell>
          <cell r="F1698">
            <v>365</v>
          </cell>
          <cell r="G1698">
            <v>6017</v>
          </cell>
          <cell r="H1698">
            <v>6017</v>
          </cell>
          <cell r="I1698" t="str">
            <v>RECLOSER,SINGLE PHASE,13.2KV AND UNDER,OV 3000 AMP</v>
          </cell>
          <cell r="J1698">
            <v>1989</v>
          </cell>
          <cell r="K1698">
            <v>111835.73</v>
          </cell>
          <cell r="L1698">
            <v>13</v>
          </cell>
          <cell r="M1698">
            <v>8602.75</v>
          </cell>
        </row>
        <row r="1699">
          <cell r="A1699" t="str">
            <v>36560171990</v>
          </cell>
          <cell r="B1699" t="str">
            <v>ESD</v>
          </cell>
          <cell r="C1699" t="str">
            <v>0000898</v>
          </cell>
          <cell r="D1699">
            <v>1010300</v>
          </cell>
          <cell r="E1699" t="str">
            <v>D</v>
          </cell>
          <cell r="F1699">
            <v>365</v>
          </cell>
          <cell r="G1699">
            <v>6017</v>
          </cell>
          <cell r="H1699">
            <v>6017</v>
          </cell>
          <cell r="I1699" t="str">
            <v>RECLOSER,SINGLE PHASE,13.2KV AND UNDER,OV 3000 AMP</v>
          </cell>
          <cell r="J1699">
            <v>1990</v>
          </cell>
          <cell r="K1699">
            <v>178622.07999999999</v>
          </cell>
          <cell r="L1699">
            <v>24</v>
          </cell>
          <cell r="M1699">
            <v>7442.59</v>
          </cell>
        </row>
        <row r="1700">
          <cell r="A1700" t="str">
            <v>36560171991</v>
          </cell>
          <cell r="B1700" t="str">
            <v>ESD</v>
          </cell>
          <cell r="C1700" t="str">
            <v>0000898</v>
          </cell>
          <cell r="D1700">
            <v>1010300</v>
          </cell>
          <cell r="E1700" t="str">
            <v>D</v>
          </cell>
          <cell r="F1700">
            <v>365</v>
          </cell>
          <cell r="G1700">
            <v>6017</v>
          </cell>
          <cell r="H1700">
            <v>6017</v>
          </cell>
          <cell r="I1700" t="str">
            <v>RECLOSER,SINGLE PHASE,13.2KV AND UNDER,OV 3000 AMP</v>
          </cell>
          <cell r="J1700">
            <v>1991</v>
          </cell>
          <cell r="K1700">
            <v>95038.95</v>
          </cell>
          <cell r="L1700">
            <v>21</v>
          </cell>
          <cell r="M1700">
            <v>4525.66</v>
          </cell>
        </row>
        <row r="1701">
          <cell r="A1701" t="str">
            <v>36560171992</v>
          </cell>
          <cell r="B1701" t="str">
            <v>ESD</v>
          </cell>
          <cell r="C1701" t="str">
            <v>0000898</v>
          </cell>
          <cell r="D1701">
            <v>1010300</v>
          </cell>
          <cell r="E1701" t="str">
            <v>D</v>
          </cell>
          <cell r="F1701">
            <v>365</v>
          </cell>
          <cell r="G1701">
            <v>6017</v>
          </cell>
          <cell r="H1701">
            <v>6017</v>
          </cell>
          <cell r="I1701" t="str">
            <v>RECLOSER,SINGLE PHASE,13.2KV AND UNDER,OV 3000 AMP</v>
          </cell>
          <cell r="J1701">
            <v>1992</v>
          </cell>
          <cell r="K1701">
            <v>149349.69</v>
          </cell>
          <cell r="L1701">
            <v>18</v>
          </cell>
          <cell r="M1701">
            <v>8297.2099999999991</v>
          </cell>
        </row>
        <row r="1702">
          <cell r="A1702" t="str">
            <v>36560171993</v>
          </cell>
          <cell r="B1702" t="str">
            <v>ESD</v>
          </cell>
          <cell r="C1702" t="str">
            <v>0000898</v>
          </cell>
          <cell r="D1702">
            <v>1010300</v>
          </cell>
          <cell r="E1702" t="str">
            <v>D</v>
          </cell>
          <cell r="F1702">
            <v>365</v>
          </cell>
          <cell r="G1702">
            <v>6017</v>
          </cell>
          <cell r="H1702">
            <v>6017</v>
          </cell>
          <cell r="I1702" t="str">
            <v>RECLOSER,SINGLE PHASE,13.2KV AND UNDER,OV 3000 AMP</v>
          </cell>
          <cell r="J1702">
            <v>1993</v>
          </cell>
          <cell r="K1702">
            <v>71874.259999999995</v>
          </cell>
          <cell r="L1702">
            <v>24</v>
          </cell>
          <cell r="M1702">
            <v>2994.76</v>
          </cell>
        </row>
        <row r="1703">
          <cell r="A1703" t="str">
            <v>36560171994</v>
          </cell>
          <cell r="B1703" t="str">
            <v>ESD</v>
          </cell>
          <cell r="C1703" t="str">
            <v>0000898</v>
          </cell>
          <cell r="D1703">
            <v>1010300</v>
          </cell>
          <cell r="E1703" t="str">
            <v>D</v>
          </cell>
          <cell r="F1703">
            <v>365</v>
          </cell>
          <cell r="G1703">
            <v>6017</v>
          </cell>
          <cell r="H1703">
            <v>6017</v>
          </cell>
          <cell r="I1703" t="str">
            <v>RECLOSER,SINGLE PHASE,13.2KV AND UNDER,OV 3000 AMP</v>
          </cell>
          <cell r="J1703">
            <v>1994</v>
          </cell>
          <cell r="K1703">
            <v>80867.19</v>
          </cell>
          <cell r="L1703">
            <v>17</v>
          </cell>
          <cell r="M1703">
            <v>4756.8900000000003</v>
          </cell>
        </row>
        <row r="1704">
          <cell r="A1704" t="str">
            <v>36560171995</v>
          </cell>
          <cell r="B1704" t="str">
            <v>ESD</v>
          </cell>
          <cell r="C1704" t="str">
            <v>0000898</v>
          </cell>
          <cell r="D1704">
            <v>1010300</v>
          </cell>
          <cell r="E1704" t="str">
            <v>D</v>
          </cell>
          <cell r="F1704">
            <v>365</v>
          </cell>
          <cell r="G1704">
            <v>6017</v>
          </cell>
          <cell r="H1704">
            <v>6017</v>
          </cell>
          <cell r="I1704" t="str">
            <v>RECLOSER,SINGLE PHASE,13.2KV AND UNDER,OV 3000 AMP</v>
          </cell>
          <cell r="J1704">
            <v>1995</v>
          </cell>
          <cell r="K1704">
            <v>81616.740000000005</v>
          </cell>
          <cell r="L1704">
            <v>9</v>
          </cell>
          <cell r="M1704">
            <v>9068.5300000000007</v>
          </cell>
        </row>
        <row r="1705">
          <cell r="A1705" t="str">
            <v>36560171996</v>
          </cell>
          <cell r="B1705" t="str">
            <v>ESD</v>
          </cell>
          <cell r="C1705" t="str">
            <v>0000898</v>
          </cell>
          <cell r="D1705">
            <v>1010300</v>
          </cell>
          <cell r="E1705" t="str">
            <v>D</v>
          </cell>
          <cell r="F1705">
            <v>365</v>
          </cell>
          <cell r="G1705">
            <v>6017</v>
          </cell>
          <cell r="H1705">
            <v>6017</v>
          </cell>
          <cell r="I1705" t="str">
            <v>RECLOSER,SINGLE PHASE,13.2KV AND UNDER,OV 3000 AMP</v>
          </cell>
          <cell r="J1705">
            <v>1996</v>
          </cell>
          <cell r="K1705">
            <v>737471.96</v>
          </cell>
          <cell r="L1705">
            <v>19</v>
          </cell>
          <cell r="M1705">
            <v>38814.31</v>
          </cell>
        </row>
        <row r="1706">
          <cell r="A1706" t="str">
            <v>36560171997</v>
          </cell>
          <cell r="B1706" t="str">
            <v>ESD</v>
          </cell>
          <cell r="C1706" t="str">
            <v>0000898</v>
          </cell>
          <cell r="D1706">
            <v>1010300</v>
          </cell>
          <cell r="E1706" t="str">
            <v>D</v>
          </cell>
          <cell r="F1706">
            <v>365</v>
          </cell>
          <cell r="G1706">
            <v>6017</v>
          </cell>
          <cell r="H1706">
            <v>6017</v>
          </cell>
          <cell r="I1706" t="str">
            <v>RECLOSER,SINGLE PHASE,13.2KV AND UNDER,OV 3000 AMP</v>
          </cell>
          <cell r="J1706">
            <v>1997</v>
          </cell>
          <cell r="K1706">
            <v>244717.44</v>
          </cell>
          <cell r="L1706">
            <v>6</v>
          </cell>
          <cell r="M1706">
            <v>40786.239999999998</v>
          </cell>
        </row>
        <row r="1707">
          <cell r="A1707" t="str">
            <v>36560171998</v>
          </cell>
          <cell r="B1707" t="str">
            <v>ESD</v>
          </cell>
          <cell r="C1707" t="str">
            <v>0000898</v>
          </cell>
          <cell r="D1707">
            <v>1010300</v>
          </cell>
          <cell r="E1707" t="str">
            <v>D</v>
          </cell>
          <cell r="F1707">
            <v>365</v>
          </cell>
          <cell r="G1707">
            <v>6017</v>
          </cell>
          <cell r="H1707">
            <v>6017</v>
          </cell>
          <cell r="I1707" t="str">
            <v>RECLOSER,SINGLE PHASE,13.2KV AND UNDER,OV 3000 AMP</v>
          </cell>
          <cell r="J1707">
            <v>1998</v>
          </cell>
          <cell r="K1707">
            <v>25330.5</v>
          </cell>
          <cell r="L1707">
            <v>5</v>
          </cell>
          <cell r="M1707">
            <v>5066.1000000000004</v>
          </cell>
        </row>
        <row r="1708">
          <cell r="A1708" t="str">
            <v>36560171999</v>
          </cell>
          <cell r="B1708" t="str">
            <v>ESD</v>
          </cell>
          <cell r="C1708" t="str">
            <v>0000898</v>
          </cell>
          <cell r="D1708">
            <v>1010300</v>
          </cell>
          <cell r="E1708" t="str">
            <v>D</v>
          </cell>
          <cell r="F1708">
            <v>365</v>
          </cell>
          <cell r="G1708">
            <v>6017</v>
          </cell>
          <cell r="H1708">
            <v>6017</v>
          </cell>
          <cell r="I1708" t="str">
            <v>RECLOSER,SINGLE PHASE,13.2KV AND UNDER,OV 3000 AMP</v>
          </cell>
          <cell r="J1708">
            <v>1999</v>
          </cell>
          <cell r="K1708">
            <v>83300.11</v>
          </cell>
          <cell r="L1708">
            <v>5</v>
          </cell>
          <cell r="M1708">
            <v>16660.02</v>
          </cell>
        </row>
        <row r="1709">
          <cell r="A1709" t="str">
            <v>36560172000</v>
          </cell>
          <cell r="B1709" t="str">
            <v>ESD</v>
          </cell>
          <cell r="C1709" t="str">
            <v>0000898</v>
          </cell>
          <cell r="D1709">
            <v>1010300</v>
          </cell>
          <cell r="E1709" t="str">
            <v>D</v>
          </cell>
          <cell r="F1709">
            <v>365</v>
          </cell>
          <cell r="G1709">
            <v>6017</v>
          </cell>
          <cell r="H1709">
            <v>6017</v>
          </cell>
          <cell r="I1709" t="str">
            <v>RECLOSER,SINGLE PHASE,13.2KV AND UNDER,OV 3000 AMP</v>
          </cell>
          <cell r="J1709">
            <v>2000</v>
          </cell>
          <cell r="K1709">
            <v>9714.7999999999993</v>
          </cell>
          <cell r="L1709">
            <v>3</v>
          </cell>
          <cell r="M1709">
            <v>3238.27</v>
          </cell>
        </row>
        <row r="1710">
          <cell r="A1710" t="str">
            <v>36560172001</v>
          </cell>
          <cell r="B1710" t="str">
            <v>ESD</v>
          </cell>
          <cell r="C1710" t="str">
            <v>0000898</v>
          </cell>
          <cell r="D1710">
            <v>1010300</v>
          </cell>
          <cell r="E1710" t="str">
            <v>D</v>
          </cell>
          <cell r="F1710">
            <v>365</v>
          </cell>
          <cell r="G1710">
            <v>6017</v>
          </cell>
          <cell r="H1710">
            <v>6017</v>
          </cell>
          <cell r="I1710" t="str">
            <v>RECLOSER,SINGLE PHASE,13.2KV AND UNDER,OV 3000 AMP</v>
          </cell>
          <cell r="J1710">
            <v>2001</v>
          </cell>
          <cell r="K1710">
            <v>5665.95</v>
          </cell>
          <cell r="L1710">
            <v>5</v>
          </cell>
          <cell r="M1710">
            <v>1133.19</v>
          </cell>
        </row>
        <row r="1711">
          <cell r="A1711" t="str">
            <v>36560172002</v>
          </cell>
          <cell r="B1711" t="str">
            <v>ESD</v>
          </cell>
          <cell r="C1711" t="str">
            <v>0000898</v>
          </cell>
          <cell r="D1711">
            <v>1010300</v>
          </cell>
          <cell r="E1711" t="str">
            <v>D</v>
          </cell>
          <cell r="F1711">
            <v>365</v>
          </cell>
          <cell r="G1711">
            <v>6017</v>
          </cell>
          <cell r="H1711">
            <v>6017</v>
          </cell>
          <cell r="I1711" t="str">
            <v>RECLOSER,SINGLE PHASE,13.2KV AND UNDER,OV 3000 AMP</v>
          </cell>
          <cell r="J1711">
            <v>2002</v>
          </cell>
          <cell r="K1711">
            <v>14278.04</v>
          </cell>
          <cell r="L1711">
            <v>5</v>
          </cell>
          <cell r="M1711">
            <v>2855.61</v>
          </cell>
        </row>
        <row r="1712">
          <cell r="A1712" t="str">
            <v>36560172003</v>
          </cell>
          <cell r="B1712" t="str">
            <v>ESD</v>
          </cell>
          <cell r="C1712" t="str">
            <v>0000898</v>
          </cell>
          <cell r="D1712">
            <v>1010300</v>
          </cell>
          <cell r="E1712" t="str">
            <v>D</v>
          </cell>
          <cell r="F1712">
            <v>365</v>
          </cell>
          <cell r="G1712">
            <v>6017</v>
          </cell>
          <cell r="H1712">
            <v>6017</v>
          </cell>
          <cell r="I1712" t="str">
            <v>RECLOSER,SINGLE PHASE,13.2KV AND UNDER,OV 3000 AMP</v>
          </cell>
          <cell r="J1712">
            <v>2003</v>
          </cell>
          <cell r="K1712">
            <v>9784.76</v>
          </cell>
          <cell r="L1712">
            <v>5</v>
          </cell>
          <cell r="M1712">
            <v>1956.95</v>
          </cell>
        </row>
        <row r="1713">
          <cell r="A1713" t="str">
            <v>36560172005</v>
          </cell>
          <cell r="B1713" t="str">
            <v>ESD</v>
          </cell>
          <cell r="C1713" t="str">
            <v>0000898</v>
          </cell>
          <cell r="D1713">
            <v>1010300</v>
          </cell>
          <cell r="E1713" t="str">
            <v>D</v>
          </cell>
          <cell r="F1713">
            <v>365</v>
          </cell>
          <cell r="G1713">
            <v>6017</v>
          </cell>
          <cell r="H1713">
            <v>6017</v>
          </cell>
          <cell r="I1713" t="str">
            <v>RECLOSER,SINGLE PHASE,13.2KV AND UNDER,OV 3000 AMP</v>
          </cell>
          <cell r="J1713">
            <v>2005</v>
          </cell>
          <cell r="K1713">
            <v>16202.65</v>
          </cell>
          <cell r="L1713">
            <v>4</v>
          </cell>
          <cell r="M1713">
            <v>4050.66</v>
          </cell>
        </row>
        <row r="1714">
          <cell r="A1714" t="str">
            <v>36560172006</v>
          </cell>
          <cell r="B1714" t="str">
            <v>ESD</v>
          </cell>
          <cell r="C1714" t="str">
            <v>0000898</v>
          </cell>
          <cell r="D1714">
            <v>1010300</v>
          </cell>
          <cell r="E1714" t="str">
            <v>D</v>
          </cell>
          <cell r="F1714">
            <v>365</v>
          </cell>
          <cell r="G1714">
            <v>6017</v>
          </cell>
          <cell r="H1714">
            <v>6017</v>
          </cell>
          <cell r="I1714" t="str">
            <v>RECLOSER,SINGLE PHASE,13.2KV AND UNDER,OV 3000 AMP</v>
          </cell>
          <cell r="J1714">
            <v>2006</v>
          </cell>
          <cell r="K1714">
            <v>70822.31</v>
          </cell>
          <cell r="L1714">
            <v>14</v>
          </cell>
          <cell r="M1714">
            <v>5058.74</v>
          </cell>
        </row>
        <row r="1715">
          <cell r="A1715" t="str">
            <v>36560172007</v>
          </cell>
          <cell r="B1715" t="str">
            <v>ESD</v>
          </cell>
          <cell r="C1715" t="str">
            <v>0000898</v>
          </cell>
          <cell r="D1715">
            <v>1010300</v>
          </cell>
          <cell r="E1715" t="str">
            <v>D</v>
          </cell>
          <cell r="F1715">
            <v>365</v>
          </cell>
          <cell r="G1715">
            <v>6017</v>
          </cell>
          <cell r="H1715">
            <v>6017</v>
          </cell>
          <cell r="I1715" t="str">
            <v>RECLOSER,SINGLE PHASE,13.2KV AND UNDER,OV 3000 AMP</v>
          </cell>
          <cell r="J1715">
            <v>2007</v>
          </cell>
          <cell r="K1715">
            <v>16058.49</v>
          </cell>
          <cell r="L1715">
            <v>4</v>
          </cell>
          <cell r="M1715">
            <v>4014.62</v>
          </cell>
        </row>
        <row r="1716">
          <cell r="A1716" t="str">
            <v>36560172008</v>
          </cell>
          <cell r="B1716" t="str">
            <v>ESD</v>
          </cell>
          <cell r="C1716" t="str">
            <v>0000898</v>
          </cell>
          <cell r="D1716">
            <v>1010300</v>
          </cell>
          <cell r="E1716" t="str">
            <v>D</v>
          </cell>
          <cell r="F1716">
            <v>365</v>
          </cell>
          <cell r="G1716">
            <v>6017</v>
          </cell>
          <cell r="H1716">
            <v>6017</v>
          </cell>
          <cell r="I1716" t="str">
            <v>RECLOSER,SINGLE PHASE,13.2KV AND UNDER,OV 3000 AMP</v>
          </cell>
          <cell r="J1716">
            <v>2008</v>
          </cell>
          <cell r="K1716">
            <v>8082.69</v>
          </cell>
          <cell r="L1716">
            <v>3</v>
          </cell>
          <cell r="M1716">
            <v>2694.23</v>
          </cell>
        </row>
        <row r="1717">
          <cell r="A1717" t="str">
            <v>36560221994</v>
          </cell>
          <cell r="B1717" t="str">
            <v>ESD</v>
          </cell>
          <cell r="C1717" t="str">
            <v>0000898</v>
          </cell>
          <cell r="D1717">
            <v>1010300</v>
          </cell>
          <cell r="E1717" t="str">
            <v>D</v>
          </cell>
          <cell r="F1717">
            <v>365</v>
          </cell>
          <cell r="G1717">
            <v>6022</v>
          </cell>
          <cell r="H1717">
            <v>6022</v>
          </cell>
          <cell r="I1717" t="str">
            <v>RECLOSER,SINGLE PHASE,OVER 13.2KV,OVER 3000 AMP</v>
          </cell>
          <cell r="J1717">
            <v>1994</v>
          </cell>
          <cell r="K1717">
            <v>0.37</v>
          </cell>
          <cell r="L1717">
            <v>3</v>
          </cell>
          <cell r="M1717">
            <v>0.12</v>
          </cell>
        </row>
        <row r="1718">
          <cell r="A1718" t="str">
            <v>36560221996</v>
          </cell>
          <cell r="B1718" t="str">
            <v>ESD</v>
          </cell>
          <cell r="C1718" t="str">
            <v>0000898</v>
          </cell>
          <cell r="D1718">
            <v>1010300</v>
          </cell>
          <cell r="E1718" t="str">
            <v>D</v>
          </cell>
          <cell r="F1718">
            <v>365</v>
          </cell>
          <cell r="G1718">
            <v>6022</v>
          </cell>
          <cell r="H1718">
            <v>6022</v>
          </cell>
          <cell r="I1718" t="str">
            <v>RECLOSER,SINGLE PHASE,OVER 13.2KV,OVER 3000 AMP</v>
          </cell>
          <cell r="J1718">
            <v>1996</v>
          </cell>
          <cell r="K1718">
            <v>22052.5</v>
          </cell>
          <cell r="L1718">
            <v>1</v>
          </cell>
          <cell r="M1718">
            <v>22052.5</v>
          </cell>
        </row>
        <row r="1719">
          <cell r="A1719" t="str">
            <v>36560221997</v>
          </cell>
          <cell r="B1719" t="str">
            <v>ESD</v>
          </cell>
          <cell r="C1719" t="str">
            <v>0000898</v>
          </cell>
          <cell r="D1719">
            <v>1010300</v>
          </cell>
          <cell r="E1719" t="str">
            <v>D</v>
          </cell>
          <cell r="F1719">
            <v>365</v>
          </cell>
          <cell r="G1719">
            <v>6022</v>
          </cell>
          <cell r="H1719">
            <v>6022</v>
          </cell>
          <cell r="I1719" t="str">
            <v>RECLOSER,SINGLE PHASE,OVER 13.2KV,OVER 3000 AMP</v>
          </cell>
          <cell r="J1719">
            <v>1997</v>
          </cell>
          <cell r="K1719">
            <v>47022.29</v>
          </cell>
          <cell r="L1719">
            <v>7</v>
          </cell>
          <cell r="M1719">
            <v>6717.47</v>
          </cell>
        </row>
        <row r="1720">
          <cell r="A1720" t="str">
            <v>36560221998</v>
          </cell>
          <cell r="B1720" t="str">
            <v>ESD</v>
          </cell>
          <cell r="C1720" t="str">
            <v>0000898</v>
          </cell>
          <cell r="D1720">
            <v>1010300</v>
          </cell>
          <cell r="E1720" t="str">
            <v>D</v>
          </cell>
          <cell r="F1720">
            <v>365</v>
          </cell>
          <cell r="G1720">
            <v>6022</v>
          </cell>
          <cell r="H1720">
            <v>6022</v>
          </cell>
          <cell r="I1720" t="str">
            <v>RECLOSER,SINGLE PHASE,OVER 13.2KV,OVER 3000 AMP</v>
          </cell>
          <cell r="J1720">
            <v>1998</v>
          </cell>
          <cell r="K1720">
            <v>202235.21</v>
          </cell>
          <cell r="L1720">
            <v>16</v>
          </cell>
          <cell r="M1720">
            <v>12639.7</v>
          </cell>
        </row>
        <row r="1721">
          <cell r="A1721" t="str">
            <v>36560221999</v>
          </cell>
          <cell r="B1721" t="str">
            <v>ESD</v>
          </cell>
          <cell r="C1721" t="str">
            <v>0000898</v>
          </cell>
          <cell r="D1721">
            <v>1010300</v>
          </cell>
          <cell r="E1721" t="str">
            <v>D</v>
          </cell>
          <cell r="F1721">
            <v>365</v>
          </cell>
          <cell r="G1721">
            <v>6022</v>
          </cell>
          <cell r="H1721">
            <v>6022</v>
          </cell>
          <cell r="I1721" t="str">
            <v>RECLOSER,SINGLE PHASE,OVER 13.2KV,OVER 3000 AMP</v>
          </cell>
          <cell r="J1721">
            <v>1999</v>
          </cell>
          <cell r="K1721">
            <v>219214.51</v>
          </cell>
          <cell r="L1721">
            <v>15</v>
          </cell>
          <cell r="M1721">
            <v>14614.3</v>
          </cell>
        </row>
        <row r="1722">
          <cell r="A1722" t="str">
            <v>36560222000</v>
          </cell>
          <cell r="B1722" t="str">
            <v>ESD</v>
          </cell>
          <cell r="C1722" t="str">
            <v>0000898</v>
          </cell>
          <cell r="D1722">
            <v>1010300</v>
          </cell>
          <cell r="E1722" t="str">
            <v>D</v>
          </cell>
          <cell r="F1722">
            <v>365</v>
          </cell>
          <cell r="G1722">
            <v>6022</v>
          </cell>
          <cell r="H1722">
            <v>6022</v>
          </cell>
          <cell r="I1722" t="str">
            <v>RECLOSER,SINGLE PHASE,OVER 13.2KV,OVER 3000 AMP</v>
          </cell>
          <cell r="J1722">
            <v>2000</v>
          </cell>
          <cell r="K1722">
            <v>68859.149999999994</v>
          </cell>
          <cell r="L1722">
            <v>8</v>
          </cell>
          <cell r="M1722">
            <v>8607.39</v>
          </cell>
        </row>
        <row r="1723">
          <cell r="A1723" t="str">
            <v>36560222001</v>
          </cell>
          <cell r="B1723" t="str">
            <v>ESD</v>
          </cell>
          <cell r="C1723" t="str">
            <v>0000898</v>
          </cell>
          <cell r="D1723">
            <v>1010300</v>
          </cell>
          <cell r="E1723" t="str">
            <v>D</v>
          </cell>
          <cell r="F1723">
            <v>365</v>
          </cell>
          <cell r="G1723">
            <v>6022</v>
          </cell>
          <cell r="H1723">
            <v>6022</v>
          </cell>
          <cell r="I1723" t="str">
            <v>RECLOSER,SINGLE PHASE,OVER 13.2KV,OVER 3000 AMP</v>
          </cell>
          <cell r="J1723">
            <v>2001</v>
          </cell>
          <cell r="K1723">
            <v>57123.49</v>
          </cell>
          <cell r="L1723">
            <v>6</v>
          </cell>
          <cell r="M1723">
            <v>9520.58</v>
          </cell>
        </row>
        <row r="1724">
          <cell r="A1724" t="str">
            <v>36560222002</v>
          </cell>
          <cell r="B1724" t="str">
            <v>ESD</v>
          </cell>
          <cell r="C1724" t="str">
            <v>0000898</v>
          </cell>
          <cell r="D1724">
            <v>1010300</v>
          </cell>
          <cell r="E1724" t="str">
            <v>D</v>
          </cell>
          <cell r="F1724">
            <v>365</v>
          </cell>
          <cell r="G1724">
            <v>6022</v>
          </cell>
          <cell r="H1724">
            <v>6022</v>
          </cell>
          <cell r="I1724" t="str">
            <v>RECLOSER,SINGLE PHASE,OVER 13.2KV,OVER 3000 AMP</v>
          </cell>
          <cell r="J1724">
            <v>2002</v>
          </cell>
          <cell r="K1724">
            <v>83285.509999999995</v>
          </cell>
          <cell r="L1724">
            <v>24</v>
          </cell>
          <cell r="M1724">
            <v>3470.23</v>
          </cell>
        </row>
        <row r="1725">
          <cell r="A1725" t="str">
            <v>36560222003</v>
          </cell>
          <cell r="B1725" t="str">
            <v>ESD</v>
          </cell>
          <cell r="C1725" t="str">
            <v>0000898</v>
          </cell>
          <cell r="D1725">
            <v>1010300</v>
          </cell>
          <cell r="E1725" t="str">
            <v>D</v>
          </cell>
          <cell r="F1725">
            <v>365</v>
          </cell>
          <cell r="G1725">
            <v>6022</v>
          </cell>
          <cell r="H1725">
            <v>6022</v>
          </cell>
          <cell r="I1725" t="str">
            <v>RECLOSER,SINGLE PHASE,OVER 13.2KV,OVER 3000 AMP</v>
          </cell>
          <cell r="J1725">
            <v>2003</v>
          </cell>
          <cell r="K1725">
            <v>16168.91</v>
          </cell>
          <cell r="L1725">
            <v>3</v>
          </cell>
          <cell r="M1725">
            <v>5389.64</v>
          </cell>
        </row>
        <row r="1726">
          <cell r="A1726" t="str">
            <v>36560222004</v>
          </cell>
          <cell r="B1726" t="str">
            <v>ESD</v>
          </cell>
          <cell r="C1726" t="str">
            <v>0000898</v>
          </cell>
          <cell r="D1726">
            <v>1010300</v>
          </cell>
          <cell r="E1726" t="str">
            <v>D</v>
          </cell>
          <cell r="F1726">
            <v>365</v>
          </cell>
          <cell r="G1726">
            <v>6022</v>
          </cell>
          <cell r="H1726">
            <v>6022</v>
          </cell>
          <cell r="I1726" t="str">
            <v>RECLOSER,SINGLE PHASE,OVER 13.2KV,OVER 3000 AMP</v>
          </cell>
          <cell r="J1726">
            <v>2004</v>
          </cell>
          <cell r="K1726">
            <v>24668.51</v>
          </cell>
          <cell r="L1726">
            <v>2</v>
          </cell>
          <cell r="M1726">
            <v>12334.26</v>
          </cell>
        </row>
        <row r="1727">
          <cell r="A1727" t="str">
            <v>36560222005</v>
          </cell>
          <cell r="B1727" t="str">
            <v>ESD</v>
          </cell>
          <cell r="C1727" t="str">
            <v>0000898</v>
          </cell>
          <cell r="D1727">
            <v>1010300</v>
          </cell>
          <cell r="E1727" t="str">
            <v>D</v>
          </cell>
          <cell r="F1727">
            <v>365</v>
          </cell>
          <cell r="G1727">
            <v>6022</v>
          </cell>
          <cell r="H1727">
            <v>6022</v>
          </cell>
          <cell r="I1727" t="str">
            <v>RECLOSER,SINGLE PHASE,OVER 13.2KV,OVER 3000 AMP</v>
          </cell>
          <cell r="J1727">
            <v>2005</v>
          </cell>
          <cell r="K1727">
            <v>30744.31</v>
          </cell>
          <cell r="L1727">
            <v>5</v>
          </cell>
          <cell r="M1727">
            <v>6148.86</v>
          </cell>
        </row>
        <row r="1728">
          <cell r="A1728" t="str">
            <v>36560222006</v>
          </cell>
          <cell r="B1728" t="str">
            <v>ESD</v>
          </cell>
          <cell r="C1728" t="str">
            <v>0000898</v>
          </cell>
          <cell r="D1728">
            <v>1010300</v>
          </cell>
          <cell r="E1728" t="str">
            <v>D</v>
          </cell>
          <cell r="F1728">
            <v>365</v>
          </cell>
          <cell r="G1728">
            <v>6022</v>
          </cell>
          <cell r="H1728">
            <v>6022</v>
          </cell>
          <cell r="I1728" t="str">
            <v>RECLOSER,SINGLE PHASE,OVER 13.2KV,OVER 3000 AMP</v>
          </cell>
          <cell r="J1728">
            <v>2006</v>
          </cell>
          <cell r="K1728">
            <v>144875.62</v>
          </cell>
          <cell r="L1728">
            <v>11</v>
          </cell>
          <cell r="M1728">
            <v>13170.51</v>
          </cell>
        </row>
        <row r="1729">
          <cell r="A1729" t="str">
            <v>36560222007</v>
          </cell>
          <cell r="B1729" t="str">
            <v>ESD</v>
          </cell>
          <cell r="C1729" t="str">
            <v>0000898</v>
          </cell>
          <cell r="D1729">
            <v>1010300</v>
          </cell>
          <cell r="E1729" t="str">
            <v>D</v>
          </cell>
          <cell r="F1729">
            <v>365</v>
          </cell>
          <cell r="G1729">
            <v>6022</v>
          </cell>
          <cell r="H1729">
            <v>6022</v>
          </cell>
          <cell r="I1729" t="str">
            <v>RECLOSER,SINGLE PHASE,OVER 13.2KV,OVER 3000 AMP</v>
          </cell>
          <cell r="J1729">
            <v>2007</v>
          </cell>
          <cell r="K1729">
            <v>82098.570000000007</v>
          </cell>
          <cell r="L1729">
            <v>8</v>
          </cell>
          <cell r="M1729">
            <v>10262.32</v>
          </cell>
        </row>
        <row r="1730">
          <cell r="A1730" t="str">
            <v>36560222008</v>
          </cell>
          <cell r="B1730" t="str">
            <v>ESD</v>
          </cell>
          <cell r="C1730" t="str">
            <v>0000898</v>
          </cell>
          <cell r="D1730">
            <v>1010300</v>
          </cell>
          <cell r="E1730" t="str">
            <v>D</v>
          </cell>
          <cell r="F1730">
            <v>365</v>
          </cell>
          <cell r="G1730">
            <v>6022</v>
          </cell>
          <cell r="H1730">
            <v>6022</v>
          </cell>
          <cell r="I1730" t="str">
            <v>RECLOSER,SINGLE PHASE,OVER 13.2KV,OVER 3000 AMP</v>
          </cell>
          <cell r="J1730">
            <v>2008</v>
          </cell>
          <cell r="K1730">
            <v>-1226.4000000000001</v>
          </cell>
          <cell r="L1730">
            <v>1</v>
          </cell>
          <cell r="M1730">
            <v>-1226.4000000000001</v>
          </cell>
        </row>
        <row r="1731">
          <cell r="A1731" t="str">
            <v>36560251972</v>
          </cell>
          <cell r="B1731" t="str">
            <v>ESD</v>
          </cell>
          <cell r="C1731" t="str">
            <v>0000898</v>
          </cell>
          <cell r="D1731">
            <v>1010300</v>
          </cell>
          <cell r="E1731" t="str">
            <v>D</v>
          </cell>
          <cell r="F1731">
            <v>365</v>
          </cell>
          <cell r="G1731">
            <v>6025</v>
          </cell>
          <cell r="H1731">
            <v>6025</v>
          </cell>
          <cell r="I1731" t="str">
            <v>RECLOSER,2 OR 3 PHASE,13.2KV AND UNDER,0-3000 AMP</v>
          </cell>
          <cell r="J1731">
            <v>1972</v>
          </cell>
          <cell r="K1731">
            <v>3202.67</v>
          </cell>
          <cell r="L1731">
            <v>1</v>
          </cell>
          <cell r="M1731">
            <v>3202.67</v>
          </cell>
        </row>
        <row r="1732">
          <cell r="A1732" t="str">
            <v>36560251975</v>
          </cell>
          <cell r="B1732" t="str">
            <v>ESD</v>
          </cell>
          <cell r="C1732" t="str">
            <v>0000898</v>
          </cell>
          <cell r="D1732">
            <v>1010300</v>
          </cell>
          <cell r="E1732" t="str">
            <v>D</v>
          </cell>
          <cell r="F1732">
            <v>365</v>
          </cell>
          <cell r="G1732">
            <v>6025</v>
          </cell>
          <cell r="H1732">
            <v>6025</v>
          </cell>
          <cell r="I1732" t="str">
            <v>RECLOSER,2 OR 3 PHASE,13.2KV AND UNDER,0-3000 AMP</v>
          </cell>
          <cell r="J1732">
            <v>1975</v>
          </cell>
          <cell r="K1732">
            <v>6467.48</v>
          </cell>
          <cell r="L1732">
            <v>1</v>
          </cell>
          <cell r="M1732">
            <v>6467.48</v>
          </cell>
        </row>
        <row r="1733">
          <cell r="A1733" t="str">
            <v>36560251976</v>
          </cell>
          <cell r="B1733" t="str">
            <v>ESD</v>
          </cell>
          <cell r="C1733" t="str">
            <v>0000898</v>
          </cell>
          <cell r="D1733">
            <v>1010300</v>
          </cell>
          <cell r="E1733" t="str">
            <v>D</v>
          </cell>
          <cell r="F1733">
            <v>365</v>
          </cell>
          <cell r="G1733">
            <v>6025</v>
          </cell>
          <cell r="H1733">
            <v>6025</v>
          </cell>
          <cell r="I1733" t="str">
            <v>RECLOSER,2 OR 3 PHASE,13.2KV AND UNDER,0-3000 AMP</v>
          </cell>
          <cell r="J1733">
            <v>1976</v>
          </cell>
          <cell r="K1733">
            <v>65.89</v>
          </cell>
          <cell r="L1733">
            <v>1</v>
          </cell>
          <cell r="M1733">
            <v>65.89</v>
          </cell>
        </row>
        <row r="1734">
          <cell r="A1734" t="str">
            <v>36560251977</v>
          </cell>
          <cell r="B1734" t="str">
            <v>ESD</v>
          </cell>
          <cell r="C1734" t="str">
            <v>0000898</v>
          </cell>
          <cell r="D1734">
            <v>1010300</v>
          </cell>
          <cell r="E1734" t="str">
            <v>D</v>
          </cell>
          <cell r="F1734">
            <v>365</v>
          </cell>
          <cell r="G1734">
            <v>6025</v>
          </cell>
          <cell r="H1734">
            <v>6025</v>
          </cell>
          <cell r="I1734" t="str">
            <v>RECLOSER,2 OR 3 PHASE,13.2KV AND UNDER,0-3000 AMP</v>
          </cell>
          <cell r="J1734">
            <v>1977</v>
          </cell>
          <cell r="K1734">
            <v>7419.34</v>
          </cell>
          <cell r="L1734">
            <v>1</v>
          </cell>
          <cell r="M1734">
            <v>7419.34</v>
          </cell>
        </row>
        <row r="1735">
          <cell r="A1735" t="str">
            <v>36560251981</v>
          </cell>
          <cell r="B1735" t="str">
            <v>ESD</v>
          </cell>
          <cell r="C1735" t="str">
            <v>0000898</v>
          </cell>
          <cell r="D1735">
            <v>1010300</v>
          </cell>
          <cell r="E1735" t="str">
            <v>D</v>
          </cell>
          <cell r="F1735">
            <v>365</v>
          </cell>
          <cell r="G1735">
            <v>6025</v>
          </cell>
          <cell r="H1735">
            <v>6025</v>
          </cell>
          <cell r="I1735" t="str">
            <v>RECLOSER,2 OR 3 PHASE,13.2KV AND UNDER,0-3000 AMP</v>
          </cell>
          <cell r="J1735">
            <v>1981</v>
          </cell>
          <cell r="K1735">
            <v>2392.2800000000002</v>
          </cell>
          <cell r="L1735">
            <v>-1</v>
          </cell>
          <cell r="M1735">
            <v>-2392.2800000000002</v>
          </cell>
        </row>
        <row r="1736">
          <cell r="A1736" t="str">
            <v>36560251983</v>
          </cell>
          <cell r="B1736" t="str">
            <v>ESD</v>
          </cell>
          <cell r="C1736" t="str">
            <v>0000898</v>
          </cell>
          <cell r="D1736">
            <v>1010300</v>
          </cell>
          <cell r="E1736" t="str">
            <v>D</v>
          </cell>
          <cell r="F1736">
            <v>365</v>
          </cell>
          <cell r="G1736">
            <v>6025</v>
          </cell>
          <cell r="H1736">
            <v>6025</v>
          </cell>
          <cell r="I1736" t="str">
            <v>RECLOSER,2 OR 3 PHASE,13.2KV AND UNDER,0-3000 AMP</v>
          </cell>
          <cell r="J1736">
            <v>1983</v>
          </cell>
          <cell r="K1736">
            <v>5024.2700000000004</v>
          </cell>
          <cell r="L1736">
            <v>4</v>
          </cell>
          <cell r="M1736">
            <v>1256.07</v>
          </cell>
        </row>
        <row r="1737">
          <cell r="A1737" t="str">
            <v>36560251986</v>
          </cell>
          <cell r="B1737" t="str">
            <v>ESD</v>
          </cell>
          <cell r="C1737" t="str">
            <v>0000898</v>
          </cell>
          <cell r="D1737">
            <v>1010300</v>
          </cell>
          <cell r="E1737" t="str">
            <v>D</v>
          </cell>
          <cell r="F1737">
            <v>365</v>
          </cell>
          <cell r="G1737">
            <v>6025</v>
          </cell>
          <cell r="H1737">
            <v>6025</v>
          </cell>
          <cell r="I1737" t="str">
            <v>RECLOSER,2 OR 3 PHASE,13.2KV AND UNDER,0-3000 AMP</v>
          </cell>
          <cell r="J1737">
            <v>1986</v>
          </cell>
          <cell r="K1737">
            <v>18212.87</v>
          </cell>
          <cell r="L1737">
            <v>6</v>
          </cell>
          <cell r="M1737">
            <v>3035.48</v>
          </cell>
        </row>
        <row r="1738">
          <cell r="A1738" t="str">
            <v>36560251988</v>
          </cell>
          <cell r="B1738" t="str">
            <v>ESD</v>
          </cell>
          <cell r="C1738" t="str">
            <v>0000898</v>
          </cell>
          <cell r="D1738">
            <v>1010300</v>
          </cell>
          <cell r="E1738" t="str">
            <v>D</v>
          </cell>
          <cell r="F1738">
            <v>365</v>
          </cell>
          <cell r="G1738">
            <v>6025</v>
          </cell>
          <cell r="H1738">
            <v>6025</v>
          </cell>
          <cell r="I1738" t="str">
            <v>RECLOSER,2 OR 3 PHASE,13.2KV AND UNDER,0-3000 AMP</v>
          </cell>
          <cell r="J1738">
            <v>1988</v>
          </cell>
          <cell r="K1738">
            <v>7285.15</v>
          </cell>
          <cell r="L1738">
            <v>1</v>
          </cell>
          <cell r="M1738">
            <v>7285.15</v>
          </cell>
        </row>
        <row r="1739">
          <cell r="A1739" t="str">
            <v>36560251989</v>
          </cell>
          <cell r="B1739" t="str">
            <v>ESD</v>
          </cell>
          <cell r="C1739" t="str">
            <v>0000898</v>
          </cell>
          <cell r="D1739">
            <v>1010300</v>
          </cell>
          <cell r="E1739" t="str">
            <v>D</v>
          </cell>
          <cell r="F1739">
            <v>365</v>
          </cell>
          <cell r="G1739">
            <v>6025</v>
          </cell>
          <cell r="H1739">
            <v>6025</v>
          </cell>
          <cell r="I1739" t="str">
            <v>RECLOSER,2 OR 3 PHASE,13.2KV AND UNDER,0-3000 AMP</v>
          </cell>
          <cell r="J1739">
            <v>1989</v>
          </cell>
          <cell r="K1739">
            <v>3642.57</v>
          </cell>
          <cell r="L1739">
            <v>1</v>
          </cell>
          <cell r="M1739">
            <v>3642.57</v>
          </cell>
        </row>
        <row r="1740">
          <cell r="A1740" t="str">
            <v>36560251992</v>
          </cell>
          <cell r="B1740" t="str">
            <v>ESD</v>
          </cell>
          <cell r="C1740" t="str">
            <v>0000898</v>
          </cell>
          <cell r="D1740">
            <v>1010300</v>
          </cell>
          <cell r="E1740" t="str">
            <v>D</v>
          </cell>
          <cell r="F1740">
            <v>365</v>
          </cell>
          <cell r="G1740">
            <v>6025</v>
          </cell>
          <cell r="H1740">
            <v>6025</v>
          </cell>
          <cell r="I1740" t="str">
            <v>RECLOSER,2 OR 3 PHASE,13.2KV AND UNDER,0-3000 AMP</v>
          </cell>
          <cell r="J1740">
            <v>1992</v>
          </cell>
          <cell r="K1740">
            <v>43315.57</v>
          </cell>
          <cell r="L1740">
            <v>2</v>
          </cell>
          <cell r="M1740">
            <v>21657.79</v>
          </cell>
        </row>
        <row r="1741">
          <cell r="A1741" t="str">
            <v>36560251993</v>
          </cell>
          <cell r="B1741" t="str">
            <v>ESD</v>
          </cell>
          <cell r="C1741" t="str">
            <v>0000898</v>
          </cell>
          <cell r="D1741">
            <v>1010300</v>
          </cell>
          <cell r="E1741" t="str">
            <v>D</v>
          </cell>
          <cell r="F1741">
            <v>365</v>
          </cell>
          <cell r="G1741">
            <v>6025</v>
          </cell>
          <cell r="H1741">
            <v>6025</v>
          </cell>
          <cell r="I1741" t="str">
            <v>RECLOSER,2 OR 3 PHASE,13.2KV AND UNDER,0-3000 AMP</v>
          </cell>
          <cell r="J1741">
            <v>1993</v>
          </cell>
          <cell r="K1741">
            <v>64623.28</v>
          </cell>
          <cell r="L1741">
            <v>2</v>
          </cell>
          <cell r="M1741">
            <v>32311.64</v>
          </cell>
        </row>
        <row r="1742">
          <cell r="A1742" t="str">
            <v>36560251994</v>
          </cell>
          <cell r="B1742" t="str">
            <v>ESD</v>
          </cell>
          <cell r="C1742" t="str">
            <v>0000898</v>
          </cell>
          <cell r="D1742">
            <v>1010300</v>
          </cell>
          <cell r="E1742" t="str">
            <v>D</v>
          </cell>
          <cell r="F1742">
            <v>365</v>
          </cell>
          <cell r="G1742">
            <v>6025</v>
          </cell>
          <cell r="H1742">
            <v>6025</v>
          </cell>
          <cell r="I1742" t="str">
            <v>RECLOSER,2 OR 3 PHASE,13.2KV AND UNDER,0-3000 AMP</v>
          </cell>
          <cell r="J1742">
            <v>1994</v>
          </cell>
          <cell r="K1742">
            <v>96690.37</v>
          </cell>
          <cell r="L1742">
            <v>4</v>
          </cell>
          <cell r="M1742">
            <v>24172.59</v>
          </cell>
        </row>
        <row r="1743">
          <cell r="A1743" t="str">
            <v>36560251995</v>
          </cell>
          <cell r="B1743" t="str">
            <v>ESD</v>
          </cell>
          <cell r="C1743" t="str">
            <v>0000898</v>
          </cell>
          <cell r="D1743">
            <v>1010300</v>
          </cell>
          <cell r="E1743" t="str">
            <v>D</v>
          </cell>
          <cell r="F1743">
            <v>365</v>
          </cell>
          <cell r="G1743">
            <v>6025</v>
          </cell>
          <cell r="H1743">
            <v>6025</v>
          </cell>
          <cell r="I1743" t="str">
            <v>RECLOSER,2 OR 3 PHASE,13.2KV AND UNDER,0-3000 AMP</v>
          </cell>
          <cell r="J1743">
            <v>1995</v>
          </cell>
          <cell r="K1743">
            <v>215421.97</v>
          </cell>
          <cell r="L1743">
            <v>5</v>
          </cell>
          <cell r="M1743">
            <v>43084.39</v>
          </cell>
        </row>
        <row r="1744">
          <cell r="A1744" t="str">
            <v>36560251996</v>
          </cell>
          <cell r="B1744" t="str">
            <v>ESD</v>
          </cell>
          <cell r="C1744" t="str">
            <v>0000898</v>
          </cell>
          <cell r="D1744">
            <v>1010300</v>
          </cell>
          <cell r="E1744" t="str">
            <v>D</v>
          </cell>
          <cell r="F1744">
            <v>365</v>
          </cell>
          <cell r="G1744">
            <v>6025</v>
          </cell>
          <cell r="H1744">
            <v>6025</v>
          </cell>
          <cell r="I1744" t="str">
            <v>RECLOSER,2 OR 3 PHASE,13.2KV AND UNDER,0-3000 AMP</v>
          </cell>
          <cell r="J1744">
            <v>1996</v>
          </cell>
          <cell r="K1744">
            <v>78030.149999999994</v>
          </cell>
          <cell r="L1744">
            <v>4</v>
          </cell>
          <cell r="M1744">
            <v>19507.54</v>
          </cell>
        </row>
        <row r="1745">
          <cell r="A1745" t="str">
            <v>36560251997</v>
          </cell>
          <cell r="B1745" t="str">
            <v>ESD</v>
          </cell>
          <cell r="C1745" t="str">
            <v>0000898</v>
          </cell>
          <cell r="D1745">
            <v>1010300</v>
          </cell>
          <cell r="E1745" t="str">
            <v>D</v>
          </cell>
          <cell r="F1745">
            <v>365</v>
          </cell>
          <cell r="G1745">
            <v>6025</v>
          </cell>
          <cell r="H1745">
            <v>6025</v>
          </cell>
          <cell r="I1745" t="str">
            <v>RECLOSER,2 OR 3 PHASE,13.2KV AND UNDER,0-3000 AMP</v>
          </cell>
          <cell r="J1745">
            <v>1997</v>
          </cell>
          <cell r="K1745">
            <v>45006.01</v>
          </cell>
          <cell r="L1745">
            <v>1</v>
          </cell>
          <cell r="M1745">
            <v>45006.01</v>
          </cell>
        </row>
        <row r="1746">
          <cell r="A1746" t="str">
            <v>36560251998</v>
          </cell>
          <cell r="B1746" t="str">
            <v>ESD</v>
          </cell>
          <cell r="C1746" t="str">
            <v>0000898</v>
          </cell>
          <cell r="D1746">
            <v>1010300</v>
          </cell>
          <cell r="E1746" t="str">
            <v>D</v>
          </cell>
          <cell r="F1746">
            <v>365</v>
          </cell>
          <cell r="G1746">
            <v>6025</v>
          </cell>
          <cell r="H1746">
            <v>6025</v>
          </cell>
          <cell r="I1746" t="str">
            <v>RECLOSER,2 OR 3 PHASE,13.2KV AND UNDER,0-3000 AMP</v>
          </cell>
          <cell r="J1746">
            <v>1998</v>
          </cell>
          <cell r="K1746">
            <v>336783.06</v>
          </cell>
          <cell r="L1746">
            <v>10</v>
          </cell>
          <cell r="M1746">
            <v>33678.31</v>
          </cell>
        </row>
        <row r="1747">
          <cell r="A1747" t="str">
            <v>36560251999</v>
          </cell>
          <cell r="B1747" t="str">
            <v>ESD</v>
          </cell>
          <cell r="C1747" t="str">
            <v>0000898</v>
          </cell>
          <cell r="D1747">
            <v>1010300</v>
          </cell>
          <cell r="E1747" t="str">
            <v>D</v>
          </cell>
          <cell r="F1747">
            <v>365</v>
          </cell>
          <cell r="G1747">
            <v>6025</v>
          </cell>
          <cell r="H1747">
            <v>6025</v>
          </cell>
          <cell r="I1747" t="str">
            <v>RECLOSER,2 OR 3 PHASE,13.2KV AND UNDER,0-3000 AMP</v>
          </cell>
          <cell r="J1747">
            <v>1999</v>
          </cell>
          <cell r="K1747">
            <v>99591.41</v>
          </cell>
          <cell r="L1747">
            <v>9</v>
          </cell>
          <cell r="M1747">
            <v>11065.71</v>
          </cell>
        </row>
        <row r="1748">
          <cell r="A1748" t="str">
            <v>36560252000</v>
          </cell>
          <cell r="B1748" t="str">
            <v>ESD</v>
          </cell>
          <cell r="C1748" t="str">
            <v>0000898</v>
          </cell>
          <cell r="D1748">
            <v>1010300</v>
          </cell>
          <cell r="E1748" t="str">
            <v>D</v>
          </cell>
          <cell r="F1748">
            <v>365</v>
          </cell>
          <cell r="G1748">
            <v>6025</v>
          </cell>
          <cell r="H1748">
            <v>6025</v>
          </cell>
          <cell r="I1748" t="str">
            <v>RECLOSER,2 OR 3 PHASE,13.2KV AND UNDER,0-3000 AMP</v>
          </cell>
          <cell r="J1748">
            <v>2000</v>
          </cell>
          <cell r="K1748">
            <v>24037.81</v>
          </cell>
          <cell r="L1748">
            <v>5</v>
          </cell>
          <cell r="M1748">
            <v>4807.5600000000004</v>
          </cell>
        </row>
        <row r="1749">
          <cell r="A1749" t="str">
            <v>36560252001</v>
          </cell>
          <cell r="B1749" t="str">
            <v>ESD</v>
          </cell>
          <cell r="C1749" t="str">
            <v>0000898</v>
          </cell>
          <cell r="D1749">
            <v>1010300</v>
          </cell>
          <cell r="E1749" t="str">
            <v>D</v>
          </cell>
          <cell r="F1749">
            <v>365</v>
          </cell>
          <cell r="G1749">
            <v>6025</v>
          </cell>
          <cell r="H1749">
            <v>6025</v>
          </cell>
          <cell r="I1749" t="str">
            <v>RECLOSER,2 OR 3 PHASE,13.2KV AND UNDER,0-3000 AMP</v>
          </cell>
          <cell r="J1749">
            <v>2001</v>
          </cell>
          <cell r="K1749">
            <v>121956.72</v>
          </cell>
          <cell r="L1749">
            <v>15</v>
          </cell>
          <cell r="M1749">
            <v>8130.45</v>
          </cell>
        </row>
        <row r="1750">
          <cell r="A1750" t="str">
            <v>36560252002</v>
          </cell>
          <cell r="B1750" t="str">
            <v>ESD</v>
          </cell>
          <cell r="C1750" t="str">
            <v>0000898</v>
          </cell>
          <cell r="D1750">
            <v>1010300</v>
          </cell>
          <cell r="E1750" t="str">
            <v>D</v>
          </cell>
          <cell r="F1750">
            <v>365</v>
          </cell>
          <cell r="G1750">
            <v>6025</v>
          </cell>
          <cell r="H1750">
            <v>6025</v>
          </cell>
          <cell r="I1750" t="str">
            <v>RECLOSER,2 OR 3 PHASE,13.2KV AND UNDER,0-3000 AMP</v>
          </cell>
          <cell r="J1750">
            <v>2002</v>
          </cell>
          <cell r="K1750">
            <v>111106.65</v>
          </cell>
          <cell r="L1750">
            <v>17</v>
          </cell>
          <cell r="M1750">
            <v>6535.69</v>
          </cell>
        </row>
        <row r="1751">
          <cell r="A1751" t="str">
            <v>36560252003</v>
          </cell>
          <cell r="B1751" t="str">
            <v>ESD</v>
          </cell>
          <cell r="C1751" t="str">
            <v>0000898</v>
          </cell>
          <cell r="D1751">
            <v>1010300</v>
          </cell>
          <cell r="E1751" t="str">
            <v>D</v>
          </cell>
          <cell r="F1751">
            <v>365</v>
          </cell>
          <cell r="G1751">
            <v>6025</v>
          </cell>
          <cell r="H1751">
            <v>6025</v>
          </cell>
          <cell r="I1751" t="str">
            <v>RECLOSER,2 OR 3 PHASE,13.2KV AND UNDER,0-3000 AMP</v>
          </cell>
          <cell r="J1751">
            <v>2003</v>
          </cell>
          <cell r="K1751">
            <v>102957.82</v>
          </cell>
          <cell r="L1751">
            <v>12</v>
          </cell>
          <cell r="M1751">
            <v>8579.82</v>
          </cell>
        </row>
        <row r="1752">
          <cell r="A1752" t="str">
            <v>36560252004</v>
          </cell>
          <cell r="B1752" t="str">
            <v>ESD</v>
          </cell>
          <cell r="C1752" t="str">
            <v>0000898</v>
          </cell>
          <cell r="D1752">
            <v>1010300</v>
          </cell>
          <cell r="E1752" t="str">
            <v>D</v>
          </cell>
          <cell r="F1752">
            <v>365</v>
          </cell>
          <cell r="G1752">
            <v>6025</v>
          </cell>
          <cell r="H1752">
            <v>6025</v>
          </cell>
          <cell r="I1752" t="str">
            <v>RECLOSER,2 OR 3 PHASE,13.2KV AND UNDER,0-3000 AMP</v>
          </cell>
          <cell r="J1752">
            <v>2004</v>
          </cell>
          <cell r="K1752">
            <v>93289.82</v>
          </cell>
          <cell r="L1752">
            <v>11</v>
          </cell>
          <cell r="M1752">
            <v>8480.89</v>
          </cell>
        </row>
        <row r="1753">
          <cell r="A1753" t="str">
            <v>36560252005</v>
          </cell>
          <cell r="B1753" t="str">
            <v>ESD</v>
          </cell>
          <cell r="C1753" t="str">
            <v>0000898</v>
          </cell>
          <cell r="D1753">
            <v>1010300</v>
          </cell>
          <cell r="E1753" t="str">
            <v>D</v>
          </cell>
          <cell r="F1753">
            <v>365</v>
          </cell>
          <cell r="G1753">
            <v>6025</v>
          </cell>
          <cell r="H1753">
            <v>6025</v>
          </cell>
          <cell r="I1753" t="str">
            <v>RECLOSER,2 OR 3 PHASE,13.2KV AND UNDER,0-3000 AMP</v>
          </cell>
          <cell r="J1753">
            <v>2005</v>
          </cell>
          <cell r="K1753">
            <v>108593.49</v>
          </cell>
          <cell r="L1753">
            <v>13</v>
          </cell>
          <cell r="M1753">
            <v>8353.35</v>
          </cell>
        </row>
        <row r="1754">
          <cell r="A1754" t="str">
            <v>36560252006</v>
          </cell>
          <cell r="B1754" t="str">
            <v>ESD</v>
          </cell>
          <cell r="C1754" t="str">
            <v>0000898</v>
          </cell>
          <cell r="D1754">
            <v>1010300</v>
          </cell>
          <cell r="E1754" t="str">
            <v>D</v>
          </cell>
          <cell r="F1754">
            <v>365</v>
          </cell>
          <cell r="G1754">
            <v>6025</v>
          </cell>
          <cell r="H1754">
            <v>6025</v>
          </cell>
          <cell r="I1754" t="str">
            <v>RECLOSER,2 OR 3 PHASE,13.2KV AND UNDER,0-3000 AMP</v>
          </cell>
          <cell r="J1754">
            <v>2006</v>
          </cell>
          <cell r="K1754">
            <v>132241.57999999999</v>
          </cell>
          <cell r="L1754">
            <v>10</v>
          </cell>
          <cell r="M1754">
            <v>13224.16</v>
          </cell>
        </row>
        <row r="1755">
          <cell r="A1755" t="str">
            <v>36560252007</v>
          </cell>
          <cell r="B1755" t="str">
            <v>ESD</v>
          </cell>
          <cell r="C1755" t="str">
            <v>0000898</v>
          </cell>
          <cell r="D1755">
            <v>1010300</v>
          </cell>
          <cell r="E1755" t="str">
            <v>D</v>
          </cell>
          <cell r="F1755">
            <v>365</v>
          </cell>
          <cell r="G1755">
            <v>6025</v>
          </cell>
          <cell r="H1755">
            <v>6025</v>
          </cell>
          <cell r="I1755" t="str">
            <v>RECLOSER,2 OR 3 PHASE,13.2KV AND UNDER,0-3000 AMP</v>
          </cell>
          <cell r="J1755">
            <v>2007</v>
          </cell>
          <cell r="K1755">
            <v>104968.1</v>
          </cell>
          <cell r="L1755">
            <v>10</v>
          </cell>
          <cell r="M1755">
            <v>10496.81</v>
          </cell>
        </row>
        <row r="1756">
          <cell r="A1756" t="str">
            <v>36560252008</v>
          </cell>
          <cell r="B1756" t="str">
            <v>ESD</v>
          </cell>
          <cell r="C1756" t="str">
            <v>0000898</v>
          </cell>
          <cell r="D1756">
            <v>1010300</v>
          </cell>
          <cell r="E1756" t="str">
            <v>D</v>
          </cell>
          <cell r="F1756">
            <v>365</v>
          </cell>
          <cell r="G1756">
            <v>6025</v>
          </cell>
          <cell r="H1756">
            <v>6025</v>
          </cell>
          <cell r="I1756" t="str">
            <v>RECLOSER,2 OR 3 PHASE,13.2KV AND UNDER,0-3000 AMP</v>
          </cell>
          <cell r="J1756">
            <v>2008</v>
          </cell>
          <cell r="K1756">
            <v>33229.82</v>
          </cell>
          <cell r="L1756">
            <v>6</v>
          </cell>
          <cell r="M1756">
            <v>5538.3</v>
          </cell>
        </row>
        <row r="1757">
          <cell r="A1757" t="str">
            <v>36560271996</v>
          </cell>
          <cell r="B1757" t="str">
            <v>ESD</v>
          </cell>
          <cell r="C1757" t="str">
            <v>0000898</v>
          </cell>
          <cell r="D1757">
            <v>1010300</v>
          </cell>
          <cell r="E1757" t="str">
            <v>D</v>
          </cell>
          <cell r="F1757">
            <v>365</v>
          </cell>
          <cell r="G1757">
            <v>6027</v>
          </cell>
          <cell r="H1757">
            <v>6027</v>
          </cell>
          <cell r="I1757" t="str">
            <v>RECLOSER,2 OR 3 PHASE,13.2KV AND UNDER,OVR3000 AMP</v>
          </cell>
          <cell r="J1757">
            <v>1996</v>
          </cell>
          <cell r="K1757">
            <v>159.22999999999999</v>
          </cell>
          <cell r="L1757">
            <v>3</v>
          </cell>
          <cell r="M1757">
            <v>53.08</v>
          </cell>
        </row>
        <row r="1758">
          <cell r="A1758" t="str">
            <v>36560271997</v>
          </cell>
          <cell r="B1758" t="str">
            <v>ESD</v>
          </cell>
          <cell r="C1758" t="str">
            <v>0000898</v>
          </cell>
          <cell r="D1758">
            <v>1010300</v>
          </cell>
          <cell r="E1758" t="str">
            <v>D</v>
          </cell>
          <cell r="F1758">
            <v>365</v>
          </cell>
          <cell r="G1758">
            <v>6027</v>
          </cell>
          <cell r="H1758">
            <v>6027</v>
          </cell>
          <cell r="I1758" t="str">
            <v>RECLOSER,2 OR 3 PHASE,13.2KV AND UNDER,OVR3000 AMP</v>
          </cell>
          <cell r="J1758">
            <v>1997</v>
          </cell>
          <cell r="K1758">
            <v>184541.35</v>
          </cell>
          <cell r="L1758">
            <v>10</v>
          </cell>
          <cell r="M1758">
            <v>18454.14</v>
          </cell>
        </row>
        <row r="1759">
          <cell r="A1759" t="str">
            <v>36560271998</v>
          </cell>
          <cell r="B1759" t="str">
            <v>ESD</v>
          </cell>
          <cell r="C1759" t="str">
            <v>0000898</v>
          </cell>
          <cell r="D1759">
            <v>1010300</v>
          </cell>
          <cell r="E1759" t="str">
            <v>D</v>
          </cell>
          <cell r="F1759">
            <v>365</v>
          </cell>
          <cell r="G1759">
            <v>6027</v>
          </cell>
          <cell r="H1759">
            <v>6027</v>
          </cell>
          <cell r="I1759" t="str">
            <v>RECLOSER,2 OR 3 PHASE,13.2KV AND UNDER,OVR3000 AMP</v>
          </cell>
          <cell r="J1759">
            <v>1998</v>
          </cell>
          <cell r="K1759">
            <v>596103.44999999995</v>
          </cell>
          <cell r="L1759">
            <v>29</v>
          </cell>
          <cell r="M1759">
            <v>20555.29</v>
          </cell>
        </row>
        <row r="1760">
          <cell r="A1760" t="str">
            <v>36560271999</v>
          </cell>
          <cell r="B1760" t="str">
            <v>ESD</v>
          </cell>
          <cell r="C1760" t="str">
            <v>0000898</v>
          </cell>
          <cell r="D1760">
            <v>1010300</v>
          </cell>
          <cell r="E1760" t="str">
            <v>D</v>
          </cell>
          <cell r="F1760">
            <v>365</v>
          </cell>
          <cell r="G1760">
            <v>6027</v>
          </cell>
          <cell r="H1760">
            <v>6027</v>
          </cell>
          <cell r="I1760" t="str">
            <v>RECLOSER,2 OR 3 PHASE,13.2KV AND UNDER,OVR3000 AMP</v>
          </cell>
          <cell r="J1760">
            <v>1999</v>
          </cell>
          <cell r="K1760">
            <v>674347.9</v>
          </cell>
          <cell r="L1760">
            <v>43</v>
          </cell>
          <cell r="M1760">
            <v>15682.51</v>
          </cell>
        </row>
        <row r="1761">
          <cell r="A1761" t="str">
            <v>36560272000</v>
          </cell>
          <cell r="B1761" t="str">
            <v>ESD</v>
          </cell>
          <cell r="C1761" t="str">
            <v>0000898</v>
          </cell>
          <cell r="D1761">
            <v>1010300</v>
          </cell>
          <cell r="E1761" t="str">
            <v>D</v>
          </cell>
          <cell r="F1761">
            <v>365</v>
          </cell>
          <cell r="G1761">
            <v>6027</v>
          </cell>
          <cell r="H1761">
            <v>6027</v>
          </cell>
          <cell r="I1761" t="str">
            <v>RECLOSER,2 OR 3 PHASE,13.2KV AND UNDER,OVR3000 AMP</v>
          </cell>
          <cell r="J1761">
            <v>2000</v>
          </cell>
          <cell r="K1761">
            <v>366449.2</v>
          </cell>
          <cell r="L1761">
            <v>28</v>
          </cell>
          <cell r="M1761">
            <v>13087.47</v>
          </cell>
        </row>
        <row r="1762">
          <cell r="A1762" t="str">
            <v>36560272001</v>
          </cell>
          <cell r="B1762" t="str">
            <v>ESD</v>
          </cell>
          <cell r="C1762" t="str">
            <v>0000898</v>
          </cell>
          <cell r="D1762">
            <v>1010300</v>
          </cell>
          <cell r="E1762" t="str">
            <v>D</v>
          </cell>
          <cell r="F1762">
            <v>365</v>
          </cell>
          <cell r="G1762">
            <v>6027</v>
          </cell>
          <cell r="H1762">
            <v>6027</v>
          </cell>
          <cell r="I1762" t="str">
            <v>RECLOSER,2 OR 3 PHASE,13.2KV AND UNDER,OVR3000 AMP</v>
          </cell>
          <cell r="J1762">
            <v>2001</v>
          </cell>
          <cell r="K1762">
            <v>671087.71</v>
          </cell>
          <cell r="L1762">
            <v>62</v>
          </cell>
          <cell r="M1762">
            <v>10824</v>
          </cell>
        </row>
        <row r="1763">
          <cell r="A1763" t="str">
            <v>36560272002</v>
          </cell>
          <cell r="B1763" t="str">
            <v>ESD</v>
          </cell>
          <cell r="C1763" t="str">
            <v>0000898</v>
          </cell>
          <cell r="D1763">
            <v>1010300</v>
          </cell>
          <cell r="E1763" t="str">
            <v>D</v>
          </cell>
          <cell r="F1763">
            <v>365</v>
          </cell>
          <cell r="G1763">
            <v>6027</v>
          </cell>
          <cell r="H1763">
            <v>6027</v>
          </cell>
          <cell r="I1763" t="str">
            <v>RECLOSER,2 OR 3 PHASE,13.2KV AND UNDER,OVR3000 AMP</v>
          </cell>
          <cell r="J1763">
            <v>2002</v>
          </cell>
          <cell r="K1763">
            <v>280835.84000000003</v>
          </cell>
          <cell r="L1763">
            <v>17</v>
          </cell>
          <cell r="M1763">
            <v>16519.759999999998</v>
          </cell>
        </row>
        <row r="1764">
          <cell r="A1764" t="str">
            <v>36560272003</v>
          </cell>
          <cell r="B1764" t="str">
            <v>ESD</v>
          </cell>
          <cell r="C1764" t="str">
            <v>0000898</v>
          </cell>
          <cell r="D1764">
            <v>1010300</v>
          </cell>
          <cell r="E1764" t="str">
            <v>D</v>
          </cell>
          <cell r="F1764">
            <v>365</v>
          </cell>
          <cell r="G1764">
            <v>6027</v>
          </cell>
          <cell r="H1764">
            <v>6027</v>
          </cell>
          <cell r="I1764" t="str">
            <v>RECLOSER,2 OR 3 PHASE,13.2KV AND UNDER,OVR3000 AMP</v>
          </cell>
          <cell r="J1764">
            <v>2003</v>
          </cell>
          <cell r="K1764">
            <v>690237.98</v>
          </cell>
          <cell r="L1764">
            <v>46</v>
          </cell>
          <cell r="M1764">
            <v>15005.17</v>
          </cell>
        </row>
        <row r="1765">
          <cell r="A1765" t="str">
            <v>36560272004</v>
          </cell>
          <cell r="B1765" t="str">
            <v>ESD</v>
          </cell>
          <cell r="C1765" t="str">
            <v>0000898</v>
          </cell>
          <cell r="D1765">
            <v>1010300</v>
          </cell>
          <cell r="E1765" t="str">
            <v>D</v>
          </cell>
          <cell r="F1765">
            <v>365</v>
          </cell>
          <cell r="G1765">
            <v>6027</v>
          </cell>
          <cell r="H1765">
            <v>6027</v>
          </cell>
          <cell r="I1765" t="str">
            <v>RECLOSER,2 OR 3 PHASE,13.2KV AND UNDER,OVR3000 AMP</v>
          </cell>
          <cell r="J1765">
            <v>2004</v>
          </cell>
          <cell r="K1765">
            <v>258616.21</v>
          </cell>
          <cell r="L1765">
            <v>21</v>
          </cell>
          <cell r="M1765">
            <v>12315.06</v>
          </cell>
        </row>
        <row r="1766">
          <cell r="A1766" t="str">
            <v>36560272005</v>
          </cell>
          <cell r="B1766" t="str">
            <v>ESD</v>
          </cell>
          <cell r="C1766" t="str">
            <v>0000898</v>
          </cell>
          <cell r="D1766">
            <v>1010300</v>
          </cell>
          <cell r="E1766" t="str">
            <v>D</v>
          </cell>
          <cell r="F1766">
            <v>365</v>
          </cell>
          <cell r="G1766">
            <v>6027</v>
          </cell>
          <cell r="H1766">
            <v>6027</v>
          </cell>
          <cell r="I1766" t="str">
            <v>RECLOSER,2 OR 3 PHASE,13.2KV AND UNDER,OVR3000 AMP</v>
          </cell>
          <cell r="J1766">
            <v>2005</v>
          </cell>
          <cell r="K1766">
            <v>661108.53</v>
          </cell>
          <cell r="L1766">
            <v>37</v>
          </cell>
          <cell r="M1766">
            <v>17867.8</v>
          </cell>
        </row>
        <row r="1767">
          <cell r="A1767" t="str">
            <v>36560272006</v>
          </cell>
          <cell r="B1767" t="str">
            <v>ESD</v>
          </cell>
          <cell r="C1767" t="str">
            <v>0000898</v>
          </cell>
          <cell r="D1767">
            <v>1010300</v>
          </cell>
          <cell r="E1767" t="str">
            <v>D</v>
          </cell>
          <cell r="F1767">
            <v>365</v>
          </cell>
          <cell r="G1767">
            <v>6027</v>
          </cell>
          <cell r="H1767">
            <v>6027</v>
          </cell>
          <cell r="I1767" t="str">
            <v>RECLOSER,2 OR 3 PHASE,13.2KV AND UNDER,OVR3000 AMP</v>
          </cell>
          <cell r="J1767">
            <v>2006</v>
          </cell>
          <cell r="K1767">
            <v>665554.23</v>
          </cell>
          <cell r="L1767">
            <v>34</v>
          </cell>
          <cell r="M1767">
            <v>19575.12</v>
          </cell>
        </row>
        <row r="1768">
          <cell r="A1768" t="str">
            <v>36560272007</v>
          </cell>
          <cell r="B1768" t="str">
            <v>ESD</v>
          </cell>
          <cell r="C1768" t="str">
            <v>0000898</v>
          </cell>
          <cell r="D1768">
            <v>1010300</v>
          </cell>
          <cell r="E1768" t="str">
            <v>D</v>
          </cell>
          <cell r="F1768">
            <v>365</v>
          </cell>
          <cell r="G1768">
            <v>6027</v>
          </cell>
          <cell r="H1768">
            <v>6027</v>
          </cell>
          <cell r="I1768" t="str">
            <v>RECLOSER,2 OR 3 PHASE,13.2KV AND UNDER,OVR3000 AMP</v>
          </cell>
          <cell r="J1768">
            <v>2007</v>
          </cell>
          <cell r="K1768">
            <v>550672.94999999995</v>
          </cell>
          <cell r="L1768">
            <v>34</v>
          </cell>
          <cell r="M1768">
            <v>16196.26</v>
          </cell>
        </row>
        <row r="1769">
          <cell r="A1769" t="str">
            <v>36560272008</v>
          </cell>
          <cell r="B1769" t="str">
            <v>ESD</v>
          </cell>
          <cell r="C1769" t="str">
            <v>0000898</v>
          </cell>
          <cell r="D1769">
            <v>1010300</v>
          </cell>
          <cell r="E1769" t="str">
            <v>D</v>
          </cell>
          <cell r="F1769">
            <v>365</v>
          </cell>
          <cell r="G1769">
            <v>6027</v>
          </cell>
          <cell r="H1769">
            <v>6027</v>
          </cell>
          <cell r="I1769" t="str">
            <v>RECLOSER,2 OR 3 PHASE,13.2KV AND UNDER,OVR3000 AMP</v>
          </cell>
          <cell r="J1769">
            <v>2008</v>
          </cell>
          <cell r="K1769">
            <v>122419.58</v>
          </cell>
          <cell r="L1769">
            <v>5</v>
          </cell>
          <cell r="M1769">
            <v>24483.919999999998</v>
          </cell>
        </row>
        <row r="1770">
          <cell r="A1770" t="str">
            <v>36560301959</v>
          </cell>
          <cell r="B1770" t="str">
            <v>ESD</v>
          </cell>
          <cell r="C1770" t="str">
            <v>0000898</v>
          </cell>
          <cell r="D1770">
            <v>1010300</v>
          </cell>
          <cell r="E1770" t="str">
            <v>D</v>
          </cell>
          <cell r="F1770">
            <v>365</v>
          </cell>
          <cell r="G1770">
            <v>6030</v>
          </cell>
          <cell r="H1770">
            <v>6030</v>
          </cell>
          <cell r="I1770" t="str">
            <v>RECLOSER,2 OR 3 PHASE,OVER 13.2KV,0-3000 AMP</v>
          </cell>
          <cell r="J1770">
            <v>1959</v>
          </cell>
          <cell r="K1770">
            <v>2024.27</v>
          </cell>
          <cell r="L1770">
            <v>1</v>
          </cell>
          <cell r="M1770">
            <v>2024.27</v>
          </cell>
        </row>
        <row r="1771">
          <cell r="A1771" t="str">
            <v>36560301963</v>
          </cell>
          <cell r="B1771" t="str">
            <v>ESD</v>
          </cell>
          <cell r="C1771" t="str">
            <v>0000898</v>
          </cell>
          <cell r="D1771">
            <v>1010300</v>
          </cell>
          <cell r="E1771" t="str">
            <v>D</v>
          </cell>
          <cell r="F1771">
            <v>365</v>
          </cell>
          <cell r="G1771">
            <v>6030</v>
          </cell>
          <cell r="H1771">
            <v>6030</v>
          </cell>
          <cell r="I1771" t="str">
            <v>RECLOSER,2 OR 3 PHASE,OVER 13.2KV,0-3000 AMP</v>
          </cell>
          <cell r="J1771">
            <v>1963</v>
          </cell>
          <cell r="K1771">
            <v>32602.69</v>
          </cell>
          <cell r="L1771">
            <v>21</v>
          </cell>
          <cell r="M1771">
            <v>1552.51</v>
          </cell>
        </row>
        <row r="1772">
          <cell r="A1772" t="str">
            <v>36560301965</v>
          </cell>
          <cell r="B1772" t="str">
            <v>ESD</v>
          </cell>
          <cell r="C1772" t="str">
            <v>0000898</v>
          </cell>
          <cell r="D1772">
            <v>1010300</v>
          </cell>
          <cell r="E1772" t="str">
            <v>D</v>
          </cell>
          <cell r="F1772">
            <v>365</v>
          </cell>
          <cell r="G1772">
            <v>6030</v>
          </cell>
          <cell r="H1772">
            <v>6030</v>
          </cell>
          <cell r="I1772" t="str">
            <v>RECLOSER,2 OR 3 PHASE,OVER 13.2KV,0-3000 AMP</v>
          </cell>
          <cell r="J1772">
            <v>1965</v>
          </cell>
          <cell r="K1772">
            <v>2706.53</v>
          </cell>
          <cell r="L1772">
            <v>3</v>
          </cell>
          <cell r="M1772">
            <v>902.18</v>
          </cell>
        </row>
        <row r="1773">
          <cell r="A1773" t="str">
            <v>36560301967</v>
          </cell>
          <cell r="B1773" t="str">
            <v>ESD</v>
          </cell>
          <cell r="C1773" t="str">
            <v>0000898</v>
          </cell>
          <cell r="D1773">
            <v>1010300</v>
          </cell>
          <cell r="E1773" t="str">
            <v>D</v>
          </cell>
          <cell r="F1773">
            <v>365</v>
          </cell>
          <cell r="G1773">
            <v>6030</v>
          </cell>
          <cell r="H1773">
            <v>6030</v>
          </cell>
          <cell r="I1773" t="str">
            <v>RECLOSER,2 OR 3 PHASE,OVER 13.2KV,0-3000 AMP</v>
          </cell>
          <cell r="J1773">
            <v>1967</v>
          </cell>
          <cell r="K1773">
            <v>4150.83</v>
          </cell>
          <cell r="L1773">
            <v>2</v>
          </cell>
          <cell r="M1773">
            <v>2075.42</v>
          </cell>
        </row>
        <row r="1774">
          <cell r="A1774" t="str">
            <v>36560301968</v>
          </cell>
          <cell r="B1774" t="str">
            <v>ESD</v>
          </cell>
          <cell r="C1774" t="str">
            <v>0000898</v>
          </cell>
          <cell r="D1774">
            <v>1010300</v>
          </cell>
          <cell r="E1774" t="str">
            <v>D</v>
          </cell>
          <cell r="F1774">
            <v>365</v>
          </cell>
          <cell r="G1774">
            <v>6030</v>
          </cell>
          <cell r="H1774">
            <v>6030</v>
          </cell>
          <cell r="I1774" t="str">
            <v>RECLOSER,2 OR 3 PHASE,OVER 13.2KV,0-3000 AMP</v>
          </cell>
          <cell r="J1774">
            <v>1968</v>
          </cell>
          <cell r="K1774">
            <v>4014.34</v>
          </cell>
          <cell r="L1774">
            <v>2</v>
          </cell>
          <cell r="M1774">
            <v>2007.17</v>
          </cell>
        </row>
        <row r="1775">
          <cell r="A1775" t="str">
            <v>36560301970</v>
          </cell>
          <cell r="B1775" t="str">
            <v>ESD</v>
          </cell>
          <cell r="C1775" t="str">
            <v>0000898</v>
          </cell>
          <cell r="D1775">
            <v>1010300</v>
          </cell>
          <cell r="E1775" t="str">
            <v>D</v>
          </cell>
          <cell r="F1775">
            <v>365</v>
          </cell>
          <cell r="G1775">
            <v>6030</v>
          </cell>
          <cell r="H1775">
            <v>6030</v>
          </cell>
          <cell r="I1775" t="str">
            <v>RECLOSER,2 OR 3 PHASE,OVER 13.2KV,0-3000 AMP</v>
          </cell>
          <cell r="J1775">
            <v>1970</v>
          </cell>
          <cell r="K1775">
            <v>0.03</v>
          </cell>
          <cell r="L1775">
            <v>0</v>
          </cell>
          <cell r="M1775" t="e">
            <v>#DIV/0!</v>
          </cell>
        </row>
        <row r="1776">
          <cell r="A1776" t="str">
            <v>36560301972</v>
          </cell>
          <cell r="B1776" t="str">
            <v>ESD</v>
          </cell>
          <cell r="C1776" t="str">
            <v>0000898</v>
          </cell>
          <cell r="D1776">
            <v>1010300</v>
          </cell>
          <cell r="E1776" t="str">
            <v>D</v>
          </cell>
          <cell r="F1776">
            <v>365</v>
          </cell>
          <cell r="G1776">
            <v>6030</v>
          </cell>
          <cell r="H1776">
            <v>6030</v>
          </cell>
          <cell r="I1776" t="str">
            <v>RECLOSER,2 OR 3 PHASE,OVER 13.2KV,0-3000 AMP</v>
          </cell>
          <cell r="J1776">
            <v>1972</v>
          </cell>
          <cell r="K1776">
            <v>1643.22</v>
          </cell>
          <cell r="L1776">
            <v>1</v>
          </cell>
          <cell r="M1776">
            <v>1643.22</v>
          </cell>
        </row>
        <row r="1777">
          <cell r="A1777" t="str">
            <v>36560301974</v>
          </cell>
          <cell r="B1777" t="str">
            <v>ESD</v>
          </cell>
          <cell r="C1777" t="str">
            <v>0000898</v>
          </cell>
          <cell r="D1777">
            <v>1010300</v>
          </cell>
          <cell r="E1777" t="str">
            <v>D</v>
          </cell>
          <cell r="F1777">
            <v>365</v>
          </cell>
          <cell r="G1777">
            <v>6030</v>
          </cell>
          <cell r="H1777">
            <v>6030</v>
          </cell>
          <cell r="I1777" t="str">
            <v>RECLOSER,2 OR 3 PHASE,OVER 13.2KV,0-3000 AMP</v>
          </cell>
          <cell r="J1777">
            <v>1974</v>
          </cell>
          <cell r="K1777">
            <v>3112.6</v>
          </cell>
          <cell r="L1777">
            <v>4</v>
          </cell>
          <cell r="M1777">
            <v>778.15</v>
          </cell>
        </row>
        <row r="1778">
          <cell r="A1778" t="str">
            <v>36560301975</v>
          </cell>
          <cell r="B1778" t="str">
            <v>ESD</v>
          </cell>
          <cell r="C1778" t="str">
            <v>0000898</v>
          </cell>
          <cell r="D1778">
            <v>1010300</v>
          </cell>
          <cell r="E1778" t="str">
            <v>D</v>
          </cell>
          <cell r="F1778">
            <v>365</v>
          </cell>
          <cell r="G1778">
            <v>6030</v>
          </cell>
          <cell r="H1778">
            <v>6030</v>
          </cell>
          <cell r="I1778" t="str">
            <v>RECLOSER,2 OR 3 PHASE,OVER 13.2KV,0-3000 AMP</v>
          </cell>
          <cell r="J1778">
            <v>1975</v>
          </cell>
          <cell r="K1778">
            <v>2156.4699999999998</v>
          </cell>
          <cell r="L1778">
            <v>2</v>
          </cell>
          <cell r="M1778">
            <v>1078.24</v>
          </cell>
        </row>
        <row r="1779">
          <cell r="A1779" t="str">
            <v>36560301976</v>
          </cell>
          <cell r="B1779" t="str">
            <v>ESD</v>
          </cell>
          <cell r="C1779" t="str">
            <v>0000898</v>
          </cell>
          <cell r="D1779">
            <v>1010300</v>
          </cell>
          <cell r="E1779" t="str">
            <v>D</v>
          </cell>
          <cell r="F1779">
            <v>365</v>
          </cell>
          <cell r="G1779">
            <v>6030</v>
          </cell>
          <cell r="H1779">
            <v>6030</v>
          </cell>
          <cell r="I1779" t="str">
            <v>RECLOSER,2 OR 3 PHASE,OVER 13.2KV,0-3000 AMP</v>
          </cell>
          <cell r="J1779">
            <v>1976</v>
          </cell>
          <cell r="K1779">
            <v>14943.3</v>
          </cell>
          <cell r="L1779">
            <v>3</v>
          </cell>
          <cell r="M1779">
            <v>4981.1000000000004</v>
          </cell>
        </row>
        <row r="1780">
          <cell r="A1780" t="str">
            <v>36560301977</v>
          </cell>
          <cell r="B1780" t="str">
            <v>ESD</v>
          </cell>
          <cell r="C1780" t="str">
            <v>0000898</v>
          </cell>
          <cell r="D1780">
            <v>1010300</v>
          </cell>
          <cell r="E1780" t="str">
            <v>D</v>
          </cell>
          <cell r="F1780">
            <v>365</v>
          </cell>
          <cell r="G1780">
            <v>6030</v>
          </cell>
          <cell r="H1780">
            <v>6030</v>
          </cell>
          <cell r="I1780" t="str">
            <v>RECLOSER,2 OR 3 PHASE,OVER 13.2KV,0-3000 AMP</v>
          </cell>
          <cell r="J1780">
            <v>1977</v>
          </cell>
          <cell r="K1780">
            <v>38576.35</v>
          </cell>
          <cell r="L1780">
            <v>2</v>
          </cell>
          <cell r="M1780">
            <v>19288.18</v>
          </cell>
        </row>
        <row r="1781">
          <cell r="A1781" t="str">
            <v>36560301978</v>
          </cell>
          <cell r="B1781" t="str">
            <v>ESD</v>
          </cell>
          <cell r="C1781" t="str">
            <v>0000898</v>
          </cell>
          <cell r="D1781">
            <v>1010300</v>
          </cell>
          <cell r="E1781" t="str">
            <v>D</v>
          </cell>
          <cell r="F1781">
            <v>365</v>
          </cell>
          <cell r="G1781">
            <v>6030</v>
          </cell>
          <cell r="H1781">
            <v>6030</v>
          </cell>
          <cell r="I1781" t="str">
            <v>RECLOSER,2 OR 3 PHASE,OVER 13.2KV,0-3000 AMP</v>
          </cell>
          <cell r="J1781">
            <v>1978</v>
          </cell>
          <cell r="K1781">
            <v>32676.17</v>
          </cell>
          <cell r="L1781">
            <v>5</v>
          </cell>
          <cell r="M1781">
            <v>6535.23</v>
          </cell>
        </row>
        <row r="1782">
          <cell r="A1782" t="str">
            <v>36560301979</v>
          </cell>
          <cell r="B1782" t="str">
            <v>ESD</v>
          </cell>
          <cell r="C1782" t="str">
            <v>0000898</v>
          </cell>
          <cell r="D1782">
            <v>1010300</v>
          </cell>
          <cell r="E1782" t="str">
            <v>D</v>
          </cell>
          <cell r="F1782">
            <v>365</v>
          </cell>
          <cell r="G1782">
            <v>6030</v>
          </cell>
          <cell r="H1782">
            <v>6030</v>
          </cell>
          <cell r="I1782" t="str">
            <v>RECLOSER,2 OR 3 PHASE,OVER 13.2KV,0-3000 AMP</v>
          </cell>
          <cell r="J1782">
            <v>1979</v>
          </cell>
          <cell r="K1782">
            <v>28813.7</v>
          </cell>
          <cell r="L1782">
            <v>5</v>
          </cell>
          <cell r="M1782">
            <v>5762.74</v>
          </cell>
        </row>
        <row r="1783">
          <cell r="A1783" t="str">
            <v>36560301980</v>
          </cell>
          <cell r="B1783" t="str">
            <v>ESD</v>
          </cell>
          <cell r="C1783" t="str">
            <v>0000898</v>
          </cell>
          <cell r="D1783">
            <v>1010300</v>
          </cell>
          <cell r="E1783" t="str">
            <v>D</v>
          </cell>
          <cell r="F1783">
            <v>365</v>
          </cell>
          <cell r="G1783">
            <v>6030</v>
          </cell>
          <cell r="H1783">
            <v>6030</v>
          </cell>
          <cell r="I1783" t="str">
            <v>RECLOSER,2 OR 3 PHASE,OVER 13.2KV,0-3000 AMP</v>
          </cell>
          <cell r="J1783">
            <v>1980</v>
          </cell>
          <cell r="K1783">
            <v>192781.13</v>
          </cell>
          <cell r="L1783">
            <v>14</v>
          </cell>
          <cell r="M1783">
            <v>13770.08</v>
          </cell>
        </row>
        <row r="1784">
          <cell r="A1784" t="str">
            <v>36560301981</v>
          </cell>
          <cell r="B1784" t="str">
            <v>ESD</v>
          </cell>
          <cell r="C1784" t="str">
            <v>0000898</v>
          </cell>
          <cell r="D1784">
            <v>1010300</v>
          </cell>
          <cell r="E1784" t="str">
            <v>D</v>
          </cell>
          <cell r="F1784">
            <v>365</v>
          </cell>
          <cell r="G1784">
            <v>6030</v>
          </cell>
          <cell r="H1784">
            <v>6030</v>
          </cell>
          <cell r="I1784" t="str">
            <v>RECLOSER,2 OR 3 PHASE,OVER 13.2KV,0-3000 AMP</v>
          </cell>
          <cell r="J1784">
            <v>1981</v>
          </cell>
          <cell r="K1784">
            <v>137770.81</v>
          </cell>
          <cell r="L1784">
            <v>7</v>
          </cell>
          <cell r="M1784">
            <v>19681.54</v>
          </cell>
        </row>
        <row r="1785">
          <cell r="A1785" t="str">
            <v>36560301982</v>
          </cell>
          <cell r="B1785" t="str">
            <v>ESD</v>
          </cell>
          <cell r="C1785" t="str">
            <v>0000898</v>
          </cell>
          <cell r="D1785">
            <v>1010300</v>
          </cell>
          <cell r="E1785" t="str">
            <v>D</v>
          </cell>
          <cell r="F1785">
            <v>365</v>
          </cell>
          <cell r="G1785">
            <v>6030</v>
          </cell>
          <cell r="H1785">
            <v>6030</v>
          </cell>
          <cell r="I1785" t="str">
            <v>RECLOSER,2 OR 3 PHASE,OVER 13.2KV,0-3000 AMP</v>
          </cell>
          <cell r="J1785">
            <v>1982</v>
          </cell>
          <cell r="K1785">
            <v>422299.41</v>
          </cell>
          <cell r="L1785">
            <v>26</v>
          </cell>
          <cell r="M1785">
            <v>16242.29</v>
          </cell>
        </row>
        <row r="1786">
          <cell r="A1786" t="str">
            <v>36560301983</v>
          </cell>
          <cell r="B1786" t="str">
            <v>ESD</v>
          </cell>
          <cell r="C1786" t="str">
            <v>0000898</v>
          </cell>
          <cell r="D1786">
            <v>1010300</v>
          </cell>
          <cell r="E1786" t="str">
            <v>D</v>
          </cell>
          <cell r="F1786">
            <v>365</v>
          </cell>
          <cell r="G1786">
            <v>6030</v>
          </cell>
          <cell r="H1786">
            <v>6030</v>
          </cell>
          <cell r="I1786" t="str">
            <v>RECLOSER,2 OR 3 PHASE,OVER 13.2KV,0-3000 AMP</v>
          </cell>
          <cell r="J1786">
            <v>1983</v>
          </cell>
          <cell r="K1786">
            <v>351965.95</v>
          </cell>
          <cell r="L1786">
            <v>24</v>
          </cell>
          <cell r="M1786">
            <v>14665.25</v>
          </cell>
        </row>
        <row r="1787">
          <cell r="A1787" t="str">
            <v>36560301984</v>
          </cell>
          <cell r="B1787" t="str">
            <v>ESD</v>
          </cell>
          <cell r="C1787" t="str">
            <v>0000898</v>
          </cell>
          <cell r="D1787">
            <v>1010300</v>
          </cell>
          <cell r="E1787" t="str">
            <v>D</v>
          </cell>
          <cell r="F1787">
            <v>365</v>
          </cell>
          <cell r="G1787">
            <v>6030</v>
          </cell>
          <cell r="H1787">
            <v>6030</v>
          </cell>
          <cell r="I1787" t="str">
            <v>RECLOSER,2 OR 3 PHASE,OVER 13.2KV,0-3000 AMP</v>
          </cell>
          <cell r="J1787">
            <v>1984</v>
          </cell>
          <cell r="K1787">
            <v>301389.96999999997</v>
          </cell>
          <cell r="L1787">
            <v>16</v>
          </cell>
          <cell r="M1787">
            <v>18836.87</v>
          </cell>
        </row>
        <row r="1788">
          <cell r="A1788" t="str">
            <v>36560301985</v>
          </cell>
          <cell r="B1788" t="str">
            <v>ESD</v>
          </cell>
          <cell r="C1788" t="str">
            <v>0000898</v>
          </cell>
          <cell r="D1788">
            <v>1010300</v>
          </cell>
          <cell r="E1788" t="str">
            <v>D</v>
          </cell>
          <cell r="F1788">
            <v>365</v>
          </cell>
          <cell r="G1788">
            <v>6030</v>
          </cell>
          <cell r="H1788">
            <v>6030</v>
          </cell>
          <cell r="I1788" t="str">
            <v>RECLOSER,2 OR 3 PHASE,OVER 13.2KV,0-3000 AMP</v>
          </cell>
          <cell r="J1788">
            <v>1985</v>
          </cell>
          <cell r="K1788">
            <v>322954.06</v>
          </cell>
          <cell r="L1788">
            <v>20</v>
          </cell>
          <cell r="M1788">
            <v>16147.7</v>
          </cell>
        </row>
        <row r="1789">
          <cell r="A1789" t="str">
            <v>36560301986</v>
          </cell>
          <cell r="B1789" t="str">
            <v>ESD</v>
          </cell>
          <cell r="C1789" t="str">
            <v>0000898</v>
          </cell>
          <cell r="D1789">
            <v>1010300</v>
          </cell>
          <cell r="E1789" t="str">
            <v>D</v>
          </cell>
          <cell r="F1789">
            <v>365</v>
          </cell>
          <cell r="G1789">
            <v>6030</v>
          </cell>
          <cell r="H1789">
            <v>6030</v>
          </cell>
          <cell r="I1789" t="str">
            <v>RECLOSER,2 OR 3 PHASE,OVER 13.2KV,0-3000 AMP</v>
          </cell>
          <cell r="J1789">
            <v>1986</v>
          </cell>
          <cell r="K1789">
            <v>360988.34</v>
          </cell>
          <cell r="L1789">
            <v>26</v>
          </cell>
          <cell r="M1789">
            <v>13884.17</v>
          </cell>
        </row>
        <row r="1790">
          <cell r="A1790" t="str">
            <v>36560301987</v>
          </cell>
          <cell r="B1790" t="str">
            <v>ESD</v>
          </cell>
          <cell r="C1790" t="str">
            <v>0000898</v>
          </cell>
          <cell r="D1790">
            <v>1010300</v>
          </cell>
          <cell r="E1790" t="str">
            <v>D</v>
          </cell>
          <cell r="F1790">
            <v>365</v>
          </cell>
          <cell r="G1790">
            <v>6030</v>
          </cell>
          <cell r="H1790">
            <v>6030</v>
          </cell>
          <cell r="I1790" t="str">
            <v>RECLOSER,2 OR 3 PHASE,OVER 13.2KV,0-3000 AMP</v>
          </cell>
          <cell r="J1790">
            <v>1987</v>
          </cell>
          <cell r="K1790">
            <v>685809.38</v>
          </cell>
          <cell r="L1790">
            <v>25</v>
          </cell>
          <cell r="M1790">
            <v>27432.38</v>
          </cell>
        </row>
        <row r="1791">
          <cell r="A1791" t="str">
            <v>36560301988</v>
          </cell>
          <cell r="B1791" t="str">
            <v>ESD</v>
          </cell>
          <cell r="C1791" t="str">
            <v>0000898</v>
          </cell>
          <cell r="D1791">
            <v>1010300</v>
          </cell>
          <cell r="E1791" t="str">
            <v>D</v>
          </cell>
          <cell r="F1791">
            <v>365</v>
          </cell>
          <cell r="G1791">
            <v>6030</v>
          </cell>
          <cell r="H1791">
            <v>6030</v>
          </cell>
          <cell r="I1791" t="str">
            <v>RECLOSER,2 OR 3 PHASE,OVER 13.2KV,0-3000 AMP</v>
          </cell>
          <cell r="J1791">
            <v>1988</v>
          </cell>
          <cell r="K1791">
            <v>542469.28</v>
          </cell>
          <cell r="L1791">
            <v>24</v>
          </cell>
          <cell r="M1791">
            <v>22602.89</v>
          </cell>
        </row>
        <row r="1792">
          <cell r="A1792" t="str">
            <v>36560301989</v>
          </cell>
          <cell r="B1792" t="str">
            <v>ESD</v>
          </cell>
          <cell r="C1792" t="str">
            <v>0000898</v>
          </cell>
          <cell r="D1792">
            <v>1010300</v>
          </cell>
          <cell r="E1792" t="str">
            <v>D</v>
          </cell>
          <cell r="F1792">
            <v>365</v>
          </cell>
          <cell r="G1792">
            <v>6030</v>
          </cell>
          <cell r="H1792">
            <v>6030</v>
          </cell>
          <cell r="I1792" t="str">
            <v>RECLOSER,2 OR 3 PHASE,OVER 13.2KV,0-3000 AMP</v>
          </cell>
          <cell r="J1792">
            <v>1989</v>
          </cell>
          <cell r="K1792">
            <v>805956.27</v>
          </cell>
          <cell r="L1792">
            <v>29</v>
          </cell>
          <cell r="M1792">
            <v>27791.599999999999</v>
          </cell>
        </row>
        <row r="1793">
          <cell r="A1793" t="str">
            <v>36560301990</v>
          </cell>
          <cell r="B1793" t="str">
            <v>ESD</v>
          </cell>
          <cell r="C1793" t="str">
            <v>0000898</v>
          </cell>
          <cell r="D1793">
            <v>1010300</v>
          </cell>
          <cell r="E1793" t="str">
            <v>D</v>
          </cell>
          <cell r="F1793">
            <v>365</v>
          </cell>
          <cell r="G1793">
            <v>6030</v>
          </cell>
          <cell r="H1793">
            <v>6030</v>
          </cell>
          <cell r="I1793" t="str">
            <v>RECLOSER,2 OR 3 PHASE,OVER 13.2KV,0-3000 AMP</v>
          </cell>
          <cell r="J1793">
            <v>1990</v>
          </cell>
          <cell r="K1793">
            <v>994055.56</v>
          </cell>
          <cell r="L1793">
            <v>31</v>
          </cell>
          <cell r="M1793">
            <v>32066.31</v>
          </cell>
        </row>
        <row r="1794">
          <cell r="A1794" t="str">
            <v>36560301991</v>
          </cell>
          <cell r="B1794" t="str">
            <v>ESD</v>
          </cell>
          <cell r="C1794" t="str">
            <v>0000898</v>
          </cell>
          <cell r="D1794">
            <v>1010300</v>
          </cell>
          <cell r="E1794" t="str">
            <v>D</v>
          </cell>
          <cell r="F1794">
            <v>365</v>
          </cell>
          <cell r="G1794">
            <v>6030</v>
          </cell>
          <cell r="H1794">
            <v>6030</v>
          </cell>
          <cell r="I1794" t="str">
            <v>RECLOSER,2 OR 3 PHASE,OVER 13.2KV,0-3000 AMP</v>
          </cell>
          <cell r="J1794">
            <v>1991</v>
          </cell>
          <cell r="K1794">
            <v>1115371.22</v>
          </cell>
          <cell r="L1794">
            <v>34</v>
          </cell>
          <cell r="M1794">
            <v>32805.040000000001</v>
          </cell>
        </row>
        <row r="1795">
          <cell r="A1795" t="str">
            <v>36560301992</v>
          </cell>
          <cell r="B1795" t="str">
            <v>ESD</v>
          </cell>
          <cell r="C1795" t="str">
            <v>0000898</v>
          </cell>
          <cell r="D1795">
            <v>1010300</v>
          </cell>
          <cell r="E1795" t="str">
            <v>D</v>
          </cell>
          <cell r="F1795">
            <v>365</v>
          </cell>
          <cell r="G1795">
            <v>6030</v>
          </cell>
          <cell r="H1795">
            <v>6030</v>
          </cell>
          <cell r="I1795" t="str">
            <v>RECLOSER,2 OR 3 PHASE,OVER 13.2KV,0-3000 AMP</v>
          </cell>
          <cell r="J1795">
            <v>1992</v>
          </cell>
          <cell r="K1795">
            <v>856412.2</v>
          </cell>
          <cell r="L1795">
            <v>26</v>
          </cell>
          <cell r="M1795">
            <v>32938.93</v>
          </cell>
        </row>
        <row r="1796">
          <cell r="A1796" t="str">
            <v>36560301993</v>
          </cell>
          <cell r="B1796" t="str">
            <v>ESD</v>
          </cell>
          <cell r="C1796" t="str">
            <v>0000898</v>
          </cell>
          <cell r="D1796">
            <v>1010300</v>
          </cell>
          <cell r="E1796" t="str">
            <v>D</v>
          </cell>
          <cell r="F1796">
            <v>365</v>
          </cell>
          <cell r="G1796">
            <v>6030</v>
          </cell>
          <cell r="H1796">
            <v>6030</v>
          </cell>
          <cell r="I1796" t="str">
            <v>RECLOSER,2 OR 3 PHASE,OVER 13.2KV,0-3000 AMP</v>
          </cell>
          <cell r="J1796">
            <v>1993</v>
          </cell>
          <cell r="K1796">
            <v>289651.98</v>
          </cell>
          <cell r="L1796">
            <v>16</v>
          </cell>
          <cell r="M1796">
            <v>18103.25</v>
          </cell>
        </row>
        <row r="1797">
          <cell r="A1797" t="str">
            <v>36560301994</v>
          </cell>
          <cell r="B1797" t="str">
            <v>ESD</v>
          </cell>
          <cell r="C1797" t="str">
            <v>0000898</v>
          </cell>
          <cell r="D1797">
            <v>1010300</v>
          </cell>
          <cell r="E1797" t="str">
            <v>D</v>
          </cell>
          <cell r="F1797">
            <v>365</v>
          </cell>
          <cell r="G1797">
            <v>6030</v>
          </cell>
          <cell r="H1797">
            <v>6030</v>
          </cell>
          <cell r="I1797" t="str">
            <v>RECLOSER,2 OR 3 PHASE,OVER 13.2KV,0-3000 AMP</v>
          </cell>
          <cell r="J1797">
            <v>1994</v>
          </cell>
          <cell r="K1797">
            <v>474759.54</v>
          </cell>
          <cell r="L1797">
            <v>22</v>
          </cell>
          <cell r="M1797">
            <v>21579.98</v>
          </cell>
        </row>
        <row r="1798">
          <cell r="A1798" t="str">
            <v>36560301995</v>
          </cell>
          <cell r="B1798" t="str">
            <v>ESD</v>
          </cell>
          <cell r="C1798" t="str">
            <v>0000898</v>
          </cell>
          <cell r="D1798">
            <v>1010300</v>
          </cell>
          <cell r="E1798" t="str">
            <v>D</v>
          </cell>
          <cell r="F1798">
            <v>365</v>
          </cell>
          <cell r="G1798">
            <v>6030</v>
          </cell>
          <cell r="H1798">
            <v>6030</v>
          </cell>
          <cell r="I1798" t="str">
            <v>RECLOSER,2 OR 3 PHASE,OVER 13.2KV,0-3000 AMP</v>
          </cell>
          <cell r="J1798">
            <v>1995</v>
          </cell>
          <cell r="K1798">
            <v>200609.34</v>
          </cell>
          <cell r="L1798">
            <v>8</v>
          </cell>
          <cell r="M1798">
            <v>25076.17</v>
          </cell>
        </row>
        <row r="1799">
          <cell r="A1799" t="str">
            <v>36560301996</v>
          </cell>
          <cell r="B1799" t="str">
            <v>ESD</v>
          </cell>
          <cell r="C1799" t="str">
            <v>0000898</v>
          </cell>
          <cell r="D1799">
            <v>1010300</v>
          </cell>
          <cell r="E1799" t="str">
            <v>D</v>
          </cell>
          <cell r="F1799">
            <v>365</v>
          </cell>
          <cell r="G1799">
            <v>6030</v>
          </cell>
          <cell r="H1799">
            <v>6030</v>
          </cell>
          <cell r="I1799" t="str">
            <v>RECLOSER,2 OR 3 PHASE,OVER 13.2KV,0-3000 AMP</v>
          </cell>
          <cell r="J1799">
            <v>1996</v>
          </cell>
          <cell r="K1799">
            <v>889231.18</v>
          </cell>
          <cell r="L1799">
            <v>10</v>
          </cell>
          <cell r="M1799">
            <v>88923.12</v>
          </cell>
        </row>
        <row r="1800">
          <cell r="A1800" t="str">
            <v>36560301997</v>
          </cell>
          <cell r="B1800" t="str">
            <v>ESD</v>
          </cell>
          <cell r="C1800" t="str">
            <v>0000898</v>
          </cell>
          <cell r="D1800">
            <v>1010300</v>
          </cell>
          <cell r="E1800" t="str">
            <v>D</v>
          </cell>
          <cell r="F1800">
            <v>365</v>
          </cell>
          <cell r="G1800">
            <v>6030</v>
          </cell>
          <cell r="H1800">
            <v>6030</v>
          </cell>
          <cell r="I1800" t="str">
            <v>RECLOSER,2 OR 3 PHASE,OVER 13.2KV,0-3000 AMP</v>
          </cell>
          <cell r="J1800">
            <v>1997</v>
          </cell>
          <cell r="K1800">
            <v>648473.92000000004</v>
          </cell>
          <cell r="L1800">
            <v>16</v>
          </cell>
          <cell r="M1800">
            <v>40529.620000000003</v>
          </cell>
        </row>
        <row r="1801">
          <cell r="A1801" t="str">
            <v>36560301998</v>
          </cell>
          <cell r="B1801" t="str">
            <v>ESD</v>
          </cell>
          <cell r="C1801" t="str">
            <v>0000898</v>
          </cell>
          <cell r="D1801">
            <v>1010300</v>
          </cell>
          <cell r="E1801" t="str">
            <v>D</v>
          </cell>
          <cell r="F1801">
            <v>365</v>
          </cell>
          <cell r="G1801">
            <v>6030</v>
          </cell>
          <cell r="H1801">
            <v>6030</v>
          </cell>
          <cell r="I1801" t="str">
            <v>RECLOSER,2 OR 3 PHASE,OVER 13.2KV,0-3000 AMP</v>
          </cell>
          <cell r="J1801">
            <v>1998</v>
          </cell>
          <cell r="K1801">
            <v>2072.13</v>
          </cell>
          <cell r="L1801">
            <v>2</v>
          </cell>
          <cell r="M1801">
            <v>1036.07</v>
          </cell>
        </row>
        <row r="1802">
          <cell r="A1802" t="str">
            <v>36560301999</v>
          </cell>
          <cell r="B1802" t="str">
            <v>ESD</v>
          </cell>
          <cell r="C1802" t="str">
            <v>0000898</v>
          </cell>
          <cell r="D1802">
            <v>1010300</v>
          </cell>
          <cell r="E1802" t="str">
            <v>D</v>
          </cell>
          <cell r="F1802">
            <v>365</v>
          </cell>
          <cell r="G1802">
            <v>6030</v>
          </cell>
          <cell r="H1802">
            <v>6030</v>
          </cell>
          <cell r="I1802" t="str">
            <v>RECLOSER,2 OR 3 PHASE,OVER 13.2KV,0-3000 AMP</v>
          </cell>
          <cell r="J1802">
            <v>1999</v>
          </cell>
          <cell r="K1802">
            <v>53.47</v>
          </cell>
          <cell r="L1802">
            <v>1</v>
          </cell>
          <cell r="M1802">
            <v>53.47</v>
          </cell>
        </row>
        <row r="1803">
          <cell r="A1803" t="str">
            <v>36560321959</v>
          </cell>
          <cell r="B1803" t="str">
            <v>ESD</v>
          </cell>
          <cell r="C1803" t="str">
            <v>0000898</v>
          </cell>
          <cell r="D1803">
            <v>1010300</v>
          </cell>
          <cell r="E1803" t="str">
            <v>D</v>
          </cell>
          <cell r="F1803">
            <v>365</v>
          </cell>
          <cell r="G1803">
            <v>6032</v>
          </cell>
          <cell r="H1803">
            <v>6032</v>
          </cell>
          <cell r="I1803" t="str">
            <v>RECLOSER,2 OR 3 PHASE,OVER 13.2KV,OVER 3000 AMP</v>
          </cell>
          <cell r="J1803">
            <v>1959</v>
          </cell>
          <cell r="K1803">
            <v>285.56</v>
          </cell>
          <cell r="L1803">
            <v>2</v>
          </cell>
          <cell r="M1803">
            <v>142.78</v>
          </cell>
        </row>
        <row r="1804">
          <cell r="A1804" t="str">
            <v>36560321960</v>
          </cell>
          <cell r="B1804" t="str">
            <v>ESD</v>
          </cell>
          <cell r="C1804" t="str">
            <v>0000898</v>
          </cell>
          <cell r="D1804">
            <v>1010300</v>
          </cell>
          <cell r="E1804" t="str">
            <v>D</v>
          </cell>
          <cell r="F1804">
            <v>365</v>
          </cell>
          <cell r="G1804">
            <v>6032</v>
          </cell>
          <cell r="H1804">
            <v>6032</v>
          </cell>
          <cell r="I1804" t="str">
            <v>RECLOSER,2 OR 3 PHASE,OVER 13.2KV,OVER 3000 AMP</v>
          </cell>
          <cell r="J1804">
            <v>1960</v>
          </cell>
          <cell r="K1804">
            <v>34390.07</v>
          </cell>
          <cell r="L1804">
            <v>7</v>
          </cell>
          <cell r="M1804">
            <v>4912.87</v>
          </cell>
        </row>
        <row r="1805">
          <cell r="A1805" t="str">
            <v>36560321961</v>
          </cell>
          <cell r="B1805" t="str">
            <v>ESD</v>
          </cell>
          <cell r="C1805" t="str">
            <v>0000898</v>
          </cell>
          <cell r="D1805">
            <v>1010300</v>
          </cell>
          <cell r="E1805" t="str">
            <v>D</v>
          </cell>
          <cell r="F1805">
            <v>365</v>
          </cell>
          <cell r="G1805">
            <v>6032</v>
          </cell>
          <cell r="H1805">
            <v>6032</v>
          </cell>
          <cell r="I1805" t="str">
            <v>RECLOSER,2 OR 3 PHASE,OVER 13.2KV,OVER 3000 AMP</v>
          </cell>
          <cell r="J1805">
            <v>1961</v>
          </cell>
          <cell r="K1805">
            <v>87249.33</v>
          </cell>
          <cell r="L1805">
            <v>14</v>
          </cell>
          <cell r="M1805">
            <v>6232.1</v>
          </cell>
        </row>
        <row r="1806">
          <cell r="A1806" t="str">
            <v>36560321962</v>
          </cell>
          <cell r="B1806" t="str">
            <v>ESD</v>
          </cell>
          <cell r="C1806" t="str">
            <v>0000898</v>
          </cell>
          <cell r="D1806">
            <v>1010300</v>
          </cell>
          <cell r="E1806" t="str">
            <v>D</v>
          </cell>
          <cell r="F1806">
            <v>365</v>
          </cell>
          <cell r="G1806">
            <v>6032</v>
          </cell>
          <cell r="H1806">
            <v>6032</v>
          </cell>
          <cell r="I1806" t="str">
            <v>RECLOSER,2 OR 3 PHASE,OVER 13.2KV,OVER 3000 AMP</v>
          </cell>
          <cell r="J1806">
            <v>1962</v>
          </cell>
          <cell r="K1806">
            <v>22536.49</v>
          </cell>
          <cell r="L1806">
            <v>4</v>
          </cell>
          <cell r="M1806">
            <v>5634.12</v>
          </cell>
        </row>
        <row r="1807">
          <cell r="A1807" t="str">
            <v>36560321963</v>
          </cell>
          <cell r="B1807" t="str">
            <v>ESD</v>
          </cell>
          <cell r="C1807" t="str">
            <v>0000898</v>
          </cell>
          <cell r="D1807">
            <v>1010300</v>
          </cell>
          <cell r="E1807" t="str">
            <v>D</v>
          </cell>
          <cell r="F1807">
            <v>365</v>
          </cell>
          <cell r="G1807">
            <v>6032</v>
          </cell>
          <cell r="H1807">
            <v>6032</v>
          </cell>
          <cell r="I1807" t="str">
            <v>RECLOSER,2 OR 3 PHASE,OVER 13.2KV,OVER 3000 AMP</v>
          </cell>
          <cell r="J1807">
            <v>1963</v>
          </cell>
          <cell r="K1807">
            <v>217833.86</v>
          </cell>
          <cell r="L1807">
            <v>50</v>
          </cell>
          <cell r="M1807">
            <v>4356.68</v>
          </cell>
        </row>
        <row r="1808">
          <cell r="A1808" t="str">
            <v>36560321964</v>
          </cell>
          <cell r="B1808" t="str">
            <v>ESD</v>
          </cell>
          <cell r="C1808" t="str">
            <v>0000898</v>
          </cell>
          <cell r="D1808">
            <v>1010300</v>
          </cell>
          <cell r="E1808" t="str">
            <v>D</v>
          </cell>
          <cell r="F1808">
            <v>365</v>
          </cell>
          <cell r="G1808">
            <v>6032</v>
          </cell>
          <cell r="H1808">
            <v>6032</v>
          </cell>
          <cell r="I1808" t="str">
            <v>RECLOSER,2 OR 3 PHASE,OVER 13.2KV,OVER 3000 AMP</v>
          </cell>
          <cell r="J1808">
            <v>1964</v>
          </cell>
          <cell r="K1808">
            <v>32738.42</v>
          </cell>
          <cell r="L1808">
            <v>5</v>
          </cell>
          <cell r="M1808">
            <v>6547.68</v>
          </cell>
        </row>
        <row r="1809">
          <cell r="A1809" t="str">
            <v>36560321965</v>
          </cell>
          <cell r="B1809" t="str">
            <v>ESD</v>
          </cell>
          <cell r="C1809" t="str">
            <v>0000898</v>
          </cell>
          <cell r="D1809">
            <v>1010300</v>
          </cell>
          <cell r="E1809" t="str">
            <v>D</v>
          </cell>
          <cell r="F1809">
            <v>365</v>
          </cell>
          <cell r="G1809">
            <v>6032</v>
          </cell>
          <cell r="H1809">
            <v>6032</v>
          </cell>
          <cell r="I1809" t="str">
            <v>RECLOSER,2 OR 3 PHASE,OVER 13.2KV,OVER 3000 AMP</v>
          </cell>
          <cell r="J1809">
            <v>1965</v>
          </cell>
          <cell r="K1809">
            <v>3401.66</v>
          </cell>
          <cell r="L1809">
            <v>2</v>
          </cell>
          <cell r="M1809">
            <v>1700.83</v>
          </cell>
        </row>
        <row r="1810">
          <cell r="A1810" t="str">
            <v>36560321973</v>
          </cell>
          <cell r="B1810" t="str">
            <v>ESD</v>
          </cell>
          <cell r="C1810" t="str">
            <v>0000898</v>
          </cell>
          <cell r="D1810">
            <v>1010300</v>
          </cell>
          <cell r="E1810" t="str">
            <v>D</v>
          </cell>
          <cell r="F1810">
            <v>365</v>
          </cell>
          <cell r="G1810">
            <v>6032</v>
          </cell>
          <cell r="H1810">
            <v>6032</v>
          </cell>
          <cell r="I1810" t="str">
            <v>RECLOSER,2 OR 3 PHASE,OVER 13.2KV,OVER 3000 AMP</v>
          </cell>
          <cell r="J1810">
            <v>1973</v>
          </cell>
          <cell r="K1810">
            <v>10269.77</v>
          </cell>
          <cell r="L1810">
            <v>1</v>
          </cell>
          <cell r="M1810">
            <v>10269.77</v>
          </cell>
        </row>
        <row r="1811">
          <cell r="A1811" t="str">
            <v>36560321976</v>
          </cell>
          <cell r="B1811" t="str">
            <v>ESD</v>
          </cell>
          <cell r="C1811" t="str">
            <v>0000898</v>
          </cell>
          <cell r="D1811">
            <v>1010300</v>
          </cell>
          <cell r="E1811" t="str">
            <v>D</v>
          </cell>
          <cell r="F1811">
            <v>365</v>
          </cell>
          <cell r="G1811">
            <v>6032</v>
          </cell>
          <cell r="H1811">
            <v>6032</v>
          </cell>
          <cell r="I1811" t="str">
            <v>RECLOSER,2 OR 3 PHASE,OVER 13.2KV,OVER 3000 AMP</v>
          </cell>
          <cell r="J1811">
            <v>1976</v>
          </cell>
          <cell r="K1811">
            <v>105212.54</v>
          </cell>
          <cell r="L1811">
            <v>9</v>
          </cell>
          <cell r="M1811">
            <v>11690.28</v>
          </cell>
        </row>
        <row r="1812">
          <cell r="A1812" t="str">
            <v>36560321977</v>
          </cell>
          <cell r="B1812" t="str">
            <v>ESD</v>
          </cell>
          <cell r="C1812" t="str">
            <v>0000898</v>
          </cell>
          <cell r="D1812">
            <v>1010300</v>
          </cell>
          <cell r="E1812" t="str">
            <v>D</v>
          </cell>
          <cell r="F1812">
            <v>365</v>
          </cell>
          <cell r="G1812">
            <v>6032</v>
          </cell>
          <cell r="H1812">
            <v>6032</v>
          </cell>
          <cell r="I1812" t="str">
            <v>RECLOSER,2 OR 3 PHASE,OVER 13.2KV,OVER 3000 AMP</v>
          </cell>
          <cell r="J1812">
            <v>1977</v>
          </cell>
          <cell r="K1812">
            <v>94658.7</v>
          </cell>
          <cell r="L1812">
            <v>13</v>
          </cell>
          <cell r="M1812">
            <v>7281.44</v>
          </cell>
        </row>
        <row r="1813">
          <cell r="A1813" t="str">
            <v>36560321978</v>
          </cell>
          <cell r="B1813" t="str">
            <v>ESD</v>
          </cell>
          <cell r="C1813" t="str">
            <v>0000898</v>
          </cell>
          <cell r="D1813">
            <v>1010300</v>
          </cell>
          <cell r="E1813" t="str">
            <v>D</v>
          </cell>
          <cell r="F1813">
            <v>365</v>
          </cell>
          <cell r="G1813">
            <v>6032</v>
          </cell>
          <cell r="H1813">
            <v>6032</v>
          </cell>
          <cell r="I1813" t="str">
            <v>RECLOSER,2 OR 3 PHASE,OVER 13.2KV,OVER 3000 AMP</v>
          </cell>
          <cell r="J1813">
            <v>1978</v>
          </cell>
          <cell r="K1813">
            <v>38578.83</v>
          </cell>
          <cell r="L1813">
            <v>6</v>
          </cell>
          <cell r="M1813">
            <v>6429.81</v>
          </cell>
        </row>
        <row r="1814">
          <cell r="A1814" t="str">
            <v>36560321979</v>
          </cell>
          <cell r="B1814" t="str">
            <v>ESD</v>
          </cell>
          <cell r="C1814" t="str">
            <v>0000898</v>
          </cell>
          <cell r="D1814">
            <v>1010300</v>
          </cell>
          <cell r="E1814" t="str">
            <v>D</v>
          </cell>
          <cell r="F1814">
            <v>365</v>
          </cell>
          <cell r="G1814">
            <v>6032</v>
          </cell>
          <cell r="H1814">
            <v>6032</v>
          </cell>
          <cell r="I1814" t="str">
            <v>RECLOSER,2 OR 3 PHASE,OVER 13.2KV,OVER 3000 AMP</v>
          </cell>
          <cell r="J1814">
            <v>1979</v>
          </cell>
          <cell r="K1814">
            <v>105278.05</v>
          </cell>
          <cell r="L1814">
            <v>11</v>
          </cell>
          <cell r="M1814">
            <v>9570.73</v>
          </cell>
        </row>
        <row r="1815">
          <cell r="A1815" t="str">
            <v>36560321980</v>
          </cell>
          <cell r="B1815" t="str">
            <v>ESD</v>
          </cell>
          <cell r="C1815" t="str">
            <v>0000898</v>
          </cell>
          <cell r="D1815">
            <v>1010300</v>
          </cell>
          <cell r="E1815" t="str">
            <v>D</v>
          </cell>
          <cell r="F1815">
            <v>365</v>
          </cell>
          <cell r="G1815">
            <v>6032</v>
          </cell>
          <cell r="H1815">
            <v>6032</v>
          </cell>
          <cell r="I1815" t="str">
            <v>RECLOSER,2 OR 3 PHASE,OVER 13.2KV,OVER 3000 AMP</v>
          </cell>
          <cell r="J1815">
            <v>1980</v>
          </cell>
          <cell r="K1815">
            <v>99594.81</v>
          </cell>
          <cell r="L1815">
            <v>8</v>
          </cell>
          <cell r="M1815">
            <v>12449.35</v>
          </cell>
        </row>
        <row r="1816">
          <cell r="A1816" t="str">
            <v>36560321981</v>
          </cell>
          <cell r="B1816" t="str">
            <v>ESD</v>
          </cell>
          <cell r="C1816" t="str">
            <v>0000898</v>
          </cell>
          <cell r="D1816">
            <v>1010300</v>
          </cell>
          <cell r="E1816" t="str">
            <v>D</v>
          </cell>
          <cell r="F1816">
            <v>365</v>
          </cell>
          <cell r="G1816">
            <v>6032</v>
          </cell>
          <cell r="H1816">
            <v>6032</v>
          </cell>
          <cell r="I1816" t="str">
            <v>RECLOSER,2 OR 3 PHASE,OVER 13.2KV,OVER 3000 AMP</v>
          </cell>
          <cell r="J1816">
            <v>1981</v>
          </cell>
          <cell r="K1816">
            <v>274380.09000000003</v>
          </cell>
          <cell r="L1816">
            <v>17</v>
          </cell>
          <cell r="M1816">
            <v>16140.01</v>
          </cell>
        </row>
        <row r="1817">
          <cell r="A1817" t="str">
            <v>36560321982</v>
          </cell>
          <cell r="B1817" t="str">
            <v>ESD</v>
          </cell>
          <cell r="C1817" t="str">
            <v>0000898</v>
          </cell>
          <cell r="D1817">
            <v>1010300</v>
          </cell>
          <cell r="E1817" t="str">
            <v>D</v>
          </cell>
          <cell r="F1817">
            <v>365</v>
          </cell>
          <cell r="G1817">
            <v>6032</v>
          </cell>
          <cell r="H1817">
            <v>6032</v>
          </cell>
          <cell r="I1817" t="str">
            <v>RECLOSER,2 OR 3 PHASE,OVER 13.2KV,OVER 3000 AMP</v>
          </cell>
          <cell r="J1817">
            <v>1982</v>
          </cell>
          <cell r="K1817">
            <v>353646.32</v>
          </cell>
          <cell r="L1817">
            <v>22</v>
          </cell>
          <cell r="M1817">
            <v>16074.83</v>
          </cell>
        </row>
        <row r="1818">
          <cell r="A1818" t="str">
            <v>36560321983</v>
          </cell>
          <cell r="B1818" t="str">
            <v>ESD</v>
          </cell>
          <cell r="C1818" t="str">
            <v>0000898</v>
          </cell>
          <cell r="D1818">
            <v>1010300</v>
          </cell>
          <cell r="E1818" t="str">
            <v>D</v>
          </cell>
          <cell r="F1818">
            <v>365</v>
          </cell>
          <cell r="G1818">
            <v>6032</v>
          </cell>
          <cell r="H1818">
            <v>6032</v>
          </cell>
          <cell r="I1818" t="str">
            <v>RECLOSER,2 OR 3 PHASE,OVER 13.2KV,OVER 3000 AMP</v>
          </cell>
          <cell r="J1818">
            <v>1983</v>
          </cell>
          <cell r="K1818">
            <v>281897.52</v>
          </cell>
          <cell r="L1818">
            <v>18</v>
          </cell>
          <cell r="M1818">
            <v>15660.97</v>
          </cell>
        </row>
        <row r="1819">
          <cell r="A1819" t="str">
            <v>36560321984</v>
          </cell>
          <cell r="B1819" t="str">
            <v>ESD</v>
          </cell>
          <cell r="C1819" t="str">
            <v>0000898</v>
          </cell>
          <cell r="D1819">
            <v>1010300</v>
          </cell>
          <cell r="E1819" t="str">
            <v>D</v>
          </cell>
          <cell r="F1819">
            <v>365</v>
          </cell>
          <cell r="G1819">
            <v>6032</v>
          </cell>
          <cell r="H1819">
            <v>6032</v>
          </cell>
          <cell r="I1819" t="str">
            <v>RECLOSER,2 OR 3 PHASE,OVER 13.2KV,OVER 3000 AMP</v>
          </cell>
          <cell r="J1819">
            <v>1984</v>
          </cell>
          <cell r="K1819">
            <v>285783.82</v>
          </cell>
          <cell r="L1819">
            <v>19</v>
          </cell>
          <cell r="M1819">
            <v>15041.25</v>
          </cell>
        </row>
        <row r="1820">
          <cell r="A1820" t="str">
            <v>36560321985</v>
          </cell>
          <cell r="B1820" t="str">
            <v>ESD</v>
          </cell>
          <cell r="C1820" t="str">
            <v>0000898</v>
          </cell>
          <cell r="D1820">
            <v>1010300</v>
          </cell>
          <cell r="E1820" t="str">
            <v>D</v>
          </cell>
          <cell r="F1820">
            <v>365</v>
          </cell>
          <cell r="G1820">
            <v>6032</v>
          </cell>
          <cell r="H1820">
            <v>6032</v>
          </cell>
          <cell r="I1820" t="str">
            <v>RECLOSER,2 OR 3 PHASE,OVER 13.2KV,OVER 3000 AMP</v>
          </cell>
          <cell r="J1820">
            <v>1985</v>
          </cell>
          <cell r="K1820">
            <v>495130.64</v>
          </cell>
          <cell r="L1820">
            <v>22</v>
          </cell>
          <cell r="M1820">
            <v>22505.94</v>
          </cell>
        </row>
        <row r="1821">
          <cell r="A1821" t="str">
            <v>36560321986</v>
          </cell>
          <cell r="B1821" t="str">
            <v>ESD</v>
          </cell>
          <cell r="C1821" t="str">
            <v>0000898</v>
          </cell>
          <cell r="D1821">
            <v>1010300</v>
          </cell>
          <cell r="E1821" t="str">
            <v>D</v>
          </cell>
          <cell r="F1821">
            <v>365</v>
          </cell>
          <cell r="G1821">
            <v>6032</v>
          </cell>
          <cell r="H1821">
            <v>6032</v>
          </cell>
          <cell r="I1821" t="str">
            <v>RECLOSER,2 OR 3 PHASE,OVER 13.2KV,OVER 3000 AMP</v>
          </cell>
          <cell r="J1821">
            <v>1986</v>
          </cell>
          <cell r="K1821">
            <v>675000.58</v>
          </cell>
          <cell r="L1821">
            <v>34</v>
          </cell>
          <cell r="M1821">
            <v>19852.96</v>
          </cell>
        </row>
        <row r="1822">
          <cell r="A1822" t="str">
            <v>36560321987</v>
          </cell>
          <cell r="B1822" t="str">
            <v>ESD</v>
          </cell>
          <cell r="C1822" t="str">
            <v>0000898</v>
          </cell>
          <cell r="D1822">
            <v>1010300</v>
          </cell>
          <cell r="E1822" t="str">
            <v>D</v>
          </cell>
          <cell r="F1822">
            <v>365</v>
          </cell>
          <cell r="G1822">
            <v>6032</v>
          </cell>
          <cell r="H1822">
            <v>6032</v>
          </cell>
          <cell r="I1822" t="str">
            <v>RECLOSER,2 OR 3 PHASE,OVER 13.2KV,OVER 3000 AMP</v>
          </cell>
          <cell r="J1822">
            <v>1987</v>
          </cell>
          <cell r="K1822">
            <v>876144.74</v>
          </cell>
          <cell r="L1822">
            <v>37</v>
          </cell>
          <cell r="M1822">
            <v>23679.59</v>
          </cell>
        </row>
        <row r="1823">
          <cell r="A1823" t="str">
            <v>36560321988</v>
          </cell>
          <cell r="B1823" t="str">
            <v>ESD</v>
          </cell>
          <cell r="C1823" t="str">
            <v>0000898</v>
          </cell>
          <cell r="D1823">
            <v>1010300</v>
          </cell>
          <cell r="E1823" t="str">
            <v>D</v>
          </cell>
          <cell r="F1823">
            <v>365</v>
          </cell>
          <cell r="G1823">
            <v>6032</v>
          </cell>
          <cell r="H1823">
            <v>6032</v>
          </cell>
          <cell r="I1823" t="str">
            <v>RECLOSER,2 OR 3 PHASE,OVER 13.2KV,OVER 3000 AMP</v>
          </cell>
          <cell r="J1823">
            <v>1988</v>
          </cell>
          <cell r="K1823">
            <v>1235364.55</v>
          </cell>
          <cell r="L1823">
            <v>34</v>
          </cell>
          <cell r="M1823">
            <v>36334.25</v>
          </cell>
        </row>
        <row r="1824">
          <cell r="A1824" t="str">
            <v>36560321989</v>
          </cell>
          <cell r="B1824" t="str">
            <v>ESD</v>
          </cell>
          <cell r="C1824" t="str">
            <v>0000898</v>
          </cell>
          <cell r="D1824">
            <v>1010300</v>
          </cell>
          <cell r="E1824" t="str">
            <v>D</v>
          </cell>
          <cell r="F1824">
            <v>365</v>
          </cell>
          <cell r="G1824">
            <v>6032</v>
          </cell>
          <cell r="H1824">
            <v>6032</v>
          </cell>
          <cell r="I1824" t="str">
            <v>RECLOSER,2 OR 3 PHASE,OVER 13.2KV,OVER 3000 AMP</v>
          </cell>
          <cell r="J1824">
            <v>1989</v>
          </cell>
          <cell r="K1824">
            <v>1294637.28</v>
          </cell>
          <cell r="L1824">
            <v>33</v>
          </cell>
          <cell r="M1824">
            <v>39231.43</v>
          </cell>
        </row>
        <row r="1825">
          <cell r="A1825" t="str">
            <v>36560321990</v>
          </cell>
          <cell r="B1825" t="str">
            <v>ESD</v>
          </cell>
          <cell r="C1825" t="str">
            <v>0000898</v>
          </cell>
          <cell r="D1825">
            <v>1010300</v>
          </cell>
          <cell r="E1825" t="str">
            <v>D</v>
          </cell>
          <cell r="F1825">
            <v>365</v>
          </cell>
          <cell r="G1825">
            <v>6032</v>
          </cell>
          <cell r="H1825">
            <v>6032</v>
          </cell>
          <cell r="I1825" t="str">
            <v>RECLOSER,2 OR 3 PHASE,OVER 13.2KV,OVER 3000 AMP</v>
          </cell>
          <cell r="J1825">
            <v>1990</v>
          </cell>
          <cell r="K1825">
            <v>1440884.41</v>
          </cell>
          <cell r="L1825">
            <v>47</v>
          </cell>
          <cell r="M1825">
            <v>30657.119999999999</v>
          </cell>
        </row>
        <row r="1826">
          <cell r="A1826" t="str">
            <v>36560321991</v>
          </cell>
          <cell r="B1826" t="str">
            <v>ESD</v>
          </cell>
          <cell r="C1826" t="str">
            <v>0000898</v>
          </cell>
          <cell r="D1826">
            <v>1010300</v>
          </cell>
          <cell r="E1826" t="str">
            <v>D</v>
          </cell>
          <cell r="F1826">
            <v>365</v>
          </cell>
          <cell r="G1826">
            <v>6032</v>
          </cell>
          <cell r="H1826">
            <v>6032</v>
          </cell>
          <cell r="I1826" t="str">
            <v>RECLOSER,2 OR 3 PHASE,OVER 13.2KV,OVER 3000 AMP</v>
          </cell>
          <cell r="J1826">
            <v>1991</v>
          </cell>
          <cell r="K1826">
            <v>1347359.5</v>
          </cell>
          <cell r="L1826">
            <v>55</v>
          </cell>
          <cell r="M1826">
            <v>24497.45</v>
          </cell>
        </row>
        <row r="1827">
          <cell r="A1827" t="str">
            <v>36560321992</v>
          </cell>
          <cell r="B1827" t="str">
            <v>ESD</v>
          </cell>
          <cell r="C1827" t="str">
            <v>0000898</v>
          </cell>
          <cell r="D1827">
            <v>1010300</v>
          </cell>
          <cell r="E1827" t="str">
            <v>D</v>
          </cell>
          <cell r="F1827">
            <v>365</v>
          </cell>
          <cell r="G1827">
            <v>6032</v>
          </cell>
          <cell r="H1827">
            <v>6032</v>
          </cell>
          <cell r="I1827" t="str">
            <v>RECLOSER,2 OR 3 PHASE,OVER 13.2KV,OVER 3000 AMP</v>
          </cell>
          <cell r="J1827">
            <v>1992</v>
          </cell>
          <cell r="K1827">
            <v>2289352.4300000002</v>
          </cell>
          <cell r="L1827">
            <v>43</v>
          </cell>
          <cell r="M1827">
            <v>53240.75</v>
          </cell>
        </row>
        <row r="1828">
          <cell r="A1828" t="str">
            <v>36560321993</v>
          </cell>
          <cell r="B1828" t="str">
            <v>ESD</v>
          </cell>
          <cell r="C1828" t="str">
            <v>0000898</v>
          </cell>
          <cell r="D1828">
            <v>1010300</v>
          </cell>
          <cell r="E1828" t="str">
            <v>D</v>
          </cell>
          <cell r="F1828">
            <v>365</v>
          </cell>
          <cell r="G1828">
            <v>6032</v>
          </cell>
          <cell r="H1828">
            <v>6032</v>
          </cell>
          <cell r="I1828" t="str">
            <v>RECLOSER,2 OR 3 PHASE,OVER 13.2KV,OVER 3000 AMP</v>
          </cell>
          <cell r="J1828">
            <v>1993</v>
          </cell>
          <cell r="K1828">
            <v>570452.89</v>
          </cell>
          <cell r="L1828">
            <v>31</v>
          </cell>
          <cell r="M1828">
            <v>18401.71</v>
          </cell>
        </row>
        <row r="1829">
          <cell r="A1829" t="str">
            <v>36560321994</v>
          </cell>
          <cell r="B1829" t="str">
            <v>ESD</v>
          </cell>
          <cell r="C1829" t="str">
            <v>0000898</v>
          </cell>
          <cell r="D1829">
            <v>1010300</v>
          </cell>
          <cell r="E1829" t="str">
            <v>D</v>
          </cell>
          <cell r="F1829">
            <v>365</v>
          </cell>
          <cell r="G1829">
            <v>6032</v>
          </cell>
          <cell r="H1829">
            <v>6032</v>
          </cell>
          <cell r="I1829" t="str">
            <v>RECLOSER,2 OR 3 PHASE,OVER 13.2KV,OVER 3000 AMP</v>
          </cell>
          <cell r="J1829">
            <v>1994</v>
          </cell>
          <cell r="K1829">
            <v>1838221.46</v>
          </cell>
          <cell r="L1829">
            <v>49</v>
          </cell>
          <cell r="M1829">
            <v>37514.720000000001</v>
          </cell>
        </row>
        <row r="1830">
          <cell r="A1830" t="str">
            <v>36560321995</v>
          </cell>
          <cell r="B1830" t="str">
            <v>ESD</v>
          </cell>
          <cell r="C1830" t="str">
            <v>0000898</v>
          </cell>
          <cell r="D1830">
            <v>1010300</v>
          </cell>
          <cell r="E1830" t="str">
            <v>D</v>
          </cell>
          <cell r="F1830">
            <v>365</v>
          </cell>
          <cell r="G1830">
            <v>6032</v>
          </cell>
          <cell r="H1830">
            <v>6032</v>
          </cell>
          <cell r="I1830" t="str">
            <v>RECLOSER,2 OR 3 PHASE,OVER 13.2KV,OVER 3000 AMP</v>
          </cell>
          <cell r="J1830">
            <v>1995</v>
          </cell>
          <cell r="K1830">
            <v>1015365.57</v>
          </cell>
          <cell r="L1830">
            <v>26</v>
          </cell>
          <cell r="M1830">
            <v>39052.519999999997</v>
          </cell>
        </row>
        <row r="1831">
          <cell r="A1831" t="str">
            <v>36560321996</v>
          </cell>
          <cell r="B1831" t="str">
            <v>ESD</v>
          </cell>
          <cell r="C1831" t="str">
            <v>0000898</v>
          </cell>
          <cell r="D1831">
            <v>1010300</v>
          </cell>
          <cell r="E1831" t="str">
            <v>D</v>
          </cell>
          <cell r="F1831">
            <v>365</v>
          </cell>
          <cell r="G1831">
            <v>6032</v>
          </cell>
          <cell r="H1831">
            <v>6032</v>
          </cell>
          <cell r="I1831" t="str">
            <v>RECLOSER,2 OR 3 PHASE,OVER 13.2KV,OVER 3000 AMP</v>
          </cell>
          <cell r="J1831">
            <v>1996</v>
          </cell>
          <cell r="K1831">
            <v>2848639.48</v>
          </cell>
          <cell r="L1831">
            <v>18</v>
          </cell>
          <cell r="M1831">
            <v>158257.75</v>
          </cell>
        </row>
        <row r="1832">
          <cell r="A1832" t="str">
            <v>36560321997</v>
          </cell>
          <cell r="B1832" t="str">
            <v>ESD</v>
          </cell>
          <cell r="C1832" t="str">
            <v>0000898</v>
          </cell>
          <cell r="D1832">
            <v>1010300</v>
          </cell>
          <cell r="E1832" t="str">
            <v>D</v>
          </cell>
          <cell r="F1832">
            <v>365</v>
          </cell>
          <cell r="G1832">
            <v>6032</v>
          </cell>
          <cell r="H1832">
            <v>6032</v>
          </cell>
          <cell r="I1832" t="str">
            <v>RECLOSER,2 OR 3 PHASE,OVER 13.2KV,OVER 3000 AMP</v>
          </cell>
          <cell r="J1832">
            <v>1997</v>
          </cell>
          <cell r="K1832">
            <v>4146851.2</v>
          </cell>
          <cell r="L1832">
            <v>21</v>
          </cell>
          <cell r="M1832">
            <v>197469.1</v>
          </cell>
        </row>
        <row r="1833">
          <cell r="A1833" t="str">
            <v>36560321998</v>
          </cell>
          <cell r="B1833" t="str">
            <v>ESD</v>
          </cell>
          <cell r="C1833" t="str">
            <v>0000898</v>
          </cell>
          <cell r="D1833">
            <v>1010300</v>
          </cell>
          <cell r="E1833" t="str">
            <v>D</v>
          </cell>
          <cell r="F1833">
            <v>365</v>
          </cell>
          <cell r="G1833">
            <v>6032</v>
          </cell>
          <cell r="H1833">
            <v>6032</v>
          </cell>
          <cell r="I1833" t="str">
            <v>RECLOSER,2 OR 3 PHASE,OVER 13.2KV,OVER 3000 AMP</v>
          </cell>
          <cell r="J1833">
            <v>1998</v>
          </cell>
          <cell r="K1833">
            <v>914243.91</v>
          </cell>
          <cell r="L1833">
            <v>15</v>
          </cell>
          <cell r="M1833">
            <v>60949.59</v>
          </cell>
        </row>
        <row r="1834">
          <cell r="A1834" t="str">
            <v>36560321999</v>
          </cell>
          <cell r="B1834" t="str">
            <v>ESD</v>
          </cell>
          <cell r="C1834" t="str">
            <v>0000898</v>
          </cell>
          <cell r="D1834">
            <v>1010300</v>
          </cell>
          <cell r="E1834" t="str">
            <v>D</v>
          </cell>
          <cell r="F1834">
            <v>365</v>
          </cell>
          <cell r="G1834">
            <v>6032</v>
          </cell>
          <cell r="H1834">
            <v>6032</v>
          </cell>
          <cell r="I1834" t="str">
            <v>RECLOSER,2 OR 3 PHASE,OVER 13.2KV,OVER 3000 AMP</v>
          </cell>
          <cell r="J1834">
            <v>1999</v>
          </cell>
          <cell r="K1834">
            <v>587771</v>
          </cell>
          <cell r="L1834">
            <v>21</v>
          </cell>
          <cell r="M1834">
            <v>27989.1</v>
          </cell>
        </row>
        <row r="1835">
          <cell r="A1835" t="str">
            <v>36560322000</v>
          </cell>
          <cell r="B1835" t="str">
            <v>ESD</v>
          </cell>
          <cell r="C1835" t="str">
            <v>0000898</v>
          </cell>
          <cell r="D1835">
            <v>1010300</v>
          </cell>
          <cell r="E1835" t="str">
            <v>D</v>
          </cell>
          <cell r="F1835">
            <v>365</v>
          </cell>
          <cell r="G1835">
            <v>6032</v>
          </cell>
          <cell r="H1835">
            <v>6032</v>
          </cell>
          <cell r="I1835" t="str">
            <v>RECLOSER,2 OR 3 PHASE,OVER 13.2KV,OVER 3000 AMP</v>
          </cell>
          <cell r="J1835">
            <v>2000</v>
          </cell>
          <cell r="K1835">
            <v>437193.36</v>
          </cell>
          <cell r="L1835">
            <v>23</v>
          </cell>
          <cell r="M1835">
            <v>19008.41</v>
          </cell>
        </row>
        <row r="1836">
          <cell r="A1836" t="str">
            <v>36560322001</v>
          </cell>
          <cell r="B1836" t="str">
            <v>ESD</v>
          </cell>
          <cell r="C1836" t="str">
            <v>0000898</v>
          </cell>
          <cell r="D1836">
            <v>1010300</v>
          </cell>
          <cell r="E1836" t="str">
            <v>D</v>
          </cell>
          <cell r="F1836">
            <v>365</v>
          </cell>
          <cell r="G1836">
            <v>6032</v>
          </cell>
          <cell r="H1836">
            <v>6032</v>
          </cell>
          <cell r="I1836" t="str">
            <v>RECLOSER,2 OR 3 PHASE,OVER 13.2KV,OVER 3000 AMP</v>
          </cell>
          <cell r="J1836">
            <v>2001</v>
          </cell>
          <cell r="K1836">
            <v>1212433.43</v>
          </cell>
          <cell r="L1836">
            <v>40</v>
          </cell>
          <cell r="M1836">
            <v>30310.84</v>
          </cell>
        </row>
        <row r="1837">
          <cell r="A1837" t="str">
            <v>36560322002</v>
          </cell>
          <cell r="B1837" t="str">
            <v>ESD</v>
          </cell>
          <cell r="C1837" t="str">
            <v>0000898</v>
          </cell>
          <cell r="D1837">
            <v>1010300</v>
          </cell>
          <cell r="E1837" t="str">
            <v>D</v>
          </cell>
          <cell r="F1837">
            <v>365</v>
          </cell>
          <cell r="G1837">
            <v>6032</v>
          </cell>
          <cell r="H1837">
            <v>6032</v>
          </cell>
          <cell r="I1837" t="str">
            <v>RECLOSER,2 OR 3 PHASE,OVER 13.2KV,OVER 3000 AMP</v>
          </cell>
          <cell r="J1837">
            <v>2002</v>
          </cell>
          <cell r="K1837">
            <v>566881.04</v>
          </cell>
          <cell r="L1837">
            <v>26</v>
          </cell>
          <cell r="M1837">
            <v>21803.119999999999</v>
          </cell>
        </row>
        <row r="1838">
          <cell r="A1838" t="str">
            <v>36560322003</v>
          </cell>
          <cell r="B1838" t="str">
            <v>ESD</v>
          </cell>
          <cell r="C1838" t="str">
            <v>0000898</v>
          </cell>
          <cell r="D1838">
            <v>1010300</v>
          </cell>
          <cell r="E1838" t="str">
            <v>D</v>
          </cell>
          <cell r="F1838">
            <v>365</v>
          </cell>
          <cell r="G1838">
            <v>6032</v>
          </cell>
          <cell r="H1838">
            <v>6032</v>
          </cell>
          <cell r="I1838" t="str">
            <v>RECLOSER,2 OR 3 PHASE,OVER 13.2KV,OVER 3000 AMP</v>
          </cell>
          <cell r="J1838">
            <v>2003</v>
          </cell>
          <cell r="K1838">
            <v>322991.90999999997</v>
          </cell>
          <cell r="L1838">
            <v>19</v>
          </cell>
          <cell r="M1838">
            <v>16999.57</v>
          </cell>
        </row>
        <row r="1839">
          <cell r="A1839" t="str">
            <v>36560322004</v>
          </cell>
          <cell r="B1839" t="str">
            <v>ESD</v>
          </cell>
          <cell r="C1839" t="str">
            <v>0000898</v>
          </cell>
          <cell r="D1839">
            <v>1010300</v>
          </cell>
          <cell r="E1839" t="str">
            <v>D</v>
          </cell>
          <cell r="F1839">
            <v>365</v>
          </cell>
          <cell r="G1839">
            <v>6032</v>
          </cell>
          <cell r="H1839">
            <v>6032</v>
          </cell>
          <cell r="I1839" t="str">
            <v>RECLOSER,2 OR 3 PHASE,OVER 13.2KV,OVER 3000 AMP</v>
          </cell>
          <cell r="J1839">
            <v>2004</v>
          </cell>
          <cell r="K1839">
            <v>1068375.22</v>
          </cell>
          <cell r="L1839">
            <v>28</v>
          </cell>
          <cell r="M1839">
            <v>38156.26</v>
          </cell>
        </row>
        <row r="1840">
          <cell r="A1840" t="str">
            <v>36560322005</v>
          </cell>
          <cell r="B1840" t="str">
            <v>ESD</v>
          </cell>
          <cell r="C1840" t="str">
            <v>0000898</v>
          </cell>
          <cell r="D1840">
            <v>1010300</v>
          </cell>
          <cell r="E1840" t="str">
            <v>D</v>
          </cell>
          <cell r="F1840">
            <v>365</v>
          </cell>
          <cell r="G1840">
            <v>6032</v>
          </cell>
          <cell r="H1840">
            <v>6032</v>
          </cell>
          <cell r="I1840" t="str">
            <v>RECLOSER,2 OR 3 PHASE,OVER 13.2KV,OVER 3000 AMP</v>
          </cell>
          <cell r="J1840">
            <v>2005</v>
          </cell>
          <cell r="K1840">
            <v>1313636.52</v>
          </cell>
          <cell r="L1840">
            <v>41</v>
          </cell>
          <cell r="M1840">
            <v>32039.919999999998</v>
          </cell>
        </row>
        <row r="1841">
          <cell r="A1841" t="str">
            <v>36560322006</v>
          </cell>
          <cell r="B1841" t="str">
            <v>ESD</v>
          </cell>
          <cell r="C1841" t="str">
            <v>0000898</v>
          </cell>
          <cell r="D1841">
            <v>1010300</v>
          </cell>
          <cell r="E1841" t="str">
            <v>D</v>
          </cell>
          <cell r="F1841">
            <v>365</v>
          </cell>
          <cell r="G1841">
            <v>6032</v>
          </cell>
          <cell r="H1841">
            <v>6032</v>
          </cell>
          <cell r="I1841" t="str">
            <v>RECLOSER,2 OR 3 PHASE,OVER 13.2KV,OVER 3000 AMP</v>
          </cell>
          <cell r="J1841">
            <v>2006</v>
          </cell>
          <cell r="K1841">
            <v>1587691.36</v>
          </cell>
          <cell r="L1841">
            <v>41</v>
          </cell>
          <cell r="M1841">
            <v>38724.18</v>
          </cell>
        </row>
        <row r="1842">
          <cell r="A1842" t="str">
            <v>36560322007</v>
          </cell>
          <cell r="B1842" t="str">
            <v>ESD</v>
          </cell>
          <cell r="C1842" t="str">
            <v>0000898</v>
          </cell>
          <cell r="D1842">
            <v>1010300</v>
          </cell>
          <cell r="E1842" t="str">
            <v>D</v>
          </cell>
          <cell r="F1842">
            <v>365</v>
          </cell>
          <cell r="G1842">
            <v>6032</v>
          </cell>
          <cell r="H1842">
            <v>6032</v>
          </cell>
          <cell r="I1842" t="str">
            <v>RECLOSER,2 OR 3 PHASE,OVER 13.2KV,OVER 3000 AMP</v>
          </cell>
          <cell r="J1842">
            <v>2007</v>
          </cell>
          <cell r="K1842">
            <v>617725.24</v>
          </cell>
          <cell r="L1842">
            <v>16</v>
          </cell>
          <cell r="M1842">
            <v>38607.83</v>
          </cell>
        </row>
        <row r="1843">
          <cell r="A1843" t="str">
            <v>36560322008</v>
          </cell>
          <cell r="B1843" t="str">
            <v>ESD</v>
          </cell>
          <cell r="C1843" t="str">
            <v>0000898</v>
          </cell>
          <cell r="D1843">
            <v>1010300</v>
          </cell>
          <cell r="E1843" t="str">
            <v>D</v>
          </cell>
          <cell r="F1843">
            <v>365</v>
          </cell>
          <cell r="G1843">
            <v>6032</v>
          </cell>
          <cell r="H1843">
            <v>6032</v>
          </cell>
          <cell r="I1843" t="str">
            <v>RECLOSER,2 OR 3 PHASE,OVER 13.2KV,OVER 3000 AMP</v>
          </cell>
          <cell r="J1843">
            <v>2008</v>
          </cell>
          <cell r="K1843">
            <v>126920.29</v>
          </cell>
          <cell r="L1843">
            <v>8</v>
          </cell>
          <cell r="M1843">
            <v>15865.04</v>
          </cell>
        </row>
        <row r="1844">
          <cell r="A1844" t="str">
            <v>36560351993</v>
          </cell>
          <cell r="B1844" t="str">
            <v>ESD</v>
          </cell>
          <cell r="C1844" t="str">
            <v>0000898</v>
          </cell>
          <cell r="D1844">
            <v>1010300</v>
          </cell>
          <cell r="E1844" t="str">
            <v>D</v>
          </cell>
          <cell r="F1844">
            <v>365</v>
          </cell>
          <cell r="G1844">
            <v>6035</v>
          </cell>
          <cell r="H1844">
            <v>6035</v>
          </cell>
          <cell r="I1844" t="str">
            <v>SECTIONALIZER, SINGLE PHASE</v>
          </cell>
          <cell r="J1844">
            <v>1993</v>
          </cell>
          <cell r="K1844">
            <v>1604.61</v>
          </cell>
          <cell r="L1844">
            <v>8</v>
          </cell>
          <cell r="M1844">
            <v>200.58</v>
          </cell>
        </row>
        <row r="1845">
          <cell r="A1845" t="str">
            <v>36560351995</v>
          </cell>
          <cell r="B1845" t="str">
            <v>ESD</v>
          </cell>
          <cell r="C1845" t="str">
            <v>0000898</v>
          </cell>
          <cell r="D1845">
            <v>1010300</v>
          </cell>
          <cell r="E1845" t="str">
            <v>D</v>
          </cell>
          <cell r="F1845">
            <v>365</v>
          </cell>
          <cell r="G1845">
            <v>6035</v>
          </cell>
          <cell r="H1845">
            <v>6035</v>
          </cell>
          <cell r="I1845" t="str">
            <v>SECTIONALIZER, SINGLE PHASE</v>
          </cell>
          <cell r="J1845">
            <v>1995</v>
          </cell>
          <cell r="K1845">
            <v>912.64</v>
          </cell>
          <cell r="L1845">
            <v>2</v>
          </cell>
          <cell r="M1845">
            <v>456.32</v>
          </cell>
        </row>
        <row r="1846">
          <cell r="A1846" t="str">
            <v>36560351997</v>
          </cell>
          <cell r="B1846" t="str">
            <v>ESD</v>
          </cell>
          <cell r="C1846" t="str">
            <v>0000898</v>
          </cell>
          <cell r="D1846">
            <v>1010300</v>
          </cell>
          <cell r="E1846" t="str">
            <v>D</v>
          </cell>
          <cell r="F1846">
            <v>365</v>
          </cell>
          <cell r="G1846">
            <v>6035</v>
          </cell>
          <cell r="H1846">
            <v>6035</v>
          </cell>
          <cell r="I1846" t="str">
            <v>SECTIONALIZER, SINGLE PHASE</v>
          </cell>
          <cell r="J1846">
            <v>1997</v>
          </cell>
          <cell r="K1846">
            <v>17531.71</v>
          </cell>
          <cell r="L1846">
            <v>5</v>
          </cell>
          <cell r="M1846">
            <v>3506.34</v>
          </cell>
        </row>
        <row r="1847">
          <cell r="A1847" t="str">
            <v>36560351998</v>
          </cell>
          <cell r="B1847" t="str">
            <v>ESD</v>
          </cell>
          <cell r="C1847" t="str">
            <v>0000898</v>
          </cell>
          <cell r="D1847">
            <v>1010300</v>
          </cell>
          <cell r="E1847" t="str">
            <v>D</v>
          </cell>
          <cell r="F1847">
            <v>365</v>
          </cell>
          <cell r="G1847">
            <v>6035</v>
          </cell>
          <cell r="H1847">
            <v>6035</v>
          </cell>
          <cell r="I1847" t="str">
            <v>SECTIONALIZER, SINGLE PHASE</v>
          </cell>
          <cell r="J1847">
            <v>1998</v>
          </cell>
          <cell r="K1847">
            <v>-4876.91</v>
          </cell>
          <cell r="L1847">
            <v>0</v>
          </cell>
          <cell r="M1847" t="e">
            <v>#DIV/0!</v>
          </cell>
        </row>
        <row r="1848">
          <cell r="A1848" t="str">
            <v>36560352002</v>
          </cell>
          <cell r="B1848" t="str">
            <v>ESD</v>
          </cell>
          <cell r="C1848" t="str">
            <v>0000898</v>
          </cell>
          <cell r="D1848">
            <v>1010300</v>
          </cell>
          <cell r="E1848" t="str">
            <v>D</v>
          </cell>
          <cell r="F1848">
            <v>365</v>
          </cell>
          <cell r="G1848">
            <v>6035</v>
          </cell>
          <cell r="H1848">
            <v>6035</v>
          </cell>
          <cell r="I1848" t="str">
            <v>SECTIONALIZER, SINGLE PHASE</v>
          </cell>
          <cell r="J1848">
            <v>2002</v>
          </cell>
          <cell r="K1848">
            <v>2492.4</v>
          </cell>
          <cell r="L1848">
            <v>3</v>
          </cell>
          <cell r="M1848">
            <v>830.8</v>
          </cell>
        </row>
        <row r="1849">
          <cell r="A1849" t="str">
            <v>36560352003</v>
          </cell>
          <cell r="B1849" t="str">
            <v>ESD</v>
          </cell>
          <cell r="C1849" t="str">
            <v>0000898</v>
          </cell>
          <cell r="D1849">
            <v>1010300</v>
          </cell>
          <cell r="E1849" t="str">
            <v>D</v>
          </cell>
          <cell r="F1849">
            <v>365</v>
          </cell>
          <cell r="G1849">
            <v>6035</v>
          </cell>
          <cell r="H1849">
            <v>6035</v>
          </cell>
          <cell r="I1849" t="str">
            <v>SECTIONALIZER, SINGLE PHASE</v>
          </cell>
          <cell r="J1849">
            <v>2003</v>
          </cell>
          <cell r="K1849">
            <v>10095.17</v>
          </cell>
          <cell r="L1849">
            <v>39</v>
          </cell>
          <cell r="M1849">
            <v>258.85000000000002</v>
          </cell>
        </row>
        <row r="1850">
          <cell r="A1850" t="str">
            <v>36560352004</v>
          </cell>
          <cell r="B1850" t="str">
            <v>ESD</v>
          </cell>
          <cell r="C1850" t="str">
            <v>0000898</v>
          </cell>
          <cell r="D1850">
            <v>1010300</v>
          </cell>
          <cell r="E1850" t="str">
            <v>D</v>
          </cell>
          <cell r="F1850">
            <v>365</v>
          </cell>
          <cell r="G1850">
            <v>6035</v>
          </cell>
          <cell r="H1850">
            <v>6035</v>
          </cell>
          <cell r="I1850" t="str">
            <v>SECTIONALIZER, SINGLE PHASE</v>
          </cell>
          <cell r="J1850">
            <v>2004</v>
          </cell>
          <cell r="K1850">
            <v>1717.7</v>
          </cell>
          <cell r="L1850">
            <v>30</v>
          </cell>
          <cell r="M1850">
            <v>57.26</v>
          </cell>
        </row>
        <row r="1851">
          <cell r="A1851" t="str">
            <v>36560352005</v>
          </cell>
          <cell r="B1851" t="str">
            <v>ESD</v>
          </cell>
          <cell r="C1851" t="str">
            <v>0000898</v>
          </cell>
          <cell r="D1851">
            <v>1010300</v>
          </cell>
          <cell r="E1851" t="str">
            <v>D</v>
          </cell>
          <cell r="F1851">
            <v>365</v>
          </cell>
          <cell r="G1851">
            <v>6035</v>
          </cell>
          <cell r="H1851">
            <v>6035</v>
          </cell>
          <cell r="I1851" t="str">
            <v>SECTIONALIZER, SINGLE PHASE</v>
          </cell>
          <cell r="J1851">
            <v>2005</v>
          </cell>
          <cell r="K1851">
            <v>13556.36</v>
          </cell>
          <cell r="L1851">
            <v>76</v>
          </cell>
          <cell r="M1851">
            <v>178.37</v>
          </cell>
        </row>
        <row r="1852">
          <cell r="A1852" t="str">
            <v>36560352006</v>
          </cell>
          <cell r="B1852" t="str">
            <v>ESD</v>
          </cell>
          <cell r="C1852" t="str">
            <v>0000898</v>
          </cell>
          <cell r="D1852">
            <v>1010300</v>
          </cell>
          <cell r="E1852" t="str">
            <v>D</v>
          </cell>
          <cell r="F1852">
            <v>365</v>
          </cell>
          <cell r="G1852">
            <v>6035</v>
          </cell>
          <cell r="H1852">
            <v>6035</v>
          </cell>
          <cell r="I1852" t="str">
            <v>SECTIONALIZER, SINGLE PHASE</v>
          </cell>
          <cell r="J1852">
            <v>2006</v>
          </cell>
          <cell r="K1852">
            <v>18261.61</v>
          </cell>
          <cell r="L1852">
            <v>58</v>
          </cell>
          <cell r="M1852">
            <v>314.86</v>
          </cell>
        </row>
        <row r="1853">
          <cell r="A1853" t="str">
            <v>36560352007</v>
          </cell>
          <cell r="B1853" t="str">
            <v>ESD</v>
          </cell>
          <cell r="C1853" t="str">
            <v>0000898</v>
          </cell>
          <cell r="D1853">
            <v>1010300</v>
          </cell>
          <cell r="E1853" t="str">
            <v>D</v>
          </cell>
          <cell r="F1853">
            <v>365</v>
          </cell>
          <cell r="G1853">
            <v>6035</v>
          </cell>
          <cell r="H1853">
            <v>6035</v>
          </cell>
          <cell r="I1853" t="str">
            <v>SECTIONALIZER, SINGLE PHASE</v>
          </cell>
          <cell r="J1853">
            <v>2007</v>
          </cell>
          <cell r="K1853">
            <v>7447.89</v>
          </cell>
          <cell r="L1853">
            <v>32</v>
          </cell>
          <cell r="M1853">
            <v>232.75</v>
          </cell>
        </row>
        <row r="1854">
          <cell r="A1854" t="str">
            <v>36560352008</v>
          </cell>
          <cell r="B1854" t="str">
            <v>ESD</v>
          </cell>
          <cell r="C1854" t="str">
            <v>0000898</v>
          </cell>
          <cell r="D1854">
            <v>1010300</v>
          </cell>
          <cell r="E1854" t="str">
            <v>D</v>
          </cell>
          <cell r="F1854">
            <v>365</v>
          </cell>
          <cell r="G1854">
            <v>6035</v>
          </cell>
          <cell r="H1854">
            <v>6035</v>
          </cell>
          <cell r="I1854" t="str">
            <v>SECTIONALIZER, SINGLE PHASE</v>
          </cell>
          <cell r="J1854">
            <v>2008</v>
          </cell>
          <cell r="K1854">
            <v>3416.96</v>
          </cell>
          <cell r="L1854">
            <v>9</v>
          </cell>
          <cell r="M1854">
            <v>379.66</v>
          </cell>
        </row>
        <row r="1855">
          <cell r="A1855" t="str">
            <v>36560401963</v>
          </cell>
          <cell r="B1855" t="str">
            <v>ESD</v>
          </cell>
          <cell r="C1855" t="str">
            <v>0000898</v>
          </cell>
          <cell r="D1855">
            <v>1010300</v>
          </cell>
          <cell r="E1855" t="str">
            <v>D</v>
          </cell>
          <cell r="F1855">
            <v>365</v>
          </cell>
          <cell r="G1855">
            <v>6040</v>
          </cell>
          <cell r="H1855">
            <v>6040</v>
          </cell>
          <cell r="I1855" t="str">
            <v>SECTIONALIZER, 3 PHASE</v>
          </cell>
          <cell r="J1855">
            <v>1963</v>
          </cell>
          <cell r="K1855">
            <v>832.89</v>
          </cell>
          <cell r="L1855">
            <v>1</v>
          </cell>
          <cell r="M1855">
            <v>832.89</v>
          </cell>
        </row>
        <row r="1856">
          <cell r="A1856" t="str">
            <v>36560401981</v>
          </cell>
          <cell r="B1856" t="str">
            <v>ESD</v>
          </cell>
          <cell r="C1856" t="str">
            <v>0000898</v>
          </cell>
          <cell r="D1856">
            <v>1010300</v>
          </cell>
          <cell r="E1856" t="str">
            <v>D</v>
          </cell>
          <cell r="F1856">
            <v>365</v>
          </cell>
          <cell r="G1856">
            <v>6040</v>
          </cell>
          <cell r="H1856">
            <v>6040</v>
          </cell>
          <cell r="I1856" t="str">
            <v>SECTIONALIZER, 3 PHASE</v>
          </cell>
          <cell r="J1856">
            <v>1981</v>
          </cell>
          <cell r="K1856">
            <v>766.14</v>
          </cell>
          <cell r="L1856">
            <v>1</v>
          </cell>
          <cell r="M1856">
            <v>766.14</v>
          </cell>
        </row>
        <row r="1857">
          <cell r="A1857" t="str">
            <v>36560402000</v>
          </cell>
          <cell r="B1857" t="str">
            <v>ESD</v>
          </cell>
          <cell r="C1857" t="str">
            <v>0000898</v>
          </cell>
          <cell r="D1857">
            <v>1010300</v>
          </cell>
          <cell r="E1857" t="str">
            <v>D</v>
          </cell>
          <cell r="F1857">
            <v>365</v>
          </cell>
          <cell r="G1857">
            <v>6040</v>
          </cell>
          <cell r="H1857">
            <v>6040</v>
          </cell>
          <cell r="I1857" t="str">
            <v>SECTIONALIZER, 3 PHASE</v>
          </cell>
          <cell r="J1857">
            <v>2000</v>
          </cell>
          <cell r="K1857">
            <v>2117.6999999999998</v>
          </cell>
          <cell r="L1857">
            <v>3</v>
          </cell>
          <cell r="M1857">
            <v>705.9</v>
          </cell>
        </row>
        <row r="1858">
          <cell r="A1858" t="str">
            <v>36560451960</v>
          </cell>
          <cell r="B1858" t="str">
            <v>ESD</v>
          </cell>
          <cell r="C1858" t="str">
            <v>0000898</v>
          </cell>
          <cell r="D1858">
            <v>1010300</v>
          </cell>
          <cell r="E1858" t="str">
            <v>D</v>
          </cell>
          <cell r="F1858">
            <v>365</v>
          </cell>
          <cell r="G1858">
            <v>6045</v>
          </cell>
          <cell r="H1858">
            <v>6045</v>
          </cell>
          <cell r="I1858" t="str">
            <v>SWITCH,LINE,OIL OR VACUUM,SINGLE PHASE,13.2KV UND</v>
          </cell>
          <cell r="J1858">
            <v>1960</v>
          </cell>
          <cell r="K1858">
            <v>4805.8</v>
          </cell>
          <cell r="L1858">
            <v>9</v>
          </cell>
          <cell r="M1858">
            <v>533.98</v>
          </cell>
        </row>
        <row r="1859">
          <cell r="A1859" t="str">
            <v>36560451961</v>
          </cell>
          <cell r="B1859" t="str">
            <v>ESD</v>
          </cell>
          <cell r="C1859" t="str">
            <v>0000898</v>
          </cell>
          <cell r="D1859">
            <v>1010300</v>
          </cell>
          <cell r="E1859" t="str">
            <v>D</v>
          </cell>
          <cell r="F1859">
            <v>365</v>
          </cell>
          <cell r="G1859">
            <v>6045</v>
          </cell>
          <cell r="H1859">
            <v>6045</v>
          </cell>
          <cell r="I1859" t="str">
            <v>SWITCH,LINE,OIL OR VACUUM,SINGLE PHASE,13.2KV UND</v>
          </cell>
          <cell r="J1859">
            <v>1961</v>
          </cell>
          <cell r="K1859">
            <v>3784.52</v>
          </cell>
          <cell r="L1859">
            <v>7</v>
          </cell>
          <cell r="M1859">
            <v>540.65</v>
          </cell>
        </row>
        <row r="1860">
          <cell r="A1860" t="str">
            <v>36560451962</v>
          </cell>
          <cell r="B1860" t="str">
            <v>ESD</v>
          </cell>
          <cell r="C1860" t="str">
            <v>0000898</v>
          </cell>
          <cell r="D1860">
            <v>1010300</v>
          </cell>
          <cell r="E1860" t="str">
            <v>D</v>
          </cell>
          <cell r="F1860">
            <v>365</v>
          </cell>
          <cell r="G1860">
            <v>6045</v>
          </cell>
          <cell r="H1860">
            <v>6045</v>
          </cell>
          <cell r="I1860" t="str">
            <v>SWITCH,LINE,OIL OR VACUUM,SINGLE PHASE,13.2KV UND</v>
          </cell>
          <cell r="J1860">
            <v>1962</v>
          </cell>
          <cell r="K1860">
            <v>3431.6</v>
          </cell>
          <cell r="L1860">
            <v>7</v>
          </cell>
          <cell r="M1860">
            <v>490.23</v>
          </cell>
        </row>
        <row r="1861">
          <cell r="A1861" t="str">
            <v>36560451963</v>
          </cell>
          <cell r="B1861" t="str">
            <v>ESD</v>
          </cell>
          <cell r="C1861" t="str">
            <v>0000898</v>
          </cell>
          <cell r="D1861">
            <v>1010300</v>
          </cell>
          <cell r="E1861" t="str">
            <v>D</v>
          </cell>
          <cell r="F1861">
            <v>365</v>
          </cell>
          <cell r="G1861">
            <v>6045</v>
          </cell>
          <cell r="H1861">
            <v>6045</v>
          </cell>
          <cell r="I1861" t="str">
            <v>SWITCH,LINE,OIL OR VACUUM,SINGLE PHASE,13.2KV UND</v>
          </cell>
          <cell r="J1861">
            <v>1963</v>
          </cell>
          <cell r="K1861">
            <v>1299.3399999999999</v>
          </cell>
          <cell r="L1861">
            <v>3</v>
          </cell>
          <cell r="M1861">
            <v>433.11</v>
          </cell>
        </row>
        <row r="1862">
          <cell r="A1862" t="str">
            <v>36560451964</v>
          </cell>
          <cell r="B1862" t="str">
            <v>ESD</v>
          </cell>
          <cell r="C1862" t="str">
            <v>0000898</v>
          </cell>
          <cell r="D1862">
            <v>1010300</v>
          </cell>
          <cell r="E1862" t="str">
            <v>D</v>
          </cell>
          <cell r="F1862">
            <v>365</v>
          </cell>
          <cell r="G1862">
            <v>6045</v>
          </cell>
          <cell r="H1862">
            <v>6045</v>
          </cell>
          <cell r="I1862" t="str">
            <v>SWITCH,LINE,OIL OR VACUUM,SINGLE PHASE,13.2KV UND</v>
          </cell>
          <cell r="J1862">
            <v>1964</v>
          </cell>
          <cell r="K1862">
            <v>2080.5300000000002</v>
          </cell>
          <cell r="L1862">
            <v>6</v>
          </cell>
          <cell r="M1862">
            <v>346.76</v>
          </cell>
        </row>
        <row r="1863">
          <cell r="A1863" t="str">
            <v>36560451966</v>
          </cell>
          <cell r="B1863" t="str">
            <v>ESD</v>
          </cell>
          <cell r="C1863" t="str">
            <v>0000898</v>
          </cell>
          <cell r="D1863">
            <v>1010300</v>
          </cell>
          <cell r="E1863" t="str">
            <v>D</v>
          </cell>
          <cell r="F1863">
            <v>365</v>
          </cell>
          <cell r="G1863">
            <v>6045</v>
          </cell>
          <cell r="H1863">
            <v>6045</v>
          </cell>
          <cell r="I1863" t="str">
            <v>SWITCH,LINE,OIL OR VACUUM,SINGLE PHASE,13.2KV UND</v>
          </cell>
          <cell r="J1863">
            <v>1966</v>
          </cell>
          <cell r="K1863">
            <v>435.46</v>
          </cell>
          <cell r="L1863">
            <v>1</v>
          </cell>
          <cell r="M1863">
            <v>435.46</v>
          </cell>
        </row>
        <row r="1864">
          <cell r="A1864" t="str">
            <v>36560451975</v>
          </cell>
          <cell r="B1864" t="str">
            <v>ESD</v>
          </cell>
          <cell r="C1864" t="str">
            <v>0000898</v>
          </cell>
          <cell r="D1864">
            <v>1010300</v>
          </cell>
          <cell r="E1864" t="str">
            <v>D</v>
          </cell>
          <cell r="F1864">
            <v>365</v>
          </cell>
          <cell r="G1864">
            <v>6045</v>
          </cell>
          <cell r="H1864">
            <v>6045</v>
          </cell>
          <cell r="I1864" t="str">
            <v>SWITCH,LINE,OIL OR VACUUM,SINGLE PHASE,13.2KV UND</v>
          </cell>
          <cell r="J1864">
            <v>1975</v>
          </cell>
          <cell r="K1864">
            <v>1600.88</v>
          </cell>
          <cell r="L1864">
            <v>2</v>
          </cell>
          <cell r="M1864">
            <v>800.44</v>
          </cell>
        </row>
        <row r="1865">
          <cell r="A1865" t="str">
            <v>36560451976</v>
          </cell>
          <cell r="B1865" t="str">
            <v>ESD</v>
          </cell>
          <cell r="C1865" t="str">
            <v>0000898</v>
          </cell>
          <cell r="D1865">
            <v>1010300</v>
          </cell>
          <cell r="E1865" t="str">
            <v>D</v>
          </cell>
          <cell r="F1865">
            <v>365</v>
          </cell>
          <cell r="G1865">
            <v>6045</v>
          </cell>
          <cell r="H1865">
            <v>6045</v>
          </cell>
          <cell r="I1865" t="str">
            <v>SWITCH,LINE,OIL OR VACUUM,SINGLE PHASE,13.2KV UND</v>
          </cell>
          <cell r="J1865">
            <v>1976</v>
          </cell>
          <cell r="K1865">
            <v>744.31</v>
          </cell>
          <cell r="L1865">
            <v>1</v>
          </cell>
          <cell r="M1865">
            <v>744.31</v>
          </cell>
        </row>
        <row r="1866">
          <cell r="A1866" t="str">
            <v>36560502000</v>
          </cell>
          <cell r="B1866" t="str">
            <v>ESD</v>
          </cell>
          <cell r="C1866" t="str">
            <v>0000898</v>
          </cell>
          <cell r="D1866">
            <v>1010300</v>
          </cell>
          <cell r="E1866" t="str">
            <v>D</v>
          </cell>
          <cell r="F1866">
            <v>365</v>
          </cell>
          <cell r="G1866">
            <v>6050</v>
          </cell>
          <cell r="H1866">
            <v>6050</v>
          </cell>
          <cell r="I1866" t="str">
            <v>SWITCH,LINE,OIL OR VACUUM,SINGLE PHASE,OVER 13.2KV</v>
          </cell>
          <cell r="J1866">
            <v>2000</v>
          </cell>
          <cell r="K1866">
            <v>41438.42</v>
          </cell>
          <cell r="L1866">
            <v>1</v>
          </cell>
          <cell r="M1866">
            <v>41438.42</v>
          </cell>
        </row>
        <row r="1867">
          <cell r="A1867" t="str">
            <v>36560502001</v>
          </cell>
          <cell r="B1867" t="str">
            <v>ESD</v>
          </cell>
          <cell r="C1867" t="str">
            <v>0000898</v>
          </cell>
          <cell r="D1867">
            <v>1010300</v>
          </cell>
          <cell r="E1867" t="str">
            <v>D</v>
          </cell>
          <cell r="F1867">
            <v>365</v>
          </cell>
          <cell r="G1867">
            <v>6050</v>
          </cell>
          <cell r="H1867">
            <v>6050</v>
          </cell>
          <cell r="I1867" t="str">
            <v>SWITCH,LINE,OIL OR VACUUM,SINGLE PHASE,OVER 13.2KV</v>
          </cell>
          <cell r="J1867">
            <v>2001</v>
          </cell>
          <cell r="K1867">
            <v>47216.83</v>
          </cell>
          <cell r="L1867">
            <v>3</v>
          </cell>
          <cell r="M1867">
            <v>15738.94</v>
          </cell>
        </row>
        <row r="1868">
          <cell r="A1868" t="str">
            <v>36560502003</v>
          </cell>
          <cell r="B1868" t="str">
            <v>ESD</v>
          </cell>
          <cell r="C1868" t="str">
            <v>0000898</v>
          </cell>
          <cell r="D1868">
            <v>1010300</v>
          </cell>
          <cell r="E1868" t="str">
            <v>D</v>
          </cell>
          <cell r="F1868">
            <v>365</v>
          </cell>
          <cell r="G1868">
            <v>6050</v>
          </cell>
          <cell r="H1868">
            <v>6050</v>
          </cell>
          <cell r="I1868" t="str">
            <v>SWITCH,LINE,OIL OR VACUUM,SINGLE PHASE,OVER 13.2KV</v>
          </cell>
          <cell r="J1868">
            <v>2003</v>
          </cell>
          <cell r="K1868">
            <v>1023.93</v>
          </cell>
          <cell r="L1868">
            <v>0</v>
          </cell>
          <cell r="M1868" t="e">
            <v>#DIV/0!</v>
          </cell>
        </row>
        <row r="1869">
          <cell r="A1869" t="str">
            <v>36560551970</v>
          </cell>
          <cell r="B1869" t="str">
            <v>ESD</v>
          </cell>
          <cell r="C1869" t="str">
            <v>0000898</v>
          </cell>
          <cell r="D1869">
            <v>1010300</v>
          </cell>
          <cell r="E1869" t="str">
            <v>D</v>
          </cell>
          <cell r="F1869">
            <v>365</v>
          </cell>
          <cell r="G1869">
            <v>6055</v>
          </cell>
          <cell r="H1869">
            <v>6055</v>
          </cell>
          <cell r="I1869" t="str">
            <v>SWITCH,LINE,OIL OR VACUUM,3 PHASE,13.2KV AND UNDER</v>
          </cell>
          <cell r="J1869">
            <v>1970</v>
          </cell>
          <cell r="K1869">
            <v>10329.42</v>
          </cell>
          <cell r="L1869">
            <v>0</v>
          </cell>
          <cell r="M1869" t="e">
            <v>#DIV/0!</v>
          </cell>
        </row>
        <row r="1870">
          <cell r="A1870" t="str">
            <v>36560551972</v>
          </cell>
          <cell r="B1870" t="str">
            <v>ESD</v>
          </cell>
          <cell r="C1870" t="str">
            <v>0000898</v>
          </cell>
          <cell r="D1870">
            <v>1010300</v>
          </cell>
          <cell r="E1870" t="str">
            <v>D</v>
          </cell>
          <cell r="F1870">
            <v>365</v>
          </cell>
          <cell r="G1870">
            <v>6055</v>
          </cell>
          <cell r="H1870">
            <v>6055</v>
          </cell>
          <cell r="I1870" t="str">
            <v>SWITCH,LINE,OIL OR VACUUM,3 PHASE,13.2KV AND UNDER</v>
          </cell>
          <cell r="J1870">
            <v>1972</v>
          </cell>
          <cell r="K1870">
            <v>18574.63</v>
          </cell>
          <cell r="L1870">
            <v>3</v>
          </cell>
          <cell r="M1870">
            <v>6191.54</v>
          </cell>
        </row>
        <row r="1871">
          <cell r="A1871" t="str">
            <v>36560551974</v>
          </cell>
          <cell r="B1871" t="str">
            <v>ESD</v>
          </cell>
          <cell r="C1871" t="str">
            <v>0000898</v>
          </cell>
          <cell r="D1871">
            <v>1010300</v>
          </cell>
          <cell r="E1871" t="str">
            <v>D</v>
          </cell>
          <cell r="F1871">
            <v>365</v>
          </cell>
          <cell r="G1871">
            <v>6055</v>
          </cell>
          <cell r="H1871">
            <v>6055</v>
          </cell>
          <cell r="I1871" t="str">
            <v>SWITCH,LINE,OIL OR VACUUM,3 PHASE,13.2KV AND UNDER</v>
          </cell>
          <cell r="J1871">
            <v>1974</v>
          </cell>
          <cell r="K1871">
            <v>37975.57</v>
          </cell>
          <cell r="L1871">
            <v>4</v>
          </cell>
          <cell r="M1871">
            <v>9493.89</v>
          </cell>
        </row>
        <row r="1872">
          <cell r="A1872" t="str">
            <v>36560551978</v>
          </cell>
          <cell r="B1872" t="str">
            <v>ESD</v>
          </cell>
          <cell r="C1872" t="str">
            <v>0000898</v>
          </cell>
          <cell r="D1872">
            <v>1010300</v>
          </cell>
          <cell r="E1872" t="str">
            <v>D</v>
          </cell>
          <cell r="F1872">
            <v>365</v>
          </cell>
          <cell r="G1872">
            <v>6055</v>
          </cell>
          <cell r="H1872">
            <v>6055</v>
          </cell>
          <cell r="I1872" t="str">
            <v>SWITCH,LINE,OIL OR VACUUM,3 PHASE,13.2KV AND UNDER</v>
          </cell>
          <cell r="J1872">
            <v>1978</v>
          </cell>
          <cell r="K1872">
            <v>3495.8</v>
          </cell>
          <cell r="L1872">
            <v>4</v>
          </cell>
          <cell r="M1872">
            <v>873.95</v>
          </cell>
        </row>
        <row r="1873">
          <cell r="A1873" t="str">
            <v>36560551993</v>
          </cell>
          <cell r="B1873" t="str">
            <v>ESD</v>
          </cell>
          <cell r="C1873" t="str">
            <v>0000898</v>
          </cell>
          <cell r="D1873">
            <v>1010300</v>
          </cell>
          <cell r="E1873" t="str">
            <v>D</v>
          </cell>
          <cell r="F1873">
            <v>365</v>
          </cell>
          <cell r="G1873">
            <v>6055</v>
          </cell>
          <cell r="H1873">
            <v>6055</v>
          </cell>
          <cell r="I1873" t="str">
            <v>SWITCH,LINE,OIL OR VACUUM,3 PHASE,13.2KV AND UNDER</v>
          </cell>
          <cell r="J1873">
            <v>1993</v>
          </cell>
          <cell r="K1873">
            <v>209251.23</v>
          </cell>
          <cell r="L1873">
            <v>4</v>
          </cell>
          <cell r="M1873">
            <v>52312.81</v>
          </cell>
        </row>
        <row r="1874">
          <cell r="A1874" t="str">
            <v>36560551996</v>
          </cell>
          <cell r="B1874" t="str">
            <v>ESD</v>
          </cell>
          <cell r="C1874" t="str">
            <v>0000898</v>
          </cell>
          <cell r="D1874">
            <v>1010300</v>
          </cell>
          <cell r="E1874" t="str">
            <v>D</v>
          </cell>
          <cell r="F1874">
            <v>365</v>
          </cell>
          <cell r="G1874">
            <v>6055</v>
          </cell>
          <cell r="H1874">
            <v>6055</v>
          </cell>
          <cell r="I1874" t="str">
            <v>SWITCH,LINE,OIL OR VACUUM,3 PHASE,13.2KV AND UNDER</v>
          </cell>
          <cell r="J1874">
            <v>1996</v>
          </cell>
          <cell r="K1874">
            <v>33801.199999999997</v>
          </cell>
          <cell r="L1874">
            <v>1</v>
          </cell>
          <cell r="M1874">
            <v>33801.199999999997</v>
          </cell>
        </row>
        <row r="1875">
          <cell r="A1875" t="str">
            <v>36560551997</v>
          </cell>
          <cell r="B1875" t="str">
            <v>ESD</v>
          </cell>
          <cell r="C1875" t="str">
            <v>0000898</v>
          </cell>
          <cell r="D1875">
            <v>1010300</v>
          </cell>
          <cell r="E1875" t="str">
            <v>D</v>
          </cell>
          <cell r="F1875">
            <v>365</v>
          </cell>
          <cell r="G1875">
            <v>6055</v>
          </cell>
          <cell r="H1875">
            <v>6055</v>
          </cell>
          <cell r="I1875" t="str">
            <v>SWITCH,LINE,OIL OR VACUUM,3 PHASE,13.2KV AND UNDER</v>
          </cell>
          <cell r="J1875">
            <v>1997</v>
          </cell>
          <cell r="K1875">
            <v>88963.45</v>
          </cell>
          <cell r="L1875">
            <v>9</v>
          </cell>
          <cell r="M1875">
            <v>9884.83</v>
          </cell>
        </row>
        <row r="1876">
          <cell r="A1876" t="str">
            <v>36560551998</v>
          </cell>
          <cell r="B1876" t="str">
            <v>ESD</v>
          </cell>
          <cell r="C1876" t="str">
            <v>0000898</v>
          </cell>
          <cell r="D1876">
            <v>1010300</v>
          </cell>
          <cell r="E1876" t="str">
            <v>D</v>
          </cell>
          <cell r="F1876">
            <v>365</v>
          </cell>
          <cell r="G1876">
            <v>6055</v>
          </cell>
          <cell r="H1876">
            <v>6055</v>
          </cell>
          <cell r="I1876" t="str">
            <v>SWITCH,LINE,OIL OR VACUUM,3 PHASE,13.2KV AND UNDER</v>
          </cell>
          <cell r="J1876">
            <v>1998</v>
          </cell>
          <cell r="K1876">
            <v>254304.04</v>
          </cell>
          <cell r="L1876">
            <v>6</v>
          </cell>
          <cell r="M1876">
            <v>42384.01</v>
          </cell>
        </row>
        <row r="1877">
          <cell r="A1877" t="str">
            <v>36560551999</v>
          </cell>
          <cell r="B1877" t="str">
            <v>ESD</v>
          </cell>
          <cell r="C1877" t="str">
            <v>0000898</v>
          </cell>
          <cell r="D1877">
            <v>1010300</v>
          </cell>
          <cell r="E1877" t="str">
            <v>D</v>
          </cell>
          <cell r="F1877">
            <v>365</v>
          </cell>
          <cell r="G1877">
            <v>6055</v>
          </cell>
          <cell r="H1877">
            <v>6055</v>
          </cell>
          <cell r="I1877" t="str">
            <v>SWITCH,LINE,OIL OR VACUUM,3 PHASE,13.2KV AND UNDER</v>
          </cell>
          <cell r="J1877">
            <v>1999</v>
          </cell>
          <cell r="K1877">
            <v>71679.88</v>
          </cell>
          <cell r="L1877">
            <v>1</v>
          </cell>
          <cell r="M1877">
            <v>71679.88</v>
          </cell>
        </row>
        <row r="1878">
          <cell r="A1878" t="str">
            <v>36560552000</v>
          </cell>
          <cell r="B1878" t="str">
            <v>ESD</v>
          </cell>
          <cell r="C1878" t="str">
            <v>0000898</v>
          </cell>
          <cell r="D1878">
            <v>1010300</v>
          </cell>
          <cell r="E1878" t="str">
            <v>D</v>
          </cell>
          <cell r="F1878">
            <v>365</v>
          </cell>
          <cell r="G1878">
            <v>6055</v>
          </cell>
          <cell r="H1878">
            <v>6055</v>
          </cell>
          <cell r="I1878" t="str">
            <v>SWITCH,LINE,OIL OR VACUUM,3 PHASE,13.2KV AND UNDER</v>
          </cell>
          <cell r="J1878">
            <v>2000</v>
          </cell>
          <cell r="K1878">
            <v>76.650000000000006</v>
          </cell>
          <cell r="L1878">
            <v>10</v>
          </cell>
          <cell r="M1878">
            <v>7.67</v>
          </cell>
        </row>
        <row r="1879">
          <cell r="A1879" t="str">
            <v>36560552002</v>
          </cell>
          <cell r="B1879" t="str">
            <v>ESD</v>
          </cell>
          <cell r="C1879" t="str">
            <v>0000898</v>
          </cell>
          <cell r="D1879">
            <v>1010300</v>
          </cell>
          <cell r="E1879" t="str">
            <v>D</v>
          </cell>
          <cell r="F1879">
            <v>365</v>
          </cell>
          <cell r="G1879">
            <v>6055</v>
          </cell>
          <cell r="H1879">
            <v>6055</v>
          </cell>
          <cell r="I1879" t="str">
            <v>SWITCH,LINE,OIL OR VACUUM,3 PHASE,13.2KV AND UNDER</v>
          </cell>
          <cell r="J1879">
            <v>2002</v>
          </cell>
          <cell r="K1879">
            <v>865.72</v>
          </cell>
          <cell r="L1879">
            <v>2</v>
          </cell>
          <cell r="M1879">
            <v>432.86</v>
          </cell>
        </row>
        <row r="1880">
          <cell r="A1880" t="str">
            <v>36560601962</v>
          </cell>
          <cell r="B1880" t="str">
            <v>ESD</v>
          </cell>
          <cell r="C1880" t="str">
            <v>0000898</v>
          </cell>
          <cell r="D1880">
            <v>1010300</v>
          </cell>
          <cell r="E1880" t="str">
            <v>D</v>
          </cell>
          <cell r="F1880">
            <v>365</v>
          </cell>
          <cell r="G1880">
            <v>6060</v>
          </cell>
          <cell r="H1880">
            <v>6060</v>
          </cell>
          <cell r="I1880" t="str">
            <v>SWITCH,LINE,OIL OR VACUUM,3 PHASE, OVER 13.2KV</v>
          </cell>
          <cell r="J1880">
            <v>1962</v>
          </cell>
          <cell r="K1880">
            <v>6156.98</v>
          </cell>
          <cell r="L1880">
            <v>2</v>
          </cell>
          <cell r="M1880">
            <v>3078.49</v>
          </cell>
        </row>
        <row r="1881">
          <cell r="A1881" t="str">
            <v>36560601963</v>
          </cell>
          <cell r="B1881" t="str">
            <v>ESD</v>
          </cell>
          <cell r="C1881" t="str">
            <v>0000898</v>
          </cell>
          <cell r="D1881">
            <v>1010300</v>
          </cell>
          <cell r="E1881" t="str">
            <v>D</v>
          </cell>
          <cell r="F1881">
            <v>365</v>
          </cell>
          <cell r="G1881">
            <v>6060</v>
          </cell>
          <cell r="H1881">
            <v>6060</v>
          </cell>
          <cell r="I1881" t="str">
            <v>SWITCH,LINE,OIL OR VACUUM,3 PHASE, OVER 13.2KV</v>
          </cell>
          <cell r="J1881">
            <v>1963</v>
          </cell>
          <cell r="K1881">
            <v>18693.53</v>
          </cell>
          <cell r="L1881">
            <v>6</v>
          </cell>
          <cell r="M1881">
            <v>3115.59</v>
          </cell>
        </row>
        <row r="1882">
          <cell r="A1882" t="str">
            <v>36560601979</v>
          </cell>
          <cell r="B1882" t="str">
            <v>ESD</v>
          </cell>
          <cell r="C1882" t="str">
            <v>0000898</v>
          </cell>
          <cell r="D1882">
            <v>1010300</v>
          </cell>
          <cell r="E1882" t="str">
            <v>D</v>
          </cell>
          <cell r="F1882">
            <v>365</v>
          </cell>
          <cell r="G1882">
            <v>6060</v>
          </cell>
          <cell r="H1882">
            <v>6060</v>
          </cell>
          <cell r="I1882" t="str">
            <v>SWITCH,LINE,OIL OR VACUUM,3 PHASE, OVER 13.2KV</v>
          </cell>
          <cell r="J1882">
            <v>1979</v>
          </cell>
          <cell r="K1882">
            <v>27350.25</v>
          </cell>
          <cell r="L1882">
            <v>2</v>
          </cell>
          <cell r="M1882">
            <v>13675.13</v>
          </cell>
        </row>
        <row r="1883">
          <cell r="A1883" t="str">
            <v>36560601991</v>
          </cell>
          <cell r="B1883" t="str">
            <v>ESD</v>
          </cell>
          <cell r="C1883" t="str">
            <v>0000898</v>
          </cell>
          <cell r="D1883">
            <v>1010300</v>
          </cell>
          <cell r="E1883" t="str">
            <v>D</v>
          </cell>
          <cell r="F1883">
            <v>365</v>
          </cell>
          <cell r="G1883">
            <v>6060</v>
          </cell>
          <cell r="H1883">
            <v>6060</v>
          </cell>
          <cell r="I1883" t="str">
            <v>SWITCH,LINE,OIL OR VACUUM,3 PHASE, OVER 13.2KV</v>
          </cell>
          <cell r="J1883">
            <v>1991</v>
          </cell>
          <cell r="K1883">
            <v>44739.23</v>
          </cell>
          <cell r="L1883">
            <v>2</v>
          </cell>
          <cell r="M1883">
            <v>22369.62</v>
          </cell>
        </row>
        <row r="1884">
          <cell r="A1884" t="str">
            <v>36560601992</v>
          </cell>
          <cell r="B1884" t="str">
            <v>ESD</v>
          </cell>
          <cell r="C1884" t="str">
            <v>0000898</v>
          </cell>
          <cell r="D1884">
            <v>1010300</v>
          </cell>
          <cell r="E1884" t="str">
            <v>D</v>
          </cell>
          <cell r="F1884">
            <v>365</v>
          </cell>
          <cell r="G1884">
            <v>6060</v>
          </cell>
          <cell r="H1884">
            <v>6060</v>
          </cell>
          <cell r="I1884" t="str">
            <v>SWITCH,LINE,OIL OR VACUUM,3 PHASE, OVER 13.2KV</v>
          </cell>
          <cell r="J1884">
            <v>1992</v>
          </cell>
          <cell r="K1884">
            <v>103561.08</v>
          </cell>
          <cell r="L1884">
            <v>4</v>
          </cell>
          <cell r="M1884">
            <v>25890.27</v>
          </cell>
        </row>
        <row r="1885">
          <cell r="A1885" t="str">
            <v>36560601993</v>
          </cell>
          <cell r="B1885" t="str">
            <v>ESD</v>
          </cell>
          <cell r="C1885" t="str">
            <v>0000898</v>
          </cell>
          <cell r="D1885">
            <v>1010300</v>
          </cell>
          <cell r="E1885" t="str">
            <v>D</v>
          </cell>
          <cell r="F1885">
            <v>365</v>
          </cell>
          <cell r="G1885">
            <v>6060</v>
          </cell>
          <cell r="H1885">
            <v>6060</v>
          </cell>
          <cell r="I1885" t="str">
            <v>SWITCH,LINE,OIL OR VACUUM,3 PHASE, OVER 13.2KV</v>
          </cell>
          <cell r="J1885">
            <v>1993</v>
          </cell>
          <cell r="K1885">
            <v>5871.23</v>
          </cell>
          <cell r="L1885">
            <v>2</v>
          </cell>
          <cell r="M1885">
            <v>2935.62</v>
          </cell>
        </row>
        <row r="1886">
          <cell r="A1886" t="str">
            <v>36560601996</v>
          </cell>
          <cell r="B1886" t="str">
            <v>ESD</v>
          </cell>
          <cell r="C1886" t="str">
            <v>0000898</v>
          </cell>
          <cell r="D1886">
            <v>1010300</v>
          </cell>
          <cell r="E1886" t="str">
            <v>D</v>
          </cell>
          <cell r="F1886">
            <v>365</v>
          </cell>
          <cell r="G1886">
            <v>6060</v>
          </cell>
          <cell r="H1886">
            <v>6060</v>
          </cell>
          <cell r="I1886" t="str">
            <v>SWITCH,LINE,OIL OR VACUUM,3 PHASE, OVER 13.2KV</v>
          </cell>
          <cell r="J1886">
            <v>1996</v>
          </cell>
          <cell r="K1886">
            <v>662307.56999999995</v>
          </cell>
          <cell r="L1886">
            <v>1</v>
          </cell>
          <cell r="M1886">
            <v>662307.56999999995</v>
          </cell>
        </row>
        <row r="1887">
          <cell r="A1887" t="str">
            <v>36560601997</v>
          </cell>
          <cell r="B1887" t="str">
            <v>ESD</v>
          </cell>
          <cell r="C1887" t="str">
            <v>0000898</v>
          </cell>
          <cell r="D1887">
            <v>1010300</v>
          </cell>
          <cell r="E1887" t="str">
            <v>D</v>
          </cell>
          <cell r="F1887">
            <v>365</v>
          </cell>
          <cell r="G1887">
            <v>6060</v>
          </cell>
          <cell r="H1887">
            <v>6060</v>
          </cell>
          <cell r="I1887" t="str">
            <v>SWITCH,LINE,OIL OR VACUUM,3 PHASE, OVER 13.2KV</v>
          </cell>
          <cell r="J1887">
            <v>1997</v>
          </cell>
          <cell r="K1887">
            <v>43387.12</v>
          </cell>
          <cell r="L1887">
            <v>3</v>
          </cell>
          <cell r="M1887">
            <v>14462.37</v>
          </cell>
        </row>
        <row r="1888">
          <cell r="A1888" t="str">
            <v>36560601998</v>
          </cell>
          <cell r="B1888" t="str">
            <v>ESD</v>
          </cell>
          <cell r="C1888" t="str">
            <v>0000898</v>
          </cell>
          <cell r="D1888">
            <v>1010300</v>
          </cell>
          <cell r="E1888" t="str">
            <v>D</v>
          </cell>
          <cell r="F1888">
            <v>365</v>
          </cell>
          <cell r="G1888">
            <v>6060</v>
          </cell>
          <cell r="H1888">
            <v>6060</v>
          </cell>
          <cell r="I1888" t="str">
            <v>SWITCH,LINE,OIL OR VACUUM,3 PHASE, OVER 13.2KV</v>
          </cell>
          <cell r="J1888">
            <v>1998</v>
          </cell>
          <cell r="K1888">
            <v>185004.51</v>
          </cell>
          <cell r="L1888">
            <v>12</v>
          </cell>
          <cell r="M1888">
            <v>15417.04</v>
          </cell>
        </row>
        <row r="1889">
          <cell r="A1889" t="str">
            <v>36560601999</v>
          </cell>
          <cell r="B1889" t="str">
            <v>ESD</v>
          </cell>
          <cell r="C1889" t="str">
            <v>0000898</v>
          </cell>
          <cell r="D1889">
            <v>1010300</v>
          </cell>
          <cell r="E1889" t="str">
            <v>D</v>
          </cell>
          <cell r="F1889">
            <v>365</v>
          </cell>
          <cell r="G1889">
            <v>6060</v>
          </cell>
          <cell r="H1889">
            <v>6060</v>
          </cell>
          <cell r="I1889" t="str">
            <v>SWITCH,LINE,OIL OR VACUUM,3 PHASE, OVER 13.2KV</v>
          </cell>
          <cell r="J1889">
            <v>1999</v>
          </cell>
          <cell r="K1889">
            <v>29147.19</v>
          </cell>
          <cell r="L1889">
            <v>5</v>
          </cell>
          <cell r="M1889">
            <v>5829.44</v>
          </cell>
        </row>
        <row r="1890">
          <cell r="A1890" t="str">
            <v>36560602000</v>
          </cell>
          <cell r="B1890" t="str">
            <v>ESD</v>
          </cell>
          <cell r="C1890" t="str">
            <v>0000898</v>
          </cell>
          <cell r="D1890">
            <v>1010300</v>
          </cell>
          <cell r="E1890" t="str">
            <v>D</v>
          </cell>
          <cell r="F1890">
            <v>365</v>
          </cell>
          <cell r="G1890">
            <v>6060</v>
          </cell>
          <cell r="H1890">
            <v>6060</v>
          </cell>
          <cell r="I1890" t="str">
            <v>SWITCH,LINE,OIL OR VACUUM,3 PHASE, OVER 13.2KV</v>
          </cell>
          <cell r="J1890">
            <v>2000</v>
          </cell>
          <cell r="K1890">
            <v>14025.65</v>
          </cell>
          <cell r="L1890">
            <v>0</v>
          </cell>
          <cell r="M1890" t="e">
            <v>#DIV/0!</v>
          </cell>
        </row>
        <row r="1891">
          <cell r="A1891" t="str">
            <v>36560602003</v>
          </cell>
          <cell r="B1891" t="str">
            <v>ESD</v>
          </cell>
          <cell r="C1891" t="str">
            <v>0000898</v>
          </cell>
          <cell r="D1891">
            <v>1010300</v>
          </cell>
          <cell r="E1891" t="str">
            <v>D</v>
          </cell>
          <cell r="F1891">
            <v>365</v>
          </cell>
          <cell r="G1891">
            <v>6060</v>
          </cell>
          <cell r="H1891">
            <v>6060</v>
          </cell>
          <cell r="I1891" t="str">
            <v>SWITCH,LINE,OIL OR VACUUM,3 PHASE, OVER 13.2KV</v>
          </cell>
          <cell r="J1891">
            <v>2003</v>
          </cell>
          <cell r="K1891">
            <v>8071.14</v>
          </cell>
          <cell r="L1891">
            <v>1</v>
          </cell>
          <cell r="M1891">
            <v>8071.14</v>
          </cell>
        </row>
        <row r="1892">
          <cell r="A1892" t="str">
            <v>36560651941</v>
          </cell>
          <cell r="B1892" t="str">
            <v>ESD</v>
          </cell>
          <cell r="C1892" t="str">
            <v>0000898</v>
          </cell>
          <cell r="D1892">
            <v>1010300</v>
          </cell>
          <cell r="E1892" t="str">
            <v>D</v>
          </cell>
          <cell r="F1892">
            <v>365</v>
          </cell>
          <cell r="G1892">
            <v>6065</v>
          </cell>
          <cell r="H1892">
            <v>6065</v>
          </cell>
          <cell r="I1892" t="str">
            <v>SWITCH, CIRCUIT BREAKER,SINGLE PHASE,13.2KV UNDER</v>
          </cell>
          <cell r="J1892">
            <v>1941</v>
          </cell>
          <cell r="K1892">
            <v>436.5</v>
          </cell>
          <cell r="L1892">
            <v>1</v>
          </cell>
          <cell r="M1892">
            <v>436.5</v>
          </cell>
        </row>
        <row r="1893">
          <cell r="A1893" t="str">
            <v>36560651997</v>
          </cell>
          <cell r="B1893" t="str">
            <v>ESD</v>
          </cell>
          <cell r="C1893" t="str">
            <v>0000898</v>
          </cell>
          <cell r="D1893">
            <v>1010300</v>
          </cell>
          <cell r="E1893" t="str">
            <v>D</v>
          </cell>
          <cell r="F1893">
            <v>365</v>
          </cell>
          <cell r="G1893">
            <v>6065</v>
          </cell>
          <cell r="H1893">
            <v>6065</v>
          </cell>
          <cell r="I1893" t="str">
            <v>SWITCH, CIRCUIT BREAKER,SINGLE PHASE,13.2KV UNDER</v>
          </cell>
          <cell r="J1893">
            <v>1997</v>
          </cell>
          <cell r="K1893">
            <v>908.28</v>
          </cell>
          <cell r="L1893">
            <v>0</v>
          </cell>
          <cell r="M1893" t="e">
            <v>#DIV/0!</v>
          </cell>
        </row>
        <row r="1894">
          <cell r="A1894" t="str">
            <v>36560701965</v>
          </cell>
          <cell r="B1894" t="str">
            <v>ESD</v>
          </cell>
          <cell r="C1894" t="str">
            <v>0000898</v>
          </cell>
          <cell r="D1894">
            <v>1010300</v>
          </cell>
          <cell r="E1894" t="str">
            <v>D</v>
          </cell>
          <cell r="F1894">
            <v>365</v>
          </cell>
          <cell r="G1894">
            <v>6070</v>
          </cell>
          <cell r="H1894">
            <v>6070</v>
          </cell>
          <cell r="I1894" t="str">
            <v>SWITCH, CIRCUIT BREAKER,SINGLE PHASE,OVER 13.2KV</v>
          </cell>
          <cell r="J1894">
            <v>1965</v>
          </cell>
          <cell r="K1894">
            <v>8642.7999999999993</v>
          </cell>
          <cell r="L1894">
            <v>8</v>
          </cell>
          <cell r="M1894">
            <v>1080.3499999999999</v>
          </cell>
        </row>
        <row r="1895">
          <cell r="A1895" t="str">
            <v>36560701966</v>
          </cell>
          <cell r="B1895" t="str">
            <v>ESD</v>
          </cell>
          <cell r="C1895" t="str">
            <v>0000898</v>
          </cell>
          <cell r="D1895">
            <v>1010300</v>
          </cell>
          <cell r="E1895" t="str">
            <v>D</v>
          </cell>
          <cell r="F1895">
            <v>365</v>
          </cell>
          <cell r="G1895">
            <v>6070</v>
          </cell>
          <cell r="H1895">
            <v>6070</v>
          </cell>
          <cell r="I1895" t="str">
            <v>SWITCH, CIRCUIT BREAKER,SINGLE PHASE,OVER 13.2KV</v>
          </cell>
          <cell r="J1895">
            <v>1966</v>
          </cell>
          <cell r="K1895">
            <v>1161.79</v>
          </cell>
          <cell r="L1895">
            <v>1</v>
          </cell>
          <cell r="M1895">
            <v>1161.79</v>
          </cell>
        </row>
        <row r="1896">
          <cell r="A1896" t="str">
            <v>36560701967</v>
          </cell>
          <cell r="B1896" t="str">
            <v>ESD</v>
          </cell>
          <cell r="C1896" t="str">
            <v>0000898</v>
          </cell>
          <cell r="D1896">
            <v>1010300</v>
          </cell>
          <cell r="E1896" t="str">
            <v>D</v>
          </cell>
          <cell r="F1896">
            <v>365</v>
          </cell>
          <cell r="G1896">
            <v>6070</v>
          </cell>
          <cell r="H1896">
            <v>6070</v>
          </cell>
          <cell r="I1896" t="str">
            <v>SWITCH, CIRCUIT BREAKER,SINGLE PHASE,OVER 13.2KV</v>
          </cell>
          <cell r="J1896">
            <v>1967</v>
          </cell>
          <cell r="K1896">
            <v>1731.54</v>
          </cell>
          <cell r="L1896">
            <v>1</v>
          </cell>
          <cell r="M1896">
            <v>1731.54</v>
          </cell>
        </row>
        <row r="1897">
          <cell r="A1897" t="str">
            <v>36560701969</v>
          </cell>
          <cell r="B1897" t="str">
            <v>ESD</v>
          </cell>
          <cell r="C1897" t="str">
            <v>0000898</v>
          </cell>
          <cell r="D1897">
            <v>1010300</v>
          </cell>
          <cell r="E1897" t="str">
            <v>D</v>
          </cell>
          <cell r="F1897">
            <v>365</v>
          </cell>
          <cell r="G1897">
            <v>6070</v>
          </cell>
          <cell r="H1897">
            <v>6070</v>
          </cell>
          <cell r="I1897" t="str">
            <v>SWITCH, CIRCUIT BREAKER,SINGLE PHASE,OVER 13.2KV</v>
          </cell>
          <cell r="J1897">
            <v>1969</v>
          </cell>
          <cell r="K1897">
            <v>391.75</v>
          </cell>
          <cell r="L1897">
            <v>1</v>
          </cell>
          <cell r="M1897">
            <v>391.75</v>
          </cell>
        </row>
        <row r="1898">
          <cell r="A1898" t="str">
            <v>36560701978</v>
          </cell>
          <cell r="B1898" t="str">
            <v>ESD</v>
          </cell>
          <cell r="C1898" t="str">
            <v>0000898</v>
          </cell>
          <cell r="D1898">
            <v>1010300</v>
          </cell>
          <cell r="E1898" t="str">
            <v>D</v>
          </cell>
          <cell r="F1898">
            <v>365</v>
          </cell>
          <cell r="G1898">
            <v>6070</v>
          </cell>
          <cell r="H1898">
            <v>6070</v>
          </cell>
          <cell r="I1898" t="str">
            <v>SWITCH, CIRCUIT BREAKER,SINGLE PHASE,OVER 13.2KV</v>
          </cell>
          <cell r="J1898">
            <v>1978</v>
          </cell>
          <cell r="K1898">
            <v>844.1</v>
          </cell>
          <cell r="L1898">
            <v>1</v>
          </cell>
          <cell r="M1898">
            <v>844.1</v>
          </cell>
        </row>
        <row r="1899">
          <cell r="A1899" t="str">
            <v>36560701991</v>
          </cell>
          <cell r="B1899" t="str">
            <v>ESD</v>
          </cell>
          <cell r="C1899" t="str">
            <v>0000898</v>
          </cell>
          <cell r="D1899">
            <v>1010300</v>
          </cell>
          <cell r="E1899" t="str">
            <v>D</v>
          </cell>
          <cell r="F1899">
            <v>365</v>
          </cell>
          <cell r="G1899">
            <v>6070</v>
          </cell>
          <cell r="H1899">
            <v>6070</v>
          </cell>
          <cell r="I1899" t="str">
            <v>SWITCH, CIRCUIT BREAKER,SINGLE PHASE,OVER 13.2KV</v>
          </cell>
          <cell r="J1899">
            <v>1991</v>
          </cell>
          <cell r="K1899">
            <v>3892.22</v>
          </cell>
          <cell r="L1899">
            <v>1</v>
          </cell>
          <cell r="M1899">
            <v>3892.22</v>
          </cell>
        </row>
        <row r="1900">
          <cell r="A1900" t="str">
            <v>36560701996</v>
          </cell>
          <cell r="B1900" t="str">
            <v>ESD</v>
          </cell>
          <cell r="C1900" t="str">
            <v>0000898</v>
          </cell>
          <cell r="D1900">
            <v>1010300</v>
          </cell>
          <cell r="E1900" t="str">
            <v>D</v>
          </cell>
          <cell r="F1900">
            <v>365</v>
          </cell>
          <cell r="G1900">
            <v>6070</v>
          </cell>
          <cell r="H1900">
            <v>6070</v>
          </cell>
          <cell r="I1900" t="str">
            <v>SWITCH, CIRCUIT BREAKER,SINGLE PHASE,OVER 13.2KV</v>
          </cell>
          <cell r="J1900">
            <v>1996</v>
          </cell>
          <cell r="K1900">
            <v>4437.29</v>
          </cell>
          <cell r="L1900">
            <v>0</v>
          </cell>
          <cell r="M1900" t="e">
            <v>#DIV/0!</v>
          </cell>
        </row>
        <row r="1901">
          <cell r="A1901" t="str">
            <v>36560701997</v>
          </cell>
          <cell r="B1901" t="str">
            <v>ESD</v>
          </cell>
          <cell r="C1901" t="str">
            <v>0000898</v>
          </cell>
          <cell r="D1901">
            <v>1010300</v>
          </cell>
          <cell r="E1901" t="str">
            <v>D</v>
          </cell>
          <cell r="F1901">
            <v>365</v>
          </cell>
          <cell r="G1901">
            <v>6070</v>
          </cell>
          <cell r="H1901">
            <v>6070</v>
          </cell>
          <cell r="I1901" t="str">
            <v>SWITCH, CIRCUIT BREAKER,SINGLE PHASE,OVER 13.2KV</v>
          </cell>
          <cell r="J1901">
            <v>1997</v>
          </cell>
          <cell r="K1901">
            <v>1007.63</v>
          </cell>
          <cell r="L1901">
            <v>2</v>
          </cell>
          <cell r="M1901">
            <v>503.82</v>
          </cell>
        </row>
        <row r="1902">
          <cell r="A1902" t="str">
            <v>36560801980</v>
          </cell>
          <cell r="B1902" t="str">
            <v>ESD</v>
          </cell>
          <cell r="C1902" t="str">
            <v>0000898</v>
          </cell>
          <cell r="D1902">
            <v>1010300</v>
          </cell>
          <cell r="E1902" t="str">
            <v>D</v>
          </cell>
          <cell r="F1902">
            <v>365</v>
          </cell>
          <cell r="G1902">
            <v>6080</v>
          </cell>
          <cell r="H1902">
            <v>6080</v>
          </cell>
          <cell r="I1902" t="str">
            <v>SWITCH, CIRCUIT BREAKER,3 PHASE, OVER 13.2KV</v>
          </cell>
          <cell r="J1902">
            <v>1980</v>
          </cell>
          <cell r="K1902">
            <v>54985.89</v>
          </cell>
          <cell r="L1902">
            <v>2</v>
          </cell>
          <cell r="M1902">
            <v>27492.95</v>
          </cell>
        </row>
        <row r="1903">
          <cell r="A1903" t="str">
            <v>36560801984</v>
          </cell>
          <cell r="B1903" t="str">
            <v>ESD</v>
          </cell>
          <cell r="C1903" t="str">
            <v>0000898</v>
          </cell>
          <cell r="D1903">
            <v>1010300</v>
          </cell>
          <cell r="E1903" t="str">
            <v>D</v>
          </cell>
          <cell r="F1903">
            <v>365</v>
          </cell>
          <cell r="G1903">
            <v>6080</v>
          </cell>
          <cell r="H1903">
            <v>6080</v>
          </cell>
          <cell r="I1903" t="str">
            <v>SWITCH, CIRCUIT BREAKER,3 PHASE, OVER 13.2KV</v>
          </cell>
          <cell r="J1903">
            <v>1984</v>
          </cell>
          <cell r="K1903">
            <v>0.14000000000000001</v>
          </cell>
          <cell r="L1903">
            <v>1</v>
          </cell>
          <cell r="M1903">
            <v>0.14000000000000001</v>
          </cell>
        </row>
        <row r="1904">
          <cell r="A1904" t="str">
            <v>36560951985</v>
          </cell>
          <cell r="B1904" t="str">
            <v>ESD</v>
          </cell>
          <cell r="C1904" t="str">
            <v>0000898</v>
          </cell>
          <cell r="D1904">
            <v>1010300</v>
          </cell>
          <cell r="E1904" t="str">
            <v>D</v>
          </cell>
          <cell r="F1904">
            <v>365</v>
          </cell>
          <cell r="G1904">
            <v>6095</v>
          </cell>
          <cell r="H1904">
            <v>6095</v>
          </cell>
          <cell r="I1904" t="str">
            <v>TRANSFER EQUIPMENT, AUTOMATIC, 13.2KV AND UNDER</v>
          </cell>
          <cell r="J1904">
            <v>1985</v>
          </cell>
          <cell r="K1904">
            <v>48330.07</v>
          </cell>
          <cell r="L1904">
            <v>2</v>
          </cell>
          <cell r="M1904">
            <v>24165.040000000001</v>
          </cell>
        </row>
        <row r="1905">
          <cell r="A1905" t="str">
            <v>36560951990</v>
          </cell>
          <cell r="B1905" t="str">
            <v>ESD</v>
          </cell>
          <cell r="C1905" t="str">
            <v>0000898</v>
          </cell>
          <cell r="D1905">
            <v>1010300</v>
          </cell>
          <cell r="E1905" t="str">
            <v>D</v>
          </cell>
          <cell r="F1905">
            <v>365</v>
          </cell>
          <cell r="G1905">
            <v>6095</v>
          </cell>
          <cell r="H1905">
            <v>6095</v>
          </cell>
          <cell r="I1905" t="str">
            <v>TRANSFER EQUIPMENT, AUTOMATIC, 13.2KV AND UNDER</v>
          </cell>
          <cell r="J1905">
            <v>1990</v>
          </cell>
          <cell r="K1905">
            <v>70558.95</v>
          </cell>
          <cell r="L1905">
            <v>3</v>
          </cell>
          <cell r="M1905">
            <v>23519.65</v>
          </cell>
        </row>
        <row r="1906">
          <cell r="A1906" t="str">
            <v>36560951991</v>
          </cell>
          <cell r="B1906" t="str">
            <v>ESD</v>
          </cell>
          <cell r="C1906" t="str">
            <v>0000898</v>
          </cell>
          <cell r="D1906">
            <v>1010300</v>
          </cell>
          <cell r="E1906" t="str">
            <v>D</v>
          </cell>
          <cell r="F1906">
            <v>365</v>
          </cell>
          <cell r="G1906">
            <v>6095</v>
          </cell>
          <cell r="H1906">
            <v>6095</v>
          </cell>
          <cell r="I1906" t="str">
            <v>TRANSFER EQUIPMENT, AUTOMATIC, 13.2KV AND UNDER</v>
          </cell>
          <cell r="J1906">
            <v>1991</v>
          </cell>
          <cell r="K1906">
            <v>112618.53</v>
          </cell>
          <cell r="L1906">
            <v>3</v>
          </cell>
          <cell r="M1906">
            <v>37539.51</v>
          </cell>
        </row>
        <row r="1907">
          <cell r="A1907" t="str">
            <v>36560951993</v>
          </cell>
          <cell r="B1907" t="str">
            <v>ESD</v>
          </cell>
          <cell r="C1907" t="str">
            <v>0000898</v>
          </cell>
          <cell r="D1907">
            <v>1010300</v>
          </cell>
          <cell r="E1907" t="str">
            <v>D</v>
          </cell>
          <cell r="F1907">
            <v>365</v>
          </cell>
          <cell r="G1907">
            <v>6095</v>
          </cell>
          <cell r="H1907">
            <v>6095</v>
          </cell>
          <cell r="I1907" t="str">
            <v>TRANSFER EQUIPMENT, AUTOMATIC, 13.2KV AND UNDER</v>
          </cell>
          <cell r="J1907">
            <v>1993</v>
          </cell>
          <cell r="K1907">
            <v>26146.45</v>
          </cell>
          <cell r="L1907">
            <v>2</v>
          </cell>
          <cell r="M1907">
            <v>13073.23</v>
          </cell>
        </row>
        <row r="1908">
          <cell r="A1908" t="str">
            <v>36560951994</v>
          </cell>
          <cell r="B1908" t="str">
            <v>ESD</v>
          </cell>
          <cell r="C1908" t="str">
            <v>0000898</v>
          </cell>
          <cell r="D1908">
            <v>1010300</v>
          </cell>
          <cell r="E1908" t="str">
            <v>D</v>
          </cell>
          <cell r="F1908">
            <v>365</v>
          </cell>
          <cell r="G1908">
            <v>6095</v>
          </cell>
          <cell r="H1908">
            <v>6095</v>
          </cell>
          <cell r="I1908" t="str">
            <v>TRANSFER EQUIPMENT, AUTOMATIC, 13.2KV AND UNDER</v>
          </cell>
          <cell r="J1908">
            <v>1994</v>
          </cell>
          <cell r="K1908">
            <v>310325.71000000002</v>
          </cell>
          <cell r="L1908">
            <v>6</v>
          </cell>
          <cell r="M1908">
            <v>51720.95</v>
          </cell>
        </row>
        <row r="1909">
          <cell r="A1909" t="str">
            <v>36560951995</v>
          </cell>
          <cell r="B1909" t="str">
            <v>ESD</v>
          </cell>
          <cell r="C1909" t="str">
            <v>0000898</v>
          </cell>
          <cell r="D1909">
            <v>1010300</v>
          </cell>
          <cell r="E1909" t="str">
            <v>D</v>
          </cell>
          <cell r="F1909">
            <v>365</v>
          </cell>
          <cell r="G1909">
            <v>6095</v>
          </cell>
          <cell r="H1909">
            <v>6095</v>
          </cell>
          <cell r="I1909" t="str">
            <v>TRANSFER EQUIPMENT, AUTOMATIC, 13.2KV AND UNDER</v>
          </cell>
          <cell r="J1909">
            <v>1995</v>
          </cell>
          <cell r="K1909">
            <v>325588.28999999998</v>
          </cell>
          <cell r="L1909">
            <v>10</v>
          </cell>
          <cell r="M1909">
            <v>32558.83</v>
          </cell>
        </row>
        <row r="1910">
          <cell r="A1910" t="str">
            <v>36561001961</v>
          </cell>
          <cell r="B1910" t="str">
            <v>ESD</v>
          </cell>
          <cell r="C1910" t="str">
            <v>0000898</v>
          </cell>
          <cell r="D1910">
            <v>1010300</v>
          </cell>
          <cell r="E1910" t="str">
            <v>D</v>
          </cell>
          <cell r="F1910">
            <v>365</v>
          </cell>
          <cell r="G1910">
            <v>6100</v>
          </cell>
          <cell r="H1910">
            <v>6100</v>
          </cell>
          <cell r="I1910" t="str">
            <v>TRANSFER EQUIPMENT, AUTOMATIC, OVER 13.2KV</v>
          </cell>
          <cell r="J1910">
            <v>1961</v>
          </cell>
          <cell r="K1910">
            <v>21509.95</v>
          </cell>
          <cell r="L1910">
            <v>3</v>
          </cell>
          <cell r="M1910">
            <v>7169.98</v>
          </cell>
        </row>
        <row r="1911">
          <cell r="A1911" t="str">
            <v>36561001962</v>
          </cell>
          <cell r="B1911" t="str">
            <v>ESD</v>
          </cell>
          <cell r="C1911" t="str">
            <v>0000898</v>
          </cell>
          <cell r="D1911">
            <v>1010300</v>
          </cell>
          <cell r="E1911" t="str">
            <v>D</v>
          </cell>
          <cell r="F1911">
            <v>365</v>
          </cell>
          <cell r="G1911">
            <v>6100</v>
          </cell>
          <cell r="H1911">
            <v>6100</v>
          </cell>
          <cell r="I1911" t="str">
            <v>TRANSFER EQUIPMENT, AUTOMATIC, OVER 13.2KV</v>
          </cell>
          <cell r="J1911">
            <v>1962</v>
          </cell>
          <cell r="K1911">
            <v>7256.69</v>
          </cell>
          <cell r="L1911">
            <v>1</v>
          </cell>
          <cell r="M1911">
            <v>7256.69</v>
          </cell>
        </row>
        <row r="1912">
          <cell r="A1912" t="str">
            <v>36561001963</v>
          </cell>
          <cell r="B1912" t="str">
            <v>ESD</v>
          </cell>
          <cell r="C1912" t="str">
            <v>0000898</v>
          </cell>
          <cell r="D1912">
            <v>1010300</v>
          </cell>
          <cell r="E1912" t="str">
            <v>D</v>
          </cell>
          <cell r="F1912">
            <v>365</v>
          </cell>
          <cell r="G1912">
            <v>6100</v>
          </cell>
          <cell r="H1912">
            <v>6100</v>
          </cell>
          <cell r="I1912" t="str">
            <v>TRANSFER EQUIPMENT, AUTOMATIC, OVER 13.2KV</v>
          </cell>
          <cell r="J1912">
            <v>1963</v>
          </cell>
          <cell r="K1912">
            <v>22032.19</v>
          </cell>
          <cell r="L1912">
            <v>3</v>
          </cell>
          <cell r="M1912">
            <v>7344.06</v>
          </cell>
        </row>
        <row r="1913">
          <cell r="A1913" t="str">
            <v>36561001979</v>
          </cell>
          <cell r="B1913" t="str">
            <v>ESD</v>
          </cell>
          <cell r="C1913" t="str">
            <v>0000898</v>
          </cell>
          <cell r="D1913">
            <v>1010300</v>
          </cell>
          <cell r="E1913" t="str">
            <v>D</v>
          </cell>
          <cell r="F1913">
            <v>365</v>
          </cell>
          <cell r="G1913">
            <v>6100</v>
          </cell>
          <cell r="H1913">
            <v>6100</v>
          </cell>
          <cell r="I1913" t="str">
            <v>TRANSFER EQUIPMENT, AUTOMATIC, OVER 13.2KV</v>
          </cell>
          <cell r="J1913">
            <v>1979</v>
          </cell>
          <cell r="K1913">
            <v>26855.75</v>
          </cell>
          <cell r="L1913">
            <v>1</v>
          </cell>
          <cell r="M1913">
            <v>26855.75</v>
          </cell>
        </row>
        <row r="1914">
          <cell r="A1914" t="str">
            <v>36561001980</v>
          </cell>
          <cell r="B1914" t="str">
            <v>ESD</v>
          </cell>
          <cell r="C1914" t="str">
            <v>0000898</v>
          </cell>
          <cell r="D1914">
            <v>1010300</v>
          </cell>
          <cell r="E1914" t="str">
            <v>D</v>
          </cell>
          <cell r="F1914">
            <v>365</v>
          </cell>
          <cell r="G1914">
            <v>6100</v>
          </cell>
          <cell r="H1914">
            <v>6100</v>
          </cell>
          <cell r="I1914" t="str">
            <v>TRANSFER EQUIPMENT, AUTOMATIC, OVER 13.2KV</v>
          </cell>
          <cell r="J1914">
            <v>1980</v>
          </cell>
          <cell r="K1914">
            <v>781.95</v>
          </cell>
          <cell r="L1914">
            <v>138</v>
          </cell>
          <cell r="M1914">
            <v>5.67</v>
          </cell>
        </row>
        <row r="1915">
          <cell r="A1915" t="str">
            <v>36561001982</v>
          </cell>
          <cell r="B1915" t="str">
            <v>ESD</v>
          </cell>
          <cell r="C1915" t="str">
            <v>0000898</v>
          </cell>
          <cell r="D1915">
            <v>1010300</v>
          </cell>
          <cell r="E1915" t="str">
            <v>D</v>
          </cell>
          <cell r="F1915">
            <v>365</v>
          </cell>
          <cell r="G1915">
            <v>6100</v>
          </cell>
          <cell r="H1915">
            <v>6100</v>
          </cell>
          <cell r="I1915" t="str">
            <v>TRANSFER EQUIPMENT, AUTOMATIC, OVER 13.2KV</v>
          </cell>
          <cell r="J1915">
            <v>1982</v>
          </cell>
          <cell r="K1915">
            <v>1817.85</v>
          </cell>
          <cell r="L1915">
            <v>377</v>
          </cell>
          <cell r="M1915">
            <v>4.82</v>
          </cell>
        </row>
        <row r="1916">
          <cell r="A1916" t="str">
            <v>36561001986</v>
          </cell>
          <cell r="B1916" t="str">
            <v>ESD</v>
          </cell>
          <cell r="C1916" t="str">
            <v>0000898</v>
          </cell>
          <cell r="D1916">
            <v>1010300</v>
          </cell>
          <cell r="E1916" t="str">
            <v>D</v>
          </cell>
          <cell r="F1916">
            <v>365</v>
          </cell>
          <cell r="G1916">
            <v>6100</v>
          </cell>
          <cell r="H1916">
            <v>6100</v>
          </cell>
          <cell r="I1916" t="str">
            <v>TRANSFER EQUIPMENT, AUTOMATIC, OVER 13.2KV</v>
          </cell>
          <cell r="J1916">
            <v>1986</v>
          </cell>
          <cell r="K1916">
            <v>36686.32</v>
          </cell>
          <cell r="L1916">
            <v>1</v>
          </cell>
          <cell r="M1916">
            <v>36686.32</v>
          </cell>
        </row>
        <row r="1917">
          <cell r="A1917" t="str">
            <v>36561001987</v>
          </cell>
          <cell r="B1917" t="str">
            <v>ESD</v>
          </cell>
          <cell r="C1917" t="str">
            <v>0000898</v>
          </cell>
          <cell r="D1917">
            <v>1010300</v>
          </cell>
          <cell r="E1917" t="str">
            <v>D</v>
          </cell>
          <cell r="F1917">
            <v>365</v>
          </cell>
          <cell r="G1917">
            <v>6100</v>
          </cell>
          <cell r="H1917">
            <v>6100</v>
          </cell>
          <cell r="I1917" t="str">
            <v>TRANSFER EQUIPMENT, AUTOMATIC, OVER 13.2KV</v>
          </cell>
          <cell r="J1917">
            <v>1987</v>
          </cell>
          <cell r="K1917">
            <v>49827.64</v>
          </cell>
          <cell r="L1917">
            <v>1</v>
          </cell>
          <cell r="M1917">
            <v>49827.64</v>
          </cell>
        </row>
        <row r="1918">
          <cell r="A1918" t="str">
            <v>36561001990</v>
          </cell>
          <cell r="B1918" t="str">
            <v>ESD</v>
          </cell>
          <cell r="C1918" t="str">
            <v>0000898</v>
          </cell>
          <cell r="D1918">
            <v>1010300</v>
          </cell>
          <cell r="E1918" t="str">
            <v>D</v>
          </cell>
          <cell r="F1918">
            <v>365</v>
          </cell>
          <cell r="G1918">
            <v>6100</v>
          </cell>
          <cell r="H1918">
            <v>6100</v>
          </cell>
          <cell r="I1918" t="str">
            <v>TRANSFER EQUIPMENT, AUTOMATIC, OVER 13.2KV</v>
          </cell>
          <cell r="J1918">
            <v>1990</v>
          </cell>
          <cell r="K1918">
            <v>59801.35</v>
          </cell>
          <cell r="L1918">
            <v>1</v>
          </cell>
          <cell r="M1918">
            <v>59801.35</v>
          </cell>
        </row>
        <row r="1919">
          <cell r="A1919" t="str">
            <v>36561001992</v>
          </cell>
          <cell r="B1919" t="str">
            <v>ESD</v>
          </cell>
          <cell r="C1919" t="str">
            <v>0000898</v>
          </cell>
          <cell r="D1919">
            <v>1010300</v>
          </cell>
          <cell r="E1919" t="str">
            <v>D</v>
          </cell>
          <cell r="F1919">
            <v>365</v>
          </cell>
          <cell r="G1919">
            <v>6100</v>
          </cell>
          <cell r="H1919">
            <v>6100</v>
          </cell>
          <cell r="I1919" t="str">
            <v>TRANSFER EQUIPMENT, AUTOMATIC, OVER 13.2KV</v>
          </cell>
          <cell r="J1919">
            <v>1992</v>
          </cell>
          <cell r="K1919">
            <v>86594.26</v>
          </cell>
          <cell r="L1919">
            <v>1</v>
          </cell>
          <cell r="M1919">
            <v>86594.26</v>
          </cell>
        </row>
        <row r="1920">
          <cell r="A1920" t="str">
            <v>36561001994</v>
          </cell>
          <cell r="B1920" t="str">
            <v>ESD</v>
          </cell>
          <cell r="C1920" t="str">
            <v>0000898</v>
          </cell>
          <cell r="D1920">
            <v>1010300</v>
          </cell>
          <cell r="E1920" t="str">
            <v>D</v>
          </cell>
          <cell r="F1920">
            <v>365</v>
          </cell>
          <cell r="G1920">
            <v>6100</v>
          </cell>
          <cell r="H1920">
            <v>6100</v>
          </cell>
          <cell r="I1920" t="str">
            <v>TRANSFER EQUIPMENT, AUTOMATIC, OVER 13.2KV</v>
          </cell>
          <cell r="J1920">
            <v>1994</v>
          </cell>
          <cell r="K1920">
            <v>511453.03</v>
          </cell>
          <cell r="L1920">
            <v>3</v>
          </cell>
          <cell r="M1920">
            <v>170484.34</v>
          </cell>
        </row>
        <row r="1921">
          <cell r="A1921" t="str">
            <v>36561001995</v>
          </cell>
          <cell r="B1921" t="str">
            <v>ESD</v>
          </cell>
          <cell r="C1921" t="str">
            <v>0000898</v>
          </cell>
          <cell r="D1921">
            <v>1010300</v>
          </cell>
          <cell r="E1921" t="str">
            <v>D</v>
          </cell>
          <cell r="F1921">
            <v>365</v>
          </cell>
          <cell r="G1921">
            <v>6100</v>
          </cell>
          <cell r="H1921">
            <v>6100</v>
          </cell>
          <cell r="I1921" t="str">
            <v>TRANSFER EQUIPMENT, AUTOMATIC, OVER 13.2KV</v>
          </cell>
          <cell r="J1921">
            <v>1995</v>
          </cell>
          <cell r="K1921">
            <v>422089.66</v>
          </cell>
          <cell r="L1921">
            <v>2</v>
          </cell>
          <cell r="M1921">
            <v>211044.83</v>
          </cell>
        </row>
        <row r="1922">
          <cell r="A1922" t="str">
            <v>36561001996</v>
          </cell>
          <cell r="B1922" t="str">
            <v>ESD</v>
          </cell>
          <cell r="C1922" t="str">
            <v>0000898</v>
          </cell>
          <cell r="D1922">
            <v>1010300</v>
          </cell>
          <cell r="E1922" t="str">
            <v>D</v>
          </cell>
          <cell r="F1922">
            <v>365</v>
          </cell>
          <cell r="G1922">
            <v>6100</v>
          </cell>
          <cell r="H1922">
            <v>6100</v>
          </cell>
          <cell r="I1922" t="str">
            <v>TRANSFER EQUIPMENT, AUTOMATIC, OVER 13.2KV</v>
          </cell>
          <cell r="J1922">
            <v>1996</v>
          </cell>
          <cell r="K1922">
            <v>113066.9</v>
          </cell>
          <cell r="L1922">
            <v>1</v>
          </cell>
          <cell r="M1922">
            <v>113066.9</v>
          </cell>
        </row>
        <row r="1923">
          <cell r="A1923" t="str">
            <v>36561101996</v>
          </cell>
          <cell r="B1923" t="str">
            <v>ESD</v>
          </cell>
          <cell r="C1923" t="str">
            <v>0000898</v>
          </cell>
          <cell r="D1923">
            <v>1010300</v>
          </cell>
          <cell r="E1923" t="str">
            <v>D</v>
          </cell>
          <cell r="F1923">
            <v>365</v>
          </cell>
          <cell r="G1923">
            <v>6110</v>
          </cell>
          <cell r="H1923">
            <v>6110</v>
          </cell>
          <cell r="I1923" t="str">
            <v>REMOTE TERMINAL RELAY</v>
          </cell>
          <cell r="J1923">
            <v>1996</v>
          </cell>
          <cell r="K1923">
            <v>42094.48</v>
          </cell>
          <cell r="L1923">
            <v>2</v>
          </cell>
          <cell r="M1923">
            <v>21047.24</v>
          </cell>
        </row>
        <row r="1924">
          <cell r="A1924" t="str">
            <v>36599961995</v>
          </cell>
          <cell r="B1924" t="str">
            <v>ESD</v>
          </cell>
          <cell r="C1924" t="str">
            <v>0000898</v>
          </cell>
          <cell r="D1924">
            <v>1010300</v>
          </cell>
          <cell r="E1924" t="str">
            <v>D</v>
          </cell>
          <cell r="F1924">
            <v>365</v>
          </cell>
          <cell r="G1924">
            <v>9996</v>
          </cell>
          <cell r="H1924">
            <v>9996</v>
          </cell>
          <cell r="I1924" t="str">
            <v>UNCLASSIFIED FOR CONVERSION</v>
          </cell>
          <cell r="J1924">
            <v>1995</v>
          </cell>
          <cell r="K1924">
            <v>-27882.46</v>
          </cell>
          <cell r="L1924">
            <v>2</v>
          </cell>
          <cell r="M1924">
            <v>-13941.23</v>
          </cell>
        </row>
        <row r="1925">
          <cell r="A1925" t="str">
            <v>36599961996</v>
          </cell>
          <cell r="B1925" t="str">
            <v>ESD</v>
          </cell>
          <cell r="C1925" t="str">
            <v>0000898</v>
          </cell>
          <cell r="D1925">
            <v>1010300</v>
          </cell>
          <cell r="E1925" t="str">
            <v>D</v>
          </cell>
          <cell r="F1925">
            <v>365</v>
          </cell>
          <cell r="G1925">
            <v>9996</v>
          </cell>
          <cell r="H1925">
            <v>9996</v>
          </cell>
          <cell r="I1925" t="str">
            <v>UNCLASSIFIED FOR CONVERSION</v>
          </cell>
          <cell r="J1925">
            <v>1996</v>
          </cell>
          <cell r="K1925">
            <v>16379.54</v>
          </cell>
          <cell r="L1925">
            <v>12</v>
          </cell>
          <cell r="M1925">
            <v>1364.96</v>
          </cell>
        </row>
        <row r="1926">
          <cell r="A1926" t="str">
            <v>36599961997</v>
          </cell>
          <cell r="B1926" t="str">
            <v>ESD</v>
          </cell>
          <cell r="C1926" t="str">
            <v>0000898</v>
          </cell>
          <cell r="D1926">
            <v>1010300</v>
          </cell>
          <cell r="E1926" t="str">
            <v>D</v>
          </cell>
          <cell r="F1926">
            <v>365</v>
          </cell>
          <cell r="G1926">
            <v>9996</v>
          </cell>
          <cell r="H1926">
            <v>9996</v>
          </cell>
          <cell r="I1926" t="str">
            <v>UNCLASSIFIED FOR CONVERSION</v>
          </cell>
          <cell r="J1926">
            <v>1997</v>
          </cell>
          <cell r="K1926">
            <v>101287.47</v>
          </cell>
          <cell r="L1926">
            <v>67</v>
          </cell>
          <cell r="M1926">
            <v>1511.75</v>
          </cell>
        </row>
        <row r="1927">
          <cell r="A1927" t="str">
            <v>36599961998</v>
          </cell>
          <cell r="B1927" t="str">
            <v>ESD</v>
          </cell>
          <cell r="C1927" t="str">
            <v>0000898</v>
          </cell>
          <cell r="D1927">
            <v>1010300</v>
          </cell>
          <cell r="E1927" t="str">
            <v>D</v>
          </cell>
          <cell r="F1927">
            <v>365</v>
          </cell>
          <cell r="G1927">
            <v>9996</v>
          </cell>
          <cell r="H1927">
            <v>9996</v>
          </cell>
          <cell r="I1927" t="str">
            <v>UNCLASSIFIED FOR CONVERSION</v>
          </cell>
          <cell r="J1927">
            <v>1998</v>
          </cell>
          <cell r="K1927">
            <v>417817.38</v>
          </cell>
          <cell r="L1927">
            <v>59</v>
          </cell>
          <cell r="M1927">
            <v>7081.65</v>
          </cell>
        </row>
        <row r="1928">
          <cell r="A1928" t="str">
            <v>36599961999</v>
          </cell>
          <cell r="B1928" t="str">
            <v>ESD</v>
          </cell>
          <cell r="C1928" t="str">
            <v>0000898</v>
          </cell>
          <cell r="D1928">
            <v>1010300</v>
          </cell>
          <cell r="E1928" t="str">
            <v>D</v>
          </cell>
          <cell r="F1928">
            <v>365</v>
          </cell>
          <cell r="G1928">
            <v>9996</v>
          </cell>
          <cell r="H1928">
            <v>9996</v>
          </cell>
          <cell r="I1928" t="str">
            <v>UNCLASSIFIED FOR CONVERSION</v>
          </cell>
          <cell r="J1928">
            <v>1999</v>
          </cell>
          <cell r="K1928">
            <v>1184346.94</v>
          </cell>
          <cell r="L1928">
            <v>206</v>
          </cell>
          <cell r="M1928">
            <v>5749.26</v>
          </cell>
        </row>
        <row r="1929">
          <cell r="A1929" t="str">
            <v>36599962000</v>
          </cell>
          <cell r="B1929" t="str">
            <v>ESD</v>
          </cell>
          <cell r="C1929" t="str">
            <v>0000898</v>
          </cell>
          <cell r="D1929">
            <v>1010300</v>
          </cell>
          <cell r="E1929" t="str">
            <v>D</v>
          </cell>
          <cell r="F1929">
            <v>365</v>
          </cell>
          <cell r="G1929">
            <v>9996</v>
          </cell>
          <cell r="H1929">
            <v>9996</v>
          </cell>
          <cell r="I1929" t="str">
            <v>UNCLASSIFIED FOR CONVERSION</v>
          </cell>
          <cell r="J1929">
            <v>2000</v>
          </cell>
          <cell r="K1929">
            <v>81802.240000000005</v>
          </cell>
          <cell r="L1929">
            <v>40</v>
          </cell>
          <cell r="M1929">
            <v>2045.06</v>
          </cell>
        </row>
        <row r="1930">
          <cell r="A1930" t="str">
            <v>36599962001</v>
          </cell>
          <cell r="B1930" t="str">
            <v>ESD</v>
          </cell>
          <cell r="C1930" t="str">
            <v>0000898</v>
          </cell>
          <cell r="D1930">
            <v>1010300</v>
          </cell>
          <cell r="E1930" t="str">
            <v>D</v>
          </cell>
          <cell r="F1930">
            <v>365</v>
          </cell>
          <cell r="G1930">
            <v>9996</v>
          </cell>
          <cell r="H1930">
            <v>9996</v>
          </cell>
          <cell r="I1930" t="str">
            <v>UNCLASSIFIED FOR CONVERSION</v>
          </cell>
          <cell r="J1930">
            <v>2001</v>
          </cell>
          <cell r="K1930">
            <v>-1288686.25</v>
          </cell>
          <cell r="L1930">
            <v>2</v>
          </cell>
          <cell r="M1930">
            <v>-644343.13</v>
          </cell>
        </row>
        <row r="1931">
          <cell r="A1931" t="str">
            <v>36599962002</v>
          </cell>
          <cell r="B1931" t="str">
            <v>ESD</v>
          </cell>
          <cell r="C1931" t="str">
            <v>0000898</v>
          </cell>
          <cell r="D1931">
            <v>1010300</v>
          </cell>
          <cell r="E1931" t="str">
            <v>D</v>
          </cell>
          <cell r="F1931">
            <v>365</v>
          </cell>
          <cell r="G1931">
            <v>9996</v>
          </cell>
          <cell r="H1931">
            <v>9996</v>
          </cell>
          <cell r="I1931" t="str">
            <v>UNCLASSIFIED FOR CONVERSION</v>
          </cell>
          <cell r="J1931">
            <v>2002</v>
          </cell>
          <cell r="K1931">
            <v>86809.76</v>
          </cell>
          <cell r="L1931">
            <v>0</v>
          </cell>
          <cell r="M1931" t="e">
            <v>#DIV/0!</v>
          </cell>
        </row>
        <row r="1932">
          <cell r="A1932" t="str">
            <v>36599962003</v>
          </cell>
          <cell r="B1932" t="str">
            <v>ESD</v>
          </cell>
          <cell r="C1932" t="str">
            <v>0000898</v>
          </cell>
          <cell r="D1932">
            <v>1010300</v>
          </cell>
          <cell r="E1932" t="str">
            <v>D</v>
          </cell>
          <cell r="F1932">
            <v>365</v>
          </cell>
          <cell r="G1932">
            <v>9996</v>
          </cell>
          <cell r="H1932">
            <v>9996</v>
          </cell>
          <cell r="I1932" t="str">
            <v>UNCLASSIFIED FOR CONVERSION</v>
          </cell>
          <cell r="J1932">
            <v>2003</v>
          </cell>
          <cell r="K1932">
            <v>93551.99</v>
          </cell>
          <cell r="L1932">
            <v>0</v>
          </cell>
          <cell r="M1932" t="e">
            <v>#DIV/0!</v>
          </cell>
        </row>
        <row r="1933">
          <cell r="A1933" t="str">
            <v>36599962005</v>
          </cell>
          <cell r="B1933" t="str">
            <v>ESD</v>
          </cell>
          <cell r="C1933" t="str">
            <v>0000898</v>
          </cell>
          <cell r="D1933">
            <v>1010300</v>
          </cell>
          <cell r="E1933" t="str">
            <v>D</v>
          </cell>
          <cell r="F1933">
            <v>365</v>
          </cell>
          <cell r="G1933">
            <v>9996</v>
          </cell>
          <cell r="H1933">
            <v>9996</v>
          </cell>
          <cell r="I1933" t="str">
            <v>UNCLASSIFIED FOR CONVERSION</v>
          </cell>
          <cell r="J1933">
            <v>2005</v>
          </cell>
          <cell r="K1933">
            <v>-39531.17</v>
          </cell>
          <cell r="L1933">
            <v>13</v>
          </cell>
          <cell r="M1933">
            <v>-3040.86</v>
          </cell>
        </row>
        <row r="1934">
          <cell r="A1934" t="str">
            <v>36599962006</v>
          </cell>
          <cell r="B1934" t="str">
            <v>ESD</v>
          </cell>
          <cell r="C1934" t="str">
            <v>0000898</v>
          </cell>
          <cell r="D1934">
            <v>1010300</v>
          </cell>
          <cell r="E1934" t="str">
            <v>D</v>
          </cell>
          <cell r="F1934">
            <v>365</v>
          </cell>
          <cell r="G1934">
            <v>9996</v>
          </cell>
          <cell r="H1934">
            <v>9996</v>
          </cell>
          <cell r="I1934" t="str">
            <v>UNCLASSIFIED FOR CONVERSION</v>
          </cell>
          <cell r="J1934">
            <v>2006</v>
          </cell>
          <cell r="K1934">
            <v>-1126.32</v>
          </cell>
          <cell r="L1934">
            <v>0</v>
          </cell>
          <cell r="M1934" t="e">
            <v>#DIV/0!</v>
          </cell>
        </row>
        <row r="1935">
          <cell r="A1935" t="str">
            <v>36599962008</v>
          </cell>
          <cell r="B1935" t="str">
            <v>ESD</v>
          </cell>
          <cell r="C1935" t="str">
            <v>0000898</v>
          </cell>
          <cell r="D1935">
            <v>1010300</v>
          </cell>
          <cell r="E1935" t="str">
            <v>D</v>
          </cell>
          <cell r="F1935">
            <v>365</v>
          </cell>
          <cell r="G1935">
            <v>9996</v>
          </cell>
          <cell r="H1935">
            <v>9996</v>
          </cell>
          <cell r="I1935" t="str">
            <v>UNCLASSIFIED FOR CONVERSION</v>
          </cell>
          <cell r="J1935">
            <v>2008</v>
          </cell>
          <cell r="K1935">
            <v>0.11</v>
          </cell>
          <cell r="L1935">
            <v>0</v>
          </cell>
          <cell r="M1935" t="e">
            <v>#DIV/0!</v>
          </cell>
        </row>
        <row r="1936">
          <cell r="A1936" t="str">
            <v>36610101908</v>
          </cell>
          <cell r="B1936" t="str">
            <v>ESD</v>
          </cell>
          <cell r="C1936" t="str">
            <v>0000898</v>
          </cell>
          <cell r="D1936">
            <v>1010300</v>
          </cell>
          <cell r="E1936" t="str">
            <v>D</v>
          </cell>
          <cell r="F1936">
            <v>366</v>
          </cell>
          <cell r="G1936">
            <v>1010</v>
          </cell>
          <cell r="H1936">
            <v>1010</v>
          </cell>
          <cell r="I1936" t="str">
            <v>CONDUIT</v>
          </cell>
          <cell r="J1936">
            <v>1908</v>
          </cell>
          <cell r="K1936">
            <v>4665.13</v>
          </cell>
          <cell r="L1936">
            <v>1822</v>
          </cell>
          <cell r="M1936">
            <v>2.56</v>
          </cell>
        </row>
        <row r="1937">
          <cell r="A1937" t="str">
            <v>36610101921</v>
          </cell>
          <cell r="B1937" t="str">
            <v>ESD</v>
          </cell>
          <cell r="C1937" t="str">
            <v>0000898</v>
          </cell>
          <cell r="D1937">
            <v>1010300</v>
          </cell>
          <cell r="E1937" t="str">
            <v>D</v>
          </cell>
          <cell r="F1937">
            <v>366</v>
          </cell>
          <cell r="G1937">
            <v>1010</v>
          </cell>
          <cell r="H1937">
            <v>1010</v>
          </cell>
          <cell r="I1937" t="str">
            <v>CONDUIT</v>
          </cell>
          <cell r="J1937">
            <v>1921</v>
          </cell>
          <cell r="K1937">
            <v>4198.8</v>
          </cell>
          <cell r="L1937">
            <v>283</v>
          </cell>
          <cell r="M1937">
            <v>14.84</v>
          </cell>
        </row>
        <row r="1938">
          <cell r="A1938" t="str">
            <v>36610101926</v>
          </cell>
          <cell r="B1938" t="str">
            <v>ESD</v>
          </cell>
          <cell r="C1938" t="str">
            <v>0000898</v>
          </cell>
          <cell r="D1938">
            <v>1010300</v>
          </cell>
          <cell r="E1938" t="str">
            <v>D</v>
          </cell>
          <cell r="F1938">
            <v>366</v>
          </cell>
          <cell r="G1938">
            <v>1010</v>
          </cell>
          <cell r="H1938">
            <v>1010</v>
          </cell>
          <cell r="I1938" t="str">
            <v>CONDUIT</v>
          </cell>
          <cell r="J1938">
            <v>1926</v>
          </cell>
          <cell r="K1938">
            <v>3100.73</v>
          </cell>
          <cell r="L1938">
            <v>13322</v>
          </cell>
          <cell r="M1938">
            <v>0.23</v>
          </cell>
        </row>
        <row r="1939">
          <cell r="A1939" t="str">
            <v>36610101949</v>
          </cell>
          <cell r="B1939" t="str">
            <v>ESD</v>
          </cell>
          <cell r="C1939" t="str">
            <v>0000898</v>
          </cell>
          <cell r="D1939">
            <v>1010300</v>
          </cell>
          <cell r="E1939" t="str">
            <v>D</v>
          </cell>
          <cell r="F1939">
            <v>366</v>
          </cell>
          <cell r="G1939">
            <v>1010</v>
          </cell>
          <cell r="H1939">
            <v>1010</v>
          </cell>
          <cell r="I1939" t="str">
            <v>CONDUIT</v>
          </cell>
          <cell r="J1939">
            <v>1949</v>
          </cell>
          <cell r="K1939">
            <v>609.80999999999995</v>
          </cell>
          <cell r="L1939">
            <v>640</v>
          </cell>
          <cell r="M1939">
            <v>0.95</v>
          </cell>
        </row>
        <row r="1940">
          <cell r="A1940" t="str">
            <v>36610101952</v>
          </cell>
          <cell r="B1940" t="str">
            <v>ESD</v>
          </cell>
          <cell r="C1940" t="str">
            <v>0000898</v>
          </cell>
          <cell r="D1940">
            <v>1010300</v>
          </cell>
          <cell r="E1940" t="str">
            <v>D</v>
          </cell>
          <cell r="F1940">
            <v>366</v>
          </cell>
          <cell r="G1940">
            <v>1010</v>
          </cell>
          <cell r="H1940">
            <v>1010</v>
          </cell>
          <cell r="I1940" t="str">
            <v>CONDUIT</v>
          </cell>
          <cell r="J1940">
            <v>1952</v>
          </cell>
          <cell r="K1940">
            <v>1687.54</v>
          </cell>
          <cell r="L1940">
            <v>85</v>
          </cell>
          <cell r="M1940">
            <v>19.850000000000001</v>
          </cell>
        </row>
        <row r="1941">
          <cell r="A1941" t="str">
            <v>36610101953</v>
          </cell>
          <cell r="B1941" t="str">
            <v>ESD</v>
          </cell>
          <cell r="C1941" t="str">
            <v>0000898</v>
          </cell>
          <cell r="D1941">
            <v>1010300</v>
          </cell>
          <cell r="E1941" t="str">
            <v>D</v>
          </cell>
          <cell r="F1941">
            <v>366</v>
          </cell>
          <cell r="G1941">
            <v>1010</v>
          </cell>
          <cell r="H1941">
            <v>1010</v>
          </cell>
          <cell r="I1941" t="str">
            <v>CONDUIT</v>
          </cell>
          <cell r="J1941">
            <v>1953</v>
          </cell>
          <cell r="K1941">
            <v>1278.01</v>
          </cell>
          <cell r="L1941">
            <v>738</v>
          </cell>
          <cell r="M1941">
            <v>1.73</v>
          </cell>
        </row>
        <row r="1942">
          <cell r="A1942" t="str">
            <v>36610101956</v>
          </cell>
          <cell r="B1942" t="str">
            <v>ESD</v>
          </cell>
          <cell r="C1942" t="str">
            <v>0000898</v>
          </cell>
          <cell r="D1942">
            <v>1010300</v>
          </cell>
          <cell r="E1942" t="str">
            <v>D</v>
          </cell>
          <cell r="F1942">
            <v>366</v>
          </cell>
          <cell r="G1942">
            <v>1010</v>
          </cell>
          <cell r="H1942">
            <v>1010</v>
          </cell>
          <cell r="I1942" t="str">
            <v>CONDUIT</v>
          </cell>
          <cell r="J1942">
            <v>1956</v>
          </cell>
          <cell r="K1942">
            <v>371.96</v>
          </cell>
          <cell r="L1942">
            <v>23</v>
          </cell>
          <cell r="M1942">
            <v>16.170000000000002</v>
          </cell>
        </row>
        <row r="1943">
          <cell r="A1943" t="str">
            <v>36610101957</v>
          </cell>
          <cell r="B1943" t="str">
            <v>ESD</v>
          </cell>
          <cell r="C1943" t="str">
            <v>0000898</v>
          </cell>
          <cell r="D1943">
            <v>1010300</v>
          </cell>
          <cell r="E1943" t="str">
            <v>D</v>
          </cell>
          <cell r="F1943">
            <v>366</v>
          </cell>
          <cell r="G1943">
            <v>1010</v>
          </cell>
          <cell r="H1943">
            <v>1010</v>
          </cell>
          <cell r="I1943" t="str">
            <v>CONDUIT</v>
          </cell>
          <cell r="J1943">
            <v>1957</v>
          </cell>
          <cell r="K1943">
            <v>2578.63</v>
          </cell>
          <cell r="L1943">
            <v>240</v>
          </cell>
          <cell r="M1943">
            <v>10.74</v>
          </cell>
        </row>
        <row r="1944">
          <cell r="A1944" t="str">
            <v>36610101959</v>
          </cell>
          <cell r="B1944" t="str">
            <v>ESD</v>
          </cell>
          <cell r="C1944" t="str">
            <v>0000898</v>
          </cell>
          <cell r="D1944">
            <v>1010300</v>
          </cell>
          <cell r="E1944" t="str">
            <v>D</v>
          </cell>
          <cell r="F1944">
            <v>366</v>
          </cell>
          <cell r="G1944">
            <v>1010</v>
          </cell>
          <cell r="H1944">
            <v>1010</v>
          </cell>
          <cell r="I1944" t="str">
            <v>CONDUIT</v>
          </cell>
          <cell r="J1944">
            <v>1959</v>
          </cell>
          <cell r="K1944">
            <v>274.58999999999997</v>
          </cell>
          <cell r="L1944">
            <v>940</v>
          </cell>
          <cell r="M1944">
            <v>0.28999999999999998</v>
          </cell>
        </row>
        <row r="1945">
          <cell r="A1945" t="str">
            <v>36610101960</v>
          </cell>
          <cell r="B1945" t="str">
            <v>ESD</v>
          </cell>
          <cell r="C1945" t="str">
            <v>0000898</v>
          </cell>
          <cell r="D1945">
            <v>1010300</v>
          </cell>
          <cell r="E1945" t="str">
            <v>D</v>
          </cell>
          <cell r="F1945">
            <v>366</v>
          </cell>
          <cell r="G1945">
            <v>1010</v>
          </cell>
          <cell r="H1945">
            <v>1010</v>
          </cell>
          <cell r="I1945" t="str">
            <v>CONDUIT</v>
          </cell>
          <cell r="J1945">
            <v>1960</v>
          </cell>
          <cell r="K1945">
            <v>21435.35</v>
          </cell>
          <cell r="L1945">
            <v>1203</v>
          </cell>
          <cell r="M1945">
            <v>17.82</v>
          </cell>
        </row>
        <row r="1946">
          <cell r="A1946" t="str">
            <v>36610101961</v>
          </cell>
          <cell r="B1946" t="str">
            <v>ESD</v>
          </cell>
          <cell r="C1946" t="str">
            <v>0000898</v>
          </cell>
          <cell r="D1946">
            <v>1010300</v>
          </cell>
          <cell r="E1946" t="str">
            <v>D</v>
          </cell>
          <cell r="F1946">
            <v>366</v>
          </cell>
          <cell r="G1946">
            <v>1010</v>
          </cell>
          <cell r="H1946">
            <v>1010</v>
          </cell>
          <cell r="I1946" t="str">
            <v>CONDUIT</v>
          </cell>
          <cell r="J1946">
            <v>1961</v>
          </cell>
          <cell r="K1946">
            <v>6138.78</v>
          </cell>
          <cell r="L1946">
            <v>325</v>
          </cell>
          <cell r="M1946">
            <v>18.89</v>
          </cell>
        </row>
        <row r="1947">
          <cell r="A1947" t="str">
            <v>36610101962</v>
          </cell>
          <cell r="B1947" t="str">
            <v>ESD</v>
          </cell>
          <cell r="C1947" t="str">
            <v>0000898</v>
          </cell>
          <cell r="D1947">
            <v>1010300</v>
          </cell>
          <cell r="E1947" t="str">
            <v>D</v>
          </cell>
          <cell r="F1947">
            <v>366</v>
          </cell>
          <cell r="G1947">
            <v>1010</v>
          </cell>
          <cell r="H1947">
            <v>1010</v>
          </cell>
          <cell r="I1947" t="str">
            <v>CONDUIT</v>
          </cell>
          <cell r="J1947">
            <v>1962</v>
          </cell>
          <cell r="K1947">
            <v>8871.9599999999991</v>
          </cell>
          <cell r="L1947">
            <v>686</v>
          </cell>
          <cell r="M1947">
            <v>12.93</v>
          </cell>
        </row>
        <row r="1948">
          <cell r="A1948" t="str">
            <v>36610101963</v>
          </cell>
          <cell r="B1948" t="str">
            <v>ESD</v>
          </cell>
          <cell r="C1948" t="str">
            <v>0000898</v>
          </cell>
          <cell r="D1948">
            <v>1010300</v>
          </cell>
          <cell r="E1948" t="str">
            <v>D</v>
          </cell>
          <cell r="F1948">
            <v>366</v>
          </cell>
          <cell r="G1948">
            <v>1010</v>
          </cell>
          <cell r="H1948">
            <v>1010</v>
          </cell>
          <cell r="I1948" t="str">
            <v>CONDUIT</v>
          </cell>
          <cell r="J1948">
            <v>1963</v>
          </cell>
          <cell r="K1948">
            <v>46114.36</v>
          </cell>
          <cell r="L1948">
            <v>950</v>
          </cell>
          <cell r="M1948">
            <v>48.54</v>
          </cell>
        </row>
        <row r="1949">
          <cell r="A1949" t="str">
            <v>36610101965</v>
          </cell>
          <cell r="B1949" t="str">
            <v>ESD</v>
          </cell>
          <cell r="C1949" t="str">
            <v>0000898</v>
          </cell>
          <cell r="D1949">
            <v>1010300</v>
          </cell>
          <cell r="E1949" t="str">
            <v>D</v>
          </cell>
          <cell r="F1949">
            <v>366</v>
          </cell>
          <cell r="G1949">
            <v>1010</v>
          </cell>
          <cell r="H1949">
            <v>1010</v>
          </cell>
          <cell r="I1949" t="str">
            <v>CONDUIT</v>
          </cell>
          <cell r="J1949">
            <v>1965</v>
          </cell>
          <cell r="K1949">
            <v>74154.73</v>
          </cell>
          <cell r="L1949">
            <v>169981</v>
          </cell>
          <cell r="M1949">
            <v>0.44</v>
          </cell>
        </row>
        <row r="1950">
          <cell r="A1950" t="str">
            <v>36610101966</v>
          </cell>
          <cell r="B1950" t="str">
            <v>ESD</v>
          </cell>
          <cell r="C1950" t="str">
            <v>0000898</v>
          </cell>
          <cell r="D1950">
            <v>1010300</v>
          </cell>
          <cell r="E1950" t="str">
            <v>D</v>
          </cell>
          <cell r="F1950">
            <v>366</v>
          </cell>
          <cell r="G1950">
            <v>1010</v>
          </cell>
          <cell r="H1950">
            <v>1010</v>
          </cell>
          <cell r="I1950" t="str">
            <v>CONDUIT</v>
          </cell>
          <cell r="J1950">
            <v>1966</v>
          </cell>
          <cell r="K1950">
            <v>255214.66</v>
          </cell>
          <cell r="L1950">
            <v>57093</v>
          </cell>
          <cell r="M1950">
            <v>4.47</v>
          </cell>
        </row>
        <row r="1951">
          <cell r="A1951" t="str">
            <v>36610101967</v>
          </cell>
          <cell r="B1951" t="str">
            <v>ESD</v>
          </cell>
          <cell r="C1951" t="str">
            <v>0000898</v>
          </cell>
          <cell r="D1951">
            <v>1010300</v>
          </cell>
          <cell r="E1951" t="str">
            <v>D</v>
          </cell>
          <cell r="F1951">
            <v>366</v>
          </cell>
          <cell r="G1951">
            <v>1010</v>
          </cell>
          <cell r="H1951">
            <v>1010</v>
          </cell>
          <cell r="I1951" t="str">
            <v>CONDUIT</v>
          </cell>
          <cell r="J1951">
            <v>1967</v>
          </cell>
          <cell r="K1951">
            <v>271109.05</v>
          </cell>
          <cell r="L1951">
            <v>72531</v>
          </cell>
          <cell r="M1951">
            <v>3.74</v>
          </cell>
        </row>
        <row r="1952">
          <cell r="A1952" t="str">
            <v>36610101968</v>
          </cell>
          <cell r="B1952" t="str">
            <v>ESD</v>
          </cell>
          <cell r="C1952" t="str">
            <v>0000898</v>
          </cell>
          <cell r="D1952">
            <v>1010300</v>
          </cell>
          <cell r="E1952" t="str">
            <v>D</v>
          </cell>
          <cell r="F1952">
            <v>366</v>
          </cell>
          <cell r="G1952">
            <v>1010</v>
          </cell>
          <cell r="H1952">
            <v>1010</v>
          </cell>
          <cell r="I1952" t="str">
            <v>CONDUIT</v>
          </cell>
          <cell r="J1952">
            <v>1968</v>
          </cell>
          <cell r="K1952">
            <v>420106.71</v>
          </cell>
          <cell r="L1952">
            <v>120170</v>
          </cell>
          <cell r="M1952">
            <v>3.5</v>
          </cell>
        </row>
        <row r="1953">
          <cell r="A1953" t="str">
            <v>36610101969</v>
          </cell>
          <cell r="B1953" t="str">
            <v>ESD</v>
          </cell>
          <cell r="C1953" t="str">
            <v>0000898</v>
          </cell>
          <cell r="D1953">
            <v>1010300</v>
          </cell>
          <cell r="E1953" t="str">
            <v>D</v>
          </cell>
          <cell r="F1953">
            <v>366</v>
          </cell>
          <cell r="G1953">
            <v>1010</v>
          </cell>
          <cell r="H1953">
            <v>1010</v>
          </cell>
          <cell r="I1953" t="str">
            <v>CONDUIT</v>
          </cell>
          <cell r="J1953">
            <v>1969</v>
          </cell>
          <cell r="K1953">
            <v>433243.95</v>
          </cell>
          <cell r="L1953">
            <v>97023</v>
          </cell>
          <cell r="M1953">
            <v>4.47</v>
          </cell>
        </row>
        <row r="1954">
          <cell r="A1954" t="str">
            <v>36610101970</v>
          </cell>
          <cell r="B1954" t="str">
            <v>ESD</v>
          </cell>
          <cell r="C1954" t="str">
            <v>0000898</v>
          </cell>
          <cell r="D1954">
            <v>1010300</v>
          </cell>
          <cell r="E1954" t="str">
            <v>D</v>
          </cell>
          <cell r="F1954">
            <v>366</v>
          </cell>
          <cell r="G1954">
            <v>1010</v>
          </cell>
          <cell r="H1954">
            <v>1010</v>
          </cell>
          <cell r="I1954" t="str">
            <v>CONDUIT</v>
          </cell>
          <cell r="J1954">
            <v>1970</v>
          </cell>
          <cell r="K1954">
            <v>728080.94</v>
          </cell>
          <cell r="L1954">
            <v>115041</v>
          </cell>
          <cell r="M1954">
            <v>6.33</v>
          </cell>
        </row>
        <row r="1955">
          <cell r="A1955" t="str">
            <v>36610101971</v>
          </cell>
          <cell r="B1955" t="str">
            <v>ESD</v>
          </cell>
          <cell r="C1955" t="str">
            <v>0000898</v>
          </cell>
          <cell r="D1955">
            <v>1010300</v>
          </cell>
          <cell r="E1955" t="str">
            <v>D</v>
          </cell>
          <cell r="F1955">
            <v>366</v>
          </cell>
          <cell r="G1955">
            <v>1010</v>
          </cell>
          <cell r="H1955">
            <v>1010</v>
          </cell>
          <cell r="I1955" t="str">
            <v>CONDUIT</v>
          </cell>
          <cell r="J1955">
            <v>1971</v>
          </cell>
          <cell r="K1955">
            <v>1720396.73</v>
          </cell>
          <cell r="L1955">
            <v>233976</v>
          </cell>
          <cell r="M1955">
            <v>7.35</v>
          </cell>
        </row>
        <row r="1956">
          <cell r="A1956" t="str">
            <v>36610101972</v>
          </cell>
          <cell r="B1956" t="str">
            <v>ESD</v>
          </cell>
          <cell r="C1956" t="str">
            <v>0000898</v>
          </cell>
          <cell r="D1956">
            <v>1010300</v>
          </cell>
          <cell r="E1956" t="str">
            <v>D</v>
          </cell>
          <cell r="F1956">
            <v>366</v>
          </cell>
          <cell r="G1956">
            <v>1010</v>
          </cell>
          <cell r="H1956">
            <v>1010</v>
          </cell>
          <cell r="I1956" t="str">
            <v>CONDUIT</v>
          </cell>
          <cell r="J1956">
            <v>1972</v>
          </cell>
          <cell r="K1956">
            <v>2878484.42</v>
          </cell>
          <cell r="L1956">
            <v>563738</v>
          </cell>
          <cell r="M1956">
            <v>5.1100000000000003</v>
          </cell>
        </row>
        <row r="1957">
          <cell r="A1957" t="str">
            <v>36610101973</v>
          </cell>
          <cell r="B1957" t="str">
            <v>ESD</v>
          </cell>
          <cell r="C1957" t="str">
            <v>0000898</v>
          </cell>
          <cell r="D1957">
            <v>1010300</v>
          </cell>
          <cell r="E1957" t="str">
            <v>D</v>
          </cell>
          <cell r="F1957">
            <v>366</v>
          </cell>
          <cell r="G1957">
            <v>1010</v>
          </cell>
          <cell r="H1957">
            <v>1010</v>
          </cell>
          <cell r="I1957" t="str">
            <v>CONDUIT</v>
          </cell>
          <cell r="J1957">
            <v>1973</v>
          </cell>
          <cell r="K1957">
            <v>886315.93</v>
          </cell>
          <cell r="L1957">
            <v>124671</v>
          </cell>
          <cell r="M1957">
            <v>7.11</v>
          </cell>
        </row>
        <row r="1958">
          <cell r="A1958" t="str">
            <v>36610101974</v>
          </cell>
          <cell r="B1958" t="str">
            <v>ESD</v>
          </cell>
          <cell r="C1958" t="str">
            <v>0000898</v>
          </cell>
          <cell r="D1958">
            <v>1010300</v>
          </cell>
          <cell r="E1958" t="str">
            <v>D</v>
          </cell>
          <cell r="F1958">
            <v>366</v>
          </cell>
          <cell r="G1958">
            <v>1010</v>
          </cell>
          <cell r="H1958">
            <v>1010</v>
          </cell>
          <cell r="I1958" t="str">
            <v>CONDUIT</v>
          </cell>
          <cell r="J1958">
            <v>1974</v>
          </cell>
          <cell r="K1958">
            <v>774939.03</v>
          </cell>
          <cell r="L1958">
            <v>85133</v>
          </cell>
          <cell r="M1958">
            <v>9.1</v>
          </cell>
        </row>
        <row r="1959">
          <cell r="A1959" t="str">
            <v>36610101975</v>
          </cell>
          <cell r="B1959" t="str">
            <v>ESD</v>
          </cell>
          <cell r="C1959" t="str">
            <v>0000898</v>
          </cell>
          <cell r="D1959">
            <v>1010300</v>
          </cell>
          <cell r="E1959" t="str">
            <v>D</v>
          </cell>
          <cell r="F1959">
            <v>366</v>
          </cell>
          <cell r="G1959">
            <v>1010</v>
          </cell>
          <cell r="H1959">
            <v>1010</v>
          </cell>
          <cell r="I1959" t="str">
            <v>CONDUIT</v>
          </cell>
          <cell r="J1959">
            <v>1975</v>
          </cell>
          <cell r="K1959">
            <v>1039395.93</v>
          </cell>
          <cell r="L1959">
            <v>150154</v>
          </cell>
          <cell r="M1959">
            <v>6.92</v>
          </cell>
        </row>
        <row r="1960">
          <cell r="A1960" t="str">
            <v>36610101976</v>
          </cell>
          <cell r="B1960" t="str">
            <v>ESD</v>
          </cell>
          <cell r="C1960" t="str">
            <v>0000898</v>
          </cell>
          <cell r="D1960">
            <v>1010300</v>
          </cell>
          <cell r="E1960" t="str">
            <v>D</v>
          </cell>
          <cell r="F1960">
            <v>366</v>
          </cell>
          <cell r="G1960">
            <v>1010</v>
          </cell>
          <cell r="H1960">
            <v>1010</v>
          </cell>
          <cell r="I1960" t="str">
            <v>CONDUIT</v>
          </cell>
          <cell r="J1960">
            <v>1976</v>
          </cell>
          <cell r="K1960">
            <v>1273342.96</v>
          </cell>
          <cell r="L1960">
            <v>234119</v>
          </cell>
          <cell r="M1960">
            <v>5.44</v>
          </cell>
        </row>
        <row r="1961">
          <cell r="A1961" t="str">
            <v>36610101977</v>
          </cell>
          <cell r="B1961" t="str">
            <v>ESD</v>
          </cell>
          <cell r="C1961" t="str">
            <v>0000898</v>
          </cell>
          <cell r="D1961">
            <v>1010300</v>
          </cell>
          <cell r="E1961" t="str">
            <v>D</v>
          </cell>
          <cell r="F1961">
            <v>366</v>
          </cell>
          <cell r="G1961">
            <v>1010</v>
          </cell>
          <cell r="H1961">
            <v>1010</v>
          </cell>
          <cell r="I1961" t="str">
            <v>CONDUIT</v>
          </cell>
          <cell r="J1961">
            <v>1977</v>
          </cell>
          <cell r="K1961">
            <v>486361.21</v>
          </cell>
          <cell r="L1961">
            <v>327989</v>
          </cell>
          <cell r="M1961">
            <v>1.48</v>
          </cell>
        </row>
        <row r="1962">
          <cell r="A1962" t="str">
            <v>36610101978</v>
          </cell>
          <cell r="B1962" t="str">
            <v>ESD</v>
          </cell>
          <cell r="C1962" t="str">
            <v>0000898</v>
          </cell>
          <cell r="D1962">
            <v>1010300</v>
          </cell>
          <cell r="E1962" t="str">
            <v>D</v>
          </cell>
          <cell r="F1962">
            <v>366</v>
          </cell>
          <cell r="G1962">
            <v>1010</v>
          </cell>
          <cell r="H1962">
            <v>1010</v>
          </cell>
          <cell r="I1962" t="str">
            <v>CONDUIT</v>
          </cell>
          <cell r="J1962">
            <v>1978</v>
          </cell>
          <cell r="K1962">
            <v>1168243.31</v>
          </cell>
          <cell r="L1962">
            <v>328888</v>
          </cell>
          <cell r="M1962">
            <v>3.55</v>
          </cell>
        </row>
        <row r="1963">
          <cell r="A1963" t="str">
            <v>36610101979</v>
          </cell>
          <cell r="B1963" t="str">
            <v>ESD</v>
          </cell>
          <cell r="C1963" t="str">
            <v>0000898</v>
          </cell>
          <cell r="D1963">
            <v>1010300</v>
          </cell>
          <cell r="E1963" t="str">
            <v>D</v>
          </cell>
          <cell r="F1963">
            <v>366</v>
          </cell>
          <cell r="G1963">
            <v>1010</v>
          </cell>
          <cell r="H1963">
            <v>1010</v>
          </cell>
          <cell r="I1963" t="str">
            <v>CONDUIT</v>
          </cell>
          <cell r="J1963">
            <v>1979</v>
          </cell>
          <cell r="K1963">
            <v>1708292.63</v>
          </cell>
          <cell r="L1963">
            <v>403867</v>
          </cell>
          <cell r="M1963">
            <v>4.2300000000000004</v>
          </cell>
        </row>
        <row r="1964">
          <cell r="A1964" t="str">
            <v>36610101980</v>
          </cell>
          <cell r="B1964" t="str">
            <v>ESD</v>
          </cell>
          <cell r="C1964" t="str">
            <v>0000898</v>
          </cell>
          <cell r="D1964">
            <v>1010300</v>
          </cell>
          <cell r="E1964" t="str">
            <v>D</v>
          </cell>
          <cell r="F1964">
            <v>366</v>
          </cell>
          <cell r="G1964">
            <v>1010</v>
          </cell>
          <cell r="H1964">
            <v>1010</v>
          </cell>
          <cell r="I1964" t="str">
            <v>CONDUIT</v>
          </cell>
          <cell r="J1964">
            <v>1980</v>
          </cell>
          <cell r="K1964">
            <v>1886274.13</v>
          </cell>
          <cell r="L1964">
            <v>443826</v>
          </cell>
          <cell r="M1964">
            <v>4.25</v>
          </cell>
        </row>
        <row r="1965">
          <cell r="A1965" t="str">
            <v>36610101981</v>
          </cell>
          <cell r="B1965" t="str">
            <v>ESD</v>
          </cell>
          <cell r="C1965" t="str">
            <v>0000898</v>
          </cell>
          <cell r="D1965">
            <v>1010300</v>
          </cell>
          <cell r="E1965" t="str">
            <v>D</v>
          </cell>
          <cell r="F1965">
            <v>366</v>
          </cell>
          <cell r="G1965">
            <v>1010</v>
          </cell>
          <cell r="H1965">
            <v>1010</v>
          </cell>
          <cell r="I1965" t="str">
            <v>CONDUIT</v>
          </cell>
          <cell r="J1965">
            <v>1981</v>
          </cell>
          <cell r="K1965">
            <v>1671639.91</v>
          </cell>
          <cell r="L1965">
            <v>336722</v>
          </cell>
          <cell r="M1965">
            <v>4.96</v>
          </cell>
        </row>
        <row r="1966">
          <cell r="A1966" t="str">
            <v>36610101982</v>
          </cell>
          <cell r="B1966" t="str">
            <v>ESD</v>
          </cell>
          <cell r="C1966" t="str">
            <v>0000898</v>
          </cell>
          <cell r="D1966">
            <v>1010300</v>
          </cell>
          <cell r="E1966" t="str">
            <v>D</v>
          </cell>
          <cell r="F1966">
            <v>366</v>
          </cell>
          <cell r="G1966">
            <v>1010</v>
          </cell>
          <cell r="H1966">
            <v>1010</v>
          </cell>
          <cell r="I1966" t="str">
            <v>CONDUIT</v>
          </cell>
          <cell r="J1966">
            <v>1982</v>
          </cell>
          <cell r="K1966">
            <v>2407923.2799999998</v>
          </cell>
          <cell r="L1966">
            <v>346488</v>
          </cell>
          <cell r="M1966">
            <v>6.95</v>
          </cell>
        </row>
        <row r="1967">
          <cell r="A1967" t="str">
            <v>36610101983</v>
          </cell>
          <cell r="B1967" t="str">
            <v>ESD</v>
          </cell>
          <cell r="C1967" t="str">
            <v>0000898</v>
          </cell>
          <cell r="D1967">
            <v>1010300</v>
          </cell>
          <cell r="E1967" t="str">
            <v>D</v>
          </cell>
          <cell r="F1967">
            <v>366</v>
          </cell>
          <cell r="G1967">
            <v>1010</v>
          </cell>
          <cell r="H1967">
            <v>1010</v>
          </cell>
          <cell r="I1967" t="str">
            <v>CONDUIT</v>
          </cell>
          <cell r="J1967">
            <v>1983</v>
          </cell>
          <cell r="K1967">
            <v>4846936.05</v>
          </cell>
          <cell r="L1967">
            <v>550110</v>
          </cell>
          <cell r="M1967">
            <v>8.81</v>
          </cell>
        </row>
        <row r="1968">
          <cell r="A1968" t="str">
            <v>36610101984</v>
          </cell>
          <cell r="B1968" t="str">
            <v>ESD</v>
          </cell>
          <cell r="C1968" t="str">
            <v>0000898</v>
          </cell>
          <cell r="D1968">
            <v>1010300</v>
          </cell>
          <cell r="E1968" t="str">
            <v>D</v>
          </cell>
          <cell r="F1968">
            <v>366</v>
          </cell>
          <cell r="G1968">
            <v>1010</v>
          </cell>
          <cell r="H1968">
            <v>1010</v>
          </cell>
          <cell r="I1968" t="str">
            <v>CONDUIT</v>
          </cell>
          <cell r="J1968">
            <v>1984</v>
          </cell>
          <cell r="K1968">
            <v>4815577.3600000003</v>
          </cell>
          <cell r="L1968">
            <v>740561</v>
          </cell>
          <cell r="M1968">
            <v>6.5</v>
          </cell>
        </row>
        <row r="1969">
          <cell r="A1969" t="str">
            <v>36610101985</v>
          </cell>
          <cell r="B1969" t="str">
            <v>ESD</v>
          </cell>
          <cell r="C1969" t="str">
            <v>0000898</v>
          </cell>
          <cell r="D1969">
            <v>1010300</v>
          </cell>
          <cell r="E1969" t="str">
            <v>D</v>
          </cell>
          <cell r="F1969">
            <v>366</v>
          </cell>
          <cell r="G1969">
            <v>1010</v>
          </cell>
          <cell r="H1969">
            <v>1010</v>
          </cell>
          <cell r="I1969" t="str">
            <v>CONDUIT</v>
          </cell>
          <cell r="J1969">
            <v>1985</v>
          </cell>
          <cell r="K1969">
            <v>5109133.2</v>
          </cell>
          <cell r="L1969">
            <v>775095</v>
          </cell>
          <cell r="M1969">
            <v>6.59</v>
          </cell>
        </row>
        <row r="1970">
          <cell r="A1970" t="str">
            <v>36610101986</v>
          </cell>
          <cell r="B1970" t="str">
            <v>ESD</v>
          </cell>
          <cell r="C1970" t="str">
            <v>0000898</v>
          </cell>
          <cell r="D1970">
            <v>1010300</v>
          </cell>
          <cell r="E1970" t="str">
            <v>D</v>
          </cell>
          <cell r="F1970">
            <v>366</v>
          </cell>
          <cell r="G1970">
            <v>1010</v>
          </cell>
          <cell r="H1970">
            <v>1010</v>
          </cell>
          <cell r="I1970" t="str">
            <v>CONDUIT</v>
          </cell>
          <cell r="J1970">
            <v>1986</v>
          </cell>
          <cell r="K1970">
            <v>5448254.4299999997</v>
          </cell>
          <cell r="L1970">
            <v>516293</v>
          </cell>
          <cell r="M1970">
            <v>10.55</v>
          </cell>
        </row>
        <row r="1971">
          <cell r="A1971" t="str">
            <v>36610101987</v>
          </cell>
          <cell r="B1971" t="str">
            <v>ESD</v>
          </cell>
          <cell r="C1971" t="str">
            <v>0000898</v>
          </cell>
          <cell r="D1971">
            <v>1010300</v>
          </cell>
          <cell r="E1971" t="str">
            <v>D</v>
          </cell>
          <cell r="F1971">
            <v>366</v>
          </cell>
          <cell r="G1971">
            <v>1010</v>
          </cell>
          <cell r="H1971">
            <v>1010</v>
          </cell>
          <cell r="I1971" t="str">
            <v>CONDUIT</v>
          </cell>
          <cell r="J1971">
            <v>1987</v>
          </cell>
          <cell r="K1971">
            <v>912962.23</v>
          </cell>
          <cell r="L1971">
            <v>291423</v>
          </cell>
          <cell r="M1971">
            <v>3.13</v>
          </cell>
        </row>
        <row r="1972">
          <cell r="A1972" t="str">
            <v>36610101988</v>
          </cell>
          <cell r="B1972" t="str">
            <v>ESD</v>
          </cell>
          <cell r="C1972" t="str">
            <v>0000898</v>
          </cell>
          <cell r="D1972">
            <v>1010300</v>
          </cell>
          <cell r="E1972" t="str">
            <v>D</v>
          </cell>
          <cell r="F1972">
            <v>366</v>
          </cell>
          <cell r="G1972">
            <v>1010</v>
          </cell>
          <cell r="H1972">
            <v>1010</v>
          </cell>
          <cell r="I1972" t="str">
            <v>CONDUIT</v>
          </cell>
          <cell r="J1972">
            <v>1988</v>
          </cell>
          <cell r="K1972">
            <v>2629703.84</v>
          </cell>
          <cell r="L1972">
            <v>573395</v>
          </cell>
          <cell r="M1972">
            <v>4.59</v>
          </cell>
        </row>
        <row r="1973">
          <cell r="A1973" t="str">
            <v>36610101989</v>
          </cell>
          <cell r="B1973" t="str">
            <v>ESD</v>
          </cell>
          <cell r="C1973" t="str">
            <v>0000898</v>
          </cell>
          <cell r="D1973">
            <v>1010300</v>
          </cell>
          <cell r="E1973" t="str">
            <v>D</v>
          </cell>
          <cell r="F1973">
            <v>366</v>
          </cell>
          <cell r="G1973">
            <v>1010</v>
          </cell>
          <cell r="H1973">
            <v>1010</v>
          </cell>
          <cell r="I1973" t="str">
            <v>CONDUIT</v>
          </cell>
          <cell r="J1973">
            <v>1989</v>
          </cell>
          <cell r="K1973">
            <v>3920828.12</v>
          </cell>
          <cell r="L1973">
            <v>478186</v>
          </cell>
          <cell r="M1973">
            <v>8.1999999999999993</v>
          </cell>
        </row>
        <row r="1974">
          <cell r="A1974" t="str">
            <v>36610101990</v>
          </cell>
          <cell r="B1974" t="str">
            <v>ESD</v>
          </cell>
          <cell r="C1974" t="str">
            <v>0000898</v>
          </cell>
          <cell r="D1974">
            <v>1010300</v>
          </cell>
          <cell r="E1974" t="str">
            <v>D</v>
          </cell>
          <cell r="F1974">
            <v>366</v>
          </cell>
          <cell r="G1974">
            <v>1010</v>
          </cell>
          <cell r="H1974">
            <v>1010</v>
          </cell>
          <cell r="I1974" t="str">
            <v>CONDUIT</v>
          </cell>
          <cell r="J1974">
            <v>1990</v>
          </cell>
          <cell r="K1974">
            <v>5833738.5499999998</v>
          </cell>
          <cell r="L1974">
            <v>665569</v>
          </cell>
          <cell r="M1974">
            <v>8.77</v>
          </cell>
        </row>
        <row r="1975">
          <cell r="A1975" t="str">
            <v>36610101991</v>
          </cell>
          <cell r="B1975" t="str">
            <v>ESD</v>
          </cell>
          <cell r="C1975" t="str">
            <v>0000898</v>
          </cell>
          <cell r="D1975">
            <v>1010300</v>
          </cell>
          <cell r="E1975" t="str">
            <v>D</v>
          </cell>
          <cell r="F1975">
            <v>366</v>
          </cell>
          <cell r="G1975">
            <v>1010</v>
          </cell>
          <cell r="H1975">
            <v>1010</v>
          </cell>
          <cell r="I1975" t="str">
            <v>CONDUIT</v>
          </cell>
          <cell r="J1975">
            <v>1991</v>
          </cell>
          <cell r="K1975">
            <v>3704602.95</v>
          </cell>
          <cell r="L1975">
            <v>852499</v>
          </cell>
          <cell r="M1975">
            <v>4.3499999999999996</v>
          </cell>
        </row>
        <row r="1976">
          <cell r="A1976" t="str">
            <v>36610101992</v>
          </cell>
          <cell r="B1976" t="str">
            <v>ESD</v>
          </cell>
          <cell r="C1976" t="str">
            <v>0000898</v>
          </cell>
          <cell r="D1976">
            <v>1010300</v>
          </cell>
          <cell r="E1976" t="str">
            <v>D</v>
          </cell>
          <cell r="F1976">
            <v>366</v>
          </cell>
          <cell r="G1976">
            <v>1010</v>
          </cell>
          <cell r="H1976">
            <v>1010</v>
          </cell>
          <cell r="I1976" t="str">
            <v>CONDUIT</v>
          </cell>
          <cell r="J1976">
            <v>1992</v>
          </cell>
          <cell r="K1976">
            <v>3820683.32</v>
          </cell>
          <cell r="L1976">
            <v>1358781</v>
          </cell>
          <cell r="M1976">
            <v>2.81</v>
          </cell>
        </row>
        <row r="1977">
          <cell r="A1977" t="str">
            <v>36610101993</v>
          </cell>
          <cell r="B1977" t="str">
            <v>ESD</v>
          </cell>
          <cell r="C1977" t="str">
            <v>0000898</v>
          </cell>
          <cell r="D1977">
            <v>1010300</v>
          </cell>
          <cell r="E1977" t="str">
            <v>D</v>
          </cell>
          <cell r="F1977">
            <v>366</v>
          </cell>
          <cell r="G1977">
            <v>1010</v>
          </cell>
          <cell r="H1977">
            <v>1010</v>
          </cell>
          <cell r="I1977" t="str">
            <v>CONDUIT</v>
          </cell>
          <cell r="J1977">
            <v>1993</v>
          </cell>
          <cell r="K1977">
            <v>6297653.21</v>
          </cell>
          <cell r="L1977">
            <v>1518158</v>
          </cell>
          <cell r="M1977">
            <v>4.1500000000000004</v>
          </cell>
        </row>
        <row r="1978">
          <cell r="A1978" t="str">
            <v>36610101994</v>
          </cell>
          <cell r="B1978" t="str">
            <v>ESD</v>
          </cell>
          <cell r="C1978" t="str">
            <v>0000898</v>
          </cell>
          <cell r="D1978">
            <v>1010300</v>
          </cell>
          <cell r="E1978" t="str">
            <v>D</v>
          </cell>
          <cell r="F1978">
            <v>366</v>
          </cell>
          <cell r="G1978">
            <v>1010</v>
          </cell>
          <cell r="H1978">
            <v>1010</v>
          </cell>
          <cell r="I1978" t="str">
            <v>CONDUIT</v>
          </cell>
          <cell r="J1978">
            <v>1994</v>
          </cell>
          <cell r="K1978">
            <v>6228596.6699999999</v>
          </cell>
          <cell r="L1978">
            <v>1949637</v>
          </cell>
          <cell r="M1978">
            <v>3.19</v>
          </cell>
        </row>
        <row r="1979">
          <cell r="A1979" t="str">
            <v>36610101995</v>
          </cell>
          <cell r="B1979" t="str">
            <v>ESD</v>
          </cell>
          <cell r="C1979" t="str">
            <v>0000898</v>
          </cell>
          <cell r="D1979">
            <v>1010300</v>
          </cell>
          <cell r="E1979" t="str">
            <v>D</v>
          </cell>
          <cell r="F1979">
            <v>366</v>
          </cell>
          <cell r="G1979">
            <v>1010</v>
          </cell>
          <cell r="H1979">
            <v>1010</v>
          </cell>
          <cell r="I1979" t="str">
            <v>CONDUIT</v>
          </cell>
          <cell r="J1979">
            <v>1995</v>
          </cell>
          <cell r="K1979">
            <v>12147141.18</v>
          </cell>
          <cell r="L1979">
            <v>1807463</v>
          </cell>
          <cell r="M1979">
            <v>6.72</v>
          </cell>
        </row>
        <row r="1980">
          <cell r="A1980" t="str">
            <v>36610101996</v>
          </cell>
          <cell r="B1980" t="str">
            <v>ESD</v>
          </cell>
          <cell r="C1980" t="str">
            <v>0000898</v>
          </cell>
          <cell r="D1980">
            <v>1010300</v>
          </cell>
          <cell r="E1980" t="str">
            <v>D</v>
          </cell>
          <cell r="F1980">
            <v>366</v>
          </cell>
          <cell r="G1980">
            <v>1010</v>
          </cell>
          <cell r="H1980">
            <v>1010</v>
          </cell>
          <cell r="I1980" t="str">
            <v>CONDUIT</v>
          </cell>
          <cell r="J1980">
            <v>1996</v>
          </cell>
          <cell r="K1980">
            <v>23504132.100000001</v>
          </cell>
          <cell r="L1980">
            <v>4651833</v>
          </cell>
          <cell r="M1980">
            <v>5.05</v>
          </cell>
        </row>
        <row r="1981">
          <cell r="A1981" t="str">
            <v>36610101997</v>
          </cell>
          <cell r="B1981" t="str">
            <v>ESD</v>
          </cell>
          <cell r="C1981" t="str">
            <v>0000898</v>
          </cell>
          <cell r="D1981">
            <v>1010300</v>
          </cell>
          <cell r="E1981" t="str">
            <v>D</v>
          </cell>
          <cell r="F1981">
            <v>366</v>
          </cell>
          <cell r="G1981">
            <v>1010</v>
          </cell>
          <cell r="H1981">
            <v>1010</v>
          </cell>
          <cell r="I1981" t="str">
            <v>CONDUIT</v>
          </cell>
          <cell r="J1981">
            <v>1997</v>
          </cell>
          <cell r="K1981">
            <v>14108878.25</v>
          </cell>
          <cell r="L1981">
            <v>3684110</v>
          </cell>
          <cell r="M1981">
            <v>3.83</v>
          </cell>
        </row>
        <row r="1982">
          <cell r="A1982" t="str">
            <v>36610101998</v>
          </cell>
          <cell r="B1982" t="str">
            <v>ESD</v>
          </cell>
          <cell r="C1982" t="str">
            <v>0000898</v>
          </cell>
          <cell r="D1982">
            <v>1010300</v>
          </cell>
          <cell r="E1982" t="str">
            <v>D</v>
          </cell>
          <cell r="F1982">
            <v>366</v>
          </cell>
          <cell r="G1982">
            <v>1010</v>
          </cell>
          <cell r="H1982">
            <v>1010</v>
          </cell>
          <cell r="I1982" t="str">
            <v>CONDUIT</v>
          </cell>
          <cell r="J1982">
            <v>1998</v>
          </cell>
          <cell r="K1982">
            <v>10974707.26</v>
          </cell>
          <cell r="L1982">
            <v>4379595</v>
          </cell>
          <cell r="M1982">
            <v>2.5099999999999998</v>
          </cell>
        </row>
        <row r="1983">
          <cell r="A1983" t="str">
            <v>36610101999</v>
          </cell>
          <cell r="B1983" t="str">
            <v>ESD</v>
          </cell>
          <cell r="C1983" t="str">
            <v>0000898</v>
          </cell>
          <cell r="D1983">
            <v>1010300</v>
          </cell>
          <cell r="E1983" t="str">
            <v>D</v>
          </cell>
          <cell r="F1983">
            <v>366</v>
          </cell>
          <cell r="G1983">
            <v>1010</v>
          </cell>
          <cell r="H1983">
            <v>1010</v>
          </cell>
          <cell r="I1983" t="str">
            <v>CONDUIT</v>
          </cell>
          <cell r="J1983">
            <v>1999</v>
          </cell>
          <cell r="K1983">
            <v>15882972.050000001</v>
          </cell>
          <cell r="L1983">
            <v>5340985</v>
          </cell>
          <cell r="M1983">
            <v>2.97</v>
          </cell>
        </row>
        <row r="1984">
          <cell r="A1984" t="str">
            <v>36610102000</v>
          </cell>
          <cell r="B1984" t="str">
            <v>ESD</v>
          </cell>
          <cell r="C1984" t="str">
            <v>0000898</v>
          </cell>
          <cell r="D1984">
            <v>1010300</v>
          </cell>
          <cell r="E1984" t="str">
            <v>D</v>
          </cell>
          <cell r="F1984">
            <v>366</v>
          </cell>
          <cell r="G1984">
            <v>1010</v>
          </cell>
          <cell r="H1984">
            <v>1010</v>
          </cell>
          <cell r="I1984" t="str">
            <v>CONDUIT</v>
          </cell>
          <cell r="J1984">
            <v>2000</v>
          </cell>
          <cell r="K1984">
            <v>18826181.41</v>
          </cell>
          <cell r="L1984">
            <v>4613466</v>
          </cell>
          <cell r="M1984">
            <v>4.08</v>
          </cell>
        </row>
        <row r="1985">
          <cell r="A1985" t="str">
            <v>36610102001</v>
          </cell>
          <cell r="B1985" t="str">
            <v>ESD</v>
          </cell>
          <cell r="C1985" t="str">
            <v>0000898</v>
          </cell>
          <cell r="D1985">
            <v>1010300</v>
          </cell>
          <cell r="E1985" t="str">
            <v>D</v>
          </cell>
          <cell r="F1985">
            <v>366</v>
          </cell>
          <cell r="G1985">
            <v>1010</v>
          </cell>
          <cell r="H1985">
            <v>1010</v>
          </cell>
          <cell r="I1985" t="str">
            <v>CONDUIT</v>
          </cell>
          <cell r="J1985">
            <v>2001</v>
          </cell>
          <cell r="K1985">
            <v>20373995.940000001</v>
          </cell>
          <cell r="L1985">
            <v>4999111</v>
          </cell>
          <cell r="M1985">
            <v>4.08</v>
          </cell>
        </row>
        <row r="1986">
          <cell r="A1986" t="str">
            <v>36610102002</v>
          </cell>
          <cell r="B1986" t="str">
            <v>ESD</v>
          </cell>
          <cell r="C1986" t="str">
            <v>0000898</v>
          </cell>
          <cell r="D1986">
            <v>1010300</v>
          </cell>
          <cell r="E1986" t="str">
            <v>D</v>
          </cell>
          <cell r="F1986">
            <v>366</v>
          </cell>
          <cell r="G1986">
            <v>1010</v>
          </cell>
          <cell r="H1986">
            <v>1010</v>
          </cell>
          <cell r="I1986" t="str">
            <v>CONDUIT</v>
          </cell>
          <cell r="J1986">
            <v>2002</v>
          </cell>
          <cell r="K1986">
            <v>12355103.23</v>
          </cell>
          <cell r="L1986">
            <v>4756945</v>
          </cell>
          <cell r="M1986">
            <v>2.6</v>
          </cell>
        </row>
        <row r="1987">
          <cell r="A1987" t="str">
            <v>36610102003</v>
          </cell>
          <cell r="B1987" t="str">
            <v>ESD</v>
          </cell>
          <cell r="C1987" t="str">
            <v>0000898</v>
          </cell>
          <cell r="D1987">
            <v>1010300</v>
          </cell>
          <cell r="E1987" t="str">
            <v>D</v>
          </cell>
          <cell r="F1987">
            <v>366</v>
          </cell>
          <cell r="G1987">
            <v>1010</v>
          </cell>
          <cell r="H1987">
            <v>1010</v>
          </cell>
          <cell r="I1987" t="str">
            <v>CONDUIT</v>
          </cell>
          <cell r="J1987">
            <v>2003</v>
          </cell>
          <cell r="K1987">
            <v>12169378.18</v>
          </cell>
          <cell r="L1987">
            <v>4293583</v>
          </cell>
          <cell r="M1987">
            <v>2.83</v>
          </cell>
        </row>
        <row r="1988">
          <cell r="A1988" t="str">
            <v>36610102004</v>
          </cell>
          <cell r="B1988" t="str">
            <v>ESD</v>
          </cell>
          <cell r="C1988" t="str">
            <v>0000898</v>
          </cell>
          <cell r="D1988">
            <v>1010300</v>
          </cell>
          <cell r="E1988" t="str">
            <v>D</v>
          </cell>
          <cell r="F1988">
            <v>366</v>
          </cell>
          <cell r="G1988">
            <v>1010</v>
          </cell>
          <cell r="H1988">
            <v>1010</v>
          </cell>
          <cell r="I1988" t="str">
            <v>CONDUIT</v>
          </cell>
          <cell r="J1988">
            <v>2004</v>
          </cell>
          <cell r="K1988">
            <v>12744145.699999999</v>
          </cell>
          <cell r="L1988">
            <v>4639026</v>
          </cell>
          <cell r="M1988">
            <v>2.75</v>
          </cell>
        </row>
        <row r="1989">
          <cell r="A1989" t="str">
            <v>36610102005</v>
          </cell>
          <cell r="B1989" t="str">
            <v>ESD</v>
          </cell>
          <cell r="C1989" t="str">
            <v>0000898</v>
          </cell>
          <cell r="D1989">
            <v>1010300</v>
          </cell>
          <cell r="E1989" t="str">
            <v>D</v>
          </cell>
          <cell r="F1989">
            <v>366</v>
          </cell>
          <cell r="G1989">
            <v>1010</v>
          </cell>
          <cell r="H1989">
            <v>1010</v>
          </cell>
          <cell r="I1989" t="str">
            <v>CONDUIT</v>
          </cell>
          <cell r="J1989">
            <v>2005</v>
          </cell>
          <cell r="K1989">
            <v>20114413.399999999</v>
          </cell>
          <cell r="L1989">
            <v>5932240</v>
          </cell>
          <cell r="M1989">
            <v>3.39</v>
          </cell>
        </row>
        <row r="1990">
          <cell r="A1990" t="str">
            <v>36610102006</v>
          </cell>
          <cell r="B1990" t="str">
            <v>ESD</v>
          </cell>
          <cell r="C1990" t="str">
            <v>0000898</v>
          </cell>
          <cell r="D1990">
            <v>1010300</v>
          </cell>
          <cell r="E1990" t="str">
            <v>D</v>
          </cell>
          <cell r="F1990">
            <v>366</v>
          </cell>
          <cell r="G1990">
            <v>1010</v>
          </cell>
          <cell r="H1990">
            <v>1010</v>
          </cell>
          <cell r="I1990" t="str">
            <v>CONDUIT</v>
          </cell>
          <cell r="J1990">
            <v>2006</v>
          </cell>
          <cell r="K1990">
            <v>15300063.75</v>
          </cell>
          <cell r="L1990">
            <v>4957177</v>
          </cell>
          <cell r="M1990">
            <v>3.09</v>
          </cell>
        </row>
        <row r="1991">
          <cell r="A1991" t="str">
            <v>36610102007</v>
          </cell>
          <cell r="B1991" t="str">
            <v>ESD</v>
          </cell>
          <cell r="C1991" t="str">
            <v>0000898</v>
          </cell>
          <cell r="D1991">
            <v>1010300</v>
          </cell>
          <cell r="E1991" t="str">
            <v>D</v>
          </cell>
          <cell r="F1991">
            <v>366</v>
          </cell>
          <cell r="G1991">
            <v>1010</v>
          </cell>
          <cell r="H1991">
            <v>1010</v>
          </cell>
          <cell r="I1991" t="str">
            <v>CONDUIT</v>
          </cell>
          <cell r="J1991">
            <v>2007</v>
          </cell>
          <cell r="K1991">
            <v>8012684.5199999996</v>
          </cell>
          <cell r="L1991">
            <v>2766673</v>
          </cell>
          <cell r="M1991">
            <v>2.9</v>
          </cell>
        </row>
        <row r="1992">
          <cell r="A1992" t="str">
            <v>36610102008</v>
          </cell>
          <cell r="B1992" t="str">
            <v>ESD</v>
          </cell>
          <cell r="C1992" t="str">
            <v>0000898</v>
          </cell>
          <cell r="D1992">
            <v>1010300</v>
          </cell>
          <cell r="E1992" t="str">
            <v>D</v>
          </cell>
          <cell r="F1992">
            <v>366</v>
          </cell>
          <cell r="G1992">
            <v>1010</v>
          </cell>
          <cell r="H1992">
            <v>1010</v>
          </cell>
          <cell r="I1992" t="str">
            <v>CONDUIT</v>
          </cell>
          <cell r="J1992">
            <v>2008</v>
          </cell>
          <cell r="K1992">
            <v>2223749.08</v>
          </cell>
          <cell r="L1992">
            <v>622589</v>
          </cell>
          <cell r="M1992">
            <v>3.57</v>
          </cell>
        </row>
        <row r="1993">
          <cell r="A1993" t="str">
            <v>36610201965</v>
          </cell>
          <cell r="B1993" t="str">
            <v>ESD</v>
          </cell>
          <cell r="C1993" t="str">
            <v>0000898</v>
          </cell>
          <cell r="D1993">
            <v>1010300</v>
          </cell>
          <cell r="E1993" t="str">
            <v>D</v>
          </cell>
          <cell r="F1993">
            <v>366</v>
          </cell>
          <cell r="G1993">
            <v>1020</v>
          </cell>
          <cell r="H1993">
            <v>1020</v>
          </cell>
          <cell r="I1993" t="str">
            <v>CONDUIT, DONATED</v>
          </cell>
          <cell r="J1993">
            <v>1965</v>
          </cell>
          <cell r="K1993">
            <v>676.15</v>
          </cell>
          <cell r="L1993">
            <v>3074</v>
          </cell>
          <cell r="M1993">
            <v>0.22</v>
          </cell>
        </row>
        <row r="1994">
          <cell r="A1994" t="str">
            <v>36610201974</v>
          </cell>
          <cell r="B1994" t="str">
            <v>ESD</v>
          </cell>
          <cell r="C1994" t="str">
            <v>0000898</v>
          </cell>
          <cell r="D1994">
            <v>1010300</v>
          </cell>
          <cell r="E1994" t="str">
            <v>D</v>
          </cell>
          <cell r="F1994">
            <v>366</v>
          </cell>
          <cell r="G1994">
            <v>1020</v>
          </cell>
          <cell r="H1994">
            <v>1020</v>
          </cell>
          <cell r="I1994" t="str">
            <v>CONDUIT, DONATED</v>
          </cell>
          <cell r="J1994">
            <v>1974</v>
          </cell>
          <cell r="K1994">
            <v>191</v>
          </cell>
          <cell r="L1994">
            <v>489</v>
          </cell>
          <cell r="M1994">
            <v>0.39</v>
          </cell>
        </row>
        <row r="1995">
          <cell r="A1995" t="str">
            <v>36610201983</v>
          </cell>
          <cell r="B1995" t="str">
            <v>ESD</v>
          </cell>
          <cell r="C1995" t="str">
            <v>0000898</v>
          </cell>
          <cell r="D1995">
            <v>1010300</v>
          </cell>
          <cell r="E1995" t="str">
            <v>D</v>
          </cell>
          <cell r="F1995">
            <v>366</v>
          </cell>
          <cell r="G1995">
            <v>1020</v>
          </cell>
          <cell r="H1995">
            <v>1020</v>
          </cell>
          <cell r="I1995" t="str">
            <v>CONDUIT, DONATED</v>
          </cell>
          <cell r="J1995">
            <v>1983</v>
          </cell>
          <cell r="K1995">
            <v>35035.78</v>
          </cell>
          <cell r="L1995">
            <v>7310</v>
          </cell>
          <cell r="M1995">
            <v>4.79</v>
          </cell>
        </row>
        <row r="1996">
          <cell r="A1996" t="str">
            <v>36610201984</v>
          </cell>
          <cell r="B1996" t="str">
            <v>ESD</v>
          </cell>
          <cell r="C1996" t="str">
            <v>0000898</v>
          </cell>
          <cell r="D1996">
            <v>1010300</v>
          </cell>
          <cell r="E1996" t="str">
            <v>D</v>
          </cell>
          <cell r="F1996">
            <v>366</v>
          </cell>
          <cell r="G1996">
            <v>1020</v>
          </cell>
          <cell r="H1996">
            <v>1020</v>
          </cell>
          <cell r="I1996" t="str">
            <v>CONDUIT, DONATED</v>
          </cell>
          <cell r="J1996">
            <v>1984</v>
          </cell>
          <cell r="K1996">
            <v>64075.17</v>
          </cell>
          <cell r="L1996">
            <v>12555</v>
          </cell>
          <cell r="M1996">
            <v>5.0999999999999996</v>
          </cell>
        </row>
        <row r="1997">
          <cell r="A1997" t="str">
            <v>36610201985</v>
          </cell>
          <cell r="B1997" t="str">
            <v>ESD</v>
          </cell>
          <cell r="C1997" t="str">
            <v>0000898</v>
          </cell>
          <cell r="D1997">
            <v>1010300</v>
          </cell>
          <cell r="E1997" t="str">
            <v>D</v>
          </cell>
          <cell r="F1997">
            <v>366</v>
          </cell>
          <cell r="G1997">
            <v>1020</v>
          </cell>
          <cell r="H1997">
            <v>1020</v>
          </cell>
          <cell r="I1997" t="str">
            <v>CONDUIT, DONATED</v>
          </cell>
          <cell r="J1997">
            <v>1985</v>
          </cell>
          <cell r="K1997">
            <v>285698.28999999998</v>
          </cell>
          <cell r="L1997">
            <v>83065</v>
          </cell>
          <cell r="M1997">
            <v>3.44</v>
          </cell>
        </row>
        <row r="1998">
          <cell r="A1998" t="str">
            <v>36610201986</v>
          </cell>
          <cell r="B1998" t="str">
            <v>ESD</v>
          </cell>
          <cell r="C1998" t="str">
            <v>0000898</v>
          </cell>
          <cell r="D1998">
            <v>1010300</v>
          </cell>
          <cell r="E1998" t="str">
            <v>D</v>
          </cell>
          <cell r="F1998">
            <v>366</v>
          </cell>
          <cell r="G1998">
            <v>1020</v>
          </cell>
          <cell r="H1998">
            <v>1020</v>
          </cell>
          <cell r="I1998" t="str">
            <v>CONDUIT, DONATED</v>
          </cell>
          <cell r="J1998">
            <v>1986</v>
          </cell>
          <cell r="K1998">
            <v>1345490.47</v>
          </cell>
          <cell r="L1998">
            <v>339893</v>
          </cell>
          <cell r="M1998">
            <v>3.96</v>
          </cell>
        </row>
        <row r="1999">
          <cell r="A1999" t="str">
            <v>36610201987</v>
          </cell>
          <cell r="B1999" t="str">
            <v>ESD</v>
          </cell>
          <cell r="C1999" t="str">
            <v>0000898</v>
          </cell>
          <cell r="D1999">
            <v>1010300</v>
          </cell>
          <cell r="E1999" t="str">
            <v>D</v>
          </cell>
          <cell r="F1999">
            <v>366</v>
          </cell>
          <cell r="G1999">
            <v>1020</v>
          </cell>
          <cell r="H1999">
            <v>1020</v>
          </cell>
          <cell r="I1999" t="str">
            <v>CONDUIT, DONATED</v>
          </cell>
          <cell r="J1999">
            <v>1987</v>
          </cell>
          <cell r="K1999">
            <v>641597.16</v>
          </cell>
          <cell r="L1999">
            <v>536606</v>
          </cell>
          <cell r="M1999">
            <v>1.2</v>
          </cell>
        </row>
        <row r="2000">
          <cell r="A2000" t="str">
            <v>36610201988</v>
          </cell>
          <cell r="B2000" t="str">
            <v>ESD</v>
          </cell>
          <cell r="C2000" t="str">
            <v>0000898</v>
          </cell>
          <cell r="D2000">
            <v>1010300</v>
          </cell>
          <cell r="E2000" t="str">
            <v>D</v>
          </cell>
          <cell r="F2000">
            <v>366</v>
          </cell>
          <cell r="G2000">
            <v>1020</v>
          </cell>
          <cell r="H2000">
            <v>1020</v>
          </cell>
          <cell r="I2000" t="str">
            <v>CONDUIT, DONATED</v>
          </cell>
          <cell r="J2000">
            <v>1988</v>
          </cell>
          <cell r="K2000">
            <v>347937.38</v>
          </cell>
          <cell r="L2000">
            <v>555186</v>
          </cell>
          <cell r="M2000">
            <v>0.63</v>
          </cell>
        </row>
        <row r="2001">
          <cell r="A2001" t="str">
            <v>36610201989</v>
          </cell>
          <cell r="B2001" t="str">
            <v>ESD</v>
          </cell>
          <cell r="C2001" t="str">
            <v>0000898</v>
          </cell>
          <cell r="D2001">
            <v>1010300</v>
          </cell>
          <cell r="E2001" t="str">
            <v>D</v>
          </cell>
          <cell r="F2001">
            <v>366</v>
          </cell>
          <cell r="G2001">
            <v>1020</v>
          </cell>
          <cell r="H2001">
            <v>1020</v>
          </cell>
          <cell r="I2001" t="str">
            <v>CONDUIT, DONATED</v>
          </cell>
          <cell r="J2001">
            <v>1989</v>
          </cell>
          <cell r="K2001">
            <v>895166.26</v>
          </cell>
          <cell r="L2001">
            <v>219066</v>
          </cell>
          <cell r="M2001">
            <v>4.09</v>
          </cell>
        </row>
        <row r="2002">
          <cell r="A2002" t="str">
            <v>36610201990</v>
          </cell>
          <cell r="B2002" t="str">
            <v>ESD</v>
          </cell>
          <cell r="C2002" t="str">
            <v>0000898</v>
          </cell>
          <cell r="D2002">
            <v>1010300</v>
          </cell>
          <cell r="E2002" t="str">
            <v>D</v>
          </cell>
          <cell r="F2002">
            <v>366</v>
          </cell>
          <cell r="G2002">
            <v>1020</v>
          </cell>
          <cell r="H2002">
            <v>1020</v>
          </cell>
          <cell r="I2002" t="str">
            <v>CONDUIT, DONATED</v>
          </cell>
          <cell r="J2002">
            <v>1990</v>
          </cell>
          <cell r="K2002">
            <v>608819.71</v>
          </cell>
          <cell r="L2002">
            <v>278870</v>
          </cell>
          <cell r="M2002">
            <v>2.1800000000000002</v>
          </cell>
        </row>
        <row r="2003">
          <cell r="A2003" t="str">
            <v>36610201991</v>
          </cell>
          <cell r="B2003" t="str">
            <v>ESD</v>
          </cell>
          <cell r="C2003" t="str">
            <v>0000898</v>
          </cell>
          <cell r="D2003">
            <v>1010300</v>
          </cell>
          <cell r="E2003" t="str">
            <v>D</v>
          </cell>
          <cell r="F2003">
            <v>366</v>
          </cell>
          <cell r="G2003">
            <v>1020</v>
          </cell>
          <cell r="H2003">
            <v>1020</v>
          </cell>
          <cell r="I2003" t="str">
            <v>CONDUIT, DONATED</v>
          </cell>
          <cell r="J2003">
            <v>1991</v>
          </cell>
          <cell r="K2003">
            <v>144994.4</v>
          </cell>
          <cell r="L2003">
            <v>216340</v>
          </cell>
          <cell r="M2003">
            <v>0.67</v>
          </cell>
        </row>
        <row r="2004">
          <cell r="A2004" t="str">
            <v>36610201992</v>
          </cell>
          <cell r="B2004" t="str">
            <v>ESD</v>
          </cell>
          <cell r="C2004" t="str">
            <v>0000898</v>
          </cell>
          <cell r="D2004">
            <v>1010300</v>
          </cell>
          <cell r="E2004" t="str">
            <v>D</v>
          </cell>
          <cell r="F2004">
            <v>366</v>
          </cell>
          <cell r="G2004">
            <v>1020</v>
          </cell>
          <cell r="H2004">
            <v>1020</v>
          </cell>
          <cell r="I2004" t="str">
            <v>CONDUIT, DONATED</v>
          </cell>
          <cell r="J2004">
            <v>1992</v>
          </cell>
          <cell r="K2004">
            <v>94634.7</v>
          </cell>
          <cell r="L2004">
            <v>265784</v>
          </cell>
          <cell r="M2004">
            <v>0.36</v>
          </cell>
        </row>
        <row r="2005">
          <cell r="A2005" t="str">
            <v>36610201993</v>
          </cell>
          <cell r="B2005" t="str">
            <v>ESD</v>
          </cell>
          <cell r="C2005" t="str">
            <v>0000898</v>
          </cell>
          <cell r="D2005">
            <v>1010300</v>
          </cell>
          <cell r="E2005" t="str">
            <v>D</v>
          </cell>
          <cell r="F2005">
            <v>366</v>
          </cell>
          <cell r="G2005">
            <v>1020</v>
          </cell>
          <cell r="H2005">
            <v>1020</v>
          </cell>
          <cell r="I2005" t="str">
            <v>CONDUIT, DONATED</v>
          </cell>
          <cell r="J2005">
            <v>1993</v>
          </cell>
          <cell r="K2005">
            <v>134728.98000000001</v>
          </cell>
          <cell r="L2005">
            <v>127769</v>
          </cell>
          <cell r="M2005">
            <v>1.05</v>
          </cell>
        </row>
        <row r="2006">
          <cell r="A2006" t="str">
            <v>36610201994</v>
          </cell>
          <cell r="B2006" t="str">
            <v>ESD</v>
          </cell>
          <cell r="C2006" t="str">
            <v>0000898</v>
          </cell>
          <cell r="D2006">
            <v>1010300</v>
          </cell>
          <cell r="E2006" t="str">
            <v>D</v>
          </cell>
          <cell r="F2006">
            <v>366</v>
          </cell>
          <cell r="G2006">
            <v>1020</v>
          </cell>
          <cell r="H2006">
            <v>1020</v>
          </cell>
          <cell r="I2006" t="str">
            <v>CONDUIT, DONATED</v>
          </cell>
          <cell r="J2006">
            <v>1994</v>
          </cell>
          <cell r="K2006">
            <v>21091.08</v>
          </cell>
          <cell r="L2006">
            <v>92590</v>
          </cell>
          <cell r="M2006">
            <v>0.23</v>
          </cell>
        </row>
        <row r="2007">
          <cell r="A2007" t="str">
            <v>36610201995</v>
          </cell>
          <cell r="B2007" t="str">
            <v>ESD</v>
          </cell>
          <cell r="C2007" t="str">
            <v>0000898</v>
          </cell>
          <cell r="D2007">
            <v>1010300</v>
          </cell>
          <cell r="E2007" t="str">
            <v>D</v>
          </cell>
          <cell r="F2007">
            <v>366</v>
          </cell>
          <cell r="G2007">
            <v>1020</v>
          </cell>
          <cell r="H2007">
            <v>1020</v>
          </cell>
          <cell r="I2007" t="str">
            <v>CONDUIT, DONATED</v>
          </cell>
          <cell r="J2007">
            <v>1995</v>
          </cell>
          <cell r="K2007">
            <v>561801.98</v>
          </cell>
          <cell r="L2007">
            <v>282582</v>
          </cell>
          <cell r="M2007">
            <v>1.99</v>
          </cell>
        </row>
        <row r="2008">
          <cell r="A2008" t="str">
            <v>36610201996</v>
          </cell>
          <cell r="B2008" t="str">
            <v>ESD</v>
          </cell>
          <cell r="C2008" t="str">
            <v>0000898</v>
          </cell>
          <cell r="D2008">
            <v>1010300</v>
          </cell>
          <cell r="E2008" t="str">
            <v>D</v>
          </cell>
          <cell r="F2008">
            <v>366</v>
          </cell>
          <cell r="G2008">
            <v>1020</v>
          </cell>
          <cell r="H2008">
            <v>1020</v>
          </cell>
          <cell r="I2008" t="str">
            <v>CONDUIT, DONATED</v>
          </cell>
          <cell r="J2008">
            <v>1996</v>
          </cell>
          <cell r="K2008">
            <v>3723858.07</v>
          </cell>
          <cell r="L2008">
            <v>338449</v>
          </cell>
          <cell r="M2008">
            <v>11</v>
          </cell>
        </row>
        <row r="2009">
          <cell r="A2009" t="str">
            <v>36610201997</v>
          </cell>
          <cell r="B2009" t="str">
            <v>ESD</v>
          </cell>
          <cell r="C2009" t="str">
            <v>0000898</v>
          </cell>
          <cell r="D2009">
            <v>1010300</v>
          </cell>
          <cell r="E2009" t="str">
            <v>D</v>
          </cell>
          <cell r="F2009">
            <v>366</v>
          </cell>
          <cell r="G2009">
            <v>1020</v>
          </cell>
          <cell r="H2009">
            <v>1020</v>
          </cell>
          <cell r="I2009" t="str">
            <v>CONDUIT, DONATED</v>
          </cell>
          <cell r="J2009">
            <v>1997</v>
          </cell>
          <cell r="K2009">
            <v>1640128.56</v>
          </cell>
          <cell r="L2009">
            <v>83000</v>
          </cell>
          <cell r="M2009">
            <v>19.760000000000002</v>
          </cell>
        </row>
        <row r="2010">
          <cell r="A2010" t="str">
            <v>36610201998</v>
          </cell>
          <cell r="B2010" t="str">
            <v>ESD</v>
          </cell>
          <cell r="C2010" t="str">
            <v>0000898</v>
          </cell>
          <cell r="D2010">
            <v>1010300</v>
          </cell>
          <cell r="E2010" t="str">
            <v>D</v>
          </cell>
          <cell r="F2010">
            <v>366</v>
          </cell>
          <cell r="G2010">
            <v>1020</v>
          </cell>
          <cell r="H2010">
            <v>1020</v>
          </cell>
          <cell r="I2010" t="str">
            <v>CONDUIT, DONATED</v>
          </cell>
          <cell r="J2010">
            <v>1998</v>
          </cell>
          <cell r="K2010">
            <v>21238.400000000001</v>
          </cell>
          <cell r="L2010">
            <v>4395</v>
          </cell>
          <cell r="M2010">
            <v>4.83</v>
          </cell>
        </row>
        <row r="2011">
          <cell r="A2011" t="str">
            <v>36610202000</v>
          </cell>
          <cell r="B2011" t="str">
            <v>ESD</v>
          </cell>
          <cell r="C2011" t="str">
            <v>0000898</v>
          </cell>
          <cell r="D2011">
            <v>1010300</v>
          </cell>
          <cell r="E2011" t="str">
            <v>D</v>
          </cell>
          <cell r="F2011">
            <v>366</v>
          </cell>
          <cell r="G2011">
            <v>1020</v>
          </cell>
          <cell r="H2011">
            <v>1020</v>
          </cell>
          <cell r="I2011" t="str">
            <v>CONDUIT, DONATED</v>
          </cell>
          <cell r="J2011">
            <v>2000</v>
          </cell>
          <cell r="K2011">
            <v>4137.46</v>
          </cell>
          <cell r="L2011">
            <v>2709</v>
          </cell>
          <cell r="M2011">
            <v>1.53</v>
          </cell>
        </row>
        <row r="2012">
          <cell r="A2012" t="str">
            <v>36610202001</v>
          </cell>
          <cell r="B2012" t="str">
            <v>ESD</v>
          </cell>
          <cell r="C2012" t="str">
            <v>0000898</v>
          </cell>
          <cell r="D2012">
            <v>1010300</v>
          </cell>
          <cell r="E2012" t="str">
            <v>D</v>
          </cell>
          <cell r="F2012">
            <v>366</v>
          </cell>
          <cell r="G2012">
            <v>1020</v>
          </cell>
          <cell r="H2012">
            <v>1020</v>
          </cell>
          <cell r="I2012" t="str">
            <v>CONDUIT, DONATED</v>
          </cell>
          <cell r="J2012">
            <v>2001</v>
          </cell>
          <cell r="K2012">
            <v>11470.49</v>
          </cell>
          <cell r="L2012">
            <v>3403</v>
          </cell>
          <cell r="M2012">
            <v>3.37</v>
          </cell>
        </row>
        <row r="2013">
          <cell r="A2013" t="str">
            <v>36610202002</v>
          </cell>
          <cell r="B2013" t="str">
            <v>ESD</v>
          </cell>
          <cell r="C2013" t="str">
            <v>0000898</v>
          </cell>
          <cell r="D2013">
            <v>1010300</v>
          </cell>
          <cell r="E2013" t="str">
            <v>D</v>
          </cell>
          <cell r="F2013">
            <v>366</v>
          </cell>
          <cell r="G2013">
            <v>1020</v>
          </cell>
          <cell r="H2013">
            <v>1020</v>
          </cell>
          <cell r="I2013" t="str">
            <v>CONDUIT, DONATED</v>
          </cell>
          <cell r="J2013">
            <v>2002</v>
          </cell>
          <cell r="K2013">
            <v>6059.37</v>
          </cell>
          <cell r="L2013">
            <v>43238</v>
          </cell>
          <cell r="M2013">
            <v>0.14000000000000001</v>
          </cell>
        </row>
        <row r="2014">
          <cell r="A2014" t="str">
            <v>36610202003</v>
          </cell>
          <cell r="B2014" t="str">
            <v>ESD</v>
          </cell>
          <cell r="C2014" t="str">
            <v>0000898</v>
          </cell>
          <cell r="D2014">
            <v>1010300</v>
          </cell>
          <cell r="E2014" t="str">
            <v>D</v>
          </cell>
          <cell r="F2014">
            <v>366</v>
          </cell>
          <cell r="G2014">
            <v>1020</v>
          </cell>
          <cell r="H2014">
            <v>1020</v>
          </cell>
          <cell r="I2014" t="str">
            <v>CONDUIT, DONATED</v>
          </cell>
          <cell r="J2014">
            <v>2003</v>
          </cell>
          <cell r="K2014">
            <v>5911.09</v>
          </cell>
          <cell r="L2014">
            <v>7732</v>
          </cell>
          <cell r="M2014">
            <v>0.76</v>
          </cell>
        </row>
        <row r="2015">
          <cell r="A2015" t="str">
            <v>36610202005</v>
          </cell>
          <cell r="B2015" t="str">
            <v>ESD</v>
          </cell>
          <cell r="C2015" t="str">
            <v>0000898</v>
          </cell>
          <cell r="D2015">
            <v>1010300</v>
          </cell>
          <cell r="E2015" t="str">
            <v>D</v>
          </cell>
          <cell r="F2015">
            <v>366</v>
          </cell>
          <cell r="G2015">
            <v>1020</v>
          </cell>
          <cell r="H2015">
            <v>1020</v>
          </cell>
          <cell r="I2015" t="str">
            <v>CONDUIT, DONATED</v>
          </cell>
          <cell r="J2015">
            <v>2005</v>
          </cell>
          <cell r="K2015">
            <v>32801</v>
          </cell>
          <cell r="L2015">
            <v>4479</v>
          </cell>
          <cell r="M2015">
            <v>7.32</v>
          </cell>
        </row>
        <row r="2016">
          <cell r="A2016" t="str">
            <v>36610202006</v>
          </cell>
          <cell r="B2016" t="str">
            <v>ESD</v>
          </cell>
          <cell r="C2016" t="str">
            <v>0000898</v>
          </cell>
          <cell r="D2016">
            <v>1010300</v>
          </cell>
          <cell r="E2016" t="str">
            <v>D</v>
          </cell>
          <cell r="F2016">
            <v>366</v>
          </cell>
          <cell r="G2016">
            <v>1020</v>
          </cell>
          <cell r="H2016">
            <v>1020</v>
          </cell>
          <cell r="I2016" t="str">
            <v>CONDUIT, DONATED</v>
          </cell>
          <cell r="J2016">
            <v>2006</v>
          </cell>
          <cell r="K2016">
            <v>27671.93</v>
          </cell>
          <cell r="L2016">
            <v>868</v>
          </cell>
          <cell r="M2016">
            <v>31.88</v>
          </cell>
        </row>
        <row r="2017">
          <cell r="A2017" t="str">
            <v>36610202007</v>
          </cell>
          <cell r="B2017" t="str">
            <v>ESD</v>
          </cell>
          <cell r="C2017" t="str">
            <v>0000898</v>
          </cell>
          <cell r="D2017">
            <v>1010300</v>
          </cell>
          <cell r="E2017" t="str">
            <v>D</v>
          </cell>
          <cell r="F2017">
            <v>366</v>
          </cell>
          <cell r="G2017">
            <v>1020</v>
          </cell>
          <cell r="H2017">
            <v>1020</v>
          </cell>
          <cell r="I2017" t="str">
            <v>CONDUIT, DONATED</v>
          </cell>
          <cell r="J2017">
            <v>2007</v>
          </cell>
          <cell r="K2017">
            <v>2388.25</v>
          </cell>
          <cell r="L2017">
            <v>6056</v>
          </cell>
          <cell r="M2017">
            <v>0.39</v>
          </cell>
        </row>
        <row r="2018">
          <cell r="A2018" t="str">
            <v>36610202008</v>
          </cell>
          <cell r="B2018" t="str">
            <v>ESD</v>
          </cell>
          <cell r="C2018" t="str">
            <v>0000898</v>
          </cell>
          <cell r="D2018">
            <v>1010300</v>
          </cell>
          <cell r="E2018" t="str">
            <v>D</v>
          </cell>
          <cell r="F2018">
            <v>366</v>
          </cell>
          <cell r="G2018">
            <v>1020</v>
          </cell>
          <cell r="H2018">
            <v>1020</v>
          </cell>
          <cell r="I2018" t="str">
            <v>CONDUIT, DONATED</v>
          </cell>
          <cell r="J2018">
            <v>2008</v>
          </cell>
          <cell r="K2018">
            <v>-56928.07</v>
          </cell>
          <cell r="L2018">
            <v>-274</v>
          </cell>
          <cell r="M2018">
            <v>207.77</v>
          </cell>
        </row>
        <row r="2019">
          <cell r="A2019" t="str">
            <v>36610251987</v>
          </cell>
          <cell r="B2019" t="str">
            <v>ESD</v>
          </cell>
          <cell r="C2019" t="str">
            <v>0000898</v>
          </cell>
          <cell r="D2019">
            <v>1010300</v>
          </cell>
          <cell r="E2019" t="str">
            <v>D</v>
          </cell>
          <cell r="F2019">
            <v>366</v>
          </cell>
          <cell r="G2019">
            <v>1025</v>
          </cell>
          <cell r="H2019">
            <v>1025</v>
          </cell>
          <cell r="I2019" t="str">
            <v>DUCT BANK, 2 - 4 HOLES</v>
          </cell>
          <cell r="J2019">
            <v>1987</v>
          </cell>
          <cell r="K2019">
            <v>16686.48</v>
          </cell>
          <cell r="L2019">
            <v>1332</v>
          </cell>
          <cell r="M2019">
            <v>12.53</v>
          </cell>
        </row>
        <row r="2020">
          <cell r="A2020" t="str">
            <v>36610251988</v>
          </cell>
          <cell r="B2020" t="str">
            <v>ESD</v>
          </cell>
          <cell r="C2020" t="str">
            <v>0000898</v>
          </cell>
          <cell r="D2020">
            <v>1010300</v>
          </cell>
          <cell r="E2020" t="str">
            <v>D</v>
          </cell>
          <cell r="F2020">
            <v>366</v>
          </cell>
          <cell r="G2020">
            <v>1025</v>
          </cell>
          <cell r="H2020">
            <v>1025</v>
          </cell>
          <cell r="I2020" t="str">
            <v>DUCT BANK, 2 - 4 HOLES</v>
          </cell>
          <cell r="J2020">
            <v>1988</v>
          </cell>
          <cell r="K2020">
            <v>15458.78</v>
          </cell>
          <cell r="L2020">
            <v>148</v>
          </cell>
          <cell r="M2020">
            <v>104.45</v>
          </cell>
        </row>
        <row r="2021">
          <cell r="A2021" t="str">
            <v>36610251989</v>
          </cell>
          <cell r="B2021" t="str">
            <v>ESD</v>
          </cell>
          <cell r="C2021" t="str">
            <v>0000898</v>
          </cell>
          <cell r="D2021">
            <v>1010300</v>
          </cell>
          <cell r="E2021" t="str">
            <v>D</v>
          </cell>
          <cell r="F2021">
            <v>366</v>
          </cell>
          <cell r="G2021">
            <v>1025</v>
          </cell>
          <cell r="H2021">
            <v>1025</v>
          </cell>
          <cell r="I2021" t="str">
            <v>DUCT BANK, 2 - 4 HOLES</v>
          </cell>
          <cell r="J2021">
            <v>1989</v>
          </cell>
          <cell r="K2021">
            <v>22799.439999999999</v>
          </cell>
          <cell r="L2021">
            <v>41</v>
          </cell>
          <cell r="M2021">
            <v>556.08000000000004</v>
          </cell>
        </row>
        <row r="2022">
          <cell r="A2022" t="str">
            <v>36610251990</v>
          </cell>
          <cell r="B2022" t="str">
            <v>ESD</v>
          </cell>
          <cell r="C2022" t="str">
            <v>0000898</v>
          </cell>
          <cell r="D2022">
            <v>1010300</v>
          </cell>
          <cell r="E2022" t="str">
            <v>D</v>
          </cell>
          <cell r="F2022">
            <v>366</v>
          </cell>
          <cell r="G2022">
            <v>1025</v>
          </cell>
          <cell r="H2022">
            <v>1025</v>
          </cell>
          <cell r="I2022" t="str">
            <v>DUCT BANK, 2 - 4 HOLES</v>
          </cell>
          <cell r="J2022">
            <v>1990</v>
          </cell>
          <cell r="K2022">
            <v>148689.26999999999</v>
          </cell>
          <cell r="L2022">
            <v>217</v>
          </cell>
          <cell r="M2022">
            <v>685.2</v>
          </cell>
        </row>
        <row r="2023">
          <cell r="A2023" t="str">
            <v>36610251991</v>
          </cell>
          <cell r="B2023" t="str">
            <v>ESD</v>
          </cell>
          <cell r="C2023" t="str">
            <v>0000898</v>
          </cell>
          <cell r="D2023">
            <v>1010300</v>
          </cell>
          <cell r="E2023" t="str">
            <v>D</v>
          </cell>
          <cell r="F2023">
            <v>366</v>
          </cell>
          <cell r="G2023">
            <v>1025</v>
          </cell>
          <cell r="H2023">
            <v>1025</v>
          </cell>
          <cell r="I2023" t="str">
            <v>DUCT BANK, 2 - 4 HOLES</v>
          </cell>
          <cell r="J2023">
            <v>1991</v>
          </cell>
          <cell r="K2023">
            <v>343602.37</v>
          </cell>
          <cell r="L2023">
            <v>1845</v>
          </cell>
          <cell r="M2023">
            <v>186.23</v>
          </cell>
        </row>
        <row r="2024">
          <cell r="A2024" t="str">
            <v>36610251992</v>
          </cell>
          <cell r="B2024" t="str">
            <v>ESD</v>
          </cell>
          <cell r="C2024" t="str">
            <v>0000898</v>
          </cell>
          <cell r="D2024">
            <v>1010300</v>
          </cell>
          <cell r="E2024" t="str">
            <v>D</v>
          </cell>
          <cell r="F2024">
            <v>366</v>
          </cell>
          <cell r="G2024">
            <v>1025</v>
          </cell>
          <cell r="H2024">
            <v>1025</v>
          </cell>
          <cell r="I2024" t="str">
            <v>DUCT BANK, 2 - 4 HOLES</v>
          </cell>
          <cell r="J2024">
            <v>1992</v>
          </cell>
          <cell r="K2024">
            <v>405880.28</v>
          </cell>
          <cell r="L2024">
            <v>3362</v>
          </cell>
          <cell r="M2024">
            <v>120.73</v>
          </cell>
        </row>
        <row r="2025">
          <cell r="A2025" t="str">
            <v>36610251993</v>
          </cell>
          <cell r="B2025" t="str">
            <v>ESD</v>
          </cell>
          <cell r="C2025" t="str">
            <v>0000898</v>
          </cell>
          <cell r="D2025">
            <v>1010300</v>
          </cell>
          <cell r="E2025" t="str">
            <v>D</v>
          </cell>
          <cell r="F2025">
            <v>366</v>
          </cell>
          <cell r="G2025">
            <v>1025</v>
          </cell>
          <cell r="H2025">
            <v>1025</v>
          </cell>
          <cell r="I2025" t="str">
            <v>DUCT BANK, 2 - 4 HOLES</v>
          </cell>
          <cell r="J2025">
            <v>1993</v>
          </cell>
          <cell r="K2025">
            <v>161456.25</v>
          </cell>
          <cell r="L2025">
            <v>689</v>
          </cell>
          <cell r="M2025">
            <v>234.33</v>
          </cell>
        </row>
        <row r="2026">
          <cell r="A2026" t="str">
            <v>36610251994</v>
          </cell>
          <cell r="B2026" t="str">
            <v>ESD</v>
          </cell>
          <cell r="C2026" t="str">
            <v>0000898</v>
          </cell>
          <cell r="D2026">
            <v>1010300</v>
          </cell>
          <cell r="E2026" t="str">
            <v>D</v>
          </cell>
          <cell r="F2026">
            <v>366</v>
          </cell>
          <cell r="G2026">
            <v>1025</v>
          </cell>
          <cell r="H2026">
            <v>1025</v>
          </cell>
          <cell r="I2026" t="str">
            <v>DUCT BANK, 2 - 4 HOLES</v>
          </cell>
          <cell r="J2026">
            <v>1994</v>
          </cell>
          <cell r="K2026">
            <v>153091.17000000001</v>
          </cell>
          <cell r="L2026">
            <v>5867</v>
          </cell>
          <cell r="M2026">
            <v>26.09</v>
          </cell>
        </row>
        <row r="2027">
          <cell r="A2027" t="str">
            <v>36610251995</v>
          </cell>
          <cell r="B2027" t="str">
            <v>ESD</v>
          </cell>
          <cell r="C2027" t="str">
            <v>0000898</v>
          </cell>
          <cell r="D2027">
            <v>1010300</v>
          </cell>
          <cell r="E2027" t="str">
            <v>D</v>
          </cell>
          <cell r="F2027">
            <v>366</v>
          </cell>
          <cell r="G2027">
            <v>1025</v>
          </cell>
          <cell r="H2027">
            <v>1025</v>
          </cell>
          <cell r="I2027" t="str">
            <v>DUCT BANK, 2 - 4 HOLES</v>
          </cell>
          <cell r="J2027">
            <v>1995</v>
          </cell>
          <cell r="K2027">
            <v>2099181.13</v>
          </cell>
          <cell r="L2027">
            <v>9095</v>
          </cell>
          <cell r="M2027">
            <v>230.81</v>
          </cell>
        </row>
        <row r="2028">
          <cell r="A2028" t="str">
            <v>36610251996</v>
          </cell>
          <cell r="B2028" t="str">
            <v>ESD</v>
          </cell>
          <cell r="C2028" t="str">
            <v>0000898</v>
          </cell>
          <cell r="D2028">
            <v>1010300</v>
          </cell>
          <cell r="E2028" t="str">
            <v>D</v>
          </cell>
          <cell r="F2028">
            <v>366</v>
          </cell>
          <cell r="G2028">
            <v>1025</v>
          </cell>
          <cell r="H2028">
            <v>1025</v>
          </cell>
          <cell r="I2028" t="str">
            <v>DUCT BANK, 2 - 4 HOLES</v>
          </cell>
          <cell r="J2028">
            <v>1996</v>
          </cell>
          <cell r="K2028">
            <v>1014160.5</v>
          </cell>
          <cell r="L2028">
            <v>3904</v>
          </cell>
          <cell r="M2028">
            <v>259.77</v>
          </cell>
        </row>
        <row r="2029">
          <cell r="A2029" t="str">
            <v>36610251997</v>
          </cell>
          <cell r="B2029" t="str">
            <v>ESD</v>
          </cell>
          <cell r="C2029" t="str">
            <v>0000898</v>
          </cell>
          <cell r="D2029">
            <v>1010300</v>
          </cell>
          <cell r="E2029" t="str">
            <v>D</v>
          </cell>
          <cell r="F2029">
            <v>366</v>
          </cell>
          <cell r="G2029">
            <v>1025</v>
          </cell>
          <cell r="H2029">
            <v>1025</v>
          </cell>
          <cell r="I2029" t="str">
            <v>DUCT BANK, 2 - 4 HOLES</v>
          </cell>
          <cell r="J2029">
            <v>1997</v>
          </cell>
          <cell r="K2029">
            <v>836159.03</v>
          </cell>
          <cell r="L2029">
            <v>11756</v>
          </cell>
          <cell r="M2029">
            <v>71.13</v>
          </cell>
        </row>
        <row r="2030">
          <cell r="A2030" t="str">
            <v>36610251998</v>
          </cell>
          <cell r="B2030" t="str">
            <v>ESD</v>
          </cell>
          <cell r="C2030" t="str">
            <v>0000898</v>
          </cell>
          <cell r="D2030">
            <v>1010300</v>
          </cell>
          <cell r="E2030" t="str">
            <v>D</v>
          </cell>
          <cell r="F2030">
            <v>366</v>
          </cell>
          <cell r="G2030">
            <v>1025</v>
          </cell>
          <cell r="H2030">
            <v>1025</v>
          </cell>
          <cell r="I2030" t="str">
            <v>DUCT BANK, 2 - 4 HOLES</v>
          </cell>
          <cell r="J2030">
            <v>1998</v>
          </cell>
          <cell r="K2030">
            <v>192286.78</v>
          </cell>
          <cell r="L2030">
            <v>5965</v>
          </cell>
          <cell r="M2030">
            <v>32.24</v>
          </cell>
        </row>
        <row r="2031">
          <cell r="A2031" t="str">
            <v>36610251999</v>
          </cell>
          <cell r="B2031" t="str">
            <v>ESD</v>
          </cell>
          <cell r="C2031" t="str">
            <v>0000898</v>
          </cell>
          <cell r="D2031">
            <v>1010300</v>
          </cell>
          <cell r="E2031" t="str">
            <v>D</v>
          </cell>
          <cell r="F2031">
            <v>366</v>
          </cell>
          <cell r="G2031">
            <v>1025</v>
          </cell>
          <cell r="H2031">
            <v>1025</v>
          </cell>
          <cell r="I2031" t="str">
            <v>DUCT BANK, 2 - 4 HOLES</v>
          </cell>
          <cell r="J2031">
            <v>1999</v>
          </cell>
          <cell r="K2031">
            <v>685456.72</v>
          </cell>
          <cell r="L2031">
            <v>24142</v>
          </cell>
          <cell r="M2031">
            <v>28.39</v>
          </cell>
        </row>
        <row r="2032">
          <cell r="A2032" t="str">
            <v>36610252000</v>
          </cell>
          <cell r="B2032" t="str">
            <v>ESD</v>
          </cell>
          <cell r="C2032" t="str">
            <v>0000898</v>
          </cell>
          <cell r="D2032">
            <v>1010300</v>
          </cell>
          <cell r="E2032" t="str">
            <v>D</v>
          </cell>
          <cell r="F2032">
            <v>366</v>
          </cell>
          <cell r="G2032">
            <v>1025</v>
          </cell>
          <cell r="H2032">
            <v>1025</v>
          </cell>
          <cell r="I2032" t="str">
            <v>DUCT BANK, 2 - 4 HOLES</v>
          </cell>
          <cell r="J2032">
            <v>2000</v>
          </cell>
          <cell r="K2032">
            <v>370063.87</v>
          </cell>
          <cell r="L2032">
            <v>9769</v>
          </cell>
          <cell r="M2032">
            <v>37.880000000000003</v>
          </cell>
        </row>
        <row r="2033">
          <cell r="A2033" t="str">
            <v>36610252001</v>
          </cell>
          <cell r="B2033" t="str">
            <v>ESD</v>
          </cell>
          <cell r="C2033" t="str">
            <v>0000898</v>
          </cell>
          <cell r="D2033">
            <v>1010300</v>
          </cell>
          <cell r="E2033" t="str">
            <v>D</v>
          </cell>
          <cell r="F2033">
            <v>366</v>
          </cell>
          <cell r="G2033">
            <v>1025</v>
          </cell>
          <cell r="H2033">
            <v>1025</v>
          </cell>
          <cell r="I2033" t="str">
            <v>DUCT BANK, 2 - 4 HOLES</v>
          </cell>
          <cell r="J2033">
            <v>2001</v>
          </cell>
          <cell r="K2033">
            <v>246283.11</v>
          </cell>
          <cell r="L2033">
            <v>19511</v>
          </cell>
          <cell r="M2033">
            <v>12.62</v>
          </cell>
        </row>
        <row r="2034">
          <cell r="A2034" t="str">
            <v>36610252002</v>
          </cell>
          <cell r="B2034" t="str">
            <v>ESD</v>
          </cell>
          <cell r="C2034" t="str">
            <v>0000898</v>
          </cell>
          <cell r="D2034">
            <v>1010300</v>
          </cell>
          <cell r="E2034" t="str">
            <v>D</v>
          </cell>
          <cell r="F2034">
            <v>366</v>
          </cell>
          <cell r="G2034">
            <v>1025</v>
          </cell>
          <cell r="H2034">
            <v>1025</v>
          </cell>
          <cell r="I2034" t="str">
            <v>DUCT BANK, 2 - 4 HOLES</v>
          </cell>
          <cell r="J2034">
            <v>2002</v>
          </cell>
          <cell r="K2034">
            <v>293843.39</v>
          </cell>
          <cell r="L2034">
            <v>11157</v>
          </cell>
          <cell r="M2034">
            <v>26.34</v>
          </cell>
        </row>
        <row r="2035">
          <cell r="A2035" t="str">
            <v>36610252003</v>
          </cell>
          <cell r="B2035" t="str">
            <v>ESD</v>
          </cell>
          <cell r="C2035" t="str">
            <v>0000898</v>
          </cell>
          <cell r="D2035">
            <v>1010300</v>
          </cell>
          <cell r="E2035" t="str">
            <v>D</v>
          </cell>
          <cell r="F2035">
            <v>366</v>
          </cell>
          <cell r="G2035">
            <v>1025</v>
          </cell>
          <cell r="H2035">
            <v>1025</v>
          </cell>
          <cell r="I2035" t="str">
            <v>DUCT BANK, 2 - 4 HOLES</v>
          </cell>
          <cell r="J2035">
            <v>2003</v>
          </cell>
          <cell r="K2035">
            <v>398020.17</v>
          </cell>
          <cell r="L2035">
            <v>5771</v>
          </cell>
          <cell r="M2035">
            <v>68.97</v>
          </cell>
        </row>
        <row r="2036">
          <cell r="A2036" t="str">
            <v>36610252004</v>
          </cell>
          <cell r="B2036" t="str">
            <v>ESD</v>
          </cell>
          <cell r="C2036" t="str">
            <v>0000898</v>
          </cell>
          <cell r="D2036">
            <v>1010300</v>
          </cell>
          <cell r="E2036" t="str">
            <v>D</v>
          </cell>
          <cell r="F2036">
            <v>366</v>
          </cell>
          <cell r="G2036">
            <v>1025</v>
          </cell>
          <cell r="H2036">
            <v>1025</v>
          </cell>
          <cell r="I2036" t="str">
            <v>DUCT BANK, 2 - 4 HOLES</v>
          </cell>
          <cell r="J2036">
            <v>2004</v>
          </cell>
          <cell r="K2036">
            <v>-7609.31</v>
          </cell>
          <cell r="L2036">
            <v>7275</v>
          </cell>
          <cell r="M2036">
            <v>-1.05</v>
          </cell>
        </row>
        <row r="2037">
          <cell r="A2037" t="str">
            <v>36610252005</v>
          </cell>
          <cell r="B2037" t="str">
            <v>ESD</v>
          </cell>
          <cell r="C2037" t="str">
            <v>0000898</v>
          </cell>
          <cell r="D2037">
            <v>1010300</v>
          </cell>
          <cell r="E2037" t="str">
            <v>D</v>
          </cell>
          <cell r="F2037">
            <v>366</v>
          </cell>
          <cell r="G2037">
            <v>1025</v>
          </cell>
          <cell r="H2037">
            <v>1025</v>
          </cell>
          <cell r="I2037" t="str">
            <v>DUCT BANK, 2 - 4 HOLES</v>
          </cell>
          <cell r="J2037">
            <v>2005</v>
          </cell>
          <cell r="K2037">
            <v>436118.49</v>
          </cell>
          <cell r="L2037">
            <v>17355</v>
          </cell>
          <cell r="M2037">
            <v>25.13</v>
          </cell>
        </row>
        <row r="2038">
          <cell r="A2038" t="str">
            <v>36610252006</v>
          </cell>
          <cell r="B2038" t="str">
            <v>ESD</v>
          </cell>
          <cell r="C2038" t="str">
            <v>0000898</v>
          </cell>
          <cell r="D2038">
            <v>1010300</v>
          </cell>
          <cell r="E2038" t="str">
            <v>D</v>
          </cell>
          <cell r="F2038">
            <v>366</v>
          </cell>
          <cell r="G2038">
            <v>1025</v>
          </cell>
          <cell r="H2038">
            <v>1025</v>
          </cell>
          <cell r="I2038" t="str">
            <v>DUCT BANK, 2 - 4 HOLES</v>
          </cell>
          <cell r="J2038">
            <v>2006</v>
          </cell>
          <cell r="K2038">
            <v>481680.04</v>
          </cell>
          <cell r="L2038">
            <v>7527</v>
          </cell>
          <cell r="M2038">
            <v>63.99</v>
          </cell>
        </row>
        <row r="2039">
          <cell r="A2039" t="str">
            <v>36610252007</v>
          </cell>
          <cell r="B2039" t="str">
            <v>ESD</v>
          </cell>
          <cell r="C2039" t="str">
            <v>0000898</v>
          </cell>
          <cell r="D2039">
            <v>1010300</v>
          </cell>
          <cell r="E2039" t="str">
            <v>D</v>
          </cell>
          <cell r="F2039">
            <v>366</v>
          </cell>
          <cell r="G2039">
            <v>1025</v>
          </cell>
          <cell r="H2039">
            <v>1025</v>
          </cell>
          <cell r="I2039" t="str">
            <v>DUCT BANK, 2 - 4 HOLES</v>
          </cell>
          <cell r="J2039">
            <v>2007</v>
          </cell>
          <cell r="K2039">
            <v>227717.96</v>
          </cell>
          <cell r="L2039">
            <v>4356</v>
          </cell>
          <cell r="M2039">
            <v>52.28</v>
          </cell>
        </row>
        <row r="2040">
          <cell r="A2040" t="str">
            <v>36610252008</v>
          </cell>
          <cell r="B2040" t="str">
            <v>ESD</v>
          </cell>
          <cell r="C2040" t="str">
            <v>0000898</v>
          </cell>
          <cell r="D2040">
            <v>1010300</v>
          </cell>
          <cell r="E2040" t="str">
            <v>D</v>
          </cell>
          <cell r="F2040">
            <v>366</v>
          </cell>
          <cell r="G2040">
            <v>1025</v>
          </cell>
          <cell r="H2040">
            <v>1025</v>
          </cell>
          <cell r="I2040" t="str">
            <v>DUCT BANK, 2 - 4 HOLES</v>
          </cell>
          <cell r="J2040">
            <v>2008</v>
          </cell>
          <cell r="K2040">
            <v>-66700.89</v>
          </cell>
          <cell r="L2040">
            <v>1922</v>
          </cell>
          <cell r="M2040">
            <v>-34.700000000000003</v>
          </cell>
        </row>
        <row r="2041">
          <cell r="A2041" t="str">
            <v>36610301986</v>
          </cell>
          <cell r="B2041" t="str">
            <v>ESD</v>
          </cell>
          <cell r="C2041" t="str">
            <v>0000898</v>
          </cell>
          <cell r="D2041">
            <v>1010300</v>
          </cell>
          <cell r="E2041" t="str">
            <v>D</v>
          </cell>
          <cell r="F2041">
            <v>366</v>
          </cell>
          <cell r="G2041">
            <v>1030</v>
          </cell>
          <cell r="H2041">
            <v>1030</v>
          </cell>
          <cell r="I2041" t="str">
            <v>DUCT BANK, 5 - 8 HOLES</v>
          </cell>
          <cell r="J2041">
            <v>1986</v>
          </cell>
          <cell r="K2041">
            <v>253319.56</v>
          </cell>
          <cell r="L2041">
            <v>236</v>
          </cell>
          <cell r="M2041">
            <v>1073.3900000000001</v>
          </cell>
        </row>
        <row r="2042">
          <cell r="A2042" t="str">
            <v>36610301987</v>
          </cell>
          <cell r="B2042" t="str">
            <v>ESD</v>
          </cell>
          <cell r="C2042" t="str">
            <v>0000898</v>
          </cell>
          <cell r="D2042">
            <v>1010300</v>
          </cell>
          <cell r="E2042" t="str">
            <v>D</v>
          </cell>
          <cell r="F2042">
            <v>366</v>
          </cell>
          <cell r="G2042">
            <v>1030</v>
          </cell>
          <cell r="H2042">
            <v>1030</v>
          </cell>
          <cell r="I2042" t="str">
            <v>DUCT BANK, 5 - 8 HOLES</v>
          </cell>
          <cell r="J2042">
            <v>1987</v>
          </cell>
          <cell r="K2042">
            <v>1825057.45</v>
          </cell>
          <cell r="L2042">
            <v>4057</v>
          </cell>
          <cell r="M2042">
            <v>449.85</v>
          </cell>
        </row>
        <row r="2043">
          <cell r="A2043" t="str">
            <v>36610301988</v>
          </cell>
          <cell r="B2043" t="str">
            <v>ESD</v>
          </cell>
          <cell r="C2043" t="str">
            <v>0000898</v>
          </cell>
          <cell r="D2043">
            <v>1010300</v>
          </cell>
          <cell r="E2043" t="str">
            <v>D</v>
          </cell>
          <cell r="F2043">
            <v>366</v>
          </cell>
          <cell r="G2043">
            <v>1030</v>
          </cell>
          <cell r="H2043">
            <v>1030</v>
          </cell>
          <cell r="I2043" t="str">
            <v>DUCT BANK, 5 - 8 HOLES</v>
          </cell>
          <cell r="J2043">
            <v>1988</v>
          </cell>
          <cell r="K2043">
            <v>2721175.99</v>
          </cell>
          <cell r="L2043">
            <v>7462</v>
          </cell>
          <cell r="M2043">
            <v>364.67</v>
          </cell>
        </row>
        <row r="2044">
          <cell r="A2044" t="str">
            <v>36610301989</v>
          </cell>
          <cell r="B2044" t="str">
            <v>ESD</v>
          </cell>
          <cell r="C2044" t="str">
            <v>0000898</v>
          </cell>
          <cell r="D2044">
            <v>1010300</v>
          </cell>
          <cell r="E2044" t="str">
            <v>D</v>
          </cell>
          <cell r="F2044">
            <v>366</v>
          </cell>
          <cell r="G2044">
            <v>1030</v>
          </cell>
          <cell r="H2044">
            <v>1030</v>
          </cell>
          <cell r="I2044" t="str">
            <v>DUCT BANK, 5 - 8 HOLES</v>
          </cell>
          <cell r="J2044">
            <v>1989</v>
          </cell>
          <cell r="K2044">
            <v>2029319.45</v>
          </cell>
          <cell r="L2044">
            <v>1343</v>
          </cell>
          <cell r="M2044">
            <v>1511.03</v>
          </cell>
        </row>
        <row r="2045">
          <cell r="A2045" t="str">
            <v>36610301991</v>
          </cell>
          <cell r="B2045" t="str">
            <v>ESD</v>
          </cell>
          <cell r="C2045" t="str">
            <v>0000898</v>
          </cell>
          <cell r="D2045">
            <v>1010300</v>
          </cell>
          <cell r="E2045" t="str">
            <v>D</v>
          </cell>
          <cell r="F2045">
            <v>366</v>
          </cell>
          <cell r="G2045">
            <v>1030</v>
          </cell>
          <cell r="H2045">
            <v>1030</v>
          </cell>
          <cell r="I2045" t="str">
            <v>DUCT BANK, 5 - 8 HOLES</v>
          </cell>
          <cell r="J2045">
            <v>1991</v>
          </cell>
          <cell r="K2045">
            <v>533321.47</v>
          </cell>
          <cell r="L2045">
            <v>728</v>
          </cell>
          <cell r="M2045">
            <v>732.58</v>
          </cell>
        </row>
        <row r="2046">
          <cell r="A2046" t="str">
            <v>36610301992</v>
          </cell>
          <cell r="B2046" t="str">
            <v>ESD</v>
          </cell>
          <cell r="C2046" t="str">
            <v>0000898</v>
          </cell>
          <cell r="D2046">
            <v>1010300</v>
          </cell>
          <cell r="E2046" t="str">
            <v>D</v>
          </cell>
          <cell r="F2046">
            <v>366</v>
          </cell>
          <cell r="G2046">
            <v>1030</v>
          </cell>
          <cell r="H2046">
            <v>1030</v>
          </cell>
          <cell r="I2046" t="str">
            <v>DUCT BANK, 5 - 8 HOLES</v>
          </cell>
          <cell r="J2046">
            <v>1992</v>
          </cell>
          <cell r="K2046">
            <v>3468072.97</v>
          </cell>
          <cell r="L2046">
            <v>7007</v>
          </cell>
          <cell r="M2046">
            <v>494.94</v>
          </cell>
        </row>
        <row r="2047">
          <cell r="A2047" t="str">
            <v>36610301993</v>
          </cell>
          <cell r="B2047" t="str">
            <v>ESD</v>
          </cell>
          <cell r="C2047" t="str">
            <v>0000898</v>
          </cell>
          <cell r="D2047">
            <v>1010300</v>
          </cell>
          <cell r="E2047" t="str">
            <v>D</v>
          </cell>
          <cell r="F2047">
            <v>366</v>
          </cell>
          <cell r="G2047">
            <v>1030</v>
          </cell>
          <cell r="H2047">
            <v>1030</v>
          </cell>
          <cell r="I2047" t="str">
            <v>DUCT BANK, 5 - 8 HOLES</v>
          </cell>
          <cell r="J2047">
            <v>1993</v>
          </cell>
          <cell r="K2047">
            <v>2510264.0099999998</v>
          </cell>
          <cell r="L2047">
            <v>2579</v>
          </cell>
          <cell r="M2047">
            <v>973.35</v>
          </cell>
        </row>
        <row r="2048">
          <cell r="A2048" t="str">
            <v>36610301994</v>
          </cell>
          <cell r="B2048" t="str">
            <v>ESD</v>
          </cell>
          <cell r="C2048" t="str">
            <v>0000898</v>
          </cell>
          <cell r="D2048">
            <v>1010300</v>
          </cell>
          <cell r="E2048" t="str">
            <v>D</v>
          </cell>
          <cell r="F2048">
            <v>366</v>
          </cell>
          <cell r="G2048">
            <v>1030</v>
          </cell>
          <cell r="H2048">
            <v>1030</v>
          </cell>
          <cell r="I2048" t="str">
            <v>DUCT BANK, 5 - 8 HOLES</v>
          </cell>
          <cell r="J2048">
            <v>1994</v>
          </cell>
          <cell r="K2048">
            <v>1651229.77</v>
          </cell>
          <cell r="L2048">
            <v>9521</v>
          </cell>
          <cell r="M2048">
            <v>173.43</v>
          </cell>
        </row>
        <row r="2049">
          <cell r="A2049" t="str">
            <v>36610301995</v>
          </cell>
          <cell r="B2049" t="str">
            <v>ESD</v>
          </cell>
          <cell r="C2049" t="str">
            <v>0000898</v>
          </cell>
          <cell r="D2049">
            <v>1010300</v>
          </cell>
          <cell r="E2049" t="str">
            <v>D</v>
          </cell>
          <cell r="F2049">
            <v>366</v>
          </cell>
          <cell r="G2049">
            <v>1030</v>
          </cell>
          <cell r="H2049">
            <v>1030</v>
          </cell>
          <cell r="I2049" t="str">
            <v>DUCT BANK, 5 - 8 HOLES</v>
          </cell>
          <cell r="J2049">
            <v>1995</v>
          </cell>
          <cell r="K2049">
            <v>6364410.9000000004</v>
          </cell>
          <cell r="L2049">
            <v>6540</v>
          </cell>
          <cell r="M2049">
            <v>973.15</v>
          </cell>
        </row>
        <row r="2050">
          <cell r="A2050" t="str">
            <v>36610301996</v>
          </cell>
          <cell r="B2050" t="str">
            <v>ESD</v>
          </cell>
          <cell r="C2050" t="str">
            <v>0000898</v>
          </cell>
          <cell r="D2050">
            <v>1010300</v>
          </cell>
          <cell r="E2050" t="str">
            <v>D</v>
          </cell>
          <cell r="F2050">
            <v>366</v>
          </cell>
          <cell r="G2050">
            <v>1030</v>
          </cell>
          <cell r="H2050">
            <v>1030</v>
          </cell>
          <cell r="I2050" t="str">
            <v>DUCT BANK, 5 - 8 HOLES</v>
          </cell>
          <cell r="J2050">
            <v>1996</v>
          </cell>
          <cell r="K2050">
            <v>3163239.88</v>
          </cell>
          <cell r="L2050">
            <v>8649</v>
          </cell>
          <cell r="M2050">
            <v>365.73</v>
          </cell>
        </row>
        <row r="2051">
          <cell r="A2051" t="str">
            <v>36610301997</v>
          </cell>
          <cell r="B2051" t="str">
            <v>ESD</v>
          </cell>
          <cell r="C2051" t="str">
            <v>0000898</v>
          </cell>
          <cell r="D2051">
            <v>1010300</v>
          </cell>
          <cell r="E2051" t="str">
            <v>D</v>
          </cell>
          <cell r="F2051">
            <v>366</v>
          </cell>
          <cell r="G2051">
            <v>1030</v>
          </cell>
          <cell r="H2051">
            <v>1030</v>
          </cell>
          <cell r="I2051" t="str">
            <v>DUCT BANK, 5 - 8 HOLES</v>
          </cell>
          <cell r="J2051">
            <v>1997</v>
          </cell>
          <cell r="K2051">
            <v>221538.21</v>
          </cell>
          <cell r="L2051">
            <v>21013</v>
          </cell>
          <cell r="M2051">
            <v>10.54</v>
          </cell>
        </row>
        <row r="2052">
          <cell r="A2052" t="str">
            <v>36610301998</v>
          </cell>
          <cell r="B2052" t="str">
            <v>ESD</v>
          </cell>
          <cell r="C2052" t="str">
            <v>0000898</v>
          </cell>
          <cell r="D2052">
            <v>1010300</v>
          </cell>
          <cell r="E2052" t="str">
            <v>D</v>
          </cell>
          <cell r="F2052">
            <v>366</v>
          </cell>
          <cell r="G2052">
            <v>1030</v>
          </cell>
          <cell r="H2052">
            <v>1030</v>
          </cell>
          <cell r="I2052" t="str">
            <v>DUCT BANK, 5 - 8 HOLES</v>
          </cell>
          <cell r="J2052">
            <v>1998</v>
          </cell>
          <cell r="K2052">
            <v>518463.76</v>
          </cell>
          <cell r="L2052">
            <v>14840</v>
          </cell>
          <cell r="M2052">
            <v>34.94</v>
          </cell>
        </row>
        <row r="2053">
          <cell r="A2053" t="str">
            <v>36610301999</v>
          </cell>
          <cell r="B2053" t="str">
            <v>ESD</v>
          </cell>
          <cell r="C2053" t="str">
            <v>0000898</v>
          </cell>
          <cell r="D2053">
            <v>1010300</v>
          </cell>
          <cell r="E2053" t="str">
            <v>D</v>
          </cell>
          <cell r="F2053">
            <v>366</v>
          </cell>
          <cell r="G2053">
            <v>1030</v>
          </cell>
          <cell r="H2053">
            <v>1030</v>
          </cell>
          <cell r="I2053" t="str">
            <v>DUCT BANK, 5 - 8 HOLES</v>
          </cell>
          <cell r="J2053">
            <v>1999</v>
          </cell>
          <cell r="K2053">
            <v>1939433.58</v>
          </cell>
          <cell r="L2053">
            <v>27174</v>
          </cell>
          <cell r="M2053">
            <v>71.37</v>
          </cell>
        </row>
        <row r="2054">
          <cell r="A2054" t="str">
            <v>36610302000</v>
          </cell>
          <cell r="B2054" t="str">
            <v>ESD</v>
          </cell>
          <cell r="C2054" t="str">
            <v>0000898</v>
          </cell>
          <cell r="D2054">
            <v>1010300</v>
          </cell>
          <cell r="E2054" t="str">
            <v>D</v>
          </cell>
          <cell r="F2054">
            <v>366</v>
          </cell>
          <cell r="G2054">
            <v>1030</v>
          </cell>
          <cell r="H2054">
            <v>1030</v>
          </cell>
          <cell r="I2054" t="str">
            <v>DUCT BANK, 5 - 8 HOLES</v>
          </cell>
          <cell r="J2054">
            <v>2000</v>
          </cell>
          <cell r="K2054">
            <v>1737530.34</v>
          </cell>
          <cell r="L2054">
            <v>29038</v>
          </cell>
          <cell r="M2054">
            <v>59.84</v>
          </cell>
        </row>
        <row r="2055">
          <cell r="A2055" t="str">
            <v>36610302001</v>
          </cell>
          <cell r="B2055" t="str">
            <v>ESD</v>
          </cell>
          <cell r="C2055" t="str">
            <v>0000898</v>
          </cell>
          <cell r="D2055">
            <v>1010300</v>
          </cell>
          <cell r="E2055" t="str">
            <v>D</v>
          </cell>
          <cell r="F2055">
            <v>366</v>
          </cell>
          <cell r="G2055">
            <v>1030</v>
          </cell>
          <cell r="H2055">
            <v>1030</v>
          </cell>
          <cell r="I2055" t="str">
            <v>DUCT BANK, 5 - 8 HOLES</v>
          </cell>
          <cell r="J2055">
            <v>2001</v>
          </cell>
          <cell r="K2055">
            <v>1046795.86</v>
          </cell>
          <cell r="L2055">
            <v>34315</v>
          </cell>
          <cell r="M2055">
            <v>30.51</v>
          </cell>
        </row>
        <row r="2056">
          <cell r="A2056" t="str">
            <v>36610302002</v>
          </cell>
          <cell r="B2056" t="str">
            <v>ESD</v>
          </cell>
          <cell r="C2056" t="str">
            <v>0000898</v>
          </cell>
          <cell r="D2056">
            <v>1010300</v>
          </cell>
          <cell r="E2056" t="str">
            <v>D</v>
          </cell>
          <cell r="F2056">
            <v>366</v>
          </cell>
          <cell r="G2056">
            <v>1030</v>
          </cell>
          <cell r="H2056">
            <v>1030</v>
          </cell>
          <cell r="I2056" t="str">
            <v>DUCT BANK, 5 - 8 HOLES</v>
          </cell>
          <cell r="J2056">
            <v>2002</v>
          </cell>
          <cell r="K2056">
            <v>209941.95</v>
          </cell>
          <cell r="L2056">
            <v>17721</v>
          </cell>
          <cell r="M2056">
            <v>11.85</v>
          </cell>
        </row>
        <row r="2057">
          <cell r="A2057" t="str">
            <v>36610302003</v>
          </cell>
          <cell r="B2057" t="str">
            <v>ESD</v>
          </cell>
          <cell r="C2057" t="str">
            <v>0000898</v>
          </cell>
          <cell r="D2057">
            <v>1010300</v>
          </cell>
          <cell r="E2057" t="str">
            <v>D</v>
          </cell>
          <cell r="F2057">
            <v>366</v>
          </cell>
          <cell r="G2057">
            <v>1030</v>
          </cell>
          <cell r="H2057">
            <v>1030</v>
          </cell>
          <cell r="I2057" t="str">
            <v>DUCT BANK, 5 - 8 HOLES</v>
          </cell>
          <cell r="J2057">
            <v>2003</v>
          </cell>
          <cell r="K2057">
            <v>728787.49</v>
          </cell>
          <cell r="L2057">
            <v>9860</v>
          </cell>
          <cell r="M2057">
            <v>73.91</v>
          </cell>
        </row>
        <row r="2058">
          <cell r="A2058" t="str">
            <v>36610302004</v>
          </cell>
          <cell r="B2058" t="str">
            <v>ESD</v>
          </cell>
          <cell r="C2058" t="str">
            <v>0000898</v>
          </cell>
          <cell r="D2058">
            <v>1010300</v>
          </cell>
          <cell r="E2058" t="str">
            <v>D</v>
          </cell>
          <cell r="F2058">
            <v>366</v>
          </cell>
          <cell r="G2058">
            <v>1030</v>
          </cell>
          <cell r="H2058">
            <v>1030</v>
          </cell>
          <cell r="I2058" t="str">
            <v>DUCT BANK, 5 - 8 HOLES</v>
          </cell>
          <cell r="J2058">
            <v>2004</v>
          </cell>
          <cell r="K2058">
            <v>183395.54</v>
          </cell>
          <cell r="L2058">
            <v>4349</v>
          </cell>
          <cell r="M2058">
            <v>42.17</v>
          </cell>
        </row>
        <row r="2059">
          <cell r="A2059" t="str">
            <v>36610302005</v>
          </cell>
          <cell r="B2059" t="str">
            <v>ESD</v>
          </cell>
          <cell r="C2059" t="str">
            <v>0000898</v>
          </cell>
          <cell r="D2059">
            <v>1010300</v>
          </cell>
          <cell r="E2059" t="str">
            <v>D</v>
          </cell>
          <cell r="F2059">
            <v>366</v>
          </cell>
          <cell r="G2059">
            <v>1030</v>
          </cell>
          <cell r="H2059">
            <v>1030</v>
          </cell>
          <cell r="I2059" t="str">
            <v>DUCT BANK, 5 - 8 HOLES</v>
          </cell>
          <cell r="J2059">
            <v>2005</v>
          </cell>
          <cell r="K2059">
            <v>439874.04</v>
          </cell>
          <cell r="L2059">
            <v>7118</v>
          </cell>
          <cell r="M2059">
            <v>61.8</v>
          </cell>
        </row>
        <row r="2060">
          <cell r="A2060" t="str">
            <v>36610302006</v>
          </cell>
          <cell r="B2060" t="str">
            <v>ESD</v>
          </cell>
          <cell r="C2060" t="str">
            <v>0000898</v>
          </cell>
          <cell r="D2060">
            <v>1010300</v>
          </cell>
          <cell r="E2060" t="str">
            <v>D</v>
          </cell>
          <cell r="F2060">
            <v>366</v>
          </cell>
          <cell r="G2060">
            <v>1030</v>
          </cell>
          <cell r="H2060">
            <v>1030</v>
          </cell>
          <cell r="I2060" t="str">
            <v>DUCT BANK, 5 - 8 HOLES</v>
          </cell>
          <cell r="J2060">
            <v>2006</v>
          </cell>
          <cell r="K2060">
            <v>691372.91</v>
          </cell>
          <cell r="L2060">
            <v>3205</v>
          </cell>
          <cell r="M2060">
            <v>215.72</v>
          </cell>
        </row>
        <row r="2061">
          <cell r="A2061" t="str">
            <v>36610302007</v>
          </cell>
          <cell r="B2061" t="str">
            <v>ESD</v>
          </cell>
          <cell r="C2061" t="str">
            <v>0000898</v>
          </cell>
          <cell r="D2061">
            <v>1010300</v>
          </cell>
          <cell r="E2061" t="str">
            <v>D</v>
          </cell>
          <cell r="F2061">
            <v>366</v>
          </cell>
          <cell r="G2061">
            <v>1030</v>
          </cell>
          <cell r="H2061">
            <v>1030</v>
          </cell>
          <cell r="I2061" t="str">
            <v>DUCT BANK, 5 - 8 HOLES</v>
          </cell>
          <cell r="J2061">
            <v>2007</v>
          </cell>
          <cell r="K2061">
            <v>248788</v>
          </cell>
          <cell r="L2061">
            <v>10561</v>
          </cell>
          <cell r="M2061">
            <v>23.56</v>
          </cell>
        </row>
        <row r="2062">
          <cell r="A2062" t="str">
            <v>36610302008</v>
          </cell>
          <cell r="B2062" t="str">
            <v>ESD</v>
          </cell>
          <cell r="C2062" t="str">
            <v>0000898</v>
          </cell>
          <cell r="D2062">
            <v>1010300</v>
          </cell>
          <cell r="E2062" t="str">
            <v>D</v>
          </cell>
          <cell r="F2062">
            <v>366</v>
          </cell>
          <cell r="G2062">
            <v>1030</v>
          </cell>
          <cell r="H2062">
            <v>1030</v>
          </cell>
          <cell r="I2062" t="str">
            <v>DUCT BANK, 5 - 8 HOLES</v>
          </cell>
          <cell r="J2062">
            <v>2008</v>
          </cell>
          <cell r="K2062">
            <v>57601.51</v>
          </cell>
          <cell r="L2062">
            <v>9120</v>
          </cell>
          <cell r="M2062">
            <v>6.32</v>
          </cell>
        </row>
        <row r="2063">
          <cell r="A2063" t="str">
            <v>36610351921</v>
          </cell>
          <cell r="B2063" t="str">
            <v>ESD</v>
          </cell>
          <cell r="C2063" t="str">
            <v>0000898</v>
          </cell>
          <cell r="D2063">
            <v>1010300</v>
          </cell>
          <cell r="E2063" t="str">
            <v>D</v>
          </cell>
          <cell r="F2063">
            <v>366</v>
          </cell>
          <cell r="G2063">
            <v>1035</v>
          </cell>
          <cell r="H2063">
            <v>1035</v>
          </cell>
          <cell r="I2063" t="str">
            <v>DUCT BANK, 9 - 12 HOLES</v>
          </cell>
          <cell r="J2063">
            <v>1921</v>
          </cell>
          <cell r="K2063">
            <v>0.11</v>
          </cell>
          <cell r="L2063">
            <v>100</v>
          </cell>
          <cell r="M2063">
            <v>0</v>
          </cell>
        </row>
        <row r="2064">
          <cell r="A2064" t="str">
            <v>36610351987</v>
          </cell>
          <cell r="B2064" t="str">
            <v>ESD</v>
          </cell>
          <cell r="C2064" t="str">
            <v>0000898</v>
          </cell>
          <cell r="D2064">
            <v>1010300</v>
          </cell>
          <cell r="E2064" t="str">
            <v>D</v>
          </cell>
          <cell r="F2064">
            <v>366</v>
          </cell>
          <cell r="G2064">
            <v>1035</v>
          </cell>
          <cell r="H2064">
            <v>1035</v>
          </cell>
          <cell r="I2064" t="str">
            <v>DUCT BANK, 9 - 12 HOLES</v>
          </cell>
          <cell r="J2064">
            <v>1987</v>
          </cell>
          <cell r="K2064">
            <v>678388.78</v>
          </cell>
          <cell r="L2064">
            <v>1874</v>
          </cell>
          <cell r="M2064">
            <v>362</v>
          </cell>
        </row>
        <row r="2065">
          <cell r="A2065" t="str">
            <v>36610351988</v>
          </cell>
          <cell r="B2065" t="str">
            <v>ESD</v>
          </cell>
          <cell r="C2065" t="str">
            <v>0000898</v>
          </cell>
          <cell r="D2065">
            <v>1010300</v>
          </cell>
          <cell r="E2065" t="str">
            <v>D</v>
          </cell>
          <cell r="F2065">
            <v>366</v>
          </cell>
          <cell r="G2065">
            <v>1035</v>
          </cell>
          <cell r="H2065">
            <v>1035</v>
          </cell>
          <cell r="I2065" t="str">
            <v>DUCT BANK, 9 - 12 HOLES</v>
          </cell>
          <cell r="J2065">
            <v>1988</v>
          </cell>
          <cell r="K2065">
            <v>1185073.75</v>
          </cell>
          <cell r="L2065">
            <v>3771</v>
          </cell>
          <cell r="M2065">
            <v>314.26</v>
          </cell>
        </row>
        <row r="2066">
          <cell r="A2066" t="str">
            <v>36610351991</v>
          </cell>
          <cell r="B2066" t="str">
            <v>ESD</v>
          </cell>
          <cell r="C2066" t="str">
            <v>0000898</v>
          </cell>
          <cell r="D2066">
            <v>1010300</v>
          </cell>
          <cell r="E2066" t="str">
            <v>D</v>
          </cell>
          <cell r="F2066">
            <v>366</v>
          </cell>
          <cell r="G2066">
            <v>1035</v>
          </cell>
          <cell r="H2066">
            <v>1035</v>
          </cell>
          <cell r="I2066" t="str">
            <v>DUCT BANK, 9 - 12 HOLES</v>
          </cell>
          <cell r="J2066">
            <v>1991</v>
          </cell>
          <cell r="K2066">
            <v>20847.16</v>
          </cell>
          <cell r="L2066">
            <v>42</v>
          </cell>
          <cell r="M2066">
            <v>496.36</v>
          </cell>
        </row>
        <row r="2067">
          <cell r="A2067" t="str">
            <v>36610351992</v>
          </cell>
          <cell r="B2067" t="str">
            <v>ESD</v>
          </cell>
          <cell r="C2067" t="str">
            <v>0000898</v>
          </cell>
          <cell r="D2067">
            <v>1010300</v>
          </cell>
          <cell r="E2067" t="str">
            <v>D</v>
          </cell>
          <cell r="F2067">
            <v>366</v>
          </cell>
          <cell r="G2067">
            <v>1035</v>
          </cell>
          <cell r="H2067">
            <v>1035</v>
          </cell>
          <cell r="I2067" t="str">
            <v>DUCT BANK, 9 - 12 HOLES</v>
          </cell>
          <cell r="J2067">
            <v>1992</v>
          </cell>
          <cell r="K2067">
            <v>626222.77</v>
          </cell>
          <cell r="L2067">
            <v>1340</v>
          </cell>
          <cell r="M2067">
            <v>467.33</v>
          </cell>
        </row>
        <row r="2068">
          <cell r="A2068" t="str">
            <v>36610351994</v>
          </cell>
          <cell r="B2068" t="str">
            <v>ESD</v>
          </cell>
          <cell r="C2068" t="str">
            <v>0000898</v>
          </cell>
          <cell r="D2068">
            <v>1010300</v>
          </cell>
          <cell r="E2068" t="str">
            <v>D</v>
          </cell>
          <cell r="F2068">
            <v>366</v>
          </cell>
          <cell r="G2068">
            <v>1035</v>
          </cell>
          <cell r="H2068">
            <v>1035</v>
          </cell>
          <cell r="I2068" t="str">
            <v>DUCT BANK, 9 - 12 HOLES</v>
          </cell>
          <cell r="J2068">
            <v>1994</v>
          </cell>
          <cell r="K2068">
            <v>752947</v>
          </cell>
          <cell r="L2068">
            <v>5564</v>
          </cell>
          <cell r="M2068">
            <v>135.32</v>
          </cell>
        </row>
        <row r="2069">
          <cell r="A2069" t="str">
            <v>36610351995</v>
          </cell>
          <cell r="B2069" t="str">
            <v>ESD</v>
          </cell>
          <cell r="C2069" t="str">
            <v>0000898</v>
          </cell>
          <cell r="D2069">
            <v>1010300</v>
          </cell>
          <cell r="E2069" t="str">
            <v>D</v>
          </cell>
          <cell r="F2069">
            <v>366</v>
          </cell>
          <cell r="G2069">
            <v>1035</v>
          </cell>
          <cell r="H2069">
            <v>1035</v>
          </cell>
          <cell r="I2069" t="str">
            <v>DUCT BANK, 9 - 12 HOLES</v>
          </cell>
          <cell r="J2069">
            <v>1995</v>
          </cell>
          <cell r="K2069">
            <v>728376.4</v>
          </cell>
          <cell r="L2069">
            <v>659</v>
          </cell>
          <cell r="M2069">
            <v>1105.28</v>
          </cell>
        </row>
        <row r="2070">
          <cell r="A2070" t="str">
            <v>36610351999</v>
          </cell>
          <cell r="B2070" t="str">
            <v>ESD</v>
          </cell>
          <cell r="C2070" t="str">
            <v>0000898</v>
          </cell>
          <cell r="D2070">
            <v>1010300</v>
          </cell>
          <cell r="E2070" t="str">
            <v>D</v>
          </cell>
          <cell r="F2070">
            <v>366</v>
          </cell>
          <cell r="G2070">
            <v>1035</v>
          </cell>
          <cell r="H2070">
            <v>1035</v>
          </cell>
          <cell r="I2070" t="str">
            <v>DUCT BANK, 9 - 12 HOLES</v>
          </cell>
          <cell r="J2070">
            <v>1999</v>
          </cell>
          <cell r="K2070">
            <v>942327.1</v>
          </cell>
          <cell r="L2070">
            <v>9528</v>
          </cell>
          <cell r="M2070">
            <v>98.9</v>
          </cell>
        </row>
        <row r="2071">
          <cell r="A2071" t="str">
            <v>36610352000</v>
          </cell>
          <cell r="B2071" t="str">
            <v>ESD</v>
          </cell>
          <cell r="C2071" t="str">
            <v>0000898</v>
          </cell>
          <cell r="D2071">
            <v>1010300</v>
          </cell>
          <cell r="E2071" t="str">
            <v>D</v>
          </cell>
          <cell r="F2071">
            <v>366</v>
          </cell>
          <cell r="G2071">
            <v>1035</v>
          </cell>
          <cell r="H2071">
            <v>1035</v>
          </cell>
          <cell r="I2071" t="str">
            <v>DUCT BANK, 9 - 12 HOLES</v>
          </cell>
          <cell r="J2071">
            <v>2000</v>
          </cell>
          <cell r="K2071">
            <v>573460.97</v>
          </cell>
          <cell r="L2071">
            <v>1473</v>
          </cell>
          <cell r="M2071">
            <v>389.31</v>
          </cell>
        </row>
        <row r="2072">
          <cell r="A2072" t="str">
            <v>36610352001</v>
          </cell>
          <cell r="B2072" t="str">
            <v>ESD</v>
          </cell>
          <cell r="C2072" t="str">
            <v>0000898</v>
          </cell>
          <cell r="D2072">
            <v>1010300</v>
          </cell>
          <cell r="E2072" t="str">
            <v>D</v>
          </cell>
          <cell r="F2072">
            <v>366</v>
          </cell>
          <cell r="G2072">
            <v>1035</v>
          </cell>
          <cell r="H2072">
            <v>1035</v>
          </cell>
          <cell r="I2072" t="str">
            <v>DUCT BANK, 9 - 12 HOLES</v>
          </cell>
          <cell r="J2072">
            <v>2001</v>
          </cell>
          <cell r="K2072">
            <v>388539.08</v>
          </cell>
          <cell r="L2072">
            <v>23515</v>
          </cell>
          <cell r="M2072">
            <v>16.52</v>
          </cell>
        </row>
        <row r="2073">
          <cell r="A2073" t="str">
            <v>36610352002</v>
          </cell>
          <cell r="B2073" t="str">
            <v>ESD</v>
          </cell>
          <cell r="C2073" t="str">
            <v>0000898</v>
          </cell>
          <cell r="D2073">
            <v>1010300</v>
          </cell>
          <cell r="E2073" t="str">
            <v>D</v>
          </cell>
          <cell r="F2073">
            <v>366</v>
          </cell>
          <cell r="G2073">
            <v>1035</v>
          </cell>
          <cell r="H2073">
            <v>1035</v>
          </cell>
          <cell r="I2073" t="str">
            <v>DUCT BANK, 9 - 12 HOLES</v>
          </cell>
          <cell r="J2073">
            <v>2002</v>
          </cell>
          <cell r="K2073">
            <v>178171.07</v>
          </cell>
          <cell r="L2073">
            <v>8652</v>
          </cell>
          <cell r="M2073">
            <v>20.59</v>
          </cell>
        </row>
        <row r="2074">
          <cell r="A2074" t="str">
            <v>36610352003</v>
          </cell>
          <cell r="B2074" t="str">
            <v>ESD</v>
          </cell>
          <cell r="C2074" t="str">
            <v>0000898</v>
          </cell>
          <cell r="D2074">
            <v>1010300</v>
          </cell>
          <cell r="E2074" t="str">
            <v>D</v>
          </cell>
          <cell r="F2074">
            <v>366</v>
          </cell>
          <cell r="G2074">
            <v>1035</v>
          </cell>
          <cell r="H2074">
            <v>1035</v>
          </cell>
          <cell r="I2074" t="str">
            <v>DUCT BANK, 9 - 12 HOLES</v>
          </cell>
          <cell r="J2074">
            <v>2003</v>
          </cell>
          <cell r="K2074">
            <v>285.68</v>
          </cell>
          <cell r="L2074">
            <v>397</v>
          </cell>
          <cell r="M2074">
            <v>0.72</v>
          </cell>
        </row>
        <row r="2075">
          <cell r="A2075" t="str">
            <v>36610352004</v>
          </cell>
          <cell r="B2075" t="str">
            <v>ESD</v>
          </cell>
          <cell r="C2075" t="str">
            <v>0000898</v>
          </cell>
          <cell r="D2075">
            <v>1010300</v>
          </cell>
          <cell r="E2075" t="str">
            <v>D</v>
          </cell>
          <cell r="F2075">
            <v>366</v>
          </cell>
          <cell r="G2075">
            <v>1035</v>
          </cell>
          <cell r="H2075">
            <v>1035</v>
          </cell>
          <cell r="I2075" t="str">
            <v>DUCT BANK, 9 - 12 HOLES</v>
          </cell>
          <cell r="J2075">
            <v>2004</v>
          </cell>
          <cell r="K2075">
            <v>8908.01</v>
          </cell>
          <cell r="L2075">
            <v>81</v>
          </cell>
          <cell r="M2075">
            <v>109.98</v>
          </cell>
        </row>
        <row r="2076">
          <cell r="A2076" t="str">
            <v>36610352005</v>
          </cell>
          <cell r="B2076" t="str">
            <v>ESD</v>
          </cell>
          <cell r="C2076" t="str">
            <v>0000898</v>
          </cell>
          <cell r="D2076">
            <v>1010300</v>
          </cell>
          <cell r="E2076" t="str">
            <v>D</v>
          </cell>
          <cell r="F2076">
            <v>366</v>
          </cell>
          <cell r="G2076">
            <v>1035</v>
          </cell>
          <cell r="H2076">
            <v>1035</v>
          </cell>
          <cell r="I2076" t="str">
            <v>DUCT BANK, 9 - 12 HOLES</v>
          </cell>
          <cell r="J2076">
            <v>2005</v>
          </cell>
          <cell r="K2076">
            <v>-1599.69</v>
          </cell>
          <cell r="L2076">
            <v>111</v>
          </cell>
          <cell r="M2076">
            <v>-14.41</v>
          </cell>
        </row>
        <row r="2077">
          <cell r="A2077" t="str">
            <v>36610352006</v>
          </cell>
          <cell r="B2077" t="str">
            <v>ESD</v>
          </cell>
          <cell r="C2077" t="str">
            <v>0000898</v>
          </cell>
          <cell r="D2077">
            <v>1010300</v>
          </cell>
          <cell r="E2077" t="str">
            <v>D</v>
          </cell>
          <cell r="F2077">
            <v>366</v>
          </cell>
          <cell r="G2077">
            <v>1035</v>
          </cell>
          <cell r="H2077">
            <v>1035</v>
          </cell>
          <cell r="I2077" t="str">
            <v>DUCT BANK, 9 - 12 HOLES</v>
          </cell>
          <cell r="J2077">
            <v>2006</v>
          </cell>
          <cell r="K2077">
            <v>161659.07</v>
          </cell>
          <cell r="L2077">
            <v>475</v>
          </cell>
          <cell r="M2077">
            <v>340.33</v>
          </cell>
        </row>
        <row r="2078">
          <cell r="A2078" t="str">
            <v>36610352007</v>
          </cell>
          <cell r="B2078" t="str">
            <v>ESD</v>
          </cell>
          <cell r="C2078" t="str">
            <v>0000898</v>
          </cell>
          <cell r="D2078">
            <v>1010300</v>
          </cell>
          <cell r="E2078" t="str">
            <v>D</v>
          </cell>
          <cell r="F2078">
            <v>366</v>
          </cell>
          <cell r="G2078">
            <v>1035</v>
          </cell>
          <cell r="H2078">
            <v>1035</v>
          </cell>
          <cell r="I2078" t="str">
            <v>DUCT BANK, 9 - 12 HOLES</v>
          </cell>
          <cell r="J2078">
            <v>2007</v>
          </cell>
          <cell r="K2078">
            <v>15221.87</v>
          </cell>
          <cell r="L2078">
            <v>2918</v>
          </cell>
          <cell r="M2078">
            <v>5.22</v>
          </cell>
        </row>
        <row r="2079">
          <cell r="A2079" t="str">
            <v>36610451965</v>
          </cell>
          <cell r="B2079" t="str">
            <v>ESD</v>
          </cell>
          <cell r="C2079" t="str">
            <v>0000898</v>
          </cell>
          <cell r="D2079">
            <v>1010300</v>
          </cell>
          <cell r="E2079" t="str">
            <v>D</v>
          </cell>
          <cell r="F2079">
            <v>366</v>
          </cell>
          <cell r="G2079">
            <v>1045</v>
          </cell>
          <cell r="H2079">
            <v>1045</v>
          </cell>
          <cell r="I2079" t="str">
            <v>DUCT BANK, 19 HOLES OR MORE</v>
          </cell>
          <cell r="J2079">
            <v>1965</v>
          </cell>
          <cell r="K2079">
            <v>506964.65</v>
          </cell>
          <cell r="L2079">
            <v>31867</v>
          </cell>
          <cell r="M2079">
            <v>15.91</v>
          </cell>
        </row>
        <row r="2080">
          <cell r="A2080" t="str">
            <v>36610451967</v>
          </cell>
          <cell r="B2080" t="str">
            <v>ESD</v>
          </cell>
          <cell r="C2080" t="str">
            <v>0000898</v>
          </cell>
          <cell r="D2080">
            <v>1010300</v>
          </cell>
          <cell r="E2080" t="str">
            <v>D</v>
          </cell>
          <cell r="F2080">
            <v>366</v>
          </cell>
          <cell r="G2080">
            <v>1045</v>
          </cell>
          <cell r="H2080">
            <v>1045</v>
          </cell>
          <cell r="I2080" t="str">
            <v>DUCT BANK, 19 HOLES OR MORE</v>
          </cell>
          <cell r="J2080">
            <v>1967</v>
          </cell>
          <cell r="K2080">
            <v>2252.1799999999998</v>
          </cell>
          <cell r="L2080">
            <v>89</v>
          </cell>
          <cell r="M2080">
            <v>25.31</v>
          </cell>
        </row>
        <row r="2081">
          <cell r="A2081" t="str">
            <v>36610451968</v>
          </cell>
          <cell r="B2081" t="str">
            <v>ESD</v>
          </cell>
          <cell r="C2081" t="str">
            <v>0000898</v>
          </cell>
          <cell r="D2081">
            <v>1010300</v>
          </cell>
          <cell r="E2081" t="str">
            <v>D</v>
          </cell>
          <cell r="F2081">
            <v>366</v>
          </cell>
          <cell r="G2081">
            <v>1045</v>
          </cell>
          <cell r="H2081">
            <v>1045</v>
          </cell>
          <cell r="I2081" t="str">
            <v>DUCT BANK, 19 HOLES OR MORE</v>
          </cell>
          <cell r="J2081">
            <v>1968</v>
          </cell>
          <cell r="K2081">
            <v>6243.29</v>
          </cell>
          <cell r="L2081">
            <v>41</v>
          </cell>
          <cell r="M2081">
            <v>152.28</v>
          </cell>
        </row>
        <row r="2082">
          <cell r="A2082" t="str">
            <v>36610451969</v>
          </cell>
          <cell r="B2082" t="str">
            <v>ESD</v>
          </cell>
          <cell r="C2082" t="str">
            <v>0000898</v>
          </cell>
          <cell r="D2082">
            <v>1010300</v>
          </cell>
          <cell r="E2082" t="str">
            <v>D</v>
          </cell>
          <cell r="F2082">
            <v>366</v>
          </cell>
          <cell r="G2082">
            <v>1045</v>
          </cell>
          <cell r="H2082">
            <v>1045</v>
          </cell>
          <cell r="I2082" t="str">
            <v>DUCT BANK, 19 HOLES OR MORE</v>
          </cell>
          <cell r="J2082">
            <v>1969</v>
          </cell>
          <cell r="K2082">
            <v>37113.61</v>
          </cell>
          <cell r="L2082">
            <v>1154</v>
          </cell>
          <cell r="M2082">
            <v>32.159999999999997</v>
          </cell>
        </row>
        <row r="2083">
          <cell r="A2083" t="str">
            <v>36610451972</v>
          </cell>
          <cell r="B2083" t="str">
            <v>ESD</v>
          </cell>
          <cell r="C2083" t="str">
            <v>0000898</v>
          </cell>
          <cell r="D2083">
            <v>1010300</v>
          </cell>
          <cell r="E2083" t="str">
            <v>D</v>
          </cell>
          <cell r="F2083">
            <v>366</v>
          </cell>
          <cell r="G2083">
            <v>1045</v>
          </cell>
          <cell r="H2083">
            <v>1045</v>
          </cell>
          <cell r="I2083" t="str">
            <v>DUCT BANK, 19 HOLES OR MORE</v>
          </cell>
          <cell r="J2083">
            <v>1972</v>
          </cell>
          <cell r="K2083">
            <v>1666.77</v>
          </cell>
          <cell r="L2083">
            <v>115</v>
          </cell>
          <cell r="M2083">
            <v>14.49</v>
          </cell>
        </row>
        <row r="2084">
          <cell r="A2084" t="str">
            <v>36610451978</v>
          </cell>
          <cell r="B2084" t="str">
            <v>ESD</v>
          </cell>
          <cell r="C2084" t="str">
            <v>0000898</v>
          </cell>
          <cell r="D2084">
            <v>1010300</v>
          </cell>
          <cell r="E2084" t="str">
            <v>D</v>
          </cell>
          <cell r="F2084">
            <v>366</v>
          </cell>
          <cell r="G2084">
            <v>1045</v>
          </cell>
          <cell r="H2084">
            <v>1045</v>
          </cell>
          <cell r="I2084" t="str">
            <v>DUCT BANK, 19 HOLES OR MORE</v>
          </cell>
          <cell r="J2084">
            <v>1978</v>
          </cell>
          <cell r="K2084">
            <v>2864.35</v>
          </cell>
          <cell r="L2084">
            <v>26</v>
          </cell>
          <cell r="M2084">
            <v>110.17</v>
          </cell>
        </row>
        <row r="2085">
          <cell r="A2085" t="str">
            <v>36610451979</v>
          </cell>
          <cell r="B2085" t="str">
            <v>ESD</v>
          </cell>
          <cell r="C2085" t="str">
            <v>0000898</v>
          </cell>
          <cell r="D2085">
            <v>1010300</v>
          </cell>
          <cell r="E2085" t="str">
            <v>D</v>
          </cell>
          <cell r="F2085">
            <v>366</v>
          </cell>
          <cell r="G2085">
            <v>1045</v>
          </cell>
          <cell r="H2085">
            <v>1045</v>
          </cell>
          <cell r="I2085" t="str">
            <v>DUCT BANK, 19 HOLES OR MORE</v>
          </cell>
          <cell r="J2085">
            <v>1979</v>
          </cell>
          <cell r="K2085">
            <v>5253.46</v>
          </cell>
          <cell r="L2085">
            <v>51</v>
          </cell>
          <cell r="M2085">
            <v>103.01</v>
          </cell>
        </row>
        <row r="2086">
          <cell r="A2086" t="str">
            <v>36610501982</v>
          </cell>
          <cell r="B2086" t="str">
            <v>ESD</v>
          </cell>
          <cell r="C2086" t="str">
            <v>0000898</v>
          </cell>
          <cell r="D2086">
            <v>1010300</v>
          </cell>
          <cell r="E2086" t="str">
            <v>D</v>
          </cell>
          <cell r="F2086">
            <v>366</v>
          </cell>
          <cell r="G2086">
            <v>1050</v>
          </cell>
          <cell r="H2086">
            <v>1050</v>
          </cell>
          <cell r="I2086" t="str">
            <v>DUCT BANK, DONATED</v>
          </cell>
          <cell r="J2086">
            <v>1982</v>
          </cell>
          <cell r="K2086">
            <v>620.23</v>
          </cell>
          <cell r="L2086">
            <v>163</v>
          </cell>
          <cell r="M2086">
            <v>3.81</v>
          </cell>
        </row>
        <row r="2087">
          <cell r="A2087" t="str">
            <v>36610501983</v>
          </cell>
          <cell r="B2087" t="str">
            <v>ESD</v>
          </cell>
          <cell r="C2087" t="str">
            <v>0000898</v>
          </cell>
          <cell r="D2087">
            <v>1010300</v>
          </cell>
          <cell r="E2087" t="str">
            <v>D</v>
          </cell>
          <cell r="F2087">
            <v>366</v>
          </cell>
          <cell r="G2087">
            <v>1050</v>
          </cell>
          <cell r="H2087">
            <v>1050</v>
          </cell>
          <cell r="I2087" t="str">
            <v>DUCT BANK, DONATED</v>
          </cell>
          <cell r="J2087">
            <v>1983</v>
          </cell>
          <cell r="K2087">
            <v>79850.460000000006</v>
          </cell>
          <cell r="L2087">
            <v>23007</v>
          </cell>
          <cell r="M2087">
            <v>3.47</v>
          </cell>
        </row>
        <row r="2088">
          <cell r="A2088" t="str">
            <v>36610501984</v>
          </cell>
          <cell r="B2088" t="str">
            <v>ESD</v>
          </cell>
          <cell r="C2088" t="str">
            <v>0000898</v>
          </cell>
          <cell r="D2088">
            <v>1010300</v>
          </cell>
          <cell r="E2088" t="str">
            <v>D</v>
          </cell>
          <cell r="F2088">
            <v>366</v>
          </cell>
          <cell r="G2088">
            <v>1050</v>
          </cell>
          <cell r="H2088">
            <v>1050</v>
          </cell>
          <cell r="I2088" t="str">
            <v>DUCT BANK, DONATED</v>
          </cell>
          <cell r="J2088">
            <v>1984</v>
          </cell>
          <cell r="K2088">
            <v>60829.99</v>
          </cell>
          <cell r="L2088">
            <v>9035</v>
          </cell>
          <cell r="M2088">
            <v>6.73</v>
          </cell>
        </row>
        <row r="2089">
          <cell r="A2089" t="str">
            <v>36610501985</v>
          </cell>
          <cell r="B2089" t="str">
            <v>ESD</v>
          </cell>
          <cell r="C2089" t="str">
            <v>0000898</v>
          </cell>
          <cell r="D2089">
            <v>1010300</v>
          </cell>
          <cell r="E2089" t="str">
            <v>D</v>
          </cell>
          <cell r="F2089">
            <v>366</v>
          </cell>
          <cell r="G2089">
            <v>1050</v>
          </cell>
          <cell r="H2089">
            <v>1050</v>
          </cell>
          <cell r="I2089" t="str">
            <v>DUCT BANK, DONATED</v>
          </cell>
          <cell r="J2089">
            <v>1985</v>
          </cell>
          <cell r="K2089">
            <v>94082.2</v>
          </cell>
          <cell r="L2089">
            <v>13546</v>
          </cell>
          <cell r="M2089">
            <v>6.95</v>
          </cell>
        </row>
        <row r="2090">
          <cell r="A2090" t="str">
            <v>36610501986</v>
          </cell>
          <cell r="B2090" t="str">
            <v>ESD</v>
          </cell>
          <cell r="C2090" t="str">
            <v>0000898</v>
          </cell>
          <cell r="D2090">
            <v>1010300</v>
          </cell>
          <cell r="E2090" t="str">
            <v>D</v>
          </cell>
          <cell r="F2090">
            <v>366</v>
          </cell>
          <cell r="G2090">
            <v>1050</v>
          </cell>
          <cell r="H2090">
            <v>1050</v>
          </cell>
          <cell r="I2090" t="str">
            <v>DUCT BANK, DONATED</v>
          </cell>
          <cell r="J2090">
            <v>1986</v>
          </cell>
          <cell r="K2090">
            <v>92208.9</v>
          </cell>
          <cell r="L2090">
            <v>18891</v>
          </cell>
          <cell r="M2090">
            <v>4.88</v>
          </cell>
        </row>
        <row r="2091">
          <cell r="A2091" t="str">
            <v>36610501987</v>
          </cell>
          <cell r="B2091" t="str">
            <v>ESD</v>
          </cell>
          <cell r="C2091" t="str">
            <v>0000898</v>
          </cell>
          <cell r="D2091">
            <v>1010300</v>
          </cell>
          <cell r="E2091" t="str">
            <v>D</v>
          </cell>
          <cell r="F2091">
            <v>366</v>
          </cell>
          <cell r="G2091">
            <v>1050</v>
          </cell>
          <cell r="H2091">
            <v>1050</v>
          </cell>
          <cell r="I2091" t="str">
            <v>DUCT BANK, DONATED</v>
          </cell>
          <cell r="J2091">
            <v>1987</v>
          </cell>
          <cell r="K2091">
            <v>42797.919999999998</v>
          </cell>
          <cell r="L2091">
            <v>34891</v>
          </cell>
          <cell r="M2091">
            <v>1.23</v>
          </cell>
        </row>
        <row r="2092">
          <cell r="A2092" t="str">
            <v>36610501988</v>
          </cell>
          <cell r="B2092" t="str">
            <v>ESD</v>
          </cell>
          <cell r="C2092" t="str">
            <v>0000898</v>
          </cell>
          <cell r="D2092">
            <v>1010300</v>
          </cell>
          <cell r="E2092" t="str">
            <v>D</v>
          </cell>
          <cell r="F2092">
            <v>366</v>
          </cell>
          <cell r="G2092">
            <v>1050</v>
          </cell>
          <cell r="H2092">
            <v>1050</v>
          </cell>
          <cell r="I2092" t="str">
            <v>DUCT BANK, DONATED</v>
          </cell>
          <cell r="J2092">
            <v>1988</v>
          </cell>
          <cell r="K2092">
            <v>9509.24</v>
          </cell>
          <cell r="L2092">
            <v>25150</v>
          </cell>
          <cell r="M2092">
            <v>0.38</v>
          </cell>
        </row>
        <row r="2093">
          <cell r="A2093" t="str">
            <v>36610501989</v>
          </cell>
          <cell r="B2093" t="str">
            <v>ESD</v>
          </cell>
          <cell r="C2093" t="str">
            <v>0000898</v>
          </cell>
          <cell r="D2093">
            <v>1010300</v>
          </cell>
          <cell r="E2093" t="str">
            <v>D</v>
          </cell>
          <cell r="F2093">
            <v>366</v>
          </cell>
          <cell r="G2093">
            <v>1050</v>
          </cell>
          <cell r="H2093">
            <v>1050</v>
          </cell>
          <cell r="I2093" t="str">
            <v>DUCT BANK, DONATED</v>
          </cell>
          <cell r="J2093">
            <v>1989</v>
          </cell>
          <cell r="K2093">
            <v>12222.86</v>
          </cell>
          <cell r="L2093">
            <v>4895</v>
          </cell>
          <cell r="M2093">
            <v>2.5</v>
          </cell>
        </row>
        <row r="2094">
          <cell r="A2094" t="str">
            <v>36610501990</v>
          </cell>
          <cell r="B2094" t="str">
            <v>ESD</v>
          </cell>
          <cell r="C2094" t="str">
            <v>0000898</v>
          </cell>
          <cell r="D2094">
            <v>1010300</v>
          </cell>
          <cell r="E2094" t="str">
            <v>D</v>
          </cell>
          <cell r="F2094">
            <v>366</v>
          </cell>
          <cell r="G2094">
            <v>1050</v>
          </cell>
          <cell r="H2094">
            <v>1050</v>
          </cell>
          <cell r="I2094" t="str">
            <v>DUCT BANK, DONATED</v>
          </cell>
          <cell r="J2094">
            <v>1990</v>
          </cell>
          <cell r="K2094">
            <v>20524.11</v>
          </cell>
          <cell r="L2094">
            <v>6206</v>
          </cell>
          <cell r="M2094">
            <v>3.31</v>
          </cell>
        </row>
        <row r="2095">
          <cell r="A2095" t="str">
            <v>36610501991</v>
          </cell>
          <cell r="B2095" t="str">
            <v>ESD</v>
          </cell>
          <cell r="C2095" t="str">
            <v>0000898</v>
          </cell>
          <cell r="D2095">
            <v>1010300</v>
          </cell>
          <cell r="E2095" t="str">
            <v>D</v>
          </cell>
          <cell r="F2095">
            <v>366</v>
          </cell>
          <cell r="G2095">
            <v>1050</v>
          </cell>
          <cell r="H2095">
            <v>1050</v>
          </cell>
          <cell r="I2095" t="str">
            <v>DUCT BANK, DONATED</v>
          </cell>
          <cell r="J2095">
            <v>1991</v>
          </cell>
          <cell r="K2095">
            <v>9779.76</v>
          </cell>
          <cell r="L2095">
            <v>11808</v>
          </cell>
          <cell r="M2095">
            <v>0.83</v>
          </cell>
        </row>
        <row r="2096">
          <cell r="A2096" t="str">
            <v>36610501992</v>
          </cell>
          <cell r="B2096" t="str">
            <v>ESD</v>
          </cell>
          <cell r="C2096" t="str">
            <v>0000898</v>
          </cell>
          <cell r="D2096">
            <v>1010300</v>
          </cell>
          <cell r="E2096" t="str">
            <v>D</v>
          </cell>
          <cell r="F2096">
            <v>366</v>
          </cell>
          <cell r="G2096">
            <v>1050</v>
          </cell>
          <cell r="H2096">
            <v>1050</v>
          </cell>
          <cell r="I2096" t="str">
            <v>DUCT BANK, DONATED</v>
          </cell>
          <cell r="J2096">
            <v>1992</v>
          </cell>
          <cell r="K2096">
            <v>3848.04</v>
          </cell>
          <cell r="L2096">
            <v>9893</v>
          </cell>
          <cell r="M2096">
            <v>0.39</v>
          </cell>
        </row>
        <row r="2097">
          <cell r="A2097" t="str">
            <v>36610501993</v>
          </cell>
          <cell r="B2097" t="str">
            <v>ESD</v>
          </cell>
          <cell r="C2097" t="str">
            <v>0000898</v>
          </cell>
          <cell r="D2097">
            <v>1010300</v>
          </cell>
          <cell r="E2097" t="str">
            <v>D</v>
          </cell>
          <cell r="F2097">
            <v>366</v>
          </cell>
          <cell r="G2097">
            <v>1050</v>
          </cell>
          <cell r="H2097">
            <v>1050</v>
          </cell>
          <cell r="I2097" t="str">
            <v>DUCT BANK, DONATED</v>
          </cell>
          <cell r="J2097">
            <v>1993</v>
          </cell>
          <cell r="K2097">
            <v>2710.48</v>
          </cell>
          <cell r="L2097">
            <v>2633</v>
          </cell>
          <cell r="M2097">
            <v>1.03</v>
          </cell>
        </row>
        <row r="2098">
          <cell r="A2098" t="str">
            <v>36610501994</v>
          </cell>
          <cell r="B2098" t="str">
            <v>ESD</v>
          </cell>
          <cell r="C2098" t="str">
            <v>0000898</v>
          </cell>
          <cell r="D2098">
            <v>1010300</v>
          </cell>
          <cell r="E2098" t="str">
            <v>D</v>
          </cell>
          <cell r="F2098">
            <v>366</v>
          </cell>
          <cell r="G2098">
            <v>1050</v>
          </cell>
          <cell r="H2098">
            <v>1050</v>
          </cell>
          <cell r="I2098" t="str">
            <v>DUCT BANK, DONATED</v>
          </cell>
          <cell r="J2098">
            <v>1994</v>
          </cell>
          <cell r="K2098">
            <v>1347.92</v>
          </cell>
          <cell r="L2098">
            <v>12214</v>
          </cell>
          <cell r="M2098">
            <v>0.11</v>
          </cell>
        </row>
        <row r="2099">
          <cell r="A2099" t="str">
            <v>36610501995</v>
          </cell>
          <cell r="B2099" t="str">
            <v>ESD</v>
          </cell>
          <cell r="C2099" t="str">
            <v>0000898</v>
          </cell>
          <cell r="D2099">
            <v>1010300</v>
          </cell>
          <cell r="E2099" t="str">
            <v>D</v>
          </cell>
          <cell r="F2099">
            <v>366</v>
          </cell>
          <cell r="G2099">
            <v>1050</v>
          </cell>
          <cell r="H2099">
            <v>1050</v>
          </cell>
          <cell r="I2099" t="str">
            <v>DUCT BANK, DONATED</v>
          </cell>
          <cell r="J2099">
            <v>1995</v>
          </cell>
          <cell r="K2099">
            <v>13279.28</v>
          </cell>
          <cell r="L2099">
            <v>6385</v>
          </cell>
          <cell r="M2099">
            <v>2.08</v>
          </cell>
        </row>
        <row r="2100">
          <cell r="A2100" t="str">
            <v>36610501996</v>
          </cell>
          <cell r="B2100" t="str">
            <v>ESD</v>
          </cell>
          <cell r="C2100" t="str">
            <v>0000898</v>
          </cell>
          <cell r="D2100">
            <v>1010300</v>
          </cell>
          <cell r="E2100" t="str">
            <v>D</v>
          </cell>
          <cell r="F2100">
            <v>366</v>
          </cell>
          <cell r="G2100">
            <v>1050</v>
          </cell>
          <cell r="H2100">
            <v>1050</v>
          </cell>
          <cell r="I2100" t="str">
            <v>DUCT BANK, DONATED</v>
          </cell>
          <cell r="J2100">
            <v>1996</v>
          </cell>
          <cell r="K2100">
            <v>4044.18</v>
          </cell>
          <cell r="L2100">
            <v>2168</v>
          </cell>
          <cell r="M2100">
            <v>1.87</v>
          </cell>
        </row>
        <row r="2101">
          <cell r="A2101" t="str">
            <v>36610502000</v>
          </cell>
          <cell r="B2101" t="str">
            <v>ESD</v>
          </cell>
          <cell r="C2101" t="str">
            <v>0000898</v>
          </cell>
          <cell r="D2101">
            <v>1010300</v>
          </cell>
          <cell r="E2101" t="str">
            <v>D</v>
          </cell>
          <cell r="F2101">
            <v>366</v>
          </cell>
          <cell r="G2101">
            <v>1050</v>
          </cell>
          <cell r="H2101">
            <v>1050</v>
          </cell>
          <cell r="I2101" t="str">
            <v>DUCT BANK, DONATED</v>
          </cell>
          <cell r="J2101">
            <v>2000</v>
          </cell>
          <cell r="K2101">
            <v>3530.16</v>
          </cell>
          <cell r="L2101">
            <v>339</v>
          </cell>
          <cell r="M2101">
            <v>10.41</v>
          </cell>
        </row>
        <row r="2102">
          <cell r="A2102" t="str">
            <v>36610502001</v>
          </cell>
          <cell r="B2102" t="str">
            <v>ESD</v>
          </cell>
          <cell r="C2102" t="str">
            <v>0000898</v>
          </cell>
          <cell r="D2102">
            <v>1010300</v>
          </cell>
          <cell r="E2102" t="str">
            <v>D</v>
          </cell>
          <cell r="F2102">
            <v>366</v>
          </cell>
          <cell r="G2102">
            <v>1050</v>
          </cell>
          <cell r="H2102">
            <v>1050</v>
          </cell>
          <cell r="I2102" t="str">
            <v>DUCT BANK, DONATED</v>
          </cell>
          <cell r="J2102">
            <v>2001</v>
          </cell>
          <cell r="K2102">
            <v>302.98</v>
          </cell>
          <cell r="L2102">
            <v>-1</v>
          </cell>
          <cell r="M2102">
            <v>-302.98</v>
          </cell>
        </row>
        <row r="2103">
          <cell r="A2103" t="str">
            <v>36610502002</v>
          </cell>
          <cell r="B2103" t="str">
            <v>ESD</v>
          </cell>
          <cell r="C2103" t="str">
            <v>0000898</v>
          </cell>
          <cell r="D2103">
            <v>1010300</v>
          </cell>
          <cell r="E2103" t="str">
            <v>D</v>
          </cell>
          <cell r="F2103">
            <v>366</v>
          </cell>
          <cell r="G2103">
            <v>1050</v>
          </cell>
          <cell r="H2103">
            <v>1050</v>
          </cell>
          <cell r="I2103" t="str">
            <v>DUCT BANK, DONATED</v>
          </cell>
          <cell r="J2103">
            <v>2002</v>
          </cell>
          <cell r="K2103">
            <v>36568.89</v>
          </cell>
          <cell r="L2103">
            <v>4047</v>
          </cell>
          <cell r="M2103">
            <v>9.0399999999999991</v>
          </cell>
        </row>
        <row r="2104">
          <cell r="A2104" t="str">
            <v>36610502003</v>
          </cell>
          <cell r="B2104" t="str">
            <v>ESD</v>
          </cell>
          <cell r="C2104" t="str">
            <v>0000898</v>
          </cell>
          <cell r="D2104">
            <v>1010300</v>
          </cell>
          <cell r="E2104" t="str">
            <v>D</v>
          </cell>
          <cell r="F2104">
            <v>366</v>
          </cell>
          <cell r="G2104">
            <v>1050</v>
          </cell>
          <cell r="H2104">
            <v>1050</v>
          </cell>
          <cell r="I2104" t="str">
            <v>DUCT BANK, DONATED</v>
          </cell>
          <cell r="J2104">
            <v>2003</v>
          </cell>
          <cell r="K2104">
            <v>-1389.1</v>
          </cell>
          <cell r="L2104">
            <v>13100</v>
          </cell>
          <cell r="M2104">
            <v>-0.11</v>
          </cell>
        </row>
        <row r="2105">
          <cell r="A2105" t="str">
            <v>36610502005</v>
          </cell>
          <cell r="B2105" t="str">
            <v>ESD</v>
          </cell>
          <cell r="C2105" t="str">
            <v>0000898</v>
          </cell>
          <cell r="D2105">
            <v>1010300</v>
          </cell>
          <cell r="E2105" t="str">
            <v>D</v>
          </cell>
          <cell r="F2105">
            <v>366</v>
          </cell>
          <cell r="G2105">
            <v>1050</v>
          </cell>
          <cell r="H2105">
            <v>1050</v>
          </cell>
          <cell r="I2105" t="str">
            <v>DUCT BANK, DONATED</v>
          </cell>
          <cell r="J2105">
            <v>2005</v>
          </cell>
          <cell r="K2105">
            <v>3602.76</v>
          </cell>
          <cell r="L2105">
            <v>26605</v>
          </cell>
          <cell r="M2105">
            <v>0.14000000000000001</v>
          </cell>
        </row>
        <row r="2106">
          <cell r="A2106" t="str">
            <v>36611001965</v>
          </cell>
          <cell r="B2106" t="str">
            <v>ESD</v>
          </cell>
          <cell r="C2106" t="str">
            <v>0000898</v>
          </cell>
          <cell r="D2106">
            <v>1010300</v>
          </cell>
          <cell r="E2106" t="str">
            <v>D</v>
          </cell>
          <cell r="F2106">
            <v>366</v>
          </cell>
          <cell r="G2106">
            <v>1100</v>
          </cell>
          <cell r="H2106">
            <v>1100</v>
          </cell>
          <cell r="I2106" t="str">
            <v>PRIMARY BOX</v>
          </cell>
          <cell r="J2106">
            <v>1965</v>
          </cell>
          <cell r="K2106">
            <v>132313.53</v>
          </cell>
          <cell r="L2106">
            <v>271</v>
          </cell>
          <cell r="M2106">
            <v>488.24</v>
          </cell>
        </row>
        <row r="2107">
          <cell r="A2107" t="str">
            <v>36611001966</v>
          </cell>
          <cell r="B2107" t="str">
            <v>ESD</v>
          </cell>
          <cell r="C2107" t="str">
            <v>0000898</v>
          </cell>
          <cell r="D2107">
            <v>1010300</v>
          </cell>
          <cell r="E2107" t="str">
            <v>D</v>
          </cell>
          <cell r="F2107">
            <v>366</v>
          </cell>
          <cell r="G2107">
            <v>1100</v>
          </cell>
          <cell r="H2107">
            <v>1100</v>
          </cell>
          <cell r="I2107" t="str">
            <v>PRIMARY BOX</v>
          </cell>
          <cell r="J2107">
            <v>1966</v>
          </cell>
          <cell r="K2107">
            <v>2427.5500000000002</v>
          </cell>
          <cell r="L2107">
            <v>41</v>
          </cell>
          <cell r="M2107">
            <v>59.21</v>
          </cell>
        </row>
        <row r="2108">
          <cell r="A2108" t="str">
            <v>36611001967</v>
          </cell>
          <cell r="B2108" t="str">
            <v>ESD</v>
          </cell>
          <cell r="C2108" t="str">
            <v>0000898</v>
          </cell>
          <cell r="D2108">
            <v>1010300</v>
          </cell>
          <cell r="E2108" t="str">
            <v>D</v>
          </cell>
          <cell r="F2108">
            <v>366</v>
          </cell>
          <cell r="G2108">
            <v>1100</v>
          </cell>
          <cell r="H2108">
            <v>1100</v>
          </cell>
          <cell r="I2108" t="str">
            <v>PRIMARY BOX</v>
          </cell>
          <cell r="J2108">
            <v>1967</v>
          </cell>
          <cell r="K2108">
            <v>10224.950000000001</v>
          </cell>
          <cell r="L2108">
            <v>118</v>
          </cell>
          <cell r="M2108">
            <v>86.65</v>
          </cell>
        </row>
        <row r="2109">
          <cell r="A2109" t="str">
            <v>36611001968</v>
          </cell>
          <cell r="B2109" t="str">
            <v>ESD</v>
          </cell>
          <cell r="C2109" t="str">
            <v>0000898</v>
          </cell>
          <cell r="D2109">
            <v>1010300</v>
          </cell>
          <cell r="E2109" t="str">
            <v>D</v>
          </cell>
          <cell r="F2109">
            <v>366</v>
          </cell>
          <cell r="G2109">
            <v>1100</v>
          </cell>
          <cell r="H2109">
            <v>1100</v>
          </cell>
          <cell r="I2109" t="str">
            <v>PRIMARY BOX</v>
          </cell>
          <cell r="J2109">
            <v>1968</v>
          </cell>
          <cell r="K2109">
            <v>13688.96</v>
          </cell>
          <cell r="L2109">
            <v>108</v>
          </cell>
          <cell r="M2109">
            <v>126.75</v>
          </cell>
        </row>
        <row r="2110">
          <cell r="A2110" t="str">
            <v>36611001969</v>
          </cell>
          <cell r="B2110" t="str">
            <v>ESD</v>
          </cell>
          <cell r="C2110" t="str">
            <v>0000898</v>
          </cell>
          <cell r="D2110">
            <v>1010300</v>
          </cell>
          <cell r="E2110" t="str">
            <v>D</v>
          </cell>
          <cell r="F2110">
            <v>366</v>
          </cell>
          <cell r="G2110">
            <v>1100</v>
          </cell>
          <cell r="H2110">
            <v>1100</v>
          </cell>
          <cell r="I2110" t="str">
            <v>PRIMARY BOX</v>
          </cell>
          <cell r="J2110">
            <v>1969</v>
          </cell>
          <cell r="K2110">
            <v>37158.46</v>
          </cell>
          <cell r="L2110">
            <v>76</v>
          </cell>
          <cell r="M2110">
            <v>488.93</v>
          </cell>
        </row>
        <row r="2111">
          <cell r="A2111" t="str">
            <v>36611001970</v>
          </cell>
          <cell r="B2111" t="str">
            <v>ESD</v>
          </cell>
          <cell r="C2111" t="str">
            <v>0000898</v>
          </cell>
          <cell r="D2111">
            <v>1010300</v>
          </cell>
          <cell r="E2111" t="str">
            <v>D</v>
          </cell>
          <cell r="F2111">
            <v>366</v>
          </cell>
          <cell r="G2111">
            <v>1100</v>
          </cell>
          <cell r="H2111">
            <v>1100</v>
          </cell>
          <cell r="I2111" t="str">
            <v>PRIMARY BOX</v>
          </cell>
          <cell r="J2111">
            <v>1970</v>
          </cell>
          <cell r="K2111">
            <v>7384</v>
          </cell>
          <cell r="L2111">
            <v>82</v>
          </cell>
          <cell r="M2111">
            <v>90.05</v>
          </cell>
        </row>
        <row r="2112">
          <cell r="A2112" t="str">
            <v>36611001971</v>
          </cell>
          <cell r="B2112" t="str">
            <v>ESD</v>
          </cell>
          <cell r="C2112" t="str">
            <v>0000898</v>
          </cell>
          <cell r="D2112">
            <v>1010300</v>
          </cell>
          <cell r="E2112" t="str">
            <v>D</v>
          </cell>
          <cell r="F2112">
            <v>366</v>
          </cell>
          <cell r="G2112">
            <v>1100</v>
          </cell>
          <cell r="H2112">
            <v>1100</v>
          </cell>
          <cell r="I2112" t="str">
            <v>PRIMARY BOX</v>
          </cell>
          <cell r="J2112">
            <v>1971</v>
          </cell>
          <cell r="K2112">
            <v>14211</v>
          </cell>
          <cell r="L2112">
            <v>90</v>
          </cell>
          <cell r="M2112">
            <v>157.9</v>
          </cell>
        </row>
        <row r="2113">
          <cell r="A2113" t="str">
            <v>36611001972</v>
          </cell>
          <cell r="B2113" t="str">
            <v>ESD</v>
          </cell>
          <cell r="C2113" t="str">
            <v>0000898</v>
          </cell>
          <cell r="D2113">
            <v>1010300</v>
          </cell>
          <cell r="E2113" t="str">
            <v>D</v>
          </cell>
          <cell r="F2113">
            <v>366</v>
          </cell>
          <cell r="G2113">
            <v>1100</v>
          </cell>
          <cell r="H2113">
            <v>1100</v>
          </cell>
          <cell r="I2113" t="str">
            <v>PRIMARY BOX</v>
          </cell>
          <cell r="J2113">
            <v>1972</v>
          </cell>
          <cell r="K2113">
            <v>5566</v>
          </cell>
          <cell r="L2113">
            <v>228</v>
          </cell>
          <cell r="M2113">
            <v>24.41</v>
          </cell>
        </row>
        <row r="2114">
          <cell r="A2114" t="str">
            <v>36611001973</v>
          </cell>
          <cell r="B2114" t="str">
            <v>ESD</v>
          </cell>
          <cell r="C2114" t="str">
            <v>0000898</v>
          </cell>
          <cell r="D2114">
            <v>1010300</v>
          </cell>
          <cell r="E2114" t="str">
            <v>D</v>
          </cell>
          <cell r="F2114">
            <v>366</v>
          </cell>
          <cell r="G2114">
            <v>1100</v>
          </cell>
          <cell r="H2114">
            <v>1100</v>
          </cell>
          <cell r="I2114" t="str">
            <v>PRIMARY BOX</v>
          </cell>
          <cell r="J2114">
            <v>1973</v>
          </cell>
          <cell r="K2114">
            <v>3455.15</v>
          </cell>
          <cell r="L2114">
            <v>142</v>
          </cell>
          <cell r="M2114">
            <v>24.33</v>
          </cell>
        </row>
        <row r="2115">
          <cell r="A2115" t="str">
            <v>36611001974</v>
          </cell>
          <cell r="B2115" t="str">
            <v>ESD</v>
          </cell>
          <cell r="C2115" t="str">
            <v>0000898</v>
          </cell>
          <cell r="D2115">
            <v>1010300</v>
          </cell>
          <cell r="E2115" t="str">
            <v>D</v>
          </cell>
          <cell r="F2115">
            <v>366</v>
          </cell>
          <cell r="G2115">
            <v>1100</v>
          </cell>
          <cell r="H2115">
            <v>1100</v>
          </cell>
          <cell r="I2115" t="str">
            <v>PRIMARY BOX</v>
          </cell>
          <cell r="J2115">
            <v>1974</v>
          </cell>
          <cell r="K2115">
            <v>3561.3</v>
          </cell>
          <cell r="L2115">
            <v>27</v>
          </cell>
          <cell r="M2115">
            <v>131.9</v>
          </cell>
        </row>
        <row r="2116">
          <cell r="A2116" t="str">
            <v>36611001975</v>
          </cell>
          <cell r="B2116" t="str">
            <v>ESD</v>
          </cell>
          <cell r="C2116" t="str">
            <v>0000898</v>
          </cell>
          <cell r="D2116">
            <v>1010300</v>
          </cell>
          <cell r="E2116" t="str">
            <v>D</v>
          </cell>
          <cell r="F2116">
            <v>366</v>
          </cell>
          <cell r="G2116">
            <v>1100</v>
          </cell>
          <cell r="H2116">
            <v>1100</v>
          </cell>
          <cell r="I2116" t="str">
            <v>PRIMARY BOX</v>
          </cell>
          <cell r="J2116">
            <v>1975</v>
          </cell>
          <cell r="K2116">
            <v>1944.54</v>
          </cell>
          <cell r="L2116">
            <v>117</v>
          </cell>
          <cell r="M2116">
            <v>16.62</v>
          </cell>
        </row>
        <row r="2117">
          <cell r="A2117" t="str">
            <v>36611001976</v>
          </cell>
          <cell r="B2117" t="str">
            <v>ESD</v>
          </cell>
          <cell r="C2117" t="str">
            <v>0000898</v>
          </cell>
          <cell r="D2117">
            <v>1010300</v>
          </cell>
          <cell r="E2117" t="str">
            <v>D</v>
          </cell>
          <cell r="F2117">
            <v>366</v>
          </cell>
          <cell r="G2117">
            <v>1100</v>
          </cell>
          <cell r="H2117">
            <v>1100</v>
          </cell>
          <cell r="I2117" t="str">
            <v>PRIMARY BOX</v>
          </cell>
          <cell r="J2117">
            <v>1976</v>
          </cell>
          <cell r="K2117">
            <v>282.8</v>
          </cell>
          <cell r="L2117">
            <v>55</v>
          </cell>
          <cell r="M2117">
            <v>5.14</v>
          </cell>
        </row>
        <row r="2118">
          <cell r="A2118" t="str">
            <v>36611001977</v>
          </cell>
          <cell r="B2118" t="str">
            <v>ESD</v>
          </cell>
          <cell r="C2118" t="str">
            <v>0000898</v>
          </cell>
          <cell r="D2118">
            <v>1010300</v>
          </cell>
          <cell r="E2118" t="str">
            <v>D</v>
          </cell>
          <cell r="F2118">
            <v>366</v>
          </cell>
          <cell r="G2118">
            <v>1100</v>
          </cell>
          <cell r="H2118">
            <v>1100</v>
          </cell>
          <cell r="I2118" t="str">
            <v>PRIMARY BOX</v>
          </cell>
          <cell r="J2118">
            <v>1977</v>
          </cell>
          <cell r="K2118">
            <v>142.83000000000001</v>
          </cell>
          <cell r="L2118">
            <v>69</v>
          </cell>
          <cell r="M2118">
            <v>2.0699999999999998</v>
          </cell>
        </row>
        <row r="2119">
          <cell r="A2119" t="str">
            <v>36611001978</v>
          </cell>
          <cell r="B2119" t="str">
            <v>ESD</v>
          </cell>
          <cell r="C2119" t="str">
            <v>0000898</v>
          </cell>
          <cell r="D2119">
            <v>1010300</v>
          </cell>
          <cell r="E2119" t="str">
            <v>D</v>
          </cell>
          <cell r="F2119">
            <v>366</v>
          </cell>
          <cell r="G2119">
            <v>1100</v>
          </cell>
          <cell r="H2119">
            <v>1100</v>
          </cell>
          <cell r="I2119" t="str">
            <v>PRIMARY BOX</v>
          </cell>
          <cell r="J2119">
            <v>1978</v>
          </cell>
          <cell r="K2119">
            <v>840.07</v>
          </cell>
          <cell r="L2119">
            <v>77</v>
          </cell>
          <cell r="M2119">
            <v>10.91</v>
          </cell>
        </row>
        <row r="2120">
          <cell r="A2120" t="str">
            <v>36611001979</v>
          </cell>
          <cell r="B2120" t="str">
            <v>ESD</v>
          </cell>
          <cell r="C2120" t="str">
            <v>0000898</v>
          </cell>
          <cell r="D2120">
            <v>1010300</v>
          </cell>
          <cell r="E2120" t="str">
            <v>D</v>
          </cell>
          <cell r="F2120">
            <v>366</v>
          </cell>
          <cell r="G2120">
            <v>1100</v>
          </cell>
          <cell r="H2120">
            <v>1100</v>
          </cell>
          <cell r="I2120" t="str">
            <v>PRIMARY BOX</v>
          </cell>
          <cell r="J2120">
            <v>1979</v>
          </cell>
          <cell r="K2120">
            <v>374.42</v>
          </cell>
          <cell r="L2120">
            <v>97</v>
          </cell>
          <cell r="M2120">
            <v>3.86</v>
          </cell>
        </row>
        <row r="2121">
          <cell r="A2121" t="str">
            <v>36611001980</v>
          </cell>
          <cell r="B2121" t="str">
            <v>ESD</v>
          </cell>
          <cell r="C2121" t="str">
            <v>0000898</v>
          </cell>
          <cell r="D2121">
            <v>1010300</v>
          </cell>
          <cell r="E2121" t="str">
            <v>D</v>
          </cell>
          <cell r="F2121">
            <v>366</v>
          </cell>
          <cell r="G2121">
            <v>1100</v>
          </cell>
          <cell r="H2121">
            <v>1100</v>
          </cell>
          <cell r="I2121" t="str">
            <v>PRIMARY BOX</v>
          </cell>
          <cell r="J2121">
            <v>1980</v>
          </cell>
          <cell r="K2121">
            <v>165.62</v>
          </cell>
          <cell r="L2121">
            <v>81</v>
          </cell>
          <cell r="M2121">
            <v>2.04</v>
          </cell>
        </row>
        <row r="2122">
          <cell r="A2122" t="str">
            <v>36611001981</v>
          </cell>
          <cell r="B2122" t="str">
            <v>ESD</v>
          </cell>
          <cell r="C2122" t="str">
            <v>0000898</v>
          </cell>
          <cell r="D2122">
            <v>1010300</v>
          </cell>
          <cell r="E2122" t="str">
            <v>D</v>
          </cell>
          <cell r="F2122">
            <v>366</v>
          </cell>
          <cell r="G2122">
            <v>1100</v>
          </cell>
          <cell r="H2122">
            <v>1100</v>
          </cell>
          <cell r="I2122" t="str">
            <v>PRIMARY BOX</v>
          </cell>
          <cell r="J2122">
            <v>1981</v>
          </cell>
          <cell r="K2122">
            <v>467.89</v>
          </cell>
          <cell r="L2122">
            <v>25</v>
          </cell>
          <cell r="M2122">
            <v>18.72</v>
          </cell>
        </row>
        <row r="2123">
          <cell r="A2123" t="str">
            <v>36611001982</v>
          </cell>
          <cell r="B2123" t="str">
            <v>ESD</v>
          </cell>
          <cell r="C2123" t="str">
            <v>0000898</v>
          </cell>
          <cell r="D2123">
            <v>1010300</v>
          </cell>
          <cell r="E2123" t="str">
            <v>D</v>
          </cell>
          <cell r="F2123">
            <v>366</v>
          </cell>
          <cell r="G2123">
            <v>1100</v>
          </cell>
          <cell r="H2123">
            <v>1100</v>
          </cell>
          <cell r="I2123" t="str">
            <v>PRIMARY BOX</v>
          </cell>
          <cell r="J2123">
            <v>1982</v>
          </cell>
          <cell r="K2123">
            <v>562.75</v>
          </cell>
          <cell r="L2123">
            <v>25</v>
          </cell>
          <cell r="M2123">
            <v>22.51</v>
          </cell>
        </row>
        <row r="2124">
          <cell r="A2124" t="str">
            <v>36611001987</v>
          </cell>
          <cell r="B2124" t="str">
            <v>ESD</v>
          </cell>
          <cell r="C2124" t="str">
            <v>0000898</v>
          </cell>
          <cell r="D2124">
            <v>1010300</v>
          </cell>
          <cell r="E2124" t="str">
            <v>D</v>
          </cell>
          <cell r="F2124">
            <v>366</v>
          </cell>
          <cell r="G2124">
            <v>1100</v>
          </cell>
          <cell r="H2124">
            <v>1100</v>
          </cell>
          <cell r="I2124" t="str">
            <v>PRIMARY BOX</v>
          </cell>
          <cell r="J2124">
            <v>1987</v>
          </cell>
          <cell r="K2124">
            <v>938.85</v>
          </cell>
          <cell r="L2124">
            <v>42</v>
          </cell>
          <cell r="M2124">
            <v>22.35</v>
          </cell>
        </row>
        <row r="2125">
          <cell r="A2125" t="str">
            <v>36611001988</v>
          </cell>
          <cell r="B2125" t="str">
            <v>ESD</v>
          </cell>
          <cell r="C2125" t="str">
            <v>0000898</v>
          </cell>
          <cell r="D2125">
            <v>1010300</v>
          </cell>
          <cell r="E2125" t="str">
            <v>D</v>
          </cell>
          <cell r="F2125">
            <v>366</v>
          </cell>
          <cell r="G2125">
            <v>1100</v>
          </cell>
          <cell r="H2125">
            <v>1100</v>
          </cell>
          <cell r="I2125" t="str">
            <v>PRIMARY BOX</v>
          </cell>
          <cell r="J2125">
            <v>1988</v>
          </cell>
          <cell r="K2125">
            <v>322.48</v>
          </cell>
          <cell r="L2125">
            <v>42</v>
          </cell>
          <cell r="M2125">
            <v>7.68</v>
          </cell>
        </row>
        <row r="2126">
          <cell r="A2126" t="str">
            <v>36611001993</v>
          </cell>
          <cell r="B2126" t="str">
            <v>ESD</v>
          </cell>
          <cell r="C2126" t="str">
            <v>0000898</v>
          </cell>
          <cell r="D2126">
            <v>1010300</v>
          </cell>
          <cell r="E2126" t="str">
            <v>D</v>
          </cell>
          <cell r="F2126">
            <v>366</v>
          </cell>
          <cell r="G2126">
            <v>1100</v>
          </cell>
          <cell r="H2126">
            <v>1100</v>
          </cell>
          <cell r="I2126" t="str">
            <v>PRIMARY BOX</v>
          </cell>
          <cell r="J2126">
            <v>1993</v>
          </cell>
          <cell r="K2126">
            <v>1260.6600000000001</v>
          </cell>
          <cell r="L2126">
            <v>83</v>
          </cell>
          <cell r="M2126">
            <v>15.19</v>
          </cell>
        </row>
        <row r="2127">
          <cell r="A2127" t="str">
            <v>36611001995</v>
          </cell>
          <cell r="B2127" t="str">
            <v>ESD</v>
          </cell>
          <cell r="C2127" t="str">
            <v>0000898</v>
          </cell>
          <cell r="D2127">
            <v>1010300</v>
          </cell>
          <cell r="E2127" t="str">
            <v>D</v>
          </cell>
          <cell r="F2127">
            <v>366</v>
          </cell>
          <cell r="G2127">
            <v>1100</v>
          </cell>
          <cell r="H2127">
            <v>1100</v>
          </cell>
          <cell r="I2127" t="str">
            <v>PRIMARY BOX</v>
          </cell>
          <cell r="J2127">
            <v>1995</v>
          </cell>
          <cell r="K2127">
            <v>229.08</v>
          </cell>
          <cell r="L2127">
            <v>6</v>
          </cell>
          <cell r="M2127">
            <v>38.18</v>
          </cell>
        </row>
        <row r="2128">
          <cell r="A2128" t="str">
            <v>36611001996</v>
          </cell>
          <cell r="B2128" t="str">
            <v>ESD</v>
          </cell>
          <cell r="C2128" t="str">
            <v>0000898</v>
          </cell>
          <cell r="D2128">
            <v>1010300</v>
          </cell>
          <cell r="E2128" t="str">
            <v>D</v>
          </cell>
          <cell r="F2128">
            <v>366</v>
          </cell>
          <cell r="G2128">
            <v>1100</v>
          </cell>
          <cell r="H2128">
            <v>1100</v>
          </cell>
          <cell r="I2128" t="str">
            <v>PRIMARY BOX</v>
          </cell>
          <cell r="J2128">
            <v>1996</v>
          </cell>
          <cell r="K2128">
            <v>194632.9</v>
          </cell>
          <cell r="L2128">
            <v>36</v>
          </cell>
          <cell r="M2128">
            <v>5406.47</v>
          </cell>
        </row>
        <row r="2129">
          <cell r="A2129" t="str">
            <v>36611001997</v>
          </cell>
          <cell r="B2129" t="str">
            <v>ESD</v>
          </cell>
          <cell r="C2129" t="str">
            <v>0000898</v>
          </cell>
          <cell r="D2129">
            <v>1010300</v>
          </cell>
          <cell r="E2129" t="str">
            <v>D</v>
          </cell>
          <cell r="F2129">
            <v>366</v>
          </cell>
          <cell r="G2129">
            <v>1100</v>
          </cell>
          <cell r="H2129">
            <v>1100</v>
          </cell>
          <cell r="I2129" t="str">
            <v>PRIMARY BOX</v>
          </cell>
          <cell r="J2129">
            <v>1997</v>
          </cell>
          <cell r="K2129">
            <v>1832330.01</v>
          </cell>
          <cell r="L2129">
            <v>262</v>
          </cell>
          <cell r="M2129">
            <v>6993.63</v>
          </cell>
        </row>
        <row r="2130">
          <cell r="A2130" t="str">
            <v>36611001998</v>
          </cell>
          <cell r="B2130" t="str">
            <v>ESD</v>
          </cell>
          <cell r="C2130" t="str">
            <v>0000898</v>
          </cell>
          <cell r="D2130">
            <v>1010300</v>
          </cell>
          <cell r="E2130" t="str">
            <v>D</v>
          </cell>
          <cell r="F2130">
            <v>366</v>
          </cell>
          <cell r="G2130">
            <v>1100</v>
          </cell>
          <cell r="H2130">
            <v>1100</v>
          </cell>
          <cell r="I2130" t="str">
            <v>PRIMARY BOX</v>
          </cell>
          <cell r="J2130">
            <v>1998</v>
          </cell>
          <cell r="K2130">
            <v>3039079.9</v>
          </cell>
          <cell r="L2130">
            <v>519</v>
          </cell>
          <cell r="M2130">
            <v>5855.65</v>
          </cell>
        </row>
        <row r="2131">
          <cell r="A2131" t="str">
            <v>36611001999</v>
          </cell>
          <cell r="B2131" t="str">
            <v>ESD</v>
          </cell>
          <cell r="C2131" t="str">
            <v>0000898</v>
          </cell>
          <cell r="D2131">
            <v>1010300</v>
          </cell>
          <cell r="E2131" t="str">
            <v>D</v>
          </cell>
          <cell r="F2131">
            <v>366</v>
          </cell>
          <cell r="G2131">
            <v>1100</v>
          </cell>
          <cell r="H2131">
            <v>1100</v>
          </cell>
          <cell r="I2131" t="str">
            <v>PRIMARY BOX</v>
          </cell>
          <cell r="J2131">
            <v>1999</v>
          </cell>
          <cell r="K2131">
            <v>2702274.28</v>
          </cell>
          <cell r="L2131">
            <v>527</v>
          </cell>
          <cell r="M2131">
            <v>5127.66</v>
          </cell>
        </row>
        <row r="2132">
          <cell r="A2132" t="str">
            <v>36611002000</v>
          </cell>
          <cell r="B2132" t="str">
            <v>ESD</v>
          </cell>
          <cell r="C2132" t="str">
            <v>0000898</v>
          </cell>
          <cell r="D2132">
            <v>1010300</v>
          </cell>
          <cell r="E2132" t="str">
            <v>D</v>
          </cell>
          <cell r="F2132">
            <v>366</v>
          </cell>
          <cell r="G2132">
            <v>1100</v>
          </cell>
          <cell r="H2132">
            <v>1100</v>
          </cell>
          <cell r="I2132" t="str">
            <v>PRIMARY BOX</v>
          </cell>
          <cell r="J2132">
            <v>2000</v>
          </cell>
          <cell r="K2132">
            <v>4449509.93</v>
          </cell>
          <cell r="L2132">
            <v>658</v>
          </cell>
          <cell r="M2132">
            <v>6762.17</v>
          </cell>
        </row>
        <row r="2133">
          <cell r="A2133" t="str">
            <v>36611002001</v>
          </cell>
          <cell r="B2133" t="str">
            <v>ESD</v>
          </cell>
          <cell r="C2133" t="str">
            <v>0000898</v>
          </cell>
          <cell r="D2133">
            <v>1010300</v>
          </cell>
          <cell r="E2133" t="str">
            <v>D</v>
          </cell>
          <cell r="F2133">
            <v>366</v>
          </cell>
          <cell r="G2133">
            <v>1100</v>
          </cell>
          <cell r="H2133">
            <v>1100</v>
          </cell>
          <cell r="I2133" t="str">
            <v>PRIMARY BOX</v>
          </cell>
          <cell r="J2133">
            <v>2001</v>
          </cell>
          <cell r="K2133">
            <v>3690523.35</v>
          </cell>
          <cell r="L2133">
            <v>532</v>
          </cell>
          <cell r="M2133">
            <v>6937.07</v>
          </cell>
        </row>
        <row r="2134">
          <cell r="A2134" t="str">
            <v>36611002002</v>
          </cell>
          <cell r="B2134" t="str">
            <v>ESD</v>
          </cell>
          <cell r="C2134" t="str">
            <v>0000898</v>
          </cell>
          <cell r="D2134">
            <v>1010300</v>
          </cell>
          <cell r="E2134" t="str">
            <v>D</v>
          </cell>
          <cell r="F2134">
            <v>366</v>
          </cell>
          <cell r="G2134">
            <v>1100</v>
          </cell>
          <cell r="H2134">
            <v>1100</v>
          </cell>
          <cell r="I2134" t="str">
            <v>PRIMARY BOX</v>
          </cell>
          <cell r="J2134">
            <v>2002</v>
          </cell>
          <cell r="K2134">
            <v>1934016.01</v>
          </cell>
          <cell r="L2134">
            <v>485</v>
          </cell>
          <cell r="M2134">
            <v>3987.66</v>
          </cell>
        </row>
        <row r="2135">
          <cell r="A2135" t="str">
            <v>36611002003</v>
          </cell>
          <cell r="B2135" t="str">
            <v>ESD</v>
          </cell>
          <cell r="C2135" t="str">
            <v>0000898</v>
          </cell>
          <cell r="D2135">
            <v>1010300</v>
          </cell>
          <cell r="E2135" t="str">
            <v>D</v>
          </cell>
          <cell r="F2135">
            <v>366</v>
          </cell>
          <cell r="G2135">
            <v>1100</v>
          </cell>
          <cell r="H2135">
            <v>1100</v>
          </cell>
          <cell r="I2135" t="str">
            <v>PRIMARY BOX</v>
          </cell>
          <cell r="J2135">
            <v>2003</v>
          </cell>
          <cell r="K2135">
            <v>1878828.5</v>
          </cell>
          <cell r="L2135">
            <v>286</v>
          </cell>
          <cell r="M2135">
            <v>6569.33</v>
          </cell>
        </row>
        <row r="2136">
          <cell r="A2136" t="str">
            <v>36611002004</v>
          </cell>
          <cell r="B2136" t="str">
            <v>ESD</v>
          </cell>
          <cell r="C2136" t="str">
            <v>0000898</v>
          </cell>
          <cell r="D2136">
            <v>1010300</v>
          </cell>
          <cell r="E2136" t="str">
            <v>D</v>
          </cell>
          <cell r="F2136">
            <v>366</v>
          </cell>
          <cell r="G2136">
            <v>1100</v>
          </cell>
          <cell r="H2136">
            <v>1100</v>
          </cell>
          <cell r="I2136" t="str">
            <v>PRIMARY BOX</v>
          </cell>
          <cell r="J2136">
            <v>2004</v>
          </cell>
          <cell r="K2136">
            <v>1747328.69</v>
          </cell>
          <cell r="L2136">
            <v>303</v>
          </cell>
          <cell r="M2136">
            <v>5766.76</v>
          </cell>
        </row>
        <row r="2137">
          <cell r="A2137" t="str">
            <v>36611002005</v>
          </cell>
          <cell r="B2137" t="str">
            <v>ESD</v>
          </cell>
          <cell r="C2137" t="str">
            <v>0000898</v>
          </cell>
          <cell r="D2137">
            <v>1010300</v>
          </cell>
          <cell r="E2137" t="str">
            <v>D</v>
          </cell>
          <cell r="F2137">
            <v>366</v>
          </cell>
          <cell r="G2137">
            <v>1100</v>
          </cell>
          <cell r="H2137">
            <v>1100</v>
          </cell>
          <cell r="I2137" t="str">
            <v>PRIMARY BOX</v>
          </cell>
          <cell r="J2137">
            <v>2005</v>
          </cell>
          <cell r="K2137">
            <v>2978582.1</v>
          </cell>
          <cell r="L2137">
            <v>459</v>
          </cell>
          <cell r="M2137">
            <v>6489.29</v>
          </cell>
        </row>
        <row r="2138">
          <cell r="A2138" t="str">
            <v>36611002006</v>
          </cell>
          <cell r="B2138" t="str">
            <v>ESD</v>
          </cell>
          <cell r="C2138" t="str">
            <v>0000898</v>
          </cell>
          <cell r="D2138">
            <v>1010300</v>
          </cell>
          <cell r="E2138" t="str">
            <v>D</v>
          </cell>
          <cell r="F2138">
            <v>366</v>
          </cell>
          <cell r="G2138">
            <v>1100</v>
          </cell>
          <cell r="H2138">
            <v>1100</v>
          </cell>
          <cell r="I2138" t="str">
            <v>PRIMARY BOX</v>
          </cell>
          <cell r="J2138">
            <v>2006</v>
          </cell>
          <cell r="K2138">
            <v>2010563.77</v>
          </cell>
          <cell r="L2138">
            <v>321</v>
          </cell>
          <cell r="M2138">
            <v>6263.44</v>
          </cell>
        </row>
        <row r="2139">
          <cell r="A2139" t="str">
            <v>36611002007</v>
          </cell>
          <cell r="B2139" t="str">
            <v>ESD</v>
          </cell>
          <cell r="C2139" t="str">
            <v>0000898</v>
          </cell>
          <cell r="D2139">
            <v>1010300</v>
          </cell>
          <cell r="E2139" t="str">
            <v>D</v>
          </cell>
          <cell r="F2139">
            <v>366</v>
          </cell>
          <cell r="G2139">
            <v>1100</v>
          </cell>
          <cell r="H2139">
            <v>1100</v>
          </cell>
          <cell r="I2139" t="str">
            <v>PRIMARY BOX</v>
          </cell>
          <cell r="J2139">
            <v>2007</v>
          </cell>
          <cell r="K2139">
            <v>1782563.87</v>
          </cell>
          <cell r="L2139">
            <v>222</v>
          </cell>
          <cell r="M2139">
            <v>8029.57</v>
          </cell>
        </row>
        <row r="2140">
          <cell r="A2140" t="str">
            <v>36611002008</v>
          </cell>
          <cell r="B2140" t="str">
            <v>ESD</v>
          </cell>
          <cell r="C2140" t="str">
            <v>0000898</v>
          </cell>
          <cell r="D2140">
            <v>1010300</v>
          </cell>
          <cell r="E2140" t="str">
            <v>D</v>
          </cell>
          <cell r="F2140">
            <v>366</v>
          </cell>
          <cell r="G2140">
            <v>1100</v>
          </cell>
          <cell r="H2140">
            <v>1100</v>
          </cell>
          <cell r="I2140" t="str">
            <v>PRIMARY BOX</v>
          </cell>
          <cell r="J2140">
            <v>2008</v>
          </cell>
          <cell r="K2140">
            <v>348271.85</v>
          </cell>
          <cell r="L2140">
            <v>64</v>
          </cell>
          <cell r="M2140">
            <v>5441.75</v>
          </cell>
        </row>
        <row r="2141">
          <cell r="A2141" t="str">
            <v>36611202000</v>
          </cell>
          <cell r="B2141" t="str">
            <v>ESD</v>
          </cell>
          <cell r="C2141" t="str">
            <v>0000898</v>
          </cell>
          <cell r="D2141">
            <v>1010300</v>
          </cell>
          <cell r="E2141" t="str">
            <v>D</v>
          </cell>
          <cell r="F2141">
            <v>366</v>
          </cell>
          <cell r="G2141">
            <v>1120</v>
          </cell>
          <cell r="H2141">
            <v>1120</v>
          </cell>
          <cell r="I2141" t="str">
            <v>PRIMARY BOX - DONATED</v>
          </cell>
          <cell r="J2141">
            <v>2000</v>
          </cell>
          <cell r="K2141">
            <v>-5.72</v>
          </cell>
          <cell r="L2141">
            <v>1</v>
          </cell>
          <cell r="M2141">
            <v>-5.72</v>
          </cell>
        </row>
        <row r="2142">
          <cell r="A2142" t="str">
            <v>36611202001</v>
          </cell>
          <cell r="B2142" t="str">
            <v>ESD</v>
          </cell>
          <cell r="C2142" t="str">
            <v>0000898</v>
          </cell>
          <cell r="D2142">
            <v>1010300</v>
          </cell>
          <cell r="E2142" t="str">
            <v>D</v>
          </cell>
          <cell r="F2142">
            <v>366</v>
          </cell>
          <cell r="G2142">
            <v>1120</v>
          </cell>
          <cell r="H2142">
            <v>1120</v>
          </cell>
          <cell r="I2142" t="str">
            <v>PRIMARY BOX - DONATED</v>
          </cell>
          <cell r="J2142">
            <v>2001</v>
          </cell>
          <cell r="K2142">
            <v>648.37</v>
          </cell>
          <cell r="L2142">
            <v>7</v>
          </cell>
          <cell r="M2142">
            <v>92.62</v>
          </cell>
        </row>
        <row r="2143">
          <cell r="A2143" t="str">
            <v>36611202002</v>
          </cell>
          <cell r="B2143" t="str">
            <v>ESD</v>
          </cell>
          <cell r="C2143" t="str">
            <v>0000898</v>
          </cell>
          <cell r="D2143">
            <v>1010300</v>
          </cell>
          <cell r="E2143" t="str">
            <v>D</v>
          </cell>
          <cell r="F2143">
            <v>366</v>
          </cell>
          <cell r="G2143">
            <v>1120</v>
          </cell>
          <cell r="H2143">
            <v>1120</v>
          </cell>
          <cell r="I2143" t="str">
            <v>PRIMARY BOX - DONATED</v>
          </cell>
          <cell r="J2143">
            <v>2002</v>
          </cell>
          <cell r="K2143">
            <v>5638.61</v>
          </cell>
          <cell r="L2143">
            <v>-8</v>
          </cell>
          <cell r="M2143">
            <v>-704.83</v>
          </cell>
        </row>
        <row r="2144">
          <cell r="A2144" t="str">
            <v>36611202005</v>
          </cell>
          <cell r="B2144" t="str">
            <v>ESD</v>
          </cell>
          <cell r="C2144" t="str">
            <v>0000898</v>
          </cell>
          <cell r="D2144">
            <v>1010300</v>
          </cell>
          <cell r="E2144" t="str">
            <v>D</v>
          </cell>
          <cell r="F2144">
            <v>366</v>
          </cell>
          <cell r="G2144">
            <v>1120</v>
          </cell>
          <cell r="H2144">
            <v>1120</v>
          </cell>
          <cell r="I2144" t="str">
            <v>PRIMARY BOX - DONATED</v>
          </cell>
          <cell r="J2144">
            <v>2005</v>
          </cell>
          <cell r="K2144">
            <v>16635.13</v>
          </cell>
          <cell r="L2144">
            <v>101</v>
          </cell>
          <cell r="M2144">
            <v>164.7</v>
          </cell>
        </row>
        <row r="2145">
          <cell r="A2145" t="str">
            <v>36611501965</v>
          </cell>
          <cell r="B2145" t="str">
            <v>ESD</v>
          </cell>
          <cell r="C2145" t="str">
            <v>0000898</v>
          </cell>
          <cell r="D2145">
            <v>1010300</v>
          </cell>
          <cell r="E2145" t="str">
            <v>D</v>
          </cell>
          <cell r="F2145">
            <v>366</v>
          </cell>
          <cell r="G2145">
            <v>1150</v>
          </cell>
          <cell r="H2145">
            <v>1150</v>
          </cell>
          <cell r="I2145" t="str">
            <v>SECONDARY BOX</v>
          </cell>
          <cell r="J2145">
            <v>1965</v>
          </cell>
          <cell r="K2145">
            <v>1593608.33</v>
          </cell>
          <cell r="L2145">
            <v>808</v>
          </cell>
          <cell r="M2145">
            <v>1972.29</v>
          </cell>
        </row>
        <row r="2146">
          <cell r="A2146" t="str">
            <v>36611501966</v>
          </cell>
          <cell r="B2146" t="str">
            <v>ESD</v>
          </cell>
          <cell r="C2146" t="str">
            <v>0000898</v>
          </cell>
          <cell r="D2146">
            <v>1010300</v>
          </cell>
          <cell r="E2146" t="str">
            <v>D</v>
          </cell>
          <cell r="F2146">
            <v>366</v>
          </cell>
          <cell r="G2146">
            <v>1150</v>
          </cell>
          <cell r="H2146">
            <v>1150</v>
          </cell>
          <cell r="I2146" t="str">
            <v>SECONDARY BOX</v>
          </cell>
          <cell r="J2146">
            <v>1966</v>
          </cell>
          <cell r="K2146">
            <v>59976.4</v>
          </cell>
          <cell r="L2146">
            <v>354</v>
          </cell>
          <cell r="M2146">
            <v>169.42</v>
          </cell>
        </row>
        <row r="2147">
          <cell r="A2147" t="str">
            <v>36611501967</v>
          </cell>
          <cell r="B2147" t="str">
            <v>ESD</v>
          </cell>
          <cell r="C2147" t="str">
            <v>0000898</v>
          </cell>
          <cell r="D2147">
            <v>1010300</v>
          </cell>
          <cell r="E2147" t="str">
            <v>D</v>
          </cell>
          <cell r="F2147">
            <v>366</v>
          </cell>
          <cell r="G2147">
            <v>1150</v>
          </cell>
          <cell r="H2147">
            <v>1150</v>
          </cell>
          <cell r="I2147" t="str">
            <v>SECONDARY BOX</v>
          </cell>
          <cell r="J2147">
            <v>1967</v>
          </cell>
          <cell r="K2147">
            <v>168158.43</v>
          </cell>
          <cell r="L2147">
            <v>530</v>
          </cell>
          <cell r="M2147">
            <v>317.27999999999997</v>
          </cell>
        </row>
        <row r="2148">
          <cell r="A2148" t="str">
            <v>36611501968</v>
          </cell>
          <cell r="B2148" t="str">
            <v>ESD</v>
          </cell>
          <cell r="C2148" t="str">
            <v>0000898</v>
          </cell>
          <cell r="D2148">
            <v>1010300</v>
          </cell>
          <cell r="E2148" t="str">
            <v>D</v>
          </cell>
          <cell r="F2148">
            <v>366</v>
          </cell>
          <cell r="G2148">
            <v>1150</v>
          </cell>
          <cell r="H2148">
            <v>1150</v>
          </cell>
          <cell r="I2148" t="str">
            <v>SECONDARY BOX</v>
          </cell>
          <cell r="J2148">
            <v>1968</v>
          </cell>
          <cell r="K2148">
            <v>166966.99</v>
          </cell>
          <cell r="L2148">
            <v>896</v>
          </cell>
          <cell r="M2148">
            <v>186.35</v>
          </cell>
        </row>
        <row r="2149">
          <cell r="A2149" t="str">
            <v>36611501969</v>
          </cell>
          <cell r="B2149" t="str">
            <v>ESD</v>
          </cell>
          <cell r="C2149" t="str">
            <v>0000898</v>
          </cell>
          <cell r="D2149">
            <v>1010300</v>
          </cell>
          <cell r="E2149" t="str">
            <v>D</v>
          </cell>
          <cell r="F2149">
            <v>366</v>
          </cell>
          <cell r="G2149">
            <v>1150</v>
          </cell>
          <cell r="H2149">
            <v>1150</v>
          </cell>
          <cell r="I2149" t="str">
            <v>SECONDARY BOX</v>
          </cell>
          <cell r="J2149">
            <v>1969</v>
          </cell>
          <cell r="K2149">
            <v>478181.87</v>
          </cell>
          <cell r="L2149">
            <v>591</v>
          </cell>
          <cell r="M2149">
            <v>809.11</v>
          </cell>
        </row>
        <row r="2150">
          <cell r="A2150" t="str">
            <v>36611501970</v>
          </cell>
          <cell r="B2150" t="str">
            <v>ESD</v>
          </cell>
          <cell r="C2150" t="str">
            <v>0000898</v>
          </cell>
          <cell r="D2150">
            <v>1010300</v>
          </cell>
          <cell r="E2150" t="str">
            <v>D</v>
          </cell>
          <cell r="F2150">
            <v>366</v>
          </cell>
          <cell r="G2150">
            <v>1150</v>
          </cell>
          <cell r="H2150">
            <v>1150</v>
          </cell>
          <cell r="I2150" t="str">
            <v>SECONDARY BOX</v>
          </cell>
          <cell r="J2150">
            <v>1970</v>
          </cell>
          <cell r="K2150">
            <v>482596.5</v>
          </cell>
          <cell r="L2150">
            <v>1539</v>
          </cell>
          <cell r="M2150">
            <v>313.58</v>
          </cell>
        </row>
        <row r="2151">
          <cell r="A2151" t="str">
            <v>36611501971</v>
          </cell>
          <cell r="B2151" t="str">
            <v>ESD</v>
          </cell>
          <cell r="C2151" t="str">
            <v>0000898</v>
          </cell>
          <cell r="D2151">
            <v>1010300</v>
          </cell>
          <cell r="E2151" t="str">
            <v>D</v>
          </cell>
          <cell r="F2151">
            <v>366</v>
          </cell>
          <cell r="G2151">
            <v>1150</v>
          </cell>
          <cell r="H2151">
            <v>1150</v>
          </cell>
          <cell r="I2151" t="str">
            <v>SECONDARY BOX</v>
          </cell>
          <cell r="J2151">
            <v>1971</v>
          </cell>
          <cell r="K2151">
            <v>610013.80000000005</v>
          </cell>
          <cell r="L2151">
            <v>5901</v>
          </cell>
          <cell r="M2151">
            <v>103.37</v>
          </cell>
        </row>
        <row r="2152">
          <cell r="A2152" t="str">
            <v>36611501972</v>
          </cell>
          <cell r="B2152" t="str">
            <v>ESD</v>
          </cell>
          <cell r="C2152" t="str">
            <v>0000898</v>
          </cell>
          <cell r="D2152">
            <v>1010300</v>
          </cell>
          <cell r="E2152" t="str">
            <v>D</v>
          </cell>
          <cell r="F2152">
            <v>366</v>
          </cell>
          <cell r="G2152">
            <v>1150</v>
          </cell>
          <cell r="H2152">
            <v>1150</v>
          </cell>
          <cell r="I2152" t="str">
            <v>SECONDARY BOX</v>
          </cell>
          <cell r="J2152">
            <v>1972</v>
          </cell>
          <cell r="K2152">
            <v>334705.33</v>
          </cell>
          <cell r="L2152">
            <v>12260</v>
          </cell>
          <cell r="M2152">
            <v>27.3</v>
          </cell>
        </row>
        <row r="2153">
          <cell r="A2153" t="str">
            <v>36611501973</v>
          </cell>
          <cell r="B2153" t="str">
            <v>ESD</v>
          </cell>
          <cell r="C2153" t="str">
            <v>0000898</v>
          </cell>
          <cell r="D2153">
            <v>1010300</v>
          </cell>
          <cell r="E2153" t="str">
            <v>D</v>
          </cell>
          <cell r="F2153">
            <v>366</v>
          </cell>
          <cell r="G2153">
            <v>1150</v>
          </cell>
          <cell r="H2153">
            <v>1150</v>
          </cell>
          <cell r="I2153" t="str">
            <v>SECONDARY BOX</v>
          </cell>
          <cell r="J2153">
            <v>1973</v>
          </cell>
          <cell r="K2153">
            <v>731298.15</v>
          </cell>
          <cell r="L2153">
            <v>2281</v>
          </cell>
          <cell r="M2153">
            <v>320.60000000000002</v>
          </cell>
        </row>
        <row r="2154">
          <cell r="A2154" t="str">
            <v>36611501974</v>
          </cell>
          <cell r="B2154" t="str">
            <v>ESD</v>
          </cell>
          <cell r="C2154" t="str">
            <v>0000898</v>
          </cell>
          <cell r="D2154">
            <v>1010300</v>
          </cell>
          <cell r="E2154" t="str">
            <v>D</v>
          </cell>
          <cell r="F2154">
            <v>366</v>
          </cell>
          <cell r="G2154">
            <v>1150</v>
          </cell>
          <cell r="H2154">
            <v>1150</v>
          </cell>
          <cell r="I2154" t="str">
            <v>SECONDARY BOX</v>
          </cell>
          <cell r="J2154">
            <v>1974</v>
          </cell>
          <cell r="K2154">
            <v>2864284.68</v>
          </cell>
          <cell r="L2154">
            <v>793</v>
          </cell>
          <cell r="M2154">
            <v>3611.96</v>
          </cell>
        </row>
        <row r="2155">
          <cell r="A2155" t="str">
            <v>36611501975</v>
          </cell>
          <cell r="B2155" t="str">
            <v>ESD</v>
          </cell>
          <cell r="C2155" t="str">
            <v>0000898</v>
          </cell>
          <cell r="D2155">
            <v>1010300</v>
          </cell>
          <cell r="E2155" t="str">
            <v>D</v>
          </cell>
          <cell r="F2155">
            <v>366</v>
          </cell>
          <cell r="G2155">
            <v>1150</v>
          </cell>
          <cell r="H2155">
            <v>1150</v>
          </cell>
          <cell r="I2155" t="str">
            <v>SECONDARY BOX</v>
          </cell>
          <cell r="J2155">
            <v>1975</v>
          </cell>
          <cell r="K2155">
            <v>489689.94</v>
          </cell>
          <cell r="L2155">
            <v>909</v>
          </cell>
          <cell r="M2155">
            <v>538.71</v>
          </cell>
        </row>
        <row r="2156">
          <cell r="A2156" t="str">
            <v>36611501976</v>
          </cell>
          <cell r="B2156" t="str">
            <v>ESD</v>
          </cell>
          <cell r="C2156" t="str">
            <v>0000898</v>
          </cell>
          <cell r="D2156">
            <v>1010300</v>
          </cell>
          <cell r="E2156" t="str">
            <v>D</v>
          </cell>
          <cell r="F2156">
            <v>366</v>
          </cell>
          <cell r="G2156">
            <v>1150</v>
          </cell>
          <cell r="H2156">
            <v>1150</v>
          </cell>
          <cell r="I2156" t="str">
            <v>SECONDARY BOX</v>
          </cell>
          <cell r="J2156">
            <v>1976</v>
          </cell>
          <cell r="K2156">
            <v>117416.17</v>
          </cell>
          <cell r="L2156">
            <v>4012</v>
          </cell>
          <cell r="M2156">
            <v>29.27</v>
          </cell>
        </row>
        <row r="2157">
          <cell r="A2157" t="str">
            <v>36611501977</v>
          </cell>
          <cell r="B2157" t="str">
            <v>ESD</v>
          </cell>
          <cell r="C2157" t="str">
            <v>0000898</v>
          </cell>
          <cell r="D2157">
            <v>1010300</v>
          </cell>
          <cell r="E2157" t="str">
            <v>D</v>
          </cell>
          <cell r="F2157">
            <v>366</v>
          </cell>
          <cell r="G2157">
            <v>1150</v>
          </cell>
          <cell r="H2157">
            <v>1150</v>
          </cell>
          <cell r="I2157" t="str">
            <v>SECONDARY BOX</v>
          </cell>
          <cell r="J2157">
            <v>1977</v>
          </cell>
          <cell r="K2157">
            <v>150360.70000000001</v>
          </cell>
          <cell r="L2157">
            <v>5065</v>
          </cell>
          <cell r="M2157">
            <v>29.69</v>
          </cell>
        </row>
        <row r="2158">
          <cell r="A2158" t="str">
            <v>36611501978</v>
          </cell>
          <cell r="B2158" t="str">
            <v>ESD</v>
          </cell>
          <cell r="C2158" t="str">
            <v>0000898</v>
          </cell>
          <cell r="D2158">
            <v>1010300</v>
          </cell>
          <cell r="E2158" t="str">
            <v>D</v>
          </cell>
          <cell r="F2158">
            <v>366</v>
          </cell>
          <cell r="G2158">
            <v>1150</v>
          </cell>
          <cell r="H2158">
            <v>1150</v>
          </cell>
          <cell r="I2158" t="str">
            <v>SECONDARY BOX</v>
          </cell>
          <cell r="J2158">
            <v>1978</v>
          </cell>
          <cell r="K2158">
            <v>383089.96</v>
          </cell>
          <cell r="L2158">
            <v>5075</v>
          </cell>
          <cell r="M2158">
            <v>75.489999999999995</v>
          </cell>
        </row>
        <row r="2159">
          <cell r="A2159" t="str">
            <v>36611501979</v>
          </cell>
          <cell r="B2159" t="str">
            <v>ESD</v>
          </cell>
          <cell r="C2159" t="str">
            <v>0000898</v>
          </cell>
          <cell r="D2159">
            <v>1010300</v>
          </cell>
          <cell r="E2159" t="str">
            <v>D</v>
          </cell>
          <cell r="F2159">
            <v>366</v>
          </cell>
          <cell r="G2159">
            <v>1150</v>
          </cell>
          <cell r="H2159">
            <v>1150</v>
          </cell>
          <cell r="I2159" t="str">
            <v>SECONDARY BOX</v>
          </cell>
          <cell r="J2159">
            <v>1979</v>
          </cell>
          <cell r="K2159">
            <v>321874.87</v>
          </cell>
          <cell r="L2159">
            <v>5611</v>
          </cell>
          <cell r="M2159">
            <v>57.36</v>
          </cell>
        </row>
        <row r="2160">
          <cell r="A2160" t="str">
            <v>36611501980</v>
          </cell>
          <cell r="B2160" t="str">
            <v>ESD</v>
          </cell>
          <cell r="C2160" t="str">
            <v>0000898</v>
          </cell>
          <cell r="D2160">
            <v>1010300</v>
          </cell>
          <cell r="E2160" t="str">
            <v>D</v>
          </cell>
          <cell r="F2160">
            <v>366</v>
          </cell>
          <cell r="G2160">
            <v>1150</v>
          </cell>
          <cell r="H2160">
            <v>1150</v>
          </cell>
          <cell r="I2160" t="str">
            <v>SECONDARY BOX</v>
          </cell>
          <cell r="J2160">
            <v>1980</v>
          </cell>
          <cell r="K2160">
            <v>897925.64</v>
          </cell>
          <cell r="L2160">
            <v>5201</v>
          </cell>
          <cell r="M2160">
            <v>172.64</v>
          </cell>
        </row>
        <row r="2161">
          <cell r="A2161" t="str">
            <v>36611501981</v>
          </cell>
          <cell r="B2161" t="str">
            <v>ESD</v>
          </cell>
          <cell r="C2161" t="str">
            <v>0000898</v>
          </cell>
          <cell r="D2161">
            <v>1010300</v>
          </cell>
          <cell r="E2161" t="str">
            <v>D</v>
          </cell>
          <cell r="F2161">
            <v>366</v>
          </cell>
          <cell r="G2161">
            <v>1150</v>
          </cell>
          <cell r="H2161">
            <v>1150</v>
          </cell>
          <cell r="I2161" t="str">
            <v>SECONDARY BOX</v>
          </cell>
          <cell r="J2161">
            <v>1981</v>
          </cell>
          <cell r="K2161">
            <v>2160348.14</v>
          </cell>
          <cell r="L2161">
            <v>4430</v>
          </cell>
          <cell r="M2161">
            <v>487.66</v>
          </cell>
        </row>
        <row r="2162">
          <cell r="A2162" t="str">
            <v>36611501982</v>
          </cell>
          <cell r="B2162" t="str">
            <v>ESD</v>
          </cell>
          <cell r="C2162" t="str">
            <v>0000898</v>
          </cell>
          <cell r="D2162">
            <v>1010300</v>
          </cell>
          <cell r="E2162" t="str">
            <v>D</v>
          </cell>
          <cell r="F2162">
            <v>366</v>
          </cell>
          <cell r="G2162">
            <v>1150</v>
          </cell>
          <cell r="H2162">
            <v>1150</v>
          </cell>
          <cell r="I2162" t="str">
            <v>SECONDARY BOX</v>
          </cell>
          <cell r="J2162">
            <v>1982</v>
          </cell>
          <cell r="K2162">
            <v>790700</v>
          </cell>
          <cell r="L2162">
            <v>3152</v>
          </cell>
          <cell r="M2162">
            <v>250.86</v>
          </cell>
        </row>
        <row r="2163">
          <cell r="A2163" t="str">
            <v>36611501983</v>
          </cell>
          <cell r="B2163" t="str">
            <v>ESD</v>
          </cell>
          <cell r="C2163" t="str">
            <v>0000898</v>
          </cell>
          <cell r="D2163">
            <v>1010300</v>
          </cell>
          <cell r="E2163" t="str">
            <v>D</v>
          </cell>
          <cell r="F2163">
            <v>366</v>
          </cell>
          <cell r="G2163">
            <v>1150</v>
          </cell>
          <cell r="H2163">
            <v>1150</v>
          </cell>
          <cell r="I2163" t="str">
            <v>SECONDARY BOX</v>
          </cell>
          <cell r="J2163">
            <v>1983</v>
          </cell>
          <cell r="K2163">
            <v>363250.56</v>
          </cell>
          <cell r="L2163">
            <v>4484</v>
          </cell>
          <cell r="M2163">
            <v>81.010000000000005</v>
          </cell>
        </row>
        <row r="2164">
          <cell r="A2164" t="str">
            <v>36611501984</v>
          </cell>
          <cell r="B2164" t="str">
            <v>ESD</v>
          </cell>
          <cell r="C2164" t="str">
            <v>0000898</v>
          </cell>
          <cell r="D2164">
            <v>1010300</v>
          </cell>
          <cell r="E2164" t="str">
            <v>D</v>
          </cell>
          <cell r="F2164">
            <v>366</v>
          </cell>
          <cell r="G2164">
            <v>1150</v>
          </cell>
          <cell r="H2164">
            <v>1150</v>
          </cell>
          <cell r="I2164" t="str">
            <v>SECONDARY BOX</v>
          </cell>
          <cell r="J2164">
            <v>1984</v>
          </cell>
          <cell r="K2164">
            <v>606425.75</v>
          </cell>
          <cell r="L2164">
            <v>5182</v>
          </cell>
          <cell r="M2164">
            <v>117.03</v>
          </cell>
        </row>
        <row r="2165">
          <cell r="A2165" t="str">
            <v>36611501985</v>
          </cell>
          <cell r="B2165" t="str">
            <v>ESD</v>
          </cell>
          <cell r="C2165" t="str">
            <v>0000898</v>
          </cell>
          <cell r="D2165">
            <v>1010300</v>
          </cell>
          <cell r="E2165" t="str">
            <v>D</v>
          </cell>
          <cell r="F2165">
            <v>366</v>
          </cell>
          <cell r="G2165">
            <v>1150</v>
          </cell>
          <cell r="H2165">
            <v>1150</v>
          </cell>
          <cell r="I2165" t="str">
            <v>SECONDARY BOX</v>
          </cell>
          <cell r="J2165">
            <v>1985</v>
          </cell>
          <cell r="K2165">
            <v>1721866.12</v>
          </cell>
          <cell r="L2165">
            <v>7769</v>
          </cell>
          <cell r="M2165">
            <v>221.63</v>
          </cell>
        </row>
        <row r="2166">
          <cell r="A2166" t="str">
            <v>36611501986</v>
          </cell>
          <cell r="B2166" t="str">
            <v>ESD</v>
          </cell>
          <cell r="C2166" t="str">
            <v>0000898</v>
          </cell>
          <cell r="D2166">
            <v>1010300</v>
          </cell>
          <cell r="E2166" t="str">
            <v>D</v>
          </cell>
          <cell r="F2166">
            <v>366</v>
          </cell>
          <cell r="G2166">
            <v>1150</v>
          </cell>
          <cell r="H2166">
            <v>1150</v>
          </cell>
          <cell r="I2166" t="str">
            <v>SECONDARY BOX</v>
          </cell>
          <cell r="J2166">
            <v>1986</v>
          </cell>
          <cell r="K2166">
            <v>286802.84999999998</v>
          </cell>
          <cell r="L2166">
            <v>8198</v>
          </cell>
          <cell r="M2166">
            <v>34.979999999999997</v>
          </cell>
        </row>
        <row r="2167">
          <cell r="A2167" t="str">
            <v>36611501987</v>
          </cell>
          <cell r="B2167" t="str">
            <v>ESD</v>
          </cell>
          <cell r="C2167" t="str">
            <v>0000898</v>
          </cell>
          <cell r="D2167">
            <v>1010300</v>
          </cell>
          <cell r="E2167" t="str">
            <v>D</v>
          </cell>
          <cell r="F2167">
            <v>366</v>
          </cell>
          <cell r="G2167">
            <v>1150</v>
          </cell>
          <cell r="H2167">
            <v>1150</v>
          </cell>
          <cell r="I2167" t="str">
            <v>SECONDARY BOX</v>
          </cell>
          <cell r="J2167">
            <v>1987</v>
          </cell>
          <cell r="K2167">
            <v>904162.57</v>
          </cell>
          <cell r="L2167">
            <v>6236</v>
          </cell>
          <cell r="M2167">
            <v>144.99</v>
          </cell>
        </row>
        <row r="2168">
          <cell r="A2168" t="str">
            <v>36611501988</v>
          </cell>
          <cell r="B2168" t="str">
            <v>ESD</v>
          </cell>
          <cell r="C2168" t="str">
            <v>0000898</v>
          </cell>
          <cell r="D2168">
            <v>1010300</v>
          </cell>
          <cell r="E2168" t="str">
            <v>D</v>
          </cell>
          <cell r="F2168">
            <v>366</v>
          </cell>
          <cell r="G2168">
            <v>1150</v>
          </cell>
          <cell r="H2168">
            <v>1150</v>
          </cell>
          <cell r="I2168" t="str">
            <v>SECONDARY BOX</v>
          </cell>
          <cell r="J2168">
            <v>1988</v>
          </cell>
          <cell r="K2168">
            <v>1285714.1200000001</v>
          </cell>
          <cell r="L2168">
            <v>7625</v>
          </cell>
          <cell r="M2168">
            <v>168.62</v>
          </cell>
        </row>
        <row r="2169">
          <cell r="A2169" t="str">
            <v>36611501989</v>
          </cell>
          <cell r="B2169" t="str">
            <v>ESD</v>
          </cell>
          <cell r="C2169" t="str">
            <v>0000898</v>
          </cell>
          <cell r="D2169">
            <v>1010300</v>
          </cell>
          <cell r="E2169" t="str">
            <v>D</v>
          </cell>
          <cell r="F2169">
            <v>366</v>
          </cell>
          <cell r="G2169">
            <v>1150</v>
          </cell>
          <cell r="H2169">
            <v>1150</v>
          </cell>
          <cell r="I2169" t="str">
            <v>SECONDARY BOX</v>
          </cell>
          <cell r="J2169">
            <v>1989</v>
          </cell>
          <cell r="K2169">
            <v>1223752.3899999999</v>
          </cell>
          <cell r="L2169">
            <v>3021</v>
          </cell>
          <cell r="M2169">
            <v>405.08</v>
          </cell>
        </row>
        <row r="2170">
          <cell r="A2170" t="str">
            <v>36611501990</v>
          </cell>
          <cell r="B2170" t="str">
            <v>ESD</v>
          </cell>
          <cell r="C2170" t="str">
            <v>0000898</v>
          </cell>
          <cell r="D2170">
            <v>1010300</v>
          </cell>
          <cell r="E2170" t="str">
            <v>D</v>
          </cell>
          <cell r="F2170">
            <v>366</v>
          </cell>
          <cell r="G2170">
            <v>1150</v>
          </cell>
          <cell r="H2170">
            <v>1150</v>
          </cell>
          <cell r="I2170" t="str">
            <v>SECONDARY BOX</v>
          </cell>
          <cell r="J2170">
            <v>1990</v>
          </cell>
          <cell r="K2170">
            <v>471710.48</v>
          </cell>
          <cell r="L2170">
            <v>2618</v>
          </cell>
          <cell r="M2170">
            <v>180.18</v>
          </cell>
        </row>
        <row r="2171">
          <cell r="A2171" t="str">
            <v>36611501991</v>
          </cell>
          <cell r="B2171" t="str">
            <v>ESD</v>
          </cell>
          <cell r="C2171" t="str">
            <v>0000898</v>
          </cell>
          <cell r="D2171">
            <v>1010300</v>
          </cell>
          <cell r="E2171" t="str">
            <v>D</v>
          </cell>
          <cell r="F2171">
            <v>366</v>
          </cell>
          <cell r="G2171">
            <v>1150</v>
          </cell>
          <cell r="H2171">
            <v>1150</v>
          </cell>
          <cell r="I2171" t="str">
            <v>SECONDARY BOX</v>
          </cell>
          <cell r="J2171">
            <v>1991</v>
          </cell>
          <cell r="K2171">
            <v>187623.87</v>
          </cell>
          <cell r="L2171">
            <v>3317</v>
          </cell>
          <cell r="M2171">
            <v>56.56</v>
          </cell>
        </row>
        <row r="2172">
          <cell r="A2172" t="str">
            <v>36611501992</v>
          </cell>
          <cell r="B2172" t="str">
            <v>ESD</v>
          </cell>
          <cell r="C2172" t="str">
            <v>0000898</v>
          </cell>
          <cell r="D2172">
            <v>1010300</v>
          </cell>
          <cell r="E2172" t="str">
            <v>D</v>
          </cell>
          <cell r="F2172">
            <v>366</v>
          </cell>
          <cell r="G2172">
            <v>1150</v>
          </cell>
          <cell r="H2172">
            <v>1150</v>
          </cell>
          <cell r="I2172" t="str">
            <v>SECONDARY BOX</v>
          </cell>
          <cell r="J2172">
            <v>1992</v>
          </cell>
          <cell r="K2172">
            <v>868365.2</v>
          </cell>
          <cell r="L2172">
            <v>4972</v>
          </cell>
          <cell r="M2172">
            <v>174.65</v>
          </cell>
        </row>
        <row r="2173">
          <cell r="A2173" t="str">
            <v>36611501993</v>
          </cell>
          <cell r="B2173" t="str">
            <v>ESD</v>
          </cell>
          <cell r="C2173" t="str">
            <v>0000898</v>
          </cell>
          <cell r="D2173">
            <v>1010300</v>
          </cell>
          <cell r="E2173" t="str">
            <v>D</v>
          </cell>
          <cell r="F2173">
            <v>366</v>
          </cell>
          <cell r="G2173">
            <v>1150</v>
          </cell>
          <cell r="H2173">
            <v>1150</v>
          </cell>
          <cell r="I2173" t="str">
            <v>SECONDARY BOX</v>
          </cell>
          <cell r="J2173">
            <v>1993</v>
          </cell>
          <cell r="K2173">
            <v>400239.06</v>
          </cell>
          <cell r="L2173">
            <v>6859</v>
          </cell>
          <cell r="M2173">
            <v>58.35</v>
          </cell>
        </row>
        <row r="2174">
          <cell r="A2174" t="str">
            <v>36611501994</v>
          </cell>
          <cell r="B2174" t="str">
            <v>ESD</v>
          </cell>
          <cell r="C2174" t="str">
            <v>0000898</v>
          </cell>
          <cell r="D2174">
            <v>1010300</v>
          </cell>
          <cell r="E2174" t="str">
            <v>D</v>
          </cell>
          <cell r="F2174">
            <v>366</v>
          </cell>
          <cell r="G2174">
            <v>1150</v>
          </cell>
          <cell r="H2174">
            <v>1150</v>
          </cell>
          <cell r="I2174" t="str">
            <v>SECONDARY BOX</v>
          </cell>
          <cell r="J2174">
            <v>1994</v>
          </cell>
          <cell r="K2174">
            <v>3803092.63</v>
          </cell>
          <cell r="L2174">
            <v>8340</v>
          </cell>
          <cell r="M2174">
            <v>456.01</v>
          </cell>
        </row>
        <row r="2175">
          <cell r="A2175" t="str">
            <v>36611501995</v>
          </cell>
          <cell r="B2175" t="str">
            <v>ESD</v>
          </cell>
          <cell r="C2175" t="str">
            <v>0000898</v>
          </cell>
          <cell r="D2175">
            <v>1010300</v>
          </cell>
          <cell r="E2175" t="str">
            <v>D</v>
          </cell>
          <cell r="F2175">
            <v>366</v>
          </cell>
          <cell r="G2175">
            <v>1150</v>
          </cell>
          <cell r="H2175">
            <v>1150</v>
          </cell>
          <cell r="I2175" t="str">
            <v>SECONDARY BOX</v>
          </cell>
          <cell r="J2175">
            <v>1995</v>
          </cell>
          <cell r="K2175">
            <v>1526676.49</v>
          </cell>
          <cell r="L2175">
            <v>11721</v>
          </cell>
          <cell r="M2175">
            <v>130.25</v>
          </cell>
        </row>
        <row r="2176">
          <cell r="A2176" t="str">
            <v>36611501996</v>
          </cell>
          <cell r="B2176" t="str">
            <v>ESD</v>
          </cell>
          <cell r="C2176" t="str">
            <v>0000898</v>
          </cell>
          <cell r="D2176">
            <v>1010300</v>
          </cell>
          <cell r="E2176" t="str">
            <v>D</v>
          </cell>
          <cell r="F2176">
            <v>366</v>
          </cell>
          <cell r="G2176">
            <v>1150</v>
          </cell>
          <cell r="H2176">
            <v>1150</v>
          </cell>
          <cell r="I2176" t="str">
            <v>SECONDARY BOX</v>
          </cell>
          <cell r="J2176">
            <v>1996</v>
          </cell>
          <cell r="K2176">
            <v>1007013.39</v>
          </cell>
          <cell r="L2176">
            <v>8437</v>
          </cell>
          <cell r="M2176">
            <v>119.36</v>
          </cell>
        </row>
        <row r="2177">
          <cell r="A2177" t="str">
            <v>36611501997</v>
          </cell>
          <cell r="B2177" t="str">
            <v>ESD</v>
          </cell>
          <cell r="C2177" t="str">
            <v>0000898</v>
          </cell>
          <cell r="D2177">
            <v>1010300</v>
          </cell>
          <cell r="E2177" t="str">
            <v>D</v>
          </cell>
          <cell r="F2177">
            <v>366</v>
          </cell>
          <cell r="G2177">
            <v>1150</v>
          </cell>
          <cell r="H2177">
            <v>1150</v>
          </cell>
          <cell r="I2177" t="str">
            <v>SECONDARY BOX</v>
          </cell>
          <cell r="J2177">
            <v>1997</v>
          </cell>
          <cell r="K2177">
            <v>3772782.18</v>
          </cell>
          <cell r="L2177">
            <v>7695</v>
          </cell>
          <cell r="M2177">
            <v>490.29</v>
          </cell>
        </row>
        <row r="2178">
          <cell r="A2178" t="str">
            <v>36611501998</v>
          </cell>
          <cell r="B2178" t="str">
            <v>ESD</v>
          </cell>
          <cell r="C2178" t="str">
            <v>0000898</v>
          </cell>
          <cell r="D2178">
            <v>1010300</v>
          </cell>
          <cell r="E2178" t="str">
            <v>D</v>
          </cell>
          <cell r="F2178">
            <v>366</v>
          </cell>
          <cell r="G2178">
            <v>1150</v>
          </cell>
          <cell r="H2178">
            <v>1150</v>
          </cell>
          <cell r="I2178" t="str">
            <v>SECONDARY BOX</v>
          </cell>
          <cell r="J2178">
            <v>1998</v>
          </cell>
          <cell r="K2178">
            <v>4266308.66</v>
          </cell>
          <cell r="L2178">
            <v>13394</v>
          </cell>
          <cell r="M2178">
            <v>318.52</v>
          </cell>
        </row>
        <row r="2179">
          <cell r="A2179" t="str">
            <v>36611501999</v>
          </cell>
          <cell r="B2179" t="str">
            <v>ESD</v>
          </cell>
          <cell r="C2179" t="str">
            <v>0000898</v>
          </cell>
          <cell r="D2179">
            <v>1010300</v>
          </cell>
          <cell r="E2179" t="str">
            <v>D</v>
          </cell>
          <cell r="F2179">
            <v>366</v>
          </cell>
          <cell r="G2179">
            <v>1150</v>
          </cell>
          <cell r="H2179">
            <v>1150</v>
          </cell>
          <cell r="I2179" t="str">
            <v>SECONDARY BOX</v>
          </cell>
          <cell r="J2179">
            <v>1999</v>
          </cell>
          <cell r="K2179">
            <v>5109485.07</v>
          </cell>
          <cell r="L2179">
            <v>14911</v>
          </cell>
          <cell r="M2179">
            <v>342.67</v>
          </cell>
        </row>
        <row r="2180">
          <cell r="A2180" t="str">
            <v>36611502000</v>
          </cell>
          <cell r="B2180" t="str">
            <v>ESD</v>
          </cell>
          <cell r="C2180" t="str">
            <v>0000898</v>
          </cell>
          <cell r="D2180">
            <v>1010300</v>
          </cell>
          <cell r="E2180" t="str">
            <v>D</v>
          </cell>
          <cell r="F2180">
            <v>366</v>
          </cell>
          <cell r="G2180">
            <v>1150</v>
          </cell>
          <cell r="H2180">
            <v>1150</v>
          </cell>
          <cell r="I2180" t="str">
            <v>SECONDARY BOX</v>
          </cell>
          <cell r="J2180">
            <v>2000</v>
          </cell>
          <cell r="K2180">
            <v>5449242.9199999999</v>
          </cell>
          <cell r="L2180">
            <v>13566</v>
          </cell>
          <cell r="M2180">
            <v>401.68</v>
          </cell>
        </row>
        <row r="2181">
          <cell r="A2181" t="str">
            <v>36611502001</v>
          </cell>
          <cell r="B2181" t="str">
            <v>ESD</v>
          </cell>
          <cell r="C2181" t="str">
            <v>0000898</v>
          </cell>
          <cell r="D2181">
            <v>1010300</v>
          </cell>
          <cell r="E2181" t="str">
            <v>D</v>
          </cell>
          <cell r="F2181">
            <v>366</v>
          </cell>
          <cell r="G2181">
            <v>1150</v>
          </cell>
          <cell r="H2181">
            <v>1150</v>
          </cell>
          <cell r="I2181" t="str">
            <v>SECONDARY BOX</v>
          </cell>
          <cell r="J2181">
            <v>2001</v>
          </cell>
          <cell r="K2181">
            <v>4506506.54</v>
          </cell>
          <cell r="L2181">
            <v>15964</v>
          </cell>
          <cell r="M2181">
            <v>282.29000000000002</v>
          </cell>
        </row>
        <row r="2182">
          <cell r="A2182" t="str">
            <v>36611502002</v>
          </cell>
          <cell r="B2182" t="str">
            <v>ESD</v>
          </cell>
          <cell r="C2182" t="str">
            <v>0000898</v>
          </cell>
          <cell r="D2182">
            <v>1010300</v>
          </cell>
          <cell r="E2182" t="str">
            <v>D</v>
          </cell>
          <cell r="F2182">
            <v>366</v>
          </cell>
          <cell r="G2182">
            <v>1150</v>
          </cell>
          <cell r="H2182">
            <v>1150</v>
          </cell>
          <cell r="I2182" t="str">
            <v>SECONDARY BOX</v>
          </cell>
          <cell r="J2182">
            <v>2002</v>
          </cell>
          <cell r="K2182">
            <v>7473054.0899999999</v>
          </cell>
          <cell r="L2182">
            <v>18117</v>
          </cell>
          <cell r="M2182">
            <v>412.49</v>
          </cell>
        </row>
        <row r="2183">
          <cell r="A2183" t="str">
            <v>36611502003</v>
          </cell>
          <cell r="B2183" t="str">
            <v>ESD</v>
          </cell>
          <cell r="C2183" t="str">
            <v>0000898</v>
          </cell>
          <cell r="D2183">
            <v>1010300</v>
          </cell>
          <cell r="E2183" t="str">
            <v>D</v>
          </cell>
          <cell r="F2183">
            <v>366</v>
          </cell>
          <cell r="G2183">
            <v>1150</v>
          </cell>
          <cell r="H2183">
            <v>1150</v>
          </cell>
          <cell r="I2183" t="str">
            <v>SECONDARY BOX</v>
          </cell>
          <cell r="J2183">
            <v>2003</v>
          </cell>
          <cell r="K2183">
            <v>6876467.9000000004</v>
          </cell>
          <cell r="L2183">
            <v>16748</v>
          </cell>
          <cell r="M2183">
            <v>410.58</v>
          </cell>
        </row>
        <row r="2184">
          <cell r="A2184" t="str">
            <v>36611502004</v>
          </cell>
          <cell r="B2184" t="str">
            <v>ESD</v>
          </cell>
          <cell r="C2184" t="str">
            <v>0000898</v>
          </cell>
          <cell r="D2184">
            <v>1010300</v>
          </cell>
          <cell r="E2184" t="str">
            <v>D</v>
          </cell>
          <cell r="F2184">
            <v>366</v>
          </cell>
          <cell r="G2184">
            <v>1150</v>
          </cell>
          <cell r="H2184">
            <v>1150</v>
          </cell>
          <cell r="I2184" t="str">
            <v>SECONDARY BOX</v>
          </cell>
          <cell r="J2184">
            <v>2004</v>
          </cell>
          <cell r="K2184">
            <v>7063450.5899999999</v>
          </cell>
          <cell r="L2184">
            <v>18059</v>
          </cell>
          <cell r="M2184">
            <v>391.13</v>
          </cell>
        </row>
        <row r="2185">
          <cell r="A2185" t="str">
            <v>36611502005</v>
          </cell>
          <cell r="B2185" t="str">
            <v>ESD</v>
          </cell>
          <cell r="C2185" t="str">
            <v>0000898</v>
          </cell>
          <cell r="D2185">
            <v>1010300</v>
          </cell>
          <cell r="E2185" t="str">
            <v>D</v>
          </cell>
          <cell r="F2185">
            <v>366</v>
          </cell>
          <cell r="G2185">
            <v>1150</v>
          </cell>
          <cell r="H2185">
            <v>1150</v>
          </cell>
          <cell r="I2185" t="str">
            <v>SECONDARY BOX</v>
          </cell>
          <cell r="J2185">
            <v>2005</v>
          </cell>
          <cell r="K2185">
            <v>8981774</v>
          </cell>
          <cell r="L2185">
            <v>21799</v>
          </cell>
          <cell r="M2185">
            <v>412.03</v>
          </cell>
        </row>
        <row r="2186">
          <cell r="A2186" t="str">
            <v>36611502006</v>
          </cell>
          <cell r="B2186" t="str">
            <v>ESD</v>
          </cell>
          <cell r="C2186" t="str">
            <v>0000898</v>
          </cell>
          <cell r="D2186">
            <v>1010300</v>
          </cell>
          <cell r="E2186" t="str">
            <v>D</v>
          </cell>
          <cell r="F2186">
            <v>366</v>
          </cell>
          <cell r="G2186">
            <v>1150</v>
          </cell>
          <cell r="H2186">
            <v>1150</v>
          </cell>
          <cell r="I2186" t="str">
            <v>SECONDARY BOX</v>
          </cell>
          <cell r="J2186">
            <v>2006</v>
          </cell>
          <cell r="K2186">
            <v>9282338.3000000007</v>
          </cell>
          <cell r="L2186">
            <v>17854</v>
          </cell>
          <cell r="M2186">
            <v>519.9</v>
          </cell>
        </row>
        <row r="2187">
          <cell r="A2187" t="str">
            <v>36611502007</v>
          </cell>
          <cell r="B2187" t="str">
            <v>ESD</v>
          </cell>
          <cell r="C2187" t="str">
            <v>0000898</v>
          </cell>
          <cell r="D2187">
            <v>1010300</v>
          </cell>
          <cell r="E2187" t="str">
            <v>D</v>
          </cell>
          <cell r="F2187">
            <v>366</v>
          </cell>
          <cell r="G2187">
            <v>1150</v>
          </cell>
          <cell r="H2187">
            <v>1150</v>
          </cell>
          <cell r="I2187" t="str">
            <v>SECONDARY BOX</v>
          </cell>
          <cell r="J2187">
            <v>2007</v>
          </cell>
          <cell r="K2187">
            <v>7321433.2400000002</v>
          </cell>
          <cell r="L2187">
            <v>10598</v>
          </cell>
          <cell r="M2187">
            <v>690.83</v>
          </cell>
        </row>
        <row r="2188">
          <cell r="A2188" t="str">
            <v>36611502008</v>
          </cell>
          <cell r="B2188" t="str">
            <v>ESD</v>
          </cell>
          <cell r="C2188" t="str">
            <v>0000898</v>
          </cell>
          <cell r="D2188">
            <v>1010300</v>
          </cell>
          <cell r="E2188" t="str">
            <v>D</v>
          </cell>
          <cell r="F2188">
            <v>366</v>
          </cell>
          <cell r="G2188">
            <v>1150</v>
          </cell>
          <cell r="H2188">
            <v>1150</v>
          </cell>
          <cell r="I2188" t="str">
            <v>SECONDARY BOX</v>
          </cell>
          <cell r="J2188">
            <v>2008</v>
          </cell>
          <cell r="K2188">
            <v>1848379.67</v>
          </cell>
          <cell r="L2188">
            <v>2586</v>
          </cell>
          <cell r="M2188">
            <v>714.76</v>
          </cell>
        </row>
        <row r="2189">
          <cell r="A2189" t="str">
            <v>36612001921</v>
          </cell>
          <cell r="B2189" t="str">
            <v>ESD</v>
          </cell>
          <cell r="C2189" t="str">
            <v>0000898</v>
          </cell>
          <cell r="D2189">
            <v>1010300</v>
          </cell>
          <cell r="E2189" t="str">
            <v>D</v>
          </cell>
          <cell r="F2189">
            <v>366</v>
          </cell>
          <cell r="G2189">
            <v>1200</v>
          </cell>
          <cell r="H2189">
            <v>1200</v>
          </cell>
          <cell r="I2189" t="str">
            <v>MANHOLE, 0-100 CU FT</v>
          </cell>
          <cell r="J2189">
            <v>1921</v>
          </cell>
          <cell r="K2189">
            <v>13110.65</v>
          </cell>
          <cell r="L2189">
            <v>26</v>
          </cell>
          <cell r="M2189">
            <v>504.26</v>
          </cell>
        </row>
        <row r="2190">
          <cell r="A2190" t="str">
            <v>36612001926</v>
          </cell>
          <cell r="B2190" t="str">
            <v>ESD</v>
          </cell>
          <cell r="C2190" t="str">
            <v>0000898</v>
          </cell>
          <cell r="D2190">
            <v>1010300</v>
          </cell>
          <cell r="E2190" t="str">
            <v>D</v>
          </cell>
          <cell r="F2190">
            <v>366</v>
          </cell>
          <cell r="G2190">
            <v>1200</v>
          </cell>
          <cell r="H2190">
            <v>1200</v>
          </cell>
          <cell r="I2190" t="str">
            <v>MANHOLE, 0-100 CU FT</v>
          </cell>
          <cell r="J2190">
            <v>1926</v>
          </cell>
          <cell r="K2190">
            <v>2527.83</v>
          </cell>
          <cell r="L2190">
            <v>8</v>
          </cell>
          <cell r="M2190">
            <v>315.98</v>
          </cell>
        </row>
        <row r="2191">
          <cell r="A2191" t="str">
            <v>36612001949</v>
          </cell>
          <cell r="B2191" t="str">
            <v>ESD</v>
          </cell>
          <cell r="C2191" t="str">
            <v>0000898</v>
          </cell>
          <cell r="D2191">
            <v>1010300</v>
          </cell>
          <cell r="E2191" t="str">
            <v>D</v>
          </cell>
          <cell r="F2191">
            <v>366</v>
          </cell>
          <cell r="G2191">
            <v>1200</v>
          </cell>
          <cell r="H2191">
            <v>1200</v>
          </cell>
          <cell r="I2191" t="str">
            <v>MANHOLE, 0-100 CU FT</v>
          </cell>
          <cell r="J2191">
            <v>1949</v>
          </cell>
          <cell r="K2191">
            <v>1313.9</v>
          </cell>
          <cell r="L2191">
            <v>1</v>
          </cell>
          <cell r="M2191">
            <v>1313.9</v>
          </cell>
        </row>
        <row r="2192">
          <cell r="A2192" t="str">
            <v>36612001952</v>
          </cell>
          <cell r="B2192" t="str">
            <v>ESD</v>
          </cell>
          <cell r="C2192" t="str">
            <v>0000898</v>
          </cell>
          <cell r="D2192">
            <v>1010300</v>
          </cell>
          <cell r="E2192" t="str">
            <v>D</v>
          </cell>
          <cell r="F2192">
            <v>366</v>
          </cell>
          <cell r="G2192">
            <v>1200</v>
          </cell>
          <cell r="H2192">
            <v>1200</v>
          </cell>
          <cell r="I2192" t="str">
            <v>MANHOLE, 0-100 CU FT</v>
          </cell>
          <cell r="J2192">
            <v>1952</v>
          </cell>
          <cell r="K2192">
            <v>1147.83</v>
          </cell>
          <cell r="L2192">
            <v>1</v>
          </cell>
          <cell r="M2192">
            <v>1147.83</v>
          </cell>
        </row>
        <row r="2193">
          <cell r="A2193" t="str">
            <v>36612001953</v>
          </cell>
          <cell r="B2193" t="str">
            <v>ESD</v>
          </cell>
          <cell r="C2193" t="str">
            <v>0000898</v>
          </cell>
          <cell r="D2193">
            <v>1010300</v>
          </cell>
          <cell r="E2193" t="str">
            <v>D</v>
          </cell>
          <cell r="F2193">
            <v>366</v>
          </cell>
          <cell r="G2193">
            <v>1200</v>
          </cell>
          <cell r="H2193">
            <v>1200</v>
          </cell>
          <cell r="I2193" t="str">
            <v>MANHOLE, 0-100 CU FT</v>
          </cell>
          <cell r="J2193">
            <v>1953</v>
          </cell>
          <cell r="K2193">
            <v>5697.62</v>
          </cell>
          <cell r="L2193">
            <v>2</v>
          </cell>
          <cell r="M2193">
            <v>2848.81</v>
          </cell>
        </row>
        <row r="2194">
          <cell r="A2194" t="str">
            <v>36612001957</v>
          </cell>
          <cell r="B2194" t="str">
            <v>ESD</v>
          </cell>
          <cell r="C2194" t="str">
            <v>0000898</v>
          </cell>
          <cell r="D2194">
            <v>1010300</v>
          </cell>
          <cell r="E2194" t="str">
            <v>D</v>
          </cell>
          <cell r="F2194">
            <v>366</v>
          </cell>
          <cell r="G2194">
            <v>1200</v>
          </cell>
          <cell r="H2194">
            <v>1200</v>
          </cell>
          <cell r="I2194" t="str">
            <v>MANHOLE, 0-100 CU FT</v>
          </cell>
          <cell r="J2194">
            <v>1957</v>
          </cell>
          <cell r="K2194">
            <v>1227.23</v>
          </cell>
          <cell r="L2194">
            <v>1</v>
          </cell>
          <cell r="M2194">
            <v>1227.23</v>
          </cell>
        </row>
        <row r="2195">
          <cell r="A2195" t="str">
            <v>36612001960</v>
          </cell>
          <cell r="B2195" t="str">
            <v>ESD</v>
          </cell>
          <cell r="C2195" t="str">
            <v>0000898</v>
          </cell>
          <cell r="D2195">
            <v>1010300</v>
          </cell>
          <cell r="E2195" t="str">
            <v>D</v>
          </cell>
          <cell r="F2195">
            <v>366</v>
          </cell>
          <cell r="G2195">
            <v>1200</v>
          </cell>
          <cell r="H2195">
            <v>1200</v>
          </cell>
          <cell r="I2195" t="str">
            <v>MANHOLE, 0-100 CU FT</v>
          </cell>
          <cell r="J2195">
            <v>1960</v>
          </cell>
          <cell r="K2195">
            <v>5816.18</v>
          </cell>
          <cell r="L2195">
            <v>2</v>
          </cell>
          <cell r="M2195">
            <v>2908.09</v>
          </cell>
        </row>
        <row r="2196">
          <cell r="A2196" t="str">
            <v>36612001965</v>
          </cell>
          <cell r="B2196" t="str">
            <v>ESD</v>
          </cell>
          <cell r="C2196" t="str">
            <v>0000898</v>
          </cell>
          <cell r="D2196">
            <v>1010300</v>
          </cell>
          <cell r="E2196" t="str">
            <v>D</v>
          </cell>
          <cell r="F2196">
            <v>366</v>
          </cell>
          <cell r="G2196">
            <v>1200</v>
          </cell>
          <cell r="H2196">
            <v>1200</v>
          </cell>
          <cell r="I2196" t="str">
            <v>MANHOLE, 0-100 CU FT</v>
          </cell>
          <cell r="J2196">
            <v>1965</v>
          </cell>
          <cell r="K2196">
            <v>23797.16</v>
          </cell>
          <cell r="L2196">
            <v>53</v>
          </cell>
          <cell r="M2196">
            <v>449</v>
          </cell>
        </row>
        <row r="2197">
          <cell r="A2197" t="str">
            <v>36612001966</v>
          </cell>
          <cell r="B2197" t="str">
            <v>ESD</v>
          </cell>
          <cell r="C2197" t="str">
            <v>0000898</v>
          </cell>
          <cell r="D2197">
            <v>1010300</v>
          </cell>
          <cell r="E2197" t="str">
            <v>D</v>
          </cell>
          <cell r="F2197">
            <v>366</v>
          </cell>
          <cell r="G2197">
            <v>1200</v>
          </cell>
          <cell r="H2197">
            <v>1200</v>
          </cell>
          <cell r="I2197" t="str">
            <v>MANHOLE, 0-100 CU FT</v>
          </cell>
          <cell r="J2197">
            <v>1966</v>
          </cell>
          <cell r="K2197">
            <v>61292.46</v>
          </cell>
          <cell r="L2197">
            <v>2</v>
          </cell>
          <cell r="M2197">
            <v>30646.23</v>
          </cell>
        </row>
        <row r="2198">
          <cell r="A2198" t="str">
            <v>36612001967</v>
          </cell>
          <cell r="B2198" t="str">
            <v>ESD</v>
          </cell>
          <cell r="C2198" t="str">
            <v>0000898</v>
          </cell>
          <cell r="D2198">
            <v>1010300</v>
          </cell>
          <cell r="E2198" t="str">
            <v>D</v>
          </cell>
          <cell r="F2198">
            <v>366</v>
          </cell>
          <cell r="G2198">
            <v>1200</v>
          </cell>
          <cell r="H2198">
            <v>1200</v>
          </cell>
          <cell r="I2198" t="str">
            <v>MANHOLE, 0-100 CU FT</v>
          </cell>
          <cell r="J2198">
            <v>1967</v>
          </cell>
          <cell r="K2198">
            <v>24577.38</v>
          </cell>
          <cell r="L2198">
            <v>3</v>
          </cell>
          <cell r="M2198">
            <v>8192.4599999999991</v>
          </cell>
        </row>
        <row r="2199">
          <cell r="A2199" t="str">
            <v>36612001968</v>
          </cell>
          <cell r="B2199" t="str">
            <v>ESD</v>
          </cell>
          <cell r="C2199" t="str">
            <v>0000898</v>
          </cell>
          <cell r="D2199">
            <v>1010300</v>
          </cell>
          <cell r="E2199" t="str">
            <v>D</v>
          </cell>
          <cell r="F2199">
            <v>366</v>
          </cell>
          <cell r="G2199">
            <v>1200</v>
          </cell>
          <cell r="H2199">
            <v>1200</v>
          </cell>
          <cell r="I2199" t="str">
            <v>MANHOLE, 0-100 CU FT</v>
          </cell>
          <cell r="J2199">
            <v>1968</v>
          </cell>
          <cell r="K2199">
            <v>18032.84</v>
          </cell>
          <cell r="L2199">
            <v>15</v>
          </cell>
          <cell r="M2199">
            <v>1202.19</v>
          </cell>
        </row>
        <row r="2200">
          <cell r="A2200" t="str">
            <v>36612001969</v>
          </cell>
          <cell r="B2200" t="str">
            <v>ESD</v>
          </cell>
          <cell r="C2200" t="str">
            <v>0000898</v>
          </cell>
          <cell r="D2200">
            <v>1010300</v>
          </cell>
          <cell r="E2200" t="str">
            <v>D</v>
          </cell>
          <cell r="F2200">
            <v>366</v>
          </cell>
          <cell r="G2200">
            <v>1200</v>
          </cell>
          <cell r="H2200">
            <v>1200</v>
          </cell>
          <cell r="I2200" t="str">
            <v>MANHOLE, 0-100 CU FT</v>
          </cell>
          <cell r="J2200">
            <v>1969</v>
          </cell>
          <cell r="K2200">
            <v>8879.1299999999992</v>
          </cell>
          <cell r="L2200">
            <v>2</v>
          </cell>
          <cell r="M2200">
            <v>4439.57</v>
          </cell>
        </row>
        <row r="2201">
          <cell r="A2201" t="str">
            <v>36612001970</v>
          </cell>
          <cell r="B2201" t="str">
            <v>ESD</v>
          </cell>
          <cell r="C2201" t="str">
            <v>0000898</v>
          </cell>
          <cell r="D2201">
            <v>1010300</v>
          </cell>
          <cell r="E2201" t="str">
            <v>D</v>
          </cell>
          <cell r="F2201">
            <v>366</v>
          </cell>
          <cell r="G2201">
            <v>1200</v>
          </cell>
          <cell r="H2201">
            <v>1200</v>
          </cell>
          <cell r="I2201" t="str">
            <v>MANHOLE, 0-100 CU FT</v>
          </cell>
          <cell r="J2201">
            <v>1970</v>
          </cell>
          <cell r="K2201">
            <v>46914.41</v>
          </cell>
          <cell r="L2201">
            <v>25</v>
          </cell>
          <cell r="M2201">
            <v>1876.58</v>
          </cell>
        </row>
        <row r="2202">
          <cell r="A2202" t="str">
            <v>36612001971</v>
          </cell>
          <cell r="B2202" t="str">
            <v>ESD</v>
          </cell>
          <cell r="C2202" t="str">
            <v>0000898</v>
          </cell>
          <cell r="D2202">
            <v>1010300</v>
          </cell>
          <cell r="E2202" t="str">
            <v>D</v>
          </cell>
          <cell r="F2202">
            <v>366</v>
          </cell>
          <cell r="G2202">
            <v>1200</v>
          </cell>
          <cell r="H2202">
            <v>1200</v>
          </cell>
          <cell r="I2202" t="str">
            <v>MANHOLE, 0-100 CU FT</v>
          </cell>
          <cell r="J2202">
            <v>1971</v>
          </cell>
          <cell r="K2202">
            <v>124057.31</v>
          </cell>
          <cell r="L2202">
            <v>81</v>
          </cell>
          <cell r="M2202">
            <v>1531.57</v>
          </cell>
        </row>
        <row r="2203">
          <cell r="A2203" t="str">
            <v>36612001972</v>
          </cell>
          <cell r="B2203" t="str">
            <v>ESD</v>
          </cell>
          <cell r="C2203" t="str">
            <v>0000898</v>
          </cell>
          <cell r="D2203">
            <v>1010300</v>
          </cell>
          <cell r="E2203" t="str">
            <v>D</v>
          </cell>
          <cell r="F2203">
            <v>366</v>
          </cell>
          <cell r="G2203">
            <v>1200</v>
          </cell>
          <cell r="H2203">
            <v>1200</v>
          </cell>
          <cell r="I2203" t="str">
            <v>MANHOLE, 0-100 CU FT</v>
          </cell>
          <cell r="J2203">
            <v>1972</v>
          </cell>
          <cell r="K2203">
            <v>167183.56</v>
          </cell>
          <cell r="L2203">
            <v>133</v>
          </cell>
          <cell r="M2203">
            <v>1257.02</v>
          </cell>
        </row>
        <row r="2204">
          <cell r="A2204" t="str">
            <v>36612001973</v>
          </cell>
          <cell r="B2204" t="str">
            <v>ESD</v>
          </cell>
          <cell r="C2204" t="str">
            <v>0000898</v>
          </cell>
          <cell r="D2204">
            <v>1010300</v>
          </cell>
          <cell r="E2204" t="str">
            <v>D</v>
          </cell>
          <cell r="F2204">
            <v>366</v>
          </cell>
          <cell r="G2204">
            <v>1200</v>
          </cell>
          <cell r="H2204">
            <v>1200</v>
          </cell>
          <cell r="I2204" t="str">
            <v>MANHOLE, 0-100 CU FT</v>
          </cell>
          <cell r="J2204">
            <v>1973</v>
          </cell>
          <cell r="K2204">
            <v>6827.58</v>
          </cell>
          <cell r="L2204">
            <v>3</v>
          </cell>
          <cell r="M2204">
            <v>2275.86</v>
          </cell>
        </row>
        <row r="2205">
          <cell r="A2205" t="str">
            <v>36612001974</v>
          </cell>
          <cell r="B2205" t="str">
            <v>ESD</v>
          </cell>
          <cell r="C2205" t="str">
            <v>0000898</v>
          </cell>
          <cell r="D2205">
            <v>1010300</v>
          </cell>
          <cell r="E2205" t="str">
            <v>D</v>
          </cell>
          <cell r="F2205">
            <v>366</v>
          </cell>
          <cell r="G2205">
            <v>1200</v>
          </cell>
          <cell r="H2205">
            <v>1200</v>
          </cell>
          <cell r="I2205" t="str">
            <v>MANHOLE, 0-100 CU FT</v>
          </cell>
          <cell r="J2205">
            <v>1974</v>
          </cell>
          <cell r="K2205">
            <v>18831.73</v>
          </cell>
          <cell r="L2205">
            <v>13</v>
          </cell>
          <cell r="M2205">
            <v>1448.59</v>
          </cell>
        </row>
        <row r="2206">
          <cell r="A2206" t="str">
            <v>36612001975</v>
          </cell>
          <cell r="B2206" t="str">
            <v>ESD</v>
          </cell>
          <cell r="C2206" t="str">
            <v>0000898</v>
          </cell>
          <cell r="D2206">
            <v>1010300</v>
          </cell>
          <cell r="E2206" t="str">
            <v>D</v>
          </cell>
          <cell r="F2206">
            <v>366</v>
          </cell>
          <cell r="G2206">
            <v>1200</v>
          </cell>
          <cell r="H2206">
            <v>1200</v>
          </cell>
          <cell r="I2206" t="str">
            <v>MANHOLE, 0-100 CU FT</v>
          </cell>
          <cell r="J2206">
            <v>1975</v>
          </cell>
          <cell r="K2206">
            <v>18071.599999999999</v>
          </cell>
          <cell r="L2206">
            <v>15</v>
          </cell>
          <cell r="M2206">
            <v>1204.77</v>
          </cell>
        </row>
        <row r="2207">
          <cell r="A2207" t="str">
            <v>36612001976</v>
          </cell>
          <cell r="B2207" t="str">
            <v>ESD</v>
          </cell>
          <cell r="C2207" t="str">
            <v>0000898</v>
          </cell>
          <cell r="D2207">
            <v>1010300</v>
          </cell>
          <cell r="E2207" t="str">
            <v>D</v>
          </cell>
          <cell r="F2207">
            <v>366</v>
          </cell>
          <cell r="G2207">
            <v>1200</v>
          </cell>
          <cell r="H2207">
            <v>1200</v>
          </cell>
          <cell r="I2207" t="str">
            <v>MANHOLE, 0-100 CU FT</v>
          </cell>
          <cell r="J2207">
            <v>1976</v>
          </cell>
          <cell r="K2207">
            <v>129669.19</v>
          </cell>
          <cell r="L2207">
            <v>47</v>
          </cell>
          <cell r="M2207">
            <v>2758.92</v>
          </cell>
        </row>
        <row r="2208">
          <cell r="A2208" t="str">
            <v>36612001977</v>
          </cell>
          <cell r="B2208" t="str">
            <v>ESD</v>
          </cell>
          <cell r="C2208" t="str">
            <v>0000898</v>
          </cell>
          <cell r="D2208">
            <v>1010300</v>
          </cell>
          <cell r="E2208" t="str">
            <v>D</v>
          </cell>
          <cell r="F2208">
            <v>366</v>
          </cell>
          <cell r="G2208">
            <v>1200</v>
          </cell>
          <cell r="H2208">
            <v>1200</v>
          </cell>
          <cell r="I2208" t="str">
            <v>MANHOLE, 0-100 CU FT</v>
          </cell>
          <cell r="J2208">
            <v>1977</v>
          </cell>
          <cell r="K2208">
            <v>7521.12</v>
          </cell>
          <cell r="L2208">
            <v>9</v>
          </cell>
          <cell r="M2208">
            <v>835.68</v>
          </cell>
        </row>
        <row r="2209">
          <cell r="A2209" t="str">
            <v>36612001978</v>
          </cell>
          <cell r="B2209" t="str">
            <v>ESD</v>
          </cell>
          <cell r="C2209" t="str">
            <v>0000898</v>
          </cell>
          <cell r="D2209">
            <v>1010300</v>
          </cell>
          <cell r="E2209" t="str">
            <v>D</v>
          </cell>
          <cell r="F2209">
            <v>366</v>
          </cell>
          <cell r="G2209">
            <v>1200</v>
          </cell>
          <cell r="H2209">
            <v>1200</v>
          </cell>
          <cell r="I2209" t="str">
            <v>MANHOLE, 0-100 CU FT</v>
          </cell>
          <cell r="J2209">
            <v>1978</v>
          </cell>
          <cell r="K2209">
            <v>23176.98</v>
          </cell>
          <cell r="L2209">
            <v>11</v>
          </cell>
          <cell r="M2209">
            <v>2107</v>
          </cell>
        </row>
        <row r="2210">
          <cell r="A2210" t="str">
            <v>36612001979</v>
          </cell>
          <cell r="B2210" t="str">
            <v>ESD</v>
          </cell>
          <cell r="C2210" t="str">
            <v>0000898</v>
          </cell>
          <cell r="D2210">
            <v>1010300</v>
          </cell>
          <cell r="E2210" t="str">
            <v>D</v>
          </cell>
          <cell r="F2210">
            <v>366</v>
          </cell>
          <cell r="G2210">
            <v>1200</v>
          </cell>
          <cell r="H2210">
            <v>1200</v>
          </cell>
          <cell r="I2210" t="str">
            <v>MANHOLE, 0-100 CU FT</v>
          </cell>
          <cell r="J2210">
            <v>1979</v>
          </cell>
          <cell r="K2210">
            <v>6609.96</v>
          </cell>
          <cell r="L2210">
            <v>8</v>
          </cell>
          <cell r="M2210">
            <v>826.25</v>
          </cell>
        </row>
        <row r="2211">
          <cell r="A2211" t="str">
            <v>36612001980</v>
          </cell>
          <cell r="B2211" t="str">
            <v>ESD</v>
          </cell>
          <cell r="C2211" t="str">
            <v>0000898</v>
          </cell>
          <cell r="D2211">
            <v>1010300</v>
          </cell>
          <cell r="E2211" t="str">
            <v>D</v>
          </cell>
          <cell r="F2211">
            <v>366</v>
          </cell>
          <cell r="G2211">
            <v>1200</v>
          </cell>
          <cell r="H2211">
            <v>1200</v>
          </cell>
          <cell r="I2211" t="str">
            <v>MANHOLE, 0-100 CU FT</v>
          </cell>
          <cell r="J2211">
            <v>1980</v>
          </cell>
          <cell r="K2211">
            <v>45184.29</v>
          </cell>
          <cell r="L2211">
            <v>36</v>
          </cell>
          <cell r="M2211">
            <v>1255.1199999999999</v>
          </cell>
        </row>
        <row r="2212">
          <cell r="A2212" t="str">
            <v>36612001981</v>
          </cell>
          <cell r="B2212" t="str">
            <v>ESD</v>
          </cell>
          <cell r="C2212" t="str">
            <v>0000898</v>
          </cell>
          <cell r="D2212">
            <v>1010300</v>
          </cell>
          <cell r="E2212" t="str">
            <v>D</v>
          </cell>
          <cell r="F2212">
            <v>366</v>
          </cell>
          <cell r="G2212">
            <v>1200</v>
          </cell>
          <cell r="H2212">
            <v>1200</v>
          </cell>
          <cell r="I2212" t="str">
            <v>MANHOLE, 0-100 CU FT</v>
          </cell>
          <cell r="J2212">
            <v>1981</v>
          </cell>
          <cell r="K2212">
            <v>25324.2</v>
          </cell>
          <cell r="L2212">
            <v>22</v>
          </cell>
          <cell r="M2212">
            <v>1151.0999999999999</v>
          </cell>
        </row>
        <row r="2213">
          <cell r="A2213" t="str">
            <v>36612001982</v>
          </cell>
          <cell r="B2213" t="str">
            <v>ESD</v>
          </cell>
          <cell r="C2213" t="str">
            <v>0000898</v>
          </cell>
          <cell r="D2213">
            <v>1010300</v>
          </cell>
          <cell r="E2213" t="str">
            <v>D</v>
          </cell>
          <cell r="F2213">
            <v>366</v>
          </cell>
          <cell r="G2213">
            <v>1200</v>
          </cell>
          <cell r="H2213">
            <v>1200</v>
          </cell>
          <cell r="I2213" t="str">
            <v>MANHOLE, 0-100 CU FT</v>
          </cell>
          <cell r="J2213">
            <v>1982</v>
          </cell>
          <cell r="K2213">
            <v>32648.31</v>
          </cell>
          <cell r="L2213">
            <v>19</v>
          </cell>
          <cell r="M2213">
            <v>1718.33</v>
          </cell>
        </row>
        <row r="2214">
          <cell r="A2214" t="str">
            <v>36612001983</v>
          </cell>
          <cell r="B2214" t="str">
            <v>ESD</v>
          </cell>
          <cell r="C2214" t="str">
            <v>0000898</v>
          </cell>
          <cell r="D2214">
            <v>1010300</v>
          </cell>
          <cell r="E2214" t="str">
            <v>D</v>
          </cell>
          <cell r="F2214">
            <v>366</v>
          </cell>
          <cell r="G2214">
            <v>1200</v>
          </cell>
          <cell r="H2214">
            <v>1200</v>
          </cell>
          <cell r="I2214" t="str">
            <v>MANHOLE, 0-100 CU FT</v>
          </cell>
          <cell r="J2214">
            <v>1983</v>
          </cell>
          <cell r="K2214">
            <v>99122.44</v>
          </cell>
          <cell r="L2214">
            <v>21</v>
          </cell>
          <cell r="M2214">
            <v>4720.12</v>
          </cell>
        </row>
        <row r="2215">
          <cell r="A2215" t="str">
            <v>36612001984</v>
          </cell>
          <cell r="B2215" t="str">
            <v>ESD</v>
          </cell>
          <cell r="C2215" t="str">
            <v>0000898</v>
          </cell>
          <cell r="D2215">
            <v>1010300</v>
          </cell>
          <cell r="E2215" t="str">
            <v>D</v>
          </cell>
          <cell r="F2215">
            <v>366</v>
          </cell>
          <cell r="G2215">
            <v>1200</v>
          </cell>
          <cell r="H2215">
            <v>1200</v>
          </cell>
          <cell r="I2215" t="str">
            <v>MANHOLE, 0-100 CU FT</v>
          </cell>
          <cell r="J2215">
            <v>1984</v>
          </cell>
          <cell r="K2215">
            <v>64808.86</v>
          </cell>
          <cell r="L2215">
            <v>16</v>
          </cell>
          <cell r="M2215">
            <v>4050.55</v>
          </cell>
        </row>
        <row r="2216">
          <cell r="A2216" t="str">
            <v>36612001985</v>
          </cell>
          <cell r="B2216" t="str">
            <v>ESD</v>
          </cell>
          <cell r="C2216" t="str">
            <v>0000898</v>
          </cell>
          <cell r="D2216">
            <v>1010300</v>
          </cell>
          <cell r="E2216" t="str">
            <v>D</v>
          </cell>
          <cell r="F2216">
            <v>366</v>
          </cell>
          <cell r="G2216">
            <v>1200</v>
          </cell>
          <cell r="H2216">
            <v>1200</v>
          </cell>
          <cell r="I2216" t="str">
            <v>MANHOLE, 0-100 CU FT</v>
          </cell>
          <cell r="J2216">
            <v>1985</v>
          </cell>
          <cell r="K2216">
            <v>55652.13</v>
          </cell>
          <cell r="L2216">
            <v>28</v>
          </cell>
          <cell r="M2216">
            <v>1987.58</v>
          </cell>
        </row>
        <row r="2217">
          <cell r="A2217" t="str">
            <v>36612001986</v>
          </cell>
          <cell r="B2217" t="str">
            <v>ESD</v>
          </cell>
          <cell r="C2217" t="str">
            <v>0000898</v>
          </cell>
          <cell r="D2217">
            <v>1010300</v>
          </cell>
          <cell r="E2217" t="str">
            <v>D</v>
          </cell>
          <cell r="F2217">
            <v>366</v>
          </cell>
          <cell r="G2217">
            <v>1200</v>
          </cell>
          <cell r="H2217">
            <v>1200</v>
          </cell>
          <cell r="I2217" t="str">
            <v>MANHOLE, 0-100 CU FT</v>
          </cell>
          <cell r="J2217">
            <v>1986</v>
          </cell>
          <cell r="K2217">
            <v>165797.4</v>
          </cell>
          <cell r="L2217">
            <v>11</v>
          </cell>
          <cell r="M2217">
            <v>15072.49</v>
          </cell>
        </row>
        <row r="2218">
          <cell r="A2218" t="str">
            <v>36612001987</v>
          </cell>
          <cell r="B2218" t="str">
            <v>ESD</v>
          </cell>
          <cell r="C2218" t="str">
            <v>0000898</v>
          </cell>
          <cell r="D2218">
            <v>1010300</v>
          </cell>
          <cell r="E2218" t="str">
            <v>D</v>
          </cell>
          <cell r="F2218">
            <v>366</v>
          </cell>
          <cell r="G2218">
            <v>1200</v>
          </cell>
          <cell r="H2218">
            <v>1200</v>
          </cell>
          <cell r="I2218" t="str">
            <v>MANHOLE, 0-100 CU FT</v>
          </cell>
          <cell r="J2218">
            <v>1987</v>
          </cell>
          <cell r="K2218">
            <v>64989.54</v>
          </cell>
          <cell r="L2218">
            <v>26</v>
          </cell>
          <cell r="M2218">
            <v>2499.6</v>
          </cell>
        </row>
        <row r="2219">
          <cell r="A2219" t="str">
            <v>36612001988</v>
          </cell>
          <cell r="B2219" t="str">
            <v>ESD</v>
          </cell>
          <cell r="C2219" t="str">
            <v>0000898</v>
          </cell>
          <cell r="D2219">
            <v>1010300</v>
          </cell>
          <cell r="E2219" t="str">
            <v>D</v>
          </cell>
          <cell r="F2219">
            <v>366</v>
          </cell>
          <cell r="G2219">
            <v>1200</v>
          </cell>
          <cell r="H2219">
            <v>1200</v>
          </cell>
          <cell r="I2219" t="str">
            <v>MANHOLE, 0-100 CU FT</v>
          </cell>
          <cell r="J2219">
            <v>1988</v>
          </cell>
          <cell r="K2219">
            <v>250939.71</v>
          </cell>
          <cell r="L2219">
            <v>64</v>
          </cell>
          <cell r="M2219">
            <v>3920.93</v>
          </cell>
        </row>
        <row r="2220">
          <cell r="A2220" t="str">
            <v>36612001989</v>
          </cell>
          <cell r="B2220" t="str">
            <v>ESD</v>
          </cell>
          <cell r="C2220" t="str">
            <v>0000898</v>
          </cell>
          <cell r="D2220">
            <v>1010300</v>
          </cell>
          <cell r="E2220" t="str">
            <v>D</v>
          </cell>
          <cell r="F2220">
            <v>366</v>
          </cell>
          <cell r="G2220">
            <v>1200</v>
          </cell>
          <cell r="H2220">
            <v>1200</v>
          </cell>
          <cell r="I2220" t="str">
            <v>MANHOLE, 0-100 CU FT</v>
          </cell>
          <cell r="J2220">
            <v>1989</v>
          </cell>
          <cell r="K2220">
            <v>531256.87</v>
          </cell>
          <cell r="L2220">
            <v>89</v>
          </cell>
          <cell r="M2220">
            <v>5969.18</v>
          </cell>
        </row>
        <row r="2221">
          <cell r="A2221" t="str">
            <v>36612001990</v>
          </cell>
          <cell r="B2221" t="str">
            <v>ESD</v>
          </cell>
          <cell r="C2221" t="str">
            <v>0000898</v>
          </cell>
          <cell r="D2221">
            <v>1010300</v>
          </cell>
          <cell r="E2221" t="str">
            <v>D</v>
          </cell>
          <cell r="F2221">
            <v>366</v>
          </cell>
          <cell r="G2221">
            <v>1200</v>
          </cell>
          <cell r="H2221">
            <v>1200</v>
          </cell>
          <cell r="I2221" t="str">
            <v>MANHOLE, 0-100 CU FT</v>
          </cell>
          <cell r="J2221">
            <v>1990</v>
          </cell>
          <cell r="K2221">
            <v>1616855.24</v>
          </cell>
          <cell r="L2221">
            <v>154</v>
          </cell>
          <cell r="M2221">
            <v>10499.06</v>
          </cell>
        </row>
        <row r="2222">
          <cell r="A2222" t="str">
            <v>36612001991</v>
          </cell>
          <cell r="B2222" t="str">
            <v>ESD</v>
          </cell>
          <cell r="C2222" t="str">
            <v>0000898</v>
          </cell>
          <cell r="D2222">
            <v>1010300</v>
          </cell>
          <cell r="E2222" t="str">
            <v>D</v>
          </cell>
          <cell r="F2222">
            <v>366</v>
          </cell>
          <cell r="G2222">
            <v>1200</v>
          </cell>
          <cell r="H2222">
            <v>1200</v>
          </cell>
          <cell r="I2222" t="str">
            <v>MANHOLE, 0-100 CU FT</v>
          </cell>
          <cell r="J2222">
            <v>1991</v>
          </cell>
          <cell r="K2222">
            <v>642210.1</v>
          </cell>
          <cell r="L2222">
            <v>86</v>
          </cell>
          <cell r="M2222">
            <v>7467.56</v>
          </cell>
        </row>
        <row r="2223">
          <cell r="A2223" t="str">
            <v>36612001992</v>
          </cell>
          <cell r="B2223" t="str">
            <v>ESD</v>
          </cell>
          <cell r="C2223" t="str">
            <v>0000898</v>
          </cell>
          <cell r="D2223">
            <v>1010300</v>
          </cell>
          <cell r="E2223" t="str">
            <v>D</v>
          </cell>
          <cell r="F2223">
            <v>366</v>
          </cell>
          <cell r="G2223">
            <v>1200</v>
          </cell>
          <cell r="H2223">
            <v>1200</v>
          </cell>
          <cell r="I2223" t="str">
            <v>MANHOLE, 0-100 CU FT</v>
          </cell>
          <cell r="J2223">
            <v>1992</v>
          </cell>
          <cell r="K2223">
            <v>582215.62</v>
          </cell>
          <cell r="L2223">
            <v>114</v>
          </cell>
          <cell r="M2223">
            <v>5107.1499999999996</v>
          </cell>
        </row>
        <row r="2224">
          <cell r="A2224" t="str">
            <v>36612001993</v>
          </cell>
          <cell r="B2224" t="str">
            <v>ESD</v>
          </cell>
          <cell r="C2224" t="str">
            <v>0000898</v>
          </cell>
          <cell r="D2224">
            <v>1010300</v>
          </cell>
          <cell r="E2224" t="str">
            <v>D</v>
          </cell>
          <cell r="F2224">
            <v>366</v>
          </cell>
          <cell r="G2224">
            <v>1200</v>
          </cell>
          <cell r="H2224">
            <v>1200</v>
          </cell>
          <cell r="I2224" t="str">
            <v>MANHOLE, 0-100 CU FT</v>
          </cell>
          <cell r="J2224">
            <v>1993</v>
          </cell>
          <cell r="K2224">
            <v>1120200.97</v>
          </cell>
          <cell r="L2224">
            <v>130</v>
          </cell>
          <cell r="M2224">
            <v>8616.93</v>
          </cell>
        </row>
        <row r="2225">
          <cell r="A2225" t="str">
            <v>36612001994</v>
          </cell>
          <cell r="B2225" t="str">
            <v>ESD</v>
          </cell>
          <cell r="C2225" t="str">
            <v>0000898</v>
          </cell>
          <cell r="D2225">
            <v>1010300</v>
          </cell>
          <cell r="E2225" t="str">
            <v>D</v>
          </cell>
          <cell r="F2225">
            <v>366</v>
          </cell>
          <cell r="G2225">
            <v>1200</v>
          </cell>
          <cell r="H2225">
            <v>1200</v>
          </cell>
          <cell r="I2225" t="str">
            <v>MANHOLE, 0-100 CU FT</v>
          </cell>
          <cell r="J2225">
            <v>1994</v>
          </cell>
          <cell r="K2225">
            <v>636295.03</v>
          </cell>
          <cell r="L2225">
            <v>205</v>
          </cell>
          <cell r="M2225">
            <v>3103.88</v>
          </cell>
        </row>
        <row r="2226">
          <cell r="A2226" t="str">
            <v>36612001995</v>
          </cell>
          <cell r="B2226" t="str">
            <v>ESD</v>
          </cell>
          <cell r="C2226" t="str">
            <v>0000898</v>
          </cell>
          <cell r="D2226">
            <v>1010300</v>
          </cell>
          <cell r="E2226" t="str">
            <v>D</v>
          </cell>
          <cell r="F2226">
            <v>366</v>
          </cell>
          <cell r="G2226">
            <v>1200</v>
          </cell>
          <cell r="H2226">
            <v>1200</v>
          </cell>
          <cell r="I2226" t="str">
            <v>MANHOLE, 0-100 CU FT</v>
          </cell>
          <cell r="J2226">
            <v>1995</v>
          </cell>
          <cell r="K2226">
            <v>3256580.87</v>
          </cell>
          <cell r="L2226">
            <v>207</v>
          </cell>
          <cell r="M2226">
            <v>15732.27</v>
          </cell>
        </row>
        <row r="2227">
          <cell r="A2227" t="str">
            <v>36612001996</v>
          </cell>
          <cell r="B2227" t="str">
            <v>ESD</v>
          </cell>
          <cell r="C2227" t="str">
            <v>0000898</v>
          </cell>
          <cell r="D2227">
            <v>1010300</v>
          </cell>
          <cell r="E2227" t="str">
            <v>D</v>
          </cell>
          <cell r="F2227">
            <v>366</v>
          </cell>
          <cell r="G2227">
            <v>1200</v>
          </cell>
          <cell r="H2227">
            <v>1200</v>
          </cell>
          <cell r="I2227" t="str">
            <v>MANHOLE, 0-100 CU FT</v>
          </cell>
          <cell r="J2227">
            <v>1996</v>
          </cell>
          <cell r="K2227">
            <v>2178647.73</v>
          </cell>
          <cell r="L2227">
            <v>203</v>
          </cell>
          <cell r="M2227">
            <v>10732.25</v>
          </cell>
        </row>
        <row r="2228">
          <cell r="A2228" t="str">
            <v>36612001997</v>
          </cell>
          <cell r="B2228" t="str">
            <v>ESD</v>
          </cell>
          <cell r="C2228" t="str">
            <v>0000898</v>
          </cell>
          <cell r="D2228">
            <v>1010300</v>
          </cell>
          <cell r="E2228" t="str">
            <v>D</v>
          </cell>
          <cell r="F2228">
            <v>366</v>
          </cell>
          <cell r="G2228">
            <v>1200</v>
          </cell>
          <cell r="H2228">
            <v>1200</v>
          </cell>
          <cell r="I2228" t="str">
            <v>MANHOLE, 0-100 CU FT</v>
          </cell>
          <cell r="J2228">
            <v>1997</v>
          </cell>
          <cell r="K2228">
            <v>343451.41</v>
          </cell>
          <cell r="L2228">
            <v>87</v>
          </cell>
          <cell r="M2228">
            <v>3947.72</v>
          </cell>
        </row>
        <row r="2229">
          <cell r="A2229" t="str">
            <v>36612001998</v>
          </cell>
          <cell r="B2229" t="str">
            <v>ESD</v>
          </cell>
          <cell r="C2229" t="str">
            <v>0000898</v>
          </cell>
          <cell r="D2229">
            <v>1010300</v>
          </cell>
          <cell r="E2229" t="str">
            <v>D</v>
          </cell>
          <cell r="F2229">
            <v>366</v>
          </cell>
          <cell r="G2229">
            <v>1200</v>
          </cell>
          <cell r="H2229">
            <v>1200</v>
          </cell>
          <cell r="I2229" t="str">
            <v>MANHOLE, 0-100 CU FT</v>
          </cell>
          <cell r="J2229">
            <v>1998</v>
          </cell>
          <cell r="K2229">
            <v>321990.98</v>
          </cell>
          <cell r="L2229">
            <v>138</v>
          </cell>
          <cell r="M2229">
            <v>2333.27</v>
          </cell>
        </row>
        <row r="2230">
          <cell r="A2230" t="str">
            <v>36612001999</v>
          </cell>
          <cell r="B2230" t="str">
            <v>ESD</v>
          </cell>
          <cell r="C2230" t="str">
            <v>0000898</v>
          </cell>
          <cell r="D2230">
            <v>1010300</v>
          </cell>
          <cell r="E2230" t="str">
            <v>D</v>
          </cell>
          <cell r="F2230">
            <v>366</v>
          </cell>
          <cell r="G2230">
            <v>1200</v>
          </cell>
          <cell r="H2230">
            <v>1200</v>
          </cell>
          <cell r="I2230" t="str">
            <v>MANHOLE, 0-100 CU FT</v>
          </cell>
          <cell r="J2230">
            <v>1999</v>
          </cell>
          <cell r="K2230">
            <v>554752.6</v>
          </cell>
          <cell r="L2230">
            <v>245</v>
          </cell>
          <cell r="M2230">
            <v>2264.3000000000002</v>
          </cell>
        </row>
        <row r="2231">
          <cell r="A2231" t="str">
            <v>36612002000</v>
          </cell>
          <cell r="B2231" t="str">
            <v>ESD</v>
          </cell>
          <cell r="C2231" t="str">
            <v>0000898</v>
          </cell>
          <cell r="D2231">
            <v>1010300</v>
          </cell>
          <cell r="E2231" t="str">
            <v>D</v>
          </cell>
          <cell r="F2231">
            <v>366</v>
          </cell>
          <cell r="G2231">
            <v>1200</v>
          </cell>
          <cell r="H2231">
            <v>1200</v>
          </cell>
          <cell r="I2231" t="str">
            <v>MANHOLE, 0-100 CU FT</v>
          </cell>
          <cell r="J2231">
            <v>2000</v>
          </cell>
          <cell r="K2231">
            <v>423496.24</v>
          </cell>
          <cell r="L2231">
            <v>272</v>
          </cell>
          <cell r="M2231">
            <v>1556.97</v>
          </cell>
        </row>
        <row r="2232">
          <cell r="A2232" t="str">
            <v>36612002001</v>
          </cell>
          <cell r="B2232" t="str">
            <v>ESD</v>
          </cell>
          <cell r="C2232" t="str">
            <v>0000898</v>
          </cell>
          <cell r="D2232">
            <v>1010300</v>
          </cell>
          <cell r="E2232" t="str">
            <v>D</v>
          </cell>
          <cell r="F2232">
            <v>366</v>
          </cell>
          <cell r="G2232">
            <v>1200</v>
          </cell>
          <cell r="H2232">
            <v>1200</v>
          </cell>
          <cell r="I2232" t="str">
            <v>MANHOLE, 0-100 CU FT</v>
          </cell>
          <cell r="J2232">
            <v>2001</v>
          </cell>
          <cell r="K2232">
            <v>457045.13</v>
          </cell>
          <cell r="L2232">
            <v>277</v>
          </cell>
          <cell r="M2232">
            <v>1649.98</v>
          </cell>
        </row>
        <row r="2233">
          <cell r="A2233" t="str">
            <v>36612002002</v>
          </cell>
          <cell r="B2233" t="str">
            <v>ESD</v>
          </cell>
          <cell r="C2233" t="str">
            <v>0000898</v>
          </cell>
          <cell r="D2233">
            <v>1010300</v>
          </cell>
          <cell r="E2233" t="str">
            <v>D</v>
          </cell>
          <cell r="F2233">
            <v>366</v>
          </cell>
          <cell r="G2233">
            <v>1200</v>
          </cell>
          <cell r="H2233">
            <v>1200</v>
          </cell>
          <cell r="I2233" t="str">
            <v>MANHOLE, 0-100 CU FT</v>
          </cell>
          <cell r="J2233">
            <v>2002</v>
          </cell>
          <cell r="K2233">
            <v>423919.63</v>
          </cell>
          <cell r="L2233">
            <v>215</v>
          </cell>
          <cell r="M2233">
            <v>1971.72</v>
          </cell>
        </row>
        <row r="2234">
          <cell r="A2234" t="str">
            <v>36612002003</v>
          </cell>
          <cell r="B2234" t="str">
            <v>ESD</v>
          </cell>
          <cell r="C2234" t="str">
            <v>0000898</v>
          </cell>
          <cell r="D2234">
            <v>1010300</v>
          </cell>
          <cell r="E2234" t="str">
            <v>D</v>
          </cell>
          <cell r="F2234">
            <v>366</v>
          </cell>
          <cell r="G2234">
            <v>1200</v>
          </cell>
          <cell r="H2234">
            <v>1200</v>
          </cell>
          <cell r="I2234" t="str">
            <v>MANHOLE, 0-100 CU FT</v>
          </cell>
          <cell r="J2234">
            <v>2003</v>
          </cell>
          <cell r="K2234">
            <v>438446.9</v>
          </cell>
          <cell r="L2234">
            <v>225</v>
          </cell>
          <cell r="M2234">
            <v>1948.65</v>
          </cell>
        </row>
        <row r="2235">
          <cell r="A2235" t="str">
            <v>36612002004</v>
          </cell>
          <cell r="B2235" t="str">
            <v>ESD</v>
          </cell>
          <cell r="C2235" t="str">
            <v>0000898</v>
          </cell>
          <cell r="D2235">
            <v>1010300</v>
          </cell>
          <cell r="E2235" t="str">
            <v>D</v>
          </cell>
          <cell r="F2235">
            <v>366</v>
          </cell>
          <cell r="G2235">
            <v>1200</v>
          </cell>
          <cell r="H2235">
            <v>1200</v>
          </cell>
          <cell r="I2235" t="str">
            <v>MANHOLE, 0-100 CU FT</v>
          </cell>
          <cell r="J2235">
            <v>2004</v>
          </cell>
          <cell r="K2235">
            <v>413739.87</v>
          </cell>
          <cell r="L2235">
            <v>207</v>
          </cell>
          <cell r="M2235">
            <v>1998.74</v>
          </cell>
        </row>
        <row r="2236">
          <cell r="A2236" t="str">
            <v>36612002005</v>
          </cell>
          <cell r="B2236" t="str">
            <v>ESD</v>
          </cell>
          <cell r="C2236" t="str">
            <v>0000898</v>
          </cell>
          <cell r="D2236">
            <v>1010300</v>
          </cell>
          <cell r="E2236" t="str">
            <v>D</v>
          </cell>
          <cell r="F2236">
            <v>366</v>
          </cell>
          <cell r="G2236">
            <v>1200</v>
          </cell>
          <cell r="H2236">
            <v>1200</v>
          </cell>
          <cell r="I2236" t="str">
            <v>MANHOLE, 0-100 CU FT</v>
          </cell>
          <cell r="J2236">
            <v>2005</v>
          </cell>
          <cell r="K2236">
            <v>757011.78</v>
          </cell>
          <cell r="L2236">
            <v>248</v>
          </cell>
          <cell r="M2236">
            <v>3052.47</v>
          </cell>
        </row>
        <row r="2237">
          <cell r="A2237" t="str">
            <v>36612002006</v>
          </cell>
          <cell r="B2237" t="str">
            <v>ESD</v>
          </cell>
          <cell r="C2237" t="str">
            <v>0000898</v>
          </cell>
          <cell r="D2237">
            <v>1010300</v>
          </cell>
          <cell r="E2237" t="str">
            <v>D</v>
          </cell>
          <cell r="F2237">
            <v>366</v>
          </cell>
          <cell r="G2237">
            <v>1200</v>
          </cell>
          <cell r="H2237">
            <v>1200</v>
          </cell>
          <cell r="I2237" t="str">
            <v>MANHOLE, 0-100 CU FT</v>
          </cell>
          <cell r="J2237">
            <v>2006</v>
          </cell>
          <cell r="K2237">
            <v>466689.65</v>
          </cell>
          <cell r="L2237">
            <v>161</v>
          </cell>
          <cell r="M2237">
            <v>2898.69</v>
          </cell>
        </row>
        <row r="2238">
          <cell r="A2238" t="str">
            <v>36612002007</v>
          </cell>
          <cell r="B2238" t="str">
            <v>ESD</v>
          </cell>
          <cell r="C2238" t="str">
            <v>0000898</v>
          </cell>
          <cell r="D2238">
            <v>1010300</v>
          </cell>
          <cell r="E2238" t="str">
            <v>D</v>
          </cell>
          <cell r="F2238">
            <v>366</v>
          </cell>
          <cell r="G2238">
            <v>1200</v>
          </cell>
          <cell r="H2238">
            <v>1200</v>
          </cell>
          <cell r="I2238" t="str">
            <v>MANHOLE, 0-100 CU FT</v>
          </cell>
          <cell r="J2238">
            <v>2007</v>
          </cell>
          <cell r="K2238">
            <v>327087.13</v>
          </cell>
          <cell r="L2238">
            <v>126</v>
          </cell>
          <cell r="M2238">
            <v>2595.9299999999998</v>
          </cell>
        </row>
        <row r="2239">
          <cell r="A2239" t="str">
            <v>36612002008</v>
          </cell>
          <cell r="B2239" t="str">
            <v>ESD</v>
          </cell>
          <cell r="C2239" t="str">
            <v>0000898</v>
          </cell>
          <cell r="D2239">
            <v>1010300</v>
          </cell>
          <cell r="E2239" t="str">
            <v>D</v>
          </cell>
          <cell r="F2239">
            <v>366</v>
          </cell>
          <cell r="G2239">
            <v>1200</v>
          </cell>
          <cell r="H2239">
            <v>1200</v>
          </cell>
          <cell r="I2239" t="str">
            <v>MANHOLE, 0-100 CU FT</v>
          </cell>
          <cell r="J2239">
            <v>2008</v>
          </cell>
          <cell r="K2239">
            <v>98929.38</v>
          </cell>
          <cell r="L2239">
            <v>38</v>
          </cell>
          <cell r="M2239">
            <v>2603.4</v>
          </cell>
        </row>
        <row r="2240">
          <cell r="A2240" t="str">
            <v>36612101965</v>
          </cell>
          <cell r="B2240" t="str">
            <v>ESD</v>
          </cell>
          <cell r="C2240" t="str">
            <v>0000898</v>
          </cell>
          <cell r="D2240">
            <v>1010300</v>
          </cell>
          <cell r="E2240" t="str">
            <v>D</v>
          </cell>
          <cell r="F2240">
            <v>366</v>
          </cell>
          <cell r="G2240">
            <v>1210</v>
          </cell>
          <cell r="H2240">
            <v>1210</v>
          </cell>
          <cell r="I2240" t="str">
            <v>MANHOLE, 101-200 CU FT</v>
          </cell>
          <cell r="J2240">
            <v>1965</v>
          </cell>
          <cell r="K2240">
            <v>29180.09</v>
          </cell>
          <cell r="L2240">
            <v>31</v>
          </cell>
          <cell r="M2240">
            <v>941.29</v>
          </cell>
        </row>
        <row r="2241">
          <cell r="A2241" t="str">
            <v>36612101966</v>
          </cell>
          <cell r="B2241" t="str">
            <v>ESD</v>
          </cell>
          <cell r="C2241" t="str">
            <v>0000898</v>
          </cell>
          <cell r="D2241">
            <v>1010300</v>
          </cell>
          <cell r="E2241" t="str">
            <v>D</v>
          </cell>
          <cell r="F2241">
            <v>366</v>
          </cell>
          <cell r="G2241">
            <v>1210</v>
          </cell>
          <cell r="H2241">
            <v>1210</v>
          </cell>
          <cell r="I2241" t="str">
            <v>MANHOLE, 101-200 CU FT</v>
          </cell>
          <cell r="J2241">
            <v>1966</v>
          </cell>
          <cell r="K2241">
            <v>14484.26</v>
          </cell>
          <cell r="L2241">
            <v>26</v>
          </cell>
          <cell r="M2241">
            <v>557.09</v>
          </cell>
        </row>
        <row r="2242">
          <cell r="A2242" t="str">
            <v>36612101967</v>
          </cell>
          <cell r="B2242" t="str">
            <v>ESD</v>
          </cell>
          <cell r="C2242" t="str">
            <v>0000898</v>
          </cell>
          <cell r="D2242">
            <v>1010300</v>
          </cell>
          <cell r="E2242" t="str">
            <v>D</v>
          </cell>
          <cell r="F2242">
            <v>366</v>
          </cell>
          <cell r="G2242">
            <v>1210</v>
          </cell>
          <cell r="H2242">
            <v>1210</v>
          </cell>
          <cell r="I2242" t="str">
            <v>MANHOLE, 101-200 CU FT</v>
          </cell>
          <cell r="J2242">
            <v>1967</v>
          </cell>
          <cell r="K2242">
            <v>164100.88</v>
          </cell>
          <cell r="L2242">
            <v>75</v>
          </cell>
          <cell r="M2242">
            <v>2188.0100000000002</v>
          </cell>
        </row>
        <row r="2243">
          <cell r="A2243" t="str">
            <v>36612101968</v>
          </cell>
          <cell r="B2243" t="str">
            <v>ESD</v>
          </cell>
          <cell r="C2243" t="str">
            <v>0000898</v>
          </cell>
          <cell r="D2243">
            <v>1010300</v>
          </cell>
          <cell r="E2243" t="str">
            <v>D</v>
          </cell>
          <cell r="F2243">
            <v>366</v>
          </cell>
          <cell r="G2243">
            <v>1210</v>
          </cell>
          <cell r="H2243">
            <v>1210</v>
          </cell>
          <cell r="I2243" t="str">
            <v>MANHOLE, 101-200 CU FT</v>
          </cell>
          <cell r="J2243">
            <v>1968</v>
          </cell>
          <cell r="K2243">
            <v>156515.42000000001</v>
          </cell>
          <cell r="L2243">
            <v>55</v>
          </cell>
          <cell r="M2243">
            <v>2845.73</v>
          </cell>
        </row>
        <row r="2244">
          <cell r="A2244" t="str">
            <v>36612101969</v>
          </cell>
          <cell r="B2244" t="str">
            <v>ESD</v>
          </cell>
          <cell r="C2244" t="str">
            <v>0000898</v>
          </cell>
          <cell r="D2244">
            <v>1010300</v>
          </cell>
          <cell r="E2244" t="str">
            <v>D</v>
          </cell>
          <cell r="F2244">
            <v>366</v>
          </cell>
          <cell r="G2244">
            <v>1210</v>
          </cell>
          <cell r="H2244">
            <v>1210</v>
          </cell>
          <cell r="I2244" t="str">
            <v>MANHOLE, 101-200 CU FT</v>
          </cell>
          <cell r="J2244">
            <v>1969</v>
          </cell>
          <cell r="K2244">
            <v>118254.72</v>
          </cell>
          <cell r="L2244">
            <v>54</v>
          </cell>
          <cell r="M2244">
            <v>2189.9</v>
          </cell>
        </row>
        <row r="2245">
          <cell r="A2245" t="str">
            <v>36612101970</v>
          </cell>
          <cell r="B2245" t="str">
            <v>ESD</v>
          </cell>
          <cell r="C2245" t="str">
            <v>0000898</v>
          </cell>
          <cell r="D2245">
            <v>1010300</v>
          </cell>
          <cell r="E2245" t="str">
            <v>D</v>
          </cell>
          <cell r="F2245">
            <v>366</v>
          </cell>
          <cell r="G2245">
            <v>1210</v>
          </cell>
          <cell r="H2245">
            <v>1210</v>
          </cell>
          <cell r="I2245" t="str">
            <v>MANHOLE, 101-200 CU FT</v>
          </cell>
          <cell r="J2245">
            <v>1970</v>
          </cell>
          <cell r="K2245">
            <v>131229.17000000001</v>
          </cell>
          <cell r="L2245">
            <v>45</v>
          </cell>
          <cell r="M2245">
            <v>2916.2</v>
          </cell>
        </row>
        <row r="2246">
          <cell r="A2246" t="str">
            <v>36612101971</v>
          </cell>
          <cell r="B2246" t="str">
            <v>ESD</v>
          </cell>
          <cell r="C2246" t="str">
            <v>0000898</v>
          </cell>
          <cell r="D2246">
            <v>1010300</v>
          </cell>
          <cell r="E2246" t="str">
            <v>D</v>
          </cell>
          <cell r="F2246">
            <v>366</v>
          </cell>
          <cell r="G2246">
            <v>1210</v>
          </cell>
          <cell r="H2246">
            <v>1210</v>
          </cell>
          <cell r="I2246" t="str">
            <v>MANHOLE, 101-200 CU FT</v>
          </cell>
          <cell r="J2246">
            <v>1971</v>
          </cell>
          <cell r="K2246">
            <v>56134.22</v>
          </cell>
          <cell r="L2246">
            <v>14</v>
          </cell>
          <cell r="M2246">
            <v>4009.59</v>
          </cell>
        </row>
        <row r="2247">
          <cell r="A2247" t="str">
            <v>36612101972</v>
          </cell>
          <cell r="B2247" t="str">
            <v>ESD</v>
          </cell>
          <cell r="C2247" t="str">
            <v>0000898</v>
          </cell>
          <cell r="D2247">
            <v>1010300</v>
          </cell>
          <cell r="E2247" t="str">
            <v>D</v>
          </cell>
          <cell r="F2247">
            <v>366</v>
          </cell>
          <cell r="G2247">
            <v>1210</v>
          </cell>
          <cell r="H2247">
            <v>1210</v>
          </cell>
          <cell r="I2247" t="str">
            <v>MANHOLE, 101-200 CU FT</v>
          </cell>
          <cell r="J2247">
            <v>1972</v>
          </cell>
          <cell r="K2247">
            <v>90521.11</v>
          </cell>
          <cell r="L2247">
            <v>43</v>
          </cell>
          <cell r="M2247">
            <v>2105.14</v>
          </cell>
        </row>
        <row r="2248">
          <cell r="A2248" t="str">
            <v>36612101973</v>
          </cell>
          <cell r="B2248" t="str">
            <v>ESD</v>
          </cell>
          <cell r="C2248" t="str">
            <v>0000898</v>
          </cell>
          <cell r="D2248">
            <v>1010300</v>
          </cell>
          <cell r="E2248" t="str">
            <v>D</v>
          </cell>
          <cell r="F2248">
            <v>366</v>
          </cell>
          <cell r="G2248">
            <v>1210</v>
          </cell>
          <cell r="H2248">
            <v>1210</v>
          </cell>
          <cell r="I2248" t="str">
            <v>MANHOLE, 101-200 CU FT</v>
          </cell>
          <cell r="J2248">
            <v>1973</v>
          </cell>
          <cell r="K2248">
            <v>98496.04</v>
          </cell>
          <cell r="L2248">
            <v>26</v>
          </cell>
          <cell r="M2248">
            <v>3788.31</v>
          </cell>
        </row>
        <row r="2249">
          <cell r="A2249" t="str">
            <v>36612101974</v>
          </cell>
          <cell r="B2249" t="str">
            <v>ESD</v>
          </cell>
          <cell r="C2249" t="str">
            <v>0000898</v>
          </cell>
          <cell r="D2249">
            <v>1010300</v>
          </cell>
          <cell r="E2249" t="str">
            <v>D</v>
          </cell>
          <cell r="F2249">
            <v>366</v>
          </cell>
          <cell r="G2249">
            <v>1210</v>
          </cell>
          <cell r="H2249">
            <v>1210</v>
          </cell>
          <cell r="I2249" t="str">
            <v>MANHOLE, 101-200 CU FT</v>
          </cell>
          <cell r="J2249">
            <v>1974</v>
          </cell>
          <cell r="K2249">
            <v>230489</v>
          </cell>
          <cell r="L2249">
            <v>20</v>
          </cell>
          <cell r="M2249">
            <v>11524.45</v>
          </cell>
        </row>
        <row r="2250">
          <cell r="A2250" t="str">
            <v>36612101975</v>
          </cell>
          <cell r="B2250" t="str">
            <v>ESD</v>
          </cell>
          <cell r="C2250" t="str">
            <v>0000898</v>
          </cell>
          <cell r="D2250">
            <v>1010300</v>
          </cell>
          <cell r="E2250" t="str">
            <v>D</v>
          </cell>
          <cell r="F2250">
            <v>366</v>
          </cell>
          <cell r="G2250">
            <v>1210</v>
          </cell>
          <cell r="H2250">
            <v>1210</v>
          </cell>
          <cell r="I2250" t="str">
            <v>MANHOLE, 101-200 CU FT</v>
          </cell>
          <cell r="J2250">
            <v>1975</v>
          </cell>
          <cell r="K2250">
            <v>41845.599999999999</v>
          </cell>
          <cell r="L2250">
            <v>9</v>
          </cell>
          <cell r="M2250">
            <v>4649.51</v>
          </cell>
        </row>
        <row r="2251">
          <cell r="A2251" t="str">
            <v>36612101976</v>
          </cell>
          <cell r="B2251" t="str">
            <v>ESD</v>
          </cell>
          <cell r="C2251" t="str">
            <v>0000898</v>
          </cell>
          <cell r="D2251">
            <v>1010300</v>
          </cell>
          <cell r="E2251" t="str">
            <v>D</v>
          </cell>
          <cell r="F2251">
            <v>366</v>
          </cell>
          <cell r="G2251">
            <v>1210</v>
          </cell>
          <cell r="H2251">
            <v>1210</v>
          </cell>
          <cell r="I2251" t="str">
            <v>MANHOLE, 101-200 CU FT</v>
          </cell>
          <cell r="J2251">
            <v>1976</v>
          </cell>
          <cell r="K2251">
            <v>24807.87</v>
          </cell>
          <cell r="L2251">
            <v>9</v>
          </cell>
          <cell r="M2251">
            <v>2756.43</v>
          </cell>
        </row>
        <row r="2252">
          <cell r="A2252" t="str">
            <v>36612101977</v>
          </cell>
          <cell r="B2252" t="str">
            <v>ESD</v>
          </cell>
          <cell r="C2252" t="str">
            <v>0000898</v>
          </cell>
          <cell r="D2252">
            <v>1010300</v>
          </cell>
          <cell r="E2252" t="str">
            <v>D</v>
          </cell>
          <cell r="F2252">
            <v>366</v>
          </cell>
          <cell r="G2252">
            <v>1210</v>
          </cell>
          <cell r="H2252">
            <v>1210</v>
          </cell>
          <cell r="I2252" t="str">
            <v>MANHOLE, 101-200 CU FT</v>
          </cell>
          <cell r="J2252">
            <v>1977</v>
          </cell>
          <cell r="K2252">
            <v>8821.1200000000008</v>
          </cell>
          <cell r="L2252">
            <v>2</v>
          </cell>
          <cell r="M2252">
            <v>4410.5600000000004</v>
          </cell>
        </row>
        <row r="2253">
          <cell r="A2253" t="str">
            <v>36612101980</v>
          </cell>
          <cell r="B2253" t="str">
            <v>ESD</v>
          </cell>
          <cell r="C2253" t="str">
            <v>0000898</v>
          </cell>
          <cell r="D2253">
            <v>1010300</v>
          </cell>
          <cell r="E2253" t="str">
            <v>D</v>
          </cell>
          <cell r="F2253">
            <v>366</v>
          </cell>
          <cell r="G2253">
            <v>1210</v>
          </cell>
          <cell r="H2253">
            <v>1210</v>
          </cell>
          <cell r="I2253" t="str">
            <v>MANHOLE, 101-200 CU FT</v>
          </cell>
          <cell r="J2253">
            <v>1980</v>
          </cell>
          <cell r="K2253">
            <v>40230.839999999997</v>
          </cell>
          <cell r="L2253">
            <v>6</v>
          </cell>
          <cell r="M2253">
            <v>6705.14</v>
          </cell>
        </row>
        <row r="2254">
          <cell r="A2254" t="str">
            <v>36612101981</v>
          </cell>
          <cell r="B2254" t="str">
            <v>ESD</v>
          </cell>
          <cell r="C2254" t="str">
            <v>0000898</v>
          </cell>
          <cell r="D2254">
            <v>1010300</v>
          </cell>
          <cell r="E2254" t="str">
            <v>D</v>
          </cell>
          <cell r="F2254">
            <v>366</v>
          </cell>
          <cell r="G2254">
            <v>1210</v>
          </cell>
          <cell r="H2254">
            <v>1210</v>
          </cell>
          <cell r="I2254" t="str">
            <v>MANHOLE, 101-200 CU FT</v>
          </cell>
          <cell r="J2254">
            <v>1981</v>
          </cell>
          <cell r="K2254">
            <v>71015.63</v>
          </cell>
          <cell r="L2254">
            <v>19</v>
          </cell>
          <cell r="M2254">
            <v>3737.66</v>
          </cell>
        </row>
        <row r="2255">
          <cell r="A2255" t="str">
            <v>36612101982</v>
          </cell>
          <cell r="B2255" t="str">
            <v>ESD</v>
          </cell>
          <cell r="C2255" t="str">
            <v>0000898</v>
          </cell>
          <cell r="D2255">
            <v>1010300</v>
          </cell>
          <cell r="E2255" t="str">
            <v>D</v>
          </cell>
          <cell r="F2255">
            <v>366</v>
          </cell>
          <cell r="G2255">
            <v>1210</v>
          </cell>
          <cell r="H2255">
            <v>1210</v>
          </cell>
          <cell r="I2255" t="str">
            <v>MANHOLE, 101-200 CU FT</v>
          </cell>
          <cell r="J2255">
            <v>1982</v>
          </cell>
          <cell r="K2255">
            <v>23463.32</v>
          </cell>
          <cell r="L2255">
            <v>4</v>
          </cell>
          <cell r="M2255">
            <v>5865.83</v>
          </cell>
        </row>
        <row r="2256">
          <cell r="A2256" t="str">
            <v>36612101983</v>
          </cell>
          <cell r="B2256" t="str">
            <v>ESD</v>
          </cell>
          <cell r="C2256" t="str">
            <v>0000898</v>
          </cell>
          <cell r="D2256">
            <v>1010300</v>
          </cell>
          <cell r="E2256" t="str">
            <v>D</v>
          </cell>
          <cell r="F2256">
            <v>366</v>
          </cell>
          <cell r="G2256">
            <v>1210</v>
          </cell>
          <cell r="H2256">
            <v>1210</v>
          </cell>
          <cell r="I2256" t="str">
            <v>MANHOLE, 101-200 CU FT</v>
          </cell>
          <cell r="J2256">
            <v>1983</v>
          </cell>
          <cell r="K2256">
            <v>11128.5</v>
          </cell>
          <cell r="L2256">
            <v>5</v>
          </cell>
          <cell r="M2256">
            <v>2225.6999999999998</v>
          </cell>
        </row>
        <row r="2257">
          <cell r="A2257" t="str">
            <v>36612101984</v>
          </cell>
          <cell r="B2257" t="str">
            <v>ESD</v>
          </cell>
          <cell r="C2257" t="str">
            <v>0000898</v>
          </cell>
          <cell r="D2257">
            <v>1010300</v>
          </cell>
          <cell r="E2257" t="str">
            <v>D</v>
          </cell>
          <cell r="F2257">
            <v>366</v>
          </cell>
          <cell r="G2257">
            <v>1210</v>
          </cell>
          <cell r="H2257">
            <v>1210</v>
          </cell>
          <cell r="I2257" t="str">
            <v>MANHOLE, 101-200 CU FT</v>
          </cell>
          <cell r="J2257">
            <v>1984</v>
          </cell>
          <cell r="K2257">
            <v>86552.25</v>
          </cell>
          <cell r="L2257">
            <v>15</v>
          </cell>
          <cell r="M2257">
            <v>5770.15</v>
          </cell>
        </row>
        <row r="2258">
          <cell r="A2258" t="str">
            <v>36612101985</v>
          </cell>
          <cell r="B2258" t="str">
            <v>ESD</v>
          </cell>
          <cell r="C2258" t="str">
            <v>0000898</v>
          </cell>
          <cell r="D2258">
            <v>1010300</v>
          </cell>
          <cell r="E2258" t="str">
            <v>D</v>
          </cell>
          <cell r="F2258">
            <v>366</v>
          </cell>
          <cell r="G2258">
            <v>1210</v>
          </cell>
          <cell r="H2258">
            <v>1210</v>
          </cell>
          <cell r="I2258" t="str">
            <v>MANHOLE, 101-200 CU FT</v>
          </cell>
          <cell r="J2258">
            <v>1985</v>
          </cell>
          <cell r="K2258">
            <v>88367.58</v>
          </cell>
          <cell r="L2258">
            <v>12</v>
          </cell>
          <cell r="M2258">
            <v>7363.97</v>
          </cell>
        </row>
        <row r="2259">
          <cell r="A2259" t="str">
            <v>36612101988</v>
          </cell>
          <cell r="B2259" t="str">
            <v>ESD</v>
          </cell>
          <cell r="C2259" t="str">
            <v>0000898</v>
          </cell>
          <cell r="D2259">
            <v>1010300</v>
          </cell>
          <cell r="E2259" t="str">
            <v>D</v>
          </cell>
          <cell r="F2259">
            <v>366</v>
          </cell>
          <cell r="G2259">
            <v>1210</v>
          </cell>
          <cell r="H2259">
            <v>1210</v>
          </cell>
          <cell r="I2259" t="str">
            <v>MANHOLE, 101-200 CU FT</v>
          </cell>
          <cell r="J2259">
            <v>1988</v>
          </cell>
          <cell r="K2259">
            <v>20908.77</v>
          </cell>
          <cell r="L2259">
            <v>4</v>
          </cell>
          <cell r="M2259">
            <v>5227.1899999999996</v>
          </cell>
        </row>
        <row r="2260">
          <cell r="A2260" t="str">
            <v>36612101989</v>
          </cell>
          <cell r="B2260" t="str">
            <v>ESD</v>
          </cell>
          <cell r="C2260" t="str">
            <v>0000898</v>
          </cell>
          <cell r="D2260">
            <v>1010300</v>
          </cell>
          <cell r="E2260" t="str">
            <v>D</v>
          </cell>
          <cell r="F2260">
            <v>366</v>
          </cell>
          <cell r="G2260">
            <v>1210</v>
          </cell>
          <cell r="H2260">
            <v>1210</v>
          </cell>
          <cell r="I2260" t="str">
            <v>MANHOLE, 101-200 CU FT</v>
          </cell>
          <cell r="J2260">
            <v>1989</v>
          </cell>
          <cell r="K2260">
            <v>38314.85</v>
          </cell>
          <cell r="L2260">
            <v>5</v>
          </cell>
          <cell r="M2260">
            <v>7662.97</v>
          </cell>
        </row>
        <row r="2261">
          <cell r="A2261" t="str">
            <v>36612101990</v>
          </cell>
          <cell r="B2261" t="str">
            <v>ESD</v>
          </cell>
          <cell r="C2261" t="str">
            <v>0000898</v>
          </cell>
          <cell r="D2261">
            <v>1010300</v>
          </cell>
          <cell r="E2261" t="str">
            <v>D</v>
          </cell>
          <cell r="F2261">
            <v>366</v>
          </cell>
          <cell r="G2261">
            <v>1210</v>
          </cell>
          <cell r="H2261">
            <v>1210</v>
          </cell>
          <cell r="I2261" t="str">
            <v>MANHOLE, 101-200 CU FT</v>
          </cell>
          <cell r="J2261">
            <v>1990</v>
          </cell>
          <cell r="K2261">
            <v>672955.42</v>
          </cell>
          <cell r="L2261">
            <v>9</v>
          </cell>
          <cell r="M2261">
            <v>74772.820000000007</v>
          </cell>
        </row>
        <row r="2262">
          <cell r="A2262" t="str">
            <v>36612101991</v>
          </cell>
          <cell r="B2262" t="str">
            <v>ESD</v>
          </cell>
          <cell r="C2262" t="str">
            <v>0000898</v>
          </cell>
          <cell r="D2262">
            <v>1010300</v>
          </cell>
          <cell r="E2262" t="str">
            <v>D</v>
          </cell>
          <cell r="F2262">
            <v>366</v>
          </cell>
          <cell r="G2262">
            <v>1210</v>
          </cell>
          <cell r="H2262">
            <v>1210</v>
          </cell>
          <cell r="I2262" t="str">
            <v>MANHOLE, 101-200 CU FT</v>
          </cell>
          <cell r="J2262">
            <v>1991</v>
          </cell>
          <cell r="K2262">
            <v>225357.32</v>
          </cell>
          <cell r="L2262">
            <v>21</v>
          </cell>
          <cell r="M2262">
            <v>10731.3</v>
          </cell>
        </row>
        <row r="2263">
          <cell r="A2263" t="str">
            <v>36612101992</v>
          </cell>
          <cell r="B2263" t="str">
            <v>ESD</v>
          </cell>
          <cell r="C2263" t="str">
            <v>0000898</v>
          </cell>
          <cell r="D2263">
            <v>1010300</v>
          </cell>
          <cell r="E2263" t="str">
            <v>D</v>
          </cell>
          <cell r="F2263">
            <v>366</v>
          </cell>
          <cell r="G2263">
            <v>1210</v>
          </cell>
          <cell r="H2263">
            <v>1210</v>
          </cell>
          <cell r="I2263" t="str">
            <v>MANHOLE, 101-200 CU FT</v>
          </cell>
          <cell r="J2263">
            <v>1992</v>
          </cell>
          <cell r="K2263">
            <v>220354.43</v>
          </cell>
          <cell r="L2263">
            <v>14</v>
          </cell>
          <cell r="M2263">
            <v>15739.6</v>
          </cell>
        </row>
        <row r="2264">
          <cell r="A2264" t="str">
            <v>36612101993</v>
          </cell>
          <cell r="B2264" t="str">
            <v>ESD</v>
          </cell>
          <cell r="C2264" t="str">
            <v>0000898</v>
          </cell>
          <cell r="D2264">
            <v>1010300</v>
          </cell>
          <cell r="E2264" t="str">
            <v>D</v>
          </cell>
          <cell r="F2264">
            <v>366</v>
          </cell>
          <cell r="G2264">
            <v>1210</v>
          </cell>
          <cell r="H2264">
            <v>1210</v>
          </cell>
          <cell r="I2264" t="str">
            <v>MANHOLE, 101-200 CU FT</v>
          </cell>
          <cell r="J2264">
            <v>1993</v>
          </cell>
          <cell r="K2264">
            <v>377779.06</v>
          </cell>
          <cell r="L2264">
            <v>18</v>
          </cell>
          <cell r="M2264">
            <v>20987.73</v>
          </cell>
        </row>
        <row r="2265">
          <cell r="A2265" t="str">
            <v>36612101994</v>
          </cell>
          <cell r="B2265" t="str">
            <v>ESD</v>
          </cell>
          <cell r="C2265" t="str">
            <v>0000898</v>
          </cell>
          <cell r="D2265">
            <v>1010300</v>
          </cell>
          <cell r="E2265" t="str">
            <v>D</v>
          </cell>
          <cell r="F2265">
            <v>366</v>
          </cell>
          <cell r="G2265">
            <v>1210</v>
          </cell>
          <cell r="H2265">
            <v>1210</v>
          </cell>
          <cell r="I2265" t="str">
            <v>MANHOLE, 101-200 CU FT</v>
          </cell>
          <cell r="J2265">
            <v>1994</v>
          </cell>
          <cell r="K2265">
            <v>113615.56</v>
          </cell>
          <cell r="L2265">
            <v>33</v>
          </cell>
          <cell r="M2265">
            <v>3442.9</v>
          </cell>
        </row>
        <row r="2266">
          <cell r="A2266" t="str">
            <v>36612101995</v>
          </cell>
          <cell r="B2266" t="str">
            <v>ESD</v>
          </cell>
          <cell r="C2266" t="str">
            <v>0000898</v>
          </cell>
          <cell r="D2266">
            <v>1010300</v>
          </cell>
          <cell r="E2266" t="str">
            <v>D</v>
          </cell>
          <cell r="F2266">
            <v>366</v>
          </cell>
          <cell r="G2266">
            <v>1210</v>
          </cell>
          <cell r="H2266">
            <v>1210</v>
          </cell>
          <cell r="I2266" t="str">
            <v>MANHOLE, 101-200 CU FT</v>
          </cell>
          <cell r="J2266">
            <v>1995</v>
          </cell>
          <cell r="K2266">
            <v>500975.64</v>
          </cell>
          <cell r="L2266">
            <v>18</v>
          </cell>
          <cell r="M2266">
            <v>27831.98</v>
          </cell>
        </row>
        <row r="2267">
          <cell r="A2267" t="str">
            <v>36612101996</v>
          </cell>
          <cell r="B2267" t="str">
            <v>ESD</v>
          </cell>
          <cell r="C2267" t="str">
            <v>0000898</v>
          </cell>
          <cell r="D2267">
            <v>1010300</v>
          </cell>
          <cell r="E2267" t="str">
            <v>D</v>
          </cell>
          <cell r="F2267">
            <v>366</v>
          </cell>
          <cell r="G2267">
            <v>1210</v>
          </cell>
          <cell r="H2267">
            <v>1210</v>
          </cell>
          <cell r="I2267" t="str">
            <v>MANHOLE, 101-200 CU FT</v>
          </cell>
          <cell r="J2267">
            <v>1996</v>
          </cell>
          <cell r="K2267">
            <v>1433972.95</v>
          </cell>
          <cell r="L2267">
            <v>29</v>
          </cell>
          <cell r="M2267">
            <v>49447.34</v>
          </cell>
        </row>
        <row r="2268">
          <cell r="A2268" t="str">
            <v>36612101997</v>
          </cell>
          <cell r="B2268" t="str">
            <v>ESD</v>
          </cell>
          <cell r="C2268" t="str">
            <v>0000898</v>
          </cell>
          <cell r="D2268">
            <v>1010300</v>
          </cell>
          <cell r="E2268" t="str">
            <v>D</v>
          </cell>
          <cell r="F2268">
            <v>366</v>
          </cell>
          <cell r="G2268">
            <v>1210</v>
          </cell>
          <cell r="H2268">
            <v>1210</v>
          </cell>
          <cell r="I2268" t="str">
            <v>MANHOLE, 101-200 CU FT</v>
          </cell>
          <cell r="J2268">
            <v>1997</v>
          </cell>
          <cell r="K2268">
            <v>508041.38</v>
          </cell>
          <cell r="L2268">
            <v>3</v>
          </cell>
          <cell r="M2268">
            <v>169347.13</v>
          </cell>
        </row>
        <row r="2269">
          <cell r="A2269" t="str">
            <v>36612102003</v>
          </cell>
          <cell r="B2269" t="str">
            <v>ESD</v>
          </cell>
          <cell r="C2269" t="str">
            <v>0000898</v>
          </cell>
          <cell r="D2269">
            <v>1010300</v>
          </cell>
          <cell r="E2269" t="str">
            <v>D</v>
          </cell>
          <cell r="F2269">
            <v>366</v>
          </cell>
          <cell r="G2269">
            <v>1210</v>
          </cell>
          <cell r="H2269">
            <v>1210</v>
          </cell>
          <cell r="I2269" t="str">
            <v>MANHOLE, 101-200 CU FT</v>
          </cell>
          <cell r="J2269">
            <v>2003</v>
          </cell>
          <cell r="K2269">
            <v>48186.74</v>
          </cell>
          <cell r="L2269">
            <v>0</v>
          </cell>
          <cell r="M2269" t="e">
            <v>#DIV/0!</v>
          </cell>
        </row>
        <row r="2270">
          <cell r="A2270" t="str">
            <v>36612102006</v>
          </cell>
          <cell r="B2270" t="str">
            <v>ESD</v>
          </cell>
          <cell r="C2270" t="str">
            <v>0000898</v>
          </cell>
          <cell r="D2270">
            <v>1010300</v>
          </cell>
          <cell r="E2270" t="str">
            <v>D</v>
          </cell>
          <cell r="F2270">
            <v>366</v>
          </cell>
          <cell r="G2270">
            <v>1210</v>
          </cell>
          <cell r="H2270">
            <v>1210</v>
          </cell>
          <cell r="I2270" t="str">
            <v>MANHOLE, 101-200 CU FT</v>
          </cell>
          <cell r="J2270">
            <v>2006</v>
          </cell>
          <cell r="K2270">
            <v>119257.9</v>
          </cell>
          <cell r="L2270">
            <v>4</v>
          </cell>
          <cell r="M2270">
            <v>29814.48</v>
          </cell>
        </row>
        <row r="2271">
          <cell r="A2271" t="str">
            <v>36612102007</v>
          </cell>
          <cell r="B2271" t="str">
            <v>ESD</v>
          </cell>
          <cell r="C2271" t="str">
            <v>0000898</v>
          </cell>
          <cell r="D2271">
            <v>1010300</v>
          </cell>
          <cell r="E2271" t="str">
            <v>D</v>
          </cell>
          <cell r="F2271">
            <v>366</v>
          </cell>
          <cell r="G2271">
            <v>1210</v>
          </cell>
          <cell r="H2271">
            <v>1210</v>
          </cell>
          <cell r="I2271" t="str">
            <v>MANHOLE, 101-200 CU FT</v>
          </cell>
          <cell r="J2271">
            <v>2007</v>
          </cell>
          <cell r="K2271">
            <v>113575.13</v>
          </cell>
          <cell r="L2271">
            <v>7</v>
          </cell>
          <cell r="M2271">
            <v>16225.02</v>
          </cell>
        </row>
        <row r="2272">
          <cell r="A2272" t="str">
            <v>36612102008</v>
          </cell>
          <cell r="B2272" t="str">
            <v>ESD</v>
          </cell>
          <cell r="C2272" t="str">
            <v>0000898</v>
          </cell>
          <cell r="D2272">
            <v>1010300</v>
          </cell>
          <cell r="E2272" t="str">
            <v>D</v>
          </cell>
          <cell r="F2272">
            <v>366</v>
          </cell>
          <cell r="G2272">
            <v>1210</v>
          </cell>
          <cell r="H2272">
            <v>1210</v>
          </cell>
          <cell r="I2272" t="str">
            <v>MANHOLE, 101-200 CU FT</v>
          </cell>
          <cell r="J2272">
            <v>2008</v>
          </cell>
          <cell r="K2272">
            <v>-3.51</v>
          </cell>
          <cell r="L2272">
            <v>0</v>
          </cell>
          <cell r="M2272" t="e">
            <v>#DIV/0!</v>
          </cell>
        </row>
        <row r="2273">
          <cell r="A2273" t="str">
            <v>36612201973</v>
          </cell>
          <cell r="B2273" t="str">
            <v>ESD</v>
          </cell>
          <cell r="C2273" t="str">
            <v>0000898</v>
          </cell>
          <cell r="D2273">
            <v>1010300</v>
          </cell>
          <cell r="E2273" t="str">
            <v>D</v>
          </cell>
          <cell r="F2273">
            <v>366</v>
          </cell>
          <cell r="G2273">
            <v>1220</v>
          </cell>
          <cell r="H2273">
            <v>1220</v>
          </cell>
          <cell r="I2273" t="str">
            <v>MANHOLE, 201-300 CU FT</v>
          </cell>
          <cell r="J2273">
            <v>1973</v>
          </cell>
          <cell r="K2273">
            <v>70.53</v>
          </cell>
          <cell r="L2273">
            <v>3</v>
          </cell>
          <cell r="M2273">
            <v>23.51</v>
          </cell>
        </row>
        <row r="2274">
          <cell r="A2274" t="str">
            <v>36612201978</v>
          </cell>
          <cell r="B2274" t="str">
            <v>ESD</v>
          </cell>
          <cell r="C2274" t="str">
            <v>0000898</v>
          </cell>
          <cell r="D2274">
            <v>1010300</v>
          </cell>
          <cell r="E2274" t="str">
            <v>D</v>
          </cell>
          <cell r="F2274">
            <v>366</v>
          </cell>
          <cell r="G2274">
            <v>1220</v>
          </cell>
          <cell r="H2274">
            <v>1220</v>
          </cell>
          <cell r="I2274" t="str">
            <v>MANHOLE, 201-300 CU FT</v>
          </cell>
          <cell r="J2274">
            <v>1978</v>
          </cell>
          <cell r="K2274">
            <v>10.91</v>
          </cell>
          <cell r="L2274">
            <v>1</v>
          </cell>
          <cell r="M2274">
            <v>10.91</v>
          </cell>
        </row>
        <row r="2275">
          <cell r="A2275" t="str">
            <v>36612201988</v>
          </cell>
          <cell r="B2275" t="str">
            <v>ESD</v>
          </cell>
          <cell r="C2275" t="str">
            <v>0000898</v>
          </cell>
          <cell r="D2275">
            <v>1010300</v>
          </cell>
          <cell r="E2275" t="str">
            <v>D</v>
          </cell>
          <cell r="F2275">
            <v>366</v>
          </cell>
          <cell r="G2275">
            <v>1220</v>
          </cell>
          <cell r="H2275">
            <v>1220</v>
          </cell>
          <cell r="I2275" t="str">
            <v>MANHOLE, 201-300 CU FT</v>
          </cell>
          <cell r="J2275">
            <v>1988</v>
          </cell>
          <cell r="K2275">
            <v>237.77</v>
          </cell>
          <cell r="L2275">
            <v>28</v>
          </cell>
          <cell r="M2275">
            <v>8.49</v>
          </cell>
        </row>
        <row r="2276">
          <cell r="A2276" t="str">
            <v>36612201993</v>
          </cell>
          <cell r="B2276" t="str">
            <v>ESD</v>
          </cell>
          <cell r="C2276" t="str">
            <v>0000898</v>
          </cell>
          <cell r="D2276">
            <v>1010300</v>
          </cell>
          <cell r="E2276" t="str">
            <v>D</v>
          </cell>
          <cell r="F2276">
            <v>366</v>
          </cell>
          <cell r="G2276">
            <v>1220</v>
          </cell>
          <cell r="H2276">
            <v>1220</v>
          </cell>
          <cell r="I2276" t="str">
            <v>MANHOLE, 201-300 CU FT</v>
          </cell>
          <cell r="J2276">
            <v>1993</v>
          </cell>
          <cell r="K2276">
            <v>120.08</v>
          </cell>
          <cell r="L2276">
            <v>8</v>
          </cell>
          <cell r="M2276">
            <v>15.01</v>
          </cell>
        </row>
        <row r="2277">
          <cell r="A2277" t="str">
            <v>36612201996</v>
          </cell>
          <cell r="B2277" t="str">
            <v>ESD</v>
          </cell>
          <cell r="C2277" t="str">
            <v>0000898</v>
          </cell>
          <cell r="D2277">
            <v>1010300</v>
          </cell>
          <cell r="E2277" t="str">
            <v>D</v>
          </cell>
          <cell r="F2277">
            <v>366</v>
          </cell>
          <cell r="G2277">
            <v>1220</v>
          </cell>
          <cell r="H2277">
            <v>1220</v>
          </cell>
          <cell r="I2277" t="str">
            <v>MANHOLE, 201-300 CU FT</v>
          </cell>
          <cell r="J2277">
            <v>1996</v>
          </cell>
          <cell r="K2277">
            <v>42269.07</v>
          </cell>
          <cell r="L2277">
            <v>2</v>
          </cell>
          <cell r="M2277">
            <v>21134.54</v>
          </cell>
        </row>
        <row r="2278">
          <cell r="A2278" t="str">
            <v>36612201997</v>
          </cell>
          <cell r="B2278" t="str">
            <v>ESD</v>
          </cell>
          <cell r="C2278" t="str">
            <v>0000898</v>
          </cell>
          <cell r="D2278">
            <v>1010300</v>
          </cell>
          <cell r="E2278" t="str">
            <v>D</v>
          </cell>
          <cell r="F2278">
            <v>366</v>
          </cell>
          <cell r="G2278">
            <v>1220</v>
          </cell>
          <cell r="H2278">
            <v>1220</v>
          </cell>
          <cell r="I2278" t="str">
            <v>MANHOLE, 201-300 CU FT</v>
          </cell>
          <cell r="J2278">
            <v>1997</v>
          </cell>
          <cell r="K2278">
            <v>52.8</v>
          </cell>
          <cell r="L2278">
            <v>0</v>
          </cell>
          <cell r="M2278" t="e">
            <v>#DIV/0!</v>
          </cell>
        </row>
        <row r="2279">
          <cell r="A2279" t="str">
            <v>36612301965</v>
          </cell>
          <cell r="B2279" t="str">
            <v>ESD</v>
          </cell>
          <cell r="C2279" t="str">
            <v>0000898</v>
          </cell>
          <cell r="D2279">
            <v>1010300</v>
          </cell>
          <cell r="E2279" t="str">
            <v>D</v>
          </cell>
          <cell r="F2279">
            <v>366</v>
          </cell>
          <cell r="G2279">
            <v>1230</v>
          </cell>
          <cell r="H2279">
            <v>1230</v>
          </cell>
          <cell r="I2279" t="str">
            <v>MANHOLE, 301-400 CU FT</v>
          </cell>
          <cell r="J2279">
            <v>1965</v>
          </cell>
          <cell r="K2279">
            <v>71812.91</v>
          </cell>
          <cell r="L2279">
            <v>429</v>
          </cell>
          <cell r="M2279">
            <v>167.4</v>
          </cell>
        </row>
        <row r="2280">
          <cell r="A2280" t="str">
            <v>36612301966</v>
          </cell>
          <cell r="B2280" t="str">
            <v>ESD</v>
          </cell>
          <cell r="C2280" t="str">
            <v>0000898</v>
          </cell>
          <cell r="D2280">
            <v>1010300</v>
          </cell>
          <cell r="E2280" t="str">
            <v>D</v>
          </cell>
          <cell r="F2280">
            <v>366</v>
          </cell>
          <cell r="G2280">
            <v>1230</v>
          </cell>
          <cell r="H2280">
            <v>1230</v>
          </cell>
          <cell r="I2280" t="str">
            <v>MANHOLE, 301-400 CU FT</v>
          </cell>
          <cell r="J2280">
            <v>1966</v>
          </cell>
          <cell r="K2280">
            <v>1493.18</v>
          </cell>
          <cell r="L2280">
            <v>273</v>
          </cell>
          <cell r="M2280">
            <v>5.47</v>
          </cell>
        </row>
        <row r="2281">
          <cell r="A2281" t="str">
            <v>36612301970</v>
          </cell>
          <cell r="B2281" t="str">
            <v>ESD</v>
          </cell>
          <cell r="C2281" t="str">
            <v>0000898</v>
          </cell>
          <cell r="D2281">
            <v>1010300</v>
          </cell>
          <cell r="E2281" t="str">
            <v>D</v>
          </cell>
          <cell r="F2281">
            <v>366</v>
          </cell>
          <cell r="G2281">
            <v>1230</v>
          </cell>
          <cell r="H2281">
            <v>1230</v>
          </cell>
          <cell r="I2281" t="str">
            <v>MANHOLE, 301-400 CU FT</v>
          </cell>
          <cell r="J2281">
            <v>1970</v>
          </cell>
          <cell r="K2281">
            <v>127484.05</v>
          </cell>
          <cell r="L2281">
            <v>18</v>
          </cell>
          <cell r="M2281">
            <v>7082.45</v>
          </cell>
        </row>
        <row r="2282">
          <cell r="A2282" t="str">
            <v>36612301971</v>
          </cell>
          <cell r="B2282" t="str">
            <v>ESD</v>
          </cell>
          <cell r="C2282" t="str">
            <v>0000898</v>
          </cell>
          <cell r="D2282">
            <v>1010300</v>
          </cell>
          <cell r="E2282" t="str">
            <v>D</v>
          </cell>
          <cell r="F2282">
            <v>366</v>
          </cell>
          <cell r="G2282">
            <v>1230</v>
          </cell>
          <cell r="H2282">
            <v>1230</v>
          </cell>
          <cell r="I2282" t="str">
            <v>MANHOLE, 301-400 CU FT</v>
          </cell>
          <cell r="J2282">
            <v>1971</v>
          </cell>
          <cell r="K2282">
            <v>30179.74</v>
          </cell>
          <cell r="L2282">
            <v>10</v>
          </cell>
          <cell r="M2282">
            <v>3017.97</v>
          </cell>
        </row>
        <row r="2283">
          <cell r="A2283" t="str">
            <v>36612301972</v>
          </cell>
          <cell r="B2283" t="str">
            <v>ESD</v>
          </cell>
          <cell r="C2283" t="str">
            <v>0000898</v>
          </cell>
          <cell r="D2283">
            <v>1010300</v>
          </cell>
          <cell r="E2283" t="str">
            <v>D</v>
          </cell>
          <cell r="F2283">
            <v>366</v>
          </cell>
          <cell r="G2283">
            <v>1230</v>
          </cell>
          <cell r="H2283">
            <v>1230</v>
          </cell>
          <cell r="I2283" t="str">
            <v>MANHOLE, 301-400 CU FT</v>
          </cell>
          <cell r="J2283">
            <v>1972</v>
          </cell>
          <cell r="K2283">
            <v>167763.32999999999</v>
          </cell>
          <cell r="L2283">
            <v>31</v>
          </cell>
          <cell r="M2283">
            <v>5411.72</v>
          </cell>
        </row>
        <row r="2284">
          <cell r="A2284" t="str">
            <v>36612301976</v>
          </cell>
          <cell r="B2284" t="str">
            <v>ESD</v>
          </cell>
          <cell r="C2284" t="str">
            <v>0000898</v>
          </cell>
          <cell r="D2284">
            <v>1010300</v>
          </cell>
          <cell r="E2284" t="str">
            <v>D</v>
          </cell>
          <cell r="F2284">
            <v>366</v>
          </cell>
          <cell r="G2284">
            <v>1230</v>
          </cell>
          <cell r="H2284">
            <v>1230</v>
          </cell>
          <cell r="I2284" t="str">
            <v>MANHOLE, 301-400 CU FT</v>
          </cell>
          <cell r="J2284">
            <v>1976</v>
          </cell>
          <cell r="K2284">
            <v>19340.810000000001</v>
          </cell>
          <cell r="L2284">
            <v>1</v>
          </cell>
          <cell r="M2284">
            <v>19340.810000000001</v>
          </cell>
        </row>
        <row r="2285">
          <cell r="A2285" t="str">
            <v>36612301977</v>
          </cell>
          <cell r="B2285" t="str">
            <v>ESD</v>
          </cell>
          <cell r="C2285" t="str">
            <v>0000898</v>
          </cell>
          <cell r="D2285">
            <v>1010300</v>
          </cell>
          <cell r="E2285" t="str">
            <v>D</v>
          </cell>
          <cell r="F2285">
            <v>366</v>
          </cell>
          <cell r="G2285">
            <v>1230</v>
          </cell>
          <cell r="H2285">
            <v>1230</v>
          </cell>
          <cell r="I2285" t="str">
            <v>MANHOLE, 301-400 CU FT</v>
          </cell>
          <cell r="J2285">
            <v>1977</v>
          </cell>
          <cell r="K2285">
            <v>10720.78</v>
          </cell>
          <cell r="L2285">
            <v>4</v>
          </cell>
          <cell r="M2285">
            <v>2680.2</v>
          </cell>
        </row>
        <row r="2286">
          <cell r="A2286" t="str">
            <v>36612301979</v>
          </cell>
          <cell r="B2286" t="str">
            <v>ESD</v>
          </cell>
          <cell r="C2286" t="str">
            <v>0000898</v>
          </cell>
          <cell r="D2286">
            <v>1010300</v>
          </cell>
          <cell r="E2286" t="str">
            <v>D</v>
          </cell>
          <cell r="F2286">
            <v>366</v>
          </cell>
          <cell r="G2286">
            <v>1230</v>
          </cell>
          <cell r="H2286">
            <v>1230</v>
          </cell>
          <cell r="I2286" t="str">
            <v>MANHOLE, 301-400 CU FT</v>
          </cell>
          <cell r="J2286">
            <v>1979</v>
          </cell>
          <cell r="K2286">
            <v>5622.44</v>
          </cell>
          <cell r="L2286">
            <v>1</v>
          </cell>
          <cell r="M2286">
            <v>5622.44</v>
          </cell>
        </row>
        <row r="2287">
          <cell r="A2287" t="str">
            <v>36612301980</v>
          </cell>
          <cell r="B2287" t="str">
            <v>ESD</v>
          </cell>
          <cell r="C2287" t="str">
            <v>0000898</v>
          </cell>
          <cell r="D2287">
            <v>1010300</v>
          </cell>
          <cell r="E2287" t="str">
            <v>D</v>
          </cell>
          <cell r="F2287">
            <v>366</v>
          </cell>
          <cell r="G2287">
            <v>1230</v>
          </cell>
          <cell r="H2287">
            <v>1230</v>
          </cell>
          <cell r="I2287" t="str">
            <v>MANHOLE, 301-400 CU FT</v>
          </cell>
          <cell r="J2287">
            <v>1980</v>
          </cell>
          <cell r="K2287">
            <v>3873.9</v>
          </cell>
          <cell r="L2287">
            <v>3</v>
          </cell>
          <cell r="M2287">
            <v>1291.3</v>
          </cell>
        </row>
        <row r="2288">
          <cell r="A2288" t="str">
            <v>36612301981</v>
          </cell>
          <cell r="B2288" t="str">
            <v>ESD</v>
          </cell>
          <cell r="C2288" t="str">
            <v>0000898</v>
          </cell>
          <cell r="D2288">
            <v>1010300</v>
          </cell>
          <cell r="E2288" t="str">
            <v>D</v>
          </cell>
          <cell r="F2288">
            <v>366</v>
          </cell>
          <cell r="G2288">
            <v>1230</v>
          </cell>
          <cell r="H2288">
            <v>1230</v>
          </cell>
          <cell r="I2288" t="str">
            <v>MANHOLE, 301-400 CU FT</v>
          </cell>
          <cell r="J2288">
            <v>1981</v>
          </cell>
          <cell r="K2288">
            <v>39392.379999999997</v>
          </cell>
          <cell r="L2288">
            <v>6</v>
          </cell>
          <cell r="M2288">
            <v>6565.4</v>
          </cell>
        </row>
        <row r="2289">
          <cell r="A2289" t="str">
            <v>36612301982</v>
          </cell>
          <cell r="B2289" t="str">
            <v>ESD</v>
          </cell>
          <cell r="C2289" t="str">
            <v>0000898</v>
          </cell>
          <cell r="D2289">
            <v>1010300</v>
          </cell>
          <cell r="E2289" t="str">
            <v>D</v>
          </cell>
          <cell r="F2289">
            <v>366</v>
          </cell>
          <cell r="G2289">
            <v>1230</v>
          </cell>
          <cell r="H2289">
            <v>1230</v>
          </cell>
          <cell r="I2289" t="str">
            <v>MANHOLE, 301-400 CU FT</v>
          </cell>
          <cell r="J2289">
            <v>1982</v>
          </cell>
          <cell r="K2289">
            <v>231503.03</v>
          </cell>
          <cell r="L2289">
            <v>28</v>
          </cell>
          <cell r="M2289">
            <v>8267.9699999999993</v>
          </cell>
        </row>
        <row r="2290">
          <cell r="A2290" t="str">
            <v>36612301983</v>
          </cell>
          <cell r="B2290" t="str">
            <v>ESD</v>
          </cell>
          <cell r="C2290" t="str">
            <v>0000898</v>
          </cell>
          <cell r="D2290">
            <v>1010300</v>
          </cell>
          <cell r="E2290" t="str">
            <v>D</v>
          </cell>
          <cell r="F2290">
            <v>366</v>
          </cell>
          <cell r="G2290">
            <v>1230</v>
          </cell>
          <cell r="H2290">
            <v>1230</v>
          </cell>
          <cell r="I2290" t="str">
            <v>MANHOLE, 301-400 CU FT</v>
          </cell>
          <cell r="J2290">
            <v>1983</v>
          </cell>
          <cell r="K2290">
            <v>142003.15</v>
          </cell>
          <cell r="L2290">
            <v>11</v>
          </cell>
          <cell r="M2290">
            <v>12909.38</v>
          </cell>
        </row>
        <row r="2291">
          <cell r="A2291" t="str">
            <v>36612301984</v>
          </cell>
          <cell r="B2291" t="str">
            <v>ESD</v>
          </cell>
          <cell r="C2291" t="str">
            <v>0000898</v>
          </cell>
          <cell r="D2291">
            <v>1010300</v>
          </cell>
          <cell r="E2291" t="str">
            <v>D</v>
          </cell>
          <cell r="F2291">
            <v>366</v>
          </cell>
          <cell r="G2291">
            <v>1230</v>
          </cell>
          <cell r="H2291">
            <v>1230</v>
          </cell>
          <cell r="I2291" t="str">
            <v>MANHOLE, 301-400 CU FT</v>
          </cell>
          <cell r="J2291">
            <v>1984</v>
          </cell>
          <cell r="K2291">
            <v>194395.51999999999</v>
          </cell>
          <cell r="L2291">
            <v>19</v>
          </cell>
          <cell r="M2291">
            <v>10231.34</v>
          </cell>
        </row>
        <row r="2292">
          <cell r="A2292" t="str">
            <v>36612301985</v>
          </cell>
          <cell r="B2292" t="str">
            <v>ESD</v>
          </cell>
          <cell r="C2292" t="str">
            <v>0000898</v>
          </cell>
          <cell r="D2292">
            <v>1010300</v>
          </cell>
          <cell r="E2292" t="str">
            <v>D</v>
          </cell>
          <cell r="F2292">
            <v>366</v>
          </cell>
          <cell r="G2292">
            <v>1230</v>
          </cell>
          <cell r="H2292">
            <v>1230</v>
          </cell>
          <cell r="I2292" t="str">
            <v>MANHOLE, 301-400 CU FT</v>
          </cell>
          <cell r="J2292">
            <v>1985</v>
          </cell>
          <cell r="K2292">
            <v>84056.12</v>
          </cell>
          <cell r="L2292">
            <v>15</v>
          </cell>
          <cell r="M2292">
            <v>5603.74</v>
          </cell>
        </row>
        <row r="2293">
          <cell r="A2293" t="str">
            <v>36612301986</v>
          </cell>
          <cell r="B2293" t="str">
            <v>ESD</v>
          </cell>
          <cell r="C2293" t="str">
            <v>0000898</v>
          </cell>
          <cell r="D2293">
            <v>1010300</v>
          </cell>
          <cell r="E2293" t="str">
            <v>D</v>
          </cell>
          <cell r="F2293">
            <v>366</v>
          </cell>
          <cell r="G2293">
            <v>1230</v>
          </cell>
          <cell r="H2293">
            <v>1230</v>
          </cell>
          <cell r="I2293" t="str">
            <v>MANHOLE, 301-400 CU FT</v>
          </cell>
          <cell r="J2293">
            <v>1986</v>
          </cell>
          <cell r="K2293">
            <v>245368.17</v>
          </cell>
          <cell r="L2293">
            <v>39</v>
          </cell>
          <cell r="M2293">
            <v>6291.49</v>
          </cell>
        </row>
        <row r="2294">
          <cell r="A2294" t="str">
            <v>36612301987</v>
          </cell>
          <cell r="B2294" t="str">
            <v>ESD</v>
          </cell>
          <cell r="C2294" t="str">
            <v>0000898</v>
          </cell>
          <cell r="D2294">
            <v>1010300</v>
          </cell>
          <cell r="E2294" t="str">
            <v>D</v>
          </cell>
          <cell r="F2294">
            <v>366</v>
          </cell>
          <cell r="G2294">
            <v>1230</v>
          </cell>
          <cell r="H2294">
            <v>1230</v>
          </cell>
          <cell r="I2294" t="str">
            <v>MANHOLE, 301-400 CU FT</v>
          </cell>
          <cell r="J2294">
            <v>1987</v>
          </cell>
          <cell r="K2294">
            <v>189874.79</v>
          </cell>
          <cell r="L2294">
            <v>49</v>
          </cell>
          <cell r="M2294">
            <v>3875</v>
          </cell>
        </row>
        <row r="2295">
          <cell r="A2295" t="str">
            <v>36612301988</v>
          </cell>
          <cell r="B2295" t="str">
            <v>ESD</v>
          </cell>
          <cell r="C2295" t="str">
            <v>0000898</v>
          </cell>
          <cell r="D2295">
            <v>1010300</v>
          </cell>
          <cell r="E2295" t="str">
            <v>D</v>
          </cell>
          <cell r="F2295">
            <v>366</v>
          </cell>
          <cell r="G2295">
            <v>1230</v>
          </cell>
          <cell r="H2295">
            <v>1230</v>
          </cell>
          <cell r="I2295" t="str">
            <v>MANHOLE, 301-400 CU FT</v>
          </cell>
          <cell r="J2295">
            <v>1988</v>
          </cell>
          <cell r="K2295">
            <v>44557.22</v>
          </cell>
          <cell r="L2295">
            <v>57</v>
          </cell>
          <cell r="M2295">
            <v>781.71</v>
          </cell>
        </row>
        <row r="2296">
          <cell r="A2296" t="str">
            <v>36612301989</v>
          </cell>
          <cell r="B2296" t="str">
            <v>ESD</v>
          </cell>
          <cell r="C2296" t="str">
            <v>0000898</v>
          </cell>
          <cell r="D2296">
            <v>1010300</v>
          </cell>
          <cell r="E2296" t="str">
            <v>D</v>
          </cell>
          <cell r="F2296">
            <v>366</v>
          </cell>
          <cell r="G2296">
            <v>1230</v>
          </cell>
          <cell r="H2296">
            <v>1230</v>
          </cell>
          <cell r="I2296" t="str">
            <v>MANHOLE, 301-400 CU FT</v>
          </cell>
          <cell r="J2296">
            <v>1989</v>
          </cell>
          <cell r="K2296">
            <v>39832.959999999999</v>
          </cell>
          <cell r="L2296">
            <v>6</v>
          </cell>
          <cell r="M2296">
            <v>6638.83</v>
          </cell>
        </row>
        <row r="2297">
          <cell r="A2297" t="str">
            <v>36612301990</v>
          </cell>
          <cell r="B2297" t="str">
            <v>ESD</v>
          </cell>
          <cell r="C2297" t="str">
            <v>0000898</v>
          </cell>
          <cell r="D2297">
            <v>1010300</v>
          </cell>
          <cell r="E2297" t="str">
            <v>D</v>
          </cell>
          <cell r="F2297">
            <v>366</v>
          </cell>
          <cell r="G2297">
            <v>1230</v>
          </cell>
          <cell r="H2297">
            <v>1230</v>
          </cell>
          <cell r="I2297" t="str">
            <v>MANHOLE, 301-400 CU FT</v>
          </cell>
          <cell r="J2297">
            <v>1990</v>
          </cell>
          <cell r="K2297">
            <v>14273.89</v>
          </cell>
          <cell r="L2297">
            <v>1</v>
          </cell>
          <cell r="M2297">
            <v>14273.89</v>
          </cell>
        </row>
        <row r="2298">
          <cell r="A2298" t="str">
            <v>36612301991</v>
          </cell>
          <cell r="B2298" t="str">
            <v>ESD</v>
          </cell>
          <cell r="C2298" t="str">
            <v>0000898</v>
          </cell>
          <cell r="D2298">
            <v>1010300</v>
          </cell>
          <cell r="E2298" t="str">
            <v>D</v>
          </cell>
          <cell r="F2298">
            <v>366</v>
          </cell>
          <cell r="G2298">
            <v>1230</v>
          </cell>
          <cell r="H2298">
            <v>1230</v>
          </cell>
          <cell r="I2298" t="str">
            <v>MANHOLE, 301-400 CU FT</v>
          </cell>
          <cell r="J2298">
            <v>1991</v>
          </cell>
          <cell r="K2298">
            <v>39054.699999999997</v>
          </cell>
          <cell r="L2298">
            <v>7</v>
          </cell>
          <cell r="M2298">
            <v>5579.24</v>
          </cell>
        </row>
        <row r="2299">
          <cell r="A2299" t="str">
            <v>36612301992</v>
          </cell>
          <cell r="B2299" t="str">
            <v>ESD</v>
          </cell>
          <cell r="C2299" t="str">
            <v>0000898</v>
          </cell>
          <cell r="D2299">
            <v>1010300</v>
          </cell>
          <cell r="E2299" t="str">
            <v>D</v>
          </cell>
          <cell r="F2299">
            <v>366</v>
          </cell>
          <cell r="G2299">
            <v>1230</v>
          </cell>
          <cell r="H2299">
            <v>1230</v>
          </cell>
          <cell r="I2299" t="str">
            <v>MANHOLE, 301-400 CU FT</v>
          </cell>
          <cell r="J2299">
            <v>1992</v>
          </cell>
          <cell r="K2299">
            <v>94927.75</v>
          </cell>
          <cell r="L2299">
            <v>42</v>
          </cell>
          <cell r="M2299">
            <v>2260.1799999999998</v>
          </cell>
        </row>
        <row r="2300">
          <cell r="A2300" t="str">
            <v>36612301994</v>
          </cell>
          <cell r="B2300" t="str">
            <v>ESD</v>
          </cell>
          <cell r="C2300" t="str">
            <v>0000898</v>
          </cell>
          <cell r="D2300">
            <v>1010300</v>
          </cell>
          <cell r="E2300" t="str">
            <v>D</v>
          </cell>
          <cell r="F2300">
            <v>366</v>
          </cell>
          <cell r="G2300">
            <v>1230</v>
          </cell>
          <cell r="H2300">
            <v>1230</v>
          </cell>
          <cell r="I2300" t="str">
            <v>MANHOLE, 301-400 CU FT</v>
          </cell>
          <cell r="J2300">
            <v>1994</v>
          </cell>
          <cell r="K2300">
            <v>36452.99</v>
          </cell>
          <cell r="L2300">
            <v>45</v>
          </cell>
          <cell r="M2300">
            <v>810.07</v>
          </cell>
        </row>
        <row r="2301">
          <cell r="A2301" t="str">
            <v>36612301995</v>
          </cell>
          <cell r="B2301" t="str">
            <v>ESD</v>
          </cell>
          <cell r="C2301" t="str">
            <v>0000898</v>
          </cell>
          <cell r="D2301">
            <v>1010300</v>
          </cell>
          <cell r="E2301" t="str">
            <v>D</v>
          </cell>
          <cell r="F2301">
            <v>366</v>
          </cell>
          <cell r="G2301">
            <v>1230</v>
          </cell>
          <cell r="H2301">
            <v>1230</v>
          </cell>
          <cell r="I2301" t="str">
            <v>MANHOLE, 301-400 CU FT</v>
          </cell>
          <cell r="J2301">
            <v>1995</v>
          </cell>
          <cell r="K2301">
            <v>171346.03</v>
          </cell>
          <cell r="L2301">
            <v>26</v>
          </cell>
          <cell r="M2301">
            <v>6590.23</v>
          </cell>
        </row>
        <row r="2302">
          <cell r="A2302" t="str">
            <v>36612301996</v>
          </cell>
          <cell r="B2302" t="str">
            <v>ESD</v>
          </cell>
          <cell r="C2302" t="str">
            <v>0000898</v>
          </cell>
          <cell r="D2302">
            <v>1010300</v>
          </cell>
          <cell r="E2302" t="str">
            <v>D</v>
          </cell>
          <cell r="F2302">
            <v>366</v>
          </cell>
          <cell r="G2302">
            <v>1230</v>
          </cell>
          <cell r="H2302">
            <v>1230</v>
          </cell>
          <cell r="I2302" t="str">
            <v>MANHOLE, 301-400 CU FT</v>
          </cell>
          <cell r="J2302">
            <v>1996</v>
          </cell>
          <cell r="K2302">
            <v>97897.1</v>
          </cell>
          <cell r="L2302">
            <v>22</v>
          </cell>
          <cell r="M2302">
            <v>4449.87</v>
          </cell>
        </row>
        <row r="2303">
          <cell r="A2303" t="str">
            <v>36612301997</v>
          </cell>
          <cell r="B2303" t="str">
            <v>ESD</v>
          </cell>
          <cell r="C2303" t="str">
            <v>0000898</v>
          </cell>
          <cell r="D2303">
            <v>1010300</v>
          </cell>
          <cell r="E2303" t="str">
            <v>D</v>
          </cell>
          <cell r="F2303">
            <v>366</v>
          </cell>
          <cell r="G2303">
            <v>1230</v>
          </cell>
          <cell r="H2303">
            <v>1230</v>
          </cell>
          <cell r="I2303" t="str">
            <v>MANHOLE, 301-400 CU FT</v>
          </cell>
          <cell r="J2303">
            <v>1997</v>
          </cell>
          <cell r="K2303">
            <v>258655.95</v>
          </cell>
          <cell r="L2303">
            <v>3</v>
          </cell>
          <cell r="M2303">
            <v>86218.65</v>
          </cell>
        </row>
        <row r="2304">
          <cell r="A2304" t="str">
            <v>36612401965</v>
          </cell>
          <cell r="B2304" t="str">
            <v>ESD</v>
          </cell>
          <cell r="C2304" t="str">
            <v>0000898</v>
          </cell>
          <cell r="D2304">
            <v>1010300</v>
          </cell>
          <cell r="E2304" t="str">
            <v>D</v>
          </cell>
          <cell r="F2304">
            <v>366</v>
          </cell>
          <cell r="G2304">
            <v>1240</v>
          </cell>
          <cell r="H2304">
            <v>1240</v>
          </cell>
          <cell r="I2304" t="str">
            <v>MANHOLE, OVER 400 CU FT</v>
          </cell>
          <cell r="J2304">
            <v>1965</v>
          </cell>
          <cell r="K2304">
            <v>68044.42</v>
          </cell>
          <cell r="L2304">
            <v>47</v>
          </cell>
          <cell r="M2304">
            <v>1447.75</v>
          </cell>
        </row>
        <row r="2305">
          <cell r="A2305" t="str">
            <v>36612401966</v>
          </cell>
          <cell r="B2305" t="str">
            <v>ESD</v>
          </cell>
          <cell r="C2305" t="str">
            <v>0000898</v>
          </cell>
          <cell r="D2305">
            <v>1010300</v>
          </cell>
          <cell r="E2305" t="str">
            <v>D</v>
          </cell>
          <cell r="F2305">
            <v>366</v>
          </cell>
          <cell r="G2305">
            <v>1240</v>
          </cell>
          <cell r="H2305">
            <v>1240</v>
          </cell>
          <cell r="I2305" t="str">
            <v>MANHOLE, OVER 400 CU FT</v>
          </cell>
          <cell r="J2305">
            <v>1966</v>
          </cell>
          <cell r="K2305">
            <v>31247.78</v>
          </cell>
          <cell r="L2305">
            <v>47</v>
          </cell>
          <cell r="M2305">
            <v>664.85</v>
          </cell>
        </row>
        <row r="2306">
          <cell r="A2306" t="str">
            <v>36612401967</v>
          </cell>
          <cell r="B2306" t="str">
            <v>ESD</v>
          </cell>
          <cell r="C2306" t="str">
            <v>0000898</v>
          </cell>
          <cell r="D2306">
            <v>1010300</v>
          </cell>
          <cell r="E2306" t="str">
            <v>D</v>
          </cell>
          <cell r="F2306">
            <v>366</v>
          </cell>
          <cell r="G2306">
            <v>1240</v>
          </cell>
          <cell r="H2306">
            <v>1240</v>
          </cell>
          <cell r="I2306" t="str">
            <v>MANHOLE, OVER 400 CU FT</v>
          </cell>
          <cell r="J2306">
            <v>1967</v>
          </cell>
          <cell r="K2306">
            <v>148685.6</v>
          </cell>
          <cell r="L2306">
            <v>56</v>
          </cell>
          <cell r="M2306">
            <v>2655.1</v>
          </cell>
        </row>
        <row r="2307">
          <cell r="A2307" t="str">
            <v>36612401968</v>
          </cell>
          <cell r="B2307" t="str">
            <v>ESD</v>
          </cell>
          <cell r="C2307" t="str">
            <v>0000898</v>
          </cell>
          <cell r="D2307">
            <v>1010300</v>
          </cell>
          <cell r="E2307" t="str">
            <v>D</v>
          </cell>
          <cell r="F2307">
            <v>366</v>
          </cell>
          <cell r="G2307">
            <v>1240</v>
          </cell>
          <cell r="H2307">
            <v>1240</v>
          </cell>
          <cell r="I2307" t="str">
            <v>MANHOLE, OVER 400 CU FT</v>
          </cell>
          <cell r="J2307">
            <v>1968</v>
          </cell>
          <cell r="K2307">
            <v>89490.82</v>
          </cell>
          <cell r="L2307">
            <v>94</v>
          </cell>
          <cell r="M2307">
            <v>952.03</v>
          </cell>
        </row>
        <row r="2308">
          <cell r="A2308" t="str">
            <v>36612401969</v>
          </cell>
          <cell r="B2308" t="str">
            <v>ESD</v>
          </cell>
          <cell r="C2308" t="str">
            <v>0000898</v>
          </cell>
          <cell r="D2308">
            <v>1010300</v>
          </cell>
          <cell r="E2308" t="str">
            <v>D</v>
          </cell>
          <cell r="F2308">
            <v>366</v>
          </cell>
          <cell r="G2308">
            <v>1240</v>
          </cell>
          <cell r="H2308">
            <v>1240</v>
          </cell>
          <cell r="I2308" t="str">
            <v>MANHOLE, OVER 400 CU FT</v>
          </cell>
          <cell r="J2308">
            <v>1969</v>
          </cell>
          <cell r="K2308">
            <v>221429.01</v>
          </cell>
          <cell r="L2308">
            <v>108</v>
          </cell>
          <cell r="M2308">
            <v>2050.27</v>
          </cell>
        </row>
        <row r="2309">
          <cell r="A2309" t="str">
            <v>36612401970</v>
          </cell>
          <cell r="B2309" t="str">
            <v>ESD</v>
          </cell>
          <cell r="C2309" t="str">
            <v>0000898</v>
          </cell>
          <cell r="D2309">
            <v>1010300</v>
          </cell>
          <cell r="E2309" t="str">
            <v>D</v>
          </cell>
          <cell r="F2309">
            <v>366</v>
          </cell>
          <cell r="G2309">
            <v>1240</v>
          </cell>
          <cell r="H2309">
            <v>1240</v>
          </cell>
          <cell r="I2309" t="str">
            <v>MANHOLE, OVER 400 CU FT</v>
          </cell>
          <cell r="J2309">
            <v>1970</v>
          </cell>
          <cell r="K2309">
            <v>73147.360000000001</v>
          </cell>
          <cell r="L2309">
            <v>45</v>
          </cell>
          <cell r="M2309">
            <v>1625.5</v>
          </cell>
        </row>
        <row r="2310">
          <cell r="A2310" t="str">
            <v>36612401971</v>
          </cell>
          <cell r="B2310" t="str">
            <v>ESD</v>
          </cell>
          <cell r="C2310" t="str">
            <v>0000898</v>
          </cell>
          <cell r="D2310">
            <v>1010300</v>
          </cell>
          <cell r="E2310" t="str">
            <v>D</v>
          </cell>
          <cell r="F2310">
            <v>366</v>
          </cell>
          <cell r="G2310">
            <v>1240</v>
          </cell>
          <cell r="H2310">
            <v>1240</v>
          </cell>
          <cell r="I2310" t="str">
            <v>MANHOLE, OVER 400 CU FT</v>
          </cell>
          <cell r="J2310">
            <v>1971</v>
          </cell>
          <cell r="K2310">
            <v>98588.06</v>
          </cell>
          <cell r="L2310">
            <v>32</v>
          </cell>
          <cell r="M2310">
            <v>3080.88</v>
          </cell>
        </row>
        <row r="2311">
          <cell r="A2311" t="str">
            <v>36612401972</v>
          </cell>
          <cell r="B2311" t="str">
            <v>ESD</v>
          </cell>
          <cell r="C2311" t="str">
            <v>0000898</v>
          </cell>
          <cell r="D2311">
            <v>1010300</v>
          </cell>
          <cell r="E2311" t="str">
            <v>D</v>
          </cell>
          <cell r="F2311">
            <v>366</v>
          </cell>
          <cell r="G2311">
            <v>1240</v>
          </cell>
          <cell r="H2311">
            <v>1240</v>
          </cell>
          <cell r="I2311" t="str">
            <v>MANHOLE, OVER 400 CU FT</v>
          </cell>
          <cell r="J2311">
            <v>1972</v>
          </cell>
          <cell r="K2311">
            <v>230542.48</v>
          </cell>
          <cell r="L2311">
            <v>54</v>
          </cell>
          <cell r="M2311">
            <v>4269.3100000000004</v>
          </cell>
        </row>
        <row r="2312">
          <cell r="A2312" t="str">
            <v>36612401973</v>
          </cell>
          <cell r="B2312" t="str">
            <v>ESD</v>
          </cell>
          <cell r="C2312" t="str">
            <v>0000898</v>
          </cell>
          <cell r="D2312">
            <v>1010300</v>
          </cell>
          <cell r="E2312" t="str">
            <v>D</v>
          </cell>
          <cell r="F2312">
            <v>366</v>
          </cell>
          <cell r="G2312">
            <v>1240</v>
          </cell>
          <cell r="H2312">
            <v>1240</v>
          </cell>
          <cell r="I2312" t="str">
            <v>MANHOLE, OVER 400 CU FT</v>
          </cell>
          <cell r="J2312">
            <v>1973</v>
          </cell>
          <cell r="K2312">
            <v>77474.149999999994</v>
          </cell>
          <cell r="L2312">
            <v>57</v>
          </cell>
          <cell r="M2312">
            <v>1359.2</v>
          </cell>
        </row>
        <row r="2313">
          <cell r="A2313" t="str">
            <v>36612401974</v>
          </cell>
          <cell r="B2313" t="str">
            <v>ESD</v>
          </cell>
          <cell r="C2313" t="str">
            <v>0000898</v>
          </cell>
          <cell r="D2313">
            <v>1010300</v>
          </cell>
          <cell r="E2313" t="str">
            <v>D</v>
          </cell>
          <cell r="F2313">
            <v>366</v>
          </cell>
          <cell r="G2313">
            <v>1240</v>
          </cell>
          <cell r="H2313">
            <v>1240</v>
          </cell>
          <cell r="I2313" t="str">
            <v>MANHOLE, OVER 400 CU FT</v>
          </cell>
          <cell r="J2313">
            <v>1974</v>
          </cell>
          <cell r="K2313">
            <v>106758.48</v>
          </cell>
          <cell r="L2313">
            <v>25</v>
          </cell>
          <cell r="M2313">
            <v>4270.34</v>
          </cell>
        </row>
        <row r="2314">
          <cell r="A2314" t="str">
            <v>36612401975</v>
          </cell>
          <cell r="B2314" t="str">
            <v>ESD</v>
          </cell>
          <cell r="C2314" t="str">
            <v>0000898</v>
          </cell>
          <cell r="D2314">
            <v>1010300</v>
          </cell>
          <cell r="E2314" t="str">
            <v>D</v>
          </cell>
          <cell r="F2314">
            <v>366</v>
          </cell>
          <cell r="G2314">
            <v>1240</v>
          </cell>
          <cell r="H2314">
            <v>1240</v>
          </cell>
          <cell r="I2314" t="str">
            <v>MANHOLE, OVER 400 CU FT</v>
          </cell>
          <cell r="J2314">
            <v>1975</v>
          </cell>
          <cell r="K2314">
            <v>92381.6</v>
          </cell>
          <cell r="L2314">
            <v>40</v>
          </cell>
          <cell r="M2314">
            <v>2309.54</v>
          </cell>
        </row>
        <row r="2315">
          <cell r="A2315" t="str">
            <v>36612401976</v>
          </cell>
          <cell r="B2315" t="str">
            <v>ESD</v>
          </cell>
          <cell r="C2315" t="str">
            <v>0000898</v>
          </cell>
          <cell r="D2315">
            <v>1010300</v>
          </cell>
          <cell r="E2315" t="str">
            <v>D</v>
          </cell>
          <cell r="F2315">
            <v>366</v>
          </cell>
          <cell r="G2315">
            <v>1240</v>
          </cell>
          <cell r="H2315">
            <v>1240</v>
          </cell>
          <cell r="I2315" t="str">
            <v>MANHOLE, OVER 400 CU FT</v>
          </cell>
          <cell r="J2315">
            <v>1976</v>
          </cell>
          <cell r="K2315">
            <v>46433.04</v>
          </cell>
          <cell r="L2315">
            <v>25</v>
          </cell>
          <cell r="M2315">
            <v>1857.32</v>
          </cell>
        </row>
        <row r="2316">
          <cell r="A2316" t="str">
            <v>36612401977</v>
          </cell>
          <cell r="B2316" t="str">
            <v>ESD</v>
          </cell>
          <cell r="C2316" t="str">
            <v>0000898</v>
          </cell>
          <cell r="D2316">
            <v>1010300</v>
          </cell>
          <cell r="E2316" t="str">
            <v>D</v>
          </cell>
          <cell r="F2316">
            <v>366</v>
          </cell>
          <cell r="G2316">
            <v>1240</v>
          </cell>
          <cell r="H2316">
            <v>1240</v>
          </cell>
          <cell r="I2316" t="str">
            <v>MANHOLE, OVER 400 CU FT</v>
          </cell>
          <cell r="J2316">
            <v>1977</v>
          </cell>
          <cell r="K2316">
            <v>47777.59</v>
          </cell>
          <cell r="L2316">
            <v>11</v>
          </cell>
          <cell r="M2316">
            <v>4343.42</v>
          </cell>
        </row>
        <row r="2317">
          <cell r="A2317" t="str">
            <v>36612401978</v>
          </cell>
          <cell r="B2317" t="str">
            <v>ESD</v>
          </cell>
          <cell r="C2317" t="str">
            <v>0000898</v>
          </cell>
          <cell r="D2317">
            <v>1010300</v>
          </cell>
          <cell r="E2317" t="str">
            <v>D</v>
          </cell>
          <cell r="F2317">
            <v>366</v>
          </cell>
          <cell r="G2317">
            <v>1240</v>
          </cell>
          <cell r="H2317">
            <v>1240</v>
          </cell>
          <cell r="I2317" t="str">
            <v>MANHOLE, OVER 400 CU FT</v>
          </cell>
          <cell r="J2317">
            <v>1978</v>
          </cell>
          <cell r="K2317">
            <v>62799.3</v>
          </cell>
          <cell r="L2317">
            <v>28</v>
          </cell>
          <cell r="M2317">
            <v>2242.83</v>
          </cell>
        </row>
        <row r="2318">
          <cell r="A2318" t="str">
            <v>36612401979</v>
          </cell>
          <cell r="B2318" t="str">
            <v>ESD</v>
          </cell>
          <cell r="C2318" t="str">
            <v>0000898</v>
          </cell>
          <cell r="D2318">
            <v>1010300</v>
          </cell>
          <cell r="E2318" t="str">
            <v>D</v>
          </cell>
          <cell r="F2318">
            <v>366</v>
          </cell>
          <cell r="G2318">
            <v>1240</v>
          </cell>
          <cell r="H2318">
            <v>1240</v>
          </cell>
          <cell r="I2318" t="str">
            <v>MANHOLE, OVER 400 CU FT</v>
          </cell>
          <cell r="J2318">
            <v>1979</v>
          </cell>
          <cell r="K2318">
            <v>17351.64</v>
          </cell>
          <cell r="L2318">
            <v>17</v>
          </cell>
          <cell r="M2318">
            <v>1020.68</v>
          </cell>
        </row>
        <row r="2319">
          <cell r="A2319" t="str">
            <v>36612401980</v>
          </cell>
          <cell r="B2319" t="str">
            <v>ESD</v>
          </cell>
          <cell r="C2319" t="str">
            <v>0000898</v>
          </cell>
          <cell r="D2319">
            <v>1010300</v>
          </cell>
          <cell r="E2319" t="str">
            <v>D</v>
          </cell>
          <cell r="F2319">
            <v>366</v>
          </cell>
          <cell r="G2319">
            <v>1240</v>
          </cell>
          <cell r="H2319">
            <v>1240</v>
          </cell>
          <cell r="I2319" t="str">
            <v>MANHOLE, OVER 400 CU FT</v>
          </cell>
          <cell r="J2319">
            <v>1980</v>
          </cell>
          <cell r="K2319">
            <v>22988.880000000001</v>
          </cell>
          <cell r="L2319">
            <v>16</v>
          </cell>
          <cell r="M2319">
            <v>1436.81</v>
          </cell>
        </row>
        <row r="2320">
          <cell r="A2320" t="str">
            <v>36612401981</v>
          </cell>
          <cell r="B2320" t="str">
            <v>ESD</v>
          </cell>
          <cell r="C2320" t="str">
            <v>0000898</v>
          </cell>
          <cell r="D2320">
            <v>1010300</v>
          </cell>
          <cell r="E2320" t="str">
            <v>D</v>
          </cell>
          <cell r="F2320">
            <v>366</v>
          </cell>
          <cell r="G2320">
            <v>1240</v>
          </cell>
          <cell r="H2320">
            <v>1240</v>
          </cell>
          <cell r="I2320" t="str">
            <v>MANHOLE, OVER 400 CU FT</v>
          </cell>
          <cell r="J2320">
            <v>1981</v>
          </cell>
          <cell r="K2320">
            <v>116481.92</v>
          </cell>
          <cell r="L2320">
            <v>32</v>
          </cell>
          <cell r="M2320">
            <v>3640.06</v>
          </cell>
        </row>
        <row r="2321">
          <cell r="A2321" t="str">
            <v>36612401982</v>
          </cell>
          <cell r="B2321" t="str">
            <v>ESD</v>
          </cell>
          <cell r="C2321" t="str">
            <v>0000898</v>
          </cell>
          <cell r="D2321">
            <v>1010300</v>
          </cell>
          <cell r="E2321" t="str">
            <v>D</v>
          </cell>
          <cell r="F2321">
            <v>366</v>
          </cell>
          <cell r="G2321">
            <v>1240</v>
          </cell>
          <cell r="H2321">
            <v>1240</v>
          </cell>
          <cell r="I2321" t="str">
            <v>MANHOLE, OVER 400 CU FT</v>
          </cell>
          <cell r="J2321">
            <v>1982</v>
          </cell>
          <cell r="K2321">
            <v>302332.56</v>
          </cell>
          <cell r="L2321">
            <v>76</v>
          </cell>
          <cell r="M2321">
            <v>3978.06</v>
          </cell>
        </row>
        <row r="2322">
          <cell r="A2322" t="str">
            <v>36612401983</v>
          </cell>
          <cell r="B2322" t="str">
            <v>ESD</v>
          </cell>
          <cell r="C2322" t="str">
            <v>0000898</v>
          </cell>
          <cell r="D2322">
            <v>1010300</v>
          </cell>
          <cell r="E2322" t="str">
            <v>D</v>
          </cell>
          <cell r="F2322">
            <v>366</v>
          </cell>
          <cell r="G2322">
            <v>1240</v>
          </cell>
          <cell r="H2322">
            <v>1240</v>
          </cell>
          <cell r="I2322" t="str">
            <v>MANHOLE, OVER 400 CU FT</v>
          </cell>
          <cell r="J2322">
            <v>1983</v>
          </cell>
          <cell r="K2322">
            <v>261120.25</v>
          </cell>
          <cell r="L2322">
            <v>47</v>
          </cell>
          <cell r="M2322">
            <v>5555.75</v>
          </cell>
        </row>
        <row r="2323">
          <cell r="A2323" t="str">
            <v>36612401984</v>
          </cell>
          <cell r="B2323" t="str">
            <v>ESD</v>
          </cell>
          <cell r="C2323" t="str">
            <v>0000898</v>
          </cell>
          <cell r="D2323">
            <v>1010300</v>
          </cell>
          <cell r="E2323" t="str">
            <v>D</v>
          </cell>
          <cell r="F2323">
            <v>366</v>
          </cell>
          <cell r="G2323">
            <v>1240</v>
          </cell>
          <cell r="H2323">
            <v>1240</v>
          </cell>
          <cell r="I2323" t="str">
            <v>MANHOLE, OVER 400 CU FT</v>
          </cell>
          <cell r="J2323">
            <v>1984</v>
          </cell>
          <cell r="K2323">
            <v>327803.71000000002</v>
          </cell>
          <cell r="L2323">
            <v>97</v>
          </cell>
          <cell r="M2323">
            <v>3379.42</v>
          </cell>
        </row>
        <row r="2324">
          <cell r="A2324" t="str">
            <v>36612401985</v>
          </cell>
          <cell r="B2324" t="str">
            <v>ESD</v>
          </cell>
          <cell r="C2324" t="str">
            <v>0000898</v>
          </cell>
          <cell r="D2324">
            <v>1010300</v>
          </cell>
          <cell r="E2324" t="str">
            <v>D</v>
          </cell>
          <cell r="F2324">
            <v>366</v>
          </cell>
          <cell r="G2324">
            <v>1240</v>
          </cell>
          <cell r="H2324">
            <v>1240</v>
          </cell>
          <cell r="I2324" t="str">
            <v>MANHOLE, OVER 400 CU FT</v>
          </cell>
          <cell r="J2324">
            <v>1985</v>
          </cell>
          <cell r="K2324">
            <v>230642.26</v>
          </cell>
          <cell r="L2324">
            <v>105</v>
          </cell>
          <cell r="M2324">
            <v>2196.59</v>
          </cell>
        </row>
        <row r="2325">
          <cell r="A2325" t="str">
            <v>36612401986</v>
          </cell>
          <cell r="B2325" t="str">
            <v>ESD</v>
          </cell>
          <cell r="C2325" t="str">
            <v>0000898</v>
          </cell>
          <cell r="D2325">
            <v>1010300</v>
          </cell>
          <cell r="E2325" t="str">
            <v>D</v>
          </cell>
          <cell r="F2325">
            <v>366</v>
          </cell>
          <cell r="G2325">
            <v>1240</v>
          </cell>
          <cell r="H2325">
            <v>1240</v>
          </cell>
          <cell r="I2325" t="str">
            <v>MANHOLE, OVER 400 CU FT</v>
          </cell>
          <cell r="J2325">
            <v>1986</v>
          </cell>
          <cell r="K2325">
            <v>216710.85</v>
          </cell>
          <cell r="L2325">
            <v>37</v>
          </cell>
          <cell r="M2325">
            <v>5857.05</v>
          </cell>
        </row>
        <row r="2326">
          <cell r="A2326" t="str">
            <v>36612401987</v>
          </cell>
          <cell r="B2326" t="str">
            <v>ESD</v>
          </cell>
          <cell r="C2326" t="str">
            <v>0000898</v>
          </cell>
          <cell r="D2326">
            <v>1010300</v>
          </cell>
          <cell r="E2326" t="str">
            <v>D</v>
          </cell>
          <cell r="F2326">
            <v>366</v>
          </cell>
          <cell r="G2326">
            <v>1240</v>
          </cell>
          <cell r="H2326">
            <v>1240</v>
          </cell>
          <cell r="I2326" t="str">
            <v>MANHOLE, OVER 400 CU FT</v>
          </cell>
          <cell r="J2326">
            <v>1987</v>
          </cell>
          <cell r="K2326">
            <v>2066.52</v>
          </cell>
          <cell r="L2326">
            <v>17</v>
          </cell>
          <cell r="M2326">
            <v>121.56</v>
          </cell>
        </row>
        <row r="2327">
          <cell r="A2327" t="str">
            <v>36612401988</v>
          </cell>
          <cell r="B2327" t="str">
            <v>ESD</v>
          </cell>
          <cell r="C2327" t="str">
            <v>0000898</v>
          </cell>
          <cell r="D2327">
            <v>1010300</v>
          </cell>
          <cell r="E2327" t="str">
            <v>D</v>
          </cell>
          <cell r="F2327">
            <v>366</v>
          </cell>
          <cell r="G2327">
            <v>1240</v>
          </cell>
          <cell r="H2327">
            <v>1240</v>
          </cell>
          <cell r="I2327" t="str">
            <v>MANHOLE, OVER 400 CU FT</v>
          </cell>
          <cell r="J2327">
            <v>1988</v>
          </cell>
          <cell r="K2327">
            <v>159599.25</v>
          </cell>
          <cell r="L2327">
            <v>45</v>
          </cell>
          <cell r="M2327">
            <v>3546.65</v>
          </cell>
        </row>
        <row r="2328">
          <cell r="A2328" t="str">
            <v>36612401989</v>
          </cell>
          <cell r="B2328" t="str">
            <v>ESD</v>
          </cell>
          <cell r="C2328" t="str">
            <v>0000898</v>
          </cell>
          <cell r="D2328">
            <v>1010300</v>
          </cell>
          <cell r="E2328" t="str">
            <v>D</v>
          </cell>
          <cell r="F2328">
            <v>366</v>
          </cell>
          <cell r="G2328">
            <v>1240</v>
          </cell>
          <cell r="H2328">
            <v>1240</v>
          </cell>
          <cell r="I2328" t="str">
            <v>MANHOLE, OVER 400 CU FT</v>
          </cell>
          <cell r="J2328">
            <v>1989</v>
          </cell>
          <cell r="K2328">
            <v>155074.23999999999</v>
          </cell>
          <cell r="L2328">
            <v>31</v>
          </cell>
          <cell r="M2328">
            <v>5002.3900000000003</v>
          </cell>
        </row>
        <row r="2329">
          <cell r="A2329" t="str">
            <v>36612401990</v>
          </cell>
          <cell r="B2329" t="str">
            <v>ESD</v>
          </cell>
          <cell r="C2329" t="str">
            <v>0000898</v>
          </cell>
          <cell r="D2329">
            <v>1010300</v>
          </cell>
          <cell r="E2329" t="str">
            <v>D</v>
          </cell>
          <cell r="F2329">
            <v>366</v>
          </cell>
          <cell r="G2329">
            <v>1240</v>
          </cell>
          <cell r="H2329">
            <v>1240</v>
          </cell>
          <cell r="I2329" t="str">
            <v>MANHOLE, OVER 400 CU FT</v>
          </cell>
          <cell r="J2329">
            <v>1990</v>
          </cell>
          <cell r="K2329">
            <v>100552.32000000001</v>
          </cell>
          <cell r="L2329">
            <v>33</v>
          </cell>
          <cell r="M2329">
            <v>3047.04</v>
          </cell>
        </row>
        <row r="2330">
          <cell r="A2330" t="str">
            <v>36612401991</v>
          </cell>
          <cell r="B2330" t="str">
            <v>ESD</v>
          </cell>
          <cell r="C2330" t="str">
            <v>0000898</v>
          </cell>
          <cell r="D2330">
            <v>1010300</v>
          </cell>
          <cell r="E2330" t="str">
            <v>D</v>
          </cell>
          <cell r="F2330">
            <v>366</v>
          </cell>
          <cell r="G2330">
            <v>1240</v>
          </cell>
          <cell r="H2330">
            <v>1240</v>
          </cell>
          <cell r="I2330" t="str">
            <v>MANHOLE, OVER 400 CU FT</v>
          </cell>
          <cell r="J2330">
            <v>1991</v>
          </cell>
          <cell r="K2330">
            <v>57127.68</v>
          </cell>
          <cell r="L2330">
            <v>57</v>
          </cell>
          <cell r="M2330">
            <v>1002.24</v>
          </cell>
        </row>
        <row r="2331">
          <cell r="A2331" t="str">
            <v>36612401992</v>
          </cell>
          <cell r="B2331" t="str">
            <v>ESD</v>
          </cell>
          <cell r="C2331" t="str">
            <v>0000898</v>
          </cell>
          <cell r="D2331">
            <v>1010300</v>
          </cell>
          <cell r="E2331" t="str">
            <v>D</v>
          </cell>
          <cell r="F2331">
            <v>366</v>
          </cell>
          <cell r="G2331">
            <v>1240</v>
          </cell>
          <cell r="H2331">
            <v>1240</v>
          </cell>
          <cell r="I2331" t="str">
            <v>MANHOLE, OVER 400 CU FT</v>
          </cell>
          <cell r="J2331">
            <v>1992</v>
          </cell>
          <cell r="K2331">
            <v>125252.82</v>
          </cell>
          <cell r="L2331">
            <v>75</v>
          </cell>
          <cell r="M2331">
            <v>1670.04</v>
          </cell>
        </row>
        <row r="2332">
          <cell r="A2332" t="str">
            <v>36612401993</v>
          </cell>
          <cell r="B2332" t="str">
            <v>ESD</v>
          </cell>
          <cell r="C2332" t="str">
            <v>0000898</v>
          </cell>
          <cell r="D2332">
            <v>1010300</v>
          </cell>
          <cell r="E2332" t="str">
            <v>D</v>
          </cell>
          <cell r="F2332">
            <v>366</v>
          </cell>
          <cell r="G2332">
            <v>1240</v>
          </cell>
          <cell r="H2332">
            <v>1240</v>
          </cell>
          <cell r="I2332" t="str">
            <v>MANHOLE, OVER 400 CU FT</v>
          </cell>
          <cell r="J2332">
            <v>1993</v>
          </cell>
          <cell r="K2332">
            <v>12888.92</v>
          </cell>
          <cell r="L2332">
            <v>22</v>
          </cell>
          <cell r="M2332">
            <v>585.86</v>
          </cell>
        </row>
        <row r="2333">
          <cell r="A2333" t="str">
            <v>36612401994</v>
          </cell>
          <cell r="B2333" t="str">
            <v>ESD</v>
          </cell>
          <cell r="C2333" t="str">
            <v>0000898</v>
          </cell>
          <cell r="D2333">
            <v>1010300</v>
          </cell>
          <cell r="E2333" t="str">
            <v>D</v>
          </cell>
          <cell r="F2333">
            <v>366</v>
          </cell>
          <cell r="G2333">
            <v>1240</v>
          </cell>
          <cell r="H2333">
            <v>1240</v>
          </cell>
          <cell r="I2333" t="str">
            <v>MANHOLE, OVER 400 CU FT</v>
          </cell>
          <cell r="J2333">
            <v>1994</v>
          </cell>
          <cell r="K2333">
            <v>8521.2999999999993</v>
          </cell>
          <cell r="L2333">
            <v>5</v>
          </cell>
          <cell r="M2333">
            <v>1704.26</v>
          </cell>
        </row>
        <row r="2334">
          <cell r="A2334" t="str">
            <v>36612401995</v>
          </cell>
          <cell r="B2334" t="str">
            <v>ESD</v>
          </cell>
          <cell r="C2334" t="str">
            <v>0000898</v>
          </cell>
          <cell r="D2334">
            <v>1010300</v>
          </cell>
          <cell r="E2334" t="str">
            <v>D</v>
          </cell>
          <cell r="F2334">
            <v>366</v>
          </cell>
          <cell r="G2334">
            <v>1240</v>
          </cell>
          <cell r="H2334">
            <v>1240</v>
          </cell>
          <cell r="I2334" t="str">
            <v>MANHOLE, OVER 400 CU FT</v>
          </cell>
          <cell r="J2334">
            <v>1995</v>
          </cell>
          <cell r="K2334">
            <v>1558.39</v>
          </cell>
          <cell r="L2334">
            <v>1</v>
          </cell>
          <cell r="M2334">
            <v>1558.39</v>
          </cell>
        </row>
        <row r="2335">
          <cell r="A2335" t="str">
            <v>36612401996</v>
          </cell>
          <cell r="B2335" t="str">
            <v>ESD</v>
          </cell>
          <cell r="C2335" t="str">
            <v>0000898</v>
          </cell>
          <cell r="D2335">
            <v>1010300</v>
          </cell>
          <cell r="E2335" t="str">
            <v>D</v>
          </cell>
          <cell r="F2335">
            <v>366</v>
          </cell>
          <cell r="G2335">
            <v>1240</v>
          </cell>
          <cell r="H2335">
            <v>1240</v>
          </cell>
          <cell r="I2335" t="str">
            <v>MANHOLE, OVER 400 CU FT</v>
          </cell>
          <cell r="J2335">
            <v>1996</v>
          </cell>
          <cell r="K2335">
            <v>162066.63</v>
          </cell>
          <cell r="L2335">
            <v>39</v>
          </cell>
          <cell r="M2335">
            <v>4155.55</v>
          </cell>
        </row>
        <row r="2336">
          <cell r="A2336" t="str">
            <v>36612401997</v>
          </cell>
          <cell r="B2336" t="str">
            <v>ESD</v>
          </cell>
          <cell r="C2336" t="str">
            <v>0000898</v>
          </cell>
          <cell r="D2336">
            <v>1010300</v>
          </cell>
          <cell r="E2336" t="str">
            <v>D</v>
          </cell>
          <cell r="F2336">
            <v>366</v>
          </cell>
          <cell r="G2336">
            <v>1240</v>
          </cell>
          <cell r="H2336">
            <v>1240</v>
          </cell>
          <cell r="I2336" t="str">
            <v>MANHOLE, OVER 400 CU FT</v>
          </cell>
          <cell r="J2336">
            <v>1997</v>
          </cell>
          <cell r="K2336">
            <v>102162.82</v>
          </cell>
          <cell r="L2336">
            <v>11</v>
          </cell>
          <cell r="M2336">
            <v>9287.5300000000007</v>
          </cell>
        </row>
        <row r="2337">
          <cell r="A2337" t="str">
            <v>36612401998</v>
          </cell>
          <cell r="B2337" t="str">
            <v>ESD</v>
          </cell>
          <cell r="C2337" t="str">
            <v>0000898</v>
          </cell>
          <cell r="D2337">
            <v>1010300</v>
          </cell>
          <cell r="E2337" t="str">
            <v>D</v>
          </cell>
          <cell r="F2337">
            <v>366</v>
          </cell>
          <cell r="G2337">
            <v>1240</v>
          </cell>
          <cell r="H2337">
            <v>1240</v>
          </cell>
          <cell r="I2337" t="str">
            <v>MANHOLE, OVER 400 CU FT</v>
          </cell>
          <cell r="J2337">
            <v>1998</v>
          </cell>
          <cell r="K2337">
            <v>836854.47</v>
          </cell>
          <cell r="L2337">
            <v>11</v>
          </cell>
          <cell r="M2337">
            <v>76077.679999999993</v>
          </cell>
        </row>
        <row r="2338">
          <cell r="A2338" t="str">
            <v>36612401999</v>
          </cell>
          <cell r="B2338" t="str">
            <v>ESD</v>
          </cell>
          <cell r="C2338" t="str">
            <v>0000898</v>
          </cell>
          <cell r="D2338">
            <v>1010300</v>
          </cell>
          <cell r="E2338" t="str">
            <v>D</v>
          </cell>
          <cell r="F2338">
            <v>366</v>
          </cell>
          <cell r="G2338">
            <v>1240</v>
          </cell>
          <cell r="H2338">
            <v>1240</v>
          </cell>
          <cell r="I2338" t="str">
            <v>MANHOLE, OVER 400 CU FT</v>
          </cell>
          <cell r="J2338">
            <v>1999</v>
          </cell>
          <cell r="K2338">
            <v>4315672.92</v>
          </cell>
          <cell r="L2338">
            <v>6</v>
          </cell>
          <cell r="M2338">
            <v>719278.82</v>
          </cell>
        </row>
        <row r="2339">
          <cell r="A2339" t="str">
            <v>36612402000</v>
          </cell>
          <cell r="B2339" t="str">
            <v>ESD</v>
          </cell>
          <cell r="C2339" t="str">
            <v>0000898</v>
          </cell>
          <cell r="D2339">
            <v>1010300</v>
          </cell>
          <cell r="E2339" t="str">
            <v>D</v>
          </cell>
          <cell r="F2339">
            <v>366</v>
          </cell>
          <cell r="G2339">
            <v>1240</v>
          </cell>
          <cell r="H2339">
            <v>1240</v>
          </cell>
          <cell r="I2339" t="str">
            <v>MANHOLE, OVER 400 CU FT</v>
          </cell>
          <cell r="J2339">
            <v>2000</v>
          </cell>
          <cell r="K2339">
            <v>2890009.27</v>
          </cell>
          <cell r="L2339">
            <v>11</v>
          </cell>
          <cell r="M2339">
            <v>262728.12</v>
          </cell>
        </row>
        <row r="2340">
          <cell r="A2340" t="str">
            <v>36612402001</v>
          </cell>
          <cell r="B2340" t="str">
            <v>ESD</v>
          </cell>
          <cell r="C2340" t="str">
            <v>0000898</v>
          </cell>
          <cell r="D2340">
            <v>1010300</v>
          </cell>
          <cell r="E2340" t="str">
            <v>D</v>
          </cell>
          <cell r="F2340">
            <v>366</v>
          </cell>
          <cell r="G2340">
            <v>1240</v>
          </cell>
          <cell r="H2340">
            <v>1240</v>
          </cell>
          <cell r="I2340" t="str">
            <v>MANHOLE, OVER 400 CU FT</v>
          </cell>
          <cell r="J2340">
            <v>2001</v>
          </cell>
          <cell r="K2340">
            <v>1194527.79</v>
          </cell>
          <cell r="L2340">
            <v>72</v>
          </cell>
          <cell r="M2340">
            <v>16590.66</v>
          </cell>
        </row>
        <row r="2341">
          <cell r="A2341" t="str">
            <v>36612402002</v>
          </cell>
          <cell r="B2341" t="str">
            <v>ESD</v>
          </cell>
          <cell r="C2341" t="str">
            <v>0000898</v>
          </cell>
          <cell r="D2341">
            <v>1010300</v>
          </cell>
          <cell r="E2341" t="str">
            <v>D</v>
          </cell>
          <cell r="F2341">
            <v>366</v>
          </cell>
          <cell r="G2341">
            <v>1240</v>
          </cell>
          <cell r="H2341">
            <v>1240</v>
          </cell>
          <cell r="I2341" t="str">
            <v>MANHOLE, OVER 400 CU FT</v>
          </cell>
          <cell r="J2341">
            <v>2002</v>
          </cell>
          <cell r="K2341">
            <v>1082681.23</v>
          </cell>
          <cell r="L2341">
            <v>41</v>
          </cell>
          <cell r="M2341">
            <v>26406.86</v>
          </cell>
        </row>
        <row r="2342">
          <cell r="A2342" t="str">
            <v>36612402003</v>
          </cell>
          <cell r="B2342" t="str">
            <v>ESD</v>
          </cell>
          <cell r="C2342" t="str">
            <v>0000898</v>
          </cell>
          <cell r="D2342">
            <v>1010300</v>
          </cell>
          <cell r="E2342" t="str">
            <v>D</v>
          </cell>
          <cell r="F2342">
            <v>366</v>
          </cell>
          <cell r="G2342">
            <v>1240</v>
          </cell>
          <cell r="H2342">
            <v>1240</v>
          </cell>
          <cell r="I2342" t="str">
            <v>MANHOLE, OVER 400 CU FT</v>
          </cell>
          <cell r="J2342">
            <v>2003</v>
          </cell>
          <cell r="K2342">
            <v>1430038.5</v>
          </cell>
          <cell r="L2342">
            <v>38</v>
          </cell>
          <cell r="M2342">
            <v>37632.589999999997</v>
          </cell>
        </row>
        <row r="2343">
          <cell r="A2343" t="str">
            <v>36612402004</v>
          </cell>
          <cell r="B2343" t="str">
            <v>ESD</v>
          </cell>
          <cell r="C2343" t="str">
            <v>0000898</v>
          </cell>
          <cell r="D2343">
            <v>1010300</v>
          </cell>
          <cell r="E2343" t="str">
            <v>D</v>
          </cell>
          <cell r="F2343">
            <v>366</v>
          </cell>
          <cell r="G2343">
            <v>1240</v>
          </cell>
          <cell r="H2343">
            <v>1240</v>
          </cell>
          <cell r="I2343" t="str">
            <v>MANHOLE, OVER 400 CU FT</v>
          </cell>
          <cell r="J2343">
            <v>2004</v>
          </cell>
          <cell r="K2343">
            <v>10785.11</v>
          </cell>
          <cell r="L2343">
            <v>21</v>
          </cell>
          <cell r="M2343">
            <v>513.58000000000004</v>
          </cell>
        </row>
        <row r="2344">
          <cell r="A2344" t="str">
            <v>36612402005</v>
          </cell>
          <cell r="B2344" t="str">
            <v>ESD</v>
          </cell>
          <cell r="C2344" t="str">
            <v>0000898</v>
          </cell>
          <cell r="D2344">
            <v>1010300</v>
          </cell>
          <cell r="E2344" t="str">
            <v>D</v>
          </cell>
          <cell r="F2344">
            <v>366</v>
          </cell>
          <cell r="G2344">
            <v>1240</v>
          </cell>
          <cell r="H2344">
            <v>1240</v>
          </cell>
          <cell r="I2344" t="str">
            <v>MANHOLE, OVER 400 CU FT</v>
          </cell>
          <cell r="J2344">
            <v>2005</v>
          </cell>
          <cell r="K2344">
            <v>1463906.65</v>
          </cell>
          <cell r="L2344">
            <v>63</v>
          </cell>
          <cell r="M2344">
            <v>23236.61</v>
          </cell>
        </row>
        <row r="2345">
          <cell r="A2345" t="str">
            <v>36612402006</v>
          </cell>
          <cell r="B2345" t="str">
            <v>ESD</v>
          </cell>
          <cell r="C2345" t="str">
            <v>0000898</v>
          </cell>
          <cell r="D2345">
            <v>1010300</v>
          </cell>
          <cell r="E2345" t="str">
            <v>D</v>
          </cell>
          <cell r="F2345">
            <v>366</v>
          </cell>
          <cell r="G2345">
            <v>1240</v>
          </cell>
          <cell r="H2345">
            <v>1240</v>
          </cell>
          <cell r="I2345" t="str">
            <v>MANHOLE, OVER 400 CU FT</v>
          </cell>
          <cell r="J2345">
            <v>2006</v>
          </cell>
          <cell r="K2345">
            <v>1373462.12</v>
          </cell>
          <cell r="L2345">
            <v>33</v>
          </cell>
          <cell r="M2345">
            <v>41620.06</v>
          </cell>
        </row>
        <row r="2346">
          <cell r="A2346" t="str">
            <v>36612402007</v>
          </cell>
          <cell r="B2346" t="str">
            <v>ESD</v>
          </cell>
          <cell r="C2346" t="str">
            <v>0000898</v>
          </cell>
          <cell r="D2346">
            <v>1010300</v>
          </cell>
          <cell r="E2346" t="str">
            <v>D</v>
          </cell>
          <cell r="F2346">
            <v>366</v>
          </cell>
          <cell r="G2346">
            <v>1240</v>
          </cell>
          <cell r="H2346">
            <v>1240</v>
          </cell>
          <cell r="I2346" t="str">
            <v>MANHOLE, OVER 400 CU FT</v>
          </cell>
          <cell r="J2346">
            <v>2007</v>
          </cell>
          <cell r="K2346">
            <v>312713.07</v>
          </cell>
          <cell r="L2346">
            <v>32</v>
          </cell>
          <cell r="M2346">
            <v>9772.2800000000007</v>
          </cell>
        </row>
        <row r="2347">
          <cell r="A2347" t="str">
            <v>36612402008</v>
          </cell>
          <cell r="B2347" t="str">
            <v>ESD</v>
          </cell>
          <cell r="C2347" t="str">
            <v>0000898</v>
          </cell>
          <cell r="D2347">
            <v>1010300</v>
          </cell>
          <cell r="E2347" t="str">
            <v>D</v>
          </cell>
          <cell r="F2347">
            <v>366</v>
          </cell>
          <cell r="G2347">
            <v>1240</v>
          </cell>
          <cell r="H2347">
            <v>1240</v>
          </cell>
          <cell r="I2347" t="str">
            <v>MANHOLE, OVER 400 CU FT</v>
          </cell>
          <cell r="J2347">
            <v>2008</v>
          </cell>
          <cell r="K2347">
            <v>496712.8</v>
          </cell>
          <cell r="L2347">
            <v>4</v>
          </cell>
          <cell r="M2347">
            <v>124178.2</v>
          </cell>
        </row>
        <row r="2348">
          <cell r="A2348" t="str">
            <v>36612701921</v>
          </cell>
          <cell r="B2348" t="str">
            <v>ESD</v>
          </cell>
          <cell r="C2348" t="str">
            <v>0000898</v>
          </cell>
          <cell r="D2348">
            <v>1010300</v>
          </cell>
          <cell r="E2348" t="str">
            <v>D</v>
          </cell>
          <cell r="F2348">
            <v>366</v>
          </cell>
          <cell r="G2348">
            <v>1270</v>
          </cell>
          <cell r="H2348">
            <v>1270</v>
          </cell>
          <cell r="I2348" t="str">
            <v>MANHOLE, FOREIGN</v>
          </cell>
          <cell r="J2348">
            <v>1921</v>
          </cell>
          <cell r="K2348">
            <v>0.35</v>
          </cell>
          <cell r="L2348">
            <v>298</v>
          </cell>
          <cell r="M2348">
            <v>0</v>
          </cell>
        </row>
        <row r="2349">
          <cell r="A2349" t="str">
            <v>36612701972</v>
          </cell>
          <cell r="B2349" t="str">
            <v>ESD</v>
          </cell>
          <cell r="C2349" t="str">
            <v>0000898</v>
          </cell>
          <cell r="D2349">
            <v>1010300</v>
          </cell>
          <cell r="E2349" t="str">
            <v>D</v>
          </cell>
          <cell r="F2349">
            <v>366</v>
          </cell>
          <cell r="G2349">
            <v>1270</v>
          </cell>
          <cell r="H2349">
            <v>1270</v>
          </cell>
          <cell r="I2349" t="str">
            <v>MANHOLE, FOREIGN</v>
          </cell>
          <cell r="J2349">
            <v>1972</v>
          </cell>
          <cell r="K2349">
            <v>3.79</v>
          </cell>
          <cell r="L2349">
            <v>1</v>
          </cell>
          <cell r="M2349">
            <v>3.79</v>
          </cell>
        </row>
        <row r="2350">
          <cell r="A2350" t="str">
            <v>36612701977</v>
          </cell>
          <cell r="B2350" t="str">
            <v>ESD</v>
          </cell>
          <cell r="C2350" t="str">
            <v>0000898</v>
          </cell>
          <cell r="D2350">
            <v>1010300</v>
          </cell>
          <cell r="E2350" t="str">
            <v>D</v>
          </cell>
          <cell r="F2350">
            <v>366</v>
          </cell>
          <cell r="G2350">
            <v>1270</v>
          </cell>
          <cell r="H2350">
            <v>1270</v>
          </cell>
          <cell r="I2350" t="str">
            <v>MANHOLE, FOREIGN</v>
          </cell>
          <cell r="J2350">
            <v>1977</v>
          </cell>
          <cell r="K2350">
            <v>0.15</v>
          </cell>
          <cell r="L2350">
            <v>1</v>
          </cell>
          <cell r="M2350">
            <v>0.15</v>
          </cell>
        </row>
        <row r="2351">
          <cell r="A2351" t="str">
            <v>36612701978</v>
          </cell>
          <cell r="B2351" t="str">
            <v>ESD</v>
          </cell>
          <cell r="C2351" t="str">
            <v>0000898</v>
          </cell>
          <cell r="D2351">
            <v>1010300</v>
          </cell>
          <cell r="E2351" t="str">
            <v>D</v>
          </cell>
          <cell r="F2351">
            <v>366</v>
          </cell>
          <cell r="G2351">
            <v>1270</v>
          </cell>
          <cell r="H2351">
            <v>1270</v>
          </cell>
          <cell r="I2351" t="str">
            <v>MANHOLE, FOREIGN</v>
          </cell>
          <cell r="J2351">
            <v>1978</v>
          </cell>
          <cell r="K2351">
            <v>0.61</v>
          </cell>
          <cell r="L2351">
            <v>4</v>
          </cell>
          <cell r="M2351">
            <v>0.15</v>
          </cell>
        </row>
        <row r="2352">
          <cell r="A2352" t="str">
            <v>36612701979</v>
          </cell>
          <cell r="B2352" t="str">
            <v>ESD</v>
          </cell>
          <cell r="C2352" t="str">
            <v>0000898</v>
          </cell>
          <cell r="D2352">
            <v>1010300</v>
          </cell>
          <cell r="E2352" t="str">
            <v>D</v>
          </cell>
          <cell r="F2352">
            <v>366</v>
          </cell>
          <cell r="G2352">
            <v>1270</v>
          </cell>
          <cell r="H2352">
            <v>1270</v>
          </cell>
          <cell r="I2352" t="str">
            <v>MANHOLE, FOREIGN</v>
          </cell>
          <cell r="J2352">
            <v>1979</v>
          </cell>
          <cell r="K2352">
            <v>1.25</v>
          </cell>
          <cell r="L2352">
            <v>1</v>
          </cell>
          <cell r="M2352">
            <v>1.25</v>
          </cell>
        </row>
        <row r="2353">
          <cell r="A2353" t="str">
            <v>36612701982</v>
          </cell>
          <cell r="B2353" t="str">
            <v>ESD</v>
          </cell>
          <cell r="C2353" t="str">
            <v>0000898</v>
          </cell>
          <cell r="D2353">
            <v>1010300</v>
          </cell>
          <cell r="E2353" t="str">
            <v>D</v>
          </cell>
          <cell r="F2353">
            <v>366</v>
          </cell>
          <cell r="G2353">
            <v>1270</v>
          </cell>
          <cell r="H2353">
            <v>1270</v>
          </cell>
          <cell r="I2353" t="str">
            <v>MANHOLE, FOREIGN</v>
          </cell>
          <cell r="J2353">
            <v>1982</v>
          </cell>
          <cell r="K2353">
            <v>6.69</v>
          </cell>
          <cell r="L2353">
            <v>1</v>
          </cell>
          <cell r="M2353">
            <v>6.69</v>
          </cell>
        </row>
        <row r="2354">
          <cell r="A2354" t="str">
            <v>36612701984</v>
          </cell>
          <cell r="B2354" t="str">
            <v>ESD</v>
          </cell>
          <cell r="C2354" t="str">
            <v>0000898</v>
          </cell>
          <cell r="D2354">
            <v>1010300</v>
          </cell>
          <cell r="E2354" t="str">
            <v>D</v>
          </cell>
          <cell r="F2354">
            <v>366</v>
          </cell>
          <cell r="G2354">
            <v>1270</v>
          </cell>
          <cell r="H2354">
            <v>1270</v>
          </cell>
          <cell r="I2354" t="str">
            <v>MANHOLE, FOREIGN</v>
          </cell>
          <cell r="J2354">
            <v>1984</v>
          </cell>
          <cell r="K2354">
            <v>381.92</v>
          </cell>
          <cell r="L2354">
            <v>59</v>
          </cell>
          <cell r="M2354">
            <v>6.47</v>
          </cell>
        </row>
        <row r="2355">
          <cell r="A2355" t="str">
            <v>36612701985</v>
          </cell>
          <cell r="B2355" t="str">
            <v>ESD</v>
          </cell>
          <cell r="C2355" t="str">
            <v>0000898</v>
          </cell>
          <cell r="D2355">
            <v>1010300</v>
          </cell>
          <cell r="E2355" t="str">
            <v>D</v>
          </cell>
          <cell r="F2355">
            <v>366</v>
          </cell>
          <cell r="G2355">
            <v>1270</v>
          </cell>
          <cell r="H2355">
            <v>1270</v>
          </cell>
          <cell r="I2355" t="str">
            <v>MANHOLE, FOREIGN</v>
          </cell>
          <cell r="J2355">
            <v>1985</v>
          </cell>
          <cell r="K2355">
            <v>28.44</v>
          </cell>
          <cell r="L2355">
            <v>3</v>
          </cell>
          <cell r="M2355">
            <v>9.48</v>
          </cell>
        </row>
        <row r="2356">
          <cell r="A2356" t="str">
            <v>36612701986</v>
          </cell>
          <cell r="B2356" t="str">
            <v>ESD</v>
          </cell>
          <cell r="C2356" t="str">
            <v>0000898</v>
          </cell>
          <cell r="D2356">
            <v>1010300</v>
          </cell>
          <cell r="E2356" t="str">
            <v>D</v>
          </cell>
          <cell r="F2356">
            <v>366</v>
          </cell>
          <cell r="G2356">
            <v>1270</v>
          </cell>
          <cell r="H2356">
            <v>1270</v>
          </cell>
          <cell r="I2356" t="str">
            <v>MANHOLE, FOREIGN</v>
          </cell>
          <cell r="J2356">
            <v>1986</v>
          </cell>
          <cell r="K2356">
            <v>27.55</v>
          </cell>
          <cell r="L2356">
            <v>6</v>
          </cell>
          <cell r="M2356">
            <v>4.59</v>
          </cell>
        </row>
        <row r="2357">
          <cell r="A2357" t="str">
            <v>36612701987</v>
          </cell>
          <cell r="B2357" t="str">
            <v>ESD</v>
          </cell>
          <cell r="C2357" t="str">
            <v>0000898</v>
          </cell>
          <cell r="D2357">
            <v>1010300</v>
          </cell>
          <cell r="E2357" t="str">
            <v>D</v>
          </cell>
          <cell r="F2357">
            <v>366</v>
          </cell>
          <cell r="G2357">
            <v>1270</v>
          </cell>
          <cell r="H2357">
            <v>1270</v>
          </cell>
          <cell r="I2357" t="str">
            <v>MANHOLE, FOREIGN</v>
          </cell>
          <cell r="J2357">
            <v>1987</v>
          </cell>
          <cell r="K2357">
            <v>1.1499999999999999</v>
          </cell>
          <cell r="L2357">
            <v>3</v>
          </cell>
          <cell r="M2357">
            <v>0.38</v>
          </cell>
        </row>
        <row r="2358">
          <cell r="A2358" t="str">
            <v>36612701988</v>
          </cell>
          <cell r="B2358" t="str">
            <v>ESD</v>
          </cell>
          <cell r="C2358" t="str">
            <v>0000898</v>
          </cell>
          <cell r="D2358">
            <v>1010300</v>
          </cell>
          <cell r="E2358" t="str">
            <v>D</v>
          </cell>
          <cell r="F2358">
            <v>366</v>
          </cell>
          <cell r="G2358">
            <v>1270</v>
          </cell>
          <cell r="H2358">
            <v>1270</v>
          </cell>
          <cell r="I2358" t="str">
            <v>MANHOLE, FOREIGN</v>
          </cell>
          <cell r="J2358">
            <v>1988</v>
          </cell>
          <cell r="K2358">
            <v>1.1299999999999999</v>
          </cell>
          <cell r="L2358">
            <v>10</v>
          </cell>
          <cell r="M2358">
            <v>0.11</v>
          </cell>
        </row>
        <row r="2359">
          <cell r="A2359" t="str">
            <v>36612701991</v>
          </cell>
          <cell r="B2359" t="str">
            <v>ESD</v>
          </cell>
          <cell r="C2359" t="str">
            <v>0000898</v>
          </cell>
          <cell r="D2359">
            <v>1010300</v>
          </cell>
          <cell r="E2359" t="str">
            <v>D</v>
          </cell>
          <cell r="F2359">
            <v>366</v>
          </cell>
          <cell r="G2359">
            <v>1270</v>
          </cell>
          <cell r="H2359">
            <v>1270</v>
          </cell>
          <cell r="I2359" t="str">
            <v>MANHOLE, FOREIGN</v>
          </cell>
          <cell r="J2359">
            <v>1991</v>
          </cell>
          <cell r="K2359">
            <v>4.8099999999999996</v>
          </cell>
          <cell r="L2359">
            <v>6</v>
          </cell>
          <cell r="M2359">
            <v>0.8</v>
          </cell>
        </row>
        <row r="2360">
          <cell r="A2360" t="str">
            <v>36612701992</v>
          </cell>
          <cell r="B2360" t="str">
            <v>ESD</v>
          </cell>
          <cell r="C2360" t="str">
            <v>0000898</v>
          </cell>
          <cell r="D2360">
            <v>1010300</v>
          </cell>
          <cell r="E2360" t="str">
            <v>D</v>
          </cell>
          <cell r="F2360">
            <v>366</v>
          </cell>
          <cell r="G2360">
            <v>1270</v>
          </cell>
          <cell r="H2360">
            <v>1270</v>
          </cell>
          <cell r="I2360" t="str">
            <v>MANHOLE, FOREIGN</v>
          </cell>
          <cell r="J2360">
            <v>1992</v>
          </cell>
          <cell r="K2360">
            <v>0.2</v>
          </cell>
          <cell r="L2360">
            <v>3</v>
          </cell>
          <cell r="M2360">
            <v>7.0000000000000007E-2</v>
          </cell>
        </row>
        <row r="2361">
          <cell r="A2361" t="str">
            <v>36612701993</v>
          </cell>
          <cell r="B2361" t="str">
            <v>ESD</v>
          </cell>
          <cell r="C2361" t="str">
            <v>0000898</v>
          </cell>
          <cell r="D2361">
            <v>1010300</v>
          </cell>
          <cell r="E2361" t="str">
            <v>D</v>
          </cell>
          <cell r="F2361">
            <v>366</v>
          </cell>
          <cell r="G2361">
            <v>1270</v>
          </cell>
          <cell r="H2361">
            <v>1270</v>
          </cell>
          <cell r="I2361" t="str">
            <v>MANHOLE, FOREIGN</v>
          </cell>
          <cell r="J2361">
            <v>1993</v>
          </cell>
          <cell r="K2361">
            <v>0.06</v>
          </cell>
          <cell r="L2361">
            <v>4</v>
          </cell>
          <cell r="M2361">
            <v>0.02</v>
          </cell>
        </row>
        <row r="2362">
          <cell r="A2362" t="str">
            <v>36612701994</v>
          </cell>
          <cell r="B2362" t="str">
            <v>ESD</v>
          </cell>
          <cell r="C2362" t="str">
            <v>0000898</v>
          </cell>
          <cell r="D2362">
            <v>1010300</v>
          </cell>
          <cell r="E2362" t="str">
            <v>D</v>
          </cell>
          <cell r="F2362">
            <v>366</v>
          </cell>
          <cell r="G2362">
            <v>1270</v>
          </cell>
          <cell r="H2362">
            <v>1270</v>
          </cell>
          <cell r="I2362" t="str">
            <v>MANHOLE, FOREIGN</v>
          </cell>
          <cell r="J2362">
            <v>1994</v>
          </cell>
          <cell r="K2362">
            <v>7.0000000000000007E-2</v>
          </cell>
          <cell r="L2362">
            <v>9</v>
          </cell>
          <cell r="M2362">
            <v>0.01</v>
          </cell>
        </row>
        <row r="2363">
          <cell r="A2363" t="str">
            <v>36612701995</v>
          </cell>
          <cell r="B2363" t="str">
            <v>ESD</v>
          </cell>
          <cell r="C2363" t="str">
            <v>0000898</v>
          </cell>
          <cell r="D2363">
            <v>1010300</v>
          </cell>
          <cell r="E2363" t="str">
            <v>D</v>
          </cell>
          <cell r="F2363">
            <v>366</v>
          </cell>
          <cell r="G2363">
            <v>1270</v>
          </cell>
          <cell r="H2363">
            <v>1270</v>
          </cell>
          <cell r="I2363" t="str">
            <v>MANHOLE, FOREIGN</v>
          </cell>
          <cell r="J2363">
            <v>1995</v>
          </cell>
          <cell r="K2363">
            <v>2.38</v>
          </cell>
          <cell r="L2363">
            <v>2</v>
          </cell>
          <cell r="M2363">
            <v>1.19</v>
          </cell>
        </row>
        <row r="2364">
          <cell r="A2364" t="str">
            <v>36612721983</v>
          </cell>
          <cell r="B2364" t="str">
            <v>ESD</v>
          </cell>
          <cell r="C2364" t="str">
            <v>0000898</v>
          </cell>
          <cell r="D2364">
            <v>1010300</v>
          </cell>
          <cell r="E2364" t="str">
            <v>D</v>
          </cell>
          <cell r="F2364">
            <v>366</v>
          </cell>
          <cell r="G2364">
            <v>1272</v>
          </cell>
          <cell r="H2364">
            <v>1272</v>
          </cell>
          <cell r="I2364" t="str">
            <v>MANHOLE, DONATED</v>
          </cell>
          <cell r="J2364">
            <v>1983</v>
          </cell>
          <cell r="K2364">
            <v>183.29</v>
          </cell>
          <cell r="L2364">
            <v>54</v>
          </cell>
          <cell r="M2364">
            <v>3.39</v>
          </cell>
        </row>
        <row r="2365">
          <cell r="A2365" t="str">
            <v>36612721984</v>
          </cell>
          <cell r="B2365" t="str">
            <v>ESD</v>
          </cell>
          <cell r="C2365" t="str">
            <v>0000898</v>
          </cell>
          <cell r="D2365">
            <v>1010300</v>
          </cell>
          <cell r="E2365" t="str">
            <v>D</v>
          </cell>
          <cell r="F2365">
            <v>366</v>
          </cell>
          <cell r="G2365">
            <v>1272</v>
          </cell>
          <cell r="H2365">
            <v>1272</v>
          </cell>
          <cell r="I2365" t="str">
            <v>MANHOLE, DONATED</v>
          </cell>
          <cell r="J2365">
            <v>1984</v>
          </cell>
          <cell r="K2365">
            <v>159.44999999999999</v>
          </cell>
          <cell r="L2365">
            <v>36</v>
          </cell>
          <cell r="M2365">
            <v>4.43</v>
          </cell>
        </row>
        <row r="2366">
          <cell r="A2366" t="str">
            <v>36612721985</v>
          </cell>
          <cell r="B2366" t="str">
            <v>ESD</v>
          </cell>
          <cell r="C2366" t="str">
            <v>0000898</v>
          </cell>
          <cell r="D2366">
            <v>1010300</v>
          </cell>
          <cell r="E2366" t="str">
            <v>D</v>
          </cell>
          <cell r="F2366">
            <v>366</v>
          </cell>
          <cell r="G2366">
            <v>1272</v>
          </cell>
          <cell r="H2366">
            <v>1272</v>
          </cell>
          <cell r="I2366" t="str">
            <v>MANHOLE, DONATED</v>
          </cell>
          <cell r="J2366">
            <v>1985</v>
          </cell>
          <cell r="K2366">
            <v>743.84</v>
          </cell>
          <cell r="L2366">
            <v>40</v>
          </cell>
          <cell r="M2366">
            <v>18.600000000000001</v>
          </cell>
        </row>
        <row r="2367">
          <cell r="A2367" t="str">
            <v>36612721986</v>
          </cell>
          <cell r="B2367" t="str">
            <v>ESD</v>
          </cell>
          <cell r="C2367" t="str">
            <v>0000898</v>
          </cell>
          <cell r="D2367">
            <v>1010300</v>
          </cell>
          <cell r="E2367" t="str">
            <v>D</v>
          </cell>
          <cell r="F2367">
            <v>366</v>
          </cell>
          <cell r="G2367">
            <v>1272</v>
          </cell>
          <cell r="H2367">
            <v>1272</v>
          </cell>
          <cell r="I2367" t="str">
            <v>MANHOLE, DONATED</v>
          </cell>
          <cell r="J2367">
            <v>1986</v>
          </cell>
          <cell r="K2367">
            <v>157.88999999999999</v>
          </cell>
          <cell r="L2367">
            <v>35</v>
          </cell>
          <cell r="M2367">
            <v>4.51</v>
          </cell>
        </row>
        <row r="2368">
          <cell r="A2368" t="str">
            <v>36612721987</v>
          </cell>
          <cell r="B2368" t="str">
            <v>ESD</v>
          </cell>
          <cell r="C2368" t="str">
            <v>0000898</v>
          </cell>
          <cell r="D2368">
            <v>1010300</v>
          </cell>
          <cell r="E2368" t="str">
            <v>D</v>
          </cell>
          <cell r="F2368">
            <v>366</v>
          </cell>
          <cell r="G2368">
            <v>1272</v>
          </cell>
          <cell r="H2368">
            <v>1272</v>
          </cell>
          <cell r="I2368" t="str">
            <v>MANHOLE, DONATED</v>
          </cell>
          <cell r="J2368">
            <v>1987</v>
          </cell>
          <cell r="K2368">
            <v>118.44</v>
          </cell>
          <cell r="L2368">
            <v>100</v>
          </cell>
          <cell r="M2368">
            <v>1.18</v>
          </cell>
        </row>
        <row r="2369">
          <cell r="A2369" t="str">
            <v>36612721988</v>
          </cell>
          <cell r="B2369" t="str">
            <v>ESD</v>
          </cell>
          <cell r="C2369" t="str">
            <v>0000898</v>
          </cell>
          <cell r="D2369">
            <v>1010300</v>
          </cell>
          <cell r="E2369" t="str">
            <v>D</v>
          </cell>
          <cell r="F2369">
            <v>366</v>
          </cell>
          <cell r="G2369">
            <v>1272</v>
          </cell>
          <cell r="H2369">
            <v>1272</v>
          </cell>
          <cell r="I2369" t="str">
            <v>MANHOLE, DONATED</v>
          </cell>
          <cell r="J2369">
            <v>1988</v>
          </cell>
          <cell r="K2369">
            <v>26.86</v>
          </cell>
          <cell r="L2369">
            <v>68</v>
          </cell>
          <cell r="M2369">
            <v>0.4</v>
          </cell>
        </row>
        <row r="2370">
          <cell r="A2370" t="str">
            <v>36612721989</v>
          </cell>
          <cell r="B2370" t="str">
            <v>ESD</v>
          </cell>
          <cell r="C2370" t="str">
            <v>0000898</v>
          </cell>
          <cell r="D2370">
            <v>1010300</v>
          </cell>
          <cell r="E2370" t="str">
            <v>D</v>
          </cell>
          <cell r="F2370">
            <v>366</v>
          </cell>
          <cell r="G2370">
            <v>1272</v>
          </cell>
          <cell r="H2370">
            <v>1272</v>
          </cell>
          <cell r="I2370" t="str">
            <v>MANHOLE, DONATED</v>
          </cell>
          <cell r="J2370">
            <v>1989</v>
          </cell>
          <cell r="K2370">
            <v>95.42</v>
          </cell>
          <cell r="L2370">
            <v>31</v>
          </cell>
          <cell r="M2370">
            <v>3.08</v>
          </cell>
        </row>
        <row r="2371">
          <cell r="A2371" t="str">
            <v>36612721990</v>
          </cell>
          <cell r="B2371" t="str">
            <v>ESD</v>
          </cell>
          <cell r="C2371" t="str">
            <v>0000898</v>
          </cell>
          <cell r="D2371">
            <v>1010300</v>
          </cell>
          <cell r="E2371" t="str">
            <v>D</v>
          </cell>
          <cell r="F2371">
            <v>366</v>
          </cell>
          <cell r="G2371">
            <v>1272</v>
          </cell>
          <cell r="H2371">
            <v>1272</v>
          </cell>
          <cell r="I2371" t="str">
            <v>MANHOLE, DONATED</v>
          </cell>
          <cell r="J2371">
            <v>1990</v>
          </cell>
          <cell r="K2371">
            <v>98.08</v>
          </cell>
          <cell r="L2371">
            <v>28</v>
          </cell>
          <cell r="M2371">
            <v>3.5</v>
          </cell>
        </row>
        <row r="2372">
          <cell r="A2372" t="str">
            <v>36612721991</v>
          </cell>
          <cell r="B2372" t="str">
            <v>ESD</v>
          </cell>
          <cell r="C2372" t="str">
            <v>0000898</v>
          </cell>
          <cell r="D2372">
            <v>1010300</v>
          </cell>
          <cell r="E2372" t="str">
            <v>D</v>
          </cell>
          <cell r="F2372">
            <v>366</v>
          </cell>
          <cell r="G2372">
            <v>1272</v>
          </cell>
          <cell r="H2372">
            <v>1272</v>
          </cell>
          <cell r="I2372" t="str">
            <v>MANHOLE, DONATED</v>
          </cell>
          <cell r="J2372">
            <v>1991</v>
          </cell>
          <cell r="K2372">
            <v>18.11</v>
          </cell>
          <cell r="L2372">
            <v>28</v>
          </cell>
          <cell r="M2372">
            <v>0.65</v>
          </cell>
        </row>
        <row r="2373">
          <cell r="A2373" t="str">
            <v>36612721992</v>
          </cell>
          <cell r="B2373" t="str">
            <v>ESD</v>
          </cell>
          <cell r="C2373" t="str">
            <v>0000898</v>
          </cell>
          <cell r="D2373">
            <v>1010300</v>
          </cell>
          <cell r="E2373" t="str">
            <v>D</v>
          </cell>
          <cell r="F2373">
            <v>366</v>
          </cell>
          <cell r="G2373">
            <v>1272</v>
          </cell>
          <cell r="H2373">
            <v>1272</v>
          </cell>
          <cell r="I2373" t="str">
            <v>MANHOLE, DONATED</v>
          </cell>
          <cell r="J2373">
            <v>1992</v>
          </cell>
          <cell r="K2373">
            <v>7.48</v>
          </cell>
          <cell r="L2373">
            <v>28</v>
          </cell>
          <cell r="M2373">
            <v>0.27</v>
          </cell>
        </row>
        <row r="2374">
          <cell r="A2374" t="str">
            <v>36612721993</v>
          </cell>
          <cell r="B2374" t="str">
            <v>ESD</v>
          </cell>
          <cell r="C2374" t="str">
            <v>0000898</v>
          </cell>
          <cell r="D2374">
            <v>1010300</v>
          </cell>
          <cell r="E2374" t="str">
            <v>D</v>
          </cell>
          <cell r="F2374">
            <v>366</v>
          </cell>
          <cell r="G2374">
            <v>1272</v>
          </cell>
          <cell r="H2374">
            <v>1272</v>
          </cell>
          <cell r="I2374" t="str">
            <v>MANHOLE, DONATED</v>
          </cell>
          <cell r="J2374">
            <v>1993</v>
          </cell>
          <cell r="K2374">
            <v>4.5999999999999996</v>
          </cell>
          <cell r="L2374">
            <v>17</v>
          </cell>
          <cell r="M2374">
            <v>0.27</v>
          </cell>
        </row>
        <row r="2375">
          <cell r="A2375" t="str">
            <v>36612721994</v>
          </cell>
          <cell r="B2375" t="str">
            <v>ESD</v>
          </cell>
          <cell r="C2375" t="str">
            <v>0000898</v>
          </cell>
          <cell r="D2375">
            <v>1010300</v>
          </cell>
          <cell r="E2375" t="str">
            <v>D</v>
          </cell>
          <cell r="F2375">
            <v>366</v>
          </cell>
          <cell r="G2375">
            <v>1272</v>
          </cell>
          <cell r="H2375">
            <v>1272</v>
          </cell>
          <cell r="I2375" t="str">
            <v>MANHOLE, DONATED</v>
          </cell>
          <cell r="J2375">
            <v>1994</v>
          </cell>
          <cell r="K2375">
            <v>3.07</v>
          </cell>
          <cell r="L2375">
            <v>27</v>
          </cell>
          <cell r="M2375">
            <v>0.11</v>
          </cell>
        </row>
        <row r="2376">
          <cell r="A2376" t="str">
            <v>36612721995</v>
          </cell>
          <cell r="B2376" t="str">
            <v>ESD</v>
          </cell>
          <cell r="C2376" t="str">
            <v>0000898</v>
          </cell>
          <cell r="D2376">
            <v>1010300</v>
          </cell>
          <cell r="E2376" t="str">
            <v>D</v>
          </cell>
          <cell r="F2376">
            <v>366</v>
          </cell>
          <cell r="G2376">
            <v>1272</v>
          </cell>
          <cell r="H2376">
            <v>1272</v>
          </cell>
          <cell r="I2376" t="str">
            <v>MANHOLE, DONATED</v>
          </cell>
          <cell r="J2376">
            <v>1995</v>
          </cell>
          <cell r="K2376">
            <v>33.799999999999997</v>
          </cell>
          <cell r="L2376">
            <v>25</v>
          </cell>
          <cell r="M2376">
            <v>1.35</v>
          </cell>
        </row>
        <row r="2377">
          <cell r="A2377" t="str">
            <v>36612721996</v>
          </cell>
          <cell r="B2377" t="str">
            <v>ESD</v>
          </cell>
          <cell r="C2377" t="str">
            <v>0000898</v>
          </cell>
          <cell r="D2377">
            <v>1010300</v>
          </cell>
          <cell r="E2377" t="str">
            <v>D</v>
          </cell>
          <cell r="F2377">
            <v>366</v>
          </cell>
          <cell r="G2377">
            <v>1272</v>
          </cell>
          <cell r="H2377">
            <v>1272</v>
          </cell>
          <cell r="I2377" t="str">
            <v>MANHOLE, DONATED</v>
          </cell>
          <cell r="J2377">
            <v>1996</v>
          </cell>
          <cell r="K2377">
            <v>7.34</v>
          </cell>
          <cell r="L2377">
            <v>13</v>
          </cell>
          <cell r="M2377">
            <v>0.56000000000000005</v>
          </cell>
        </row>
        <row r="2378">
          <cell r="A2378" t="str">
            <v>36612721997</v>
          </cell>
          <cell r="B2378" t="str">
            <v>ESD</v>
          </cell>
          <cell r="C2378" t="str">
            <v>0000898</v>
          </cell>
          <cell r="D2378">
            <v>1010300</v>
          </cell>
          <cell r="E2378" t="str">
            <v>D</v>
          </cell>
          <cell r="F2378">
            <v>366</v>
          </cell>
          <cell r="G2378">
            <v>1272</v>
          </cell>
          <cell r="H2378">
            <v>1272</v>
          </cell>
          <cell r="I2378" t="str">
            <v>MANHOLE, DONATED</v>
          </cell>
          <cell r="J2378">
            <v>1997</v>
          </cell>
          <cell r="K2378">
            <v>504.69</v>
          </cell>
          <cell r="L2378">
            <v>46</v>
          </cell>
          <cell r="M2378">
            <v>10.97</v>
          </cell>
        </row>
        <row r="2379">
          <cell r="A2379" t="str">
            <v>36612721998</v>
          </cell>
          <cell r="B2379" t="str">
            <v>ESD</v>
          </cell>
          <cell r="C2379" t="str">
            <v>0000898</v>
          </cell>
          <cell r="D2379">
            <v>1010300</v>
          </cell>
          <cell r="E2379" t="str">
            <v>D</v>
          </cell>
          <cell r="F2379">
            <v>366</v>
          </cell>
          <cell r="G2379">
            <v>1272</v>
          </cell>
          <cell r="H2379">
            <v>1272</v>
          </cell>
          <cell r="I2379" t="str">
            <v>MANHOLE, DONATED</v>
          </cell>
          <cell r="J2379">
            <v>1998</v>
          </cell>
          <cell r="K2379">
            <v>10.16</v>
          </cell>
          <cell r="L2379">
            <v>5</v>
          </cell>
          <cell r="M2379">
            <v>2.0299999999999998</v>
          </cell>
        </row>
        <row r="2380">
          <cell r="A2380" t="str">
            <v>36612721999</v>
          </cell>
          <cell r="B2380" t="str">
            <v>ESD</v>
          </cell>
          <cell r="C2380" t="str">
            <v>0000898</v>
          </cell>
          <cell r="D2380">
            <v>1010300</v>
          </cell>
          <cell r="E2380" t="str">
            <v>D</v>
          </cell>
          <cell r="F2380">
            <v>366</v>
          </cell>
          <cell r="G2380">
            <v>1272</v>
          </cell>
          <cell r="H2380">
            <v>1272</v>
          </cell>
          <cell r="I2380" t="str">
            <v>MANHOLE, DONATED</v>
          </cell>
          <cell r="J2380">
            <v>1999</v>
          </cell>
          <cell r="K2380">
            <v>1647.57</v>
          </cell>
          <cell r="L2380">
            <v>32</v>
          </cell>
          <cell r="M2380">
            <v>51.49</v>
          </cell>
        </row>
        <row r="2381">
          <cell r="A2381" t="str">
            <v>36612722000</v>
          </cell>
          <cell r="B2381" t="str">
            <v>ESD</v>
          </cell>
          <cell r="C2381" t="str">
            <v>0000898</v>
          </cell>
          <cell r="D2381">
            <v>1010300</v>
          </cell>
          <cell r="E2381" t="str">
            <v>D</v>
          </cell>
          <cell r="F2381">
            <v>366</v>
          </cell>
          <cell r="G2381">
            <v>1272</v>
          </cell>
          <cell r="H2381">
            <v>1272</v>
          </cell>
          <cell r="I2381" t="str">
            <v>MANHOLE, DONATED</v>
          </cell>
          <cell r="J2381">
            <v>2000</v>
          </cell>
          <cell r="K2381">
            <v>42202.32</v>
          </cell>
          <cell r="L2381">
            <v>30</v>
          </cell>
          <cell r="M2381">
            <v>1406.74</v>
          </cell>
        </row>
        <row r="2382">
          <cell r="A2382" t="str">
            <v>36612722001</v>
          </cell>
          <cell r="B2382" t="str">
            <v>ESD</v>
          </cell>
          <cell r="C2382" t="str">
            <v>0000898</v>
          </cell>
          <cell r="D2382">
            <v>1010300</v>
          </cell>
          <cell r="E2382" t="str">
            <v>D</v>
          </cell>
          <cell r="F2382">
            <v>366</v>
          </cell>
          <cell r="G2382">
            <v>1272</v>
          </cell>
          <cell r="H2382">
            <v>1272</v>
          </cell>
          <cell r="I2382" t="str">
            <v>MANHOLE, DONATED</v>
          </cell>
          <cell r="J2382">
            <v>2001</v>
          </cell>
          <cell r="K2382">
            <v>39252.839999999997</v>
          </cell>
          <cell r="L2382">
            <v>33</v>
          </cell>
          <cell r="M2382">
            <v>1189.48</v>
          </cell>
        </row>
        <row r="2383">
          <cell r="A2383" t="str">
            <v>36612722002</v>
          </cell>
          <cell r="B2383" t="str">
            <v>ESD</v>
          </cell>
          <cell r="C2383" t="str">
            <v>0000898</v>
          </cell>
          <cell r="D2383">
            <v>1010300</v>
          </cell>
          <cell r="E2383" t="str">
            <v>D</v>
          </cell>
          <cell r="F2383">
            <v>366</v>
          </cell>
          <cell r="G2383">
            <v>1272</v>
          </cell>
          <cell r="H2383">
            <v>1272</v>
          </cell>
          <cell r="I2383" t="str">
            <v>MANHOLE, DONATED</v>
          </cell>
          <cell r="J2383">
            <v>2002</v>
          </cell>
          <cell r="K2383">
            <v>13194.55</v>
          </cell>
          <cell r="L2383">
            <v>63</v>
          </cell>
          <cell r="M2383">
            <v>209.44</v>
          </cell>
        </row>
        <row r="2384">
          <cell r="A2384" t="str">
            <v>36612722005</v>
          </cell>
          <cell r="B2384" t="str">
            <v>ESD</v>
          </cell>
          <cell r="C2384" t="str">
            <v>0000898</v>
          </cell>
          <cell r="D2384">
            <v>1010300</v>
          </cell>
          <cell r="E2384" t="str">
            <v>D</v>
          </cell>
          <cell r="F2384">
            <v>366</v>
          </cell>
          <cell r="G2384">
            <v>1272</v>
          </cell>
          <cell r="H2384">
            <v>1272</v>
          </cell>
          <cell r="I2384" t="str">
            <v>MANHOLE, DONATED</v>
          </cell>
          <cell r="J2384">
            <v>2005</v>
          </cell>
          <cell r="K2384">
            <v>111.31</v>
          </cell>
          <cell r="L2384">
            <v>34</v>
          </cell>
          <cell r="M2384">
            <v>3.27</v>
          </cell>
        </row>
        <row r="2385">
          <cell r="A2385" t="str">
            <v>36613001921</v>
          </cell>
          <cell r="B2385" t="str">
            <v>ESD</v>
          </cell>
          <cell r="C2385" t="str">
            <v>0000898</v>
          </cell>
          <cell r="D2385">
            <v>1010300</v>
          </cell>
          <cell r="E2385" t="str">
            <v>D</v>
          </cell>
          <cell r="F2385">
            <v>366</v>
          </cell>
          <cell r="G2385">
            <v>1300</v>
          </cell>
          <cell r="H2385">
            <v>1300</v>
          </cell>
          <cell r="I2385" t="str">
            <v>ENCLOSURE, EQUIPMENT</v>
          </cell>
          <cell r="J2385">
            <v>1921</v>
          </cell>
          <cell r="K2385">
            <v>20972.34</v>
          </cell>
          <cell r="L2385">
            <v>16</v>
          </cell>
          <cell r="M2385">
            <v>1310.77</v>
          </cell>
        </row>
        <row r="2386">
          <cell r="A2386" t="str">
            <v>36613001962</v>
          </cell>
          <cell r="B2386" t="str">
            <v>ESD</v>
          </cell>
          <cell r="C2386" t="str">
            <v>0000898</v>
          </cell>
          <cell r="D2386">
            <v>1010300</v>
          </cell>
          <cell r="E2386" t="str">
            <v>D</v>
          </cell>
          <cell r="F2386">
            <v>366</v>
          </cell>
          <cell r="G2386">
            <v>1300</v>
          </cell>
          <cell r="H2386">
            <v>1300</v>
          </cell>
          <cell r="I2386" t="str">
            <v>ENCLOSURE, EQUIPMENT</v>
          </cell>
          <cell r="J2386">
            <v>1962</v>
          </cell>
          <cell r="K2386">
            <v>5789.17</v>
          </cell>
          <cell r="L2386">
            <v>1</v>
          </cell>
          <cell r="M2386">
            <v>5789.17</v>
          </cell>
        </row>
        <row r="2387">
          <cell r="A2387" t="str">
            <v>36613001965</v>
          </cell>
          <cell r="B2387" t="str">
            <v>ESD</v>
          </cell>
          <cell r="C2387" t="str">
            <v>0000898</v>
          </cell>
          <cell r="D2387">
            <v>1010300</v>
          </cell>
          <cell r="E2387" t="str">
            <v>D</v>
          </cell>
          <cell r="F2387">
            <v>366</v>
          </cell>
          <cell r="G2387">
            <v>1300</v>
          </cell>
          <cell r="H2387">
            <v>1300</v>
          </cell>
          <cell r="I2387" t="str">
            <v>ENCLOSURE, EQUIPMENT</v>
          </cell>
          <cell r="J2387">
            <v>1965</v>
          </cell>
          <cell r="K2387">
            <v>2857.58</v>
          </cell>
          <cell r="L2387">
            <v>249</v>
          </cell>
          <cell r="M2387">
            <v>11.48</v>
          </cell>
        </row>
        <row r="2388">
          <cell r="A2388" t="str">
            <v>36613001967</v>
          </cell>
          <cell r="B2388" t="str">
            <v>ESD</v>
          </cell>
          <cell r="C2388" t="str">
            <v>0000898</v>
          </cell>
          <cell r="D2388">
            <v>1010300</v>
          </cell>
          <cell r="E2388" t="str">
            <v>D</v>
          </cell>
          <cell r="F2388">
            <v>366</v>
          </cell>
          <cell r="G2388">
            <v>1300</v>
          </cell>
          <cell r="H2388">
            <v>1300</v>
          </cell>
          <cell r="I2388" t="str">
            <v>ENCLOSURE, EQUIPMENT</v>
          </cell>
          <cell r="J2388">
            <v>1967</v>
          </cell>
          <cell r="K2388">
            <v>14589.55</v>
          </cell>
          <cell r="L2388">
            <v>20</v>
          </cell>
          <cell r="M2388">
            <v>729.48</v>
          </cell>
        </row>
        <row r="2389">
          <cell r="A2389" t="str">
            <v>36613001968</v>
          </cell>
          <cell r="B2389" t="str">
            <v>ESD</v>
          </cell>
          <cell r="C2389" t="str">
            <v>0000898</v>
          </cell>
          <cell r="D2389">
            <v>1010300</v>
          </cell>
          <cell r="E2389" t="str">
            <v>D</v>
          </cell>
          <cell r="F2389">
            <v>366</v>
          </cell>
          <cell r="G2389">
            <v>1300</v>
          </cell>
          <cell r="H2389">
            <v>1300</v>
          </cell>
          <cell r="I2389" t="str">
            <v>ENCLOSURE, EQUIPMENT</v>
          </cell>
          <cell r="J2389">
            <v>1968</v>
          </cell>
          <cell r="K2389">
            <v>26622.65</v>
          </cell>
          <cell r="L2389">
            <v>50</v>
          </cell>
          <cell r="M2389">
            <v>532.45000000000005</v>
          </cell>
        </row>
        <row r="2390">
          <cell r="A2390" t="str">
            <v>36613001969</v>
          </cell>
          <cell r="B2390" t="str">
            <v>ESD</v>
          </cell>
          <cell r="C2390" t="str">
            <v>0000898</v>
          </cell>
          <cell r="D2390">
            <v>1010300</v>
          </cell>
          <cell r="E2390" t="str">
            <v>D</v>
          </cell>
          <cell r="F2390">
            <v>366</v>
          </cell>
          <cell r="G2390">
            <v>1300</v>
          </cell>
          <cell r="H2390">
            <v>1300</v>
          </cell>
          <cell r="I2390" t="str">
            <v>ENCLOSURE, EQUIPMENT</v>
          </cell>
          <cell r="J2390">
            <v>1969</v>
          </cell>
          <cell r="K2390">
            <v>42535.66</v>
          </cell>
          <cell r="L2390">
            <v>129</v>
          </cell>
          <cell r="M2390">
            <v>329.73</v>
          </cell>
        </row>
        <row r="2391">
          <cell r="A2391" t="str">
            <v>36613001970</v>
          </cell>
          <cell r="B2391" t="str">
            <v>ESD</v>
          </cell>
          <cell r="C2391" t="str">
            <v>0000898</v>
          </cell>
          <cell r="D2391">
            <v>1010300</v>
          </cell>
          <cell r="E2391" t="str">
            <v>D</v>
          </cell>
          <cell r="F2391">
            <v>366</v>
          </cell>
          <cell r="G2391">
            <v>1300</v>
          </cell>
          <cell r="H2391">
            <v>1300</v>
          </cell>
          <cell r="I2391" t="str">
            <v>ENCLOSURE, EQUIPMENT</v>
          </cell>
          <cell r="J2391">
            <v>1970</v>
          </cell>
          <cell r="K2391">
            <v>63631.34</v>
          </cell>
          <cell r="L2391">
            <v>105</v>
          </cell>
          <cell r="M2391">
            <v>606.01</v>
          </cell>
        </row>
        <row r="2392">
          <cell r="A2392" t="str">
            <v>36613001971</v>
          </cell>
          <cell r="B2392" t="str">
            <v>ESD</v>
          </cell>
          <cell r="C2392" t="str">
            <v>0000898</v>
          </cell>
          <cell r="D2392">
            <v>1010300</v>
          </cell>
          <cell r="E2392" t="str">
            <v>D</v>
          </cell>
          <cell r="F2392">
            <v>366</v>
          </cell>
          <cell r="G2392">
            <v>1300</v>
          </cell>
          <cell r="H2392">
            <v>1300</v>
          </cell>
          <cell r="I2392" t="str">
            <v>ENCLOSURE, EQUIPMENT</v>
          </cell>
          <cell r="J2392">
            <v>1971</v>
          </cell>
          <cell r="K2392">
            <v>194918.55</v>
          </cell>
          <cell r="L2392">
            <v>122</v>
          </cell>
          <cell r="M2392">
            <v>1597.69</v>
          </cell>
        </row>
        <row r="2393">
          <cell r="A2393" t="str">
            <v>36613001972</v>
          </cell>
          <cell r="B2393" t="str">
            <v>ESD</v>
          </cell>
          <cell r="C2393" t="str">
            <v>0000898</v>
          </cell>
          <cell r="D2393">
            <v>1010300</v>
          </cell>
          <cell r="E2393" t="str">
            <v>D</v>
          </cell>
          <cell r="F2393">
            <v>366</v>
          </cell>
          <cell r="G2393">
            <v>1300</v>
          </cell>
          <cell r="H2393">
            <v>1300</v>
          </cell>
          <cell r="I2393" t="str">
            <v>ENCLOSURE, EQUIPMENT</v>
          </cell>
          <cell r="J2393">
            <v>1972</v>
          </cell>
          <cell r="K2393">
            <v>128027.19</v>
          </cell>
          <cell r="L2393">
            <v>84</v>
          </cell>
          <cell r="M2393">
            <v>1524.13</v>
          </cell>
        </row>
        <row r="2394">
          <cell r="A2394" t="str">
            <v>36613001973</v>
          </cell>
          <cell r="B2394" t="str">
            <v>ESD</v>
          </cell>
          <cell r="C2394" t="str">
            <v>0000898</v>
          </cell>
          <cell r="D2394">
            <v>1010300</v>
          </cell>
          <cell r="E2394" t="str">
            <v>D</v>
          </cell>
          <cell r="F2394">
            <v>366</v>
          </cell>
          <cell r="G2394">
            <v>1300</v>
          </cell>
          <cell r="H2394">
            <v>1300</v>
          </cell>
          <cell r="I2394" t="str">
            <v>ENCLOSURE, EQUIPMENT</v>
          </cell>
          <cell r="J2394">
            <v>1973</v>
          </cell>
          <cell r="K2394">
            <v>44538.64</v>
          </cell>
          <cell r="L2394">
            <v>69</v>
          </cell>
          <cell r="M2394">
            <v>645.49</v>
          </cell>
        </row>
        <row r="2395">
          <cell r="A2395" t="str">
            <v>36613001974</v>
          </cell>
          <cell r="B2395" t="str">
            <v>ESD</v>
          </cell>
          <cell r="C2395" t="str">
            <v>0000898</v>
          </cell>
          <cell r="D2395">
            <v>1010300</v>
          </cell>
          <cell r="E2395" t="str">
            <v>D</v>
          </cell>
          <cell r="F2395">
            <v>366</v>
          </cell>
          <cell r="G2395">
            <v>1300</v>
          </cell>
          <cell r="H2395">
            <v>1300</v>
          </cell>
          <cell r="I2395" t="str">
            <v>ENCLOSURE, EQUIPMENT</v>
          </cell>
          <cell r="J2395">
            <v>1974</v>
          </cell>
          <cell r="K2395">
            <v>7280.24</v>
          </cell>
          <cell r="L2395">
            <v>23</v>
          </cell>
          <cell r="M2395">
            <v>316.52999999999997</v>
          </cell>
        </row>
        <row r="2396">
          <cell r="A2396" t="str">
            <v>36613001975</v>
          </cell>
          <cell r="B2396" t="str">
            <v>ESD</v>
          </cell>
          <cell r="C2396" t="str">
            <v>0000898</v>
          </cell>
          <cell r="D2396">
            <v>1010300</v>
          </cell>
          <cell r="E2396" t="str">
            <v>D</v>
          </cell>
          <cell r="F2396">
            <v>366</v>
          </cell>
          <cell r="G2396">
            <v>1300</v>
          </cell>
          <cell r="H2396">
            <v>1300</v>
          </cell>
          <cell r="I2396" t="str">
            <v>ENCLOSURE, EQUIPMENT</v>
          </cell>
          <cell r="J2396">
            <v>1975</v>
          </cell>
          <cell r="K2396">
            <v>28272.35</v>
          </cell>
          <cell r="L2396">
            <v>64</v>
          </cell>
          <cell r="M2396">
            <v>441.76</v>
          </cell>
        </row>
        <row r="2397">
          <cell r="A2397" t="str">
            <v>36613001976</v>
          </cell>
          <cell r="B2397" t="str">
            <v>ESD</v>
          </cell>
          <cell r="C2397" t="str">
            <v>0000898</v>
          </cell>
          <cell r="D2397">
            <v>1010300</v>
          </cell>
          <cell r="E2397" t="str">
            <v>D</v>
          </cell>
          <cell r="F2397">
            <v>366</v>
          </cell>
          <cell r="G2397">
            <v>1300</v>
          </cell>
          <cell r="H2397">
            <v>1300</v>
          </cell>
          <cell r="I2397" t="str">
            <v>ENCLOSURE, EQUIPMENT</v>
          </cell>
          <cell r="J2397">
            <v>1976</v>
          </cell>
          <cell r="K2397">
            <v>48059.5</v>
          </cell>
          <cell r="L2397">
            <v>36</v>
          </cell>
          <cell r="M2397">
            <v>1334.99</v>
          </cell>
        </row>
        <row r="2398">
          <cell r="A2398" t="str">
            <v>36613001977</v>
          </cell>
          <cell r="B2398" t="str">
            <v>ESD</v>
          </cell>
          <cell r="C2398" t="str">
            <v>0000898</v>
          </cell>
          <cell r="D2398">
            <v>1010300</v>
          </cell>
          <cell r="E2398" t="str">
            <v>D</v>
          </cell>
          <cell r="F2398">
            <v>366</v>
          </cell>
          <cell r="G2398">
            <v>1300</v>
          </cell>
          <cell r="H2398">
            <v>1300</v>
          </cell>
          <cell r="I2398" t="str">
            <v>ENCLOSURE, EQUIPMENT</v>
          </cell>
          <cell r="J2398">
            <v>1977</v>
          </cell>
          <cell r="K2398">
            <v>29561.67</v>
          </cell>
          <cell r="L2398">
            <v>45</v>
          </cell>
          <cell r="M2398">
            <v>656.93</v>
          </cell>
        </row>
        <row r="2399">
          <cell r="A2399" t="str">
            <v>36613001978</v>
          </cell>
          <cell r="B2399" t="str">
            <v>ESD</v>
          </cell>
          <cell r="C2399" t="str">
            <v>0000898</v>
          </cell>
          <cell r="D2399">
            <v>1010300</v>
          </cell>
          <cell r="E2399" t="str">
            <v>D</v>
          </cell>
          <cell r="F2399">
            <v>366</v>
          </cell>
          <cell r="G2399">
            <v>1300</v>
          </cell>
          <cell r="H2399">
            <v>1300</v>
          </cell>
          <cell r="I2399" t="str">
            <v>ENCLOSURE, EQUIPMENT</v>
          </cell>
          <cell r="J2399">
            <v>1978</v>
          </cell>
          <cell r="K2399">
            <v>46673.49</v>
          </cell>
          <cell r="L2399">
            <v>47</v>
          </cell>
          <cell r="M2399">
            <v>993.05</v>
          </cell>
        </row>
        <row r="2400">
          <cell r="A2400" t="str">
            <v>36613001979</v>
          </cell>
          <cell r="B2400" t="str">
            <v>ESD</v>
          </cell>
          <cell r="C2400" t="str">
            <v>0000898</v>
          </cell>
          <cell r="D2400">
            <v>1010300</v>
          </cell>
          <cell r="E2400" t="str">
            <v>D</v>
          </cell>
          <cell r="F2400">
            <v>366</v>
          </cell>
          <cell r="G2400">
            <v>1300</v>
          </cell>
          <cell r="H2400">
            <v>1300</v>
          </cell>
          <cell r="I2400" t="str">
            <v>ENCLOSURE, EQUIPMENT</v>
          </cell>
          <cell r="J2400">
            <v>1979</v>
          </cell>
          <cell r="K2400">
            <v>55284.81</v>
          </cell>
          <cell r="L2400">
            <v>49</v>
          </cell>
          <cell r="M2400">
            <v>1128.26</v>
          </cell>
        </row>
        <row r="2401">
          <cell r="A2401" t="str">
            <v>36613001980</v>
          </cell>
          <cell r="B2401" t="str">
            <v>ESD</v>
          </cell>
          <cell r="C2401" t="str">
            <v>0000898</v>
          </cell>
          <cell r="D2401">
            <v>1010300</v>
          </cell>
          <cell r="E2401" t="str">
            <v>D</v>
          </cell>
          <cell r="F2401">
            <v>366</v>
          </cell>
          <cell r="G2401">
            <v>1300</v>
          </cell>
          <cell r="H2401">
            <v>1300</v>
          </cell>
          <cell r="I2401" t="str">
            <v>ENCLOSURE, EQUIPMENT</v>
          </cell>
          <cell r="J2401">
            <v>1980</v>
          </cell>
          <cell r="K2401">
            <v>84863.35</v>
          </cell>
          <cell r="L2401">
            <v>62</v>
          </cell>
          <cell r="M2401">
            <v>1368.76</v>
          </cell>
        </row>
        <row r="2402">
          <cell r="A2402" t="str">
            <v>36613001981</v>
          </cell>
          <cell r="B2402" t="str">
            <v>ESD</v>
          </cell>
          <cell r="C2402" t="str">
            <v>0000898</v>
          </cell>
          <cell r="D2402">
            <v>1010300</v>
          </cell>
          <cell r="E2402" t="str">
            <v>D</v>
          </cell>
          <cell r="F2402">
            <v>366</v>
          </cell>
          <cell r="G2402">
            <v>1300</v>
          </cell>
          <cell r="H2402">
            <v>1300</v>
          </cell>
          <cell r="I2402" t="str">
            <v>ENCLOSURE, EQUIPMENT</v>
          </cell>
          <cell r="J2402">
            <v>1981</v>
          </cell>
          <cell r="K2402">
            <v>74962.7</v>
          </cell>
          <cell r="L2402">
            <v>68</v>
          </cell>
          <cell r="M2402">
            <v>1102.3900000000001</v>
          </cell>
        </row>
        <row r="2403">
          <cell r="A2403" t="str">
            <v>36613001982</v>
          </cell>
          <cell r="B2403" t="str">
            <v>ESD</v>
          </cell>
          <cell r="C2403" t="str">
            <v>0000898</v>
          </cell>
          <cell r="D2403">
            <v>1010300</v>
          </cell>
          <cell r="E2403" t="str">
            <v>D</v>
          </cell>
          <cell r="F2403">
            <v>366</v>
          </cell>
          <cell r="G2403">
            <v>1300</v>
          </cell>
          <cell r="H2403">
            <v>1300</v>
          </cell>
          <cell r="I2403" t="str">
            <v>ENCLOSURE, EQUIPMENT</v>
          </cell>
          <cell r="J2403">
            <v>1982</v>
          </cell>
          <cell r="K2403">
            <v>85386.27</v>
          </cell>
          <cell r="L2403">
            <v>69</v>
          </cell>
          <cell r="M2403">
            <v>1237.48</v>
          </cell>
        </row>
        <row r="2404">
          <cell r="A2404" t="str">
            <v>36613001983</v>
          </cell>
          <cell r="B2404" t="str">
            <v>ESD</v>
          </cell>
          <cell r="C2404" t="str">
            <v>0000898</v>
          </cell>
          <cell r="D2404">
            <v>1010300</v>
          </cell>
          <cell r="E2404" t="str">
            <v>D</v>
          </cell>
          <cell r="F2404">
            <v>366</v>
          </cell>
          <cell r="G2404">
            <v>1300</v>
          </cell>
          <cell r="H2404">
            <v>1300</v>
          </cell>
          <cell r="I2404" t="str">
            <v>ENCLOSURE, EQUIPMENT</v>
          </cell>
          <cell r="J2404">
            <v>1983</v>
          </cell>
          <cell r="K2404">
            <v>105037.09</v>
          </cell>
          <cell r="L2404">
            <v>77</v>
          </cell>
          <cell r="M2404">
            <v>1364.12</v>
          </cell>
        </row>
        <row r="2405">
          <cell r="A2405" t="str">
            <v>36613001984</v>
          </cell>
          <cell r="B2405" t="str">
            <v>ESD</v>
          </cell>
          <cell r="C2405" t="str">
            <v>0000898</v>
          </cell>
          <cell r="D2405">
            <v>1010300</v>
          </cell>
          <cell r="E2405" t="str">
            <v>D</v>
          </cell>
          <cell r="F2405">
            <v>366</v>
          </cell>
          <cell r="G2405">
            <v>1300</v>
          </cell>
          <cell r="H2405">
            <v>1300</v>
          </cell>
          <cell r="I2405" t="str">
            <v>ENCLOSURE, EQUIPMENT</v>
          </cell>
          <cell r="J2405">
            <v>1984</v>
          </cell>
          <cell r="K2405">
            <v>29552.959999999999</v>
          </cell>
          <cell r="L2405">
            <v>29</v>
          </cell>
          <cell r="M2405">
            <v>1019.07</v>
          </cell>
        </row>
        <row r="2406">
          <cell r="A2406" t="str">
            <v>36613001985</v>
          </cell>
          <cell r="B2406" t="str">
            <v>ESD</v>
          </cell>
          <cell r="C2406" t="str">
            <v>0000898</v>
          </cell>
          <cell r="D2406">
            <v>1010300</v>
          </cell>
          <cell r="E2406" t="str">
            <v>D</v>
          </cell>
          <cell r="F2406">
            <v>366</v>
          </cell>
          <cell r="G2406">
            <v>1300</v>
          </cell>
          <cell r="H2406">
            <v>1300</v>
          </cell>
          <cell r="I2406" t="str">
            <v>ENCLOSURE, EQUIPMENT</v>
          </cell>
          <cell r="J2406">
            <v>1985</v>
          </cell>
          <cell r="K2406">
            <v>37605.78</v>
          </cell>
          <cell r="L2406">
            <v>23</v>
          </cell>
          <cell r="M2406">
            <v>1635.03</v>
          </cell>
        </row>
        <row r="2407">
          <cell r="A2407" t="str">
            <v>36613001986</v>
          </cell>
          <cell r="B2407" t="str">
            <v>ESD</v>
          </cell>
          <cell r="C2407" t="str">
            <v>0000898</v>
          </cell>
          <cell r="D2407">
            <v>1010300</v>
          </cell>
          <cell r="E2407" t="str">
            <v>D</v>
          </cell>
          <cell r="F2407">
            <v>366</v>
          </cell>
          <cell r="G2407">
            <v>1300</v>
          </cell>
          <cell r="H2407">
            <v>1300</v>
          </cell>
          <cell r="I2407" t="str">
            <v>ENCLOSURE, EQUIPMENT</v>
          </cell>
          <cell r="J2407">
            <v>1986</v>
          </cell>
          <cell r="K2407">
            <v>47575.89</v>
          </cell>
          <cell r="L2407">
            <v>12</v>
          </cell>
          <cell r="M2407">
            <v>3964.66</v>
          </cell>
        </row>
        <row r="2408">
          <cell r="A2408" t="str">
            <v>36613001987</v>
          </cell>
          <cell r="B2408" t="str">
            <v>ESD</v>
          </cell>
          <cell r="C2408" t="str">
            <v>0000898</v>
          </cell>
          <cell r="D2408">
            <v>1010300</v>
          </cell>
          <cell r="E2408" t="str">
            <v>D</v>
          </cell>
          <cell r="F2408">
            <v>366</v>
          </cell>
          <cell r="G2408">
            <v>1300</v>
          </cell>
          <cell r="H2408">
            <v>1300</v>
          </cell>
          <cell r="I2408" t="str">
            <v>ENCLOSURE, EQUIPMENT</v>
          </cell>
          <cell r="J2408">
            <v>1987</v>
          </cell>
          <cell r="K2408">
            <v>15143.1</v>
          </cell>
          <cell r="L2408">
            <v>12</v>
          </cell>
          <cell r="M2408">
            <v>1261.93</v>
          </cell>
        </row>
        <row r="2409">
          <cell r="A2409" t="str">
            <v>36613001988</v>
          </cell>
          <cell r="B2409" t="str">
            <v>ESD</v>
          </cell>
          <cell r="C2409" t="str">
            <v>0000898</v>
          </cell>
          <cell r="D2409">
            <v>1010300</v>
          </cell>
          <cell r="E2409" t="str">
            <v>D</v>
          </cell>
          <cell r="F2409">
            <v>366</v>
          </cell>
          <cell r="G2409">
            <v>1300</v>
          </cell>
          <cell r="H2409">
            <v>1300</v>
          </cell>
          <cell r="I2409" t="str">
            <v>ENCLOSURE, EQUIPMENT</v>
          </cell>
          <cell r="J2409">
            <v>1988</v>
          </cell>
          <cell r="K2409">
            <v>7911.58</v>
          </cell>
          <cell r="L2409">
            <v>10</v>
          </cell>
          <cell r="M2409">
            <v>791.16</v>
          </cell>
        </row>
        <row r="2410">
          <cell r="A2410" t="str">
            <v>36613001989</v>
          </cell>
          <cell r="B2410" t="str">
            <v>ESD</v>
          </cell>
          <cell r="C2410" t="str">
            <v>0000898</v>
          </cell>
          <cell r="D2410">
            <v>1010300</v>
          </cell>
          <cell r="E2410" t="str">
            <v>D</v>
          </cell>
          <cell r="F2410">
            <v>366</v>
          </cell>
          <cell r="G2410">
            <v>1300</v>
          </cell>
          <cell r="H2410">
            <v>1300</v>
          </cell>
          <cell r="I2410" t="str">
            <v>ENCLOSURE, EQUIPMENT</v>
          </cell>
          <cell r="J2410">
            <v>1989</v>
          </cell>
          <cell r="K2410">
            <v>48333.27</v>
          </cell>
          <cell r="L2410">
            <v>17</v>
          </cell>
          <cell r="M2410">
            <v>2843.13</v>
          </cell>
        </row>
        <row r="2411">
          <cell r="A2411" t="str">
            <v>36613001990</v>
          </cell>
          <cell r="B2411" t="str">
            <v>ESD</v>
          </cell>
          <cell r="C2411" t="str">
            <v>0000898</v>
          </cell>
          <cell r="D2411">
            <v>1010300</v>
          </cell>
          <cell r="E2411" t="str">
            <v>D</v>
          </cell>
          <cell r="F2411">
            <v>366</v>
          </cell>
          <cell r="G2411">
            <v>1300</v>
          </cell>
          <cell r="H2411">
            <v>1300</v>
          </cell>
          <cell r="I2411" t="str">
            <v>ENCLOSURE, EQUIPMENT</v>
          </cell>
          <cell r="J2411">
            <v>1990</v>
          </cell>
          <cell r="K2411">
            <v>42262.93</v>
          </cell>
          <cell r="L2411">
            <v>24</v>
          </cell>
          <cell r="M2411">
            <v>1760.96</v>
          </cell>
        </row>
        <row r="2412">
          <cell r="A2412" t="str">
            <v>36613001991</v>
          </cell>
          <cell r="B2412" t="str">
            <v>ESD</v>
          </cell>
          <cell r="C2412" t="str">
            <v>0000898</v>
          </cell>
          <cell r="D2412">
            <v>1010300</v>
          </cell>
          <cell r="E2412" t="str">
            <v>D</v>
          </cell>
          <cell r="F2412">
            <v>366</v>
          </cell>
          <cell r="G2412">
            <v>1300</v>
          </cell>
          <cell r="H2412">
            <v>1300</v>
          </cell>
          <cell r="I2412" t="str">
            <v>ENCLOSURE, EQUIPMENT</v>
          </cell>
          <cell r="J2412">
            <v>1991</v>
          </cell>
          <cell r="K2412">
            <v>17977.599999999999</v>
          </cell>
          <cell r="L2412">
            <v>16</v>
          </cell>
          <cell r="M2412">
            <v>1123.5999999999999</v>
          </cell>
        </row>
        <row r="2413">
          <cell r="A2413" t="str">
            <v>36613001992</v>
          </cell>
          <cell r="B2413" t="str">
            <v>ESD</v>
          </cell>
          <cell r="C2413" t="str">
            <v>0000898</v>
          </cell>
          <cell r="D2413">
            <v>1010300</v>
          </cell>
          <cell r="E2413" t="str">
            <v>D</v>
          </cell>
          <cell r="F2413">
            <v>366</v>
          </cell>
          <cell r="G2413">
            <v>1300</v>
          </cell>
          <cell r="H2413">
            <v>1300</v>
          </cell>
          <cell r="I2413" t="str">
            <v>ENCLOSURE, EQUIPMENT</v>
          </cell>
          <cell r="J2413">
            <v>1992</v>
          </cell>
          <cell r="K2413">
            <v>10844.18</v>
          </cell>
          <cell r="L2413">
            <v>26</v>
          </cell>
          <cell r="M2413">
            <v>417.08</v>
          </cell>
        </row>
        <row r="2414">
          <cell r="A2414" t="str">
            <v>36613001993</v>
          </cell>
          <cell r="B2414" t="str">
            <v>ESD</v>
          </cell>
          <cell r="C2414" t="str">
            <v>0000898</v>
          </cell>
          <cell r="D2414">
            <v>1010300</v>
          </cell>
          <cell r="E2414" t="str">
            <v>D</v>
          </cell>
          <cell r="F2414">
            <v>366</v>
          </cell>
          <cell r="G2414">
            <v>1300</v>
          </cell>
          <cell r="H2414">
            <v>1300</v>
          </cell>
          <cell r="I2414" t="str">
            <v>ENCLOSURE, EQUIPMENT</v>
          </cell>
          <cell r="J2414">
            <v>1993</v>
          </cell>
          <cell r="K2414">
            <v>58292.78</v>
          </cell>
          <cell r="L2414">
            <v>40</v>
          </cell>
          <cell r="M2414">
            <v>1457.32</v>
          </cell>
        </row>
        <row r="2415">
          <cell r="A2415" t="str">
            <v>36613001994</v>
          </cell>
          <cell r="B2415" t="str">
            <v>ESD</v>
          </cell>
          <cell r="C2415" t="str">
            <v>0000898</v>
          </cell>
          <cell r="D2415">
            <v>1010300</v>
          </cell>
          <cell r="E2415" t="str">
            <v>D</v>
          </cell>
          <cell r="F2415">
            <v>366</v>
          </cell>
          <cell r="G2415">
            <v>1300</v>
          </cell>
          <cell r="H2415">
            <v>1300</v>
          </cell>
          <cell r="I2415" t="str">
            <v>ENCLOSURE, EQUIPMENT</v>
          </cell>
          <cell r="J2415">
            <v>1994</v>
          </cell>
          <cell r="K2415">
            <v>13767.33</v>
          </cell>
          <cell r="L2415">
            <v>41</v>
          </cell>
          <cell r="M2415">
            <v>335.79</v>
          </cell>
        </row>
        <row r="2416">
          <cell r="A2416" t="str">
            <v>36613001995</v>
          </cell>
          <cell r="B2416" t="str">
            <v>ESD</v>
          </cell>
          <cell r="C2416" t="str">
            <v>0000898</v>
          </cell>
          <cell r="D2416">
            <v>1010300</v>
          </cell>
          <cell r="E2416" t="str">
            <v>D</v>
          </cell>
          <cell r="F2416">
            <v>366</v>
          </cell>
          <cell r="G2416">
            <v>1300</v>
          </cell>
          <cell r="H2416">
            <v>1300</v>
          </cell>
          <cell r="I2416" t="str">
            <v>ENCLOSURE, EQUIPMENT</v>
          </cell>
          <cell r="J2416">
            <v>1995</v>
          </cell>
          <cell r="K2416">
            <v>189451.2</v>
          </cell>
          <cell r="L2416">
            <v>47</v>
          </cell>
          <cell r="M2416">
            <v>4030.88</v>
          </cell>
        </row>
        <row r="2417">
          <cell r="A2417" t="str">
            <v>36613001996</v>
          </cell>
          <cell r="B2417" t="str">
            <v>ESD</v>
          </cell>
          <cell r="C2417" t="str">
            <v>0000898</v>
          </cell>
          <cell r="D2417">
            <v>1010300</v>
          </cell>
          <cell r="E2417" t="str">
            <v>D</v>
          </cell>
          <cell r="F2417">
            <v>366</v>
          </cell>
          <cell r="G2417">
            <v>1300</v>
          </cell>
          <cell r="H2417">
            <v>1300</v>
          </cell>
          <cell r="I2417" t="str">
            <v>ENCLOSURE, EQUIPMENT</v>
          </cell>
          <cell r="J2417">
            <v>1996</v>
          </cell>
          <cell r="K2417">
            <v>98280.52</v>
          </cell>
          <cell r="L2417">
            <v>89</v>
          </cell>
          <cell r="M2417">
            <v>1104.28</v>
          </cell>
        </row>
        <row r="2418">
          <cell r="A2418" t="str">
            <v>36613001997</v>
          </cell>
          <cell r="B2418" t="str">
            <v>ESD</v>
          </cell>
          <cell r="C2418" t="str">
            <v>0000898</v>
          </cell>
          <cell r="D2418">
            <v>1010300</v>
          </cell>
          <cell r="E2418" t="str">
            <v>D</v>
          </cell>
          <cell r="F2418">
            <v>366</v>
          </cell>
          <cell r="G2418">
            <v>1300</v>
          </cell>
          <cell r="H2418">
            <v>1300</v>
          </cell>
          <cell r="I2418" t="str">
            <v>ENCLOSURE, EQUIPMENT</v>
          </cell>
          <cell r="J2418">
            <v>1997</v>
          </cell>
          <cell r="K2418">
            <v>9867.92</v>
          </cell>
          <cell r="L2418">
            <v>18</v>
          </cell>
          <cell r="M2418">
            <v>548.22</v>
          </cell>
        </row>
        <row r="2419">
          <cell r="A2419" t="str">
            <v>36613001999</v>
          </cell>
          <cell r="B2419" t="str">
            <v>ESD</v>
          </cell>
          <cell r="C2419" t="str">
            <v>0000898</v>
          </cell>
          <cell r="D2419">
            <v>1010300</v>
          </cell>
          <cell r="E2419" t="str">
            <v>D</v>
          </cell>
          <cell r="F2419">
            <v>366</v>
          </cell>
          <cell r="G2419">
            <v>1300</v>
          </cell>
          <cell r="H2419">
            <v>1300</v>
          </cell>
          <cell r="I2419" t="str">
            <v>ENCLOSURE, EQUIPMENT</v>
          </cell>
          <cell r="J2419">
            <v>1999</v>
          </cell>
          <cell r="K2419">
            <v>72.23</v>
          </cell>
          <cell r="L2419">
            <v>236</v>
          </cell>
          <cell r="M2419">
            <v>0.31</v>
          </cell>
        </row>
        <row r="2420">
          <cell r="A2420" t="str">
            <v>36614001908</v>
          </cell>
          <cell r="B2420" t="str">
            <v>ESD</v>
          </cell>
          <cell r="C2420" t="str">
            <v>0000898</v>
          </cell>
          <cell r="D2420">
            <v>1010300</v>
          </cell>
          <cell r="E2420" t="str">
            <v>D</v>
          </cell>
          <cell r="F2420">
            <v>366</v>
          </cell>
          <cell r="G2420">
            <v>1400</v>
          </cell>
          <cell r="H2420">
            <v>1400</v>
          </cell>
          <cell r="I2420" t="str">
            <v>PADS OR FOUNDATIONS, SMALL, LESS THAN 50 SQ FT</v>
          </cell>
          <cell r="J2420">
            <v>1908</v>
          </cell>
          <cell r="K2420">
            <v>2151.3000000000002</v>
          </cell>
          <cell r="L2420">
            <v>25</v>
          </cell>
          <cell r="M2420">
            <v>86.05</v>
          </cell>
        </row>
        <row r="2421">
          <cell r="A2421" t="str">
            <v>36614001921</v>
          </cell>
          <cell r="B2421" t="str">
            <v>ESD</v>
          </cell>
          <cell r="C2421" t="str">
            <v>0000898</v>
          </cell>
          <cell r="D2421">
            <v>1010300</v>
          </cell>
          <cell r="E2421" t="str">
            <v>D</v>
          </cell>
          <cell r="F2421">
            <v>366</v>
          </cell>
          <cell r="G2421">
            <v>1400</v>
          </cell>
          <cell r="H2421">
            <v>1400</v>
          </cell>
          <cell r="I2421" t="str">
            <v>PADS OR FOUNDATIONS, SMALL, LESS THAN 50 SQ FT</v>
          </cell>
          <cell r="J2421">
            <v>1921</v>
          </cell>
          <cell r="K2421">
            <v>1341.16</v>
          </cell>
          <cell r="L2421">
            <v>10</v>
          </cell>
          <cell r="M2421">
            <v>134.12</v>
          </cell>
        </row>
        <row r="2422">
          <cell r="A2422" t="str">
            <v>36614001965</v>
          </cell>
          <cell r="B2422" t="str">
            <v>ESD</v>
          </cell>
          <cell r="C2422" t="str">
            <v>0000898</v>
          </cell>
          <cell r="D2422">
            <v>1010300</v>
          </cell>
          <cell r="E2422" t="str">
            <v>D</v>
          </cell>
          <cell r="F2422">
            <v>366</v>
          </cell>
          <cell r="G2422">
            <v>1400</v>
          </cell>
          <cell r="H2422">
            <v>1400</v>
          </cell>
          <cell r="I2422" t="str">
            <v>PADS OR FOUNDATIONS, SMALL, LESS THAN 50 SQ FT</v>
          </cell>
          <cell r="J2422">
            <v>1965</v>
          </cell>
          <cell r="K2422">
            <v>23743.040000000001</v>
          </cell>
          <cell r="L2422">
            <v>227</v>
          </cell>
          <cell r="M2422">
            <v>104.59</v>
          </cell>
        </row>
        <row r="2423">
          <cell r="A2423" t="str">
            <v>36614001966</v>
          </cell>
          <cell r="B2423" t="str">
            <v>ESD</v>
          </cell>
          <cell r="C2423" t="str">
            <v>0000898</v>
          </cell>
          <cell r="D2423">
            <v>1010300</v>
          </cell>
          <cell r="E2423" t="str">
            <v>D</v>
          </cell>
          <cell r="F2423">
            <v>366</v>
          </cell>
          <cell r="G2423">
            <v>1400</v>
          </cell>
          <cell r="H2423">
            <v>1400</v>
          </cell>
          <cell r="I2423" t="str">
            <v>PADS OR FOUNDATIONS, SMALL, LESS THAN 50 SQ FT</v>
          </cell>
          <cell r="J2423">
            <v>1966</v>
          </cell>
          <cell r="K2423">
            <v>28627.3</v>
          </cell>
          <cell r="L2423">
            <v>226</v>
          </cell>
          <cell r="M2423">
            <v>126.67</v>
          </cell>
        </row>
        <row r="2424">
          <cell r="A2424" t="str">
            <v>36614001967</v>
          </cell>
          <cell r="B2424" t="str">
            <v>ESD</v>
          </cell>
          <cell r="C2424" t="str">
            <v>0000898</v>
          </cell>
          <cell r="D2424">
            <v>1010300</v>
          </cell>
          <cell r="E2424" t="str">
            <v>D</v>
          </cell>
          <cell r="F2424">
            <v>366</v>
          </cell>
          <cell r="G2424">
            <v>1400</v>
          </cell>
          <cell r="H2424">
            <v>1400</v>
          </cell>
          <cell r="I2424" t="str">
            <v>PADS OR FOUNDATIONS, SMALL, LESS THAN 50 SQ FT</v>
          </cell>
          <cell r="J2424">
            <v>1967</v>
          </cell>
          <cell r="K2424">
            <v>29231.49</v>
          </cell>
          <cell r="L2424">
            <v>277</v>
          </cell>
          <cell r="M2424">
            <v>105.53</v>
          </cell>
        </row>
        <row r="2425">
          <cell r="A2425" t="str">
            <v>36614001968</v>
          </cell>
          <cell r="B2425" t="str">
            <v>ESD</v>
          </cell>
          <cell r="C2425" t="str">
            <v>0000898</v>
          </cell>
          <cell r="D2425">
            <v>1010300</v>
          </cell>
          <cell r="E2425" t="str">
            <v>D</v>
          </cell>
          <cell r="F2425">
            <v>366</v>
          </cell>
          <cell r="G2425">
            <v>1400</v>
          </cell>
          <cell r="H2425">
            <v>1400</v>
          </cell>
          <cell r="I2425" t="str">
            <v>PADS OR FOUNDATIONS, SMALL, LESS THAN 50 SQ FT</v>
          </cell>
          <cell r="J2425">
            <v>1968</v>
          </cell>
          <cell r="K2425">
            <v>71696.03</v>
          </cell>
          <cell r="L2425">
            <v>809</v>
          </cell>
          <cell r="M2425">
            <v>88.62</v>
          </cell>
        </row>
        <row r="2426">
          <cell r="A2426" t="str">
            <v>36614001969</v>
          </cell>
          <cell r="B2426" t="str">
            <v>ESD</v>
          </cell>
          <cell r="C2426" t="str">
            <v>0000898</v>
          </cell>
          <cell r="D2426">
            <v>1010300</v>
          </cell>
          <cell r="E2426" t="str">
            <v>D</v>
          </cell>
          <cell r="F2426">
            <v>366</v>
          </cell>
          <cell r="G2426">
            <v>1400</v>
          </cell>
          <cell r="H2426">
            <v>1400</v>
          </cell>
          <cell r="I2426" t="str">
            <v>PADS OR FOUNDATIONS, SMALL, LESS THAN 50 SQ FT</v>
          </cell>
          <cell r="J2426">
            <v>1969</v>
          </cell>
          <cell r="K2426">
            <v>81441.14</v>
          </cell>
          <cell r="L2426">
            <v>706</v>
          </cell>
          <cell r="M2426">
            <v>115.36</v>
          </cell>
        </row>
        <row r="2427">
          <cell r="A2427" t="str">
            <v>36614001970</v>
          </cell>
          <cell r="B2427" t="str">
            <v>ESD</v>
          </cell>
          <cell r="C2427" t="str">
            <v>0000898</v>
          </cell>
          <cell r="D2427">
            <v>1010300</v>
          </cell>
          <cell r="E2427" t="str">
            <v>D</v>
          </cell>
          <cell r="F2427">
            <v>366</v>
          </cell>
          <cell r="G2427">
            <v>1400</v>
          </cell>
          <cell r="H2427">
            <v>1400</v>
          </cell>
          <cell r="I2427" t="str">
            <v>PADS OR FOUNDATIONS, SMALL, LESS THAN 50 SQ FT</v>
          </cell>
          <cell r="J2427">
            <v>1970</v>
          </cell>
          <cell r="K2427">
            <v>161664.54</v>
          </cell>
          <cell r="L2427">
            <v>1349</v>
          </cell>
          <cell r="M2427">
            <v>119.84</v>
          </cell>
        </row>
        <row r="2428">
          <cell r="A2428" t="str">
            <v>36614001971</v>
          </cell>
          <cell r="B2428" t="str">
            <v>ESD</v>
          </cell>
          <cell r="C2428" t="str">
            <v>0000898</v>
          </cell>
          <cell r="D2428">
            <v>1010300</v>
          </cell>
          <cell r="E2428" t="str">
            <v>D</v>
          </cell>
          <cell r="F2428">
            <v>366</v>
          </cell>
          <cell r="G2428">
            <v>1400</v>
          </cell>
          <cell r="H2428">
            <v>1400</v>
          </cell>
          <cell r="I2428" t="str">
            <v>PADS OR FOUNDATIONS, SMALL, LESS THAN 50 SQ FT</v>
          </cell>
          <cell r="J2428">
            <v>1971</v>
          </cell>
          <cell r="K2428">
            <v>322704.51</v>
          </cell>
          <cell r="L2428">
            <v>3491</v>
          </cell>
          <cell r="M2428">
            <v>92.44</v>
          </cell>
        </row>
        <row r="2429">
          <cell r="A2429" t="str">
            <v>36614001972</v>
          </cell>
          <cell r="B2429" t="str">
            <v>ESD</v>
          </cell>
          <cell r="C2429" t="str">
            <v>0000898</v>
          </cell>
          <cell r="D2429">
            <v>1010300</v>
          </cell>
          <cell r="E2429" t="str">
            <v>D</v>
          </cell>
          <cell r="F2429">
            <v>366</v>
          </cell>
          <cell r="G2429">
            <v>1400</v>
          </cell>
          <cell r="H2429">
            <v>1400</v>
          </cell>
          <cell r="I2429" t="str">
            <v>PADS OR FOUNDATIONS, SMALL, LESS THAN 50 SQ FT</v>
          </cell>
          <cell r="J2429">
            <v>1972</v>
          </cell>
          <cell r="K2429">
            <v>655045.68000000005</v>
          </cell>
          <cell r="L2429">
            <v>6967</v>
          </cell>
          <cell r="M2429">
            <v>94.02</v>
          </cell>
        </row>
        <row r="2430">
          <cell r="A2430" t="str">
            <v>36614001973</v>
          </cell>
          <cell r="B2430" t="str">
            <v>ESD</v>
          </cell>
          <cell r="C2430" t="str">
            <v>0000898</v>
          </cell>
          <cell r="D2430">
            <v>1010300</v>
          </cell>
          <cell r="E2430" t="str">
            <v>D</v>
          </cell>
          <cell r="F2430">
            <v>366</v>
          </cell>
          <cell r="G2430">
            <v>1400</v>
          </cell>
          <cell r="H2430">
            <v>1400</v>
          </cell>
          <cell r="I2430" t="str">
            <v>PADS OR FOUNDATIONS, SMALL, LESS THAN 50 SQ FT</v>
          </cell>
          <cell r="J2430">
            <v>1973</v>
          </cell>
          <cell r="K2430">
            <v>321283.67</v>
          </cell>
          <cell r="L2430">
            <v>2259</v>
          </cell>
          <cell r="M2430">
            <v>142.22</v>
          </cell>
        </row>
        <row r="2431">
          <cell r="A2431" t="str">
            <v>36614001974</v>
          </cell>
          <cell r="B2431" t="str">
            <v>ESD</v>
          </cell>
          <cell r="C2431" t="str">
            <v>0000898</v>
          </cell>
          <cell r="D2431">
            <v>1010300</v>
          </cell>
          <cell r="E2431" t="str">
            <v>D</v>
          </cell>
          <cell r="F2431">
            <v>366</v>
          </cell>
          <cell r="G2431">
            <v>1400</v>
          </cell>
          <cell r="H2431">
            <v>1400</v>
          </cell>
          <cell r="I2431" t="str">
            <v>PADS OR FOUNDATIONS, SMALL, LESS THAN 50 SQ FT</v>
          </cell>
          <cell r="J2431">
            <v>1974</v>
          </cell>
          <cell r="K2431">
            <v>86123.15</v>
          </cell>
          <cell r="L2431">
            <v>583</v>
          </cell>
          <cell r="M2431">
            <v>147.72</v>
          </cell>
        </row>
        <row r="2432">
          <cell r="A2432" t="str">
            <v>36614001975</v>
          </cell>
          <cell r="B2432" t="str">
            <v>ESD</v>
          </cell>
          <cell r="C2432" t="str">
            <v>0000898</v>
          </cell>
          <cell r="D2432">
            <v>1010300</v>
          </cell>
          <cell r="E2432" t="str">
            <v>D</v>
          </cell>
          <cell r="F2432">
            <v>366</v>
          </cell>
          <cell r="G2432">
            <v>1400</v>
          </cell>
          <cell r="H2432">
            <v>1400</v>
          </cell>
          <cell r="I2432" t="str">
            <v>PADS OR FOUNDATIONS, SMALL, LESS THAN 50 SQ FT</v>
          </cell>
          <cell r="J2432">
            <v>1975</v>
          </cell>
          <cell r="K2432">
            <v>154271.47</v>
          </cell>
          <cell r="L2432">
            <v>1255</v>
          </cell>
          <cell r="M2432">
            <v>122.93</v>
          </cell>
        </row>
        <row r="2433">
          <cell r="A2433" t="str">
            <v>36614001976</v>
          </cell>
          <cell r="B2433" t="str">
            <v>ESD</v>
          </cell>
          <cell r="C2433" t="str">
            <v>0000898</v>
          </cell>
          <cell r="D2433">
            <v>1010300</v>
          </cell>
          <cell r="E2433" t="str">
            <v>D</v>
          </cell>
          <cell r="F2433">
            <v>366</v>
          </cell>
          <cell r="G2433">
            <v>1400</v>
          </cell>
          <cell r="H2433">
            <v>1400</v>
          </cell>
          <cell r="I2433" t="str">
            <v>PADS OR FOUNDATIONS, SMALL, LESS THAN 50 SQ FT</v>
          </cell>
          <cell r="J2433">
            <v>1976</v>
          </cell>
          <cell r="K2433">
            <v>206330.31</v>
          </cell>
          <cell r="L2433">
            <v>2350</v>
          </cell>
          <cell r="M2433">
            <v>87.8</v>
          </cell>
        </row>
        <row r="2434">
          <cell r="A2434" t="str">
            <v>36614001977</v>
          </cell>
          <cell r="B2434" t="str">
            <v>ESD</v>
          </cell>
          <cell r="C2434" t="str">
            <v>0000898</v>
          </cell>
          <cell r="D2434">
            <v>1010300</v>
          </cell>
          <cell r="E2434" t="str">
            <v>D</v>
          </cell>
          <cell r="F2434">
            <v>366</v>
          </cell>
          <cell r="G2434">
            <v>1400</v>
          </cell>
          <cell r="H2434">
            <v>1400</v>
          </cell>
          <cell r="I2434" t="str">
            <v>PADS OR FOUNDATIONS, SMALL, LESS THAN 50 SQ FT</v>
          </cell>
          <cell r="J2434">
            <v>1977</v>
          </cell>
          <cell r="K2434">
            <v>120599.66</v>
          </cell>
          <cell r="L2434">
            <v>2673</v>
          </cell>
          <cell r="M2434">
            <v>45.12</v>
          </cell>
        </row>
        <row r="2435">
          <cell r="A2435" t="str">
            <v>36614001978</v>
          </cell>
          <cell r="B2435" t="str">
            <v>ESD</v>
          </cell>
          <cell r="C2435" t="str">
            <v>0000898</v>
          </cell>
          <cell r="D2435">
            <v>1010300</v>
          </cell>
          <cell r="E2435" t="str">
            <v>D</v>
          </cell>
          <cell r="F2435">
            <v>366</v>
          </cell>
          <cell r="G2435">
            <v>1400</v>
          </cell>
          <cell r="H2435">
            <v>1400</v>
          </cell>
          <cell r="I2435" t="str">
            <v>PADS OR FOUNDATIONS, SMALL, LESS THAN 50 SQ FT</v>
          </cell>
          <cell r="J2435">
            <v>1978</v>
          </cell>
          <cell r="K2435">
            <v>375465.38</v>
          </cell>
          <cell r="L2435">
            <v>3853</v>
          </cell>
          <cell r="M2435">
            <v>97.45</v>
          </cell>
        </row>
        <row r="2436">
          <cell r="A2436" t="str">
            <v>36614001979</v>
          </cell>
          <cell r="B2436" t="str">
            <v>ESD</v>
          </cell>
          <cell r="C2436" t="str">
            <v>0000898</v>
          </cell>
          <cell r="D2436">
            <v>1010300</v>
          </cell>
          <cell r="E2436" t="str">
            <v>D</v>
          </cell>
          <cell r="F2436">
            <v>366</v>
          </cell>
          <cell r="G2436">
            <v>1400</v>
          </cell>
          <cell r="H2436">
            <v>1400</v>
          </cell>
          <cell r="I2436" t="str">
            <v>PADS OR FOUNDATIONS, SMALL, LESS THAN 50 SQ FT</v>
          </cell>
          <cell r="J2436">
            <v>1979</v>
          </cell>
          <cell r="K2436">
            <v>539940.35</v>
          </cell>
          <cell r="L2436">
            <v>4858</v>
          </cell>
          <cell r="M2436">
            <v>111.14</v>
          </cell>
        </row>
        <row r="2437">
          <cell r="A2437" t="str">
            <v>36614001980</v>
          </cell>
          <cell r="B2437" t="str">
            <v>ESD</v>
          </cell>
          <cell r="C2437" t="str">
            <v>0000898</v>
          </cell>
          <cell r="D2437">
            <v>1010300</v>
          </cell>
          <cell r="E2437" t="str">
            <v>D</v>
          </cell>
          <cell r="F2437">
            <v>366</v>
          </cell>
          <cell r="G2437">
            <v>1400</v>
          </cell>
          <cell r="H2437">
            <v>1400</v>
          </cell>
          <cell r="I2437" t="str">
            <v>PADS OR FOUNDATIONS, SMALL, LESS THAN 50 SQ FT</v>
          </cell>
          <cell r="J2437">
            <v>1980</v>
          </cell>
          <cell r="K2437">
            <v>624513</v>
          </cell>
          <cell r="L2437">
            <v>4783</v>
          </cell>
          <cell r="M2437">
            <v>130.57</v>
          </cell>
        </row>
        <row r="2438">
          <cell r="A2438" t="str">
            <v>36614001981</v>
          </cell>
          <cell r="B2438" t="str">
            <v>ESD</v>
          </cell>
          <cell r="C2438" t="str">
            <v>0000898</v>
          </cell>
          <cell r="D2438">
            <v>1010300</v>
          </cell>
          <cell r="E2438" t="str">
            <v>D</v>
          </cell>
          <cell r="F2438">
            <v>366</v>
          </cell>
          <cell r="G2438">
            <v>1400</v>
          </cell>
          <cell r="H2438">
            <v>1400</v>
          </cell>
          <cell r="I2438" t="str">
            <v>PADS OR FOUNDATIONS, SMALL, LESS THAN 50 SQ FT</v>
          </cell>
          <cell r="J2438">
            <v>1981</v>
          </cell>
          <cell r="K2438">
            <v>505303.95</v>
          </cell>
          <cell r="L2438">
            <v>3733</v>
          </cell>
          <cell r="M2438">
            <v>135.36000000000001</v>
          </cell>
        </row>
        <row r="2439">
          <cell r="A2439" t="str">
            <v>36614001982</v>
          </cell>
          <cell r="B2439" t="str">
            <v>ESD</v>
          </cell>
          <cell r="C2439" t="str">
            <v>0000898</v>
          </cell>
          <cell r="D2439">
            <v>1010300</v>
          </cell>
          <cell r="E2439" t="str">
            <v>D</v>
          </cell>
          <cell r="F2439">
            <v>366</v>
          </cell>
          <cell r="G2439">
            <v>1400</v>
          </cell>
          <cell r="H2439">
            <v>1400</v>
          </cell>
          <cell r="I2439" t="str">
            <v>PADS OR FOUNDATIONS, SMALL, LESS THAN 50 SQ FT</v>
          </cell>
          <cell r="J2439">
            <v>1982</v>
          </cell>
          <cell r="K2439">
            <v>594735.28</v>
          </cell>
          <cell r="L2439">
            <v>3535</v>
          </cell>
          <cell r="M2439">
            <v>168.24</v>
          </cell>
        </row>
        <row r="2440">
          <cell r="A2440" t="str">
            <v>36614001983</v>
          </cell>
          <cell r="B2440" t="str">
            <v>ESD</v>
          </cell>
          <cell r="C2440" t="str">
            <v>0000898</v>
          </cell>
          <cell r="D2440">
            <v>1010300</v>
          </cell>
          <cell r="E2440" t="str">
            <v>D</v>
          </cell>
          <cell r="F2440">
            <v>366</v>
          </cell>
          <cell r="G2440">
            <v>1400</v>
          </cell>
          <cell r="H2440">
            <v>1400</v>
          </cell>
          <cell r="I2440" t="str">
            <v>PADS OR FOUNDATIONS, SMALL, LESS THAN 50 SQ FT</v>
          </cell>
          <cell r="J2440">
            <v>1983</v>
          </cell>
          <cell r="K2440">
            <v>792574.4</v>
          </cell>
          <cell r="L2440">
            <v>5055</v>
          </cell>
          <cell r="M2440">
            <v>156.79</v>
          </cell>
        </row>
        <row r="2441">
          <cell r="A2441" t="str">
            <v>36614001984</v>
          </cell>
          <cell r="B2441" t="str">
            <v>ESD</v>
          </cell>
          <cell r="C2441" t="str">
            <v>0000898</v>
          </cell>
          <cell r="D2441">
            <v>1010300</v>
          </cell>
          <cell r="E2441" t="str">
            <v>D</v>
          </cell>
          <cell r="F2441">
            <v>366</v>
          </cell>
          <cell r="G2441">
            <v>1400</v>
          </cell>
          <cell r="H2441">
            <v>1400</v>
          </cell>
          <cell r="I2441" t="str">
            <v>PADS OR FOUNDATIONS, SMALL, LESS THAN 50 SQ FT</v>
          </cell>
          <cell r="J2441">
            <v>1984</v>
          </cell>
          <cell r="K2441">
            <v>922196.92</v>
          </cell>
          <cell r="L2441">
            <v>7147</v>
          </cell>
          <cell r="M2441">
            <v>129.03</v>
          </cell>
        </row>
        <row r="2442">
          <cell r="A2442" t="str">
            <v>36614001985</v>
          </cell>
          <cell r="B2442" t="str">
            <v>ESD</v>
          </cell>
          <cell r="C2442" t="str">
            <v>0000898</v>
          </cell>
          <cell r="D2442">
            <v>1010300</v>
          </cell>
          <cell r="E2442" t="str">
            <v>D</v>
          </cell>
          <cell r="F2442">
            <v>366</v>
          </cell>
          <cell r="G2442">
            <v>1400</v>
          </cell>
          <cell r="H2442">
            <v>1400</v>
          </cell>
          <cell r="I2442" t="str">
            <v>PADS OR FOUNDATIONS, SMALL, LESS THAN 50 SQ FT</v>
          </cell>
          <cell r="J2442">
            <v>1985</v>
          </cell>
          <cell r="K2442">
            <v>957130.14</v>
          </cell>
          <cell r="L2442">
            <v>7724</v>
          </cell>
          <cell r="M2442">
            <v>123.92</v>
          </cell>
        </row>
        <row r="2443">
          <cell r="A2443" t="str">
            <v>36614001986</v>
          </cell>
          <cell r="B2443" t="str">
            <v>ESD</v>
          </cell>
          <cell r="C2443" t="str">
            <v>0000898</v>
          </cell>
          <cell r="D2443">
            <v>1010300</v>
          </cell>
          <cell r="E2443" t="str">
            <v>D</v>
          </cell>
          <cell r="F2443">
            <v>366</v>
          </cell>
          <cell r="G2443">
            <v>1400</v>
          </cell>
          <cell r="H2443">
            <v>1400</v>
          </cell>
          <cell r="I2443" t="str">
            <v>PADS OR FOUNDATIONS, SMALL, LESS THAN 50 SQ FT</v>
          </cell>
          <cell r="J2443">
            <v>1986</v>
          </cell>
          <cell r="K2443">
            <v>1762805.98</v>
          </cell>
          <cell r="L2443">
            <v>5861</v>
          </cell>
          <cell r="M2443">
            <v>300.77</v>
          </cell>
        </row>
        <row r="2444">
          <cell r="A2444" t="str">
            <v>36614001987</v>
          </cell>
          <cell r="B2444" t="str">
            <v>ESD</v>
          </cell>
          <cell r="C2444" t="str">
            <v>0000898</v>
          </cell>
          <cell r="D2444">
            <v>1010300</v>
          </cell>
          <cell r="E2444" t="str">
            <v>D</v>
          </cell>
          <cell r="F2444">
            <v>366</v>
          </cell>
          <cell r="G2444">
            <v>1400</v>
          </cell>
          <cell r="H2444">
            <v>1400</v>
          </cell>
          <cell r="I2444" t="str">
            <v>PADS OR FOUNDATIONS, SMALL, LESS THAN 50 SQ FT</v>
          </cell>
          <cell r="J2444">
            <v>1987</v>
          </cell>
          <cell r="K2444">
            <v>334829.73</v>
          </cell>
          <cell r="L2444">
            <v>2771</v>
          </cell>
          <cell r="M2444">
            <v>120.83</v>
          </cell>
        </row>
        <row r="2445">
          <cell r="A2445" t="str">
            <v>36614001988</v>
          </cell>
          <cell r="B2445" t="str">
            <v>ESD</v>
          </cell>
          <cell r="C2445" t="str">
            <v>0000898</v>
          </cell>
          <cell r="D2445">
            <v>1010300</v>
          </cell>
          <cell r="E2445" t="str">
            <v>D</v>
          </cell>
          <cell r="F2445">
            <v>366</v>
          </cell>
          <cell r="G2445">
            <v>1400</v>
          </cell>
          <cell r="H2445">
            <v>1400</v>
          </cell>
          <cell r="I2445" t="str">
            <v>PADS OR FOUNDATIONS, SMALL, LESS THAN 50 SQ FT</v>
          </cell>
          <cell r="J2445">
            <v>1988</v>
          </cell>
          <cell r="K2445">
            <v>266938.42</v>
          </cell>
          <cell r="L2445">
            <v>3092</v>
          </cell>
          <cell r="M2445">
            <v>86.33</v>
          </cell>
        </row>
        <row r="2446">
          <cell r="A2446" t="str">
            <v>36614001989</v>
          </cell>
          <cell r="B2446" t="str">
            <v>ESD</v>
          </cell>
          <cell r="C2446" t="str">
            <v>0000898</v>
          </cell>
          <cell r="D2446">
            <v>1010300</v>
          </cell>
          <cell r="E2446" t="str">
            <v>D</v>
          </cell>
          <cell r="F2446">
            <v>366</v>
          </cell>
          <cell r="G2446">
            <v>1400</v>
          </cell>
          <cell r="H2446">
            <v>1400</v>
          </cell>
          <cell r="I2446" t="str">
            <v>PADS OR FOUNDATIONS, SMALL, LESS THAN 50 SQ FT</v>
          </cell>
          <cell r="J2446">
            <v>1989</v>
          </cell>
          <cell r="K2446">
            <v>791478.79</v>
          </cell>
          <cell r="L2446">
            <v>1752</v>
          </cell>
          <cell r="M2446">
            <v>451.76</v>
          </cell>
        </row>
        <row r="2447">
          <cell r="A2447" t="str">
            <v>36614001990</v>
          </cell>
          <cell r="B2447" t="str">
            <v>ESD</v>
          </cell>
          <cell r="C2447" t="str">
            <v>0000898</v>
          </cell>
          <cell r="D2447">
            <v>1010300</v>
          </cell>
          <cell r="E2447" t="str">
            <v>D</v>
          </cell>
          <cell r="F2447">
            <v>366</v>
          </cell>
          <cell r="G2447">
            <v>1400</v>
          </cell>
          <cell r="H2447">
            <v>1400</v>
          </cell>
          <cell r="I2447" t="str">
            <v>PADS OR FOUNDATIONS, SMALL, LESS THAN 50 SQ FT</v>
          </cell>
          <cell r="J2447">
            <v>1990</v>
          </cell>
          <cell r="K2447">
            <v>254105.01</v>
          </cell>
          <cell r="L2447">
            <v>1654</v>
          </cell>
          <cell r="M2447">
            <v>153.63</v>
          </cell>
        </row>
        <row r="2448">
          <cell r="A2448" t="str">
            <v>36614001991</v>
          </cell>
          <cell r="B2448" t="str">
            <v>ESD</v>
          </cell>
          <cell r="C2448" t="str">
            <v>0000898</v>
          </cell>
          <cell r="D2448">
            <v>1010300</v>
          </cell>
          <cell r="E2448" t="str">
            <v>D</v>
          </cell>
          <cell r="F2448">
            <v>366</v>
          </cell>
          <cell r="G2448">
            <v>1400</v>
          </cell>
          <cell r="H2448">
            <v>1400</v>
          </cell>
          <cell r="I2448" t="str">
            <v>PADS OR FOUNDATIONS, SMALL, LESS THAN 50 SQ FT</v>
          </cell>
          <cell r="J2448">
            <v>1991</v>
          </cell>
          <cell r="K2448">
            <v>293925.36</v>
          </cell>
          <cell r="L2448">
            <v>1886</v>
          </cell>
          <cell r="M2448">
            <v>155.85</v>
          </cell>
        </row>
        <row r="2449">
          <cell r="A2449" t="str">
            <v>36614001992</v>
          </cell>
          <cell r="B2449" t="str">
            <v>ESD</v>
          </cell>
          <cell r="C2449" t="str">
            <v>0000898</v>
          </cell>
          <cell r="D2449">
            <v>1010300</v>
          </cell>
          <cell r="E2449" t="str">
            <v>D</v>
          </cell>
          <cell r="F2449">
            <v>366</v>
          </cell>
          <cell r="G2449">
            <v>1400</v>
          </cell>
          <cell r="H2449">
            <v>1400</v>
          </cell>
          <cell r="I2449" t="str">
            <v>PADS OR FOUNDATIONS, SMALL, LESS THAN 50 SQ FT</v>
          </cell>
          <cell r="J2449">
            <v>1992</v>
          </cell>
          <cell r="K2449">
            <v>206790.46</v>
          </cell>
          <cell r="L2449">
            <v>2767</v>
          </cell>
          <cell r="M2449">
            <v>74.73</v>
          </cell>
        </row>
        <row r="2450">
          <cell r="A2450" t="str">
            <v>36614001993</v>
          </cell>
          <cell r="B2450" t="str">
            <v>ESD</v>
          </cell>
          <cell r="C2450" t="str">
            <v>0000898</v>
          </cell>
          <cell r="D2450">
            <v>1010300</v>
          </cell>
          <cell r="E2450" t="str">
            <v>D</v>
          </cell>
          <cell r="F2450">
            <v>366</v>
          </cell>
          <cell r="G2450">
            <v>1400</v>
          </cell>
          <cell r="H2450">
            <v>1400</v>
          </cell>
          <cell r="I2450" t="str">
            <v>PADS OR FOUNDATIONS, SMALL, LESS THAN 50 SQ FT</v>
          </cell>
          <cell r="J2450">
            <v>1993</v>
          </cell>
          <cell r="K2450">
            <v>681147.52</v>
          </cell>
          <cell r="L2450">
            <v>2787</v>
          </cell>
          <cell r="M2450">
            <v>244.4</v>
          </cell>
        </row>
        <row r="2451">
          <cell r="A2451" t="str">
            <v>36614001994</v>
          </cell>
          <cell r="B2451" t="str">
            <v>ESD</v>
          </cell>
          <cell r="C2451" t="str">
            <v>0000898</v>
          </cell>
          <cell r="D2451">
            <v>1010300</v>
          </cell>
          <cell r="E2451" t="str">
            <v>D</v>
          </cell>
          <cell r="F2451">
            <v>366</v>
          </cell>
          <cell r="G2451">
            <v>1400</v>
          </cell>
          <cell r="H2451">
            <v>1400</v>
          </cell>
          <cell r="I2451" t="str">
            <v>PADS OR FOUNDATIONS, SMALL, LESS THAN 50 SQ FT</v>
          </cell>
          <cell r="J2451">
            <v>1994</v>
          </cell>
          <cell r="K2451">
            <v>240479.16</v>
          </cell>
          <cell r="L2451">
            <v>4496</v>
          </cell>
          <cell r="M2451">
            <v>53.49</v>
          </cell>
        </row>
        <row r="2452">
          <cell r="A2452" t="str">
            <v>36614001995</v>
          </cell>
          <cell r="B2452" t="str">
            <v>ESD</v>
          </cell>
          <cell r="C2452" t="str">
            <v>0000898</v>
          </cell>
          <cell r="D2452">
            <v>1010300</v>
          </cell>
          <cell r="E2452" t="str">
            <v>D</v>
          </cell>
          <cell r="F2452">
            <v>366</v>
          </cell>
          <cell r="G2452">
            <v>1400</v>
          </cell>
          <cell r="H2452">
            <v>1400</v>
          </cell>
          <cell r="I2452" t="str">
            <v>PADS OR FOUNDATIONS, SMALL, LESS THAN 50 SQ FT</v>
          </cell>
          <cell r="J2452">
            <v>1995</v>
          </cell>
          <cell r="K2452">
            <v>703091.45</v>
          </cell>
          <cell r="L2452">
            <v>4236</v>
          </cell>
          <cell r="M2452">
            <v>165.98</v>
          </cell>
        </row>
        <row r="2453">
          <cell r="A2453" t="str">
            <v>36614001996</v>
          </cell>
          <cell r="B2453" t="str">
            <v>ESD</v>
          </cell>
          <cell r="C2453" t="str">
            <v>0000898</v>
          </cell>
          <cell r="D2453">
            <v>1010300</v>
          </cell>
          <cell r="E2453" t="str">
            <v>D</v>
          </cell>
          <cell r="F2453">
            <v>366</v>
          </cell>
          <cell r="G2453">
            <v>1400</v>
          </cell>
          <cell r="H2453">
            <v>1400</v>
          </cell>
          <cell r="I2453" t="str">
            <v>PADS OR FOUNDATIONS, SMALL, LESS THAN 50 SQ FT</v>
          </cell>
          <cell r="J2453">
            <v>1996</v>
          </cell>
          <cell r="K2453">
            <v>1174251.33</v>
          </cell>
          <cell r="L2453">
            <v>4210</v>
          </cell>
          <cell r="M2453">
            <v>278.92</v>
          </cell>
        </row>
        <row r="2454">
          <cell r="A2454" t="str">
            <v>36614001997</v>
          </cell>
          <cell r="B2454" t="str">
            <v>ESD</v>
          </cell>
          <cell r="C2454" t="str">
            <v>0000898</v>
          </cell>
          <cell r="D2454">
            <v>1010300</v>
          </cell>
          <cell r="E2454" t="str">
            <v>D</v>
          </cell>
          <cell r="F2454">
            <v>366</v>
          </cell>
          <cell r="G2454">
            <v>1400</v>
          </cell>
          <cell r="H2454">
            <v>1400</v>
          </cell>
          <cell r="I2454" t="str">
            <v>PADS OR FOUNDATIONS, SMALL, LESS THAN 50 SQ FT</v>
          </cell>
          <cell r="J2454">
            <v>1997</v>
          </cell>
          <cell r="K2454">
            <v>2063015.28</v>
          </cell>
          <cell r="L2454">
            <v>3853</v>
          </cell>
          <cell r="M2454">
            <v>535.42999999999995</v>
          </cell>
        </row>
        <row r="2455">
          <cell r="A2455" t="str">
            <v>36614001998</v>
          </cell>
          <cell r="B2455" t="str">
            <v>ESD</v>
          </cell>
          <cell r="C2455" t="str">
            <v>0000898</v>
          </cell>
          <cell r="D2455">
            <v>1010300</v>
          </cell>
          <cell r="E2455" t="str">
            <v>D</v>
          </cell>
          <cell r="F2455">
            <v>366</v>
          </cell>
          <cell r="G2455">
            <v>1400</v>
          </cell>
          <cell r="H2455">
            <v>1400</v>
          </cell>
          <cell r="I2455" t="str">
            <v>PADS OR FOUNDATIONS, SMALL, LESS THAN 50 SQ FT</v>
          </cell>
          <cell r="J2455">
            <v>1998</v>
          </cell>
          <cell r="K2455">
            <v>3649173.02</v>
          </cell>
          <cell r="L2455">
            <v>6772</v>
          </cell>
          <cell r="M2455">
            <v>538.86</v>
          </cell>
        </row>
        <row r="2456">
          <cell r="A2456" t="str">
            <v>36614001999</v>
          </cell>
          <cell r="B2456" t="str">
            <v>ESD</v>
          </cell>
          <cell r="C2456" t="str">
            <v>0000898</v>
          </cell>
          <cell r="D2456">
            <v>1010300</v>
          </cell>
          <cell r="E2456" t="str">
            <v>D</v>
          </cell>
          <cell r="F2456">
            <v>366</v>
          </cell>
          <cell r="G2456">
            <v>1400</v>
          </cell>
          <cell r="H2456">
            <v>1400</v>
          </cell>
          <cell r="I2456" t="str">
            <v>PADS OR FOUNDATIONS, SMALL, LESS THAN 50 SQ FT</v>
          </cell>
          <cell r="J2456">
            <v>1999</v>
          </cell>
          <cell r="K2456">
            <v>3773739.93</v>
          </cell>
          <cell r="L2456">
            <v>8206</v>
          </cell>
          <cell r="M2456">
            <v>459.88</v>
          </cell>
        </row>
        <row r="2457">
          <cell r="A2457" t="str">
            <v>36614002000</v>
          </cell>
          <cell r="B2457" t="str">
            <v>ESD</v>
          </cell>
          <cell r="C2457" t="str">
            <v>0000898</v>
          </cell>
          <cell r="D2457">
            <v>1010300</v>
          </cell>
          <cell r="E2457" t="str">
            <v>D</v>
          </cell>
          <cell r="F2457">
            <v>366</v>
          </cell>
          <cell r="G2457">
            <v>1400</v>
          </cell>
          <cell r="H2457">
            <v>1400</v>
          </cell>
          <cell r="I2457" t="str">
            <v>PADS OR FOUNDATIONS, SMALL, LESS THAN 50 SQ FT</v>
          </cell>
          <cell r="J2457">
            <v>2000</v>
          </cell>
          <cell r="K2457">
            <v>2876327.16</v>
          </cell>
          <cell r="L2457">
            <v>5880</v>
          </cell>
          <cell r="M2457">
            <v>489.17</v>
          </cell>
        </row>
        <row r="2458">
          <cell r="A2458" t="str">
            <v>36614002001</v>
          </cell>
          <cell r="B2458" t="str">
            <v>ESD</v>
          </cell>
          <cell r="C2458" t="str">
            <v>0000898</v>
          </cell>
          <cell r="D2458">
            <v>1010300</v>
          </cell>
          <cell r="E2458" t="str">
            <v>D</v>
          </cell>
          <cell r="F2458">
            <v>366</v>
          </cell>
          <cell r="G2458">
            <v>1400</v>
          </cell>
          <cell r="H2458">
            <v>1400</v>
          </cell>
          <cell r="I2458" t="str">
            <v>PADS OR FOUNDATIONS, SMALL, LESS THAN 50 SQ FT</v>
          </cell>
          <cell r="J2458">
            <v>2001</v>
          </cell>
          <cell r="K2458">
            <v>2497451.7000000002</v>
          </cell>
          <cell r="L2458">
            <v>5825</v>
          </cell>
          <cell r="M2458">
            <v>428.75</v>
          </cell>
        </row>
        <row r="2459">
          <cell r="A2459" t="str">
            <v>36614002002</v>
          </cell>
          <cell r="B2459" t="str">
            <v>ESD</v>
          </cell>
          <cell r="C2459" t="str">
            <v>0000898</v>
          </cell>
          <cell r="D2459">
            <v>1010300</v>
          </cell>
          <cell r="E2459" t="str">
            <v>D</v>
          </cell>
          <cell r="F2459">
            <v>366</v>
          </cell>
          <cell r="G2459">
            <v>1400</v>
          </cell>
          <cell r="H2459">
            <v>1400</v>
          </cell>
          <cell r="I2459" t="str">
            <v>PADS OR FOUNDATIONS, SMALL, LESS THAN 50 SQ FT</v>
          </cell>
          <cell r="J2459">
            <v>2002</v>
          </cell>
          <cell r="K2459">
            <v>1890617.29</v>
          </cell>
          <cell r="L2459">
            <v>5140</v>
          </cell>
          <cell r="M2459">
            <v>367.82</v>
          </cell>
        </row>
        <row r="2460">
          <cell r="A2460" t="str">
            <v>36614002003</v>
          </cell>
          <cell r="B2460" t="str">
            <v>ESD</v>
          </cell>
          <cell r="C2460" t="str">
            <v>0000898</v>
          </cell>
          <cell r="D2460">
            <v>1010300</v>
          </cell>
          <cell r="E2460" t="str">
            <v>D</v>
          </cell>
          <cell r="F2460">
            <v>366</v>
          </cell>
          <cell r="G2460">
            <v>1400</v>
          </cell>
          <cell r="H2460">
            <v>1400</v>
          </cell>
          <cell r="I2460" t="str">
            <v>PADS OR FOUNDATIONS, SMALL, LESS THAN 50 SQ FT</v>
          </cell>
          <cell r="J2460">
            <v>2003</v>
          </cell>
          <cell r="K2460">
            <v>1386723.82</v>
          </cell>
          <cell r="L2460">
            <v>3299</v>
          </cell>
          <cell r="M2460">
            <v>420.35</v>
          </cell>
        </row>
        <row r="2461">
          <cell r="A2461" t="str">
            <v>36614002004</v>
          </cell>
          <cell r="B2461" t="str">
            <v>ESD</v>
          </cell>
          <cell r="C2461" t="str">
            <v>0000898</v>
          </cell>
          <cell r="D2461">
            <v>1010300</v>
          </cell>
          <cell r="E2461" t="str">
            <v>D</v>
          </cell>
          <cell r="F2461">
            <v>366</v>
          </cell>
          <cell r="G2461">
            <v>1400</v>
          </cell>
          <cell r="H2461">
            <v>1400</v>
          </cell>
          <cell r="I2461" t="str">
            <v>PADS OR FOUNDATIONS, SMALL, LESS THAN 50 SQ FT</v>
          </cell>
          <cell r="J2461">
            <v>2004</v>
          </cell>
          <cell r="K2461">
            <v>1213206.77</v>
          </cell>
          <cell r="L2461">
            <v>2538</v>
          </cell>
          <cell r="M2461">
            <v>478.02</v>
          </cell>
        </row>
        <row r="2462">
          <cell r="A2462" t="str">
            <v>36614002005</v>
          </cell>
          <cell r="B2462" t="str">
            <v>ESD</v>
          </cell>
          <cell r="C2462" t="str">
            <v>0000898</v>
          </cell>
          <cell r="D2462">
            <v>1010300</v>
          </cell>
          <cell r="E2462" t="str">
            <v>D</v>
          </cell>
          <cell r="F2462">
            <v>366</v>
          </cell>
          <cell r="G2462">
            <v>1400</v>
          </cell>
          <cell r="H2462">
            <v>1400</v>
          </cell>
          <cell r="I2462" t="str">
            <v>PADS OR FOUNDATIONS, SMALL, LESS THAN 50 SQ FT</v>
          </cell>
          <cell r="J2462">
            <v>2005</v>
          </cell>
          <cell r="K2462">
            <v>1194329.82</v>
          </cell>
          <cell r="L2462">
            <v>1825</v>
          </cell>
          <cell r="M2462">
            <v>654.42999999999995</v>
          </cell>
        </row>
        <row r="2463">
          <cell r="A2463" t="str">
            <v>36614002006</v>
          </cell>
          <cell r="B2463" t="str">
            <v>ESD</v>
          </cell>
          <cell r="C2463" t="str">
            <v>0000898</v>
          </cell>
          <cell r="D2463">
            <v>1010300</v>
          </cell>
          <cell r="E2463" t="str">
            <v>D</v>
          </cell>
          <cell r="F2463">
            <v>366</v>
          </cell>
          <cell r="G2463">
            <v>1400</v>
          </cell>
          <cell r="H2463">
            <v>1400</v>
          </cell>
          <cell r="I2463" t="str">
            <v>PADS OR FOUNDATIONS, SMALL, LESS THAN 50 SQ FT</v>
          </cell>
          <cell r="J2463">
            <v>2006</v>
          </cell>
          <cell r="K2463">
            <v>772263.74</v>
          </cell>
          <cell r="L2463">
            <v>803</v>
          </cell>
          <cell r="M2463">
            <v>961.72</v>
          </cell>
        </row>
        <row r="2464">
          <cell r="A2464" t="str">
            <v>36614002007</v>
          </cell>
          <cell r="B2464" t="str">
            <v>ESD</v>
          </cell>
          <cell r="C2464" t="str">
            <v>0000898</v>
          </cell>
          <cell r="D2464">
            <v>1010300</v>
          </cell>
          <cell r="E2464" t="str">
            <v>D</v>
          </cell>
          <cell r="F2464">
            <v>366</v>
          </cell>
          <cell r="G2464">
            <v>1400</v>
          </cell>
          <cell r="H2464">
            <v>1400</v>
          </cell>
          <cell r="I2464" t="str">
            <v>PADS OR FOUNDATIONS, SMALL, LESS THAN 50 SQ FT</v>
          </cell>
          <cell r="J2464">
            <v>2007</v>
          </cell>
          <cell r="K2464">
            <v>957125.33</v>
          </cell>
          <cell r="L2464">
            <v>637</v>
          </cell>
          <cell r="M2464">
            <v>1502.55</v>
          </cell>
        </row>
        <row r="2465">
          <cell r="A2465" t="str">
            <v>36614002008</v>
          </cell>
          <cell r="B2465" t="str">
            <v>ESD</v>
          </cell>
          <cell r="C2465" t="str">
            <v>0000898</v>
          </cell>
          <cell r="D2465">
            <v>1010300</v>
          </cell>
          <cell r="E2465" t="str">
            <v>D</v>
          </cell>
          <cell r="F2465">
            <v>366</v>
          </cell>
          <cell r="G2465">
            <v>1400</v>
          </cell>
          <cell r="H2465">
            <v>1400</v>
          </cell>
          <cell r="I2465" t="str">
            <v>PADS OR FOUNDATIONS, SMALL, LESS THAN 50 SQ FT</v>
          </cell>
          <cell r="J2465">
            <v>2008</v>
          </cell>
          <cell r="K2465">
            <v>270078.38</v>
          </cell>
          <cell r="L2465">
            <v>158</v>
          </cell>
          <cell r="M2465">
            <v>1709.36</v>
          </cell>
        </row>
        <row r="2466">
          <cell r="A2466" t="str">
            <v>36614051996</v>
          </cell>
          <cell r="B2466" t="str">
            <v>ESD</v>
          </cell>
          <cell r="C2466" t="str">
            <v>0000898</v>
          </cell>
          <cell r="D2466">
            <v>1010300</v>
          </cell>
          <cell r="E2466" t="str">
            <v>D</v>
          </cell>
          <cell r="F2466">
            <v>366</v>
          </cell>
          <cell r="G2466">
            <v>1405</v>
          </cell>
          <cell r="H2466">
            <v>1405</v>
          </cell>
          <cell r="I2466" t="str">
            <v>PADS OR FOUNDATIONS, CONCRETE, 50 - 100 SQ FT</v>
          </cell>
          <cell r="J2466">
            <v>1996</v>
          </cell>
          <cell r="K2466">
            <v>3344.5</v>
          </cell>
          <cell r="L2466">
            <v>3</v>
          </cell>
          <cell r="M2466">
            <v>1114.83</v>
          </cell>
        </row>
        <row r="2467">
          <cell r="A2467" t="str">
            <v>36614051997</v>
          </cell>
          <cell r="B2467" t="str">
            <v>ESD</v>
          </cell>
          <cell r="C2467" t="str">
            <v>0000898</v>
          </cell>
          <cell r="D2467">
            <v>1010300</v>
          </cell>
          <cell r="E2467" t="str">
            <v>D</v>
          </cell>
          <cell r="F2467">
            <v>366</v>
          </cell>
          <cell r="G2467">
            <v>1405</v>
          </cell>
          <cell r="H2467">
            <v>1405</v>
          </cell>
          <cell r="I2467" t="str">
            <v>PADS OR FOUNDATIONS, CONCRETE, 50 - 100 SQ FT</v>
          </cell>
          <cell r="J2467">
            <v>1997</v>
          </cell>
          <cell r="K2467">
            <v>78.33</v>
          </cell>
          <cell r="L2467">
            <v>0</v>
          </cell>
          <cell r="M2467" t="e">
            <v>#DIV/0!</v>
          </cell>
        </row>
        <row r="2468">
          <cell r="A2468" t="str">
            <v>36614051999</v>
          </cell>
          <cell r="B2468" t="str">
            <v>ESD</v>
          </cell>
          <cell r="C2468" t="str">
            <v>0000898</v>
          </cell>
          <cell r="D2468">
            <v>1010300</v>
          </cell>
          <cell r="E2468" t="str">
            <v>D</v>
          </cell>
          <cell r="F2468">
            <v>366</v>
          </cell>
          <cell r="G2468">
            <v>1405</v>
          </cell>
          <cell r="H2468">
            <v>1405</v>
          </cell>
          <cell r="I2468" t="str">
            <v>PADS OR FOUNDATIONS, CONCRETE, 50 - 100 SQ FT</v>
          </cell>
          <cell r="J2468">
            <v>1999</v>
          </cell>
          <cell r="K2468">
            <v>905.24</v>
          </cell>
          <cell r="L2468">
            <v>2</v>
          </cell>
          <cell r="M2468">
            <v>452.62</v>
          </cell>
        </row>
        <row r="2469">
          <cell r="A2469" t="str">
            <v>36614101965</v>
          </cell>
          <cell r="B2469" t="str">
            <v>ESD</v>
          </cell>
          <cell r="C2469" t="str">
            <v>0000898</v>
          </cell>
          <cell r="D2469">
            <v>1010300</v>
          </cell>
          <cell r="E2469" t="str">
            <v>D</v>
          </cell>
          <cell r="F2469">
            <v>366</v>
          </cell>
          <cell r="G2469">
            <v>1410</v>
          </cell>
          <cell r="H2469">
            <v>1410</v>
          </cell>
          <cell r="I2469" t="str">
            <v>PADS OR FOUNDATIONS, MEDIUM, 50-100 SQ FT</v>
          </cell>
          <cell r="J2469">
            <v>1965</v>
          </cell>
          <cell r="K2469">
            <v>582.74</v>
          </cell>
          <cell r="L2469">
            <v>29</v>
          </cell>
          <cell r="M2469">
            <v>20.09</v>
          </cell>
        </row>
        <row r="2470">
          <cell r="A2470" t="str">
            <v>36614101966</v>
          </cell>
          <cell r="B2470" t="str">
            <v>ESD</v>
          </cell>
          <cell r="C2470" t="str">
            <v>0000898</v>
          </cell>
          <cell r="D2470">
            <v>1010300</v>
          </cell>
          <cell r="E2470" t="str">
            <v>D</v>
          </cell>
          <cell r="F2470">
            <v>366</v>
          </cell>
          <cell r="G2470">
            <v>1410</v>
          </cell>
          <cell r="H2470">
            <v>1410</v>
          </cell>
          <cell r="I2470" t="str">
            <v>PADS OR FOUNDATIONS, MEDIUM, 50-100 SQ FT</v>
          </cell>
          <cell r="J2470">
            <v>1966</v>
          </cell>
          <cell r="K2470">
            <v>2738.94</v>
          </cell>
          <cell r="L2470">
            <v>35</v>
          </cell>
          <cell r="M2470">
            <v>78.260000000000005</v>
          </cell>
        </row>
        <row r="2471">
          <cell r="A2471" t="str">
            <v>36614101967</v>
          </cell>
          <cell r="B2471" t="str">
            <v>ESD</v>
          </cell>
          <cell r="C2471" t="str">
            <v>0000898</v>
          </cell>
          <cell r="D2471">
            <v>1010300</v>
          </cell>
          <cell r="E2471" t="str">
            <v>D</v>
          </cell>
          <cell r="F2471">
            <v>366</v>
          </cell>
          <cell r="G2471">
            <v>1410</v>
          </cell>
          <cell r="H2471">
            <v>1410</v>
          </cell>
          <cell r="I2471" t="str">
            <v>PADS OR FOUNDATIONS, MEDIUM, 50-100 SQ FT</v>
          </cell>
          <cell r="J2471">
            <v>1967</v>
          </cell>
          <cell r="K2471">
            <v>5114.63</v>
          </cell>
          <cell r="L2471">
            <v>50</v>
          </cell>
          <cell r="M2471">
            <v>102.29</v>
          </cell>
        </row>
        <row r="2472">
          <cell r="A2472" t="str">
            <v>36614101968</v>
          </cell>
          <cell r="B2472" t="str">
            <v>ESD</v>
          </cell>
          <cell r="C2472" t="str">
            <v>0000898</v>
          </cell>
          <cell r="D2472">
            <v>1010300</v>
          </cell>
          <cell r="E2472" t="str">
            <v>D</v>
          </cell>
          <cell r="F2472">
            <v>366</v>
          </cell>
          <cell r="G2472">
            <v>1410</v>
          </cell>
          <cell r="H2472">
            <v>1410</v>
          </cell>
          <cell r="I2472" t="str">
            <v>PADS OR FOUNDATIONS, MEDIUM, 50-100 SQ FT</v>
          </cell>
          <cell r="J2472">
            <v>1968</v>
          </cell>
          <cell r="K2472">
            <v>16376.23</v>
          </cell>
          <cell r="L2472">
            <v>134</v>
          </cell>
          <cell r="M2472">
            <v>122.21</v>
          </cell>
        </row>
        <row r="2473">
          <cell r="A2473" t="str">
            <v>36614101969</v>
          </cell>
          <cell r="B2473" t="str">
            <v>ESD</v>
          </cell>
          <cell r="C2473" t="str">
            <v>0000898</v>
          </cell>
          <cell r="D2473">
            <v>1010300</v>
          </cell>
          <cell r="E2473" t="str">
            <v>D</v>
          </cell>
          <cell r="F2473">
            <v>366</v>
          </cell>
          <cell r="G2473">
            <v>1410</v>
          </cell>
          <cell r="H2473">
            <v>1410</v>
          </cell>
          <cell r="I2473" t="str">
            <v>PADS OR FOUNDATIONS, MEDIUM, 50-100 SQ FT</v>
          </cell>
          <cell r="J2473">
            <v>1969</v>
          </cell>
          <cell r="K2473">
            <v>16996.2</v>
          </cell>
          <cell r="L2473">
            <v>123</v>
          </cell>
          <cell r="M2473">
            <v>138.18</v>
          </cell>
        </row>
        <row r="2474">
          <cell r="A2474" t="str">
            <v>36614101970</v>
          </cell>
          <cell r="B2474" t="str">
            <v>ESD</v>
          </cell>
          <cell r="C2474" t="str">
            <v>0000898</v>
          </cell>
          <cell r="D2474">
            <v>1010300</v>
          </cell>
          <cell r="E2474" t="str">
            <v>D</v>
          </cell>
          <cell r="F2474">
            <v>366</v>
          </cell>
          <cell r="G2474">
            <v>1410</v>
          </cell>
          <cell r="H2474">
            <v>1410</v>
          </cell>
          <cell r="I2474" t="str">
            <v>PADS OR FOUNDATIONS, MEDIUM, 50-100 SQ FT</v>
          </cell>
          <cell r="J2474">
            <v>1970</v>
          </cell>
          <cell r="K2474">
            <v>19374.66</v>
          </cell>
          <cell r="L2474">
            <v>99</v>
          </cell>
          <cell r="M2474">
            <v>195.7</v>
          </cell>
        </row>
        <row r="2475">
          <cell r="A2475" t="str">
            <v>36614101971</v>
          </cell>
          <cell r="B2475" t="str">
            <v>ESD</v>
          </cell>
          <cell r="C2475" t="str">
            <v>0000898</v>
          </cell>
          <cell r="D2475">
            <v>1010300</v>
          </cell>
          <cell r="E2475" t="str">
            <v>D</v>
          </cell>
          <cell r="F2475">
            <v>366</v>
          </cell>
          <cell r="G2475">
            <v>1410</v>
          </cell>
          <cell r="H2475">
            <v>1410</v>
          </cell>
          <cell r="I2475" t="str">
            <v>PADS OR FOUNDATIONS, MEDIUM, 50-100 SQ FT</v>
          </cell>
          <cell r="J2475">
            <v>1971</v>
          </cell>
          <cell r="K2475">
            <v>46546.15</v>
          </cell>
          <cell r="L2475">
            <v>166</v>
          </cell>
          <cell r="M2475">
            <v>280.39999999999998</v>
          </cell>
        </row>
        <row r="2476">
          <cell r="A2476" t="str">
            <v>36614101972</v>
          </cell>
          <cell r="B2476" t="str">
            <v>ESD</v>
          </cell>
          <cell r="C2476" t="str">
            <v>0000898</v>
          </cell>
          <cell r="D2476">
            <v>1010300</v>
          </cell>
          <cell r="E2476" t="str">
            <v>D</v>
          </cell>
          <cell r="F2476">
            <v>366</v>
          </cell>
          <cell r="G2476">
            <v>1410</v>
          </cell>
          <cell r="H2476">
            <v>1410</v>
          </cell>
          <cell r="I2476" t="str">
            <v>PADS OR FOUNDATIONS, MEDIUM, 50-100 SQ FT</v>
          </cell>
          <cell r="J2476">
            <v>1972</v>
          </cell>
          <cell r="K2476">
            <v>37410.1</v>
          </cell>
          <cell r="L2476">
            <v>146</v>
          </cell>
          <cell r="M2476">
            <v>256.23</v>
          </cell>
        </row>
        <row r="2477">
          <cell r="A2477" t="str">
            <v>36614101973</v>
          </cell>
          <cell r="B2477" t="str">
            <v>ESD</v>
          </cell>
          <cell r="C2477" t="str">
            <v>0000898</v>
          </cell>
          <cell r="D2477">
            <v>1010300</v>
          </cell>
          <cell r="E2477" t="str">
            <v>D</v>
          </cell>
          <cell r="F2477">
            <v>366</v>
          </cell>
          <cell r="G2477">
            <v>1410</v>
          </cell>
          <cell r="H2477">
            <v>1410</v>
          </cell>
          <cell r="I2477" t="str">
            <v>PADS OR FOUNDATIONS, MEDIUM, 50-100 SQ FT</v>
          </cell>
          <cell r="J2477">
            <v>1973</v>
          </cell>
          <cell r="K2477">
            <v>28119.119999999999</v>
          </cell>
          <cell r="L2477">
            <v>140</v>
          </cell>
          <cell r="M2477">
            <v>200.85</v>
          </cell>
        </row>
        <row r="2478">
          <cell r="A2478" t="str">
            <v>36614101974</v>
          </cell>
          <cell r="B2478" t="str">
            <v>ESD</v>
          </cell>
          <cell r="C2478" t="str">
            <v>0000898</v>
          </cell>
          <cell r="D2478">
            <v>1010300</v>
          </cell>
          <cell r="E2478" t="str">
            <v>D</v>
          </cell>
          <cell r="F2478">
            <v>366</v>
          </cell>
          <cell r="G2478">
            <v>1410</v>
          </cell>
          <cell r="H2478">
            <v>1410</v>
          </cell>
          <cell r="I2478" t="str">
            <v>PADS OR FOUNDATIONS, MEDIUM, 50-100 SQ FT</v>
          </cell>
          <cell r="J2478">
            <v>1974</v>
          </cell>
          <cell r="K2478">
            <v>58500.86</v>
          </cell>
          <cell r="L2478">
            <v>130</v>
          </cell>
          <cell r="M2478">
            <v>450.01</v>
          </cell>
        </row>
        <row r="2479">
          <cell r="A2479" t="str">
            <v>36614101975</v>
          </cell>
          <cell r="B2479" t="str">
            <v>ESD</v>
          </cell>
          <cell r="C2479" t="str">
            <v>0000898</v>
          </cell>
          <cell r="D2479">
            <v>1010300</v>
          </cell>
          <cell r="E2479" t="str">
            <v>D</v>
          </cell>
          <cell r="F2479">
            <v>366</v>
          </cell>
          <cell r="G2479">
            <v>1410</v>
          </cell>
          <cell r="H2479">
            <v>1410</v>
          </cell>
          <cell r="I2479" t="str">
            <v>PADS OR FOUNDATIONS, MEDIUM, 50-100 SQ FT</v>
          </cell>
          <cell r="J2479">
            <v>1975</v>
          </cell>
          <cell r="K2479">
            <v>10249.98</v>
          </cell>
          <cell r="L2479">
            <v>78</v>
          </cell>
          <cell r="M2479">
            <v>131.41</v>
          </cell>
        </row>
        <row r="2480">
          <cell r="A2480" t="str">
            <v>36614101976</v>
          </cell>
          <cell r="B2480" t="str">
            <v>ESD</v>
          </cell>
          <cell r="C2480" t="str">
            <v>0000898</v>
          </cell>
          <cell r="D2480">
            <v>1010300</v>
          </cell>
          <cell r="E2480" t="str">
            <v>D</v>
          </cell>
          <cell r="F2480">
            <v>366</v>
          </cell>
          <cell r="G2480">
            <v>1410</v>
          </cell>
          <cell r="H2480">
            <v>1410</v>
          </cell>
          <cell r="I2480" t="str">
            <v>PADS OR FOUNDATIONS, MEDIUM, 50-100 SQ FT</v>
          </cell>
          <cell r="J2480">
            <v>1976</v>
          </cell>
          <cell r="K2480">
            <v>9129.42</v>
          </cell>
          <cell r="L2480">
            <v>105</v>
          </cell>
          <cell r="M2480">
            <v>86.95</v>
          </cell>
        </row>
        <row r="2481">
          <cell r="A2481" t="str">
            <v>36614101977</v>
          </cell>
          <cell r="B2481" t="str">
            <v>ESD</v>
          </cell>
          <cell r="C2481" t="str">
            <v>0000898</v>
          </cell>
          <cell r="D2481">
            <v>1010300</v>
          </cell>
          <cell r="E2481" t="str">
            <v>D</v>
          </cell>
          <cell r="F2481">
            <v>366</v>
          </cell>
          <cell r="G2481">
            <v>1410</v>
          </cell>
          <cell r="H2481">
            <v>1410</v>
          </cell>
          <cell r="I2481" t="str">
            <v>PADS OR FOUNDATIONS, MEDIUM, 50-100 SQ FT</v>
          </cell>
          <cell r="J2481">
            <v>1977</v>
          </cell>
          <cell r="K2481">
            <v>5790.51</v>
          </cell>
          <cell r="L2481">
            <v>60</v>
          </cell>
          <cell r="M2481">
            <v>96.51</v>
          </cell>
        </row>
        <row r="2482">
          <cell r="A2482" t="str">
            <v>36614101978</v>
          </cell>
          <cell r="B2482" t="str">
            <v>ESD</v>
          </cell>
          <cell r="C2482" t="str">
            <v>0000898</v>
          </cell>
          <cell r="D2482">
            <v>1010300</v>
          </cell>
          <cell r="E2482" t="str">
            <v>D</v>
          </cell>
          <cell r="F2482">
            <v>366</v>
          </cell>
          <cell r="G2482">
            <v>1410</v>
          </cell>
          <cell r="H2482">
            <v>1410</v>
          </cell>
          <cell r="I2482" t="str">
            <v>PADS OR FOUNDATIONS, MEDIUM, 50-100 SQ FT</v>
          </cell>
          <cell r="J2482">
            <v>1978</v>
          </cell>
          <cell r="K2482">
            <v>15087.53</v>
          </cell>
          <cell r="L2482">
            <v>42</v>
          </cell>
          <cell r="M2482">
            <v>359.23</v>
          </cell>
        </row>
        <row r="2483">
          <cell r="A2483" t="str">
            <v>36614101979</v>
          </cell>
          <cell r="B2483" t="str">
            <v>ESD</v>
          </cell>
          <cell r="C2483" t="str">
            <v>0000898</v>
          </cell>
          <cell r="D2483">
            <v>1010300</v>
          </cell>
          <cell r="E2483" t="str">
            <v>D</v>
          </cell>
          <cell r="F2483">
            <v>366</v>
          </cell>
          <cell r="G2483">
            <v>1410</v>
          </cell>
          <cell r="H2483">
            <v>1410</v>
          </cell>
          <cell r="I2483" t="str">
            <v>PADS OR FOUNDATIONS, MEDIUM, 50-100 SQ FT</v>
          </cell>
          <cell r="J2483">
            <v>1979</v>
          </cell>
          <cell r="K2483">
            <v>14364</v>
          </cell>
          <cell r="L2483">
            <v>45</v>
          </cell>
          <cell r="M2483">
            <v>319.2</v>
          </cell>
        </row>
        <row r="2484">
          <cell r="A2484" t="str">
            <v>36614101980</v>
          </cell>
          <cell r="B2484" t="str">
            <v>ESD</v>
          </cell>
          <cell r="C2484" t="str">
            <v>0000898</v>
          </cell>
          <cell r="D2484">
            <v>1010300</v>
          </cell>
          <cell r="E2484" t="str">
            <v>D</v>
          </cell>
          <cell r="F2484">
            <v>366</v>
          </cell>
          <cell r="G2484">
            <v>1410</v>
          </cell>
          <cell r="H2484">
            <v>1410</v>
          </cell>
          <cell r="I2484" t="str">
            <v>PADS OR FOUNDATIONS, MEDIUM, 50-100 SQ FT</v>
          </cell>
          <cell r="J2484">
            <v>1980</v>
          </cell>
          <cell r="K2484">
            <v>27998.880000000001</v>
          </cell>
          <cell r="L2484">
            <v>79</v>
          </cell>
          <cell r="M2484">
            <v>354.42</v>
          </cell>
        </row>
        <row r="2485">
          <cell r="A2485" t="str">
            <v>36614101981</v>
          </cell>
          <cell r="B2485" t="str">
            <v>ESD</v>
          </cell>
          <cell r="C2485" t="str">
            <v>0000898</v>
          </cell>
          <cell r="D2485">
            <v>1010300</v>
          </cell>
          <cell r="E2485" t="str">
            <v>D</v>
          </cell>
          <cell r="F2485">
            <v>366</v>
          </cell>
          <cell r="G2485">
            <v>1410</v>
          </cell>
          <cell r="H2485">
            <v>1410</v>
          </cell>
          <cell r="I2485" t="str">
            <v>PADS OR FOUNDATIONS, MEDIUM, 50-100 SQ FT</v>
          </cell>
          <cell r="J2485">
            <v>1981</v>
          </cell>
          <cell r="K2485">
            <v>16461.34</v>
          </cell>
          <cell r="L2485">
            <v>53</v>
          </cell>
          <cell r="M2485">
            <v>310.58999999999997</v>
          </cell>
        </row>
        <row r="2486">
          <cell r="A2486" t="str">
            <v>36614101982</v>
          </cell>
          <cell r="B2486" t="str">
            <v>ESD</v>
          </cell>
          <cell r="C2486" t="str">
            <v>0000898</v>
          </cell>
          <cell r="D2486">
            <v>1010300</v>
          </cell>
          <cell r="E2486" t="str">
            <v>D</v>
          </cell>
          <cell r="F2486">
            <v>366</v>
          </cell>
          <cell r="G2486">
            <v>1410</v>
          </cell>
          <cell r="H2486">
            <v>1410</v>
          </cell>
          <cell r="I2486" t="str">
            <v>PADS OR FOUNDATIONS, MEDIUM, 50-100 SQ FT</v>
          </cell>
          <cell r="J2486">
            <v>1982</v>
          </cell>
          <cell r="K2486">
            <v>20577.23</v>
          </cell>
          <cell r="L2486">
            <v>59</v>
          </cell>
          <cell r="M2486">
            <v>348.77</v>
          </cell>
        </row>
        <row r="2487">
          <cell r="A2487" t="str">
            <v>36614101983</v>
          </cell>
          <cell r="B2487" t="str">
            <v>ESD</v>
          </cell>
          <cell r="C2487" t="str">
            <v>0000898</v>
          </cell>
          <cell r="D2487">
            <v>1010300</v>
          </cell>
          <cell r="E2487" t="str">
            <v>D</v>
          </cell>
          <cell r="F2487">
            <v>366</v>
          </cell>
          <cell r="G2487">
            <v>1410</v>
          </cell>
          <cell r="H2487">
            <v>1410</v>
          </cell>
          <cell r="I2487" t="str">
            <v>PADS OR FOUNDATIONS, MEDIUM, 50-100 SQ FT</v>
          </cell>
          <cell r="J2487">
            <v>1983</v>
          </cell>
          <cell r="K2487">
            <v>7101.67</v>
          </cell>
          <cell r="L2487">
            <v>41</v>
          </cell>
          <cell r="M2487">
            <v>173.21</v>
          </cell>
        </row>
        <row r="2488">
          <cell r="A2488" t="str">
            <v>36614101984</v>
          </cell>
          <cell r="B2488" t="str">
            <v>ESD</v>
          </cell>
          <cell r="C2488" t="str">
            <v>0000898</v>
          </cell>
          <cell r="D2488">
            <v>1010300</v>
          </cell>
          <cell r="E2488" t="str">
            <v>D</v>
          </cell>
          <cell r="F2488">
            <v>366</v>
          </cell>
          <cell r="G2488">
            <v>1410</v>
          </cell>
          <cell r="H2488">
            <v>1410</v>
          </cell>
          <cell r="I2488" t="str">
            <v>PADS OR FOUNDATIONS, MEDIUM, 50-100 SQ FT</v>
          </cell>
          <cell r="J2488">
            <v>1984</v>
          </cell>
          <cell r="K2488">
            <v>9868.19</v>
          </cell>
          <cell r="L2488">
            <v>48</v>
          </cell>
          <cell r="M2488">
            <v>205.59</v>
          </cell>
        </row>
        <row r="2489">
          <cell r="A2489" t="str">
            <v>36614101985</v>
          </cell>
          <cell r="B2489" t="str">
            <v>ESD</v>
          </cell>
          <cell r="C2489" t="str">
            <v>0000898</v>
          </cell>
          <cell r="D2489">
            <v>1010300</v>
          </cell>
          <cell r="E2489" t="str">
            <v>D</v>
          </cell>
          <cell r="F2489">
            <v>366</v>
          </cell>
          <cell r="G2489">
            <v>1410</v>
          </cell>
          <cell r="H2489">
            <v>1410</v>
          </cell>
          <cell r="I2489" t="str">
            <v>PADS OR FOUNDATIONS, MEDIUM, 50-100 SQ FT</v>
          </cell>
          <cell r="J2489">
            <v>1985</v>
          </cell>
          <cell r="K2489">
            <v>17621.689999999999</v>
          </cell>
          <cell r="L2489">
            <v>68</v>
          </cell>
          <cell r="M2489">
            <v>259.14</v>
          </cell>
        </row>
        <row r="2490">
          <cell r="A2490" t="str">
            <v>36614101986</v>
          </cell>
          <cell r="B2490" t="str">
            <v>ESD</v>
          </cell>
          <cell r="C2490" t="str">
            <v>0000898</v>
          </cell>
          <cell r="D2490">
            <v>1010300</v>
          </cell>
          <cell r="E2490" t="str">
            <v>D</v>
          </cell>
          <cell r="F2490">
            <v>366</v>
          </cell>
          <cell r="G2490">
            <v>1410</v>
          </cell>
          <cell r="H2490">
            <v>1410</v>
          </cell>
          <cell r="I2490" t="str">
            <v>PADS OR FOUNDATIONS, MEDIUM, 50-100 SQ FT</v>
          </cell>
          <cell r="J2490">
            <v>1986</v>
          </cell>
          <cell r="K2490">
            <v>11058.91</v>
          </cell>
          <cell r="L2490">
            <v>58</v>
          </cell>
          <cell r="M2490">
            <v>190.67</v>
          </cell>
        </row>
        <row r="2491">
          <cell r="A2491" t="str">
            <v>36614101987</v>
          </cell>
          <cell r="B2491" t="str">
            <v>ESD</v>
          </cell>
          <cell r="C2491" t="str">
            <v>0000898</v>
          </cell>
          <cell r="D2491">
            <v>1010300</v>
          </cell>
          <cell r="E2491" t="str">
            <v>D</v>
          </cell>
          <cell r="F2491">
            <v>366</v>
          </cell>
          <cell r="G2491">
            <v>1410</v>
          </cell>
          <cell r="H2491">
            <v>1410</v>
          </cell>
          <cell r="I2491" t="str">
            <v>PADS OR FOUNDATIONS, MEDIUM, 50-100 SQ FT</v>
          </cell>
          <cell r="J2491">
            <v>1987</v>
          </cell>
          <cell r="K2491">
            <v>4827.97</v>
          </cell>
          <cell r="L2491">
            <v>50</v>
          </cell>
          <cell r="M2491">
            <v>96.56</v>
          </cell>
        </row>
        <row r="2492">
          <cell r="A2492" t="str">
            <v>36614101988</v>
          </cell>
          <cell r="B2492" t="str">
            <v>ESD</v>
          </cell>
          <cell r="C2492" t="str">
            <v>0000898</v>
          </cell>
          <cell r="D2492">
            <v>1010300</v>
          </cell>
          <cell r="E2492" t="str">
            <v>D</v>
          </cell>
          <cell r="F2492">
            <v>366</v>
          </cell>
          <cell r="G2492">
            <v>1410</v>
          </cell>
          <cell r="H2492">
            <v>1410</v>
          </cell>
          <cell r="I2492" t="str">
            <v>PADS OR FOUNDATIONS, MEDIUM, 50-100 SQ FT</v>
          </cell>
          <cell r="J2492">
            <v>1988</v>
          </cell>
          <cell r="K2492">
            <v>18051.07</v>
          </cell>
          <cell r="L2492">
            <v>64</v>
          </cell>
          <cell r="M2492">
            <v>282.05</v>
          </cell>
        </row>
        <row r="2493">
          <cell r="A2493" t="str">
            <v>36614101989</v>
          </cell>
          <cell r="B2493" t="str">
            <v>ESD</v>
          </cell>
          <cell r="C2493" t="str">
            <v>0000898</v>
          </cell>
          <cell r="D2493">
            <v>1010300</v>
          </cell>
          <cell r="E2493" t="str">
            <v>D</v>
          </cell>
          <cell r="F2493">
            <v>366</v>
          </cell>
          <cell r="G2493">
            <v>1410</v>
          </cell>
          <cell r="H2493">
            <v>1410</v>
          </cell>
          <cell r="I2493" t="str">
            <v>PADS OR FOUNDATIONS, MEDIUM, 50-100 SQ FT</v>
          </cell>
          <cell r="J2493">
            <v>1989</v>
          </cell>
          <cell r="K2493">
            <v>7252.71</v>
          </cell>
          <cell r="L2493">
            <v>30</v>
          </cell>
          <cell r="M2493">
            <v>241.76</v>
          </cell>
        </row>
        <row r="2494">
          <cell r="A2494" t="str">
            <v>36614101990</v>
          </cell>
          <cell r="B2494" t="str">
            <v>ESD</v>
          </cell>
          <cell r="C2494" t="str">
            <v>0000898</v>
          </cell>
          <cell r="D2494">
            <v>1010300</v>
          </cell>
          <cell r="E2494" t="str">
            <v>D</v>
          </cell>
          <cell r="F2494">
            <v>366</v>
          </cell>
          <cell r="G2494">
            <v>1410</v>
          </cell>
          <cell r="H2494">
            <v>1410</v>
          </cell>
          <cell r="I2494" t="str">
            <v>PADS OR FOUNDATIONS, MEDIUM, 50-100 SQ FT</v>
          </cell>
          <cell r="J2494">
            <v>1990</v>
          </cell>
          <cell r="K2494">
            <v>7728.33</v>
          </cell>
          <cell r="L2494">
            <v>38</v>
          </cell>
          <cell r="M2494">
            <v>203.38</v>
          </cell>
        </row>
        <row r="2495">
          <cell r="A2495" t="str">
            <v>36614101991</v>
          </cell>
          <cell r="B2495" t="str">
            <v>ESD</v>
          </cell>
          <cell r="C2495" t="str">
            <v>0000898</v>
          </cell>
          <cell r="D2495">
            <v>1010300</v>
          </cell>
          <cell r="E2495" t="str">
            <v>D</v>
          </cell>
          <cell r="F2495">
            <v>366</v>
          </cell>
          <cell r="G2495">
            <v>1410</v>
          </cell>
          <cell r="H2495">
            <v>1410</v>
          </cell>
          <cell r="I2495" t="str">
            <v>PADS OR FOUNDATIONS, MEDIUM, 50-100 SQ FT</v>
          </cell>
          <cell r="J2495">
            <v>1991</v>
          </cell>
          <cell r="K2495">
            <v>3690.16</v>
          </cell>
          <cell r="L2495">
            <v>16</v>
          </cell>
          <cell r="M2495">
            <v>230.64</v>
          </cell>
        </row>
        <row r="2496">
          <cell r="A2496" t="str">
            <v>36614101992</v>
          </cell>
          <cell r="B2496" t="str">
            <v>ESD</v>
          </cell>
          <cell r="C2496" t="str">
            <v>0000898</v>
          </cell>
          <cell r="D2496">
            <v>1010300</v>
          </cell>
          <cell r="E2496" t="str">
            <v>D</v>
          </cell>
          <cell r="F2496">
            <v>366</v>
          </cell>
          <cell r="G2496">
            <v>1410</v>
          </cell>
          <cell r="H2496">
            <v>1410</v>
          </cell>
          <cell r="I2496" t="str">
            <v>PADS OR FOUNDATIONS, MEDIUM, 50-100 SQ FT</v>
          </cell>
          <cell r="J2496">
            <v>1992</v>
          </cell>
          <cell r="K2496">
            <v>11263.49</v>
          </cell>
          <cell r="L2496">
            <v>83</v>
          </cell>
          <cell r="M2496">
            <v>135.69999999999999</v>
          </cell>
        </row>
        <row r="2497">
          <cell r="A2497" t="str">
            <v>36614101993</v>
          </cell>
          <cell r="B2497" t="str">
            <v>ESD</v>
          </cell>
          <cell r="C2497" t="str">
            <v>0000898</v>
          </cell>
          <cell r="D2497">
            <v>1010300</v>
          </cell>
          <cell r="E2497" t="str">
            <v>D</v>
          </cell>
          <cell r="F2497">
            <v>366</v>
          </cell>
          <cell r="G2497">
            <v>1410</v>
          </cell>
          <cell r="H2497">
            <v>1410</v>
          </cell>
          <cell r="I2497" t="str">
            <v>PADS OR FOUNDATIONS, MEDIUM, 50-100 SQ FT</v>
          </cell>
          <cell r="J2497">
            <v>1993</v>
          </cell>
          <cell r="K2497">
            <v>47886.52</v>
          </cell>
          <cell r="L2497">
            <v>133</v>
          </cell>
          <cell r="M2497">
            <v>360.05</v>
          </cell>
        </row>
        <row r="2498">
          <cell r="A2498" t="str">
            <v>36614101994</v>
          </cell>
          <cell r="B2498" t="str">
            <v>ESD</v>
          </cell>
          <cell r="C2498" t="str">
            <v>0000898</v>
          </cell>
          <cell r="D2498">
            <v>1010300</v>
          </cell>
          <cell r="E2498" t="str">
            <v>D</v>
          </cell>
          <cell r="F2498">
            <v>366</v>
          </cell>
          <cell r="G2498">
            <v>1410</v>
          </cell>
          <cell r="H2498">
            <v>1410</v>
          </cell>
          <cell r="I2498" t="str">
            <v>PADS OR FOUNDATIONS, MEDIUM, 50-100 SQ FT</v>
          </cell>
          <cell r="J2498">
            <v>1994</v>
          </cell>
          <cell r="K2498">
            <v>9412.9599999999991</v>
          </cell>
          <cell r="L2498">
            <v>205</v>
          </cell>
          <cell r="M2498">
            <v>45.92</v>
          </cell>
        </row>
        <row r="2499">
          <cell r="A2499" t="str">
            <v>36614101995</v>
          </cell>
          <cell r="B2499" t="str">
            <v>ESD</v>
          </cell>
          <cell r="C2499" t="str">
            <v>0000898</v>
          </cell>
          <cell r="D2499">
            <v>1010300</v>
          </cell>
          <cell r="E2499" t="str">
            <v>D</v>
          </cell>
          <cell r="F2499">
            <v>366</v>
          </cell>
          <cell r="G2499">
            <v>1410</v>
          </cell>
          <cell r="H2499">
            <v>1410</v>
          </cell>
          <cell r="I2499" t="str">
            <v>PADS OR FOUNDATIONS, MEDIUM, 50-100 SQ FT</v>
          </cell>
          <cell r="J2499">
            <v>1995</v>
          </cell>
          <cell r="K2499">
            <v>62193.2</v>
          </cell>
          <cell r="L2499">
            <v>186</v>
          </cell>
          <cell r="M2499">
            <v>334.37</v>
          </cell>
        </row>
        <row r="2500">
          <cell r="A2500" t="str">
            <v>36614101996</v>
          </cell>
          <cell r="B2500" t="str">
            <v>ESD</v>
          </cell>
          <cell r="C2500" t="str">
            <v>0000898</v>
          </cell>
          <cell r="D2500">
            <v>1010300</v>
          </cell>
          <cell r="E2500" t="str">
            <v>D</v>
          </cell>
          <cell r="F2500">
            <v>366</v>
          </cell>
          <cell r="G2500">
            <v>1410</v>
          </cell>
          <cell r="H2500">
            <v>1410</v>
          </cell>
          <cell r="I2500" t="str">
            <v>PADS OR FOUNDATIONS, MEDIUM, 50-100 SQ FT</v>
          </cell>
          <cell r="J2500">
            <v>1996</v>
          </cell>
          <cell r="K2500">
            <v>197693.2</v>
          </cell>
          <cell r="L2500">
            <v>231</v>
          </cell>
          <cell r="M2500">
            <v>855.81</v>
          </cell>
        </row>
        <row r="2501">
          <cell r="A2501" t="str">
            <v>36614101997</v>
          </cell>
          <cell r="B2501" t="str">
            <v>ESD</v>
          </cell>
          <cell r="C2501" t="str">
            <v>0000898</v>
          </cell>
          <cell r="D2501">
            <v>1010300</v>
          </cell>
          <cell r="E2501" t="str">
            <v>D</v>
          </cell>
          <cell r="F2501">
            <v>366</v>
          </cell>
          <cell r="G2501">
            <v>1410</v>
          </cell>
          <cell r="H2501">
            <v>1410</v>
          </cell>
          <cell r="I2501" t="str">
            <v>PADS OR FOUNDATIONS, MEDIUM, 50-100 SQ FT</v>
          </cell>
          <cell r="J2501">
            <v>1997</v>
          </cell>
          <cell r="K2501">
            <v>382561.6</v>
          </cell>
          <cell r="L2501">
            <v>373</v>
          </cell>
          <cell r="M2501">
            <v>1025.6300000000001</v>
          </cell>
        </row>
        <row r="2502">
          <cell r="A2502" t="str">
            <v>36614101998</v>
          </cell>
          <cell r="B2502" t="str">
            <v>ESD</v>
          </cell>
          <cell r="C2502" t="str">
            <v>0000898</v>
          </cell>
          <cell r="D2502">
            <v>1010300</v>
          </cell>
          <cell r="E2502" t="str">
            <v>D</v>
          </cell>
          <cell r="F2502">
            <v>366</v>
          </cell>
          <cell r="G2502">
            <v>1410</v>
          </cell>
          <cell r="H2502">
            <v>1410</v>
          </cell>
          <cell r="I2502" t="str">
            <v>PADS OR FOUNDATIONS, MEDIUM, 50-100 SQ FT</v>
          </cell>
          <cell r="J2502">
            <v>1998</v>
          </cell>
          <cell r="K2502">
            <v>874928.12</v>
          </cell>
          <cell r="L2502">
            <v>604</v>
          </cell>
          <cell r="M2502">
            <v>1448.56</v>
          </cell>
        </row>
        <row r="2503">
          <cell r="A2503" t="str">
            <v>36614101999</v>
          </cell>
          <cell r="B2503" t="str">
            <v>ESD</v>
          </cell>
          <cell r="C2503" t="str">
            <v>0000898</v>
          </cell>
          <cell r="D2503">
            <v>1010300</v>
          </cell>
          <cell r="E2503" t="str">
            <v>D</v>
          </cell>
          <cell r="F2503">
            <v>366</v>
          </cell>
          <cell r="G2503">
            <v>1410</v>
          </cell>
          <cell r="H2503">
            <v>1410</v>
          </cell>
          <cell r="I2503" t="str">
            <v>PADS OR FOUNDATIONS, MEDIUM, 50-100 SQ FT</v>
          </cell>
          <cell r="J2503">
            <v>1999</v>
          </cell>
          <cell r="K2503">
            <v>766746.04</v>
          </cell>
          <cell r="L2503">
            <v>833</v>
          </cell>
          <cell r="M2503">
            <v>920.46</v>
          </cell>
        </row>
        <row r="2504">
          <cell r="A2504" t="str">
            <v>36614102000</v>
          </cell>
          <cell r="B2504" t="str">
            <v>ESD</v>
          </cell>
          <cell r="C2504" t="str">
            <v>0000898</v>
          </cell>
          <cell r="D2504">
            <v>1010300</v>
          </cell>
          <cell r="E2504" t="str">
            <v>D</v>
          </cell>
          <cell r="F2504">
            <v>366</v>
          </cell>
          <cell r="G2504">
            <v>1410</v>
          </cell>
          <cell r="H2504">
            <v>1410</v>
          </cell>
          <cell r="I2504" t="str">
            <v>PADS OR FOUNDATIONS, MEDIUM, 50-100 SQ FT</v>
          </cell>
          <cell r="J2504">
            <v>2000</v>
          </cell>
          <cell r="K2504">
            <v>639527.26</v>
          </cell>
          <cell r="L2504">
            <v>642</v>
          </cell>
          <cell r="M2504">
            <v>996.15</v>
          </cell>
        </row>
        <row r="2505">
          <cell r="A2505" t="str">
            <v>36614102001</v>
          </cell>
          <cell r="B2505" t="str">
            <v>ESD</v>
          </cell>
          <cell r="C2505" t="str">
            <v>0000898</v>
          </cell>
          <cell r="D2505">
            <v>1010300</v>
          </cell>
          <cell r="E2505" t="str">
            <v>D</v>
          </cell>
          <cell r="F2505">
            <v>366</v>
          </cell>
          <cell r="G2505">
            <v>1410</v>
          </cell>
          <cell r="H2505">
            <v>1410</v>
          </cell>
          <cell r="I2505" t="str">
            <v>PADS OR FOUNDATIONS, MEDIUM, 50-100 SQ FT</v>
          </cell>
          <cell r="J2505">
            <v>2001</v>
          </cell>
          <cell r="K2505">
            <v>512072.4</v>
          </cell>
          <cell r="L2505">
            <v>541</v>
          </cell>
          <cell r="M2505">
            <v>946.53</v>
          </cell>
        </row>
        <row r="2506">
          <cell r="A2506" t="str">
            <v>36614102002</v>
          </cell>
          <cell r="B2506" t="str">
            <v>ESD</v>
          </cell>
          <cell r="C2506" t="str">
            <v>0000898</v>
          </cell>
          <cell r="D2506">
            <v>1010300</v>
          </cell>
          <cell r="E2506" t="str">
            <v>D</v>
          </cell>
          <cell r="F2506">
            <v>366</v>
          </cell>
          <cell r="G2506">
            <v>1410</v>
          </cell>
          <cell r="H2506">
            <v>1410</v>
          </cell>
          <cell r="I2506" t="str">
            <v>PADS OR FOUNDATIONS, MEDIUM, 50-100 SQ FT</v>
          </cell>
          <cell r="J2506">
            <v>2002</v>
          </cell>
          <cell r="K2506">
            <v>1150032.92</v>
          </cell>
          <cell r="L2506">
            <v>343</v>
          </cell>
          <cell r="M2506">
            <v>3352.87</v>
          </cell>
        </row>
        <row r="2507">
          <cell r="A2507" t="str">
            <v>36614102003</v>
          </cell>
          <cell r="B2507" t="str">
            <v>ESD</v>
          </cell>
          <cell r="C2507" t="str">
            <v>0000898</v>
          </cell>
          <cell r="D2507">
            <v>1010300</v>
          </cell>
          <cell r="E2507" t="str">
            <v>D</v>
          </cell>
          <cell r="F2507">
            <v>366</v>
          </cell>
          <cell r="G2507">
            <v>1410</v>
          </cell>
          <cell r="H2507">
            <v>1410</v>
          </cell>
          <cell r="I2507" t="str">
            <v>PADS OR FOUNDATIONS, MEDIUM, 50-100 SQ FT</v>
          </cell>
          <cell r="J2507">
            <v>2003</v>
          </cell>
          <cell r="K2507">
            <v>1594745.85</v>
          </cell>
          <cell r="L2507">
            <v>1630</v>
          </cell>
          <cell r="M2507">
            <v>978.37</v>
          </cell>
        </row>
        <row r="2508">
          <cell r="A2508" t="str">
            <v>36614102004</v>
          </cell>
          <cell r="B2508" t="str">
            <v>ESD</v>
          </cell>
          <cell r="C2508" t="str">
            <v>0000898</v>
          </cell>
          <cell r="D2508">
            <v>1010300</v>
          </cell>
          <cell r="E2508" t="str">
            <v>D</v>
          </cell>
          <cell r="F2508">
            <v>366</v>
          </cell>
          <cell r="G2508">
            <v>1410</v>
          </cell>
          <cell r="H2508">
            <v>1410</v>
          </cell>
          <cell r="I2508" t="str">
            <v>PADS OR FOUNDATIONS, MEDIUM, 50-100 SQ FT</v>
          </cell>
          <cell r="J2508">
            <v>2004</v>
          </cell>
          <cell r="K2508">
            <v>1787516.33</v>
          </cell>
          <cell r="L2508">
            <v>2714</v>
          </cell>
          <cell r="M2508">
            <v>658.63</v>
          </cell>
        </row>
        <row r="2509">
          <cell r="A2509" t="str">
            <v>36614102005</v>
          </cell>
          <cell r="B2509" t="str">
            <v>ESD</v>
          </cell>
          <cell r="C2509" t="str">
            <v>0000898</v>
          </cell>
          <cell r="D2509">
            <v>1010300</v>
          </cell>
          <cell r="E2509" t="str">
            <v>D</v>
          </cell>
          <cell r="F2509">
            <v>366</v>
          </cell>
          <cell r="G2509">
            <v>1410</v>
          </cell>
          <cell r="H2509">
            <v>1410</v>
          </cell>
          <cell r="I2509" t="str">
            <v>PADS OR FOUNDATIONS, MEDIUM, 50-100 SQ FT</v>
          </cell>
          <cell r="J2509">
            <v>2005</v>
          </cell>
          <cell r="K2509">
            <v>3351085.78</v>
          </cell>
          <cell r="L2509">
            <v>4698</v>
          </cell>
          <cell r="M2509">
            <v>713.3</v>
          </cell>
        </row>
        <row r="2510">
          <cell r="A2510" t="str">
            <v>36614102006</v>
          </cell>
          <cell r="B2510" t="str">
            <v>ESD</v>
          </cell>
          <cell r="C2510" t="str">
            <v>0000898</v>
          </cell>
          <cell r="D2510">
            <v>1010300</v>
          </cell>
          <cell r="E2510" t="str">
            <v>D</v>
          </cell>
          <cell r="F2510">
            <v>366</v>
          </cell>
          <cell r="G2510">
            <v>1410</v>
          </cell>
          <cell r="H2510">
            <v>1410</v>
          </cell>
          <cell r="I2510" t="str">
            <v>PADS OR FOUNDATIONS, MEDIUM, 50-100 SQ FT</v>
          </cell>
          <cell r="J2510">
            <v>2006</v>
          </cell>
          <cell r="K2510">
            <v>3960155.29</v>
          </cell>
          <cell r="L2510">
            <v>4726</v>
          </cell>
          <cell r="M2510">
            <v>837.95</v>
          </cell>
        </row>
        <row r="2511">
          <cell r="A2511" t="str">
            <v>36614102007</v>
          </cell>
          <cell r="B2511" t="str">
            <v>ESD</v>
          </cell>
          <cell r="C2511" t="str">
            <v>0000898</v>
          </cell>
          <cell r="D2511">
            <v>1010300</v>
          </cell>
          <cell r="E2511" t="str">
            <v>D</v>
          </cell>
          <cell r="F2511">
            <v>366</v>
          </cell>
          <cell r="G2511">
            <v>1410</v>
          </cell>
          <cell r="H2511">
            <v>1410</v>
          </cell>
          <cell r="I2511" t="str">
            <v>PADS OR FOUNDATIONS, MEDIUM, 50-100 SQ FT</v>
          </cell>
          <cell r="J2511">
            <v>2007</v>
          </cell>
          <cell r="K2511">
            <v>4265328.6900000004</v>
          </cell>
          <cell r="L2511">
            <v>2751</v>
          </cell>
          <cell r="M2511">
            <v>1550.46</v>
          </cell>
        </row>
        <row r="2512">
          <cell r="A2512" t="str">
            <v>36614102008</v>
          </cell>
          <cell r="B2512" t="str">
            <v>ESD</v>
          </cell>
          <cell r="C2512" t="str">
            <v>0000898</v>
          </cell>
          <cell r="D2512">
            <v>1010300</v>
          </cell>
          <cell r="E2512" t="str">
            <v>D</v>
          </cell>
          <cell r="F2512">
            <v>366</v>
          </cell>
          <cell r="G2512">
            <v>1410</v>
          </cell>
          <cell r="H2512">
            <v>1410</v>
          </cell>
          <cell r="I2512" t="str">
            <v>PADS OR FOUNDATIONS, MEDIUM, 50-100 SQ FT</v>
          </cell>
          <cell r="J2512">
            <v>2008</v>
          </cell>
          <cell r="K2512">
            <v>1182864.8600000001</v>
          </cell>
          <cell r="L2512">
            <v>800</v>
          </cell>
          <cell r="M2512">
            <v>1478.58</v>
          </cell>
        </row>
        <row r="2513">
          <cell r="A2513" t="str">
            <v>36614201921</v>
          </cell>
          <cell r="B2513" t="str">
            <v>ESD</v>
          </cell>
          <cell r="C2513" t="str">
            <v>0000898</v>
          </cell>
          <cell r="D2513">
            <v>1010300</v>
          </cell>
          <cell r="E2513" t="str">
            <v>D</v>
          </cell>
          <cell r="F2513">
            <v>366</v>
          </cell>
          <cell r="G2513">
            <v>1420</v>
          </cell>
          <cell r="H2513">
            <v>1420</v>
          </cell>
          <cell r="I2513" t="str">
            <v>PADS OR FOUNDATIONS, LARGE, OVER 100 SQ FT</v>
          </cell>
          <cell r="J2513">
            <v>1921</v>
          </cell>
          <cell r="K2513">
            <v>12463.3</v>
          </cell>
          <cell r="L2513">
            <v>9</v>
          </cell>
          <cell r="M2513">
            <v>1384.81</v>
          </cell>
        </row>
        <row r="2514">
          <cell r="A2514" t="str">
            <v>36614201965</v>
          </cell>
          <cell r="B2514" t="str">
            <v>ESD</v>
          </cell>
          <cell r="C2514" t="str">
            <v>0000898</v>
          </cell>
          <cell r="D2514">
            <v>1010300</v>
          </cell>
          <cell r="E2514" t="str">
            <v>D</v>
          </cell>
          <cell r="F2514">
            <v>366</v>
          </cell>
          <cell r="G2514">
            <v>1420</v>
          </cell>
          <cell r="H2514">
            <v>1420</v>
          </cell>
          <cell r="I2514" t="str">
            <v>PADS OR FOUNDATIONS, LARGE, OVER 100 SQ FT</v>
          </cell>
          <cell r="J2514">
            <v>1965</v>
          </cell>
          <cell r="K2514">
            <v>176.06</v>
          </cell>
          <cell r="L2514">
            <v>2</v>
          </cell>
          <cell r="M2514">
            <v>88.03</v>
          </cell>
        </row>
        <row r="2515">
          <cell r="A2515" t="str">
            <v>36614201966</v>
          </cell>
          <cell r="B2515" t="str">
            <v>ESD</v>
          </cell>
          <cell r="C2515" t="str">
            <v>0000898</v>
          </cell>
          <cell r="D2515">
            <v>1010300</v>
          </cell>
          <cell r="E2515" t="str">
            <v>D</v>
          </cell>
          <cell r="F2515">
            <v>366</v>
          </cell>
          <cell r="G2515">
            <v>1420</v>
          </cell>
          <cell r="H2515">
            <v>1420</v>
          </cell>
          <cell r="I2515" t="str">
            <v>PADS OR FOUNDATIONS, LARGE, OVER 100 SQ FT</v>
          </cell>
          <cell r="J2515">
            <v>1966</v>
          </cell>
          <cell r="K2515">
            <v>345.1</v>
          </cell>
          <cell r="L2515">
            <v>4</v>
          </cell>
          <cell r="M2515">
            <v>86.28</v>
          </cell>
        </row>
        <row r="2516">
          <cell r="A2516" t="str">
            <v>36614201967</v>
          </cell>
          <cell r="B2516" t="str">
            <v>ESD</v>
          </cell>
          <cell r="C2516" t="str">
            <v>0000898</v>
          </cell>
          <cell r="D2516">
            <v>1010300</v>
          </cell>
          <cell r="E2516" t="str">
            <v>D</v>
          </cell>
          <cell r="F2516">
            <v>366</v>
          </cell>
          <cell r="G2516">
            <v>1420</v>
          </cell>
          <cell r="H2516">
            <v>1420</v>
          </cell>
          <cell r="I2516" t="str">
            <v>PADS OR FOUNDATIONS, LARGE, OVER 100 SQ FT</v>
          </cell>
          <cell r="J2516">
            <v>1967</v>
          </cell>
          <cell r="K2516">
            <v>289.70999999999998</v>
          </cell>
          <cell r="L2516">
            <v>3</v>
          </cell>
          <cell r="M2516">
            <v>96.57</v>
          </cell>
        </row>
        <row r="2517">
          <cell r="A2517" t="str">
            <v>36614201968</v>
          </cell>
          <cell r="B2517" t="str">
            <v>ESD</v>
          </cell>
          <cell r="C2517" t="str">
            <v>0000898</v>
          </cell>
          <cell r="D2517">
            <v>1010300</v>
          </cell>
          <cell r="E2517" t="str">
            <v>D</v>
          </cell>
          <cell r="F2517">
            <v>366</v>
          </cell>
          <cell r="G2517">
            <v>1420</v>
          </cell>
          <cell r="H2517">
            <v>1420</v>
          </cell>
          <cell r="I2517" t="str">
            <v>PADS OR FOUNDATIONS, LARGE, OVER 100 SQ FT</v>
          </cell>
          <cell r="J2517">
            <v>1968</v>
          </cell>
          <cell r="K2517">
            <v>8407.83</v>
          </cell>
          <cell r="L2517">
            <v>18</v>
          </cell>
          <cell r="M2517">
            <v>467.1</v>
          </cell>
        </row>
        <row r="2518">
          <cell r="A2518" t="str">
            <v>36614201969</v>
          </cell>
          <cell r="B2518" t="str">
            <v>ESD</v>
          </cell>
          <cell r="C2518" t="str">
            <v>0000898</v>
          </cell>
          <cell r="D2518">
            <v>1010300</v>
          </cell>
          <cell r="E2518" t="str">
            <v>D</v>
          </cell>
          <cell r="F2518">
            <v>366</v>
          </cell>
          <cell r="G2518">
            <v>1420</v>
          </cell>
          <cell r="H2518">
            <v>1420</v>
          </cell>
          <cell r="I2518" t="str">
            <v>PADS OR FOUNDATIONS, LARGE, OVER 100 SQ FT</v>
          </cell>
          <cell r="J2518">
            <v>1969</v>
          </cell>
          <cell r="K2518">
            <v>5882.91</v>
          </cell>
          <cell r="L2518">
            <v>46</v>
          </cell>
          <cell r="M2518">
            <v>127.89</v>
          </cell>
        </row>
        <row r="2519">
          <cell r="A2519" t="str">
            <v>36614201970</v>
          </cell>
          <cell r="B2519" t="str">
            <v>ESD</v>
          </cell>
          <cell r="C2519" t="str">
            <v>0000898</v>
          </cell>
          <cell r="D2519">
            <v>1010300</v>
          </cell>
          <cell r="E2519" t="str">
            <v>D</v>
          </cell>
          <cell r="F2519">
            <v>366</v>
          </cell>
          <cell r="G2519">
            <v>1420</v>
          </cell>
          <cell r="H2519">
            <v>1420</v>
          </cell>
          <cell r="I2519" t="str">
            <v>PADS OR FOUNDATIONS, LARGE, OVER 100 SQ FT</v>
          </cell>
          <cell r="J2519">
            <v>1970</v>
          </cell>
          <cell r="K2519">
            <v>15799.75</v>
          </cell>
          <cell r="L2519">
            <v>42</v>
          </cell>
          <cell r="M2519">
            <v>376.18</v>
          </cell>
        </row>
        <row r="2520">
          <cell r="A2520" t="str">
            <v>36614201971</v>
          </cell>
          <cell r="B2520" t="str">
            <v>ESD</v>
          </cell>
          <cell r="C2520" t="str">
            <v>0000898</v>
          </cell>
          <cell r="D2520">
            <v>1010300</v>
          </cell>
          <cell r="E2520" t="str">
            <v>D</v>
          </cell>
          <cell r="F2520">
            <v>366</v>
          </cell>
          <cell r="G2520">
            <v>1420</v>
          </cell>
          <cell r="H2520">
            <v>1420</v>
          </cell>
          <cell r="I2520" t="str">
            <v>PADS OR FOUNDATIONS, LARGE, OVER 100 SQ FT</v>
          </cell>
          <cell r="J2520">
            <v>1971</v>
          </cell>
          <cell r="K2520">
            <v>32904.35</v>
          </cell>
          <cell r="L2520">
            <v>71</v>
          </cell>
          <cell r="M2520">
            <v>463.44</v>
          </cell>
        </row>
        <row r="2521">
          <cell r="A2521" t="str">
            <v>36614201972</v>
          </cell>
          <cell r="B2521" t="str">
            <v>ESD</v>
          </cell>
          <cell r="C2521" t="str">
            <v>0000898</v>
          </cell>
          <cell r="D2521">
            <v>1010300</v>
          </cell>
          <cell r="E2521" t="str">
            <v>D</v>
          </cell>
          <cell r="F2521">
            <v>366</v>
          </cell>
          <cell r="G2521">
            <v>1420</v>
          </cell>
          <cell r="H2521">
            <v>1420</v>
          </cell>
          <cell r="I2521" t="str">
            <v>PADS OR FOUNDATIONS, LARGE, OVER 100 SQ FT</v>
          </cell>
          <cell r="J2521">
            <v>1972</v>
          </cell>
          <cell r="K2521">
            <v>25910.02</v>
          </cell>
          <cell r="L2521">
            <v>41</v>
          </cell>
          <cell r="M2521">
            <v>631.95000000000005</v>
          </cell>
        </row>
        <row r="2522">
          <cell r="A2522" t="str">
            <v>36614201973</v>
          </cell>
          <cell r="B2522" t="str">
            <v>ESD</v>
          </cell>
          <cell r="C2522" t="str">
            <v>0000898</v>
          </cell>
          <cell r="D2522">
            <v>1010300</v>
          </cell>
          <cell r="E2522" t="str">
            <v>D</v>
          </cell>
          <cell r="F2522">
            <v>366</v>
          </cell>
          <cell r="G2522">
            <v>1420</v>
          </cell>
          <cell r="H2522">
            <v>1420</v>
          </cell>
          <cell r="I2522" t="str">
            <v>PADS OR FOUNDATIONS, LARGE, OVER 100 SQ FT</v>
          </cell>
          <cell r="J2522">
            <v>1973</v>
          </cell>
          <cell r="K2522">
            <v>11905.04</v>
          </cell>
          <cell r="L2522">
            <v>33</v>
          </cell>
          <cell r="M2522">
            <v>360.76</v>
          </cell>
        </row>
        <row r="2523">
          <cell r="A2523" t="str">
            <v>36614201974</v>
          </cell>
          <cell r="B2523" t="str">
            <v>ESD</v>
          </cell>
          <cell r="C2523" t="str">
            <v>0000898</v>
          </cell>
          <cell r="D2523">
            <v>1010300</v>
          </cell>
          <cell r="E2523" t="str">
            <v>D</v>
          </cell>
          <cell r="F2523">
            <v>366</v>
          </cell>
          <cell r="G2523">
            <v>1420</v>
          </cell>
          <cell r="H2523">
            <v>1420</v>
          </cell>
          <cell r="I2523" t="str">
            <v>PADS OR FOUNDATIONS, LARGE, OVER 100 SQ FT</v>
          </cell>
          <cell r="J2523">
            <v>1974</v>
          </cell>
          <cell r="K2523">
            <v>10981.42</v>
          </cell>
          <cell r="L2523">
            <v>22</v>
          </cell>
          <cell r="M2523">
            <v>499.16</v>
          </cell>
        </row>
        <row r="2524">
          <cell r="A2524" t="str">
            <v>36614201975</v>
          </cell>
          <cell r="B2524" t="str">
            <v>ESD</v>
          </cell>
          <cell r="C2524" t="str">
            <v>0000898</v>
          </cell>
          <cell r="D2524">
            <v>1010300</v>
          </cell>
          <cell r="E2524" t="str">
            <v>D</v>
          </cell>
          <cell r="F2524">
            <v>366</v>
          </cell>
          <cell r="G2524">
            <v>1420</v>
          </cell>
          <cell r="H2524">
            <v>1420</v>
          </cell>
          <cell r="I2524" t="str">
            <v>PADS OR FOUNDATIONS, LARGE, OVER 100 SQ FT</v>
          </cell>
          <cell r="J2524">
            <v>1975</v>
          </cell>
          <cell r="K2524">
            <v>2102.56</v>
          </cell>
          <cell r="L2524">
            <v>16</v>
          </cell>
          <cell r="M2524">
            <v>131.41</v>
          </cell>
        </row>
        <row r="2525">
          <cell r="A2525" t="str">
            <v>36614201976</v>
          </cell>
          <cell r="B2525" t="str">
            <v>ESD</v>
          </cell>
          <cell r="C2525" t="str">
            <v>0000898</v>
          </cell>
          <cell r="D2525">
            <v>1010300</v>
          </cell>
          <cell r="E2525" t="str">
            <v>D</v>
          </cell>
          <cell r="F2525">
            <v>366</v>
          </cell>
          <cell r="G2525">
            <v>1420</v>
          </cell>
          <cell r="H2525">
            <v>1420</v>
          </cell>
          <cell r="I2525" t="str">
            <v>PADS OR FOUNDATIONS, LARGE, OVER 100 SQ FT</v>
          </cell>
          <cell r="J2525">
            <v>1976</v>
          </cell>
          <cell r="K2525">
            <v>8757.19</v>
          </cell>
          <cell r="L2525">
            <v>26</v>
          </cell>
          <cell r="M2525">
            <v>336.82</v>
          </cell>
        </row>
        <row r="2526">
          <cell r="A2526" t="str">
            <v>36614201977</v>
          </cell>
          <cell r="B2526" t="str">
            <v>ESD</v>
          </cell>
          <cell r="C2526" t="str">
            <v>0000898</v>
          </cell>
          <cell r="D2526">
            <v>1010300</v>
          </cell>
          <cell r="E2526" t="str">
            <v>D</v>
          </cell>
          <cell r="F2526">
            <v>366</v>
          </cell>
          <cell r="G2526">
            <v>1420</v>
          </cell>
          <cell r="H2526">
            <v>1420</v>
          </cell>
          <cell r="I2526" t="str">
            <v>PADS OR FOUNDATIONS, LARGE, OVER 100 SQ FT</v>
          </cell>
          <cell r="J2526">
            <v>1977</v>
          </cell>
          <cell r="K2526">
            <v>7254.35</v>
          </cell>
          <cell r="L2526">
            <v>37</v>
          </cell>
          <cell r="M2526">
            <v>196.06</v>
          </cell>
        </row>
        <row r="2527">
          <cell r="A2527" t="str">
            <v>36614201978</v>
          </cell>
          <cell r="B2527" t="str">
            <v>ESD</v>
          </cell>
          <cell r="C2527" t="str">
            <v>0000898</v>
          </cell>
          <cell r="D2527">
            <v>1010300</v>
          </cell>
          <cell r="E2527" t="str">
            <v>D</v>
          </cell>
          <cell r="F2527">
            <v>366</v>
          </cell>
          <cell r="G2527">
            <v>1420</v>
          </cell>
          <cell r="H2527">
            <v>1420</v>
          </cell>
          <cell r="I2527" t="str">
            <v>PADS OR FOUNDATIONS, LARGE, OVER 100 SQ FT</v>
          </cell>
          <cell r="J2527">
            <v>1978</v>
          </cell>
          <cell r="K2527">
            <v>30939.72</v>
          </cell>
          <cell r="L2527">
            <v>70</v>
          </cell>
          <cell r="M2527">
            <v>442</v>
          </cell>
        </row>
        <row r="2528">
          <cell r="A2528" t="str">
            <v>36614201979</v>
          </cell>
          <cell r="B2528" t="str">
            <v>ESD</v>
          </cell>
          <cell r="C2528" t="str">
            <v>0000898</v>
          </cell>
          <cell r="D2528">
            <v>1010300</v>
          </cell>
          <cell r="E2528" t="str">
            <v>D</v>
          </cell>
          <cell r="F2528">
            <v>366</v>
          </cell>
          <cell r="G2528">
            <v>1420</v>
          </cell>
          <cell r="H2528">
            <v>1420</v>
          </cell>
          <cell r="I2528" t="str">
            <v>PADS OR FOUNDATIONS, LARGE, OVER 100 SQ FT</v>
          </cell>
          <cell r="J2528">
            <v>1979</v>
          </cell>
          <cell r="K2528">
            <v>5007.8100000000004</v>
          </cell>
          <cell r="L2528">
            <v>15</v>
          </cell>
          <cell r="M2528">
            <v>333.85</v>
          </cell>
        </row>
        <row r="2529">
          <cell r="A2529" t="str">
            <v>36614201980</v>
          </cell>
          <cell r="B2529" t="str">
            <v>ESD</v>
          </cell>
          <cell r="C2529" t="str">
            <v>0000898</v>
          </cell>
          <cell r="D2529">
            <v>1010300</v>
          </cell>
          <cell r="E2529" t="str">
            <v>D</v>
          </cell>
          <cell r="F2529">
            <v>366</v>
          </cell>
          <cell r="G2529">
            <v>1420</v>
          </cell>
          <cell r="H2529">
            <v>1420</v>
          </cell>
          <cell r="I2529" t="str">
            <v>PADS OR FOUNDATIONS, LARGE, OVER 100 SQ FT</v>
          </cell>
          <cell r="J2529">
            <v>1980</v>
          </cell>
          <cell r="K2529">
            <v>10633.05</v>
          </cell>
          <cell r="L2529">
            <v>17</v>
          </cell>
          <cell r="M2529">
            <v>625.47</v>
          </cell>
        </row>
        <row r="2530">
          <cell r="A2530" t="str">
            <v>36614201981</v>
          </cell>
          <cell r="B2530" t="str">
            <v>ESD</v>
          </cell>
          <cell r="C2530" t="str">
            <v>0000898</v>
          </cell>
          <cell r="D2530">
            <v>1010300</v>
          </cell>
          <cell r="E2530" t="str">
            <v>D</v>
          </cell>
          <cell r="F2530">
            <v>366</v>
          </cell>
          <cell r="G2530">
            <v>1420</v>
          </cell>
          <cell r="H2530">
            <v>1420</v>
          </cell>
          <cell r="I2530" t="str">
            <v>PADS OR FOUNDATIONS, LARGE, OVER 100 SQ FT</v>
          </cell>
          <cell r="J2530">
            <v>1981</v>
          </cell>
          <cell r="K2530">
            <v>7647.52</v>
          </cell>
          <cell r="L2530">
            <v>11</v>
          </cell>
          <cell r="M2530">
            <v>695.23</v>
          </cell>
        </row>
        <row r="2531">
          <cell r="A2531" t="str">
            <v>36614201982</v>
          </cell>
          <cell r="B2531" t="str">
            <v>ESD</v>
          </cell>
          <cell r="C2531" t="str">
            <v>0000898</v>
          </cell>
          <cell r="D2531">
            <v>1010300</v>
          </cell>
          <cell r="E2531" t="str">
            <v>D</v>
          </cell>
          <cell r="F2531">
            <v>366</v>
          </cell>
          <cell r="G2531">
            <v>1420</v>
          </cell>
          <cell r="H2531">
            <v>1420</v>
          </cell>
          <cell r="I2531" t="str">
            <v>PADS OR FOUNDATIONS, LARGE, OVER 100 SQ FT</v>
          </cell>
          <cell r="J2531">
            <v>1982</v>
          </cell>
          <cell r="K2531">
            <v>8950.25</v>
          </cell>
          <cell r="L2531">
            <v>17</v>
          </cell>
          <cell r="M2531">
            <v>526.49</v>
          </cell>
        </row>
        <row r="2532">
          <cell r="A2532" t="str">
            <v>36614201983</v>
          </cell>
          <cell r="B2532" t="str">
            <v>ESD</v>
          </cell>
          <cell r="C2532" t="str">
            <v>0000898</v>
          </cell>
          <cell r="D2532">
            <v>1010300</v>
          </cell>
          <cell r="E2532" t="str">
            <v>D</v>
          </cell>
          <cell r="F2532">
            <v>366</v>
          </cell>
          <cell r="G2532">
            <v>1420</v>
          </cell>
          <cell r="H2532">
            <v>1420</v>
          </cell>
          <cell r="I2532" t="str">
            <v>PADS OR FOUNDATIONS, LARGE, OVER 100 SQ FT</v>
          </cell>
          <cell r="J2532">
            <v>1983</v>
          </cell>
          <cell r="K2532">
            <v>13408.45</v>
          </cell>
          <cell r="L2532">
            <v>16</v>
          </cell>
          <cell r="M2532">
            <v>838.03</v>
          </cell>
        </row>
        <row r="2533">
          <cell r="A2533" t="str">
            <v>36614201984</v>
          </cell>
          <cell r="B2533" t="str">
            <v>ESD</v>
          </cell>
          <cell r="C2533" t="str">
            <v>0000898</v>
          </cell>
          <cell r="D2533">
            <v>1010300</v>
          </cell>
          <cell r="E2533" t="str">
            <v>D</v>
          </cell>
          <cell r="F2533">
            <v>366</v>
          </cell>
          <cell r="G2533">
            <v>1420</v>
          </cell>
          <cell r="H2533">
            <v>1420</v>
          </cell>
          <cell r="I2533" t="str">
            <v>PADS OR FOUNDATIONS, LARGE, OVER 100 SQ FT</v>
          </cell>
          <cell r="J2533">
            <v>1984</v>
          </cell>
          <cell r="K2533">
            <v>3208.74</v>
          </cell>
          <cell r="L2533">
            <v>9</v>
          </cell>
          <cell r="M2533">
            <v>356.53</v>
          </cell>
        </row>
        <row r="2534">
          <cell r="A2534" t="str">
            <v>36614201985</v>
          </cell>
          <cell r="B2534" t="str">
            <v>ESD</v>
          </cell>
          <cell r="C2534" t="str">
            <v>0000898</v>
          </cell>
          <cell r="D2534">
            <v>1010300</v>
          </cell>
          <cell r="E2534" t="str">
            <v>D</v>
          </cell>
          <cell r="F2534">
            <v>366</v>
          </cell>
          <cell r="G2534">
            <v>1420</v>
          </cell>
          <cell r="H2534">
            <v>1420</v>
          </cell>
          <cell r="I2534" t="str">
            <v>PADS OR FOUNDATIONS, LARGE, OVER 100 SQ FT</v>
          </cell>
          <cell r="J2534">
            <v>1985</v>
          </cell>
          <cell r="K2534">
            <v>7219.07</v>
          </cell>
          <cell r="L2534">
            <v>20</v>
          </cell>
          <cell r="M2534">
            <v>360.95</v>
          </cell>
        </row>
        <row r="2535">
          <cell r="A2535" t="str">
            <v>36614201986</v>
          </cell>
          <cell r="B2535" t="str">
            <v>ESD</v>
          </cell>
          <cell r="C2535" t="str">
            <v>0000898</v>
          </cell>
          <cell r="D2535">
            <v>1010300</v>
          </cell>
          <cell r="E2535" t="str">
            <v>D</v>
          </cell>
          <cell r="F2535">
            <v>366</v>
          </cell>
          <cell r="G2535">
            <v>1420</v>
          </cell>
          <cell r="H2535">
            <v>1420</v>
          </cell>
          <cell r="I2535" t="str">
            <v>PADS OR FOUNDATIONS, LARGE, OVER 100 SQ FT</v>
          </cell>
          <cell r="J2535">
            <v>1986</v>
          </cell>
          <cell r="K2535">
            <v>6598.31</v>
          </cell>
          <cell r="L2535">
            <v>12</v>
          </cell>
          <cell r="M2535">
            <v>549.86</v>
          </cell>
        </row>
        <row r="2536">
          <cell r="A2536" t="str">
            <v>36614201987</v>
          </cell>
          <cell r="B2536" t="str">
            <v>ESD</v>
          </cell>
          <cell r="C2536" t="str">
            <v>0000898</v>
          </cell>
          <cell r="D2536">
            <v>1010300</v>
          </cell>
          <cell r="E2536" t="str">
            <v>D</v>
          </cell>
          <cell r="F2536">
            <v>366</v>
          </cell>
          <cell r="G2536">
            <v>1420</v>
          </cell>
          <cell r="H2536">
            <v>1420</v>
          </cell>
          <cell r="I2536" t="str">
            <v>PADS OR FOUNDATIONS, LARGE, OVER 100 SQ FT</v>
          </cell>
          <cell r="J2536">
            <v>1987</v>
          </cell>
          <cell r="K2536">
            <v>5130.32</v>
          </cell>
          <cell r="L2536">
            <v>10</v>
          </cell>
          <cell r="M2536">
            <v>513.03</v>
          </cell>
        </row>
        <row r="2537">
          <cell r="A2537" t="str">
            <v>36614201988</v>
          </cell>
          <cell r="B2537" t="str">
            <v>ESD</v>
          </cell>
          <cell r="C2537" t="str">
            <v>0000898</v>
          </cell>
          <cell r="D2537">
            <v>1010300</v>
          </cell>
          <cell r="E2537" t="str">
            <v>D</v>
          </cell>
          <cell r="F2537">
            <v>366</v>
          </cell>
          <cell r="G2537">
            <v>1420</v>
          </cell>
          <cell r="H2537">
            <v>1420</v>
          </cell>
          <cell r="I2537" t="str">
            <v>PADS OR FOUNDATIONS, LARGE, OVER 100 SQ FT</v>
          </cell>
          <cell r="J2537">
            <v>1988</v>
          </cell>
          <cell r="K2537">
            <v>9288.5499999999993</v>
          </cell>
          <cell r="L2537">
            <v>12</v>
          </cell>
          <cell r="M2537">
            <v>774.05</v>
          </cell>
        </row>
        <row r="2538">
          <cell r="A2538" t="str">
            <v>36614201989</v>
          </cell>
          <cell r="B2538" t="str">
            <v>ESD</v>
          </cell>
          <cell r="C2538" t="str">
            <v>0000898</v>
          </cell>
          <cell r="D2538">
            <v>1010300</v>
          </cell>
          <cell r="E2538" t="str">
            <v>D</v>
          </cell>
          <cell r="F2538">
            <v>366</v>
          </cell>
          <cell r="G2538">
            <v>1420</v>
          </cell>
          <cell r="H2538">
            <v>1420</v>
          </cell>
          <cell r="I2538" t="str">
            <v>PADS OR FOUNDATIONS, LARGE, OVER 100 SQ FT</v>
          </cell>
          <cell r="J2538">
            <v>1989</v>
          </cell>
          <cell r="K2538">
            <v>21787.47</v>
          </cell>
          <cell r="L2538">
            <v>8</v>
          </cell>
          <cell r="M2538">
            <v>2723.43</v>
          </cell>
        </row>
        <row r="2539">
          <cell r="A2539" t="str">
            <v>36614201990</v>
          </cell>
          <cell r="B2539" t="str">
            <v>ESD</v>
          </cell>
          <cell r="C2539" t="str">
            <v>0000898</v>
          </cell>
          <cell r="D2539">
            <v>1010300</v>
          </cell>
          <cell r="E2539" t="str">
            <v>D</v>
          </cell>
          <cell r="F2539">
            <v>366</v>
          </cell>
          <cell r="G2539">
            <v>1420</v>
          </cell>
          <cell r="H2539">
            <v>1420</v>
          </cell>
          <cell r="I2539" t="str">
            <v>PADS OR FOUNDATIONS, LARGE, OVER 100 SQ FT</v>
          </cell>
          <cell r="J2539">
            <v>1990</v>
          </cell>
          <cell r="K2539">
            <v>4973.54</v>
          </cell>
          <cell r="L2539">
            <v>6</v>
          </cell>
          <cell r="M2539">
            <v>828.92</v>
          </cell>
        </row>
        <row r="2540">
          <cell r="A2540" t="str">
            <v>36614201991</v>
          </cell>
          <cell r="B2540" t="str">
            <v>ESD</v>
          </cell>
          <cell r="C2540" t="str">
            <v>0000898</v>
          </cell>
          <cell r="D2540">
            <v>1010300</v>
          </cell>
          <cell r="E2540" t="str">
            <v>D</v>
          </cell>
          <cell r="F2540">
            <v>366</v>
          </cell>
          <cell r="G2540">
            <v>1420</v>
          </cell>
          <cell r="H2540">
            <v>1420</v>
          </cell>
          <cell r="I2540" t="str">
            <v>PADS OR FOUNDATIONS, LARGE, OVER 100 SQ FT</v>
          </cell>
          <cell r="J2540">
            <v>1991</v>
          </cell>
          <cell r="K2540">
            <v>3366.22</v>
          </cell>
          <cell r="L2540">
            <v>4</v>
          </cell>
          <cell r="M2540">
            <v>841.56</v>
          </cell>
        </row>
        <row r="2541">
          <cell r="A2541" t="str">
            <v>36614201992</v>
          </cell>
          <cell r="B2541" t="str">
            <v>ESD</v>
          </cell>
          <cell r="C2541" t="str">
            <v>0000898</v>
          </cell>
          <cell r="D2541">
            <v>1010300</v>
          </cell>
          <cell r="E2541" t="str">
            <v>D</v>
          </cell>
          <cell r="F2541">
            <v>366</v>
          </cell>
          <cell r="G2541">
            <v>1420</v>
          </cell>
          <cell r="H2541">
            <v>1420</v>
          </cell>
          <cell r="I2541" t="str">
            <v>PADS OR FOUNDATIONS, LARGE, OVER 100 SQ FT</v>
          </cell>
          <cell r="J2541">
            <v>1992</v>
          </cell>
          <cell r="K2541">
            <v>14645.26</v>
          </cell>
          <cell r="L2541">
            <v>17</v>
          </cell>
          <cell r="M2541">
            <v>861.49</v>
          </cell>
        </row>
        <row r="2542">
          <cell r="A2542" t="str">
            <v>36614201993</v>
          </cell>
          <cell r="B2542" t="str">
            <v>ESD</v>
          </cell>
          <cell r="C2542" t="str">
            <v>0000898</v>
          </cell>
          <cell r="D2542">
            <v>1010300</v>
          </cell>
          <cell r="E2542" t="str">
            <v>D</v>
          </cell>
          <cell r="F2542">
            <v>366</v>
          </cell>
          <cell r="G2542">
            <v>1420</v>
          </cell>
          <cell r="H2542">
            <v>1420</v>
          </cell>
          <cell r="I2542" t="str">
            <v>PADS OR FOUNDATIONS, LARGE, OVER 100 SQ FT</v>
          </cell>
          <cell r="J2542">
            <v>1993</v>
          </cell>
          <cell r="K2542">
            <v>535596.39</v>
          </cell>
          <cell r="L2542">
            <v>272</v>
          </cell>
          <cell r="M2542">
            <v>1969.1</v>
          </cell>
        </row>
        <row r="2543">
          <cell r="A2543" t="str">
            <v>36614201994</v>
          </cell>
          <cell r="B2543" t="str">
            <v>ESD</v>
          </cell>
          <cell r="C2543" t="str">
            <v>0000898</v>
          </cell>
          <cell r="D2543">
            <v>1010300</v>
          </cell>
          <cell r="E2543" t="str">
            <v>D</v>
          </cell>
          <cell r="F2543">
            <v>366</v>
          </cell>
          <cell r="G2543">
            <v>1420</v>
          </cell>
          <cell r="H2543">
            <v>1420</v>
          </cell>
          <cell r="I2543" t="str">
            <v>PADS OR FOUNDATIONS, LARGE, OVER 100 SQ FT</v>
          </cell>
          <cell r="J2543">
            <v>1994</v>
          </cell>
          <cell r="K2543">
            <v>128977.42</v>
          </cell>
          <cell r="L2543">
            <v>611</v>
          </cell>
          <cell r="M2543">
            <v>211.09</v>
          </cell>
        </row>
        <row r="2544">
          <cell r="A2544" t="str">
            <v>36614201995</v>
          </cell>
          <cell r="B2544" t="str">
            <v>ESD</v>
          </cell>
          <cell r="C2544" t="str">
            <v>0000898</v>
          </cell>
          <cell r="D2544">
            <v>1010300</v>
          </cell>
          <cell r="E2544" t="str">
            <v>D</v>
          </cell>
          <cell r="F2544">
            <v>366</v>
          </cell>
          <cell r="G2544">
            <v>1420</v>
          </cell>
          <cell r="H2544">
            <v>1420</v>
          </cell>
          <cell r="I2544" t="str">
            <v>PADS OR FOUNDATIONS, LARGE, OVER 100 SQ FT</v>
          </cell>
          <cell r="J2544">
            <v>1995</v>
          </cell>
          <cell r="K2544">
            <v>2060872.06</v>
          </cell>
          <cell r="L2544">
            <v>1179</v>
          </cell>
          <cell r="M2544">
            <v>1747.98</v>
          </cell>
        </row>
        <row r="2545">
          <cell r="A2545" t="str">
            <v>36614201996</v>
          </cell>
          <cell r="B2545" t="str">
            <v>ESD</v>
          </cell>
          <cell r="C2545" t="str">
            <v>0000898</v>
          </cell>
          <cell r="D2545">
            <v>1010300</v>
          </cell>
          <cell r="E2545" t="str">
            <v>D</v>
          </cell>
          <cell r="F2545">
            <v>366</v>
          </cell>
          <cell r="G2545">
            <v>1420</v>
          </cell>
          <cell r="H2545">
            <v>1420</v>
          </cell>
          <cell r="I2545" t="str">
            <v>PADS OR FOUNDATIONS, LARGE, OVER 100 SQ FT</v>
          </cell>
          <cell r="J2545">
            <v>1996</v>
          </cell>
          <cell r="K2545">
            <v>5373170.7000000002</v>
          </cell>
          <cell r="L2545">
            <v>1209</v>
          </cell>
          <cell r="M2545">
            <v>4444.3100000000004</v>
          </cell>
        </row>
        <row r="2546">
          <cell r="A2546" t="str">
            <v>36614201997</v>
          </cell>
          <cell r="B2546" t="str">
            <v>ESD</v>
          </cell>
          <cell r="C2546" t="str">
            <v>0000898</v>
          </cell>
          <cell r="D2546">
            <v>1010300</v>
          </cell>
          <cell r="E2546" t="str">
            <v>D</v>
          </cell>
          <cell r="F2546">
            <v>366</v>
          </cell>
          <cell r="G2546">
            <v>1420</v>
          </cell>
          <cell r="H2546">
            <v>1420</v>
          </cell>
          <cell r="I2546" t="str">
            <v>PADS OR FOUNDATIONS, LARGE, OVER 100 SQ FT</v>
          </cell>
          <cell r="J2546">
            <v>1997</v>
          </cell>
          <cell r="K2546">
            <v>1546332.71</v>
          </cell>
          <cell r="L2546">
            <v>87</v>
          </cell>
          <cell r="M2546">
            <v>17773.939999999999</v>
          </cell>
        </row>
        <row r="2547">
          <cell r="A2547" t="str">
            <v>36614202006</v>
          </cell>
          <cell r="B2547" t="str">
            <v>ESD</v>
          </cell>
          <cell r="C2547" t="str">
            <v>0000898</v>
          </cell>
          <cell r="D2547">
            <v>1010300</v>
          </cell>
          <cell r="E2547" t="str">
            <v>D</v>
          </cell>
          <cell r="F2547">
            <v>366</v>
          </cell>
          <cell r="G2547">
            <v>1420</v>
          </cell>
          <cell r="H2547">
            <v>1420</v>
          </cell>
          <cell r="I2547" t="str">
            <v>PADS OR FOUNDATIONS, LARGE, OVER 100 SQ FT</v>
          </cell>
          <cell r="J2547">
            <v>2006</v>
          </cell>
          <cell r="K2547">
            <v>3464.96</v>
          </cell>
          <cell r="L2547">
            <v>2</v>
          </cell>
          <cell r="M2547">
            <v>1732.48</v>
          </cell>
        </row>
        <row r="2548">
          <cell r="A2548" t="str">
            <v>36614202007</v>
          </cell>
          <cell r="B2548" t="str">
            <v>ESD</v>
          </cell>
          <cell r="C2548" t="str">
            <v>0000898</v>
          </cell>
          <cell r="D2548">
            <v>1010300</v>
          </cell>
          <cell r="E2548" t="str">
            <v>D</v>
          </cell>
          <cell r="F2548">
            <v>366</v>
          </cell>
          <cell r="G2548">
            <v>1420</v>
          </cell>
          <cell r="H2548">
            <v>1420</v>
          </cell>
          <cell r="I2548" t="str">
            <v>PADS OR FOUNDATIONS, LARGE, OVER 100 SQ FT</v>
          </cell>
          <cell r="J2548">
            <v>2007</v>
          </cell>
          <cell r="K2548">
            <v>-10.1</v>
          </cell>
          <cell r="L2548">
            <v>0</v>
          </cell>
          <cell r="M2548" t="e">
            <v>#DIV/0!</v>
          </cell>
        </row>
        <row r="2549">
          <cell r="A2549" t="str">
            <v>36614202008</v>
          </cell>
          <cell r="B2549" t="str">
            <v>ESD</v>
          </cell>
          <cell r="C2549" t="str">
            <v>0000898</v>
          </cell>
          <cell r="D2549">
            <v>1010300</v>
          </cell>
          <cell r="E2549" t="str">
            <v>D</v>
          </cell>
          <cell r="F2549">
            <v>366</v>
          </cell>
          <cell r="G2549">
            <v>1420</v>
          </cell>
          <cell r="H2549">
            <v>1420</v>
          </cell>
          <cell r="I2549" t="str">
            <v>PADS OR FOUNDATIONS, LARGE, OVER 100 SQ FT</v>
          </cell>
          <cell r="J2549">
            <v>2008</v>
          </cell>
          <cell r="K2549">
            <v>-21929.42</v>
          </cell>
          <cell r="L2549">
            <v>2</v>
          </cell>
          <cell r="M2549">
            <v>-10964.71</v>
          </cell>
        </row>
        <row r="2550">
          <cell r="A2550" t="str">
            <v>36614401985</v>
          </cell>
          <cell r="B2550" t="str">
            <v>ESD</v>
          </cell>
          <cell r="C2550" t="str">
            <v>0000898</v>
          </cell>
          <cell r="D2550">
            <v>1010300</v>
          </cell>
          <cell r="E2550" t="str">
            <v>D</v>
          </cell>
          <cell r="F2550">
            <v>366</v>
          </cell>
          <cell r="G2550">
            <v>1440</v>
          </cell>
          <cell r="H2550">
            <v>1440</v>
          </cell>
          <cell r="I2550" t="str">
            <v>PADS OR FOUNDATIONS, DONATED</v>
          </cell>
          <cell r="J2550">
            <v>1985</v>
          </cell>
          <cell r="K2550">
            <v>720.9</v>
          </cell>
          <cell r="L2550">
            <v>415</v>
          </cell>
          <cell r="M2550">
            <v>1.74</v>
          </cell>
        </row>
        <row r="2551">
          <cell r="A2551" t="str">
            <v>36614401986</v>
          </cell>
          <cell r="B2551" t="str">
            <v>ESD</v>
          </cell>
          <cell r="C2551" t="str">
            <v>0000898</v>
          </cell>
          <cell r="D2551">
            <v>1010300</v>
          </cell>
          <cell r="E2551" t="str">
            <v>D</v>
          </cell>
          <cell r="F2551">
            <v>366</v>
          </cell>
          <cell r="G2551">
            <v>1440</v>
          </cell>
          <cell r="H2551">
            <v>1440</v>
          </cell>
          <cell r="I2551" t="str">
            <v>PADS OR FOUNDATIONS, DONATED</v>
          </cell>
          <cell r="J2551">
            <v>1986</v>
          </cell>
          <cell r="K2551">
            <v>4799.3999999999996</v>
          </cell>
          <cell r="L2551">
            <v>1373</v>
          </cell>
          <cell r="M2551">
            <v>3.5</v>
          </cell>
        </row>
        <row r="2552">
          <cell r="A2552" t="str">
            <v>36614401987</v>
          </cell>
          <cell r="B2552" t="str">
            <v>ESD</v>
          </cell>
          <cell r="C2552" t="str">
            <v>0000898</v>
          </cell>
          <cell r="D2552">
            <v>1010300</v>
          </cell>
          <cell r="E2552" t="str">
            <v>D</v>
          </cell>
          <cell r="F2552">
            <v>366</v>
          </cell>
          <cell r="G2552">
            <v>1440</v>
          </cell>
          <cell r="H2552">
            <v>1440</v>
          </cell>
          <cell r="I2552" t="str">
            <v>PADS OR FOUNDATIONS, DONATED</v>
          </cell>
          <cell r="J2552">
            <v>1987</v>
          </cell>
          <cell r="K2552">
            <v>1216.1099999999999</v>
          </cell>
          <cell r="L2552">
            <v>1250</v>
          </cell>
          <cell r="M2552">
            <v>0.97</v>
          </cell>
        </row>
        <row r="2553">
          <cell r="A2553" t="str">
            <v>36614401988</v>
          </cell>
          <cell r="B2553" t="str">
            <v>ESD</v>
          </cell>
          <cell r="C2553" t="str">
            <v>0000898</v>
          </cell>
          <cell r="D2553">
            <v>1010300</v>
          </cell>
          <cell r="E2553" t="str">
            <v>D</v>
          </cell>
          <cell r="F2553">
            <v>366</v>
          </cell>
          <cell r="G2553">
            <v>1440</v>
          </cell>
          <cell r="H2553">
            <v>1440</v>
          </cell>
          <cell r="I2553" t="str">
            <v>PADS OR FOUNDATIONS, DONATED</v>
          </cell>
          <cell r="J2553">
            <v>1988</v>
          </cell>
          <cell r="K2553">
            <v>575.28</v>
          </cell>
          <cell r="L2553">
            <v>1132</v>
          </cell>
          <cell r="M2553">
            <v>0.51</v>
          </cell>
        </row>
        <row r="2554">
          <cell r="A2554" t="str">
            <v>36614401989</v>
          </cell>
          <cell r="B2554" t="str">
            <v>ESD</v>
          </cell>
          <cell r="C2554" t="str">
            <v>0000898</v>
          </cell>
          <cell r="D2554">
            <v>1010300</v>
          </cell>
          <cell r="E2554" t="str">
            <v>D</v>
          </cell>
          <cell r="F2554">
            <v>366</v>
          </cell>
          <cell r="G2554">
            <v>1440</v>
          </cell>
          <cell r="H2554">
            <v>1440</v>
          </cell>
          <cell r="I2554" t="str">
            <v>PADS OR FOUNDATIONS, DONATED</v>
          </cell>
          <cell r="J2554">
            <v>1989</v>
          </cell>
          <cell r="K2554">
            <v>1373.81</v>
          </cell>
          <cell r="L2554">
            <v>476</v>
          </cell>
          <cell r="M2554">
            <v>2.89</v>
          </cell>
        </row>
        <row r="2555">
          <cell r="A2555" t="str">
            <v>36614401990</v>
          </cell>
          <cell r="B2555" t="str">
            <v>ESD</v>
          </cell>
          <cell r="C2555" t="str">
            <v>0000898</v>
          </cell>
          <cell r="D2555">
            <v>1010300</v>
          </cell>
          <cell r="E2555" t="str">
            <v>D</v>
          </cell>
          <cell r="F2555">
            <v>366</v>
          </cell>
          <cell r="G2555">
            <v>1440</v>
          </cell>
          <cell r="H2555">
            <v>1440</v>
          </cell>
          <cell r="I2555" t="str">
            <v>PADS OR FOUNDATIONS, DONATED</v>
          </cell>
          <cell r="J2555">
            <v>1990</v>
          </cell>
          <cell r="K2555">
            <v>770.3</v>
          </cell>
          <cell r="L2555">
            <v>357</v>
          </cell>
          <cell r="M2555">
            <v>2.16</v>
          </cell>
        </row>
        <row r="2556">
          <cell r="A2556" t="str">
            <v>36614401991</v>
          </cell>
          <cell r="B2556" t="str">
            <v>ESD</v>
          </cell>
          <cell r="C2556" t="str">
            <v>0000898</v>
          </cell>
          <cell r="D2556">
            <v>1010300</v>
          </cell>
          <cell r="E2556" t="str">
            <v>D</v>
          </cell>
          <cell r="F2556">
            <v>366</v>
          </cell>
          <cell r="G2556">
            <v>1440</v>
          </cell>
          <cell r="H2556">
            <v>1440</v>
          </cell>
          <cell r="I2556" t="str">
            <v>PADS OR FOUNDATIONS, DONATED</v>
          </cell>
          <cell r="J2556">
            <v>1991</v>
          </cell>
          <cell r="K2556">
            <v>815.46</v>
          </cell>
          <cell r="L2556">
            <v>491</v>
          </cell>
          <cell r="M2556">
            <v>1.66</v>
          </cell>
        </row>
        <row r="2557">
          <cell r="A2557" t="str">
            <v>36614401992</v>
          </cell>
          <cell r="B2557" t="str">
            <v>ESD</v>
          </cell>
          <cell r="C2557" t="str">
            <v>0000898</v>
          </cell>
          <cell r="D2557">
            <v>1010300</v>
          </cell>
          <cell r="E2557" t="str">
            <v>D</v>
          </cell>
          <cell r="F2557">
            <v>366</v>
          </cell>
          <cell r="G2557">
            <v>1440</v>
          </cell>
          <cell r="H2557">
            <v>1440</v>
          </cell>
          <cell r="I2557" t="str">
            <v>PADS OR FOUNDATIONS, DONATED</v>
          </cell>
          <cell r="J2557">
            <v>1992</v>
          </cell>
          <cell r="K2557">
            <v>208.1</v>
          </cell>
          <cell r="L2557">
            <v>557</v>
          </cell>
          <cell r="M2557">
            <v>0.37</v>
          </cell>
        </row>
        <row r="2558">
          <cell r="A2558" t="str">
            <v>36614401993</v>
          </cell>
          <cell r="B2558" t="str">
            <v>ESD</v>
          </cell>
          <cell r="C2558" t="str">
            <v>0000898</v>
          </cell>
          <cell r="D2558">
            <v>1010300</v>
          </cell>
          <cell r="E2558" t="str">
            <v>D</v>
          </cell>
          <cell r="F2558">
            <v>366</v>
          </cell>
          <cell r="G2558">
            <v>1440</v>
          </cell>
          <cell r="H2558">
            <v>1440</v>
          </cell>
          <cell r="I2558" t="str">
            <v>PADS OR FOUNDATIONS, DONATED</v>
          </cell>
          <cell r="J2558">
            <v>1993</v>
          </cell>
          <cell r="K2558">
            <v>290.77999999999997</v>
          </cell>
          <cell r="L2558">
            <v>223</v>
          </cell>
          <cell r="M2558">
            <v>1.3</v>
          </cell>
        </row>
        <row r="2559">
          <cell r="A2559" t="str">
            <v>36614401994</v>
          </cell>
          <cell r="B2559" t="str">
            <v>ESD</v>
          </cell>
          <cell r="C2559" t="str">
            <v>0000898</v>
          </cell>
          <cell r="D2559">
            <v>1010300</v>
          </cell>
          <cell r="E2559" t="str">
            <v>D</v>
          </cell>
          <cell r="F2559">
            <v>366</v>
          </cell>
          <cell r="G2559">
            <v>1440</v>
          </cell>
          <cell r="H2559">
            <v>1440</v>
          </cell>
          <cell r="I2559" t="str">
            <v>PADS OR FOUNDATIONS, DONATED</v>
          </cell>
          <cell r="J2559">
            <v>1994</v>
          </cell>
          <cell r="K2559">
            <v>110.16</v>
          </cell>
          <cell r="L2559">
            <v>159</v>
          </cell>
          <cell r="M2559">
            <v>0.69</v>
          </cell>
        </row>
        <row r="2560">
          <cell r="A2560" t="str">
            <v>36614401995</v>
          </cell>
          <cell r="B2560" t="str">
            <v>ESD</v>
          </cell>
          <cell r="C2560" t="str">
            <v>0000898</v>
          </cell>
          <cell r="D2560">
            <v>1010300</v>
          </cell>
          <cell r="E2560" t="str">
            <v>D</v>
          </cell>
          <cell r="F2560">
            <v>366</v>
          </cell>
          <cell r="G2560">
            <v>1440</v>
          </cell>
          <cell r="H2560">
            <v>1440</v>
          </cell>
          <cell r="I2560" t="str">
            <v>PADS OR FOUNDATIONS, DONATED</v>
          </cell>
          <cell r="J2560">
            <v>1995</v>
          </cell>
          <cell r="K2560">
            <v>1097.97</v>
          </cell>
          <cell r="L2560">
            <v>404</v>
          </cell>
          <cell r="M2560">
            <v>2.72</v>
          </cell>
        </row>
        <row r="2561">
          <cell r="A2561" t="str">
            <v>36614401996</v>
          </cell>
          <cell r="B2561" t="str">
            <v>ESD</v>
          </cell>
          <cell r="C2561" t="str">
            <v>0000898</v>
          </cell>
          <cell r="D2561">
            <v>1010300</v>
          </cell>
          <cell r="E2561" t="str">
            <v>D</v>
          </cell>
          <cell r="F2561">
            <v>366</v>
          </cell>
          <cell r="G2561">
            <v>1440</v>
          </cell>
          <cell r="H2561">
            <v>1440</v>
          </cell>
          <cell r="I2561" t="str">
            <v>PADS OR FOUNDATIONS, DONATED</v>
          </cell>
          <cell r="J2561">
            <v>1996</v>
          </cell>
          <cell r="K2561">
            <v>10667.55</v>
          </cell>
          <cell r="L2561">
            <v>629</v>
          </cell>
          <cell r="M2561">
            <v>16.96</v>
          </cell>
        </row>
        <row r="2562">
          <cell r="A2562" t="str">
            <v>36614401997</v>
          </cell>
          <cell r="B2562" t="str">
            <v>ESD</v>
          </cell>
          <cell r="C2562" t="str">
            <v>0000898</v>
          </cell>
          <cell r="D2562">
            <v>1010300</v>
          </cell>
          <cell r="E2562" t="str">
            <v>D</v>
          </cell>
          <cell r="F2562">
            <v>366</v>
          </cell>
          <cell r="G2562">
            <v>1440</v>
          </cell>
          <cell r="H2562">
            <v>1440</v>
          </cell>
          <cell r="I2562" t="str">
            <v>PADS OR FOUNDATIONS, DONATED</v>
          </cell>
          <cell r="J2562">
            <v>1997</v>
          </cell>
          <cell r="K2562">
            <v>8965.66</v>
          </cell>
          <cell r="L2562">
            <v>725</v>
          </cell>
          <cell r="M2562">
            <v>12.37</v>
          </cell>
        </row>
        <row r="2563">
          <cell r="A2563" t="str">
            <v>36614401998</v>
          </cell>
          <cell r="B2563" t="str">
            <v>ESD</v>
          </cell>
          <cell r="C2563" t="str">
            <v>0000898</v>
          </cell>
          <cell r="D2563">
            <v>1010300</v>
          </cell>
          <cell r="E2563" t="str">
            <v>D</v>
          </cell>
          <cell r="F2563">
            <v>366</v>
          </cell>
          <cell r="G2563">
            <v>1440</v>
          </cell>
          <cell r="H2563">
            <v>1440</v>
          </cell>
          <cell r="I2563" t="str">
            <v>PADS OR FOUNDATIONS, DONATED</v>
          </cell>
          <cell r="J2563">
            <v>1998</v>
          </cell>
          <cell r="K2563">
            <v>34211.25</v>
          </cell>
          <cell r="L2563">
            <v>977</v>
          </cell>
          <cell r="M2563">
            <v>35.020000000000003</v>
          </cell>
        </row>
        <row r="2564">
          <cell r="A2564" t="str">
            <v>36614401999</v>
          </cell>
          <cell r="B2564" t="str">
            <v>ESD</v>
          </cell>
          <cell r="C2564" t="str">
            <v>0000898</v>
          </cell>
          <cell r="D2564">
            <v>1010300</v>
          </cell>
          <cell r="E2564" t="str">
            <v>D</v>
          </cell>
          <cell r="F2564">
            <v>366</v>
          </cell>
          <cell r="G2564">
            <v>1440</v>
          </cell>
          <cell r="H2564">
            <v>1440</v>
          </cell>
          <cell r="I2564" t="str">
            <v>PADS OR FOUNDATIONS, DONATED</v>
          </cell>
          <cell r="J2564">
            <v>1999</v>
          </cell>
          <cell r="K2564">
            <v>28213.48</v>
          </cell>
          <cell r="L2564">
            <v>1015</v>
          </cell>
          <cell r="M2564">
            <v>27.8</v>
          </cell>
        </row>
        <row r="2565">
          <cell r="A2565" t="str">
            <v>36614402000</v>
          </cell>
          <cell r="B2565" t="str">
            <v>ESD</v>
          </cell>
          <cell r="C2565" t="str">
            <v>0000898</v>
          </cell>
          <cell r="D2565">
            <v>1010300</v>
          </cell>
          <cell r="E2565" t="str">
            <v>D</v>
          </cell>
          <cell r="F2565">
            <v>366</v>
          </cell>
          <cell r="G2565">
            <v>1440</v>
          </cell>
          <cell r="H2565">
            <v>1440</v>
          </cell>
          <cell r="I2565" t="str">
            <v>PADS OR FOUNDATIONS, DONATED</v>
          </cell>
          <cell r="J2565">
            <v>2000</v>
          </cell>
          <cell r="K2565">
            <v>214704.79</v>
          </cell>
          <cell r="L2565">
            <v>1016</v>
          </cell>
          <cell r="M2565">
            <v>211.32</v>
          </cell>
        </row>
        <row r="2566">
          <cell r="A2566" t="str">
            <v>36614402001</v>
          </cell>
          <cell r="B2566" t="str">
            <v>ESD</v>
          </cell>
          <cell r="C2566" t="str">
            <v>0000898</v>
          </cell>
          <cell r="D2566">
            <v>1010300</v>
          </cell>
          <cell r="E2566" t="str">
            <v>D</v>
          </cell>
          <cell r="F2566">
            <v>366</v>
          </cell>
          <cell r="G2566">
            <v>1440</v>
          </cell>
          <cell r="H2566">
            <v>1440</v>
          </cell>
          <cell r="I2566" t="str">
            <v>PADS OR FOUNDATIONS, DONATED</v>
          </cell>
          <cell r="J2566">
            <v>2001</v>
          </cell>
          <cell r="K2566">
            <v>154775.65</v>
          </cell>
          <cell r="L2566">
            <v>1287</v>
          </cell>
          <cell r="M2566">
            <v>120.26</v>
          </cell>
        </row>
        <row r="2567">
          <cell r="A2567" t="str">
            <v>36614402002</v>
          </cell>
          <cell r="B2567" t="str">
            <v>ESD</v>
          </cell>
          <cell r="C2567" t="str">
            <v>0000898</v>
          </cell>
          <cell r="D2567">
            <v>1010300</v>
          </cell>
          <cell r="E2567" t="str">
            <v>D</v>
          </cell>
          <cell r="F2567">
            <v>366</v>
          </cell>
          <cell r="G2567">
            <v>1440</v>
          </cell>
          <cell r="H2567">
            <v>1440</v>
          </cell>
          <cell r="I2567" t="str">
            <v>PADS OR FOUNDATIONS, DONATED</v>
          </cell>
          <cell r="J2567">
            <v>2002</v>
          </cell>
          <cell r="K2567">
            <v>104998.32</v>
          </cell>
          <cell r="L2567">
            <v>1049</v>
          </cell>
          <cell r="M2567">
            <v>100.09</v>
          </cell>
        </row>
        <row r="2568">
          <cell r="A2568" t="str">
            <v>36614402003</v>
          </cell>
          <cell r="B2568" t="str">
            <v>ESD</v>
          </cell>
          <cell r="C2568" t="str">
            <v>0000898</v>
          </cell>
          <cell r="D2568">
            <v>1010300</v>
          </cell>
          <cell r="E2568" t="str">
            <v>D</v>
          </cell>
          <cell r="F2568">
            <v>366</v>
          </cell>
          <cell r="G2568">
            <v>1440</v>
          </cell>
          <cell r="H2568">
            <v>1440</v>
          </cell>
          <cell r="I2568" t="str">
            <v>PADS OR FOUNDATIONS, DONATED</v>
          </cell>
          <cell r="J2568">
            <v>2003</v>
          </cell>
          <cell r="K2568">
            <v>-31.83</v>
          </cell>
          <cell r="L2568">
            <v>-561</v>
          </cell>
          <cell r="M2568">
            <v>0.06</v>
          </cell>
        </row>
        <row r="2569">
          <cell r="A2569" t="str">
            <v>36614402004</v>
          </cell>
          <cell r="B2569" t="str">
            <v>ESD</v>
          </cell>
          <cell r="C2569" t="str">
            <v>0000898</v>
          </cell>
          <cell r="D2569">
            <v>1010300</v>
          </cell>
          <cell r="E2569" t="str">
            <v>D</v>
          </cell>
          <cell r="F2569">
            <v>366</v>
          </cell>
          <cell r="G2569">
            <v>1440</v>
          </cell>
          <cell r="H2569">
            <v>1440</v>
          </cell>
          <cell r="I2569" t="str">
            <v>PADS OR FOUNDATIONS, DONATED</v>
          </cell>
          <cell r="J2569">
            <v>2004</v>
          </cell>
          <cell r="K2569">
            <v>358.76</v>
          </cell>
          <cell r="L2569">
            <v>-616</v>
          </cell>
          <cell r="M2569">
            <v>-0.57999999999999996</v>
          </cell>
        </row>
        <row r="2570">
          <cell r="A2570" t="str">
            <v>36614402005</v>
          </cell>
          <cell r="B2570" t="str">
            <v>ESD</v>
          </cell>
          <cell r="C2570" t="str">
            <v>0000898</v>
          </cell>
          <cell r="D2570">
            <v>1010300</v>
          </cell>
          <cell r="E2570" t="str">
            <v>D</v>
          </cell>
          <cell r="F2570">
            <v>366</v>
          </cell>
          <cell r="G2570">
            <v>1440</v>
          </cell>
          <cell r="H2570">
            <v>1440</v>
          </cell>
          <cell r="I2570" t="str">
            <v>PADS OR FOUNDATIONS, DONATED</v>
          </cell>
          <cell r="J2570">
            <v>2005</v>
          </cell>
          <cell r="K2570">
            <v>310638.51</v>
          </cell>
          <cell r="L2570">
            <v>689</v>
          </cell>
          <cell r="M2570">
            <v>450.85</v>
          </cell>
        </row>
        <row r="2571">
          <cell r="A2571" t="str">
            <v>36614402006</v>
          </cell>
          <cell r="B2571" t="str">
            <v>ESD</v>
          </cell>
          <cell r="C2571" t="str">
            <v>0000898</v>
          </cell>
          <cell r="D2571">
            <v>1010300</v>
          </cell>
          <cell r="E2571" t="str">
            <v>D</v>
          </cell>
          <cell r="F2571">
            <v>366</v>
          </cell>
          <cell r="G2571">
            <v>1440</v>
          </cell>
          <cell r="H2571">
            <v>1440</v>
          </cell>
          <cell r="I2571" t="str">
            <v>PADS OR FOUNDATIONS, DONATED</v>
          </cell>
          <cell r="J2571">
            <v>2006</v>
          </cell>
          <cell r="K2571">
            <v>15813.62</v>
          </cell>
          <cell r="L2571">
            <v>-727</v>
          </cell>
          <cell r="M2571">
            <v>-21.75</v>
          </cell>
        </row>
        <row r="2572">
          <cell r="A2572" t="str">
            <v>36614402007</v>
          </cell>
          <cell r="B2572" t="str">
            <v>ESD</v>
          </cell>
          <cell r="C2572" t="str">
            <v>0000898</v>
          </cell>
          <cell r="D2572">
            <v>1010300</v>
          </cell>
          <cell r="E2572" t="str">
            <v>D</v>
          </cell>
          <cell r="F2572">
            <v>366</v>
          </cell>
          <cell r="G2572">
            <v>1440</v>
          </cell>
          <cell r="H2572">
            <v>1440</v>
          </cell>
          <cell r="I2572" t="str">
            <v>PADS OR FOUNDATIONS, DONATED</v>
          </cell>
          <cell r="J2572">
            <v>2007</v>
          </cell>
          <cell r="K2572">
            <v>21804.32</v>
          </cell>
          <cell r="L2572">
            <v>-881</v>
          </cell>
          <cell r="M2572">
            <v>-24.75</v>
          </cell>
        </row>
        <row r="2573">
          <cell r="A2573" t="str">
            <v>36614402008</v>
          </cell>
          <cell r="B2573" t="str">
            <v>ESD</v>
          </cell>
          <cell r="C2573" t="str">
            <v>0000898</v>
          </cell>
          <cell r="D2573">
            <v>1010300</v>
          </cell>
          <cell r="E2573" t="str">
            <v>D</v>
          </cell>
          <cell r="F2573">
            <v>366</v>
          </cell>
          <cell r="G2573">
            <v>1440</v>
          </cell>
          <cell r="H2573">
            <v>1440</v>
          </cell>
          <cell r="I2573" t="str">
            <v>PADS OR FOUNDATIONS, DONATED</v>
          </cell>
          <cell r="J2573">
            <v>2008</v>
          </cell>
          <cell r="K2573">
            <v>4148.2299999999996</v>
          </cell>
          <cell r="L2573">
            <v>4</v>
          </cell>
          <cell r="M2573">
            <v>1037.06</v>
          </cell>
        </row>
        <row r="2574">
          <cell r="A2574" t="str">
            <v>36614451921</v>
          </cell>
          <cell r="B2574" t="str">
            <v>ESD</v>
          </cell>
          <cell r="C2574" t="str">
            <v>0000898</v>
          </cell>
          <cell r="D2574">
            <v>1010300</v>
          </cell>
          <cell r="E2574" t="str">
            <v>D</v>
          </cell>
          <cell r="F2574">
            <v>366</v>
          </cell>
          <cell r="G2574">
            <v>1445</v>
          </cell>
          <cell r="H2574">
            <v>1445</v>
          </cell>
          <cell r="I2574" t="str">
            <v>PADS OR FOUNDATIONS, FOREGIN</v>
          </cell>
          <cell r="J2574">
            <v>1921</v>
          </cell>
          <cell r="K2574">
            <v>0.03</v>
          </cell>
          <cell r="L2574">
            <v>38</v>
          </cell>
          <cell r="M2574">
            <v>0</v>
          </cell>
        </row>
        <row r="2575">
          <cell r="A2575" t="str">
            <v>36614451965</v>
          </cell>
          <cell r="B2575" t="str">
            <v>ESD</v>
          </cell>
          <cell r="C2575" t="str">
            <v>0000898</v>
          </cell>
          <cell r="D2575">
            <v>1010300</v>
          </cell>
          <cell r="E2575" t="str">
            <v>D</v>
          </cell>
          <cell r="F2575">
            <v>366</v>
          </cell>
          <cell r="G2575">
            <v>1445</v>
          </cell>
          <cell r="H2575">
            <v>1445</v>
          </cell>
          <cell r="I2575" t="str">
            <v>PADS OR FOUNDATIONS, FOREGIN</v>
          </cell>
          <cell r="J2575">
            <v>1965</v>
          </cell>
          <cell r="K2575">
            <v>88.11</v>
          </cell>
          <cell r="L2575">
            <v>1</v>
          </cell>
          <cell r="M2575">
            <v>88.11</v>
          </cell>
        </row>
        <row r="2576">
          <cell r="A2576" t="str">
            <v>36614451970</v>
          </cell>
          <cell r="B2576" t="str">
            <v>ESD</v>
          </cell>
          <cell r="C2576" t="str">
            <v>0000898</v>
          </cell>
          <cell r="D2576">
            <v>1010300</v>
          </cell>
          <cell r="E2576" t="str">
            <v>D</v>
          </cell>
          <cell r="F2576">
            <v>366</v>
          </cell>
          <cell r="G2576">
            <v>1445</v>
          </cell>
          <cell r="H2576">
            <v>1445</v>
          </cell>
          <cell r="I2576" t="str">
            <v>PADS OR FOUNDATIONS, FOREGIN</v>
          </cell>
          <cell r="J2576">
            <v>1970</v>
          </cell>
          <cell r="K2576">
            <v>7.02</v>
          </cell>
          <cell r="L2576">
            <v>2</v>
          </cell>
          <cell r="M2576">
            <v>3.51</v>
          </cell>
        </row>
        <row r="2577">
          <cell r="A2577" t="str">
            <v>36614451971</v>
          </cell>
          <cell r="B2577" t="str">
            <v>ESD</v>
          </cell>
          <cell r="C2577" t="str">
            <v>0000898</v>
          </cell>
          <cell r="D2577">
            <v>1010300</v>
          </cell>
          <cell r="E2577" t="str">
            <v>D</v>
          </cell>
          <cell r="F2577">
            <v>366</v>
          </cell>
          <cell r="G2577">
            <v>1445</v>
          </cell>
          <cell r="H2577">
            <v>1445</v>
          </cell>
          <cell r="I2577" t="str">
            <v>PADS OR FOUNDATIONS, FOREGIN</v>
          </cell>
          <cell r="J2577">
            <v>1971</v>
          </cell>
          <cell r="K2577">
            <v>18.309999999999999</v>
          </cell>
          <cell r="L2577">
            <v>4</v>
          </cell>
          <cell r="M2577">
            <v>4.58</v>
          </cell>
        </row>
        <row r="2578">
          <cell r="A2578" t="str">
            <v>36614451972</v>
          </cell>
          <cell r="B2578" t="str">
            <v>ESD</v>
          </cell>
          <cell r="C2578" t="str">
            <v>0000898</v>
          </cell>
          <cell r="D2578">
            <v>1010300</v>
          </cell>
          <cell r="E2578" t="str">
            <v>D</v>
          </cell>
          <cell r="F2578">
            <v>366</v>
          </cell>
          <cell r="G2578">
            <v>1445</v>
          </cell>
          <cell r="H2578">
            <v>1445</v>
          </cell>
          <cell r="I2578" t="str">
            <v>PADS OR FOUNDATIONS, FOREGIN</v>
          </cell>
          <cell r="J2578">
            <v>1972</v>
          </cell>
          <cell r="K2578">
            <v>66.86</v>
          </cell>
          <cell r="L2578">
            <v>9</v>
          </cell>
          <cell r="M2578">
            <v>7.43</v>
          </cell>
        </row>
        <row r="2579">
          <cell r="A2579" t="str">
            <v>36614451974</v>
          </cell>
          <cell r="B2579" t="str">
            <v>ESD</v>
          </cell>
          <cell r="C2579" t="str">
            <v>0000898</v>
          </cell>
          <cell r="D2579">
            <v>1010300</v>
          </cell>
          <cell r="E2579" t="str">
            <v>D</v>
          </cell>
          <cell r="F2579">
            <v>366</v>
          </cell>
          <cell r="G2579">
            <v>1445</v>
          </cell>
          <cell r="H2579">
            <v>1445</v>
          </cell>
          <cell r="I2579" t="str">
            <v>PADS OR FOUNDATIONS, FOREGIN</v>
          </cell>
          <cell r="J2579">
            <v>1974</v>
          </cell>
          <cell r="K2579">
            <v>2311.56</v>
          </cell>
          <cell r="L2579">
            <v>1</v>
          </cell>
          <cell r="M2579">
            <v>2311.56</v>
          </cell>
        </row>
        <row r="2580">
          <cell r="A2580" t="str">
            <v>36614451976</v>
          </cell>
          <cell r="B2580" t="str">
            <v>ESD</v>
          </cell>
          <cell r="C2580" t="str">
            <v>0000898</v>
          </cell>
          <cell r="D2580">
            <v>1010300</v>
          </cell>
          <cell r="E2580" t="str">
            <v>D</v>
          </cell>
          <cell r="F2580">
            <v>366</v>
          </cell>
          <cell r="G2580">
            <v>1445</v>
          </cell>
          <cell r="H2580">
            <v>1445</v>
          </cell>
          <cell r="I2580" t="str">
            <v>PADS OR FOUNDATIONS, FOREGIN</v>
          </cell>
          <cell r="J2580">
            <v>1976</v>
          </cell>
          <cell r="K2580">
            <v>16.48</v>
          </cell>
          <cell r="L2580">
            <v>4</v>
          </cell>
          <cell r="M2580">
            <v>4.12</v>
          </cell>
        </row>
        <row r="2581">
          <cell r="A2581" t="str">
            <v>36614451977</v>
          </cell>
          <cell r="B2581" t="str">
            <v>ESD</v>
          </cell>
          <cell r="C2581" t="str">
            <v>0000898</v>
          </cell>
          <cell r="D2581">
            <v>1010300</v>
          </cell>
          <cell r="E2581" t="str">
            <v>D</v>
          </cell>
          <cell r="F2581">
            <v>366</v>
          </cell>
          <cell r="G2581">
            <v>1445</v>
          </cell>
          <cell r="H2581">
            <v>1445</v>
          </cell>
          <cell r="I2581" t="str">
            <v>PADS OR FOUNDATIONS, FOREGIN</v>
          </cell>
          <cell r="J2581">
            <v>1977</v>
          </cell>
          <cell r="K2581">
            <v>0.35</v>
          </cell>
          <cell r="L2581">
            <v>2</v>
          </cell>
          <cell r="M2581">
            <v>0.18</v>
          </cell>
        </row>
        <row r="2582">
          <cell r="A2582" t="str">
            <v>36614451978</v>
          </cell>
          <cell r="B2582" t="str">
            <v>ESD</v>
          </cell>
          <cell r="C2582" t="str">
            <v>0000898</v>
          </cell>
          <cell r="D2582">
            <v>1010300</v>
          </cell>
          <cell r="E2582" t="str">
            <v>D</v>
          </cell>
          <cell r="F2582">
            <v>366</v>
          </cell>
          <cell r="G2582">
            <v>1445</v>
          </cell>
          <cell r="H2582">
            <v>1445</v>
          </cell>
          <cell r="I2582" t="str">
            <v>PADS OR FOUNDATIONS, FOREGIN</v>
          </cell>
          <cell r="J2582">
            <v>1978</v>
          </cell>
          <cell r="K2582">
            <v>28.53</v>
          </cell>
          <cell r="L2582">
            <v>9</v>
          </cell>
          <cell r="M2582">
            <v>3.17</v>
          </cell>
        </row>
        <row r="2583">
          <cell r="A2583" t="str">
            <v>36614451979</v>
          </cell>
          <cell r="B2583" t="str">
            <v>ESD</v>
          </cell>
          <cell r="C2583" t="str">
            <v>0000898</v>
          </cell>
          <cell r="D2583">
            <v>1010300</v>
          </cell>
          <cell r="E2583" t="str">
            <v>D</v>
          </cell>
          <cell r="F2583">
            <v>366</v>
          </cell>
          <cell r="G2583">
            <v>1445</v>
          </cell>
          <cell r="H2583">
            <v>1445</v>
          </cell>
          <cell r="I2583" t="str">
            <v>PADS OR FOUNDATIONS, FOREGIN</v>
          </cell>
          <cell r="J2583">
            <v>1979</v>
          </cell>
          <cell r="K2583">
            <v>97.83</v>
          </cell>
          <cell r="L2583">
            <v>3</v>
          </cell>
          <cell r="M2583">
            <v>32.61</v>
          </cell>
        </row>
        <row r="2584">
          <cell r="A2584" t="str">
            <v>36614451980</v>
          </cell>
          <cell r="B2584" t="str">
            <v>ESD</v>
          </cell>
          <cell r="C2584" t="str">
            <v>0000898</v>
          </cell>
          <cell r="D2584">
            <v>1010300</v>
          </cell>
          <cell r="E2584" t="str">
            <v>D</v>
          </cell>
          <cell r="F2584">
            <v>366</v>
          </cell>
          <cell r="G2584">
            <v>1445</v>
          </cell>
          <cell r="H2584">
            <v>1445</v>
          </cell>
          <cell r="I2584" t="str">
            <v>PADS OR FOUNDATIONS, FOREGIN</v>
          </cell>
          <cell r="J2584">
            <v>1980</v>
          </cell>
          <cell r="K2584">
            <v>14.77</v>
          </cell>
          <cell r="L2584">
            <v>8</v>
          </cell>
          <cell r="M2584">
            <v>1.85</v>
          </cell>
        </row>
        <row r="2585">
          <cell r="A2585" t="str">
            <v>36614451981</v>
          </cell>
          <cell r="B2585" t="str">
            <v>ESD</v>
          </cell>
          <cell r="C2585" t="str">
            <v>0000898</v>
          </cell>
          <cell r="D2585">
            <v>1010300</v>
          </cell>
          <cell r="E2585" t="str">
            <v>D</v>
          </cell>
          <cell r="F2585">
            <v>366</v>
          </cell>
          <cell r="G2585">
            <v>1445</v>
          </cell>
          <cell r="H2585">
            <v>1445</v>
          </cell>
          <cell r="I2585" t="str">
            <v>PADS OR FOUNDATIONS, FOREGIN</v>
          </cell>
          <cell r="J2585">
            <v>1981</v>
          </cell>
          <cell r="K2585">
            <v>6.21</v>
          </cell>
          <cell r="L2585">
            <v>2</v>
          </cell>
          <cell r="M2585">
            <v>3.11</v>
          </cell>
        </row>
        <row r="2586">
          <cell r="A2586" t="str">
            <v>36614451982</v>
          </cell>
          <cell r="B2586" t="str">
            <v>ESD</v>
          </cell>
          <cell r="C2586" t="str">
            <v>0000898</v>
          </cell>
          <cell r="D2586">
            <v>1010300</v>
          </cell>
          <cell r="E2586" t="str">
            <v>D</v>
          </cell>
          <cell r="F2586">
            <v>366</v>
          </cell>
          <cell r="G2586">
            <v>1445</v>
          </cell>
          <cell r="H2586">
            <v>1445</v>
          </cell>
          <cell r="I2586" t="str">
            <v>PADS OR FOUNDATIONS, FOREGIN</v>
          </cell>
          <cell r="J2586">
            <v>1982</v>
          </cell>
          <cell r="K2586">
            <v>10.039999999999999</v>
          </cell>
          <cell r="L2586">
            <v>3</v>
          </cell>
          <cell r="M2586">
            <v>3.35</v>
          </cell>
        </row>
        <row r="2587">
          <cell r="A2587" t="str">
            <v>36614451983</v>
          </cell>
          <cell r="B2587" t="str">
            <v>ESD</v>
          </cell>
          <cell r="C2587" t="str">
            <v>0000898</v>
          </cell>
          <cell r="D2587">
            <v>1010300</v>
          </cell>
          <cell r="E2587" t="str">
            <v>D</v>
          </cell>
          <cell r="F2587">
            <v>366</v>
          </cell>
          <cell r="G2587">
            <v>1445</v>
          </cell>
          <cell r="H2587">
            <v>1445</v>
          </cell>
          <cell r="I2587" t="str">
            <v>PADS OR FOUNDATIONS, FOREGIN</v>
          </cell>
          <cell r="J2587">
            <v>1983</v>
          </cell>
          <cell r="K2587">
            <v>10.24</v>
          </cell>
          <cell r="L2587">
            <v>3</v>
          </cell>
          <cell r="M2587">
            <v>3.41</v>
          </cell>
        </row>
        <row r="2588">
          <cell r="A2588" t="str">
            <v>36614451984</v>
          </cell>
          <cell r="B2588" t="str">
            <v>ESD</v>
          </cell>
          <cell r="C2588" t="str">
            <v>0000898</v>
          </cell>
          <cell r="D2588">
            <v>1010300</v>
          </cell>
          <cell r="E2588" t="str">
            <v>D</v>
          </cell>
          <cell r="F2588">
            <v>366</v>
          </cell>
          <cell r="G2588">
            <v>1445</v>
          </cell>
          <cell r="H2588">
            <v>1445</v>
          </cell>
          <cell r="I2588" t="str">
            <v>PADS OR FOUNDATIONS, FOREGIN</v>
          </cell>
          <cell r="J2588">
            <v>1984</v>
          </cell>
          <cell r="K2588">
            <v>7.36</v>
          </cell>
          <cell r="L2588">
            <v>5</v>
          </cell>
          <cell r="M2588">
            <v>1.47</v>
          </cell>
        </row>
        <row r="2589">
          <cell r="A2589" t="str">
            <v>36614451985</v>
          </cell>
          <cell r="B2589" t="str">
            <v>ESD</v>
          </cell>
          <cell r="C2589" t="str">
            <v>0000898</v>
          </cell>
          <cell r="D2589">
            <v>1010300</v>
          </cell>
          <cell r="E2589" t="str">
            <v>D</v>
          </cell>
          <cell r="F2589">
            <v>366</v>
          </cell>
          <cell r="G2589">
            <v>1445</v>
          </cell>
          <cell r="H2589">
            <v>1445</v>
          </cell>
          <cell r="I2589" t="str">
            <v>PADS OR FOUNDATIONS, FOREGIN</v>
          </cell>
          <cell r="J2589">
            <v>1985</v>
          </cell>
          <cell r="K2589">
            <v>672.06</v>
          </cell>
          <cell r="L2589">
            <v>72</v>
          </cell>
          <cell r="M2589">
            <v>9.33</v>
          </cell>
        </row>
        <row r="2590">
          <cell r="A2590" t="str">
            <v>36614451986</v>
          </cell>
          <cell r="B2590" t="str">
            <v>ESD</v>
          </cell>
          <cell r="C2590" t="str">
            <v>0000898</v>
          </cell>
          <cell r="D2590">
            <v>1010300</v>
          </cell>
          <cell r="E2590" t="str">
            <v>D</v>
          </cell>
          <cell r="F2590">
            <v>366</v>
          </cell>
          <cell r="G2590">
            <v>1445</v>
          </cell>
          <cell r="H2590">
            <v>1445</v>
          </cell>
          <cell r="I2590" t="str">
            <v>PADS OR FOUNDATIONS, FOREGIN</v>
          </cell>
          <cell r="J2590">
            <v>1986</v>
          </cell>
          <cell r="K2590">
            <v>456.49</v>
          </cell>
          <cell r="L2590">
            <v>88</v>
          </cell>
          <cell r="M2590">
            <v>5.19</v>
          </cell>
        </row>
        <row r="2591">
          <cell r="A2591" t="str">
            <v>36614451987</v>
          </cell>
          <cell r="B2591" t="str">
            <v>ESD</v>
          </cell>
          <cell r="C2591" t="str">
            <v>0000898</v>
          </cell>
          <cell r="D2591">
            <v>1010300</v>
          </cell>
          <cell r="E2591" t="str">
            <v>D</v>
          </cell>
          <cell r="F2591">
            <v>366</v>
          </cell>
          <cell r="G2591">
            <v>1445</v>
          </cell>
          <cell r="H2591">
            <v>1445</v>
          </cell>
          <cell r="I2591" t="str">
            <v>PADS OR FOUNDATIONS, FOREGIN</v>
          </cell>
          <cell r="J2591">
            <v>1987</v>
          </cell>
          <cell r="K2591">
            <v>37.79</v>
          </cell>
          <cell r="L2591">
            <v>34</v>
          </cell>
          <cell r="M2591">
            <v>1.1100000000000001</v>
          </cell>
        </row>
        <row r="2592">
          <cell r="A2592" t="str">
            <v>36614451988</v>
          </cell>
          <cell r="B2592" t="str">
            <v>ESD</v>
          </cell>
          <cell r="C2592" t="str">
            <v>0000898</v>
          </cell>
          <cell r="D2592">
            <v>1010300</v>
          </cell>
          <cell r="E2592" t="str">
            <v>D</v>
          </cell>
          <cell r="F2592">
            <v>366</v>
          </cell>
          <cell r="G2592">
            <v>1445</v>
          </cell>
          <cell r="H2592">
            <v>1445</v>
          </cell>
          <cell r="I2592" t="str">
            <v>PADS OR FOUNDATIONS, FOREGIN</v>
          </cell>
          <cell r="J2592">
            <v>1988</v>
          </cell>
          <cell r="K2592">
            <v>11.87</v>
          </cell>
          <cell r="L2592">
            <v>37</v>
          </cell>
          <cell r="M2592">
            <v>0.32</v>
          </cell>
        </row>
        <row r="2593">
          <cell r="A2593" t="str">
            <v>36614451989</v>
          </cell>
          <cell r="B2593" t="str">
            <v>ESD</v>
          </cell>
          <cell r="C2593" t="str">
            <v>0000898</v>
          </cell>
          <cell r="D2593">
            <v>1010300</v>
          </cell>
          <cell r="E2593" t="str">
            <v>D</v>
          </cell>
          <cell r="F2593">
            <v>366</v>
          </cell>
          <cell r="G2593">
            <v>1445</v>
          </cell>
          <cell r="H2593">
            <v>1445</v>
          </cell>
          <cell r="I2593" t="str">
            <v>PADS OR FOUNDATIONS, FOREGIN</v>
          </cell>
          <cell r="J2593">
            <v>1989</v>
          </cell>
          <cell r="K2593">
            <v>43.62</v>
          </cell>
          <cell r="L2593">
            <v>22</v>
          </cell>
          <cell r="M2593">
            <v>1.98</v>
          </cell>
        </row>
        <row r="2594">
          <cell r="A2594" t="str">
            <v>36614451990</v>
          </cell>
          <cell r="B2594" t="str">
            <v>ESD</v>
          </cell>
          <cell r="C2594" t="str">
            <v>0000898</v>
          </cell>
          <cell r="D2594">
            <v>1010300</v>
          </cell>
          <cell r="E2594" t="str">
            <v>D</v>
          </cell>
          <cell r="F2594">
            <v>366</v>
          </cell>
          <cell r="G2594">
            <v>1445</v>
          </cell>
          <cell r="H2594">
            <v>1445</v>
          </cell>
          <cell r="I2594" t="str">
            <v>PADS OR FOUNDATIONS, FOREGIN</v>
          </cell>
          <cell r="J2594">
            <v>1990</v>
          </cell>
          <cell r="K2594">
            <v>28.81</v>
          </cell>
          <cell r="L2594">
            <v>12</v>
          </cell>
          <cell r="M2594">
            <v>2.4</v>
          </cell>
        </row>
        <row r="2595">
          <cell r="A2595" t="str">
            <v>36614451991</v>
          </cell>
          <cell r="B2595" t="str">
            <v>ESD</v>
          </cell>
          <cell r="C2595" t="str">
            <v>0000898</v>
          </cell>
          <cell r="D2595">
            <v>1010300</v>
          </cell>
          <cell r="E2595" t="str">
            <v>D</v>
          </cell>
          <cell r="F2595">
            <v>366</v>
          </cell>
          <cell r="G2595">
            <v>1445</v>
          </cell>
          <cell r="H2595">
            <v>1445</v>
          </cell>
          <cell r="I2595" t="str">
            <v>PADS OR FOUNDATIONS, FOREGIN</v>
          </cell>
          <cell r="J2595">
            <v>1991</v>
          </cell>
          <cell r="K2595">
            <v>6.05</v>
          </cell>
          <cell r="L2595">
            <v>7</v>
          </cell>
          <cell r="M2595">
            <v>0.86</v>
          </cell>
        </row>
        <row r="2596">
          <cell r="A2596" t="str">
            <v>36614451992</v>
          </cell>
          <cell r="B2596" t="str">
            <v>ESD</v>
          </cell>
          <cell r="C2596" t="str">
            <v>0000898</v>
          </cell>
          <cell r="D2596">
            <v>1010300</v>
          </cell>
          <cell r="E2596" t="str">
            <v>D</v>
          </cell>
          <cell r="F2596">
            <v>366</v>
          </cell>
          <cell r="G2596">
            <v>1445</v>
          </cell>
          <cell r="H2596">
            <v>1445</v>
          </cell>
          <cell r="I2596" t="str">
            <v>PADS OR FOUNDATIONS, FOREGIN</v>
          </cell>
          <cell r="J2596">
            <v>1992</v>
          </cell>
          <cell r="K2596">
            <v>7.27</v>
          </cell>
          <cell r="L2596">
            <v>18</v>
          </cell>
          <cell r="M2596">
            <v>0.4</v>
          </cell>
        </row>
        <row r="2597">
          <cell r="A2597" t="str">
            <v>36614451993</v>
          </cell>
          <cell r="B2597" t="str">
            <v>ESD</v>
          </cell>
          <cell r="C2597" t="str">
            <v>0000898</v>
          </cell>
          <cell r="D2597">
            <v>1010300</v>
          </cell>
          <cell r="E2597" t="str">
            <v>D</v>
          </cell>
          <cell r="F2597">
            <v>366</v>
          </cell>
          <cell r="G2597">
            <v>1445</v>
          </cell>
          <cell r="H2597">
            <v>1445</v>
          </cell>
          <cell r="I2597" t="str">
            <v>PADS OR FOUNDATIONS, FOREGIN</v>
          </cell>
          <cell r="J2597">
            <v>1993</v>
          </cell>
          <cell r="K2597">
            <v>12.24</v>
          </cell>
          <cell r="L2597">
            <v>10</v>
          </cell>
          <cell r="M2597">
            <v>1.22</v>
          </cell>
        </row>
        <row r="2598">
          <cell r="A2598" t="str">
            <v>36614451994</v>
          </cell>
          <cell r="B2598" t="str">
            <v>ESD</v>
          </cell>
          <cell r="C2598" t="str">
            <v>0000898</v>
          </cell>
          <cell r="D2598">
            <v>1010300</v>
          </cell>
          <cell r="E2598" t="str">
            <v>D</v>
          </cell>
          <cell r="F2598">
            <v>366</v>
          </cell>
          <cell r="G2598">
            <v>1445</v>
          </cell>
          <cell r="H2598">
            <v>1445</v>
          </cell>
          <cell r="I2598" t="str">
            <v>PADS OR FOUNDATIONS, FOREGIN</v>
          </cell>
          <cell r="J2598">
            <v>1994</v>
          </cell>
          <cell r="K2598">
            <v>1.87</v>
          </cell>
          <cell r="L2598">
            <v>10</v>
          </cell>
          <cell r="M2598">
            <v>0.19</v>
          </cell>
        </row>
        <row r="2599">
          <cell r="A2599" t="str">
            <v>36614451995</v>
          </cell>
          <cell r="B2599" t="str">
            <v>ESD</v>
          </cell>
          <cell r="C2599" t="str">
            <v>0000898</v>
          </cell>
          <cell r="D2599">
            <v>1010300</v>
          </cell>
          <cell r="E2599" t="str">
            <v>D</v>
          </cell>
          <cell r="F2599">
            <v>366</v>
          </cell>
          <cell r="G2599">
            <v>1445</v>
          </cell>
          <cell r="H2599">
            <v>1445</v>
          </cell>
          <cell r="I2599" t="str">
            <v>PADS OR FOUNDATIONS, FOREGIN</v>
          </cell>
          <cell r="J2599">
            <v>1995</v>
          </cell>
          <cell r="K2599">
            <v>24.43</v>
          </cell>
          <cell r="L2599">
            <v>15</v>
          </cell>
          <cell r="M2599">
            <v>1.63</v>
          </cell>
        </row>
        <row r="2600">
          <cell r="A2600" t="str">
            <v>36614451996</v>
          </cell>
          <cell r="B2600" t="str">
            <v>ESD</v>
          </cell>
          <cell r="C2600" t="str">
            <v>0000898</v>
          </cell>
          <cell r="D2600">
            <v>1010300</v>
          </cell>
          <cell r="E2600" t="str">
            <v>D</v>
          </cell>
          <cell r="F2600">
            <v>366</v>
          </cell>
          <cell r="G2600">
            <v>1445</v>
          </cell>
          <cell r="H2600">
            <v>1445</v>
          </cell>
          <cell r="I2600" t="str">
            <v>PADS OR FOUNDATIONS, FOREGIN</v>
          </cell>
          <cell r="J2600">
            <v>1996</v>
          </cell>
          <cell r="K2600">
            <v>41.63</v>
          </cell>
          <cell r="L2600">
            <v>10</v>
          </cell>
          <cell r="M2600">
            <v>4.16</v>
          </cell>
        </row>
        <row r="2601">
          <cell r="A2601" t="str">
            <v>36614451997</v>
          </cell>
          <cell r="B2601" t="str">
            <v>ESD</v>
          </cell>
          <cell r="C2601" t="str">
            <v>0000898</v>
          </cell>
          <cell r="D2601">
            <v>1010300</v>
          </cell>
          <cell r="E2601" t="str">
            <v>D</v>
          </cell>
          <cell r="F2601">
            <v>366</v>
          </cell>
          <cell r="G2601">
            <v>1445</v>
          </cell>
          <cell r="H2601">
            <v>1445</v>
          </cell>
          <cell r="I2601" t="str">
            <v>PADS OR FOUNDATIONS, FOREGIN</v>
          </cell>
          <cell r="J2601">
            <v>1997</v>
          </cell>
          <cell r="K2601">
            <v>24.39</v>
          </cell>
          <cell r="L2601">
            <v>1</v>
          </cell>
          <cell r="M2601">
            <v>24.39</v>
          </cell>
        </row>
        <row r="2602">
          <cell r="A2602" t="str">
            <v>36614501965</v>
          </cell>
          <cell r="B2602" t="str">
            <v>ESD</v>
          </cell>
          <cell r="C2602" t="str">
            <v>0000898</v>
          </cell>
          <cell r="D2602">
            <v>1010300</v>
          </cell>
          <cell r="E2602" t="str">
            <v>D</v>
          </cell>
          <cell r="F2602">
            <v>366</v>
          </cell>
          <cell r="G2602">
            <v>1450</v>
          </cell>
          <cell r="H2602">
            <v>1450</v>
          </cell>
          <cell r="I2602" t="str">
            <v>VAULT, SMALL, LESS THAN 200 CU FT</v>
          </cell>
          <cell r="J2602">
            <v>1965</v>
          </cell>
          <cell r="K2602">
            <v>13163.83</v>
          </cell>
          <cell r="L2602">
            <v>17</v>
          </cell>
          <cell r="M2602">
            <v>774.34</v>
          </cell>
        </row>
        <row r="2603">
          <cell r="A2603" t="str">
            <v>36614501966</v>
          </cell>
          <cell r="B2603" t="str">
            <v>ESD</v>
          </cell>
          <cell r="C2603" t="str">
            <v>0000898</v>
          </cell>
          <cell r="D2603">
            <v>1010300</v>
          </cell>
          <cell r="E2603" t="str">
            <v>D</v>
          </cell>
          <cell r="F2603">
            <v>366</v>
          </cell>
          <cell r="G2603">
            <v>1450</v>
          </cell>
          <cell r="H2603">
            <v>1450</v>
          </cell>
          <cell r="I2603" t="str">
            <v>VAULT, SMALL, LESS THAN 200 CU FT</v>
          </cell>
          <cell r="J2603">
            <v>1966</v>
          </cell>
          <cell r="K2603">
            <v>34849.21</v>
          </cell>
          <cell r="L2603">
            <v>3</v>
          </cell>
          <cell r="M2603">
            <v>11616.4</v>
          </cell>
        </row>
        <row r="2604">
          <cell r="A2604" t="str">
            <v>36614501967</v>
          </cell>
          <cell r="B2604" t="str">
            <v>ESD</v>
          </cell>
          <cell r="C2604" t="str">
            <v>0000898</v>
          </cell>
          <cell r="D2604">
            <v>1010300</v>
          </cell>
          <cell r="E2604" t="str">
            <v>D</v>
          </cell>
          <cell r="F2604">
            <v>366</v>
          </cell>
          <cell r="G2604">
            <v>1450</v>
          </cell>
          <cell r="H2604">
            <v>1450</v>
          </cell>
          <cell r="I2604" t="str">
            <v>VAULT, SMALL, LESS THAN 200 CU FT</v>
          </cell>
          <cell r="J2604">
            <v>1967</v>
          </cell>
          <cell r="K2604">
            <v>126566.89</v>
          </cell>
          <cell r="L2604">
            <v>8</v>
          </cell>
          <cell r="M2604">
            <v>15820.86</v>
          </cell>
        </row>
        <row r="2605">
          <cell r="A2605" t="str">
            <v>36614501968</v>
          </cell>
          <cell r="B2605" t="str">
            <v>ESD</v>
          </cell>
          <cell r="C2605" t="str">
            <v>0000898</v>
          </cell>
          <cell r="D2605">
            <v>1010300</v>
          </cell>
          <cell r="E2605" t="str">
            <v>D</v>
          </cell>
          <cell r="F2605">
            <v>366</v>
          </cell>
          <cell r="G2605">
            <v>1450</v>
          </cell>
          <cell r="H2605">
            <v>1450</v>
          </cell>
          <cell r="I2605" t="str">
            <v>VAULT, SMALL, LESS THAN 200 CU FT</v>
          </cell>
          <cell r="J2605">
            <v>1968</v>
          </cell>
          <cell r="K2605">
            <v>425.17</v>
          </cell>
          <cell r="L2605">
            <v>4</v>
          </cell>
          <cell r="M2605">
            <v>106.29</v>
          </cell>
        </row>
        <row r="2606">
          <cell r="A2606" t="str">
            <v>36614501969</v>
          </cell>
          <cell r="B2606" t="str">
            <v>ESD</v>
          </cell>
          <cell r="C2606" t="str">
            <v>0000898</v>
          </cell>
          <cell r="D2606">
            <v>1010300</v>
          </cell>
          <cell r="E2606" t="str">
            <v>D</v>
          </cell>
          <cell r="F2606">
            <v>366</v>
          </cell>
          <cell r="G2606">
            <v>1450</v>
          </cell>
          <cell r="H2606">
            <v>1450</v>
          </cell>
          <cell r="I2606" t="str">
            <v>VAULT, SMALL, LESS THAN 200 CU FT</v>
          </cell>
          <cell r="J2606">
            <v>1969</v>
          </cell>
          <cell r="K2606">
            <v>8632.7999999999993</v>
          </cell>
          <cell r="L2606">
            <v>1</v>
          </cell>
          <cell r="M2606">
            <v>8632.7999999999993</v>
          </cell>
        </row>
        <row r="2607">
          <cell r="A2607" t="str">
            <v>36614501970</v>
          </cell>
          <cell r="B2607" t="str">
            <v>ESD</v>
          </cell>
          <cell r="C2607" t="str">
            <v>0000898</v>
          </cell>
          <cell r="D2607">
            <v>1010300</v>
          </cell>
          <cell r="E2607" t="str">
            <v>D</v>
          </cell>
          <cell r="F2607">
            <v>366</v>
          </cell>
          <cell r="G2607">
            <v>1450</v>
          </cell>
          <cell r="H2607">
            <v>1450</v>
          </cell>
          <cell r="I2607" t="str">
            <v>VAULT, SMALL, LESS THAN 200 CU FT</v>
          </cell>
          <cell r="J2607">
            <v>1970</v>
          </cell>
          <cell r="K2607">
            <v>9886.4699999999993</v>
          </cell>
          <cell r="L2607">
            <v>16</v>
          </cell>
          <cell r="M2607">
            <v>617.9</v>
          </cell>
        </row>
        <row r="2608">
          <cell r="A2608" t="str">
            <v>36614501971</v>
          </cell>
          <cell r="B2608" t="str">
            <v>ESD</v>
          </cell>
          <cell r="C2608" t="str">
            <v>0000898</v>
          </cell>
          <cell r="D2608">
            <v>1010300</v>
          </cell>
          <cell r="E2608" t="str">
            <v>D</v>
          </cell>
          <cell r="F2608">
            <v>366</v>
          </cell>
          <cell r="G2608">
            <v>1450</v>
          </cell>
          <cell r="H2608">
            <v>1450</v>
          </cell>
          <cell r="I2608" t="str">
            <v>VAULT, SMALL, LESS THAN 200 CU FT</v>
          </cell>
          <cell r="J2608">
            <v>1971</v>
          </cell>
          <cell r="K2608">
            <v>39270.07</v>
          </cell>
          <cell r="L2608">
            <v>32</v>
          </cell>
          <cell r="M2608">
            <v>1227.19</v>
          </cell>
        </row>
        <row r="2609">
          <cell r="A2609" t="str">
            <v>36614501972</v>
          </cell>
          <cell r="B2609" t="str">
            <v>ESD</v>
          </cell>
          <cell r="C2609" t="str">
            <v>0000898</v>
          </cell>
          <cell r="D2609">
            <v>1010300</v>
          </cell>
          <cell r="E2609" t="str">
            <v>D</v>
          </cell>
          <cell r="F2609">
            <v>366</v>
          </cell>
          <cell r="G2609">
            <v>1450</v>
          </cell>
          <cell r="H2609">
            <v>1450</v>
          </cell>
          <cell r="I2609" t="str">
            <v>VAULT, SMALL, LESS THAN 200 CU FT</v>
          </cell>
          <cell r="J2609">
            <v>1972</v>
          </cell>
          <cell r="K2609">
            <v>34949.22</v>
          </cell>
          <cell r="L2609">
            <v>64</v>
          </cell>
          <cell r="M2609">
            <v>546.08000000000004</v>
          </cell>
        </row>
        <row r="2610">
          <cell r="A2610" t="str">
            <v>36614501973</v>
          </cell>
          <cell r="B2610" t="str">
            <v>ESD</v>
          </cell>
          <cell r="C2610" t="str">
            <v>0000898</v>
          </cell>
          <cell r="D2610">
            <v>1010300</v>
          </cell>
          <cell r="E2610" t="str">
            <v>D</v>
          </cell>
          <cell r="F2610">
            <v>366</v>
          </cell>
          <cell r="G2610">
            <v>1450</v>
          </cell>
          <cell r="H2610">
            <v>1450</v>
          </cell>
          <cell r="I2610" t="str">
            <v>VAULT, SMALL, LESS THAN 200 CU FT</v>
          </cell>
          <cell r="J2610">
            <v>1973</v>
          </cell>
          <cell r="K2610">
            <v>32447.26</v>
          </cell>
          <cell r="L2610">
            <v>1</v>
          </cell>
          <cell r="M2610">
            <v>32447.26</v>
          </cell>
        </row>
        <row r="2611">
          <cell r="A2611" t="str">
            <v>36614501974</v>
          </cell>
          <cell r="B2611" t="str">
            <v>ESD</v>
          </cell>
          <cell r="C2611" t="str">
            <v>0000898</v>
          </cell>
          <cell r="D2611">
            <v>1010300</v>
          </cell>
          <cell r="E2611" t="str">
            <v>D</v>
          </cell>
          <cell r="F2611">
            <v>366</v>
          </cell>
          <cell r="G2611">
            <v>1450</v>
          </cell>
          <cell r="H2611">
            <v>1450</v>
          </cell>
          <cell r="I2611" t="str">
            <v>VAULT, SMALL, LESS THAN 200 CU FT</v>
          </cell>
          <cell r="J2611">
            <v>1974</v>
          </cell>
          <cell r="K2611">
            <v>43023.17</v>
          </cell>
          <cell r="L2611">
            <v>6</v>
          </cell>
          <cell r="M2611">
            <v>7170.53</v>
          </cell>
        </row>
        <row r="2612">
          <cell r="A2612" t="str">
            <v>36614501975</v>
          </cell>
          <cell r="B2612" t="str">
            <v>ESD</v>
          </cell>
          <cell r="C2612" t="str">
            <v>0000898</v>
          </cell>
          <cell r="D2612">
            <v>1010300</v>
          </cell>
          <cell r="E2612" t="str">
            <v>D</v>
          </cell>
          <cell r="F2612">
            <v>366</v>
          </cell>
          <cell r="G2612">
            <v>1450</v>
          </cell>
          <cell r="H2612">
            <v>1450</v>
          </cell>
          <cell r="I2612" t="str">
            <v>VAULT, SMALL, LESS THAN 200 CU FT</v>
          </cell>
          <cell r="J2612">
            <v>1975</v>
          </cell>
          <cell r="K2612">
            <v>183883.09</v>
          </cell>
          <cell r="L2612">
            <v>30</v>
          </cell>
          <cell r="M2612">
            <v>6129.44</v>
          </cell>
        </row>
        <row r="2613">
          <cell r="A2613" t="str">
            <v>36614501976</v>
          </cell>
          <cell r="B2613" t="str">
            <v>ESD</v>
          </cell>
          <cell r="C2613" t="str">
            <v>0000898</v>
          </cell>
          <cell r="D2613">
            <v>1010300</v>
          </cell>
          <cell r="E2613" t="str">
            <v>D</v>
          </cell>
          <cell r="F2613">
            <v>366</v>
          </cell>
          <cell r="G2613">
            <v>1450</v>
          </cell>
          <cell r="H2613">
            <v>1450</v>
          </cell>
          <cell r="I2613" t="str">
            <v>VAULT, SMALL, LESS THAN 200 CU FT</v>
          </cell>
          <cell r="J2613">
            <v>1976</v>
          </cell>
          <cell r="K2613">
            <v>699.92</v>
          </cell>
          <cell r="L2613">
            <v>2</v>
          </cell>
          <cell r="M2613">
            <v>349.96</v>
          </cell>
        </row>
        <row r="2614">
          <cell r="A2614" t="str">
            <v>36614501977</v>
          </cell>
          <cell r="B2614" t="str">
            <v>ESD</v>
          </cell>
          <cell r="C2614" t="str">
            <v>0000898</v>
          </cell>
          <cell r="D2614">
            <v>1010300</v>
          </cell>
          <cell r="E2614" t="str">
            <v>D</v>
          </cell>
          <cell r="F2614">
            <v>366</v>
          </cell>
          <cell r="G2614">
            <v>1450</v>
          </cell>
          <cell r="H2614">
            <v>1450</v>
          </cell>
          <cell r="I2614" t="str">
            <v>VAULT, SMALL, LESS THAN 200 CU FT</v>
          </cell>
          <cell r="J2614">
            <v>1977</v>
          </cell>
          <cell r="K2614">
            <v>318.83</v>
          </cell>
          <cell r="L2614">
            <v>7</v>
          </cell>
          <cell r="M2614">
            <v>45.55</v>
          </cell>
        </row>
        <row r="2615">
          <cell r="A2615" t="str">
            <v>36614501978</v>
          </cell>
          <cell r="B2615" t="str">
            <v>ESD</v>
          </cell>
          <cell r="C2615" t="str">
            <v>0000898</v>
          </cell>
          <cell r="D2615">
            <v>1010300</v>
          </cell>
          <cell r="E2615" t="str">
            <v>D</v>
          </cell>
          <cell r="F2615">
            <v>366</v>
          </cell>
          <cell r="G2615">
            <v>1450</v>
          </cell>
          <cell r="H2615">
            <v>1450</v>
          </cell>
          <cell r="I2615" t="str">
            <v>VAULT, SMALL, LESS THAN 200 CU FT</v>
          </cell>
          <cell r="J2615">
            <v>1978</v>
          </cell>
          <cell r="K2615">
            <v>122.38</v>
          </cell>
          <cell r="L2615">
            <v>3</v>
          </cell>
          <cell r="M2615">
            <v>40.79</v>
          </cell>
        </row>
        <row r="2616">
          <cell r="A2616" t="str">
            <v>36614501979</v>
          </cell>
          <cell r="B2616" t="str">
            <v>ESD</v>
          </cell>
          <cell r="C2616" t="str">
            <v>0000898</v>
          </cell>
          <cell r="D2616">
            <v>1010300</v>
          </cell>
          <cell r="E2616" t="str">
            <v>D</v>
          </cell>
          <cell r="F2616">
            <v>366</v>
          </cell>
          <cell r="G2616">
            <v>1450</v>
          </cell>
          <cell r="H2616">
            <v>1450</v>
          </cell>
          <cell r="I2616" t="str">
            <v>VAULT, SMALL, LESS THAN 200 CU FT</v>
          </cell>
          <cell r="J2616">
            <v>1979</v>
          </cell>
          <cell r="K2616">
            <v>9877.76</v>
          </cell>
          <cell r="L2616">
            <v>1</v>
          </cell>
          <cell r="M2616">
            <v>9877.76</v>
          </cell>
        </row>
        <row r="2617">
          <cell r="A2617" t="str">
            <v>36614501980</v>
          </cell>
          <cell r="B2617" t="str">
            <v>ESD</v>
          </cell>
          <cell r="C2617" t="str">
            <v>0000898</v>
          </cell>
          <cell r="D2617">
            <v>1010300</v>
          </cell>
          <cell r="E2617" t="str">
            <v>D</v>
          </cell>
          <cell r="F2617">
            <v>366</v>
          </cell>
          <cell r="G2617">
            <v>1450</v>
          </cell>
          <cell r="H2617">
            <v>1450</v>
          </cell>
          <cell r="I2617" t="str">
            <v>VAULT, SMALL, LESS THAN 200 CU FT</v>
          </cell>
          <cell r="J2617">
            <v>1980</v>
          </cell>
          <cell r="K2617">
            <v>625.33000000000004</v>
          </cell>
          <cell r="L2617">
            <v>5</v>
          </cell>
          <cell r="M2617">
            <v>125.07</v>
          </cell>
        </row>
        <row r="2618">
          <cell r="A2618" t="str">
            <v>36614501981</v>
          </cell>
          <cell r="B2618" t="str">
            <v>ESD</v>
          </cell>
          <cell r="C2618" t="str">
            <v>0000898</v>
          </cell>
          <cell r="D2618">
            <v>1010300</v>
          </cell>
          <cell r="E2618" t="str">
            <v>D</v>
          </cell>
          <cell r="F2618">
            <v>366</v>
          </cell>
          <cell r="G2618">
            <v>1450</v>
          </cell>
          <cell r="H2618">
            <v>1450</v>
          </cell>
          <cell r="I2618" t="str">
            <v>VAULT, SMALL, LESS THAN 200 CU FT</v>
          </cell>
          <cell r="J2618">
            <v>1981</v>
          </cell>
          <cell r="K2618">
            <v>63411.63</v>
          </cell>
          <cell r="L2618">
            <v>10</v>
          </cell>
          <cell r="M2618">
            <v>6341.16</v>
          </cell>
        </row>
        <row r="2619">
          <cell r="A2619" t="str">
            <v>36614501983</v>
          </cell>
          <cell r="B2619" t="str">
            <v>ESD</v>
          </cell>
          <cell r="C2619" t="str">
            <v>0000898</v>
          </cell>
          <cell r="D2619">
            <v>1010300</v>
          </cell>
          <cell r="E2619" t="str">
            <v>D</v>
          </cell>
          <cell r="F2619">
            <v>366</v>
          </cell>
          <cell r="G2619">
            <v>1450</v>
          </cell>
          <cell r="H2619">
            <v>1450</v>
          </cell>
          <cell r="I2619" t="str">
            <v>VAULT, SMALL, LESS THAN 200 CU FT</v>
          </cell>
          <cell r="J2619">
            <v>1983</v>
          </cell>
          <cell r="K2619">
            <v>351.35</v>
          </cell>
          <cell r="L2619">
            <v>3</v>
          </cell>
          <cell r="M2619">
            <v>117.12</v>
          </cell>
        </row>
        <row r="2620">
          <cell r="A2620" t="str">
            <v>36614501984</v>
          </cell>
          <cell r="B2620" t="str">
            <v>ESD</v>
          </cell>
          <cell r="C2620" t="str">
            <v>0000898</v>
          </cell>
          <cell r="D2620">
            <v>1010300</v>
          </cell>
          <cell r="E2620" t="str">
            <v>D</v>
          </cell>
          <cell r="F2620">
            <v>366</v>
          </cell>
          <cell r="G2620">
            <v>1450</v>
          </cell>
          <cell r="H2620">
            <v>1450</v>
          </cell>
          <cell r="I2620" t="str">
            <v>VAULT, SMALL, LESS THAN 200 CU FT</v>
          </cell>
          <cell r="J2620">
            <v>1984</v>
          </cell>
          <cell r="K2620">
            <v>9281.2099999999991</v>
          </cell>
          <cell r="L2620">
            <v>2</v>
          </cell>
          <cell r="M2620">
            <v>4640.6099999999997</v>
          </cell>
        </row>
        <row r="2621">
          <cell r="A2621" t="str">
            <v>36614501985</v>
          </cell>
          <cell r="B2621" t="str">
            <v>ESD</v>
          </cell>
          <cell r="C2621" t="str">
            <v>0000898</v>
          </cell>
          <cell r="D2621">
            <v>1010300</v>
          </cell>
          <cell r="E2621" t="str">
            <v>D</v>
          </cell>
          <cell r="F2621">
            <v>366</v>
          </cell>
          <cell r="G2621">
            <v>1450</v>
          </cell>
          <cell r="H2621">
            <v>1450</v>
          </cell>
          <cell r="I2621" t="str">
            <v>VAULT, SMALL, LESS THAN 200 CU FT</v>
          </cell>
          <cell r="J2621">
            <v>1985</v>
          </cell>
          <cell r="K2621">
            <v>12256.33</v>
          </cell>
          <cell r="L2621">
            <v>3</v>
          </cell>
          <cell r="M2621">
            <v>4085.44</v>
          </cell>
        </row>
        <row r="2622">
          <cell r="A2622" t="str">
            <v>36614501986</v>
          </cell>
          <cell r="B2622" t="str">
            <v>ESD</v>
          </cell>
          <cell r="C2622" t="str">
            <v>0000898</v>
          </cell>
          <cell r="D2622">
            <v>1010300</v>
          </cell>
          <cell r="E2622" t="str">
            <v>D</v>
          </cell>
          <cell r="F2622">
            <v>366</v>
          </cell>
          <cell r="G2622">
            <v>1450</v>
          </cell>
          <cell r="H2622">
            <v>1450</v>
          </cell>
          <cell r="I2622" t="str">
            <v>VAULT, SMALL, LESS THAN 200 CU FT</v>
          </cell>
          <cell r="J2622">
            <v>1986</v>
          </cell>
          <cell r="K2622">
            <v>47961.17</v>
          </cell>
          <cell r="L2622">
            <v>1</v>
          </cell>
          <cell r="M2622">
            <v>47961.17</v>
          </cell>
        </row>
        <row r="2623">
          <cell r="A2623" t="str">
            <v>36614501987</v>
          </cell>
          <cell r="B2623" t="str">
            <v>ESD</v>
          </cell>
          <cell r="C2623" t="str">
            <v>0000898</v>
          </cell>
          <cell r="D2623">
            <v>1010300</v>
          </cell>
          <cell r="E2623" t="str">
            <v>D</v>
          </cell>
          <cell r="F2623">
            <v>366</v>
          </cell>
          <cell r="G2623">
            <v>1450</v>
          </cell>
          <cell r="H2623">
            <v>1450</v>
          </cell>
          <cell r="I2623" t="str">
            <v>VAULT, SMALL, LESS THAN 200 CU FT</v>
          </cell>
          <cell r="J2623">
            <v>1987</v>
          </cell>
          <cell r="K2623">
            <v>996.67</v>
          </cell>
          <cell r="L2623">
            <v>3</v>
          </cell>
          <cell r="M2623">
            <v>332.22</v>
          </cell>
        </row>
        <row r="2624">
          <cell r="A2624" t="str">
            <v>36614501988</v>
          </cell>
          <cell r="B2624" t="str">
            <v>ESD</v>
          </cell>
          <cell r="C2624" t="str">
            <v>0000898</v>
          </cell>
          <cell r="D2624">
            <v>1010300</v>
          </cell>
          <cell r="E2624" t="str">
            <v>D</v>
          </cell>
          <cell r="F2624">
            <v>366</v>
          </cell>
          <cell r="G2624">
            <v>1450</v>
          </cell>
          <cell r="H2624">
            <v>1450</v>
          </cell>
          <cell r="I2624" t="str">
            <v>VAULT, SMALL, LESS THAN 200 CU FT</v>
          </cell>
          <cell r="J2624">
            <v>1988</v>
          </cell>
          <cell r="K2624">
            <v>89587.19</v>
          </cell>
          <cell r="L2624">
            <v>25</v>
          </cell>
          <cell r="M2624">
            <v>3583.49</v>
          </cell>
        </row>
        <row r="2625">
          <cell r="A2625" t="str">
            <v>36614501990</v>
          </cell>
          <cell r="B2625" t="str">
            <v>ESD</v>
          </cell>
          <cell r="C2625" t="str">
            <v>0000898</v>
          </cell>
          <cell r="D2625">
            <v>1010300</v>
          </cell>
          <cell r="E2625" t="str">
            <v>D</v>
          </cell>
          <cell r="F2625">
            <v>366</v>
          </cell>
          <cell r="G2625">
            <v>1450</v>
          </cell>
          <cell r="H2625">
            <v>1450</v>
          </cell>
          <cell r="I2625" t="str">
            <v>VAULT, SMALL, LESS THAN 200 CU FT</v>
          </cell>
          <cell r="J2625">
            <v>1990</v>
          </cell>
          <cell r="K2625">
            <v>184257.69</v>
          </cell>
          <cell r="L2625">
            <v>14</v>
          </cell>
          <cell r="M2625">
            <v>13161.26</v>
          </cell>
        </row>
        <row r="2626">
          <cell r="A2626" t="str">
            <v>36614501992</v>
          </cell>
          <cell r="B2626" t="str">
            <v>ESD</v>
          </cell>
          <cell r="C2626" t="str">
            <v>0000898</v>
          </cell>
          <cell r="D2626">
            <v>1010300</v>
          </cell>
          <cell r="E2626" t="str">
            <v>D</v>
          </cell>
          <cell r="F2626">
            <v>366</v>
          </cell>
          <cell r="G2626">
            <v>1450</v>
          </cell>
          <cell r="H2626">
            <v>1450</v>
          </cell>
          <cell r="I2626" t="str">
            <v>VAULT, SMALL, LESS THAN 200 CU FT</v>
          </cell>
          <cell r="J2626">
            <v>1992</v>
          </cell>
          <cell r="K2626">
            <v>32977.99</v>
          </cell>
          <cell r="L2626">
            <v>5</v>
          </cell>
          <cell r="M2626">
            <v>6595.6</v>
          </cell>
        </row>
        <row r="2627">
          <cell r="A2627" t="str">
            <v>36614501993</v>
          </cell>
          <cell r="B2627" t="str">
            <v>ESD</v>
          </cell>
          <cell r="C2627" t="str">
            <v>0000898</v>
          </cell>
          <cell r="D2627">
            <v>1010300</v>
          </cell>
          <cell r="E2627" t="str">
            <v>D</v>
          </cell>
          <cell r="F2627">
            <v>366</v>
          </cell>
          <cell r="G2627">
            <v>1450</v>
          </cell>
          <cell r="H2627">
            <v>1450</v>
          </cell>
          <cell r="I2627" t="str">
            <v>VAULT, SMALL, LESS THAN 200 CU FT</v>
          </cell>
          <cell r="J2627">
            <v>1993</v>
          </cell>
          <cell r="K2627">
            <v>66585.100000000006</v>
          </cell>
          <cell r="L2627">
            <v>5</v>
          </cell>
          <cell r="M2627">
            <v>13317.02</v>
          </cell>
        </row>
        <row r="2628">
          <cell r="A2628" t="str">
            <v>36614501994</v>
          </cell>
          <cell r="B2628" t="str">
            <v>ESD</v>
          </cell>
          <cell r="C2628" t="str">
            <v>0000898</v>
          </cell>
          <cell r="D2628">
            <v>1010300</v>
          </cell>
          <cell r="E2628" t="str">
            <v>D</v>
          </cell>
          <cell r="F2628">
            <v>366</v>
          </cell>
          <cell r="G2628">
            <v>1450</v>
          </cell>
          <cell r="H2628">
            <v>1450</v>
          </cell>
          <cell r="I2628" t="str">
            <v>VAULT, SMALL, LESS THAN 200 CU FT</v>
          </cell>
          <cell r="J2628">
            <v>1994</v>
          </cell>
          <cell r="K2628">
            <v>4246.0200000000004</v>
          </cell>
          <cell r="L2628">
            <v>1</v>
          </cell>
          <cell r="M2628">
            <v>4246.0200000000004</v>
          </cell>
        </row>
        <row r="2629">
          <cell r="A2629" t="str">
            <v>36614501995</v>
          </cell>
          <cell r="B2629" t="str">
            <v>ESD</v>
          </cell>
          <cell r="C2629" t="str">
            <v>0000898</v>
          </cell>
          <cell r="D2629">
            <v>1010300</v>
          </cell>
          <cell r="E2629" t="str">
            <v>D</v>
          </cell>
          <cell r="F2629">
            <v>366</v>
          </cell>
          <cell r="G2629">
            <v>1450</v>
          </cell>
          <cell r="H2629">
            <v>1450</v>
          </cell>
          <cell r="I2629" t="str">
            <v>VAULT, SMALL, LESS THAN 200 CU FT</v>
          </cell>
          <cell r="J2629">
            <v>1995</v>
          </cell>
          <cell r="K2629">
            <v>298683.28000000003</v>
          </cell>
          <cell r="L2629">
            <v>4</v>
          </cell>
          <cell r="M2629">
            <v>74670.820000000007</v>
          </cell>
        </row>
        <row r="2630">
          <cell r="A2630" t="str">
            <v>36614501996</v>
          </cell>
          <cell r="B2630" t="str">
            <v>ESD</v>
          </cell>
          <cell r="C2630" t="str">
            <v>0000898</v>
          </cell>
          <cell r="D2630">
            <v>1010300</v>
          </cell>
          <cell r="E2630" t="str">
            <v>D</v>
          </cell>
          <cell r="F2630">
            <v>366</v>
          </cell>
          <cell r="G2630">
            <v>1450</v>
          </cell>
          <cell r="H2630">
            <v>1450</v>
          </cell>
          <cell r="I2630" t="str">
            <v>VAULT, SMALL, LESS THAN 200 CU FT</v>
          </cell>
          <cell r="J2630">
            <v>1996</v>
          </cell>
          <cell r="K2630">
            <v>1194733.29</v>
          </cell>
          <cell r="L2630">
            <v>8</v>
          </cell>
          <cell r="M2630">
            <v>149341.66</v>
          </cell>
        </row>
        <row r="2631">
          <cell r="A2631" t="str">
            <v>36614501997</v>
          </cell>
          <cell r="B2631" t="str">
            <v>ESD</v>
          </cell>
          <cell r="C2631" t="str">
            <v>0000898</v>
          </cell>
          <cell r="D2631">
            <v>1010300</v>
          </cell>
          <cell r="E2631" t="str">
            <v>D</v>
          </cell>
          <cell r="F2631">
            <v>366</v>
          </cell>
          <cell r="G2631">
            <v>1450</v>
          </cell>
          <cell r="H2631">
            <v>1450</v>
          </cell>
          <cell r="I2631" t="str">
            <v>VAULT, SMALL, LESS THAN 200 CU FT</v>
          </cell>
          <cell r="J2631">
            <v>1997</v>
          </cell>
          <cell r="K2631">
            <v>19629.68</v>
          </cell>
          <cell r="L2631">
            <v>1</v>
          </cell>
          <cell r="M2631">
            <v>19629.68</v>
          </cell>
        </row>
        <row r="2632">
          <cell r="A2632" t="str">
            <v>36614551968</v>
          </cell>
          <cell r="B2632" t="str">
            <v>ESD</v>
          </cell>
          <cell r="C2632" t="str">
            <v>0000898</v>
          </cell>
          <cell r="D2632">
            <v>1010300</v>
          </cell>
          <cell r="E2632" t="str">
            <v>D</v>
          </cell>
          <cell r="F2632">
            <v>366</v>
          </cell>
          <cell r="G2632">
            <v>1455</v>
          </cell>
          <cell r="H2632">
            <v>1455</v>
          </cell>
          <cell r="I2632" t="str">
            <v>VAULT, MEDIUM, 200-400 CU FT</v>
          </cell>
          <cell r="J2632">
            <v>1968</v>
          </cell>
          <cell r="K2632">
            <v>765.42</v>
          </cell>
          <cell r="L2632">
            <v>1</v>
          </cell>
          <cell r="M2632">
            <v>765.42</v>
          </cell>
        </row>
        <row r="2633">
          <cell r="A2633" t="str">
            <v>36614551971</v>
          </cell>
          <cell r="B2633" t="str">
            <v>ESD</v>
          </cell>
          <cell r="C2633" t="str">
            <v>0000898</v>
          </cell>
          <cell r="D2633">
            <v>1010300</v>
          </cell>
          <cell r="E2633" t="str">
            <v>D</v>
          </cell>
          <cell r="F2633">
            <v>366</v>
          </cell>
          <cell r="G2633">
            <v>1455</v>
          </cell>
          <cell r="H2633">
            <v>1455</v>
          </cell>
          <cell r="I2633" t="str">
            <v>VAULT, MEDIUM, 200-400 CU FT</v>
          </cell>
          <cell r="J2633">
            <v>1971</v>
          </cell>
          <cell r="K2633">
            <v>1138.53</v>
          </cell>
          <cell r="L2633">
            <v>1</v>
          </cell>
          <cell r="M2633">
            <v>1138.53</v>
          </cell>
        </row>
        <row r="2634">
          <cell r="A2634" t="str">
            <v>36614551973</v>
          </cell>
          <cell r="B2634" t="str">
            <v>ESD</v>
          </cell>
          <cell r="C2634" t="str">
            <v>0000898</v>
          </cell>
          <cell r="D2634">
            <v>1010300</v>
          </cell>
          <cell r="E2634" t="str">
            <v>D</v>
          </cell>
          <cell r="F2634">
            <v>366</v>
          </cell>
          <cell r="G2634">
            <v>1455</v>
          </cell>
          <cell r="H2634">
            <v>1455</v>
          </cell>
          <cell r="I2634" t="str">
            <v>VAULT, MEDIUM, 200-400 CU FT</v>
          </cell>
          <cell r="J2634">
            <v>1973</v>
          </cell>
          <cell r="K2634">
            <v>5477.01</v>
          </cell>
          <cell r="L2634">
            <v>3</v>
          </cell>
          <cell r="M2634">
            <v>1825.67</v>
          </cell>
        </row>
        <row r="2635">
          <cell r="A2635" t="str">
            <v>36614551974</v>
          </cell>
          <cell r="B2635" t="str">
            <v>ESD</v>
          </cell>
          <cell r="C2635" t="str">
            <v>0000898</v>
          </cell>
          <cell r="D2635">
            <v>1010300</v>
          </cell>
          <cell r="E2635" t="str">
            <v>D</v>
          </cell>
          <cell r="F2635">
            <v>366</v>
          </cell>
          <cell r="G2635">
            <v>1455</v>
          </cell>
          <cell r="H2635">
            <v>1455</v>
          </cell>
          <cell r="I2635" t="str">
            <v>VAULT, MEDIUM, 200-400 CU FT</v>
          </cell>
          <cell r="J2635">
            <v>1974</v>
          </cell>
          <cell r="K2635">
            <v>8888.6</v>
          </cell>
          <cell r="L2635">
            <v>5</v>
          </cell>
          <cell r="M2635">
            <v>1777.72</v>
          </cell>
        </row>
        <row r="2636">
          <cell r="A2636" t="str">
            <v>36614551977</v>
          </cell>
          <cell r="B2636" t="str">
            <v>ESD</v>
          </cell>
          <cell r="C2636" t="str">
            <v>0000898</v>
          </cell>
          <cell r="D2636">
            <v>1010300</v>
          </cell>
          <cell r="E2636" t="str">
            <v>D</v>
          </cell>
          <cell r="F2636">
            <v>366</v>
          </cell>
          <cell r="G2636">
            <v>1455</v>
          </cell>
          <cell r="H2636">
            <v>1455</v>
          </cell>
          <cell r="I2636" t="str">
            <v>VAULT, MEDIUM, 200-400 CU FT</v>
          </cell>
          <cell r="J2636">
            <v>1977</v>
          </cell>
          <cell r="K2636">
            <v>3070.8</v>
          </cell>
          <cell r="L2636">
            <v>2</v>
          </cell>
          <cell r="M2636">
            <v>1535.4</v>
          </cell>
        </row>
        <row r="2637">
          <cell r="A2637" t="str">
            <v>36614551984</v>
          </cell>
          <cell r="B2637" t="str">
            <v>ESD</v>
          </cell>
          <cell r="C2637" t="str">
            <v>0000898</v>
          </cell>
          <cell r="D2637">
            <v>1010300</v>
          </cell>
          <cell r="E2637" t="str">
            <v>D</v>
          </cell>
          <cell r="F2637">
            <v>366</v>
          </cell>
          <cell r="G2637">
            <v>1455</v>
          </cell>
          <cell r="H2637">
            <v>1455</v>
          </cell>
          <cell r="I2637" t="str">
            <v>VAULT, MEDIUM, 200-400 CU FT</v>
          </cell>
          <cell r="J2637">
            <v>1984</v>
          </cell>
          <cell r="K2637">
            <v>121.63</v>
          </cell>
          <cell r="L2637">
            <v>1</v>
          </cell>
          <cell r="M2637">
            <v>121.63</v>
          </cell>
        </row>
        <row r="2638">
          <cell r="A2638" t="str">
            <v>36614551997</v>
          </cell>
          <cell r="B2638" t="str">
            <v>ESD</v>
          </cell>
          <cell r="C2638" t="str">
            <v>0000898</v>
          </cell>
          <cell r="D2638">
            <v>1010300</v>
          </cell>
          <cell r="E2638" t="str">
            <v>D</v>
          </cell>
          <cell r="F2638">
            <v>366</v>
          </cell>
          <cell r="G2638">
            <v>1455</v>
          </cell>
          <cell r="H2638">
            <v>1455</v>
          </cell>
          <cell r="I2638" t="str">
            <v>VAULT, MEDIUM, 200-400 CU FT</v>
          </cell>
          <cell r="J2638">
            <v>1997</v>
          </cell>
          <cell r="K2638">
            <v>5325.08</v>
          </cell>
          <cell r="L2638">
            <v>1</v>
          </cell>
          <cell r="M2638">
            <v>5325.08</v>
          </cell>
        </row>
        <row r="2639">
          <cell r="A2639" t="str">
            <v>36614552000</v>
          </cell>
          <cell r="B2639" t="str">
            <v>ESD</v>
          </cell>
          <cell r="C2639" t="str">
            <v>0000898</v>
          </cell>
          <cell r="D2639">
            <v>1010300</v>
          </cell>
          <cell r="E2639" t="str">
            <v>D</v>
          </cell>
          <cell r="F2639">
            <v>366</v>
          </cell>
          <cell r="G2639">
            <v>1455</v>
          </cell>
          <cell r="H2639">
            <v>1455</v>
          </cell>
          <cell r="I2639" t="str">
            <v>VAULT, MEDIUM, 200-400 CU FT</v>
          </cell>
          <cell r="J2639">
            <v>2000</v>
          </cell>
          <cell r="K2639">
            <v>332552.61</v>
          </cell>
          <cell r="L2639">
            <v>9</v>
          </cell>
          <cell r="M2639">
            <v>36950.29</v>
          </cell>
        </row>
        <row r="2640">
          <cell r="A2640" t="str">
            <v>36614552001</v>
          </cell>
          <cell r="B2640" t="str">
            <v>ESD</v>
          </cell>
          <cell r="C2640" t="str">
            <v>0000898</v>
          </cell>
          <cell r="D2640">
            <v>1010300</v>
          </cell>
          <cell r="E2640" t="str">
            <v>D</v>
          </cell>
          <cell r="F2640">
            <v>366</v>
          </cell>
          <cell r="G2640">
            <v>1455</v>
          </cell>
          <cell r="H2640">
            <v>1455</v>
          </cell>
          <cell r="I2640" t="str">
            <v>VAULT, MEDIUM, 200-400 CU FT</v>
          </cell>
          <cell r="J2640">
            <v>2001</v>
          </cell>
          <cell r="K2640">
            <v>21282.87</v>
          </cell>
          <cell r="L2640">
            <v>47</v>
          </cell>
          <cell r="M2640">
            <v>452.83</v>
          </cell>
        </row>
        <row r="2641">
          <cell r="A2641" t="str">
            <v>36614552002</v>
          </cell>
          <cell r="B2641" t="str">
            <v>ESD</v>
          </cell>
          <cell r="C2641" t="str">
            <v>0000898</v>
          </cell>
          <cell r="D2641">
            <v>1010300</v>
          </cell>
          <cell r="E2641" t="str">
            <v>D</v>
          </cell>
          <cell r="F2641">
            <v>366</v>
          </cell>
          <cell r="G2641">
            <v>1455</v>
          </cell>
          <cell r="H2641">
            <v>1455</v>
          </cell>
          <cell r="I2641" t="str">
            <v>VAULT, MEDIUM, 200-400 CU FT</v>
          </cell>
          <cell r="J2641">
            <v>2002</v>
          </cell>
          <cell r="K2641">
            <v>242.06</v>
          </cell>
          <cell r="L2641">
            <v>24</v>
          </cell>
          <cell r="M2641">
            <v>10.09</v>
          </cell>
        </row>
        <row r="2642">
          <cell r="A2642" t="str">
            <v>36614552003</v>
          </cell>
          <cell r="B2642" t="str">
            <v>ESD</v>
          </cell>
          <cell r="C2642" t="str">
            <v>0000898</v>
          </cell>
          <cell r="D2642">
            <v>1010300</v>
          </cell>
          <cell r="E2642" t="str">
            <v>D</v>
          </cell>
          <cell r="F2642">
            <v>366</v>
          </cell>
          <cell r="G2642">
            <v>1455</v>
          </cell>
          <cell r="H2642">
            <v>1455</v>
          </cell>
          <cell r="I2642" t="str">
            <v>VAULT, MEDIUM, 200-400 CU FT</v>
          </cell>
          <cell r="J2642">
            <v>2003</v>
          </cell>
          <cell r="K2642">
            <v>614.54</v>
          </cell>
          <cell r="L2642">
            <v>16</v>
          </cell>
          <cell r="M2642">
            <v>38.409999999999997</v>
          </cell>
        </row>
        <row r="2643">
          <cell r="A2643" t="str">
            <v>36614552004</v>
          </cell>
          <cell r="B2643" t="str">
            <v>ESD</v>
          </cell>
          <cell r="C2643" t="str">
            <v>0000898</v>
          </cell>
          <cell r="D2643">
            <v>1010300</v>
          </cell>
          <cell r="E2643" t="str">
            <v>D</v>
          </cell>
          <cell r="F2643">
            <v>366</v>
          </cell>
          <cell r="G2643">
            <v>1455</v>
          </cell>
          <cell r="H2643">
            <v>1455</v>
          </cell>
          <cell r="I2643" t="str">
            <v>VAULT, MEDIUM, 200-400 CU FT</v>
          </cell>
          <cell r="J2643">
            <v>2004</v>
          </cell>
          <cell r="K2643">
            <v>-483.27</v>
          </cell>
          <cell r="L2643">
            <v>14</v>
          </cell>
          <cell r="M2643">
            <v>-34.520000000000003</v>
          </cell>
        </row>
        <row r="2644">
          <cell r="A2644" t="str">
            <v>36614552005</v>
          </cell>
          <cell r="B2644" t="str">
            <v>ESD</v>
          </cell>
          <cell r="C2644" t="str">
            <v>0000898</v>
          </cell>
          <cell r="D2644">
            <v>1010300</v>
          </cell>
          <cell r="E2644" t="str">
            <v>D</v>
          </cell>
          <cell r="F2644">
            <v>366</v>
          </cell>
          <cell r="G2644">
            <v>1455</v>
          </cell>
          <cell r="H2644">
            <v>1455</v>
          </cell>
          <cell r="I2644" t="str">
            <v>VAULT, MEDIUM, 200-400 CU FT</v>
          </cell>
          <cell r="J2644">
            <v>2005</v>
          </cell>
          <cell r="K2644">
            <v>3428.62</v>
          </cell>
          <cell r="L2644">
            <v>9</v>
          </cell>
          <cell r="M2644">
            <v>380.96</v>
          </cell>
        </row>
        <row r="2645">
          <cell r="A2645" t="str">
            <v>36614601955</v>
          </cell>
          <cell r="B2645" t="str">
            <v>ESD</v>
          </cell>
          <cell r="C2645" t="str">
            <v>0000898</v>
          </cell>
          <cell r="D2645">
            <v>1010300</v>
          </cell>
          <cell r="E2645" t="str">
            <v>D</v>
          </cell>
          <cell r="F2645">
            <v>366</v>
          </cell>
          <cell r="G2645">
            <v>1460</v>
          </cell>
          <cell r="H2645">
            <v>1460</v>
          </cell>
          <cell r="I2645" t="str">
            <v>VAULT, LARGE, OVER 400 CU FT</v>
          </cell>
          <cell r="J2645">
            <v>1955</v>
          </cell>
          <cell r="K2645">
            <v>4058.73</v>
          </cell>
          <cell r="L2645">
            <v>1</v>
          </cell>
          <cell r="M2645">
            <v>4058.73</v>
          </cell>
        </row>
        <row r="2646">
          <cell r="A2646" t="str">
            <v>36614601970</v>
          </cell>
          <cell r="B2646" t="str">
            <v>ESD</v>
          </cell>
          <cell r="C2646" t="str">
            <v>0000898</v>
          </cell>
          <cell r="D2646">
            <v>1010300</v>
          </cell>
          <cell r="E2646" t="str">
            <v>D</v>
          </cell>
          <cell r="F2646">
            <v>366</v>
          </cell>
          <cell r="G2646">
            <v>1460</v>
          </cell>
          <cell r="H2646">
            <v>1460</v>
          </cell>
          <cell r="I2646" t="str">
            <v>VAULT, LARGE, OVER 400 CU FT</v>
          </cell>
          <cell r="J2646">
            <v>1970</v>
          </cell>
          <cell r="K2646">
            <v>51695.87</v>
          </cell>
          <cell r="L2646">
            <v>7</v>
          </cell>
          <cell r="M2646">
            <v>7385.12</v>
          </cell>
        </row>
        <row r="2647">
          <cell r="A2647" t="str">
            <v>36614601971</v>
          </cell>
          <cell r="B2647" t="str">
            <v>ESD</v>
          </cell>
          <cell r="C2647" t="str">
            <v>0000898</v>
          </cell>
          <cell r="D2647">
            <v>1010300</v>
          </cell>
          <cell r="E2647" t="str">
            <v>D</v>
          </cell>
          <cell r="F2647">
            <v>366</v>
          </cell>
          <cell r="G2647">
            <v>1460</v>
          </cell>
          <cell r="H2647">
            <v>1460</v>
          </cell>
          <cell r="I2647" t="str">
            <v>VAULT, LARGE, OVER 400 CU FT</v>
          </cell>
          <cell r="J2647">
            <v>1971</v>
          </cell>
          <cell r="K2647">
            <v>15741.49</v>
          </cell>
          <cell r="L2647">
            <v>2</v>
          </cell>
          <cell r="M2647">
            <v>7870.75</v>
          </cell>
        </row>
        <row r="2648">
          <cell r="A2648" t="str">
            <v>36614601972</v>
          </cell>
          <cell r="B2648" t="str">
            <v>ESD</v>
          </cell>
          <cell r="C2648" t="str">
            <v>0000898</v>
          </cell>
          <cell r="D2648">
            <v>1010300</v>
          </cell>
          <cell r="E2648" t="str">
            <v>D</v>
          </cell>
          <cell r="F2648">
            <v>366</v>
          </cell>
          <cell r="G2648">
            <v>1460</v>
          </cell>
          <cell r="H2648">
            <v>1460</v>
          </cell>
          <cell r="I2648" t="str">
            <v>VAULT, LARGE, OVER 400 CU FT</v>
          </cell>
          <cell r="J2648">
            <v>1972</v>
          </cell>
          <cell r="K2648">
            <v>8110.94</v>
          </cell>
          <cell r="L2648">
            <v>1</v>
          </cell>
          <cell r="M2648">
            <v>8110.94</v>
          </cell>
        </row>
        <row r="2649">
          <cell r="A2649" t="str">
            <v>36614601975</v>
          </cell>
          <cell r="B2649" t="str">
            <v>ESD</v>
          </cell>
          <cell r="C2649" t="str">
            <v>0000898</v>
          </cell>
          <cell r="D2649">
            <v>1010300</v>
          </cell>
          <cell r="E2649" t="str">
            <v>D</v>
          </cell>
          <cell r="F2649">
            <v>366</v>
          </cell>
          <cell r="G2649">
            <v>1460</v>
          </cell>
          <cell r="H2649">
            <v>1460</v>
          </cell>
          <cell r="I2649" t="str">
            <v>VAULT, LARGE, OVER 400 CU FT</v>
          </cell>
          <cell r="J2649">
            <v>1975</v>
          </cell>
          <cell r="K2649">
            <v>6717.16</v>
          </cell>
          <cell r="L2649">
            <v>4</v>
          </cell>
          <cell r="M2649">
            <v>1679.29</v>
          </cell>
        </row>
        <row r="2650">
          <cell r="A2650" t="str">
            <v>36614601977</v>
          </cell>
          <cell r="B2650" t="str">
            <v>ESD</v>
          </cell>
          <cell r="C2650" t="str">
            <v>0000898</v>
          </cell>
          <cell r="D2650">
            <v>1010300</v>
          </cell>
          <cell r="E2650" t="str">
            <v>D</v>
          </cell>
          <cell r="F2650">
            <v>366</v>
          </cell>
          <cell r="G2650">
            <v>1460</v>
          </cell>
          <cell r="H2650">
            <v>1460</v>
          </cell>
          <cell r="I2650" t="str">
            <v>VAULT, LARGE, OVER 400 CU FT</v>
          </cell>
          <cell r="J2650">
            <v>1977</v>
          </cell>
          <cell r="K2650">
            <v>3070.8</v>
          </cell>
          <cell r="L2650">
            <v>1</v>
          </cell>
          <cell r="M2650">
            <v>3070.8</v>
          </cell>
        </row>
        <row r="2651">
          <cell r="A2651" t="str">
            <v>36614601991</v>
          </cell>
          <cell r="B2651" t="str">
            <v>ESD</v>
          </cell>
          <cell r="C2651" t="str">
            <v>0000898</v>
          </cell>
          <cell r="D2651">
            <v>1010300</v>
          </cell>
          <cell r="E2651" t="str">
            <v>D</v>
          </cell>
          <cell r="F2651">
            <v>366</v>
          </cell>
          <cell r="G2651">
            <v>1460</v>
          </cell>
          <cell r="H2651">
            <v>1460</v>
          </cell>
          <cell r="I2651" t="str">
            <v>VAULT, LARGE, OVER 400 CU FT</v>
          </cell>
          <cell r="J2651">
            <v>1991</v>
          </cell>
          <cell r="K2651">
            <v>3847.93</v>
          </cell>
          <cell r="L2651">
            <v>1</v>
          </cell>
          <cell r="M2651">
            <v>3847.93</v>
          </cell>
        </row>
        <row r="2652">
          <cell r="A2652" t="str">
            <v>36614601992</v>
          </cell>
          <cell r="B2652" t="str">
            <v>ESD</v>
          </cell>
          <cell r="C2652" t="str">
            <v>0000898</v>
          </cell>
          <cell r="D2652">
            <v>1010300</v>
          </cell>
          <cell r="E2652" t="str">
            <v>D</v>
          </cell>
          <cell r="F2652">
            <v>366</v>
          </cell>
          <cell r="G2652">
            <v>1460</v>
          </cell>
          <cell r="H2652">
            <v>1460</v>
          </cell>
          <cell r="I2652" t="str">
            <v>VAULT, LARGE, OVER 400 CU FT</v>
          </cell>
          <cell r="J2652">
            <v>1992</v>
          </cell>
          <cell r="K2652">
            <v>3402.43</v>
          </cell>
          <cell r="L2652">
            <v>1</v>
          </cell>
          <cell r="M2652">
            <v>3402.43</v>
          </cell>
        </row>
        <row r="2653">
          <cell r="A2653" t="str">
            <v>36614601995</v>
          </cell>
          <cell r="B2653" t="str">
            <v>ESD</v>
          </cell>
          <cell r="C2653" t="str">
            <v>0000898</v>
          </cell>
          <cell r="D2653">
            <v>1010300</v>
          </cell>
          <cell r="E2653" t="str">
            <v>D</v>
          </cell>
          <cell r="F2653">
            <v>366</v>
          </cell>
          <cell r="G2653">
            <v>1460</v>
          </cell>
          <cell r="H2653">
            <v>1460</v>
          </cell>
          <cell r="I2653" t="str">
            <v>VAULT, LARGE, OVER 400 CU FT</v>
          </cell>
          <cell r="J2653">
            <v>1995</v>
          </cell>
          <cell r="K2653">
            <v>7191.09</v>
          </cell>
          <cell r="L2653">
            <v>2</v>
          </cell>
          <cell r="M2653">
            <v>3595.55</v>
          </cell>
        </row>
        <row r="2654">
          <cell r="A2654" t="str">
            <v>36614601996</v>
          </cell>
          <cell r="B2654" t="str">
            <v>ESD</v>
          </cell>
          <cell r="C2654" t="str">
            <v>0000898</v>
          </cell>
          <cell r="D2654">
            <v>1010300</v>
          </cell>
          <cell r="E2654" t="str">
            <v>D</v>
          </cell>
          <cell r="F2654">
            <v>366</v>
          </cell>
          <cell r="G2654">
            <v>1460</v>
          </cell>
          <cell r="H2654">
            <v>1460</v>
          </cell>
          <cell r="I2654" t="str">
            <v>VAULT, LARGE, OVER 400 CU FT</v>
          </cell>
          <cell r="J2654">
            <v>1996</v>
          </cell>
          <cell r="K2654">
            <v>38428.550000000003</v>
          </cell>
          <cell r="L2654">
            <v>1</v>
          </cell>
          <cell r="M2654">
            <v>38428.550000000003</v>
          </cell>
        </row>
        <row r="2655">
          <cell r="A2655" t="str">
            <v>36614701965</v>
          </cell>
          <cell r="B2655" t="str">
            <v>ESD</v>
          </cell>
          <cell r="C2655" t="str">
            <v>0000898</v>
          </cell>
          <cell r="D2655">
            <v>1010300</v>
          </cell>
          <cell r="E2655" t="str">
            <v>D</v>
          </cell>
          <cell r="F2655">
            <v>366</v>
          </cell>
          <cell r="G2655">
            <v>1470</v>
          </cell>
          <cell r="H2655">
            <v>1470</v>
          </cell>
          <cell r="I2655" t="str">
            <v>VAULT, FOREIGN</v>
          </cell>
          <cell r="J2655">
            <v>1965</v>
          </cell>
          <cell r="K2655">
            <v>3734.77</v>
          </cell>
          <cell r="L2655">
            <v>10</v>
          </cell>
          <cell r="M2655">
            <v>373.48</v>
          </cell>
        </row>
        <row r="2656">
          <cell r="A2656" t="str">
            <v>36614701966</v>
          </cell>
          <cell r="B2656" t="str">
            <v>ESD</v>
          </cell>
          <cell r="C2656" t="str">
            <v>0000898</v>
          </cell>
          <cell r="D2656">
            <v>1010300</v>
          </cell>
          <cell r="E2656" t="str">
            <v>D</v>
          </cell>
          <cell r="F2656">
            <v>366</v>
          </cell>
          <cell r="G2656">
            <v>1470</v>
          </cell>
          <cell r="H2656">
            <v>1470</v>
          </cell>
          <cell r="I2656" t="str">
            <v>VAULT, FOREIGN</v>
          </cell>
          <cell r="J2656">
            <v>1966</v>
          </cell>
          <cell r="K2656">
            <v>18787.28</v>
          </cell>
          <cell r="L2656">
            <v>6</v>
          </cell>
          <cell r="M2656">
            <v>3131.21</v>
          </cell>
        </row>
        <row r="2657">
          <cell r="A2657" t="str">
            <v>36614701967</v>
          </cell>
          <cell r="B2657" t="str">
            <v>ESD</v>
          </cell>
          <cell r="C2657" t="str">
            <v>0000898</v>
          </cell>
          <cell r="D2657">
            <v>1010300</v>
          </cell>
          <cell r="E2657" t="str">
            <v>D</v>
          </cell>
          <cell r="F2657">
            <v>366</v>
          </cell>
          <cell r="G2657">
            <v>1470</v>
          </cell>
          <cell r="H2657">
            <v>1470</v>
          </cell>
          <cell r="I2657" t="str">
            <v>VAULT, FOREIGN</v>
          </cell>
          <cell r="J2657">
            <v>1967</v>
          </cell>
          <cell r="K2657">
            <v>10468.620000000001</v>
          </cell>
          <cell r="L2657">
            <v>8</v>
          </cell>
          <cell r="M2657">
            <v>1308.58</v>
          </cell>
        </row>
        <row r="2658">
          <cell r="A2658" t="str">
            <v>36614701968</v>
          </cell>
          <cell r="B2658" t="str">
            <v>ESD</v>
          </cell>
          <cell r="C2658" t="str">
            <v>0000898</v>
          </cell>
          <cell r="D2658">
            <v>1010300</v>
          </cell>
          <cell r="E2658" t="str">
            <v>D</v>
          </cell>
          <cell r="F2658">
            <v>366</v>
          </cell>
          <cell r="G2658">
            <v>1470</v>
          </cell>
          <cell r="H2658">
            <v>1470</v>
          </cell>
          <cell r="I2658" t="str">
            <v>VAULT, FOREIGN</v>
          </cell>
          <cell r="J2658">
            <v>1968</v>
          </cell>
          <cell r="K2658">
            <v>2711.63</v>
          </cell>
          <cell r="L2658">
            <v>19</v>
          </cell>
          <cell r="M2658">
            <v>142.72</v>
          </cell>
        </row>
        <row r="2659">
          <cell r="A2659" t="str">
            <v>36614701969</v>
          </cell>
          <cell r="B2659" t="str">
            <v>ESD</v>
          </cell>
          <cell r="C2659" t="str">
            <v>0000898</v>
          </cell>
          <cell r="D2659">
            <v>1010300</v>
          </cell>
          <cell r="E2659" t="str">
            <v>D</v>
          </cell>
          <cell r="F2659">
            <v>366</v>
          </cell>
          <cell r="G2659">
            <v>1470</v>
          </cell>
          <cell r="H2659">
            <v>1470</v>
          </cell>
          <cell r="I2659" t="str">
            <v>VAULT, FOREIGN</v>
          </cell>
          <cell r="J2659">
            <v>1969</v>
          </cell>
          <cell r="K2659">
            <v>14983.13</v>
          </cell>
          <cell r="L2659">
            <v>14</v>
          </cell>
          <cell r="M2659">
            <v>1070.22</v>
          </cell>
        </row>
        <row r="2660">
          <cell r="A2660" t="str">
            <v>36614701970</v>
          </cell>
          <cell r="B2660" t="str">
            <v>ESD</v>
          </cell>
          <cell r="C2660" t="str">
            <v>0000898</v>
          </cell>
          <cell r="D2660">
            <v>1010300</v>
          </cell>
          <cell r="E2660" t="str">
            <v>D</v>
          </cell>
          <cell r="F2660">
            <v>366</v>
          </cell>
          <cell r="G2660">
            <v>1470</v>
          </cell>
          <cell r="H2660">
            <v>1470</v>
          </cell>
          <cell r="I2660" t="str">
            <v>VAULT, FOREIGN</v>
          </cell>
          <cell r="J2660">
            <v>1970</v>
          </cell>
          <cell r="K2660">
            <v>1816.14</v>
          </cell>
          <cell r="L2660">
            <v>4</v>
          </cell>
          <cell r="M2660">
            <v>454.04</v>
          </cell>
        </row>
        <row r="2661">
          <cell r="A2661" t="str">
            <v>36614701971</v>
          </cell>
          <cell r="B2661" t="str">
            <v>ESD</v>
          </cell>
          <cell r="C2661" t="str">
            <v>0000898</v>
          </cell>
          <cell r="D2661">
            <v>1010300</v>
          </cell>
          <cell r="E2661" t="str">
            <v>D</v>
          </cell>
          <cell r="F2661">
            <v>366</v>
          </cell>
          <cell r="G2661">
            <v>1470</v>
          </cell>
          <cell r="H2661">
            <v>1470</v>
          </cell>
          <cell r="I2661" t="str">
            <v>VAULT, FOREIGN</v>
          </cell>
          <cell r="J2661">
            <v>1971</v>
          </cell>
          <cell r="K2661">
            <v>12998.2</v>
          </cell>
          <cell r="L2661">
            <v>9</v>
          </cell>
          <cell r="M2661">
            <v>1444.24</v>
          </cell>
        </row>
        <row r="2662">
          <cell r="A2662" t="str">
            <v>36614701972</v>
          </cell>
          <cell r="B2662" t="str">
            <v>ESD</v>
          </cell>
          <cell r="C2662" t="str">
            <v>0000898</v>
          </cell>
          <cell r="D2662">
            <v>1010300</v>
          </cell>
          <cell r="E2662" t="str">
            <v>D</v>
          </cell>
          <cell r="F2662">
            <v>366</v>
          </cell>
          <cell r="G2662">
            <v>1470</v>
          </cell>
          <cell r="H2662">
            <v>1470</v>
          </cell>
          <cell r="I2662" t="str">
            <v>VAULT, FOREIGN</v>
          </cell>
          <cell r="J2662">
            <v>1972</v>
          </cell>
          <cell r="K2662">
            <v>22906.52</v>
          </cell>
          <cell r="L2662">
            <v>14</v>
          </cell>
          <cell r="M2662">
            <v>1636.18</v>
          </cell>
        </row>
        <row r="2663">
          <cell r="A2663" t="str">
            <v>36614701973</v>
          </cell>
          <cell r="B2663" t="str">
            <v>ESD</v>
          </cell>
          <cell r="C2663" t="str">
            <v>0000898</v>
          </cell>
          <cell r="D2663">
            <v>1010300</v>
          </cell>
          <cell r="E2663" t="str">
            <v>D</v>
          </cell>
          <cell r="F2663">
            <v>366</v>
          </cell>
          <cell r="G2663">
            <v>1470</v>
          </cell>
          <cell r="H2663">
            <v>1470</v>
          </cell>
          <cell r="I2663" t="str">
            <v>VAULT, FOREIGN</v>
          </cell>
          <cell r="J2663">
            <v>1973</v>
          </cell>
          <cell r="K2663">
            <v>27507.83</v>
          </cell>
          <cell r="L2663">
            <v>16</v>
          </cell>
          <cell r="M2663">
            <v>1719.24</v>
          </cell>
        </row>
        <row r="2664">
          <cell r="A2664" t="str">
            <v>36614701974</v>
          </cell>
          <cell r="B2664" t="str">
            <v>ESD</v>
          </cell>
          <cell r="C2664" t="str">
            <v>0000898</v>
          </cell>
          <cell r="D2664">
            <v>1010300</v>
          </cell>
          <cell r="E2664" t="str">
            <v>D</v>
          </cell>
          <cell r="F2664">
            <v>366</v>
          </cell>
          <cell r="G2664">
            <v>1470</v>
          </cell>
          <cell r="H2664">
            <v>1470</v>
          </cell>
          <cell r="I2664" t="str">
            <v>VAULT, FOREIGN</v>
          </cell>
          <cell r="J2664">
            <v>1974</v>
          </cell>
          <cell r="K2664">
            <v>51210.28</v>
          </cell>
          <cell r="L2664">
            <v>11</v>
          </cell>
          <cell r="M2664">
            <v>4655.4799999999996</v>
          </cell>
        </row>
        <row r="2665">
          <cell r="A2665" t="str">
            <v>36614701975</v>
          </cell>
          <cell r="B2665" t="str">
            <v>ESD</v>
          </cell>
          <cell r="C2665" t="str">
            <v>0000898</v>
          </cell>
          <cell r="D2665">
            <v>1010300</v>
          </cell>
          <cell r="E2665" t="str">
            <v>D</v>
          </cell>
          <cell r="F2665">
            <v>366</v>
          </cell>
          <cell r="G2665">
            <v>1470</v>
          </cell>
          <cell r="H2665">
            <v>1470</v>
          </cell>
          <cell r="I2665" t="str">
            <v>VAULT, FOREIGN</v>
          </cell>
          <cell r="J2665">
            <v>1975</v>
          </cell>
          <cell r="K2665">
            <v>9532.9</v>
          </cell>
          <cell r="L2665">
            <v>5</v>
          </cell>
          <cell r="M2665">
            <v>1906.58</v>
          </cell>
        </row>
        <row r="2666">
          <cell r="A2666" t="str">
            <v>36614701976</v>
          </cell>
          <cell r="B2666" t="str">
            <v>ESD</v>
          </cell>
          <cell r="C2666" t="str">
            <v>0000898</v>
          </cell>
          <cell r="D2666">
            <v>1010300</v>
          </cell>
          <cell r="E2666" t="str">
            <v>D</v>
          </cell>
          <cell r="F2666">
            <v>366</v>
          </cell>
          <cell r="G2666">
            <v>1470</v>
          </cell>
          <cell r="H2666">
            <v>1470</v>
          </cell>
          <cell r="I2666" t="str">
            <v>VAULT, FOREIGN</v>
          </cell>
          <cell r="J2666">
            <v>1976</v>
          </cell>
          <cell r="K2666">
            <v>12732.5</v>
          </cell>
          <cell r="L2666">
            <v>8</v>
          </cell>
          <cell r="M2666">
            <v>1591.56</v>
          </cell>
        </row>
        <row r="2667">
          <cell r="A2667" t="str">
            <v>36614701977</v>
          </cell>
          <cell r="B2667" t="str">
            <v>ESD</v>
          </cell>
          <cell r="C2667" t="str">
            <v>0000898</v>
          </cell>
          <cell r="D2667">
            <v>1010300</v>
          </cell>
          <cell r="E2667" t="str">
            <v>D</v>
          </cell>
          <cell r="F2667">
            <v>366</v>
          </cell>
          <cell r="G2667">
            <v>1470</v>
          </cell>
          <cell r="H2667">
            <v>1470</v>
          </cell>
          <cell r="I2667" t="str">
            <v>VAULT, FOREIGN</v>
          </cell>
          <cell r="J2667">
            <v>1977</v>
          </cell>
          <cell r="K2667">
            <v>5409.96</v>
          </cell>
          <cell r="L2667">
            <v>3</v>
          </cell>
          <cell r="M2667">
            <v>1803.32</v>
          </cell>
        </row>
        <row r="2668">
          <cell r="A2668" t="str">
            <v>36614701978</v>
          </cell>
          <cell r="B2668" t="str">
            <v>ESD</v>
          </cell>
          <cell r="C2668" t="str">
            <v>0000898</v>
          </cell>
          <cell r="D2668">
            <v>1010300</v>
          </cell>
          <cell r="E2668" t="str">
            <v>D</v>
          </cell>
          <cell r="F2668">
            <v>366</v>
          </cell>
          <cell r="G2668">
            <v>1470</v>
          </cell>
          <cell r="H2668">
            <v>1470</v>
          </cell>
          <cell r="I2668" t="str">
            <v>VAULT, FOREIGN</v>
          </cell>
          <cell r="J2668">
            <v>1978</v>
          </cell>
          <cell r="K2668">
            <v>14771.37</v>
          </cell>
          <cell r="L2668">
            <v>3</v>
          </cell>
          <cell r="M2668">
            <v>4923.79</v>
          </cell>
        </row>
        <row r="2669">
          <cell r="A2669" t="str">
            <v>36614701979</v>
          </cell>
          <cell r="B2669" t="str">
            <v>ESD</v>
          </cell>
          <cell r="C2669" t="str">
            <v>0000898</v>
          </cell>
          <cell r="D2669">
            <v>1010300</v>
          </cell>
          <cell r="E2669" t="str">
            <v>D</v>
          </cell>
          <cell r="F2669">
            <v>366</v>
          </cell>
          <cell r="G2669">
            <v>1470</v>
          </cell>
          <cell r="H2669">
            <v>1470</v>
          </cell>
          <cell r="I2669" t="str">
            <v>VAULT, FOREIGN</v>
          </cell>
          <cell r="J2669">
            <v>1979</v>
          </cell>
          <cell r="K2669">
            <v>29733.98</v>
          </cell>
          <cell r="L2669">
            <v>3</v>
          </cell>
          <cell r="M2669">
            <v>9911.33</v>
          </cell>
        </row>
        <row r="2670">
          <cell r="A2670" t="str">
            <v>36614701980</v>
          </cell>
          <cell r="B2670" t="str">
            <v>ESD</v>
          </cell>
          <cell r="C2670" t="str">
            <v>0000898</v>
          </cell>
          <cell r="D2670">
            <v>1010300</v>
          </cell>
          <cell r="E2670" t="str">
            <v>D</v>
          </cell>
          <cell r="F2670">
            <v>366</v>
          </cell>
          <cell r="G2670">
            <v>1470</v>
          </cell>
          <cell r="H2670">
            <v>1470</v>
          </cell>
          <cell r="I2670" t="str">
            <v>VAULT, FOREIGN</v>
          </cell>
          <cell r="J2670">
            <v>1980</v>
          </cell>
          <cell r="K2670">
            <v>3588.96</v>
          </cell>
          <cell r="L2670">
            <v>8</v>
          </cell>
          <cell r="M2670">
            <v>448.62</v>
          </cell>
        </row>
        <row r="2671">
          <cell r="A2671" t="str">
            <v>36614701981</v>
          </cell>
          <cell r="B2671" t="str">
            <v>ESD</v>
          </cell>
          <cell r="C2671" t="str">
            <v>0000898</v>
          </cell>
          <cell r="D2671">
            <v>1010300</v>
          </cell>
          <cell r="E2671" t="str">
            <v>D</v>
          </cell>
          <cell r="F2671">
            <v>366</v>
          </cell>
          <cell r="G2671">
            <v>1470</v>
          </cell>
          <cell r="H2671">
            <v>1470</v>
          </cell>
          <cell r="I2671" t="str">
            <v>VAULT, FOREIGN</v>
          </cell>
          <cell r="J2671">
            <v>1981</v>
          </cell>
          <cell r="K2671">
            <v>62845.29</v>
          </cell>
          <cell r="L2671">
            <v>22</v>
          </cell>
          <cell r="M2671">
            <v>2856.6</v>
          </cell>
        </row>
        <row r="2672">
          <cell r="A2672" t="str">
            <v>36614701982</v>
          </cell>
          <cell r="B2672" t="str">
            <v>ESD</v>
          </cell>
          <cell r="C2672" t="str">
            <v>0000898</v>
          </cell>
          <cell r="D2672">
            <v>1010300</v>
          </cell>
          <cell r="E2672" t="str">
            <v>D</v>
          </cell>
          <cell r="F2672">
            <v>366</v>
          </cell>
          <cell r="G2672">
            <v>1470</v>
          </cell>
          <cell r="H2672">
            <v>1470</v>
          </cell>
          <cell r="I2672" t="str">
            <v>VAULT, FOREIGN</v>
          </cell>
          <cell r="J2672">
            <v>1982</v>
          </cell>
          <cell r="K2672">
            <v>52202.75</v>
          </cell>
          <cell r="L2672">
            <v>17</v>
          </cell>
          <cell r="M2672">
            <v>3070.75</v>
          </cell>
        </row>
        <row r="2673">
          <cell r="A2673" t="str">
            <v>36614701984</v>
          </cell>
          <cell r="B2673" t="str">
            <v>ESD</v>
          </cell>
          <cell r="C2673" t="str">
            <v>0000898</v>
          </cell>
          <cell r="D2673">
            <v>1010300</v>
          </cell>
          <cell r="E2673" t="str">
            <v>D</v>
          </cell>
          <cell r="F2673">
            <v>366</v>
          </cell>
          <cell r="G2673">
            <v>1470</v>
          </cell>
          <cell r="H2673">
            <v>1470</v>
          </cell>
          <cell r="I2673" t="str">
            <v>VAULT, FOREIGN</v>
          </cell>
          <cell r="J2673">
            <v>1984</v>
          </cell>
          <cell r="K2673">
            <v>26238.02</v>
          </cell>
          <cell r="L2673">
            <v>22</v>
          </cell>
          <cell r="M2673">
            <v>1192.6400000000001</v>
          </cell>
        </row>
        <row r="2674">
          <cell r="A2674" t="str">
            <v>36614701985</v>
          </cell>
          <cell r="B2674" t="str">
            <v>ESD</v>
          </cell>
          <cell r="C2674" t="str">
            <v>0000898</v>
          </cell>
          <cell r="D2674">
            <v>1010300</v>
          </cell>
          <cell r="E2674" t="str">
            <v>D</v>
          </cell>
          <cell r="F2674">
            <v>366</v>
          </cell>
          <cell r="G2674">
            <v>1470</v>
          </cell>
          <cell r="H2674">
            <v>1470</v>
          </cell>
          <cell r="I2674" t="str">
            <v>VAULT, FOREIGN</v>
          </cell>
          <cell r="J2674">
            <v>1985</v>
          </cell>
          <cell r="K2674">
            <v>24049.17</v>
          </cell>
          <cell r="L2674">
            <v>28</v>
          </cell>
          <cell r="M2674">
            <v>858.9</v>
          </cell>
        </row>
        <row r="2675">
          <cell r="A2675" t="str">
            <v>36614701986</v>
          </cell>
          <cell r="B2675" t="str">
            <v>ESD</v>
          </cell>
          <cell r="C2675" t="str">
            <v>0000898</v>
          </cell>
          <cell r="D2675">
            <v>1010300</v>
          </cell>
          <cell r="E2675" t="str">
            <v>D</v>
          </cell>
          <cell r="F2675">
            <v>366</v>
          </cell>
          <cell r="G2675">
            <v>1470</v>
          </cell>
          <cell r="H2675">
            <v>1470</v>
          </cell>
          <cell r="I2675" t="str">
            <v>VAULT, FOREIGN</v>
          </cell>
          <cell r="J2675">
            <v>1986</v>
          </cell>
          <cell r="K2675">
            <v>25837.29</v>
          </cell>
          <cell r="L2675">
            <v>8</v>
          </cell>
          <cell r="M2675">
            <v>3229.66</v>
          </cell>
        </row>
        <row r="2676">
          <cell r="A2676" t="str">
            <v>36614701987</v>
          </cell>
          <cell r="B2676" t="str">
            <v>ESD</v>
          </cell>
          <cell r="C2676" t="str">
            <v>0000898</v>
          </cell>
          <cell r="D2676">
            <v>1010300</v>
          </cell>
          <cell r="E2676" t="str">
            <v>D</v>
          </cell>
          <cell r="F2676">
            <v>366</v>
          </cell>
          <cell r="G2676">
            <v>1470</v>
          </cell>
          <cell r="H2676">
            <v>1470</v>
          </cell>
          <cell r="I2676" t="str">
            <v>VAULT, FOREIGN</v>
          </cell>
          <cell r="J2676">
            <v>1987</v>
          </cell>
          <cell r="K2676">
            <v>12504</v>
          </cell>
          <cell r="L2676">
            <v>12</v>
          </cell>
          <cell r="M2676">
            <v>1042</v>
          </cell>
        </row>
        <row r="2677">
          <cell r="A2677" t="str">
            <v>36614701988</v>
          </cell>
          <cell r="B2677" t="str">
            <v>ESD</v>
          </cell>
          <cell r="C2677" t="str">
            <v>0000898</v>
          </cell>
          <cell r="D2677">
            <v>1010300</v>
          </cell>
          <cell r="E2677" t="str">
            <v>D</v>
          </cell>
          <cell r="F2677">
            <v>366</v>
          </cell>
          <cell r="G2677">
            <v>1470</v>
          </cell>
          <cell r="H2677">
            <v>1470</v>
          </cell>
          <cell r="I2677" t="str">
            <v>VAULT, FOREIGN</v>
          </cell>
          <cell r="J2677">
            <v>1988</v>
          </cell>
          <cell r="K2677">
            <v>75618.149999999994</v>
          </cell>
          <cell r="L2677">
            <v>3</v>
          </cell>
          <cell r="M2677">
            <v>25206.05</v>
          </cell>
        </row>
        <row r="2678">
          <cell r="A2678" t="str">
            <v>36614701989</v>
          </cell>
          <cell r="B2678" t="str">
            <v>ESD</v>
          </cell>
          <cell r="C2678" t="str">
            <v>0000898</v>
          </cell>
          <cell r="D2678">
            <v>1010300</v>
          </cell>
          <cell r="E2678" t="str">
            <v>D</v>
          </cell>
          <cell r="F2678">
            <v>366</v>
          </cell>
          <cell r="G2678">
            <v>1470</v>
          </cell>
          <cell r="H2678">
            <v>1470</v>
          </cell>
          <cell r="I2678" t="str">
            <v>VAULT, FOREIGN</v>
          </cell>
          <cell r="J2678">
            <v>1989</v>
          </cell>
          <cell r="K2678">
            <v>14468.55</v>
          </cell>
          <cell r="L2678">
            <v>14</v>
          </cell>
          <cell r="M2678">
            <v>1033.47</v>
          </cell>
        </row>
        <row r="2679">
          <cell r="A2679" t="str">
            <v>36614701991</v>
          </cell>
          <cell r="B2679" t="str">
            <v>ESD</v>
          </cell>
          <cell r="C2679" t="str">
            <v>0000898</v>
          </cell>
          <cell r="D2679">
            <v>1010300</v>
          </cell>
          <cell r="E2679" t="str">
            <v>D</v>
          </cell>
          <cell r="F2679">
            <v>366</v>
          </cell>
          <cell r="G2679">
            <v>1470</v>
          </cell>
          <cell r="H2679">
            <v>1470</v>
          </cell>
          <cell r="I2679" t="str">
            <v>VAULT, FOREIGN</v>
          </cell>
          <cell r="J2679">
            <v>1991</v>
          </cell>
          <cell r="K2679">
            <v>9371.09</v>
          </cell>
          <cell r="L2679">
            <v>36</v>
          </cell>
          <cell r="M2679">
            <v>260.31</v>
          </cell>
        </row>
        <row r="2680">
          <cell r="A2680" t="str">
            <v>36614701992</v>
          </cell>
          <cell r="B2680" t="str">
            <v>ESD</v>
          </cell>
          <cell r="C2680" t="str">
            <v>0000898</v>
          </cell>
          <cell r="D2680">
            <v>1010300</v>
          </cell>
          <cell r="E2680" t="str">
            <v>D</v>
          </cell>
          <cell r="F2680">
            <v>366</v>
          </cell>
          <cell r="G2680">
            <v>1470</v>
          </cell>
          <cell r="H2680">
            <v>1470</v>
          </cell>
          <cell r="I2680" t="str">
            <v>VAULT, FOREIGN</v>
          </cell>
          <cell r="J2680">
            <v>1992</v>
          </cell>
          <cell r="K2680">
            <v>24972.74</v>
          </cell>
          <cell r="L2680">
            <v>2</v>
          </cell>
          <cell r="M2680">
            <v>12486.37</v>
          </cell>
        </row>
        <row r="2681">
          <cell r="A2681" t="str">
            <v>36614751986</v>
          </cell>
          <cell r="B2681" t="str">
            <v>ESD</v>
          </cell>
          <cell r="C2681" t="str">
            <v>0000898</v>
          </cell>
          <cell r="D2681">
            <v>1010300</v>
          </cell>
          <cell r="E2681" t="str">
            <v>D</v>
          </cell>
          <cell r="F2681">
            <v>366</v>
          </cell>
          <cell r="G2681">
            <v>1475</v>
          </cell>
          <cell r="H2681">
            <v>1475</v>
          </cell>
          <cell r="I2681" t="str">
            <v>VAULT, DONATED</v>
          </cell>
          <cell r="J2681">
            <v>1986</v>
          </cell>
          <cell r="K2681">
            <v>13.81</v>
          </cell>
          <cell r="L2681">
            <v>4</v>
          </cell>
          <cell r="M2681">
            <v>3.45</v>
          </cell>
        </row>
        <row r="2682">
          <cell r="A2682" t="str">
            <v>36614751987</v>
          </cell>
          <cell r="B2682" t="str">
            <v>ESD</v>
          </cell>
          <cell r="C2682" t="str">
            <v>0000898</v>
          </cell>
          <cell r="D2682">
            <v>1010300</v>
          </cell>
          <cell r="E2682" t="str">
            <v>D</v>
          </cell>
          <cell r="F2682">
            <v>366</v>
          </cell>
          <cell r="G2682">
            <v>1475</v>
          </cell>
          <cell r="H2682">
            <v>1475</v>
          </cell>
          <cell r="I2682" t="str">
            <v>VAULT, DONATED</v>
          </cell>
          <cell r="J2682">
            <v>1987</v>
          </cell>
          <cell r="K2682">
            <v>7.14</v>
          </cell>
          <cell r="L2682">
            <v>6</v>
          </cell>
          <cell r="M2682">
            <v>1.19</v>
          </cell>
        </row>
        <row r="2683">
          <cell r="A2683" t="str">
            <v>36614751988</v>
          </cell>
          <cell r="B2683" t="str">
            <v>ESD</v>
          </cell>
          <cell r="C2683" t="str">
            <v>0000898</v>
          </cell>
          <cell r="D2683">
            <v>1010300</v>
          </cell>
          <cell r="E2683" t="str">
            <v>D</v>
          </cell>
          <cell r="F2683">
            <v>366</v>
          </cell>
          <cell r="G2683">
            <v>1475</v>
          </cell>
          <cell r="H2683">
            <v>1475</v>
          </cell>
          <cell r="I2683" t="str">
            <v>VAULT, DONATED</v>
          </cell>
          <cell r="J2683">
            <v>1988</v>
          </cell>
          <cell r="K2683">
            <v>4.37</v>
          </cell>
          <cell r="L2683">
            <v>4</v>
          </cell>
          <cell r="M2683">
            <v>1.0900000000000001</v>
          </cell>
        </row>
        <row r="2684">
          <cell r="A2684" t="str">
            <v>36614751989</v>
          </cell>
          <cell r="B2684" t="str">
            <v>ESD</v>
          </cell>
          <cell r="C2684" t="str">
            <v>0000898</v>
          </cell>
          <cell r="D2684">
            <v>1010300</v>
          </cell>
          <cell r="E2684" t="str">
            <v>D</v>
          </cell>
          <cell r="F2684">
            <v>366</v>
          </cell>
          <cell r="G2684">
            <v>1475</v>
          </cell>
          <cell r="H2684">
            <v>1475</v>
          </cell>
          <cell r="I2684" t="str">
            <v>VAULT, DONATED</v>
          </cell>
          <cell r="J2684">
            <v>1989</v>
          </cell>
          <cell r="K2684">
            <v>62.89</v>
          </cell>
          <cell r="L2684">
            <v>10</v>
          </cell>
          <cell r="M2684">
            <v>6.29</v>
          </cell>
        </row>
        <row r="2685">
          <cell r="A2685" t="str">
            <v>36614751990</v>
          </cell>
          <cell r="B2685" t="str">
            <v>ESD</v>
          </cell>
          <cell r="C2685" t="str">
            <v>0000898</v>
          </cell>
          <cell r="D2685">
            <v>1010300</v>
          </cell>
          <cell r="E2685" t="str">
            <v>D</v>
          </cell>
          <cell r="F2685">
            <v>366</v>
          </cell>
          <cell r="G2685">
            <v>1475</v>
          </cell>
          <cell r="H2685">
            <v>1475</v>
          </cell>
          <cell r="I2685" t="str">
            <v>VAULT, DONATED</v>
          </cell>
          <cell r="J2685">
            <v>1990</v>
          </cell>
          <cell r="K2685">
            <v>18.760000000000002</v>
          </cell>
          <cell r="L2685">
            <v>13</v>
          </cell>
          <cell r="M2685">
            <v>1.44</v>
          </cell>
        </row>
        <row r="2686">
          <cell r="A2686" t="str">
            <v>36614751991</v>
          </cell>
          <cell r="B2686" t="str">
            <v>ESD</v>
          </cell>
          <cell r="C2686" t="str">
            <v>0000898</v>
          </cell>
          <cell r="D2686">
            <v>1010300</v>
          </cell>
          <cell r="E2686" t="str">
            <v>D</v>
          </cell>
          <cell r="F2686">
            <v>366</v>
          </cell>
          <cell r="G2686">
            <v>1475</v>
          </cell>
          <cell r="H2686">
            <v>1475</v>
          </cell>
          <cell r="I2686" t="str">
            <v>VAULT, DONATED</v>
          </cell>
          <cell r="J2686">
            <v>1991</v>
          </cell>
          <cell r="K2686">
            <v>7.46</v>
          </cell>
          <cell r="L2686">
            <v>7</v>
          </cell>
          <cell r="M2686">
            <v>1.07</v>
          </cell>
        </row>
        <row r="2687">
          <cell r="A2687" t="str">
            <v>36614751992</v>
          </cell>
          <cell r="B2687" t="str">
            <v>ESD</v>
          </cell>
          <cell r="C2687" t="str">
            <v>0000898</v>
          </cell>
          <cell r="D2687">
            <v>1010300</v>
          </cell>
          <cell r="E2687" t="str">
            <v>D</v>
          </cell>
          <cell r="F2687">
            <v>366</v>
          </cell>
          <cell r="G2687">
            <v>1475</v>
          </cell>
          <cell r="H2687">
            <v>1475</v>
          </cell>
          <cell r="I2687" t="str">
            <v>VAULT, DONATED</v>
          </cell>
          <cell r="J2687">
            <v>1992</v>
          </cell>
          <cell r="K2687">
            <v>2.2799999999999998</v>
          </cell>
          <cell r="L2687">
            <v>10</v>
          </cell>
          <cell r="M2687">
            <v>0.23</v>
          </cell>
        </row>
        <row r="2688">
          <cell r="A2688" t="str">
            <v>36614751993</v>
          </cell>
          <cell r="B2688" t="str">
            <v>ESD</v>
          </cell>
          <cell r="C2688" t="str">
            <v>0000898</v>
          </cell>
          <cell r="D2688">
            <v>1010300</v>
          </cell>
          <cell r="E2688" t="str">
            <v>D</v>
          </cell>
          <cell r="F2688">
            <v>366</v>
          </cell>
          <cell r="G2688">
            <v>1475</v>
          </cell>
          <cell r="H2688">
            <v>1475</v>
          </cell>
          <cell r="I2688" t="str">
            <v>VAULT, DONATED</v>
          </cell>
          <cell r="J2688">
            <v>1993</v>
          </cell>
          <cell r="K2688">
            <v>0.7</v>
          </cell>
          <cell r="L2688">
            <v>2</v>
          </cell>
          <cell r="M2688">
            <v>0.35</v>
          </cell>
        </row>
        <row r="2689">
          <cell r="A2689" t="str">
            <v>36614751994</v>
          </cell>
          <cell r="B2689" t="str">
            <v>ESD</v>
          </cell>
          <cell r="C2689" t="str">
            <v>0000898</v>
          </cell>
          <cell r="D2689">
            <v>1010300</v>
          </cell>
          <cell r="E2689" t="str">
            <v>D</v>
          </cell>
          <cell r="F2689">
            <v>366</v>
          </cell>
          <cell r="G2689">
            <v>1475</v>
          </cell>
          <cell r="H2689">
            <v>1475</v>
          </cell>
          <cell r="I2689" t="str">
            <v>VAULT, DONATED</v>
          </cell>
          <cell r="J2689">
            <v>1994</v>
          </cell>
          <cell r="K2689">
            <v>6.64</v>
          </cell>
          <cell r="L2689">
            <v>12</v>
          </cell>
          <cell r="M2689">
            <v>0.55000000000000004</v>
          </cell>
        </row>
        <row r="2690">
          <cell r="A2690" t="str">
            <v>36614751995</v>
          </cell>
          <cell r="B2690" t="str">
            <v>ESD</v>
          </cell>
          <cell r="C2690" t="str">
            <v>0000898</v>
          </cell>
          <cell r="D2690">
            <v>1010300</v>
          </cell>
          <cell r="E2690" t="str">
            <v>D</v>
          </cell>
          <cell r="F2690">
            <v>366</v>
          </cell>
          <cell r="G2690">
            <v>1475</v>
          </cell>
          <cell r="H2690">
            <v>1475</v>
          </cell>
          <cell r="I2690" t="str">
            <v>VAULT, DONATED</v>
          </cell>
          <cell r="J2690">
            <v>1995</v>
          </cell>
          <cell r="K2690">
            <v>14.38</v>
          </cell>
          <cell r="L2690">
            <v>11</v>
          </cell>
          <cell r="M2690">
            <v>1.31</v>
          </cell>
        </row>
        <row r="2691">
          <cell r="A2691" t="str">
            <v>36614751996</v>
          </cell>
          <cell r="B2691" t="str">
            <v>ESD</v>
          </cell>
          <cell r="C2691" t="str">
            <v>0000898</v>
          </cell>
          <cell r="D2691">
            <v>1010300</v>
          </cell>
          <cell r="E2691" t="str">
            <v>D</v>
          </cell>
          <cell r="F2691">
            <v>366</v>
          </cell>
          <cell r="G2691">
            <v>1475</v>
          </cell>
          <cell r="H2691">
            <v>1475</v>
          </cell>
          <cell r="I2691" t="str">
            <v>VAULT, DONATED</v>
          </cell>
          <cell r="J2691">
            <v>1996</v>
          </cell>
          <cell r="K2691">
            <v>253.94</v>
          </cell>
          <cell r="L2691">
            <v>11</v>
          </cell>
          <cell r="M2691">
            <v>23.09</v>
          </cell>
        </row>
        <row r="2692">
          <cell r="A2692" t="str">
            <v>36614751997</v>
          </cell>
          <cell r="B2692" t="str">
            <v>ESD</v>
          </cell>
          <cell r="C2692" t="str">
            <v>0000898</v>
          </cell>
          <cell r="D2692">
            <v>1010300</v>
          </cell>
          <cell r="E2692" t="str">
            <v>D</v>
          </cell>
          <cell r="F2692">
            <v>366</v>
          </cell>
          <cell r="G2692">
            <v>1475</v>
          </cell>
          <cell r="H2692">
            <v>1475</v>
          </cell>
          <cell r="I2692" t="str">
            <v>VAULT, DONATED</v>
          </cell>
          <cell r="J2692">
            <v>1997</v>
          </cell>
          <cell r="K2692">
            <v>39.53</v>
          </cell>
          <cell r="L2692">
            <v>1</v>
          </cell>
          <cell r="M2692">
            <v>39.53</v>
          </cell>
        </row>
        <row r="2693">
          <cell r="A2693" t="str">
            <v>36614851921</v>
          </cell>
          <cell r="B2693" t="str">
            <v>ESD</v>
          </cell>
          <cell r="C2693" t="str">
            <v>0000898</v>
          </cell>
          <cell r="D2693">
            <v>1010300</v>
          </cell>
          <cell r="E2693" t="str">
            <v>D</v>
          </cell>
          <cell r="F2693">
            <v>366</v>
          </cell>
          <cell r="G2693">
            <v>1485</v>
          </cell>
          <cell r="H2693">
            <v>1485</v>
          </cell>
          <cell r="I2693" t="str">
            <v>ATTACHMENT, DONATED VAULT</v>
          </cell>
          <cell r="J2693">
            <v>1921</v>
          </cell>
          <cell r="K2693">
            <v>0.04</v>
          </cell>
          <cell r="L2693">
            <v>1</v>
          </cell>
          <cell r="M2693">
            <v>0.04</v>
          </cell>
        </row>
        <row r="2694">
          <cell r="A2694" t="str">
            <v>36614851970</v>
          </cell>
          <cell r="B2694" t="str">
            <v>ESD</v>
          </cell>
          <cell r="C2694" t="str">
            <v>0000898</v>
          </cell>
          <cell r="D2694">
            <v>1010300</v>
          </cell>
          <cell r="E2694" t="str">
            <v>D</v>
          </cell>
          <cell r="F2694">
            <v>366</v>
          </cell>
          <cell r="G2694">
            <v>1485</v>
          </cell>
          <cell r="H2694">
            <v>1485</v>
          </cell>
          <cell r="I2694" t="str">
            <v>ATTACHMENT, DONATED VAULT</v>
          </cell>
          <cell r="J2694">
            <v>1970</v>
          </cell>
          <cell r="K2694">
            <v>18.61</v>
          </cell>
          <cell r="L2694">
            <v>8</v>
          </cell>
          <cell r="M2694">
            <v>2.33</v>
          </cell>
        </row>
        <row r="2695">
          <cell r="A2695" t="str">
            <v>36614851971</v>
          </cell>
          <cell r="B2695" t="str">
            <v>ESD</v>
          </cell>
          <cell r="C2695" t="str">
            <v>0000898</v>
          </cell>
          <cell r="D2695">
            <v>1010300</v>
          </cell>
          <cell r="E2695" t="str">
            <v>D</v>
          </cell>
          <cell r="F2695">
            <v>366</v>
          </cell>
          <cell r="G2695">
            <v>1485</v>
          </cell>
          <cell r="H2695">
            <v>1485</v>
          </cell>
          <cell r="I2695" t="str">
            <v>ATTACHMENT, DONATED VAULT</v>
          </cell>
          <cell r="J2695">
            <v>1971</v>
          </cell>
          <cell r="K2695">
            <v>23.85</v>
          </cell>
          <cell r="L2695">
            <v>3</v>
          </cell>
          <cell r="M2695">
            <v>7.95</v>
          </cell>
        </row>
        <row r="2696">
          <cell r="A2696" t="str">
            <v>36614851972</v>
          </cell>
          <cell r="B2696" t="str">
            <v>ESD</v>
          </cell>
          <cell r="C2696" t="str">
            <v>0000898</v>
          </cell>
          <cell r="D2696">
            <v>1010300</v>
          </cell>
          <cell r="E2696" t="str">
            <v>D</v>
          </cell>
          <cell r="F2696">
            <v>366</v>
          </cell>
          <cell r="G2696">
            <v>1485</v>
          </cell>
          <cell r="H2696">
            <v>1485</v>
          </cell>
          <cell r="I2696" t="str">
            <v>ATTACHMENT, DONATED VAULT</v>
          </cell>
          <cell r="J2696">
            <v>1972</v>
          </cell>
          <cell r="K2696">
            <v>57.5</v>
          </cell>
          <cell r="L2696">
            <v>16</v>
          </cell>
          <cell r="M2696">
            <v>3.59</v>
          </cell>
        </row>
        <row r="2697">
          <cell r="A2697" t="str">
            <v>36614851977</v>
          </cell>
          <cell r="B2697" t="str">
            <v>ESD</v>
          </cell>
          <cell r="C2697" t="str">
            <v>0000898</v>
          </cell>
          <cell r="D2697">
            <v>1010300</v>
          </cell>
          <cell r="E2697" t="str">
            <v>D</v>
          </cell>
          <cell r="F2697">
            <v>366</v>
          </cell>
          <cell r="G2697">
            <v>1485</v>
          </cell>
          <cell r="H2697">
            <v>1485</v>
          </cell>
          <cell r="I2697" t="str">
            <v>ATTACHMENT, DONATED VAULT</v>
          </cell>
          <cell r="J2697">
            <v>1977</v>
          </cell>
          <cell r="K2697">
            <v>3.67</v>
          </cell>
          <cell r="L2697">
            <v>1</v>
          </cell>
          <cell r="M2697">
            <v>3.67</v>
          </cell>
        </row>
        <row r="2698">
          <cell r="A2698" t="str">
            <v>36614851979</v>
          </cell>
          <cell r="B2698" t="str">
            <v>ESD</v>
          </cell>
          <cell r="C2698" t="str">
            <v>0000898</v>
          </cell>
          <cell r="D2698">
            <v>1010300</v>
          </cell>
          <cell r="E2698" t="str">
            <v>D</v>
          </cell>
          <cell r="F2698">
            <v>366</v>
          </cell>
          <cell r="G2698">
            <v>1485</v>
          </cell>
          <cell r="H2698">
            <v>1485</v>
          </cell>
          <cell r="I2698" t="str">
            <v>ATTACHMENT, DONATED VAULT</v>
          </cell>
          <cell r="J2698">
            <v>1979</v>
          </cell>
          <cell r="K2698">
            <v>1.19</v>
          </cell>
          <cell r="L2698">
            <v>1</v>
          </cell>
          <cell r="M2698">
            <v>1.19</v>
          </cell>
        </row>
        <row r="2699">
          <cell r="A2699" t="str">
            <v>36614851980</v>
          </cell>
          <cell r="B2699" t="str">
            <v>ESD</v>
          </cell>
          <cell r="C2699" t="str">
            <v>0000898</v>
          </cell>
          <cell r="D2699">
            <v>1010300</v>
          </cell>
          <cell r="E2699" t="str">
            <v>D</v>
          </cell>
          <cell r="F2699">
            <v>366</v>
          </cell>
          <cell r="G2699">
            <v>1485</v>
          </cell>
          <cell r="H2699">
            <v>1485</v>
          </cell>
          <cell r="I2699" t="str">
            <v>ATTACHMENT, DONATED VAULT</v>
          </cell>
          <cell r="J2699">
            <v>1980</v>
          </cell>
          <cell r="K2699">
            <v>2.5299999999999998</v>
          </cell>
          <cell r="L2699">
            <v>1</v>
          </cell>
          <cell r="M2699">
            <v>2.5299999999999998</v>
          </cell>
        </row>
        <row r="2700">
          <cell r="A2700" t="str">
            <v>36614851983</v>
          </cell>
          <cell r="B2700" t="str">
            <v>ESD</v>
          </cell>
          <cell r="C2700" t="str">
            <v>0000898</v>
          </cell>
          <cell r="D2700">
            <v>1010300</v>
          </cell>
          <cell r="E2700" t="str">
            <v>D</v>
          </cell>
          <cell r="F2700">
            <v>366</v>
          </cell>
          <cell r="G2700">
            <v>1485</v>
          </cell>
          <cell r="H2700">
            <v>1485</v>
          </cell>
          <cell r="I2700" t="str">
            <v>ATTACHMENT, DONATED VAULT</v>
          </cell>
          <cell r="J2700">
            <v>1983</v>
          </cell>
          <cell r="K2700">
            <v>6.91</v>
          </cell>
          <cell r="L2700">
            <v>2</v>
          </cell>
          <cell r="M2700">
            <v>3.46</v>
          </cell>
        </row>
        <row r="2701">
          <cell r="A2701" t="str">
            <v>36614851984</v>
          </cell>
          <cell r="B2701" t="str">
            <v>ESD</v>
          </cell>
          <cell r="C2701" t="str">
            <v>0000898</v>
          </cell>
          <cell r="D2701">
            <v>1010300</v>
          </cell>
          <cell r="E2701" t="str">
            <v>D</v>
          </cell>
          <cell r="F2701">
            <v>366</v>
          </cell>
          <cell r="G2701">
            <v>1485</v>
          </cell>
          <cell r="H2701">
            <v>1485</v>
          </cell>
          <cell r="I2701" t="str">
            <v>ATTACHMENT, DONATED VAULT</v>
          </cell>
          <cell r="J2701">
            <v>1984</v>
          </cell>
          <cell r="K2701">
            <v>6.28</v>
          </cell>
          <cell r="L2701">
            <v>1</v>
          </cell>
          <cell r="M2701">
            <v>6.28</v>
          </cell>
        </row>
        <row r="2702">
          <cell r="A2702" t="str">
            <v>36614851985</v>
          </cell>
          <cell r="B2702" t="str">
            <v>ESD</v>
          </cell>
          <cell r="C2702" t="str">
            <v>0000898</v>
          </cell>
          <cell r="D2702">
            <v>1010300</v>
          </cell>
          <cell r="E2702" t="str">
            <v>D</v>
          </cell>
          <cell r="F2702">
            <v>366</v>
          </cell>
          <cell r="G2702">
            <v>1485</v>
          </cell>
          <cell r="H2702">
            <v>1485</v>
          </cell>
          <cell r="I2702" t="str">
            <v>ATTACHMENT, DONATED VAULT</v>
          </cell>
          <cell r="J2702">
            <v>1985</v>
          </cell>
          <cell r="K2702">
            <v>47.87</v>
          </cell>
          <cell r="L2702">
            <v>5</v>
          </cell>
          <cell r="M2702">
            <v>9.57</v>
          </cell>
        </row>
        <row r="2703">
          <cell r="A2703" t="str">
            <v>36614851986</v>
          </cell>
          <cell r="B2703" t="str">
            <v>ESD</v>
          </cell>
          <cell r="C2703" t="str">
            <v>0000898</v>
          </cell>
          <cell r="D2703">
            <v>1010300</v>
          </cell>
          <cell r="E2703" t="str">
            <v>D</v>
          </cell>
          <cell r="F2703">
            <v>366</v>
          </cell>
          <cell r="G2703">
            <v>1485</v>
          </cell>
          <cell r="H2703">
            <v>1485</v>
          </cell>
          <cell r="I2703" t="str">
            <v>ATTACHMENT, DONATED VAULT</v>
          </cell>
          <cell r="J2703">
            <v>1986</v>
          </cell>
          <cell r="K2703">
            <v>14.51</v>
          </cell>
          <cell r="L2703">
            <v>3</v>
          </cell>
          <cell r="M2703">
            <v>4.84</v>
          </cell>
        </row>
        <row r="2704">
          <cell r="A2704" t="str">
            <v>36614851987</v>
          </cell>
          <cell r="B2704" t="str">
            <v>ESD</v>
          </cell>
          <cell r="C2704" t="str">
            <v>0000898</v>
          </cell>
          <cell r="D2704">
            <v>1010300</v>
          </cell>
          <cell r="E2704" t="str">
            <v>D</v>
          </cell>
          <cell r="F2704">
            <v>366</v>
          </cell>
          <cell r="G2704">
            <v>1485</v>
          </cell>
          <cell r="H2704">
            <v>1485</v>
          </cell>
          <cell r="I2704" t="str">
            <v>ATTACHMENT, DONATED VAULT</v>
          </cell>
          <cell r="J2704">
            <v>1987</v>
          </cell>
          <cell r="K2704">
            <v>21.72</v>
          </cell>
          <cell r="L2704">
            <v>11</v>
          </cell>
          <cell r="M2704">
            <v>1.97</v>
          </cell>
        </row>
        <row r="2705">
          <cell r="A2705" t="str">
            <v>36614851988</v>
          </cell>
          <cell r="B2705" t="str">
            <v>ESD</v>
          </cell>
          <cell r="C2705" t="str">
            <v>0000898</v>
          </cell>
          <cell r="D2705">
            <v>1010300</v>
          </cell>
          <cell r="E2705" t="str">
            <v>D</v>
          </cell>
          <cell r="F2705">
            <v>366</v>
          </cell>
          <cell r="G2705">
            <v>1485</v>
          </cell>
          <cell r="H2705">
            <v>1485</v>
          </cell>
          <cell r="I2705" t="str">
            <v>ATTACHMENT, DONATED VAULT</v>
          </cell>
          <cell r="J2705">
            <v>1988</v>
          </cell>
          <cell r="K2705">
            <v>6.94</v>
          </cell>
          <cell r="L2705">
            <v>9</v>
          </cell>
          <cell r="M2705">
            <v>0.77</v>
          </cell>
        </row>
        <row r="2706">
          <cell r="A2706" t="str">
            <v>36614851990</v>
          </cell>
          <cell r="B2706" t="str">
            <v>ESD</v>
          </cell>
          <cell r="C2706" t="str">
            <v>0000898</v>
          </cell>
          <cell r="D2706">
            <v>1010300</v>
          </cell>
          <cell r="E2706" t="str">
            <v>D</v>
          </cell>
          <cell r="F2706">
            <v>366</v>
          </cell>
          <cell r="G2706">
            <v>1485</v>
          </cell>
          <cell r="H2706">
            <v>1485</v>
          </cell>
          <cell r="I2706" t="str">
            <v>ATTACHMENT, DONATED VAULT</v>
          </cell>
          <cell r="J2706">
            <v>1990</v>
          </cell>
          <cell r="K2706">
            <v>5.04</v>
          </cell>
          <cell r="L2706">
            <v>4</v>
          </cell>
          <cell r="M2706">
            <v>1.26</v>
          </cell>
        </row>
        <row r="2707">
          <cell r="A2707" t="str">
            <v>36614851991</v>
          </cell>
          <cell r="B2707" t="str">
            <v>ESD</v>
          </cell>
          <cell r="C2707" t="str">
            <v>0000898</v>
          </cell>
          <cell r="D2707">
            <v>1010300</v>
          </cell>
          <cell r="E2707" t="str">
            <v>D</v>
          </cell>
          <cell r="F2707">
            <v>366</v>
          </cell>
          <cell r="G2707">
            <v>1485</v>
          </cell>
          <cell r="H2707">
            <v>1485</v>
          </cell>
          <cell r="I2707" t="str">
            <v>ATTACHMENT, DONATED VAULT</v>
          </cell>
          <cell r="J2707">
            <v>1991</v>
          </cell>
          <cell r="K2707">
            <v>2.74</v>
          </cell>
          <cell r="L2707">
            <v>5</v>
          </cell>
          <cell r="M2707">
            <v>0.55000000000000004</v>
          </cell>
        </row>
        <row r="2708">
          <cell r="A2708" t="str">
            <v>36614851992</v>
          </cell>
          <cell r="B2708" t="str">
            <v>ESD</v>
          </cell>
          <cell r="C2708" t="str">
            <v>0000898</v>
          </cell>
          <cell r="D2708">
            <v>1010300</v>
          </cell>
          <cell r="E2708" t="str">
            <v>D</v>
          </cell>
          <cell r="F2708">
            <v>366</v>
          </cell>
          <cell r="G2708">
            <v>1485</v>
          </cell>
          <cell r="H2708">
            <v>1485</v>
          </cell>
          <cell r="I2708" t="str">
            <v>ATTACHMENT, DONATED VAULT</v>
          </cell>
          <cell r="J2708">
            <v>1992</v>
          </cell>
          <cell r="K2708">
            <v>0.56999999999999995</v>
          </cell>
          <cell r="L2708">
            <v>5</v>
          </cell>
          <cell r="M2708">
            <v>0.11</v>
          </cell>
        </row>
        <row r="2709">
          <cell r="A2709" t="str">
            <v>36614851993</v>
          </cell>
          <cell r="B2709" t="str">
            <v>ESD</v>
          </cell>
          <cell r="C2709" t="str">
            <v>0000898</v>
          </cell>
          <cell r="D2709">
            <v>1010300</v>
          </cell>
          <cell r="E2709" t="str">
            <v>D</v>
          </cell>
          <cell r="F2709">
            <v>366</v>
          </cell>
          <cell r="G2709">
            <v>1485</v>
          </cell>
          <cell r="H2709">
            <v>1485</v>
          </cell>
          <cell r="I2709" t="str">
            <v>ATTACHMENT, DONATED VAULT</v>
          </cell>
          <cell r="J2709">
            <v>1993</v>
          </cell>
          <cell r="K2709">
            <v>0.06</v>
          </cell>
          <cell r="L2709">
            <v>1</v>
          </cell>
          <cell r="M2709">
            <v>0.06</v>
          </cell>
        </row>
        <row r="2710">
          <cell r="A2710" t="str">
            <v>36614851994</v>
          </cell>
          <cell r="B2710" t="str">
            <v>ESD</v>
          </cell>
          <cell r="C2710" t="str">
            <v>0000898</v>
          </cell>
          <cell r="D2710">
            <v>1010300</v>
          </cell>
          <cell r="E2710" t="str">
            <v>D</v>
          </cell>
          <cell r="F2710">
            <v>366</v>
          </cell>
          <cell r="G2710">
            <v>1485</v>
          </cell>
          <cell r="H2710">
            <v>1485</v>
          </cell>
          <cell r="I2710" t="str">
            <v>ATTACHMENT, DONATED VAULT</v>
          </cell>
          <cell r="J2710">
            <v>1994</v>
          </cell>
          <cell r="K2710">
            <v>0.2</v>
          </cell>
          <cell r="L2710">
            <v>2</v>
          </cell>
          <cell r="M2710">
            <v>0.1</v>
          </cell>
        </row>
        <row r="2711">
          <cell r="A2711" t="str">
            <v>36614851995</v>
          </cell>
          <cell r="B2711" t="str">
            <v>ESD</v>
          </cell>
          <cell r="C2711" t="str">
            <v>0000898</v>
          </cell>
          <cell r="D2711">
            <v>1010300</v>
          </cell>
          <cell r="E2711" t="str">
            <v>D</v>
          </cell>
          <cell r="F2711">
            <v>366</v>
          </cell>
          <cell r="G2711">
            <v>1485</v>
          </cell>
          <cell r="H2711">
            <v>1485</v>
          </cell>
          <cell r="I2711" t="str">
            <v>ATTACHMENT, DONATED VAULT</v>
          </cell>
          <cell r="J2711">
            <v>1995</v>
          </cell>
          <cell r="K2711">
            <v>2.5499999999999998</v>
          </cell>
          <cell r="L2711">
            <v>1</v>
          </cell>
          <cell r="M2711">
            <v>2.5499999999999998</v>
          </cell>
        </row>
        <row r="2712">
          <cell r="A2712" t="str">
            <v>36620001962</v>
          </cell>
          <cell r="B2712" t="str">
            <v>ESD</v>
          </cell>
          <cell r="C2712" t="str">
            <v>0000898</v>
          </cell>
          <cell r="D2712">
            <v>1010300</v>
          </cell>
          <cell r="E2712" t="str">
            <v>D</v>
          </cell>
          <cell r="F2712">
            <v>366</v>
          </cell>
          <cell r="G2712">
            <v>2000</v>
          </cell>
          <cell r="H2712">
            <v>2000</v>
          </cell>
          <cell r="I2712" t="str">
            <v>VENTILATING SYSTEM EQUIPMENT</v>
          </cell>
          <cell r="J2712">
            <v>1962</v>
          </cell>
          <cell r="K2712">
            <v>2688.97</v>
          </cell>
          <cell r="L2712">
            <v>2</v>
          </cell>
          <cell r="M2712">
            <v>1344.49</v>
          </cell>
        </row>
        <row r="2713">
          <cell r="A2713" t="str">
            <v>36620001966</v>
          </cell>
          <cell r="B2713" t="str">
            <v>ESD</v>
          </cell>
          <cell r="C2713" t="str">
            <v>0000898</v>
          </cell>
          <cell r="D2713">
            <v>1010300</v>
          </cell>
          <cell r="E2713" t="str">
            <v>D</v>
          </cell>
          <cell r="F2713">
            <v>366</v>
          </cell>
          <cell r="G2713">
            <v>2000</v>
          </cell>
          <cell r="H2713">
            <v>2000</v>
          </cell>
          <cell r="I2713" t="str">
            <v>VENTILATING SYSTEM EQUIPMENT</v>
          </cell>
          <cell r="J2713">
            <v>1966</v>
          </cell>
          <cell r="K2713">
            <v>1945.68</v>
          </cell>
          <cell r="L2713">
            <v>1</v>
          </cell>
          <cell r="M2713">
            <v>1945.68</v>
          </cell>
        </row>
        <row r="2714">
          <cell r="A2714" t="str">
            <v>36620001970</v>
          </cell>
          <cell r="B2714" t="str">
            <v>ESD</v>
          </cell>
          <cell r="C2714" t="str">
            <v>0000898</v>
          </cell>
          <cell r="D2714">
            <v>1010300</v>
          </cell>
          <cell r="E2714" t="str">
            <v>D</v>
          </cell>
          <cell r="F2714">
            <v>366</v>
          </cell>
          <cell r="G2714">
            <v>2000</v>
          </cell>
          <cell r="H2714">
            <v>2000</v>
          </cell>
          <cell r="I2714" t="str">
            <v>VENTILATING SYSTEM EQUIPMENT</v>
          </cell>
          <cell r="J2714">
            <v>1970</v>
          </cell>
          <cell r="K2714">
            <v>3561.95</v>
          </cell>
          <cell r="L2714">
            <v>1</v>
          </cell>
          <cell r="M2714">
            <v>3561.95</v>
          </cell>
        </row>
        <row r="2715">
          <cell r="A2715" t="str">
            <v>36620001977</v>
          </cell>
          <cell r="B2715" t="str">
            <v>ESD</v>
          </cell>
          <cell r="C2715" t="str">
            <v>0000898</v>
          </cell>
          <cell r="D2715">
            <v>1010300</v>
          </cell>
          <cell r="E2715" t="str">
            <v>D</v>
          </cell>
          <cell r="F2715">
            <v>366</v>
          </cell>
          <cell r="G2715">
            <v>2000</v>
          </cell>
          <cell r="H2715">
            <v>2000</v>
          </cell>
          <cell r="I2715" t="str">
            <v>VENTILATING SYSTEM EQUIPMENT</v>
          </cell>
          <cell r="J2715">
            <v>1977</v>
          </cell>
          <cell r="K2715">
            <v>3984.96</v>
          </cell>
          <cell r="L2715">
            <v>1</v>
          </cell>
          <cell r="M2715">
            <v>3984.96</v>
          </cell>
        </row>
        <row r="2716">
          <cell r="A2716" t="str">
            <v>36620002003</v>
          </cell>
          <cell r="B2716" t="str">
            <v>ESD</v>
          </cell>
          <cell r="C2716" t="str">
            <v>0000898</v>
          </cell>
          <cell r="D2716">
            <v>1010300</v>
          </cell>
          <cell r="E2716" t="str">
            <v>D</v>
          </cell>
          <cell r="F2716">
            <v>366</v>
          </cell>
          <cell r="G2716">
            <v>2000</v>
          </cell>
          <cell r="H2716">
            <v>2000</v>
          </cell>
          <cell r="I2716" t="str">
            <v>VENTILATING SYSTEM EQUIPMENT</v>
          </cell>
          <cell r="J2716">
            <v>2003</v>
          </cell>
          <cell r="K2716">
            <v>16960.79</v>
          </cell>
          <cell r="L2716">
            <v>4</v>
          </cell>
          <cell r="M2716">
            <v>4240.2</v>
          </cell>
        </row>
        <row r="2717">
          <cell r="A2717" t="str">
            <v>36620002004</v>
          </cell>
          <cell r="B2717" t="str">
            <v>ESD</v>
          </cell>
          <cell r="C2717" t="str">
            <v>0000898</v>
          </cell>
          <cell r="D2717">
            <v>1010300</v>
          </cell>
          <cell r="E2717" t="str">
            <v>D</v>
          </cell>
          <cell r="F2717">
            <v>366</v>
          </cell>
          <cell r="G2717">
            <v>2000</v>
          </cell>
          <cell r="H2717">
            <v>2000</v>
          </cell>
          <cell r="I2717" t="str">
            <v>VENTILATING SYSTEM EQUIPMENT</v>
          </cell>
          <cell r="J2717">
            <v>2004</v>
          </cell>
          <cell r="K2717">
            <v>23911.97</v>
          </cell>
          <cell r="L2717">
            <v>4</v>
          </cell>
          <cell r="M2717">
            <v>5977.99</v>
          </cell>
        </row>
        <row r="2718">
          <cell r="A2718" t="str">
            <v>36620002005</v>
          </cell>
          <cell r="B2718" t="str">
            <v>ESD</v>
          </cell>
          <cell r="C2718" t="str">
            <v>0000898</v>
          </cell>
          <cell r="D2718">
            <v>1010300</v>
          </cell>
          <cell r="E2718" t="str">
            <v>D</v>
          </cell>
          <cell r="F2718">
            <v>366</v>
          </cell>
          <cell r="G2718">
            <v>2000</v>
          </cell>
          <cell r="H2718">
            <v>2000</v>
          </cell>
          <cell r="I2718" t="str">
            <v>VENTILATING SYSTEM EQUIPMENT</v>
          </cell>
          <cell r="J2718">
            <v>2005</v>
          </cell>
          <cell r="K2718">
            <v>57191.05</v>
          </cell>
          <cell r="L2718">
            <v>7</v>
          </cell>
          <cell r="M2718">
            <v>8170.15</v>
          </cell>
        </row>
        <row r="2719">
          <cell r="A2719" t="str">
            <v>36620002006</v>
          </cell>
          <cell r="B2719" t="str">
            <v>ESD</v>
          </cell>
          <cell r="C2719" t="str">
            <v>0000898</v>
          </cell>
          <cell r="D2719">
            <v>1010300</v>
          </cell>
          <cell r="E2719" t="str">
            <v>D</v>
          </cell>
          <cell r="F2719">
            <v>366</v>
          </cell>
          <cell r="G2719">
            <v>2000</v>
          </cell>
          <cell r="H2719">
            <v>2000</v>
          </cell>
          <cell r="I2719" t="str">
            <v>VENTILATING SYSTEM EQUIPMENT</v>
          </cell>
          <cell r="J2719">
            <v>2006</v>
          </cell>
          <cell r="K2719">
            <v>47473.36</v>
          </cell>
          <cell r="L2719">
            <v>7</v>
          </cell>
          <cell r="M2719">
            <v>6781.91</v>
          </cell>
        </row>
        <row r="2720">
          <cell r="A2720" t="str">
            <v>36620002007</v>
          </cell>
          <cell r="B2720" t="str">
            <v>ESD</v>
          </cell>
          <cell r="C2720" t="str">
            <v>0000898</v>
          </cell>
          <cell r="D2720">
            <v>1010300</v>
          </cell>
          <cell r="E2720" t="str">
            <v>D</v>
          </cell>
          <cell r="F2720">
            <v>366</v>
          </cell>
          <cell r="G2720">
            <v>2000</v>
          </cell>
          <cell r="H2720">
            <v>2000</v>
          </cell>
          <cell r="I2720" t="str">
            <v>VENTILATING SYSTEM EQUIPMENT</v>
          </cell>
          <cell r="J2720">
            <v>2007</v>
          </cell>
          <cell r="K2720">
            <v>1539.69</v>
          </cell>
          <cell r="L2720">
            <v>2</v>
          </cell>
          <cell r="M2720">
            <v>769.85</v>
          </cell>
        </row>
        <row r="2721">
          <cell r="A2721" t="str">
            <v>36620002008</v>
          </cell>
          <cell r="B2721" t="str">
            <v>ESD</v>
          </cell>
          <cell r="C2721" t="str">
            <v>0000898</v>
          </cell>
          <cell r="D2721">
            <v>1010300</v>
          </cell>
          <cell r="E2721" t="str">
            <v>D</v>
          </cell>
          <cell r="F2721">
            <v>366</v>
          </cell>
          <cell r="G2721">
            <v>2000</v>
          </cell>
          <cell r="H2721">
            <v>2000</v>
          </cell>
          <cell r="I2721" t="str">
            <v>VENTILATING SYSTEM EQUIPMENT</v>
          </cell>
          <cell r="J2721">
            <v>2008</v>
          </cell>
          <cell r="K2721">
            <v>11300.06</v>
          </cell>
          <cell r="L2721">
            <v>3</v>
          </cell>
          <cell r="M2721">
            <v>3766.69</v>
          </cell>
        </row>
        <row r="2722">
          <cell r="A2722" t="str">
            <v>36670001965</v>
          </cell>
          <cell r="B2722" t="str">
            <v>ESD</v>
          </cell>
          <cell r="C2722" t="str">
            <v>0000898</v>
          </cell>
          <cell r="D2722">
            <v>1010300</v>
          </cell>
          <cell r="E2722" t="str">
            <v>D</v>
          </cell>
          <cell r="F2722">
            <v>366</v>
          </cell>
          <cell r="G2722">
            <v>7000</v>
          </cell>
          <cell r="H2722">
            <v>7000</v>
          </cell>
          <cell r="I2722" t="str">
            <v>Dallas Network - Ventilating System Equipment</v>
          </cell>
          <cell r="J2722">
            <v>1965</v>
          </cell>
          <cell r="K2722">
            <v>25908.92</v>
          </cell>
          <cell r="L2722">
            <v>140</v>
          </cell>
          <cell r="M2722">
            <v>185.06</v>
          </cell>
        </row>
        <row r="2723">
          <cell r="A2723" t="str">
            <v>36670001966</v>
          </cell>
          <cell r="B2723" t="str">
            <v>ESD</v>
          </cell>
          <cell r="C2723" t="str">
            <v>0000898</v>
          </cell>
          <cell r="D2723">
            <v>1010300</v>
          </cell>
          <cell r="E2723" t="str">
            <v>D</v>
          </cell>
          <cell r="F2723">
            <v>366</v>
          </cell>
          <cell r="G2723">
            <v>7000</v>
          </cell>
          <cell r="H2723">
            <v>7000</v>
          </cell>
          <cell r="I2723" t="str">
            <v>Dallas Network - Ventilating System Equipment</v>
          </cell>
          <cell r="J2723">
            <v>1966</v>
          </cell>
          <cell r="K2723">
            <v>7731.27</v>
          </cell>
          <cell r="L2723">
            <v>11</v>
          </cell>
          <cell r="M2723">
            <v>702.84</v>
          </cell>
        </row>
        <row r="2724">
          <cell r="A2724" t="str">
            <v>36670001967</v>
          </cell>
          <cell r="B2724" t="str">
            <v>ESD</v>
          </cell>
          <cell r="C2724" t="str">
            <v>0000898</v>
          </cell>
          <cell r="D2724">
            <v>1010300</v>
          </cell>
          <cell r="E2724" t="str">
            <v>D</v>
          </cell>
          <cell r="F2724">
            <v>366</v>
          </cell>
          <cell r="G2724">
            <v>7000</v>
          </cell>
          <cell r="H2724">
            <v>7000</v>
          </cell>
          <cell r="I2724" t="str">
            <v>Dallas Network - Ventilating System Equipment</v>
          </cell>
          <cell r="J2724">
            <v>1967</v>
          </cell>
          <cell r="K2724">
            <v>18325.330000000002</v>
          </cell>
          <cell r="L2724">
            <v>20</v>
          </cell>
          <cell r="M2724">
            <v>916.27</v>
          </cell>
        </row>
        <row r="2725">
          <cell r="A2725" t="str">
            <v>36670001968</v>
          </cell>
          <cell r="B2725" t="str">
            <v>ESD</v>
          </cell>
          <cell r="C2725" t="str">
            <v>0000898</v>
          </cell>
          <cell r="D2725">
            <v>1010300</v>
          </cell>
          <cell r="E2725" t="str">
            <v>D</v>
          </cell>
          <cell r="F2725">
            <v>366</v>
          </cell>
          <cell r="G2725">
            <v>7000</v>
          </cell>
          <cell r="H2725">
            <v>7000</v>
          </cell>
          <cell r="I2725" t="str">
            <v>Dallas Network - Ventilating System Equipment</v>
          </cell>
          <cell r="J2725">
            <v>1968</v>
          </cell>
          <cell r="K2725">
            <v>8631.24</v>
          </cell>
          <cell r="L2725">
            <v>10</v>
          </cell>
          <cell r="M2725">
            <v>863.12</v>
          </cell>
        </row>
        <row r="2726">
          <cell r="A2726" t="str">
            <v>36670001969</v>
          </cell>
          <cell r="B2726" t="str">
            <v>ESD</v>
          </cell>
          <cell r="C2726" t="str">
            <v>0000898</v>
          </cell>
          <cell r="D2726">
            <v>1010300</v>
          </cell>
          <cell r="E2726" t="str">
            <v>D</v>
          </cell>
          <cell r="F2726">
            <v>366</v>
          </cell>
          <cell r="G2726">
            <v>7000</v>
          </cell>
          <cell r="H2726">
            <v>7000</v>
          </cell>
          <cell r="I2726" t="str">
            <v>Dallas Network - Ventilating System Equipment</v>
          </cell>
          <cell r="J2726">
            <v>1969</v>
          </cell>
          <cell r="K2726">
            <v>19254.28</v>
          </cell>
          <cell r="L2726">
            <v>20</v>
          </cell>
          <cell r="M2726">
            <v>962.71</v>
          </cell>
        </row>
        <row r="2727">
          <cell r="A2727" t="str">
            <v>36670001970</v>
          </cell>
          <cell r="B2727" t="str">
            <v>ESD</v>
          </cell>
          <cell r="C2727" t="str">
            <v>0000898</v>
          </cell>
          <cell r="D2727">
            <v>1010300</v>
          </cell>
          <cell r="E2727" t="str">
            <v>D</v>
          </cell>
          <cell r="F2727">
            <v>366</v>
          </cell>
          <cell r="G2727">
            <v>7000</v>
          </cell>
          <cell r="H2727">
            <v>7000</v>
          </cell>
          <cell r="I2727" t="str">
            <v>Dallas Network - Ventilating System Equipment</v>
          </cell>
          <cell r="J2727">
            <v>1970</v>
          </cell>
          <cell r="K2727">
            <v>14301.42</v>
          </cell>
          <cell r="L2727">
            <v>11</v>
          </cell>
          <cell r="M2727">
            <v>1300.1300000000001</v>
          </cell>
        </row>
        <row r="2728">
          <cell r="A2728" t="str">
            <v>36670001971</v>
          </cell>
          <cell r="B2728" t="str">
            <v>ESD</v>
          </cell>
          <cell r="C2728" t="str">
            <v>0000898</v>
          </cell>
          <cell r="D2728">
            <v>1010300</v>
          </cell>
          <cell r="E2728" t="str">
            <v>D</v>
          </cell>
          <cell r="F2728">
            <v>366</v>
          </cell>
          <cell r="G2728">
            <v>7000</v>
          </cell>
          <cell r="H2728">
            <v>7000</v>
          </cell>
          <cell r="I2728" t="str">
            <v>Dallas Network - Ventilating System Equipment</v>
          </cell>
          <cell r="J2728">
            <v>1971</v>
          </cell>
          <cell r="K2728">
            <v>12903.27</v>
          </cell>
          <cell r="L2728">
            <v>13</v>
          </cell>
          <cell r="M2728">
            <v>992.56</v>
          </cell>
        </row>
        <row r="2729">
          <cell r="A2729" t="str">
            <v>36670001972</v>
          </cell>
          <cell r="B2729" t="str">
            <v>ESD</v>
          </cell>
          <cell r="C2729" t="str">
            <v>0000898</v>
          </cell>
          <cell r="D2729">
            <v>1010300</v>
          </cell>
          <cell r="E2729" t="str">
            <v>D</v>
          </cell>
          <cell r="F2729">
            <v>366</v>
          </cell>
          <cell r="G2729">
            <v>7000</v>
          </cell>
          <cell r="H2729">
            <v>7000</v>
          </cell>
          <cell r="I2729" t="str">
            <v>Dallas Network - Ventilating System Equipment</v>
          </cell>
          <cell r="J2729">
            <v>1972</v>
          </cell>
          <cell r="K2729">
            <v>3683.51</v>
          </cell>
          <cell r="L2729">
            <v>8</v>
          </cell>
          <cell r="M2729">
            <v>460.44</v>
          </cell>
        </row>
        <row r="2730">
          <cell r="A2730" t="str">
            <v>36670001973</v>
          </cell>
          <cell r="B2730" t="str">
            <v>ESD</v>
          </cell>
          <cell r="C2730" t="str">
            <v>0000898</v>
          </cell>
          <cell r="D2730">
            <v>1010300</v>
          </cell>
          <cell r="E2730" t="str">
            <v>D</v>
          </cell>
          <cell r="F2730">
            <v>366</v>
          </cell>
          <cell r="G2730">
            <v>7000</v>
          </cell>
          <cell r="H2730">
            <v>7000</v>
          </cell>
          <cell r="I2730" t="str">
            <v>Dallas Network - Ventilating System Equipment</v>
          </cell>
          <cell r="J2730">
            <v>1973</v>
          </cell>
          <cell r="K2730">
            <v>7584.85</v>
          </cell>
          <cell r="L2730">
            <v>7</v>
          </cell>
          <cell r="M2730">
            <v>1083.55</v>
          </cell>
        </row>
        <row r="2731">
          <cell r="A2731" t="str">
            <v>36670001974</v>
          </cell>
          <cell r="B2731" t="str">
            <v>ESD</v>
          </cell>
          <cell r="C2731" t="str">
            <v>0000898</v>
          </cell>
          <cell r="D2731">
            <v>1010300</v>
          </cell>
          <cell r="E2731" t="str">
            <v>D</v>
          </cell>
          <cell r="F2731">
            <v>366</v>
          </cell>
          <cell r="G2731">
            <v>7000</v>
          </cell>
          <cell r="H2731">
            <v>7000</v>
          </cell>
          <cell r="I2731" t="str">
            <v>Dallas Network - Ventilating System Equipment</v>
          </cell>
          <cell r="J2731">
            <v>1974</v>
          </cell>
          <cell r="K2731">
            <v>32546.91</v>
          </cell>
          <cell r="L2731">
            <v>34</v>
          </cell>
          <cell r="M2731">
            <v>957.26</v>
          </cell>
        </row>
        <row r="2732">
          <cell r="A2732" t="str">
            <v>36670001975</v>
          </cell>
          <cell r="B2732" t="str">
            <v>ESD</v>
          </cell>
          <cell r="C2732" t="str">
            <v>0000898</v>
          </cell>
          <cell r="D2732">
            <v>1010300</v>
          </cell>
          <cell r="E2732" t="str">
            <v>D</v>
          </cell>
          <cell r="F2732">
            <v>366</v>
          </cell>
          <cell r="G2732">
            <v>7000</v>
          </cell>
          <cell r="H2732">
            <v>7000</v>
          </cell>
          <cell r="I2732" t="str">
            <v>Dallas Network - Ventilating System Equipment</v>
          </cell>
          <cell r="J2732">
            <v>1975</v>
          </cell>
          <cell r="K2732">
            <v>15958.95</v>
          </cell>
          <cell r="L2732">
            <v>26</v>
          </cell>
          <cell r="M2732">
            <v>613.80999999999995</v>
          </cell>
        </row>
        <row r="2733">
          <cell r="A2733" t="str">
            <v>36670001976</v>
          </cell>
          <cell r="B2733" t="str">
            <v>ESD</v>
          </cell>
          <cell r="C2733" t="str">
            <v>0000898</v>
          </cell>
          <cell r="D2733">
            <v>1010300</v>
          </cell>
          <cell r="E2733" t="str">
            <v>D</v>
          </cell>
          <cell r="F2733">
            <v>366</v>
          </cell>
          <cell r="G2733">
            <v>7000</v>
          </cell>
          <cell r="H2733">
            <v>7000</v>
          </cell>
          <cell r="I2733" t="str">
            <v>Dallas Network - Ventilating System Equipment</v>
          </cell>
          <cell r="J2733">
            <v>1976</v>
          </cell>
          <cell r="K2733">
            <v>2639.5</v>
          </cell>
          <cell r="L2733">
            <v>3</v>
          </cell>
          <cell r="M2733">
            <v>879.83</v>
          </cell>
        </row>
        <row r="2734">
          <cell r="A2734" t="str">
            <v>36670001977</v>
          </cell>
          <cell r="B2734" t="str">
            <v>ESD</v>
          </cell>
          <cell r="C2734" t="str">
            <v>0000898</v>
          </cell>
          <cell r="D2734">
            <v>1010300</v>
          </cell>
          <cell r="E2734" t="str">
            <v>D</v>
          </cell>
          <cell r="F2734">
            <v>366</v>
          </cell>
          <cell r="G2734">
            <v>7000</v>
          </cell>
          <cell r="H2734">
            <v>7000</v>
          </cell>
          <cell r="I2734" t="str">
            <v>Dallas Network - Ventilating System Equipment</v>
          </cell>
          <cell r="J2734">
            <v>1977</v>
          </cell>
          <cell r="K2734">
            <v>8591.82</v>
          </cell>
          <cell r="L2734">
            <v>10</v>
          </cell>
          <cell r="M2734">
            <v>859.18</v>
          </cell>
        </row>
        <row r="2735">
          <cell r="A2735" t="str">
            <v>36670001978</v>
          </cell>
          <cell r="B2735" t="str">
            <v>ESD</v>
          </cell>
          <cell r="C2735" t="str">
            <v>0000898</v>
          </cell>
          <cell r="D2735">
            <v>1010300</v>
          </cell>
          <cell r="E2735" t="str">
            <v>D</v>
          </cell>
          <cell r="F2735">
            <v>366</v>
          </cell>
          <cell r="G2735">
            <v>7000</v>
          </cell>
          <cell r="H2735">
            <v>7000</v>
          </cell>
          <cell r="I2735" t="str">
            <v>Dallas Network - Ventilating System Equipment</v>
          </cell>
          <cell r="J2735">
            <v>1978</v>
          </cell>
          <cell r="K2735">
            <v>2886.7</v>
          </cell>
          <cell r="L2735">
            <v>2</v>
          </cell>
          <cell r="M2735">
            <v>1443.35</v>
          </cell>
        </row>
        <row r="2736">
          <cell r="A2736" t="str">
            <v>36670001980</v>
          </cell>
          <cell r="B2736" t="str">
            <v>ESD</v>
          </cell>
          <cell r="C2736" t="str">
            <v>0000898</v>
          </cell>
          <cell r="D2736">
            <v>1010300</v>
          </cell>
          <cell r="E2736" t="str">
            <v>D</v>
          </cell>
          <cell r="F2736">
            <v>366</v>
          </cell>
          <cell r="G2736">
            <v>7000</v>
          </cell>
          <cell r="H2736">
            <v>7000</v>
          </cell>
          <cell r="I2736" t="str">
            <v>Dallas Network - Ventilating System Equipment</v>
          </cell>
          <cell r="J2736">
            <v>1980</v>
          </cell>
          <cell r="K2736">
            <v>12436.58</v>
          </cell>
          <cell r="L2736">
            <v>6</v>
          </cell>
          <cell r="M2736">
            <v>2072.7600000000002</v>
          </cell>
        </row>
        <row r="2737">
          <cell r="A2737" t="str">
            <v>36670001981</v>
          </cell>
          <cell r="B2737" t="str">
            <v>ESD</v>
          </cell>
          <cell r="C2737" t="str">
            <v>0000898</v>
          </cell>
          <cell r="D2737">
            <v>1010300</v>
          </cell>
          <cell r="E2737" t="str">
            <v>D</v>
          </cell>
          <cell r="F2737">
            <v>366</v>
          </cell>
          <cell r="G2737">
            <v>7000</v>
          </cell>
          <cell r="H2737">
            <v>7000</v>
          </cell>
          <cell r="I2737" t="str">
            <v>Dallas Network - Ventilating System Equipment</v>
          </cell>
          <cell r="J2737">
            <v>1981</v>
          </cell>
          <cell r="K2737">
            <v>35471.56</v>
          </cell>
          <cell r="L2737">
            <v>25</v>
          </cell>
          <cell r="M2737">
            <v>1418.86</v>
          </cell>
        </row>
        <row r="2738">
          <cell r="A2738" t="str">
            <v>36670001982</v>
          </cell>
          <cell r="B2738" t="str">
            <v>ESD</v>
          </cell>
          <cell r="C2738" t="str">
            <v>0000898</v>
          </cell>
          <cell r="D2738">
            <v>1010300</v>
          </cell>
          <cell r="E2738" t="str">
            <v>D</v>
          </cell>
          <cell r="F2738">
            <v>366</v>
          </cell>
          <cell r="G2738">
            <v>7000</v>
          </cell>
          <cell r="H2738">
            <v>7000</v>
          </cell>
          <cell r="I2738" t="str">
            <v>Dallas Network - Ventilating System Equipment</v>
          </cell>
          <cell r="J2738">
            <v>1982</v>
          </cell>
          <cell r="K2738">
            <v>138579.85</v>
          </cell>
          <cell r="L2738">
            <v>51</v>
          </cell>
          <cell r="M2738">
            <v>2717.25</v>
          </cell>
        </row>
        <row r="2739">
          <cell r="A2739" t="str">
            <v>36670001983</v>
          </cell>
          <cell r="B2739" t="str">
            <v>ESD</v>
          </cell>
          <cell r="C2739" t="str">
            <v>0000898</v>
          </cell>
          <cell r="D2739">
            <v>1010300</v>
          </cell>
          <cell r="E2739" t="str">
            <v>D</v>
          </cell>
          <cell r="F2739">
            <v>366</v>
          </cell>
          <cell r="G2739">
            <v>7000</v>
          </cell>
          <cell r="H2739">
            <v>7000</v>
          </cell>
          <cell r="I2739" t="str">
            <v>Dallas Network - Ventilating System Equipment</v>
          </cell>
          <cell r="J2739">
            <v>1983</v>
          </cell>
          <cell r="K2739">
            <v>128662.23</v>
          </cell>
          <cell r="L2739">
            <v>9</v>
          </cell>
          <cell r="M2739">
            <v>14295.8</v>
          </cell>
        </row>
        <row r="2740">
          <cell r="A2740" t="str">
            <v>36670001984</v>
          </cell>
          <cell r="B2740" t="str">
            <v>ESD</v>
          </cell>
          <cell r="C2740" t="str">
            <v>0000898</v>
          </cell>
          <cell r="D2740">
            <v>1010300</v>
          </cell>
          <cell r="E2740" t="str">
            <v>D</v>
          </cell>
          <cell r="F2740">
            <v>366</v>
          </cell>
          <cell r="G2740">
            <v>7000</v>
          </cell>
          <cell r="H2740">
            <v>7000</v>
          </cell>
          <cell r="I2740" t="str">
            <v>Dallas Network - Ventilating System Equipment</v>
          </cell>
          <cell r="J2740">
            <v>1984</v>
          </cell>
          <cell r="K2740">
            <v>46987.72</v>
          </cell>
          <cell r="L2740">
            <v>32</v>
          </cell>
          <cell r="M2740">
            <v>1468.37</v>
          </cell>
        </row>
        <row r="2741">
          <cell r="A2741" t="str">
            <v>36670001985</v>
          </cell>
          <cell r="B2741" t="str">
            <v>ESD</v>
          </cell>
          <cell r="C2741" t="str">
            <v>0000898</v>
          </cell>
          <cell r="D2741">
            <v>1010300</v>
          </cell>
          <cell r="E2741" t="str">
            <v>D</v>
          </cell>
          <cell r="F2741">
            <v>366</v>
          </cell>
          <cell r="G2741">
            <v>7000</v>
          </cell>
          <cell r="H2741">
            <v>7000</v>
          </cell>
          <cell r="I2741" t="str">
            <v>Dallas Network - Ventilating System Equipment</v>
          </cell>
          <cell r="J2741">
            <v>1985</v>
          </cell>
          <cell r="K2741">
            <v>35605.56</v>
          </cell>
          <cell r="L2741">
            <v>40</v>
          </cell>
          <cell r="M2741">
            <v>890.14</v>
          </cell>
        </row>
        <row r="2742">
          <cell r="A2742" t="str">
            <v>36670001986</v>
          </cell>
          <cell r="B2742" t="str">
            <v>ESD</v>
          </cell>
          <cell r="C2742" t="str">
            <v>0000898</v>
          </cell>
          <cell r="D2742">
            <v>1010300</v>
          </cell>
          <cell r="E2742" t="str">
            <v>D</v>
          </cell>
          <cell r="F2742">
            <v>366</v>
          </cell>
          <cell r="G2742">
            <v>7000</v>
          </cell>
          <cell r="H2742">
            <v>7000</v>
          </cell>
          <cell r="I2742" t="str">
            <v>Dallas Network - Ventilating System Equipment</v>
          </cell>
          <cell r="J2742">
            <v>1986</v>
          </cell>
          <cell r="K2742">
            <v>25736.26</v>
          </cell>
          <cell r="L2742">
            <v>16</v>
          </cell>
          <cell r="M2742">
            <v>1608.52</v>
          </cell>
        </row>
        <row r="2743">
          <cell r="A2743" t="str">
            <v>36670001987</v>
          </cell>
          <cell r="B2743" t="str">
            <v>ESD</v>
          </cell>
          <cell r="C2743" t="str">
            <v>0000898</v>
          </cell>
          <cell r="D2743">
            <v>1010300</v>
          </cell>
          <cell r="E2743" t="str">
            <v>D</v>
          </cell>
          <cell r="F2743">
            <v>366</v>
          </cell>
          <cell r="G2743">
            <v>7000</v>
          </cell>
          <cell r="H2743">
            <v>7000</v>
          </cell>
          <cell r="I2743" t="str">
            <v>Dallas Network - Ventilating System Equipment</v>
          </cell>
          <cell r="J2743">
            <v>1987</v>
          </cell>
          <cell r="K2743">
            <v>22015.61</v>
          </cell>
          <cell r="L2743">
            <v>13</v>
          </cell>
          <cell r="M2743">
            <v>1693.51</v>
          </cell>
        </row>
        <row r="2744">
          <cell r="A2744" t="str">
            <v>36670001988</v>
          </cell>
          <cell r="B2744" t="str">
            <v>ESD</v>
          </cell>
          <cell r="C2744" t="str">
            <v>0000898</v>
          </cell>
          <cell r="D2744">
            <v>1010300</v>
          </cell>
          <cell r="E2744" t="str">
            <v>D</v>
          </cell>
          <cell r="F2744">
            <v>366</v>
          </cell>
          <cell r="G2744">
            <v>7000</v>
          </cell>
          <cell r="H2744">
            <v>7000</v>
          </cell>
          <cell r="I2744" t="str">
            <v>Dallas Network - Ventilating System Equipment</v>
          </cell>
          <cell r="J2744">
            <v>1988</v>
          </cell>
          <cell r="K2744">
            <v>159966.97</v>
          </cell>
          <cell r="L2744">
            <v>10</v>
          </cell>
          <cell r="M2744">
            <v>15996.7</v>
          </cell>
        </row>
        <row r="2745">
          <cell r="A2745" t="str">
            <v>36670001991</v>
          </cell>
          <cell r="B2745" t="str">
            <v>ESD</v>
          </cell>
          <cell r="C2745" t="str">
            <v>0000898</v>
          </cell>
          <cell r="D2745">
            <v>1010300</v>
          </cell>
          <cell r="E2745" t="str">
            <v>D</v>
          </cell>
          <cell r="F2745">
            <v>366</v>
          </cell>
          <cell r="G2745">
            <v>7000</v>
          </cell>
          <cell r="H2745">
            <v>7000</v>
          </cell>
          <cell r="I2745" t="str">
            <v>Dallas Network - Ventilating System Equipment</v>
          </cell>
          <cell r="J2745">
            <v>1991</v>
          </cell>
          <cell r="K2745">
            <v>52150.85</v>
          </cell>
          <cell r="L2745">
            <v>8</v>
          </cell>
          <cell r="M2745">
            <v>6518.86</v>
          </cell>
        </row>
        <row r="2746">
          <cell r="A2746" t="str">
            <v>36670001992</v>
          </cell>
          <cell r="B2746" t="str">
            <v>ESD</v>
          </cell>
          <cell r="C2746" t="str">
            <v>0000898</v>
          </cell>
          <cell r="D2746">
            <v>1010300</v>
          </cell>
          <cell r="E2746" t="str">
            <v>D</v>
          </cell>
          <cell r="F2746">
            <v>366</v>
          </cell>
          <cell r="G2746">
            <v>7000</v>
          </cell>
          <cell r="H2746">
            <v>7000</v>
          </cell>
          <cell r="I2746" t="str">
            <v>Dallas Network - Ventilating System Equipment</v>
          </cell>
          <cell r="J2746">
            <v>1992</v>
          </cell>
          <cell r="K2746">
            <v>246972.93</v>
          </cell>
          <cell r="L2746">
            <v>36</v>
          </cell>
          <cell r="M2746">
            <v>6860.36</v>
          </cell>
        </row>
        <row r="2747">
          <cell r="A2747" t="str">
            <v>36670001993</v>
          </cell>
          <cell r="B2747" t="str">
            <v>ESD</v>
          </cell>
          <cell r="C2747" t="str">
            <v>0000898</v>
          </cell>
          <cell r="D2747">
            <v>1010300</v>
          </cell>
          <cell r="E2747" t="str">
            <v>D</v>
          </cell>
          <cell r="F2747">
            <v>366</v>
          </cell>
          <cell r="G2747">
            <v>7000</v>
          </cell>
          <cell r="H2747">
            <v>7000</v>
          </cell>
          <cell r="I2747" t="str">
            <v>Dallas Network - Ventilating System Equipment</v>
          </cell>
          <cell r="J2747">
            <v>1993</v>
          </cell>
          <cell r="K2747">
            <v>53231.54</v>
          </cell>
          <cell r="L2747">
            <v>774</v>
          </cell>
          <cell r="M2747">
            <v>68.77</v>
          </cell>
        </row>
        <row r="2748">
          <cell r="A2748" t="str">
            <v>36670001994</v>
          </cell>
          <cell r="B2748" t="str">
            <v>ESD</v>
          </cell>
          <cell r="C2748" t="str">
            <v>0000898</v>
          </cell>
          <cell r="D2748">
            <v>1010300</v>
          </cell>
          <cell r="E2748" t="str">
            <v>D</v>
          </cell>
          <cell r="F2748">
            <v>366</v>
          </cell>
          <cell r="G2748">
            <v>7000</v>
          </cell>
          <cell r="H2748">
            <v>7000</v>
          </cell>
          <cell r="I2748" t="str">
            <v>Dallas Network - Ventilating System Equipment</v>
          </cell>
          <cell r="J2748">
            <v>1994</v>
          </cell>
          <cell r="K2748">
            <v>104762.15</v>
          </cell>
          <cell r="L2748">
            <v>51</v>
          </cell>
          <cell r="M2748">
            <v>2054.16</v>
          </cell>
        </row>
        <row r="2749">
          <cell r="A2749" t="str">
            <v>36670001995</v>
          </cell>
          <cell r="B2749" t="str">
            <v>ESD</v>
          </cell>
          <cell r="C2749" t="str">
            <v>0000898</v>
          </cell>
          <cell r="D2749">
            <v>1010300</v>
          </cell>
          <cell r="E2749" t="str">
            <v>D</v>
          </cell>
          <cell r="F2749">
            <v>366</v>
          </cell>
          <cell r="G2749">
            <v>7000</v>
          </cell>
          <cell r="H2749">
            <v>7000</v>
          </cell>
          <cell r="I2749" t="str">
            <v>Dallas Network - Ventilating System Equipment</v>
          </cell>
          <cell r="J2749">
            <v>1995</v>
          </cell>
          <cell r="K2749">
            <v>2095.13</v>
          </cell>
          <cell r="L2749">
            <v>5</v>
          </cell>
          <cell r="M2749">
            <v>419.03</v>
          </cell>
        </row>
        <row r="2750">
          <cell r="A2750" t="str">
            <v>36670001996</v>
          </cell>
          <cell r="B2750" t="str">
            <v>ESD</v>
          </cell>
          <cell r="C2750" t="str">
            <v>0000898</v>
          </cell>
          <cell r="D2750">
            <v>1010300</v>
          </cell>
          <cell r="E2750" t="str">
            <v>D</v>
          </cell>
          <cell r="F2750">
            <v>366</v>
          </cell>
          <cell r="G2750">
            <v>7000</v>
          </cell>
          <cell r="H2750">
            <v>7000</v>
          </cell>
          <cell r="I2750" t="str">
            <v>Dallas Network - Ventilating System Equipment</v>
          </cell>
          <cell r="J2750">
            <v>1996</v>
          </cell>
          <cell r="K2750">
            <v>17111.759999999998</v>
          </cell>
          <cell r="L2750">
            <v>283</v>
          </cell>
          <cell r="M2750">
            <v>60.47</v>
          </cell>
        </row>
        <row r="2751">
          <cell r="A2751" t="str">
            <v>36670251965</v>
          </cell>
          <cell r="B2751" t="str">
            <v>ESD</v>
          </cell>
          <cell r="C2751" t="str">
            <v>0000898</v>
          </cell>
          <cell r="D2751">
            <v>1010300</v>
          </cell>
          <cell r="E2751" t="str">
            <v>D</v>
          </cell>
          <cell r="F2751">
            <v>366</v>
          </cell>
          <cell r="G2751">
            <v>7025</v>
          </cell>
          <cell r="H2751">
            <v>7025</v>
          </cell>
          <cell r="I2751" t="str">
            <v>Dallas Network - Duct Bank, 2-4 Conduits</v>
          </cell>
          <cell r="J2751">
            <v>1965</v>
          </cell>
          <cell r="K2751">
            <v>675034.56</v>
          </cell>
          <cell r="L2751">
            <v>96105</v>
          </cell>
          <cell r="M2751">
            <v>7.02</v>
          </cell>
        </row>
        <row r="2752">
          <cell r="A2752" t="str">
            <v>36670251966</v>
          </cell>
          <cell r="B2752" t="str">
            <v>ESD</v>
          </cell>
          <cell r="C2752" t="str">
            <v>0000898</v>
          </cell>
          <cell r="D2752">
            <v>1010300</v>
          </cell>
          <cell r="E2752" t="str">
            <v>D</v>
          </cell>
          <cell r="F2752">
            <v>366</v>
          </cell>
          <cell r="G2752">
            <v>7025</v>
          </cell>
          <cell r="H2752">
            <v>7025</v>
          </cell>
          <cell r="I2752" t="str">
            <v>Dallas Network - Duct Bank, 2-4 Conduits</v>
          </cell>
          <cell r="J2752">
            <v>1966</v>
          </cell>
          <cell r="K2752">
            <v>141963.76</v>
          </cell>
          <cell r="L2752">
            <v>10125</v>
          </cell>
          <cell r="M2752">
            <v>14.02</v>
          </cell>
        </row>
        <row r="2753">
          <cell r="A2753" t="str">
            <v>36670251967</v>
          </cell>
          <cell r="B2753" t="str">
            <v>ESD</v>
          </cell>
          <cell r="C2753" t="str">
            <v>0000898</v>
          </cell>
          <cell r="D2753">
            <v>1010300</v>
          </cell>
          <cell r="E2753" t="str">
            <v>D</v>
          </cell>
          <cell r="F2753">
            <v>366</v>
          </cell>
          <cell r="G2753">
            <v>7025</v>
          </cell>
          <cell r="H2753">
            <v>7025</v>
          </cell>
          <cell r="I2753" t="str">
            <v>Dallas Network - Duct Bank, 2-4 Conduits</v>
          </cell>
          <cell r="J2753">
            <v>1967</v>
          </cell>
          <cell r="K2753">
            <v>428916.64</v>
          </cell>
          <cell r="L2753">
            <v>25049</v>
          </cell>
          <cell r="M2753">
            <v>17.12</v>
          </cell>
        </row>
        <row r="2754">
          <cell r="A2754" t="str">
            <v>36670251968</v>
          </cell>
          <cell r="B2754" t="str">
            <v>ESD</v>
          </cell>
          <cell r="C2754" t="str">
            <v>0000898</v>
          </cell>
          <cell r="D2754">
            <v>1010300</v>
          </cell>
          <cell r="E2754" t="str">
            <v>D</v>
          </cell>
          <cell r="F2754">
            <v>366</v>
          </cell>
          <cell r="G2754">
            <v>7025</v>
          </cell>
          <cell r="H2754">
            <v>7025</v>
          </cell>
          <cell r="I2754" t="str">
            <v>Dallas Network - Duct Bank, 2-4 Conduits</v>
          </cell>
          <cell r="J2754">
            <v>1968</v>
          </cell>
          <cell r="K2754">
            <v>263193.37</v>
          </cell>
          <cell r="L2754">
            <v>16831</v>
          </cell>
          <cell r="M2754">
            <v>15.64</v>
          </cell>
        </row>
        <row r="2755">
          <cell r="A2755" t="str">
            <v>36670251969</v>
          </cell>
          <cell r="B2755" t="str">
            <v>ESD</v>
          </cell>
          <cell r="C2755" t="str">
            <v>0000898</v>
          </cell>
          <cell r="D2755">
            <v>1010300</v>
          </cell>
          <cell r="E2755" t="str">
            <v>D</v>
          </cell>
          <cell r="F2755">
            <v>366</v>
          </cell>
          <cell r="G2755">
            <v>7025</v>
          </cell>
          <cell r="H2755">
            <v>7025</v>
          </cell>
          <cell r="I2755" t="str">
            <v>Dallas Network - Duct Bank, 2-4 Conduits</v>
          </cell>
          <cell r="J2755">
            <v>1969</v>
          </cell>
          <cell r="K2755">
            <v>326318.99</v>
          </cell>
          <cell r="L2755">
            <v>20689</v>
          </cell>
          <cell r="M2755">
            <v>15.77</v>
          </cell>
        </row>
        <row r="2756">
          <cell r="A2756" t="str">
            <v>36670251970</v>
          </cell>
          <cell r="B2756" t="str">
            <v>ESD</v>
          </cell>
          <cell r="C2756" t="str">
            <v>0000898</v>
          </cell>
          <cell r="D2756">
            <v>1010300</v>
          </cell>
          <cell r="E2756" t="str">
            <v>D</v>
          </cell>
          <cell r="F2756">
            <v>366</v>
          </cell>
          <cell r="G2756">
            <v>7025</v>
          </cell>
          <cell r="H2756">
            <v>7025</v>
          </cell>
          <cell r="I2756" t="str">
            <v>Dallas Network - Duct Bank, 2-4 Conduits</v>
          </cell>
          <cell r="J2756">
            <v>1970</v>
          </cell>
          <cell r="K2756">
            <v>247172.34</v>
          </cell>
          <cell r="L2756">
            <v>14231</v>
          </cell>
          <cell r="M2756">
            <v>17.37</v>
          </cell>
        </row>
        <row r="2757">
          <cell r="A2757" t="str">
            <v>36670251971</v>
          </cell>
          <cell r="B2757" t="str">
            <v>ESD</v>
          </cell>
          <cell r="C2757" t="str">
            <v>0000898</v>
          </cell>
          <cell r="D2757">
            <v>1010300</v>
          </cell>
          <cell r="E2757" t="str">
            <v>D</v>
          </cell>
          <cell r="F2757">
            <v>366</v>
          </cell>
          <cell r="G2757">
            <v>7025</v>
          </cell>
          <cell r="H2757">
            <v>7025</v>
          </cell>
          <cell r="I2757" t="str">
            <v>Dallas Network - Duct Bank, 2-4 Conduits</v>
          </cell>
          <cell r="J2757">
            <v>1971</v>
          </cell>
          <cell r="K2757">
            <v>299810.13</v>
          </cell>
          <cell r="L2757">
            <v>13319</v>
          </cell>
          <cell r="M2757">
            <v>22.51</v>
          </cell>
        </row>
        <row r="2758">
          <cell r="A2758" t="str">
            <v>36670251972</v>
          </cell>
          <cell r="B2758" t="str">
            <v>ESD</v>
          </cell>
          <cell r="C2758" t="str">
            <v>0000898</v>
          </cell>
          <cell r="D2758">
            <v>1010300</v>
          </cell>
          <cell r="E2758" t="str">
            <v>D</v>
          </cell>
          <cell r="F2758">
            <v>366</v>
          </cell>
          <cell r="G2758">
            <v>7025</v>
          </cell>
          <cell r="H2758">
            <v>7025</v>
          </cell>
          <cell r="I2758" t="str">
            <v>Dallas Network - Duct Bank, 2-4 Conduits</v>
          </cell>
          <cell r="J2758">
            <v>1972</v>
          </cell>
          <cell r="K2758">
            <v>244192.48</v>
          </cell>
          <cell r="L2758">
            <v>11485</v>
          </cell>
          <cell r="M2758">
            <v>21.26</v>
          </cell>
        </row>
        <row r="2759">
          <cell r="A2759" t="str">
            <v>36670251973</v>
          </cell>
          <cell r="B2759" t="str">
            <v>ESD</v>
          </cell>
          <cell r="C2759" t="str">
            <v>0000898</v>
          </cell>
          <cell r="D2759">
            <v>1010300</v>
          </cell>
          <cell r="E2759" t="str">
            <v>D</v>
          </cell>
          <cell r="F2759">
            <v>366</v>
          </cell>
          <cell r="G2759">
            <v>7025</v>
          </cell>
          <cell r="H2759">
            <v>7025</v>
          </cell>
          <cell r="I2759" t="str">
            <v>Dallas Network - Duct Bank, 2-4 Conduits</v>
          </cell>
          <cell r="J2759">
            <v>1973</v>
          </cell>
          <cell r="K2759">
            <v>288890.90999999997</v>
          </cell>
          <cell r="L2759">
            <v>12735</v>
          </cell>
          <cell r="M2759">
            <v>22.68</v>
          </cell>
        </row>
        <row r="2760">
          <cell r="A2760" t="str">
            <v>36670251974</v>
          </cell>
          <cell r="B2760" t="str">
            <v>ESD</v>
          </cell>
          <cell r="C2760" t="str">
            <v>0000898</v>
          </cell>
          <cell r="D2760">
            <v>1010300</v>
          </cell>
          <cell r="E2760" t="str">
            <v>D</v>
          </cell>
          <cell r="F2760">
            <v>366</v>
          </cell>
          <cell r="G2760">
            <v>7025</v>
          </cell>
          <cell r="H2760">
            <v>7025</v>
          </cell>
          <cell r="I2760" t="str">
            <v>Dallas Network - Duct Bank, 2-4 Conduits</v>
          </cell>
          <cell r="J2760">
            <v>1974</v>
          </cell>
          <cell r="K2760">
            <v>530290.4</v>
          </cell>
          <cell r="L2760">
            <v>17127</v>
          </cell>
          <cell r="M2760">
            <v>30.96</v>
          </cell>
        </row>
        <row r="2761">
          <cell r="A2761" t="str">
            <v>36670251975</v>
          </cell>
          <cell r="B2761" t="str">
            <v>ESD</v>
          </cell>
          <cell r="C2761" t="str">
            <v>0000898</v>
          </cell>
          <cell r="D2761">
            <v>1010300</v>
          </cell>
          <cell r="E2761" t="str">
            <v>D</v>
          </cell>
          <cell r="F2761">
            <v>366</v>
          </cell>
          <cell r="G2761">
            <v>7025</v>
          </cell>
          <cell r="H2761">
            <v>7025</v>
          </cell>
          <cell r="I2761" t="str">
            <v>Dallas Network - Duct Bank, 2-4 Conduits</v>
          </cell>
          <cell r="J2761">
            <v>1975</v>
          </cell>
          <cell r="K2761">
            <v>123818.89</v>
          </cell>
          <cell r="L2761">
            <v>4781</v>
          </cell>
          <cell r="M2761">
            <v>25.9</v>
          </cell>
        </row>
        <row r="2762">
          <cell r="A2762" t="str">
            <v>36670251976</v>
          </cell>
          <cell r="B2762" t="str">
            <v>ESD</v>
          </cell>
          <cell r="C2762" t="str">
            <v>0000898</v>
          </cell>
          <cell r="D2762">
            <v>1010300</v>
          </cell>
          <cell r="E2762" t="str">
            <v>D</v>
          </cell>
          <cell r="F2762">
            <v>366</v>
          </cell>
          <cell r="G2762">
            <v>7025</v>
          </cell>
          <cell r="H2762">
            <v>7025</v>
          </cell>
          <cell r="I2762" t="str">
            <v>Dallas Network - Duct Bank, 2-4 Conduits</v>
          </cell>
          <cell r="J2762">
            <v>1976</v>
          </cell>
          <cell r="K2762">
            <v>1184.22</v>
          </cell>
          <cell r="L2762">
            <v>79</v>
          </cell>
          <cell r="M2762">
            <v>14.99</v>
          </cell>
        </row>
        <row r="2763">
          <cell r="A2763" t="str">
            <v>36670251977</v>
          </cell>
          <cell r="B2763" t="str">
            <v>ESD</v>
          </cell>
          <cell r="C2763" t="str">
            <v>0000898</v>
          </cell>
          <cell r="D2763">
            <v>1010300</v>
          </cell>
          <cell r="E2763" t="str">
            <v>D</v>
          </cell>
          <cell r="F2763">
            <v>366</v>
          </cell>
          <cell r="G2763">
            <v>7025</v>
          </cell>
          <cell r="H2763">
            <v>7025</v>
          </cell>
          <cell r="I2763" t="str">
            <v>Dallas Network - Duct Bank, 2-4 Conduits</v>
          </cell>
          <cell r="J2763">
            <v>1977</v>
          </cell>
          <cell r="K2763">
            <v>34215.910000000003</v>
          </cell>
          <cell r="L2763">
            <v>1352</v>
          </cell>
          <cell r="M2763">
            <v>25.31</v>
          </cell>
        </row>
        <row r="2764">
          <cell r="A2764" t="str">
            <v>36670251978</v>
          </cell>
          <cell r="B2764" t="str">
            <v>ESD</v>
          </cell>
          <cell r="C2764" t="str">
            <v>0000898</v>
          </cell>
          <cell r="D2764">
            <v>1010300</v>
          </cell>
          <cell r="E2764" t="str">
            <v>D</v>
          </cell>
          <cell r="F2764">
            <v>366</v>
          </cell>
          <cell r="G2764">
            <v>7025</v>
          </cell>
          <cell r="H2764">
            <v>7025</v>
          </cell>
          <cell r="I2764" t="str">
            <v>Dallas Network - Duct Bank, 2-4 Conduits</v>
          </cell>
          <cell r="J2764">
            <v>1978</v>
          </cell>
          <cell r="K2764">
            <v>47136.6</v>
          </cell>
          <cell r="L2764">
            <v>1255</v>
          </cell>
          <cell r="M2764">
            <v>37.56</v>
          </cell>
        </row>
        <row r="2765">
          <cell r="A2765" t="str">
            <v>36670251979</v>
          </cell>
          <cell r="B2765" t="str">
            <v>ESD</v>
          </cell>
          <cell r="C2765" t="str">
            <v>0000898</v>
          </cell>
          <cell r="D2765">
            <v>1010300</v>
          </cell>
          <cell r="E2765" t="str">
            <v>D</v>
          </cell>
          <cell r="F2765">
            <v>366</v>
          </cell>
          <cell r="G2765">
            <v>7025</v>
          </cell>
          <cell r="H2765">
            <v>7025</v>
          </cell>
          <cell r="I2765" t="str">
            <v>Dallas Network - Duct Bank, 2-4 Conduits</v>
          </cell>
          <cell r="J2765">
            <v>1979</v>
          </cell>
          <cell r="K2765">
            <v>53080.19</v>
          </cell>
          <cell r="L2765">
            <v>2792</v>
          </cell>
          <cell r="M2765">
            <v>19.010000000000002</v>
          </cell>
        </row>
        <row r="2766">
          <cell r="A2766" t="str">
            <v>36670251980</v>
          </cell>
          <cell r="B2766" t="str">
            <v>ESD</v>
          </cell>
          <cell r="C2766" t="str">
            <v>0000898</v>
          </cell>
          <cell r="D2766">
            <v>1010300</v>
          </cell>
          <cell r="E2766" t="str">
            <v>D</v>
          </cell>
          <cell r="F2766">
            <v>366</v>
          </cell>
          <cell r="G2766">
            <v>7025</v>
          </cell>
          <cell r="H2766">
            <v>7025</v>
          </cell>
          <cell r="I2766" t="str">
            <v>Dallas Network - Duct Bank, 2-4 Conduits</v>
          </cell>
          <cell r="J2766">
            <v>1980</v>
          </cell>
          <cell r="K2766">
            <v>44636.91</v>
          </cell>
          <cell r="L2766">
            <v>1102</v>
          </cell>
          <cell r="M2766">
            <v>40.51</v>
          </cell>
        </row>
        <row r="2767">
          <cell r="A2767" t="str">
            <v>36670251981</v>
          </cell>
          <cell r="B2767" t="str">
            <v>ESD</v>
          </cell>
          <cell r="C2767" t="str">
            <v>0000898</v>
          </cell>
          <cell r="D2767">
            <v>1010300</v>
          </cell>
          <cell r="E2767" t="str">
            <v>D</v>
          </cell>
          <cell r="F2767">
            <v>366</v>
          </cell>
          <cell r="G2767">
            <v>7025</v>
          </cell>
          <cell r="H2767">
            <v>7025</v>
          </cell>
          <cell r="I2767" t="str">
            <v>Dallas Network - Duct Bank, 2-4 Conduits</v>
          </cell>
          <cell r="J2767">
            <v>1981</v>
          </cell>
          <cell r="K2767">
            <v>100865.34</v>
          </cell>
          <cell r="L2767">
            <v>11052</v>
          </cell>
          <cell r="M2767">
            <v>9.1300000000000008</v>
          </cell>
        </row>
        <row r="2768">
          <cell r="A2768" t="str">
            <v>36670251982</v>
          </cell>
          <cell r="B2768" t="str">
            <v>ESD</v>
          </cell>
          <cell r="C2768" t="str">
            <v>0000898</v>
          </cell>
          <cell r="D2768">
            <v>1010300</v>
          </cell>
          <cell r="E2768" t="str">
            <v>D</v>
          </cell>
          <cell r="F2768">
            <v>366</v>
          </cell>
          <cell r="G2768">
            <v>7025</v>
          </cell>
          <cell r="H2768">
            <v>7025</v>
          </cell>
          <cell r="I2768" t="str">
            <v>Dallas Network - Duct Bank, 2-4 Conduits</v>
          </cell>
          <cell r="J2768">
            <v>1982</v>
          </cell>
          <cell r="K2768">
            <v>141782.44</v>
          </cell>
          <cell r="L2768">
            <v>7018</v>
          </cell>
          <cell r="M2768">
            <v>20.2</v>
          </cell>
        </row>
        <row r="2769">
          <cell r="A2769" t="str">
            <v>36670251983</v>
          </cell>
          <cell r="B2769" t="str">
            <v>ESD</v>
          </cell>
          <cell r="C2769" t="str">
            <v>0000898</v>
          </cell>
          <cell r="D2769">
            <v>1010300</v>
          </cell>
          <cell r="E2769" t="str">
            <v>D</v>
          </cell>
          <cell r="F2769">
            <v>366</v>
          </cell>
          <cell r="G2769">
            <v>7025</v>
          </cell>
          <cell r="H2769">
            <v>7025</v>
          </cell>
          <cell r="I2769" t="str">
            <v>Dallas Network - Duct Bank, 2-4 Conduits</v>
          </cell>
          <cell r="J2769">
            <v>1983</v>
          </cell>
          <cell r="K2769">
            <v>130263.54</v>
          </cell>
          <cell r="L2769">
            <v>3938</v>
          </cell>
          <cell r="M2769">
            <v>33.08</v>
          </cell>
        </row>
        <row r="2770">
          <cell r="A2770" t="str">
            <v>36670251984</v>
          </cell>
          <cell r="B2770" t="str">
            <v>ESD</v>
          </cell>
          <cell r="C2770" t="str">
            <v>0000898</v>
          </cell>
          <cell r="D2770">
            <v>1010300</v>
          </cell>
          <cell r="E2770" t="str">
            <v>D</v>
          </cell>
          <cell r="F2770">
            <v>366</v>
          </cell>
          <cell r="G2770">
            <v>7025</v>
          </cell>
          <cell r="H2770">
            <v>7025</v>
          </cell>
          <cell r="I2770" t="str">
            <v>Dallas Network - Duct Bank, 2-4 Conduits</v>
          </cell>
          <cell r="J2770">
            <v>1984</v>
          </cell>
          <cell r="K2770">
            <v>312753.8</v>
          </cell>
          <cell r="L2770">
            <v>15044</v>
          </cell>
          <cell r="M2770">
            <v>20.79</v>
          </cell>
        </row>
        <row r="2771">
          <cell r="A2771" t="str">
            <v>36670251985</v>
          </cell>
          <cell r="B2771" t="str">
            <v>ESD</v>
          </cell>
          <cell r="C2771" t="str">
            <v>0000898</v>
          </cell>
          <cell r="D2771">
            <v>1010300</v>
          </cell>
          <cell r="E2771" t="str">
            <v>D</v>
          </cell>
          <cell r="F2771">
            <v>366</v>
          </cell>
          <cell r="G2771">
            <v>7025</v>
          </cell>
          <cell r="H2771">
            <v>7025</v>
          </cell>
          <cell r="I2771" t="str">
            <v>Dallas Network - Duct Bank, 2-4 Conduits</v>
          </cell>
          <cell r="J2771">
            <v>1985</v>
          </cell>
          <cell r="K2771">
            <v>274499.73</v>
          </cell>
          <cell r="L2771">
            <v>7148</v>
          </cell>
          <cell r="M2771">
            <v>38.4</v>
          </cell>
        </row>
        <row r="2772">
          <cell r="A2772" t="str">
            <v>36670251986</v>
          </cell>
          <cell r="B2772" t="str">
            <v>ESD</v>
          </cell>
          <cell r="C2772" t="str">
            <v>0000898</v>
          </cell>
          <cell r="D2772">
            <v>1010300</v>
          </cell>
          <cell r="E2772" t="str">
            <v>D</v>
          </cell>
          <cell r="F2772">
            <v>366</v>
          </cell>
          <cell r="G2772">
            <v>7025</v>
          </cell>
          <cell r="H2772">
            <v>7025</v>
          </cell>
          <cell r="I2772" t="str">
            <v>Dallas Network - Duct Bank, 2-4 Conduits</v>
          </cell>
          <cell r="J2772">
            <v>1986</v>
          </cell>
          <cell r="K2772">
            <v>603020.85</v>
          </cell>
          <cell r="L2772">
            <v>7934</v>
          </cell>
          <cell r="M2772">
            <v>76</v>
          </cell>
        </row>
        <row r="2773">
          <cell r="A2773" t="str">
            <v>36670251987</v>
          </cell>
          <cell r="B2773" t="str">
            <v>ESD</v>
          </cell>
          <cell r="C2773" t="str">
            <v>0000898</v>
          </cell>
          <cell r="D2773">
            <v>1010300</v>
          </cell>
          <cell r="E2773" t="str">
            <v>D</v>
          </cell>
          <cell r="F2773">
            <v>366</v>
          </cell>
          <cell r="G2773">
            <v>7025</v>
          </cell>
          <cell r="H2773">
            <v>7025</v>
          </cell>
          <cell r="I2773" t="str">
            <v>Dallas Network - Duct Bank, 2-4 Conduits</v>
          </cell>
          <cell r="J2773">
            <v>1987</v>
          </cell>
          <cell r="K2773">
            <v>177644.32</v>
          </cell>
          <cell r="L2773">
            <v>17075</v>
          </cell>
          <cell r="M2773">
            <v>10.4</v>
          </cell>
        </row>
        <row r="2774">
          <cell r="A2774" t="str">
            <v>36670251988</v>
          </cell>
          <cell r="B2774" t="str">
            <v>ESD</v>
          </cell>
          <cell r="C2774" t="str">
            <v>0000898</v>
          </cell>
          <cell r="D2774">
            <v>1010300</v>
          </cell>
          <cell r="E2774" t="str">
            <v>D</v>
          </cell>
          <cell r="F2774">
            <v>366</v>
          </cell>
          <cell r="G2774">
            <v>7025</v>
          </cell>
          <cell r="H2774">
            <v>7025</v>
          </cell>
          <cell r="I2774" t="str">
            <v>Dallas Network - Duct Bank, 2-4 Conduits</v>
          </cell>
          <cell r="J2774">
            <v>1988</v>
          </cell>
          <cell r="K2774">
            <v>83324.17</v>
          </cell>
          <cell r="L2774">
            <v>2242</v>
          </cell>
          <cell r="M2774">
            <v>37.17</v>
          </cell>
        </row>
        <row r="2775">
          <cell r="A2775" t="str">
            <v>36670251989</v>
          </cell>
          <cell r="B2775" t="str">
            <v>ESD</v>
          </cell>
          <cell r="C2775" t="str">
            <v>0000898</v>
          </cell>
          <cell r="D2775">
            <v>1010300</v>
          </cell>
          <cell r="E2775" t="str">
            <v>D</v>
          </cell>
          <cell r="F2775">
            <v>366</v>
          </cell>
          <cell r="G2775">
            <v>7025</v>
          </cell>
          <cell r="H2775">
            <v>7025</v>
          </cell>
          <cell r="I2775" t="str">
            <v>Dallas Network - Duct Bank, 2-4 Conduits</v>
          </cell>
          <cell r="J2775">
            <v>1989</v>
          </cell>
          <cell r="K2775">
            <v>47664.32</v>
          </cell>
          <cell r="L2775">
            <v>5293</v>
          </cell>
          <cell r="M2775">
            <v>9.01</v>
          </cell>
        </row>
        <row r="2776">
          <cell r="A2776" t="str">
            <v>36670251990</v>
          </cell>
          <cell r="B2776" t="str">
            <v>ESD</v>
          </cell>
          <cell r="C2776" t="str">
            <v>0000898</v>
          </cell>
          <cell r="D2776">
            <v>1010300</v>
          </cell>
          <cell r="E2776" t="str">
            <v>D</v>
          </cell>
          <cell r="F2776">
            <v>366</v>
          </cell>
          <cell r="G2776">
            <v>7025</v>
          </cell>
          <cell r="H2776">
            <v>7025</v>
          </cell>
          <cell r="I2776" t="str">
            <v>Dallas Network - Duct Bank, 2-4 Conduits</v>
          </cell>
          <cell r="J2776">
            <v>1990</v>
          </cell>
          <cell r="K2776">
            <v>142077.54999999999</v>
          </cell>
          <cell r="L2776">
            <v>4570</v>
          </cell>
          <cell r="M2776">
            <v>31.09</v>
          </cell>
        </row>
        <row r="2777">
          <cell r="A2777" t="str">
            <v>36670251991</v>
          </cell>
          <cell r="B2777" t="str">
            <v>ESD</v>
          </cell>
          <cell r="C2777" t="str">
            <v>0000898</v>
          </cell>
          <cell r="D2777">
            <v>1010300</v>
          </cell>
          <cell r="E2777" t="str">
            <v>D</v>
          </cell>
          <cell r="F2777">
            <v>366</v>
          </cell>
          <cell r="G2777">
            <v>7025</v>
          </cell>
          <cell r="H2777">
            <v>7025</v>
          </cell>
          <cell r="I2777" t="str">
            <v>Dallas Network - Duct Bank, 2-4 Conduits</v>
          </cell>
          <cell r="J2777">
            <v>1991</v>
          </cell>
          <cell r="K2777">
            <v>73046.149999999994</v>
          </cell>
          <cell r="L2777">
            <v>2410</v>
          </cell>
          <cell r="M2777">
            <v>30.31</v>
          </cell>
        </row>
        <row r="2778">
          <cell r="A2778" t="str">
            <v>36670251992</v>
          </cell>
          <cell r="B2778" t="str">
            <v>ESD</v>
          </cell>
          <cell r="C2778" t="str">
            <v>0000898</v>
          </cell>
          <cell r="D2778">
            <v>1010300</v>
          </cell>
          <cell r="E2778" t="str">
            <v>D</v>
          </cell>
          <cell r="F2778">
            <v>366</v>
          </cell>
          <cell r="G2778">
            <v>7025</v>
          </cell>
          <cell r="H2778">
            <v>7025</v>
          </cell>
          <cell r="I2778" t="str">
            <v>Dallas Network - Duct Bank, 2-4 Conduits</v>
          </cell>
          <cell r="J2778">
            <v>1992</v>
          </cell>
          <cell r="K2778">
            <v>162702.24</v>
          </cell>
          <cell r="L2778">
            <v>6825</v>
          </cell>
          <cell r="M2778">
            <v>23.84</v>
          </cell>
        </row>
        <row r="2779">
          <cell r="A2779" t="str">
            <v>36670251993</v>
          </cell>
          <cell r="B2779" t="str">
            <v>ESD</v>
          </cell>
          <cell r="C2779" t="str">
            <v>0000898</v>
          </cell>
          <cell r="D2779">
            <v>1010300</v>
          </cell>
          <cell r="E2779" t="str">
            <v>D</v>
          </cell>
          <cell r="F2779">
            <v>366</v>
          </cell>
          <cell r="G2779">
            <v>7025</v>
          </cell>
          <cell r="H2779">
            <v>7025</v>
          </cell>
          <cell r="I2779" t="str">
            <v>Dallas Network - Duct Bank, 2-4 Conduits</v>
          </cell>
          <cell r="J2779">
            <v>1993</v>
          </cell>
          <cell r="K2779">
            <v>9930.31</v>
          </cell>
          <cell r="L2779">
            <v>2421</v>
          </cell>
          <cell r="M2779">
            <v>4.0999999999999996</v>
          </cell>
        </row>
        <row r="2780">
          <cell r="A2780" t="str">
            <v>36670251994</v>
          </cell>
          <cell r="B2780" t="str">
            <v>ESD</v>
          </cell>
          <cell r="C2780" t="str">
            <v>0000898</v>
          </cell>
          <cell r="D2780">
            <v>1010300</v>
          </cell>
          <cell r="E2780" t="str">
            <v>D</v>
          </cell>
          <cell r="F2780">
            <v>366</v>
          </cell>
          <cell r="G2780">
            <v>7025</v>
          </cell>
          <cell r="H2780">
            <v>7025</v>
          </cell>
          <cell r="I2780" t="str">
            <v>Dallas Network - Duct Bank, 2-4 Conduits</v>
          </cell>
          <cell r="J2780">
            <v>1994</v>
          </cell>
          <cell r="K2780">
            <v>772851.73</v>
          </cell>
          <cell r="L2780">
            <v>2890</v>
          </cell>
          <cell r="M2780">
            <v>267.42</v>
          </cell>
        </row>
        <row r="2781">
          <cell r="A2781" t="str">
            <v>36670251995</v>
          </cell>
          <cell r="B2781" t="str">
            <v>ESD</v>
          </cell>
          <cell r="C2781" t="str">
            <v>0000898</v>
          </cell>
          <cell r="D2781">
            <v>1010300</v>
          </cell>
          <cell r="E2781" t="str">
            <v>D</v>
          </cell>
          <cell r="F2781">
            <v>366</v>
          </cell>
          <cell r="G2781">
            <v>7025</v>
          </cell>
          <cell r="H2781">
            <v>7025</v>
          </cell>
          <cell r="I2781" t="str">
            <v>Dallas Network - Duct Bank, 2-4 Conduits</v>
          </cell>
          <cell r="J2781">
            <v>1995</v>
          </cell>
          <cell r="K2781">
            <v>254054.32</v>
          </cell>
          <cell r="L2781">
            <v>7069</v>
          </cell>
          <cell r="M2781">
            <v>35.94</v>
          </cell>
        </row>
        <row r="2782">
          <cell r="A2782" t="str">
            <v>36670251996</v>
          </cell>
          <cell r="B2782" t="str">
            <v>ESD</v>
          </cell>
          <cell r="C2782" t="str">
            <v>0000898</v>
          </cell>
          <cell r="D2782">
            <v>1010300</v>
          </cell>
          <cell r="E2782" t="str">
            <v>D</v>
          </cell>
          <cell r="F2782">
            <v>366</v>
          </cell>
          <cell r="G2782">
            <v>7025</v>
          </cell>
          <cell r="H2782">
            <v>7025</v>
          </cell>
          <cell r="I2782" t="str">
            <v>Dallas Network - Duct Bank, 2-4 Conduits</v>
          </cell>
          <cell r="J2782">
            <v>1996</v>
          </cell>
          <cell r="K2782">
            <v>195163.57</v>
          </cell>
          <cell r="L2782">
            <v>6646</v>
          </cell>
          <cell r="M2782">
            <v>29.37</v>
          </cell>
        </row>
        <row r="2783">
          <cell r="A2783" t="str">
            <v>36670251997</v>
          </cell>
          <cell r="B2783" t="str">
            <v>ESD</v>
          </cell>
          <cell r="C2783" t="str">
            <v>0000898</v>
          </cell>
          <cell r="D2783">
            <v>1010300</v>
          </cell>
          <cell r="E2783" t="str">
            <v>D</v>
          </cell>
          <cell r="F2783">
            <v>366</v>
          </cell>
          <cell r="G2783">
            <v>7025</v>
          </cell>
          <cell r="H2783">
            <v>7025</v>
          </cell>
          <cell r="I2783" t="str">
            <v>Dallas Network - Duct Bank, 2-4 Conduits</v>
          </cell>
          <cell r="J2783">
            <v>1997</v>
          </cell>
          <cell r="K2783">
            <v>63880.15</v>
          </cell>
          <cell r="L2783">
            <v>3502</v>
          </cell>
          <cell r="M2783">
            <v>18.239999999999998</v>
          </cell>
        </row>
        <row r="2784">
          <cell r="A2784" t="str">
            <v>36670251998</v>
          </cell>
          <cell r="B2784" t="str">
            <v>ESD</v>
          </cell>
          <cell r="C2784" t="str">
            <v>0000898</v>
          </cell>
          <cell r="D2784">
            <v>1010300</v>
          </cell>
          <cell r="E2784" t="str">
            <v>D</v>
          </cell>
          <cell r="F2784">
            <v>366</v>
          </cell>
          <cell r="G2784">
            <v>7025</v>
          </cell>
          <cell r="H2784">
            <v>7025</v>
          </cell>
          <cell r="I2784" t="str">
            <v>Dallas Network - Duct Bank, 2-4 Conduits</v>
          </cell>
          <cell r="J2784">
            <v>1998</v>
          </cell>
          <cell r="K2784">
            <v>23588.75</v>
          </cell>
          <cell r="L2784">
            <v>483</v>
          </cell>
          <cell r="M2784">
            <v>48.84</v>
          </cell>
        </row>
        <row r="2785">
          <cell r="A2785" t="str">
            <v>36670301965</v>
          </cell>
          <cell r="B2785" t="str">
            <v>ESD</v>
          </cell>
          <cell r="C2785" t="str">
            <v>0000898</v>
          </cell>
          <cell r="D2785">
            <v>1010300</v>
          </cell>
          <cell r="E2785" t="str">
            <v>D</v>
          </cell>
          <cell r="F2785">
            <v>366</v>
          </cell>
          <cell r="G2785">
            <v>7030</v>
          </cell>
          <cell r="H2785">
            <v>7030</v>
          </cell>
          <cell r="I2785" t="str">
            <v>Dallas Network - Duct Bank, 5-8 Conduits</v>
          </cell>
          <cell r="J2785">
            <v>1965</v>
          </cell>
          <cell r="K2785">
            <v>209078.9</v>
          </cell>
          <cell r="L2785">
            <v>22752</v>
          </cell>
          <cell r="M2785">
            <v>9.19</v>
          </cell>
        </row>
        <row r="2786">
          <cell r="A2786" t="str">
            <v>36670301966</v>
          </cell>
          <cell r="B2786" t="str">
            <v>ESD</v>
          </cell>
          <cell r="C2786" t="str">
            <v>0000898</v>
          </cell>
          <cell r="D2786">
            <v>1010300</v>
          </cell>
          <cell r="E2786" t="str">
            <v>D</v>
          </cell>
          <cell r="F2786">
            <v>366</v>
          </cell>
          <cell r="G2786">
            <v>7030</v>
          </cell>
          <cell r="H2786">
            <v>7030</v>
          </cell>
          <cell r="I2786" t="str">
            <v>Dallas Network - Duct Bank, 5-8 Conduits</v>
          </cell>
          <cell r="J2786">
            <v>1966</v>
          </cell>
          <cell r="K2786">
            <v>67428.84</v>
          </cell>
          <cell r="L2786">
            <v>2546</v>
          </cell>
          <cell r="M2786">
            <v>26.48</v>
          </cell>
        </row>
        <row r="2787">
          <cell r="A2787" t="str">
            <v>36670301967</v>
          </cell>
          <cell r="B2787" t="str">
            <v>ESD</v>
          </cell>
          <cell r="C2787" t="str">
            <v>0000898</v>
          </cell>
          <cell r="D2787">
            <v>1010300</v>
          </cell>
          <cell r="E2787" t="str">
            <v>D</v>
          </cell>
          <cell r="F2787">
            <v>366</v>
          </cell>
          <cell r="G2787">
            <v>7030</v>
          </cell>
          <cell r="H2787">
            <v>7030</v>
          </cell>
          <cell r="I2787" t="str">
            <v>Dallas Network - Duct Bank, 5-8 Conduits</v>
          </cell>
          <cell r="J2787">
            <v>1967</v>
          </cell>
          <cell r="K2787">
            <v>375629.86</v>
          </cell>
          <cell r="L2787">
            <v>18219</v>
          </cell>
          <cell r="M2787">
            <v>20.62</v>
          </cell>
        </row>
        <row r="2788">
          <cell r="A2788" t="str">
            <v>36670301968</v>
          </cell>
          <cell r="B2788" t="str">
            <v>ESD</v>
          </cell>
          <cell r="C2788" t="str">
            <v>0000898</v>
          </cell>
          <cell r="D2788">
            <v>1010300</v>
          </cell>
          <cell r="E2788" t="str">
            <v>D</v>
          </cell>
          <cell r="F2788">
            <v>366</v>
          </cell>
          <cell r="G2788">
            <v>7030</v>
          </cell>
          <cell r="H2788">
            <v>7030</v>
          </cell>
          <cell r="I2788" t="str">
            <v>Dallas Network - Duct Bank, 5-8 Conduits</v>
          </cell>
          <cell r="J2788">
            <v>1968</v>
          </cell>
          <cell r="K2788">
            <v>117898.13</v>
          </cell>
          <cell r="L2788">
            <v>9675</v>
          </cell>
          <cell r="M2788">
            <v>12.19</v>
          </cell>
        </row>
        <row r="2789">
          <cell r="A2789" t="str">
            <v>36670301969</v>
          </cell>
          <cell r="B2789" t="str">
            <v>ESD</v>
          </cell>
          <cell r="C2789" t="str">
            <v>0000898</v>
          </cell>
          <cell r="D2789">
            <v>1010300</v>
          </cell>
          <cell r="E2789" t="str">
            <v>D</v>
          </cell>
          <cell r="F2789">
            <v>366</v>
          </cell>
          <cell r="G2789">
            <v>7030</v>
          </cell>
          <cell r="H2789">
            <v>7030</v>
          </cell>
          <cell r="I2789" t="str">
            <v>Dallas Network - Duct Bank, 5-8 Conduits</v>
          </cell>
          <cell r="J2789">
            <v>1969</v>
          </cell>
          <cell r="K2789">
            <v>569423.66</v>
          </cell>
          <cell r="L2789">
            <v>23187</v>
          </cell>
          <cell r="M2789">
            <v>24.56</v>
          </cell>
        </row>
        <row r="2790">
          <cell r="A2790" t="str">
            <v>36670301970</v>
          </cell>
          <cell r="B2790" t="str">
            <v>ESD</v>
          </cell>
          <cell r="C2790" t="str">
            <v>0000898</v>
          </cell>
          <cell r="D2790">
            <v>1010300</v>
          </cell>
          <cell r="E2790" t="str">
            <v>D</v>
          </cell>
          <cell r="F2790">
            <v>366</v>
          </cell>
          <cell r="G2790">
            <v>7030</v>
          </cell>
          <cell r="H2790">
            <v>7030</v>
          </cell>
          <cell r="I2790" t="str">
            <v>Dallas Network - Duct Bank, 5-8 Conduits</v>
          </cell>
          <cell r="J2790">
            <v>1970</v>
          </cell>
          <cell r="K2790">
            <v>459838.83</v>
          </cell>
          <cell r="L2790">
            <v>17064</v>
          </cell>
          <cell r="M2790">
            <v>26.95</v>
          </cell>
        </row>
        <row r="2791">
          <cell r="A2791" t="str">
            <v>36670301971</v>
          </cell>
          <cell r="B2791" t="str">
            <v>ESD</v>
          </cell>
          <cell r="C2791" t="str">
            <v>0000898</v>
          </cell>
          <cell r="D2791">
            <v>1010300</v>
          </cell>
          <cell r="E2791" t="str">
            <v>D</v>
          </cell>
          <cell r="F2791">
            <v>366</v>
          </cell>
          <cell r="G2791">
            <v>7030</v>
          </cell>
          <cell r="H2791">
            <v>7030</v>
          </cell>
          <cell r="I2791" t="str">
            <v>Dallas Network - Duct Bank, 5-8 Conduits</v>
          </cell>
          <cell r="J2791">
            <v>1971</v>
          </cell>
          <cell r="K2791">
            <v>308001.21999999997</v>
          </cell>
          <cell r="L2791">
            <v>8533</v>
          </cell>
          <cell r="M2791">
            <v>36.1</v>
          </cell>
        </row>
        <row r="2792">
          <cell r="A2792" t="str">
            <v>36670301972</v>
          </cell>
          <cell r="B2792" t="str">
            <v>ESD</v>
          </cell>
          <cell r="C2792" t="str">
            <v>0000898</v>
          </cell>
          <cell r="D2792">
            <v>1010300</v>
          </cell>
          <cell r="E2792" t="str">
            <v>D</v>
          </cell>
          <cell r="F2792">
            <v>366</v>
          </cell>
          <cell r="G2792">
            <v>7030</v>
          </cell>
          <cell r="H2792">
            <v>7030</v>
          </cell>
          <cell r="I2792" t="str">
            <v>Dallas Network - Duct Bank, 5-8 Conduits</v>
          </cell>
          <cell r="J2792">
            <v>1972</v>
          </cell>
          <cell r="K2792">
            <v>343535.97</v>
          </cell>
          <cell r="L2792">
            <v>11115</v>
          </cell>
          <cell r="M2792">
            <v>30.91</v>
          </cell>
        </row>
        <row r="2793">
          <cell r="A2793" t="str">
            <v>36670301973</v>
          </cell>
          <cell r="B2793" t="str">
            <v>ESD</v>
          </cell>
          <cell r="C2793" t="str">
            <v>0000898</v>
          </cell>
          <cell r="D2793">
            <v>1010300</v>
          </cell>
          <cell r="E2793" t="str">
            <v>D</v>
          </cell>
          <cell r="F2793">
            <v>366</v>
          </cell>
          <cell r="G2793">
            <v>7030</v>
          </cell>
          <cell r="H2793">
            <v>7030</v>
          </cell>
          <cell r="I2793" t="str">
            <v>Dallas Network - Duct Bank, 5-8 Conduits</v>
          </cell>
          <cell r="J2793">
            <v>1973</v>
          </cell>
          <cell r="K2793">
            <v>197172.84</v>
          </cell>
          <cell r="L2793">
            <v>5989</v>
          </cell>
          <cell r="M2793">
            <v>32.92</v>
          </cell>
        </row>
        <row r="2794">
          <cell r="A2794" t="str">
            <v>36670301974</v>
          </cell>
          <cell r="B2794" t="str">
            <v>ESD</v>
          </cell>
          <cell r="C2794" t="str">
            <v>0000898</v>
          </cell>
          <cell r="D2794">
            <v>1010300</v>
          </cell>
          <cell r="E2794" t="str">
            <v>D</v>
          </cell>
          <cell r="F2794">
            <v>366</v>
          </cell>
          <cell r="G2794">
            <v>7030</v>
          </cell>
          <cell r="H2794">
            <v>7030</v>
          </cell>
          <cell r="I2794" t="str">
            <v>Dallas Network - Duct Bank, 5-8 Conduits</v>
          </cell>
          <cell r="J2794">
            <v>1974</v>
          </cell>
          <cell r="K2794">
            <v>578844.9</v>
          </cell>
          <cell r="L2794">
            <v>13826</v>
          </cell>
          <cell r="M2794">
            <v>41.87</v>
          </cell>
        </row>
        <row r="2795">
          <cell r="A2795" t="str">
            <v>36670301975</v>
          </cell>
          <cell r="B2795" t="str">
            <v>ESD</v>
          </cell>
          <cell r="C2795" t="str">
            <v>0000898</v>
          </cell>
          <cell r="D2795">
            <v>1010300</v>
          </cell>
          <cell r="E2795" t="str">
            <v>D</v>
          </cell>
          <cell r="F2795">
            <v>366</v>
          </cell>
          <cell r="G2795">
            <v>7030</v>
          </cell>
          <cell r="H2795">
            <v>7030</v>
          </cell>
          <cell r="I2795" t="str">
            <v>Dallas Network - Duct Bank, 5-8 Conduits</v>
          </cell>
          <cell r="J2795">
            <v>1975</v>
          </cell>
          <cell r="K2795">
            <v>389680.92</v>
          </cell>
          <cell r="L2795">
            <v>9570</v>
          </cell>
          <cell r="M2795">
            <v>40.72</v>
          </cell>
        </row>
        <row r="2796">
          <cell r="A2796" t="str">
            <v>36670301977</v>
          </cell>
          <cell r="B2796" t="str">
            <v>ESD</v>
          </cell>
          <cell r="C2796" t="str">
            <v>0000898</v>
          </cell>
          <cell r="D2796">
            <v>1010300</v>
          </cell>
          <cell r="E2796" t="str">
            <v>D</v>
          </cell>
          <cell r="F2796">
            <v>366</v>
          </cell>
          <cell r="G2796">
            <v>7030</v>
          </cell>
          <cell r="H2796">
            <v>7030</v>
          </cell>
          <cell r="I2796" t="str">
            <v>Dallas Network - Duct Bank, 5-8 Conduits</v>
          </cell>
          <cell r="J2796">
            <v>1977</v>
          </cell>
          <cell r="K2796">
            <v>1237.47</v>
          </cell>
          <cell r="L2796">
            <v>30</v>
          </cell>
          <cell r="M2796">
            <v>41.25</v>
          </cell>
        </row>
        <row r="2797">
          <cell r="A2797" t="str">
            <v>36670301978</v>
          </cell>
          <cell r="B2797" t="str">
            <v>ESD</v>
          </cell>
          <cell r="C2797" t="str">
            <v>0000898</v>
          </cell>
          <cell r="D2797">
            <v>1010300</v>
          </cell>
          <cell r="E2797" t="str">
            <v>D</v>
          </cell>
          <cell r="F2797">
            <v>366</v>
          </cell>
          <cell r="G2797">
            <v>7030</v>
          </cell>
          <cell r="H2797">
            <v>7030</v>
          </cell>
          <cell r="I2797" t="str">
            <v>Dallas Network - Duct Bank, 5-8 Conduits</v>
          </cell>
          <cell r="J2797">
            <v>1978</v>
          </cell>
          <cell r="K2797">
            <v>71703</v>
          </cell>
          <cell r="L2797">
            <v>1154</v>
          </cell>
          <cell r="M2797">
            <v>62.13</v>
          </cell>
        </row>
        <row r="2798">
          <cell r="A2798" t="str">
            <v>36670301979</v>
          </cell>
          <cell r="B2798" t="str">
            <v>ESD</v>
          </cell>
          <cell r="C2798" t="str">
            <v>0000898</v>
          </cell>
          <cell r="D2798">
            <v>1010300</v>
          </cell>
          <cell r="E2798" t="str">
            <v>D</v>
          </cell>
          <cell r="F2798">
            <v>366</v>
          </cell>
          <cell r="G2798">
            <v>7030</v>
          </cell>
          <cell r="H2798">
            <v>7030</v>
          </cell>
          <cell r="I2798" t="str">
            <v>Dallas Network - Duct Bank, 5-8 Conduits</v>
          </cell>
          <cell r="J2798">
            <v>1979</v>
          </cell>
          <cell r="K2798">
            <v>35061.58</v>
          </cell>
          <cell r="L2798">
            <v>946</v>
          </cell>
          <cell r="M2798">
            <v>37.06</v>
          </cell>
        </row>
        <row r="2799">
          <cell r="A2799" t="str">
            <v>36670301980</v>
          </cell>
          <cell r="B2799" t="str">
            <v>ESD</v>
          </cell>
          <cell r="C2799" t="str">
            <v>0000898</v>
          </cell>
          <cell r="D2799">
            <v>1010300</v>
          </cell>
          <cell r="E2799" t="str">
            <v>D</v>
          </cell>
          <cell r="F2799">
            <v>366</v>
          </cell>
          <cell r="G2799">
            <v>7030</v>
          </cell>
          <cell r="H2799">
            <v>7030</v>
          </cell>
          <cell r="I2799" t="str">
            <v>Dallas Network - Duct Bank, 5-8 Conduits</v>
          </cell>
          <cell r="J2799">
            <v>1980</v>
          </cell>
          <cell r="K2799">
            <v>7002.55</v>
          </cell>
          <cell r="L2799">
            <v>186</v>
          </cell>
          <cell r="M2799">
            <v>37.65</v>
          </cell>
        </row>
        <row r="2800">
          <cell r="A2800" t="str">
            <v>36670301981</v>
          </cell>
          <cell r="B2800" t="str">
            <v>ESD</v>
          </cell>
          <cell r="C2800" t="str">
            <v>0000898</v>
          </cell>
          <cell r="D2800">
            <v>1010300</v>
          </cell>
          <cell r="E2800" t="str">
            <v>D</v>
          </cell>
          <cell r="F2800">
            <v>366</v>
          </cell>
          <cell r="G2800">
            <v>7030</v>
          </cell>
          <cell r="H2800">
            <v>7030</v>
          </cell>
          <cell r="I2800" t="str">
            <v>Dallas Network - Duct Bank, 5-8 Conduits</v>
          </cell>
          <cell r="J2800">
            <v>1981</v>
          </cell>
          <cell r="K2800">
            <v>431634.14</v>
          </cell>
          <cell r="L2800">
            <v>9436</v>
          </cell>
          <cell r="M2800">
            <v>45.74</v>
          </cell>
        </row>
        <row r="2801">
          <cell r="A2801" t="str">
            <v>36670301982</v>
          </cell>
          <cell r="B2801" t="str">
            <v>ESD</v>
          </cell>
          <cell r="C2801" t="str">
            <v>0000898</v>
          </cell>
          <cell r="D2801">
            <v>1010300</v>
          </cell>
          <cell r="E2801" t="str">
            <v>D</v>
          </cell>
          <cell r="F2801">
            <v>366</v>
          </cell>
          <cell r="G2801">
            <v>7030</v>
          </cell>
          <cell r="H2801">
            <v>7030</v>
          </cell>
          <cell r="I2801" t="str">
            <v>Dallas Network - Duct Bank, 5-8 Conduits</v>
          </cell>
          <cell r="J2801">
            <v>1982</v>
          </cell>
          <cell r="K2801">
            <v>132626.94</v>
          </cell>
          <cell r="L2801">
            <v>5741</v>
          </cell>
          <cell r="M2801">
            <v>23.1</v>
          </cell>
        </row>
        <row r="2802">
          <cell r="A2802" t="str">
            <v>36670301983</v>
          </cell>
          <cell r="B2802" t="str">
            <v>ESD</v>
          </cell>
          <cell r="C2802" t="str">
            <v>0000898</v>
          </cell>
          <cell r="D2802">
            <v>1010300</v>
          </cell>
          <cell r="E2802" t="str">
            <v>D</v>
          </cell>
          <cell r="F2802">
            <v>366</v>
          </cell>
          <cell r="G2802">
            <v>7030</v>
          </cell>
          <cell r="H2802">
            <v>7030</v>
          </cell>
          <cell r="I2802" t="str">
            <v>Dallas Network - Duct Bank, 5-8 Conduits</v>
          </cell>
          <cell r="J2802">
            <v>1983</v>
          </cell>
          <cell r="K2802">
            <v>132762.32999999999</v>
          </cell>
          <cell r="L2802">
            <v>4940</v>
          </cell>
          <cell r="M2802">
            <v>26.87</v>
          </cell>
        </row>
        <row r="2803">
          <cell r="A2803" t="str">
            <v>36670301984</v>
          </cell>
          <cell r="B2803" t="str">
            <v>ESD</v>
          </cell>
          <cell r="C2803" t="str">
            <v>0000898</v>
          </cell>
          <cell r="D2803">
            <v>1010300</v>
          </cell>
          <cell r="E2803" t="str">
            <v>D</v>
          </cell>
          <cell r="F2803">
            <v>366</v>
          </cell>
          <cell r="G2803">
            <v>7030</v>
          </cell>
          <cell r="H2803">
            <v>7030</v>
          </cell>
          <cell r="I2803" t="str">
            <v>Dallas Network - Duct Bank, 5-8 Conduits</v>
          </cell>
          <cell r="J2803">
            <v>1984</v>
          </cell>
          <cell r="K2803">
            <v>487210.68</v>
          </cell>
          <cell r="L2803">
            <v>16652</v>
          </cell>
          <cell r="M2803">
            <v>29.26</v>
          </cell>
        </row>
        <row r="2804">
          <cell r="A2804" t="str">
            <v>36670301985</v>
          </cell>
          <cell r="B2804" t="str">
            <v>ESD</v>
          </cell>
          <cell r="C2804" t="str">
            <v>0000898</v>
          </cell>
          <cell r="D2804">
            <v>1010300</v>
          </cell>
          <cell r="E2804" t="str">
            <v>D</v>
          </cell>
          <cell r="F2804">
            <v>366</v>
          </cell>
          <cell r="G2804">
            <v>7030</v>
          </cell>
          <cell r="H2804">
            <v>7030</v>
          </cell>
          <cell r="I2804" t="str">
            <v>Dallas Network - Duct Bank, 5-8 Conduits</v>
          </cell>
          <cell r="J2804">
            <v>1985</v>
          </cell>
          <cell r="K2804">
            <v>1145578.71</v>
          </cell>
          <cell r="L2804">
            <v>28999</v>
          </cell>
          <cell r="M2804">
            <v>39.5</v>
          </cell>
        </row>
        <row r="2805">
          <cell r="A2805" t="str">
            <v>36670301986</v>
          </cell>
          <cell r="B2805" t="str">
            <v>ESD</v>
          </cell>
          <cell r="C2805" t="str">
            <v>0000898</v>
          </cell>
          <cell r="D2805">
            <v>1010300</v>
          </cell>
          <cell r="E2805" t="str">
            <v>D</v>
          </cell>
          <cell r="F2805">
            <v>366</v>
          </cell>
          <cell r="G2805">
            <v>7030</v>
          </cell>
          <cell r="H2805">
            <v>7030</v>
          </cell>
          <cell r="I2805" t="str">
            <v>Dallas Network - Duct Bank, 5-8 Conduits</v>
          </cell>
          <cell r="J2805">
            <v>1986</v>
          </cell>
          <cell r="K2805">
            <v>271332.15999999997</v>
          </cell>
          <cell r="L2805">
            <v>6943</v>
          </cell>
          <cell r="M2805">
            <v>39.08</v>
          </cell>
        </row>
        <row r="2806">
          <cell r="A2806" t="str">
            <v>36670301987</v>
          </cell>
          <cell r="B2806" t="str">
            <v>ESD</v>
          </cell>
          <cell r="C2806" t="str">
            <v>0000898</v>
          </cell>
          <cell r="D2806">
            <v>1010300</v>
          </cell>
          <cell r="E2806" t="str">
            <v>D</v>
          </cell>
          <cell r="F2806">
            <v>366</v>
          </cell>
          <cell r="G2806">
            <v>7030</v>
          </cell>
          <cell r="H2806">
            <v>7030</v>
          </cell>
          <cell r="I2806" t="str">
            <v>Dallas Network - Duct Bank, 5-8 Conduits</v>
          </cell>
          <cell r="J2806">
            <v>1987</v>
          </cell>
          <cell r="K2806">
            <v>155126.06</v>
          </cell>
          <cell r="L2806">
            <v>10118</v>
          </cell>
          <cell r="M2806">
            <v>15.33</v>
          </cell>
        </row>
        <row r="2807">
          <cell r="A2807" t="str">
            <v>36670301988</v>
          </cell>
          <cell r="B2807" t="str">
            <v>ESD</v>
          </cell>
          <cell r="C2807" t="str">
            <v>0000898</v>
          </cell>
          <cell r="D2807">
            <v>1010300</v>
          </cell>
          <cell r="E2807" t="str">
            <v>D</v>
          </cell>
          <cell r="F2807">
            <v>366</v>
          </cell>
          <cell r="G2807">
            <v>7030</v>
          </cell>
          <cell r="H2807">
            <v>7030</v>
          </cell>
          <cell r="I2807" t="str">
            <v>Dallas Network - Duct Bank, 5-8 Conduits</v>
          </cell>
          <cell r="J2807">
            <v>1988</v>
          </cell>
          <cell r="K2807">
            <v>88009.2</v>
          </cell>
          <cell r="L2807">
            <v>1591</v>
          </cell>
          <cell r="M2807">
            <v>55.32</v>
          </cell>
        </row>
        <row r="2808">
          <cell r="A2808" t="str">
            <v>36670301989</v>
          </cell>
          <cell r="B2808" t="str">
            <v>ESD</v>
          </cell>
          <cell r="C2808" t="str">
            <v>0000898</v>
          </cell>
          <cell r="D2808">
            <v>1010300</v>
          </cell>
          <cell r="E2808" t="str">
            <v>D</v>
          </cell>
          <cell r="F2808">
            <v>366</v>
          </cell>
          <cell r="G2808">
            <v>7030</v>
          </cell>
          <cell r="H2808">
            <v>7030</v>
          </cell>
          <cell r="I2808" t="str">
            <v>Dallas Network - Duct Bank, 5-8 Conduits</v>
          </cell>
          <cell r="J2808">
            <v>1989</v>
          </cell>
          <cell r="K2808">
            <v>8685.7900000000009</v>
          </cell>
          <cell r="L2808">
            <v>6624</v>
          </cell>
          <cell r="M2808">
            <v>1.31</v>
          </cell>
        </row>
        <row r="2809">
          <cell r="A2809" t="str">
            <v>36670301990</v>
          </cell>
          <cell r="B2809" t="str">
            <v>ESD</v>
          </cell>
          <cell r="C2809" t="str">
            <v>0000898</v>
          </cell>
          <cell r="D2809">
            <v>1010300</v>
          </cell>
          <cell r="E2809" t="str">
            <v>D</v>
          </cell>
          <cell r="F2809">
            <v>366</v>
          </cell>
          <cell r="G2809">
            <v>7030</v>
          </cell>
          <cell r="H2809">
            <v>7030</v>
          </cell>
          <cell r="I2809" t="str">
            <v>Dallas Network - Duct Bank, 5-8 Conduits</v>
          </cell>
          <cell r="J2809">
            <v>1990</v>
          </cell>
          <cell r="K2809">
            <v>94110.89</v>
          </cell>
          <cell r="L2809">
            <v>1661</v>
          </cell>
          <cell r="M2809">
            <v>56.66</v>
          </cell>
        </row>
        <row r="2810">
          <cell r="A2810" t="str">
            <v>36670301991</v>
          </cell>
          <cell r="B2810" t="str">
            <v>ESD</v>
          </cell>
          <cell r="C2810" t="str">
            <v>0000898</v>
          </cell>
          <cell r="D2810">
            <v>1010300</v>
          </cell>
          <cell r="E2810" t="str">
            <v>D</v>
          </cell>
          <cell r="F2810">
            <v>366</v>
          </cell>
          <cell r="G2810">
            <v>7030</v>
          </cell>
          <cell r="H2810">
            <v>7030</v>
          </cell>
          <cell r="I2810" t="str">
            <v>Dallas Network - Duct Bank, 5-8 Conduits</v>
          </cell>
          <cell r="J2810">
            <v>1991</v>
          </cell>
          <cell r="K2810">
            <v>15475.39</v>
          </cell>
          <cell r="L2810">
            <v>4857</v>
          </cell>
          <cell r="M2810">
            <v>3.19</v>
          </cell>
        </row>
        <row r="2811">
          <cell r="A2811" t="str">
            <v>36670301992</v>
          </cell>
          <cell r="B2811" t="str">
            <v>ESD</v>
          </cell>
          <cell r="C2811" t="str">
            <v>0000898</v>
          </cell>
          <cell r="D2811">
            <v>1010300</v>
          </cell>
          <cell r="E2811" t="str">
            <v>D</v>
          </cell>
          <cell r="F2811">
            <v>366</v>
          </cell>
          <cell r="G2811">
            <v>7030</v>
          </cell>
          <cell r="H2811">
            <v>7030</v>
          </cell>
          <cell r="I2811" t="str">
            <v>Dallas Network - Duct Bank, 5-8 Conduits</v>
          </cell>
          <cell r="J2811">
            <v>1992</v>
          </cell>
          <cell r="K2811">
            <v>6191.68</v>
          </cell>
          <cell r="L2811">
            <v>9166</v>
          </cell>
          <cell r="M2811">
            <v>0.68</v>
          </cell>
        </row>
        <row r="2812">
          <cell r="A2812" t="str">
            <v>36670301993</v>
          </cell>
          <cell r="B2812" t="str">
            <v>ESD</v>
          </cell>
          <cell r="C2812" t="str">
            <v>0000898</v>
          </cell>
          <cell r="D2812">
            <v>1010300</v>
          </cell>
          <cell r="E2812" t="str">
            <v>D</v>
          </cell>
          <cell r="F2812">
            <v>366</v>
          </cell>
          <cell r="G2812">
            <v>7030</v>
          </cell>
          <cell r="H2812">
            <v>7030</v>
          </cell>
          <cell r="I2812" t="str">
            <v>Dallas Network - Duct Bank, 5-8 Conduits</v>
          </cell>
          <cell r="J2812">
            <v>1993</v>
          </cell>
          <cell r="K2812">
            <v>2773.19</v>
          </cell>
          <cell r="L2812">
            <v>651</v>
          </cell>
          <cell r="M2812">
            <v>4.26</v>
          </cell>
        </row>
        <row r="2813">
          <cell r="A2813" t="str">
            <v>36670301994</v>
          </cell>
          <cell r="B2813" t="str">
            <v>ESD</v>
          </cell>
          <cell r="C2813" t="str">
            <v>0000898</v>
          </cell>
          <cell r="D2813">
            <v>1010300</v>
          </cell>
          <cell r="E2813" t="str">
            <v>D</v>
          </cell>
          <cell r="F2813">
            <v>366</v>
          </cell>
          <cell r="G2813">
            <v>7030</v>
          </cell>
          <cell r="H2813">
            <v>7030</v>
          </cell>
          <cell r="I2813" t="str">
            <v>Dallas Network - Duct Bank, 5-8 Conduits</v>
          </cell>
          <cell r="J2813">
            <v>1994</v>
          </cell>
          <cell r="K2813">
            <v>1254392</v>
          </cell>
          <cell r="L2813">
            <v>4640</v>
          </cell>
          <cell r="M2813">
            <v>270.33999999999997</v>
          </cell>
        </row>
        <row r="2814">
          <cell r="A2814" t="str">
            <v>36670301995</v>
          </cell>
          <cell r="B2814" t="str">
            <v>ESD</v>
          </cell>
          <cell r="C2814" t="str">
            <v>0000898</v>
          </cell>
          <cell r="D2814">
            <v>1010300</v>
          </cell>
          <cell r="E2814" t="str">
            <v>D</v>
          </cell>
          <cell r="F2814">
            <v>366</v>
          </cell>
          <cell r="G2814">
            <v>7030</v>
          </cell>
          <cell r="H2814">
            <v>7030</v>
          </cell>
          <cell r="I2814" t="str">
            <v>Dallas Network - Duct Bank, 5-8 Conduits</v>
          </cell>
          <cell r="J2814">
            <v>1995</v>
          </cell>
          <cell r="K2814">
            <v>16127.66</v>
          </cell>
          <cell r="L2814">
            <v>355</v>
          </cell>
          <cell r="M2814">
            <v>45.43</v>
          </cell>
        </row>
        <row r="2815">
          <cell r="A2815" t="str">
            <v>36670301996</v>
          </cell>
          <cell r="B2815" t="str">
            <v>ESD</v>
          </cell>
          <cell r="C2815" t="str">
            <v>0000898</v>
          </cell>
          <cell r="D2815">
            <v>1010300</v>
          </cell>
          <cell r="E2815" t="str">
            <v>D</v>
          </cell>
          <cell r="F2815">
            <v>366</v>
          </cell>
          <cell r="G2815">
            <v>7030</v>
          </cell>
          <cell r="H2815">
            <v>7030</v>
          </cell>
          <cell r="I2815" t="str">
            <v>Dallas Network - Duct Bank, 5-8 Conduits</v>
          </cell>
          <cell r="J2815">
            <v>1996</v>
          </cell>
          <cell r="K2815">
            <v>120881.21</v>
          </cell>
          <cell r="L2815">
            <v>500</v>
          </cell>
          <cell r="M2815">
            <v>241.76</v>
          </cell>
        </row>
        <row r="2816">
          <cell r="A2816" t="str">
            <v>36670351965</v>
          </cell>
          <cell r="B2816" t="str">
            <v>ESD</v>
          </cell>
          <cell r="C2816" t="str">
            <v>0000898</v>
          </cell>
          <cell r="D2816">
            <v>1010300</v>
          </cell>
          <cell r="E2816" t="str">
            <v>D</v>
          </cell>
          <cell r="F2816">
            <v>366</v>
          </cell>
          <cell r="G2816">
            <v>7035</v>
          </cell>
          <cell r="H2816">
            <v>7035</v>
          </cell>
          <cell r="I2816" t="str">
            <v>Dallas Network - Duct Bank, 9-12 Conduits</v>
          </cell>
          <cell r="J2816">
            <v>1965</v>
          </cell>
          <cell r="K2816">
            <v>691566.24</v>
          </cell>
          <cell r="L2816">
            <v>62741</v>
          </cell>
          <cell r="M2816">
            <v>11.02</v>
          </cell>
        </row>
        <row r="2817">
          <cell r="A2817" t="str">
            <v>36670351966</v>
          </cell>
          <cell r="B2817" t="str">
            <v>ESD</v>
          </cell>
          <cell r="C2817" t="str">
            <v>0000898</v>
          </cell>
          <cell r="D2817">
            <v>1010300</v>
          </cell>
          <cell r="E2817" t="str">
            <v>D</v>
          </cell>
          <cell r="F2817">
            <v>366</v>
          </cell>
          <cell r="G2817">
            <v>7035</v>
          </cell>
          <cell r="H2817">
            <v>7035</v>
          </cell>
          <cell r="I2817" t="str">
            <v>Dallas Network - Duct Bank, 9-12 Conduits</v>
          </cell>
          <cell r="J2817">
            <v>1966</v>
          </cell>
          <cell r="K2817">
            <v>6180.24</v>
          </cell>
          <cell r="L2817">
            <v>252</v>
          </cell>
          <cell r="M2817">
            <v>24.52</v>
          </cell>
        </row>
        <row r="2818">
          <cell r="A2818" t="str">
            <v>36670351967</v>
          </cell>
          <cell r="B2818" t="str">
            <v>ESD</v>
          </cell>
          <cell r="C2818" t="str">
            <v>0000898</v>
          </cell>
          <cell r="D2818">
            <v>1010300</v>
          </cell>
          <cell r="E2818" t="str">
            <v>D</v>
          </cell>
          <cell r="F2818">
            <v>366</v>
          </cell>
          <cell r="G2818">
            <v>7035</v>
          </cell>
          <cell r="H2818">
            <v>7035</v>
          </cell>
          <cell r="I2818" t="str">
            <v>Dallas Network - Duct Bank, 9-12 Conduits</v>
          </cell>
          <cell r="J2818">
            <v>1967</v>
          </cell>
          <cell r="K2818">
            <v>20855.689999999999</v>
          </cell>
          <cell r="L2818">
            <v>418</v>
          </cell>
          <cell r="M2818">
            <v>49.89</v>
          </cell>
        </row>
        <row r="2819">
          <cell r="A2819" t="str">
            <v>36670351968</v>
          </cell>
          <cell r="B2819" t="str">
            <v>ESD</v>
          </cell>
          <cell r="C2819" t="str">
            <v>0000898</v>
          </cell>
          <cell r="D2819">
            <v>1010300</v>
          </cell>
          <cell r="E2819" t="str">
            <v>D</v>
          </cell>
          <cell r="F2819">
            <v>366</v>
          </cell>
          <cell r="G2819">
            <v>7035</v>
          </cell>
          <cell r="H2819">
            <v>7035</v>
          </cell>
          <cell r="I2819" t="str">
            <v>Dallas Network - Duct Bank, 9-12 Conduits</v>
          </cell>
          <cell r="J2819">
            <v>1968</v>
          </cell>
          <cell r="K2819">
            <v>12404.49</v>
          </cell>
          <cell r="L2819">
            <v>219</v>
          </cell>
          <cell r="M2819">
            <v>56.64</v>
          </cell>
        </row>
        <row r="2820">
          <cell r="A2820" t="str">
            <v>36670351969</v>
          </cell>
          <cell r="B2820" t="str">
            <v>ESD</v>
          </cell>
          <cell r="C2820" t="str">
            <v>0000898</v>
          </cell>
          <cell r="D2820">
            <v>1010300</v>
          </cell>
          <cell r="E2820" t="str">
            <v>D</v>
          </cell>
          <cell r="F2820">
            <v>366</v>
          </cell>
          <cell r="G2820">
            <v>7035</v>
          </cell>
          <cell r="H2820">
            <v>7035</v>
          </cell>
          <cell r="I2820" t="str">
            <v>Dallas Network - Duct Bank, 9-12 Conduits</v>
          </cell>
          <cell r="J2820">
            <v>1969</v>
          </cell>
          <cell r="K2820">
            <v>202345.51</v>
          </cell>
          <cell r="L2820">
            <v>6821</v>
          </cell>
          <cell r="M2820">
            <v>29.67</v>
          </cell>
        </row>
        <row r="2821">
          <cell r="A2821" t="str">
            <v>36670351970</v>
          </cell>
          <cell r="B2821" t="str">
            <v>ESD</v>
          </cell>
          <cell r="C2821" t="str">
            <v>0000898</v>
          </cell>
          <cell r="D2821">
            <v>1010300</v>
          </cell>
          <cell r="E2821" t="str">
            <v>D</v>
          </cell>
          <cell r="F2821">
            <v>366</v>
          </cell>
          <cell r="G2821">
            <v>7035</v>
          </cell>
          <cell r="H2821">
            <v>7035</v>
          </cell>
          <cell r="I2821" t="str">
            <v>Dallas Network - Duct Bank, 9-12 Conduits</v>
          </cell>
          <cell r="J2821">
            <v>1970</v>
          </cell>
          <cell r="K2821">
            <v>165208.64000000001</v>
          </cell>
          <cell r="L2821">
            <v>4308</v>
          </cell>
          <cell r="M2821">
            <v>38.35</v>
          </cell>
        </row>
        <row r="2822">
          <cell r="A2822" t="str">
            <v>36670351971</v>
          </cell>
          <cell r="B2822" t="str">
            <v>ESD</v>
          </cell>
          <cell r="C2822" t="str">
            <v>0000898</v>
          </cell>
          <cell r="D2822">
            <v>1010300</v>
          </cell>
          <cell r="E2822" t="str">
            <v>D</v>
          </cell>
          <cell r="F2822">
            <v>366</v>
          </cell>
          <cell r="G2822">
            <v>7035</v>
          </cell>
          <cell r="H2822">
            <v>7035</v>
          </cell>
          <cell r="I2822" t="str">
            <v>Dallas Network - Duct Bank, 9-12 Conduits</v>
          </cell>
          <cell r="J2822">
            <v>1971</v>
          </cell>
          <cell r="K2822">
            <v>392972.5</v>
          </cell>
          <cell r="L2822">
            <v>9290</v>
          </cell>
          <cell r="M2822">
            <v>42.3</v>
          </cell>
        </row>
        <row r="2823">
          <cell r="A2823" t="str">
            <v>36670351972</v>
          </cell>
          <cell r="B2823" t="str">
            <v>ESD</v>
          </cell>
          <cell r="C2823" t="str">
            <v>0000898</v>
          </cell>
          <cell r="D2823">
            <v>1010300</v>
          </cell>
          <cell r="E2823" t="str">
            <v>D</v>
          </cell>
          <cell r="F2823">
            <v>366</v>
          </cell>
          <cell r="G2823">
            <v>7035</v>
          </cell>
          <cell r="H2823">
            <v>7035</v>
          </cell>
          <cell r="I2823" t="str">
            <v>Dallas Network - Duct Bank, 9-12 Conduits</v>
          </cell>
          <cell r="J2823">
            <v>1972</v>
          </cell>
          <cell r="K2823">
            <v>148881.13</v>
          </cell>
          <cell r="L2823">
            <v>1661</v>
          </cell>
          <cell r="M2823">
            <v>89.63</v>
          </cell>
        </row>
        <row r="2824">
          <cell r="A2824" t="str">
            <v>36670351973</v>
          </cell>
          <cell r="B2824" t="str">
            <v>ESD</v>
          </cell>
          <cell r="C2824" t="str">
            <v>0000898</v>
          </cell>
          <cell r="D2824">
            <v>1010300</v>
          </cell>
          <cell r="E2824" t="str">
            <v>D</v>
          </cell>
          <cell r="F2824">
            <v>366</v>
          </cell>
          <cell r="G2824">
            <v>7035</v>
          </cell>
          <cell r="H2824">
            <v>7035</v>
          </cell>
          <cell r="I2824" t="str">
            <v>Dallas Network - Duct Bank, 9-12 Conduits</v>
          </cell>
          <cell r="J2824">
            <v>1973</v>
          </cell>
          <cell r="K2824">
            <v>496466.64</v>
          </cell>
          <cell r="L2824">
            <v>11802</v>
          </cell>
          <cell r="M2824">
            <v>42.07</v>
          </cell>
        </row>
        <row r="2825">
          <cell r="A2825" t="str">
            <v>36670351974</v>
          </cell>
          <cell r="B2825" t="str">
            <v>ESD</v>
          </cell>
          <cell r="C2825" t="str">
            <v>0000898</v>
          </cell>
          <cell r="D2825">
            <v>1010300</v>
          </cell>
          <cell r="E2825" t="str">
            <v>D</v>
          </cell>
          <cell r="F2825">
            <v>366</v>
          </cell>
          <cell r="G2825">
            <v>7035</v>
          </cell>
          <cell r="H2825">
            <v>7035</v>
          </cell>
          <cell r="I2825" t="str">
            <v>Dallas Network - Duct Bank, 9-12 Conduits</v>
          </cell>
          <cell r="J2825">
            <v>1974</v>
          </cell>
          <cell r="K2825">
            <v>1377358.98</v>
          </cell>
          <cell r="L2825">
            <v>14693</v>
          </cell>
          <cell r="M2825">
            <v>93.74</v>
          </cell>
        </row>
        <row r="2826">
          <cell r="A2826" t="str">
            <v>36670351975</v>
          </cell>
          <cell r="B2826" t="str">
            <v>ESD</v>
          </cell>
          <cell r="C2826" t="str">
            <v>0000898</v>
          </cell>
          <cell r="D2826">
            <v>1010300</v>
          </cell>
          <cell r="E2826" t="str">
            <v>D</v>
          </cell>
          <cell r="F2826">
            <v>366</v>
          </cell>
          <cell r="G2826">
            <v>7035</v>
          </cell>
          <cell r="H2826">
            <v>7035</v>
          </cell>
          <cell r="I2826" t="str">
            <v>Dallas Network - Duct Bank, 9-12 Conduits</v>
          </cell>
          <cell r="J2826">
            <v>1975</v>
          </cell>
          <cell r="K2826">
            <v>122228.03</v>
          </cell>
          <cell r="L2826">
            <v>1616</v>
          </cell>
          <cell r="M2826">
            <v>75.64</v>
          </cell>
        </row>
        <row r="2827">
          <cell r="A2827" t="str">
            <v>36670351976</v>
          </cell>
          <cell r="B2827" t="str">
            <v>ESD</v>
          </cell>
          <cell r="C2827" t="str">
            <v>0000898</v>
          </cell>
          <cell r="D2827">
            <v>1010300</v>
          </cell>
          <cell r="E2827" t="str">
            <v>D</v>
          </cell>
          <cell r="F2827">
            <v>366</v>
          </cell>
          <cell r="G2827">
            <v>7035</v>
          </cell>
          <cell r="H2827">
            <v>7035</v>
          </cell>
          <cell r="I2827" t="str">
            <v>Dallas Network - Duct Bank, 9-12 Conduits</v>
          </cell>
          <cell r="J2827">
            <v>1976</v>
          </cell>
          <cell r="K2827">
            <v>16684.14</v>
          </cell>
          <cell r="L2827">
            <v>122</v>
          </cell>
          <cell r="M2827">
            <v>136.76</v>
          </cell>
        </row>
        <row r="2828">
          <cell r="A2828" t="str">
            <v>36670351977</v>
          </cell>
          <cell r="B2828" t="str">
            <v>ESD</v>
          </cell>
          <cell r="C2828" t="str">
            <v>0000898</v>
          </cell>
          <cell r="D2828">
            <v>1010300</v>
          </cell>
          <cell r="E2828" t="str">
            <v>D</v>
          </cell>
          <cell r="F2828">
            <v>366</v>
          </cell>
          <cell r="G2828">
            <v>7035</v>
          </cell>
          <cell r="H2828">
            <v>7035</v>
          </cell>
          <cell r="I2828" t="str">
            <v>Dallas Network - Duct Bank, 9-12 Conduits</v>
          </cell>
          <cell r="J2828">
            <v>1977</v>
          </cell>
          <cell r="K2828">
            <v>24300.44</v>
          </cell>
          <cell r="L2828">
            <v>319</v>
          </cell>
          <cell r="M2828">
            <v>76.180000000000007</v>
          </cell>
        </row>
        <row r="2829">
          <cell r="A2829" t="str">
            <v>36670351978</v>
          </cell>
          <cell r="B2829" t="str">
            <v>ESD</v>
          </cell>
          <cell r="C2829" t="str">
            <v>0000898</v>
          </cell>
          <cell r="D2829">
            <v>1010300</v>
          </cell>
          <cell r="E2829" t="str">
            <v>D</v>
          </cell>
          <cell r="F2829">
            <v>366</v>
          </cell>
          <cell r="G2829">
            <v>7035</v>
          </cell>
          <cell r="H2829">
            <v>7035</v>
          </cell>
          <cell r="I2829" t="str">
            <v>Dallas Network - Duct Bank, 9-12 Conduits</v>
          </cell>
          <cell r="J2829">
            <v>1978</v>
          </cell>
          <cell r="K2829">
            <v>108540.14</v>
          </cell>
          <cell r="L2829">
            <v>967</v>
          </cell>
          <cell r="M2829">
            <v>112.24</v>
          </cell>
        </row>
        <row r="2830">
          <cell r="A2830" t="str">
            <v>36670351979</v>
          </cell>
          <cell r="B2830" t="str">
            <v>ESD</v>
          </cell>
          <cell r="C2830" t="str">
            <v>0000898</v>
          </cell>
          <cell r="D2830">
            <v>1010300</v>
          </cell>
          <cell r="E2830" t="str">
            <v>D</v>
          </cell>
          <cell r="F2830">
            <v>366</v>
          </cell>
          <cell r="G2830">
            <v>7035</v>
          </cell>
          <cell r="H2830">
            <v>7035</v>
          </cell>
          <cell r="I2830" t="str">
            <v>Dallas Network - Duct Bank, 9-12 Conduits</v>
          </cell>
          <cell r="J2830">
            <v>1979</v>
          </cell>
          <cell r="K2830">
            <v>12496.46</v>
          </cell>
          <cell r="L2830">
            <v>83</v>
          </cell>
          <cell r="M2830">
            <v>150.56</v>
          </cell>
        </row>
        <row r="2831">
          <cell r="A2831" t="str">
            <v>36670351980</v>
          </cell>
          <cell r="B2831" t="str">
            <v>ESD</v>
          </cell>
          <cell r="C2831" t="str">
            <v>0000898</v>
          </cell>
          <cell r="D2831">
            <v>1010300</v>
          </cell>
          <cell r="E2831" t="str">
            <v>D</v>
          </cell>
          <cell r="F2831">
            <v>366</v>
          </cell>
          <cell r="G2831">
            <v>7035</v>
          </cell>
          <cell r="H2831">
            <v>7035</v>
          </cell>
          <cell r="I2831" t="str">
            <v>Dallas Network - Duct Bank, 9-12 Conduits</v>
          </cell>
          <cell r="J2831">
            <v>1980</v>
          </cell>
          <cell r="K2831">
            <v>4159.6000000000004</v>
          </cell>
          <cell r="L2831">
            <v>49</v>
          </cell>
          <cell r="M2831">
            <v>84.89</v>
          </cell>
        </row>
        <row r="2832">
          <cell r="A2832" t="str">
            <v>36670351981</v>
          </cell>
          <cell r="B2832" t="str">
            <v>ESD</v>
          </cell>
          <cell r="C2832" t="str">
            <v>0000898</v>
          </cell>
          <cell r="D2832">
            <v>1010300</v>
          </cell>
          <cell r="E2832" t="str">
            <v>D</v>
          </cell>
          <cell r="F2832">
            <v>366</v>
          </cell>
          <cell r="G2832">
            <v>7035</v>
          </cell>
          <cell r="H2832">
            <v>7035</v>
          </cell>
          <cell r="I2832" t="str">
            <v>Dallas Network - Duct Bank, 9-12 Conduits</v>
          </cell>
          <cell r="J2832">
            <v>1981</v>
          </cell>
          <cell r="K2832">
            <v>854195.04</v>
          </cell>
          <cell r="L2832">
            <v>5435</v>
          </cell>
          <cell r="M2832">
            <v>157.16999999999999</v>
          </cell>
        </row>
        <row r="2833">
          <cell r="A2833" t="str">
            <v>36670351982</v>
          </cell>
          <cell r="B2833" t="str">
            <v>ESD</v>
          </cell>
          <cell r="C2833" t="str">
            <v>0000898</v>
          </cell>
          <cell r="D2833">
            <v>1010300</v>
          </cell>
          <cell r="E2833" t="str">
            <v>D</v>
          </cell>
          <cell r="F2833">
            <v>366</v>
          </cell>
          <cell r="G2833">
            <v>7035</v>
          </cell>
          <cell r="H2833">
            <v>7035</v>
          </cell>
          <cell r="I2833" t="str">
            <v>Dallas Network - Duct Bank, 9-12 Conduits</v>
          </cell>
          <cell r="J2833">
            <v>1982</v>
          </cell>
          <cell r="K2833">
            <v>97169.27</v>
          </cell>
          <cell r="L2833">
            <v>1095</v>
          </cell>
          <cell r="M2833">
            <v>88.74</v>
          </cell>
        </row>
        <row r="2834">
          <cell r="A2834" t="str">
            <v>36670351983</v>
          </cell>
          <cell r="B2834" t="str">
            <v>ESD</v>
          </cell>
          <cell r="C2834" t="str">
            <v>0000898</v>
          </cell>
          <cell r="D2834">
            <v>1010300</v>
          </cell>
          <cell r="E2834" t="str">
            <v>D</v>
          </cell>
          <cell r="F2834">
            <v>366</v>
          </cell>
          <cell r="G2834">
            <v>7035</v>
          </cell>
          <cell r="H2834">
            <v>7035</v>
          </cell>
          <cell r="I2834" t="str">
            <v>Dallas Network - Duct Bank, 9-12 Conduits</v>
          </cell>
          <cell r="J2834">
            <v>1983</v>
          </cell>
          <cell r="K2834">
            <v>65858.44</v>
          </cell>
          <cell r="L2834">
            <v>236</v>
          </cell>
          <cell r="M2834">
            <v>279.06</v>
          </cell>
        </row>
        <row r="2835">
          <cell r="A2835" t="str">
            <v>36670351984</v>
          </cell>
          <cell r="B2835" t="str">
            <v>ESD</v>
          </cell>
          <cell r="C2835" t="str">
            <v>0000898</v>
          </cell>
          <cell r="D2835">
            <v>1010300</v>
          </cell>
          <cell r="E2835" t="str">
            <v>D</v>
          </cell>
          <cell r="F2835">
            <v>366</v>
          </cell>
          <cell r="G2835">
            <v>7035</v>
          </cell>
          <cell r="H2835">
            <v>7035</v>
          </cell>
          <cell r="I2835" t="str">
            <v>Dallas Network - Duct Bank, 9-12 Conduits</v>
          </cell>
          <cell r="J2835">
            <v>1984</v>
          </cell>
          <cell r="K2835">
            <v>17255.419999999998</v>
          </cell>
          <cell r="L2835">
            <v>575</v>
          </cell>
          <cell r="M2835">
            <v>30.01</v>
          </cell>
        </row>
        <row r="2836">
          <cell r="A2836" t="str">
            <v>36670351985</v>
          </cell>
          <cell r="B2836" t="str">
            <v>ESD</v>
          </cell>
          <cell r="C2836" t="str">
            <v>0000898</v>
          </cell>
          <cell r="D2836">
            <v>1010300</v>
          </cell>
          <cell r="E2836" t="str">
            <v>D</v>
          </cell>
          <cell r="F2836">
            <v>366</v>
          </cell>
          <cell r="G2836">
            <v>7035</v>
          </cell>
          <cell r="H2836">
            <v>7035</v>
          </cell>
          <cell r="I2836" t="str">
            <v>Dallas Network - Duct Bank, 9-12 Conduits</v>
          </cell>
          <cell r="J2836">
            <v>1985</v>
          </cell>
          <cell r="K2836">
            <v>102857.37</v>
          </cell>
          <cell r="L2836">
            <v>464</v>
          </cell>
          <cell r="M2836">
            <v>221.68</v>
          </cell>
        </row>
        <row r="2837">
          <cell r="A2837" t="str">
            <v>36670351987</v>
          </cell>
          <cell r="B2837" t="str">
            <v>ESD</v>
          </cell>
          <cell r="C2837" t="str">
            <v>0000898</v>
          </cell>
          <cell r="D2837">
            <v>1010300</v>
          </cell>
          <cell r="E2837" t="str">
            <v>D</v>
          </cell>
          <cell r="F2837">
            <v>366</v>
          </cell>
          <cell r="G2837">
            <v>7035</v>
          </cell>
          <cell r="H2837">
            <v>7035</v>
          </cell>
          <cell r="I2837" t="str">
            <v>Dallas Network - Duct Bank, 9-12 Conduits</v>
          </cell>
          <cell r="J2837">
            <v>1987</v>
          </cell>
          <cell r="K2837">
            <v>13332.21</v>
          </cell>
          <cell r="L2837">
            <v>118</v>
          </cell>
          <cell r="M2837">
            <v>112.98</v>
          </cell>
        </row>
        <row r="2838">
          <cell r="A2838" t="str">
            <v>36670351988</v>
          </cell>
          <cell r="B2838" t="str">
            <v>ESD</v>
          </cell>
          <cell r="C2838" t="str">
            <v>0000898</v>
          </cell>
          <cell r="D2838">
            <v>1010300</v>
          </cell>
          <cell r="E2838" t="str">
            <v>D</v>
          </cell>
          <cell r="F2838">
            <v>366</v>
          </cell>
          <cell r="G2838">
            <v>7035</v>
          </cell>
          <cell r="H2838">
            <v>7035</v>
          </cell>
          <cell r="I2838" t="str">
            <v>Dallas Network - Duct Bank, 9-12 Conduits</v>
          </cell>
          <cell r="J2838">
            <v>1988</v>
          </cell>
          <cell r="K2838">
            <v>2454.17</v>
          </cell>
          <cell r="L2838">
            <v>10</v>
          </cell>
          <cell r="M2838">
            <v>245.42</v>
          </cell>
        </row>
        <row r="2839">
          <cell r="A2839" t="str">
            <v>36670351990</v>
          </cell>
          <cell r="B2839" t="str">
            <v>ESD</v>
          </cell>
          <cell r="C2839" t="str">
            <v>0000898</v>
          </cell>
          <cell r="D2839">
            <v>1010300</v>
          </cell>
          <cell r="E2839" t="str">
            <v>D</v>
          </cell>
          <cell r="F2839">
            <v>366</v>
          </cell>
          <cell r="G2839">
            <v>7035</v>
          </cell>
          <cell r="H2839">
            <v>7035</v>
          </cell>
          <cell r="I2839" t="str">
            <v>Dallas Network - Duct Bank, 9-12 Conduits</v>
          </cell>
          <cell r="J2839">
            <v>1990</v>
          </cell>
          <cell r="K2839">
            <v>296.70999999999998</v>
          </cell>
          <cell r="L2839">
            <v>115</v>
          </cell>
          <cell r="M2839">
            <v>2.58</v>
          </cell>
        </row>
        <row r="2840">
          <cell r="A2840" t="str">
            <v>36670351991</v>
          </cell>
          <cell r="B2840" t="str">
            <v>ESD</v>
          </cell>
          <cell r="C2840" t="str">
            <v>0000898</v>
          </cell>
          <cell r="D2840">
            <v>1010300</v>
          </cell>
          <cell r="E2840" t="str">
            <v>D</v>
          </cell>
          <cell r="F2840">
            <v>366</v>
          </cell>
          <cell r="G2840">
            <v>7035</v>
          </cell>
          <cell r="H2840">
            <v>7035</v>
          </cell>
          <cell r="I2840" t="str">
            <v>Dallas Network - Duct Bank, 9-12 Conduits</v>
          </cell>
          <cell r="J2840">
            <v>1991</v>
          </cell>
          <cell r="K2840">
            <v>16582.150000000001</v>
          </cell>
          <cell r="L2840">
            <v>1716</v>
          </cell>
          <cell r="M2840">
            <v>9.66</v>
          </cell>
        </row>
        <row r="2841">
          <cell r="A2841" t="str">
            <v>36670351992</v>
          </cell>
          <cell r="B2841" t="str">
            <v>ESD</v>
          </cell>
          <cell r="C2841" t="str">
            <v>0000898</v>
          </cell>
          <cell r="D2841">
            <v>1010300</v>
          </cell>
          <cell r="E2841" t="str">
            <v>D</v>
          </cell>
          <cell r="F2841">
            <v>366</v>
          </cell>
          <cell r="G2841">
            <v>7035</v>
          </cell>
          <cell r="H2841">
            <v>7035</v>
          </cell>
          <cell r="I2841" t="str">
            <v>Dallas Network - Duct Bank, 9-12 Conduits</v>
          </cell>
          <cell r="J2841">
            <v>1992</v>
          </cell>
          <cell r="K2841">
            <v>29791.27</v>
          </cell>
          <cell r="L2841">
            <v>3927</v>
          </cell>
          <cell r="M2841">
            <v>7.59</v>
          </cell>
        </row>
        <row r="2842">
          <cell r="A2842" t="str">
            <v>36670351994</v>
          </cell>
          <cell r="B2842" t="str">
            <v>ESD</v>
          </cell>
          <cell r="C2842" t="str">
            <v>0000898</v>
          </cell>
          <cell r="D2842">
            <v>1010300</v>
          </cell>
          <cell r="E2842" t="str">
            <v>D</v>
          </cell>
          <cell r="F2842">
            <v>366</v>
          </cell>
          <cell r="G2842">
            <v>7035</v>
          </cell>
          <cell r="H2842">
            <v>7035</v>
          </cell>
          <cell r="I2842" t="str">
            <v>Dallas Network - Duct Bank, 9-12 Conduits</v>
          </cell>
          <cell r="J2842">
            <v>1994</v>
          </cell>
          <cell r="K2842">
            <v>386904.71</v>
          </cell>
          <cell r="L2842">
            <v>1921</v>
          </cell>
          <cell r="M2842">
            <v>201.41</v>
          </cell>
        </row>
        <row r="2843">
          <cell r="A2843" t="str">
            <v>36670351995</v>
          </cell>
          <cell r="B2843" t="str">
            <v>ESD</v>
          </cell>
          <cell r="C2843" t="str">
            <v>0000898</v>
          </cell>
          <cell r="D2843">
            <v>1010300</v>
          </cell>
          <cell r="E2843" t="str">
            <v>D</v>
          </cell>
          <cell r="F2843">
            <v>366</v>
          </cell>
          <cell r="G2843">
            <v>7035</v>
          </cell>
          <cell r="H2843">
            <v>7035</v>
          </cell>
          <cell r="I2843" t="str">
            <v>Dallas Network - Duct Bank, 9-12 Conduits</v>
          </cell>
          <cell r="J2843">
            <v>1995</v>
          </cell>
          <cell r="K2843">
            <v>208047.26</v>
          </cell>
          <cell r="L2843">
            <v>587</v>
          </cell>
          <cell r="M2843">
            <v>354.42</v>
          </cell>
        </row>
        <row r="2844">
          <cell r="A2844" t="str">
            <v>36670401965</v>
          </cell>
          <cell r="B2844" t="str">
            <v>ESD</v>
          </cell>
          <cell r="C2844" t="str">
            <v>0000898</v>
          </cell>
          <cell r="D2844">
            <v>1010300</v>
          </cell>
          <cell r="E2844" t="str">
            <v>D</v>
          </cell>
          <cell r="F2844">
            <v>366</v>
          </cell>
          <cell r="G2844">
            <v>7040</v>
          </cell>
          <cell r="H2844">
            <v>7040</v>
          </cell>
          <cell r="I2844" t="str">
            <v>Dallas Network - Duct Bank, 13-18 Conduits</v>
          </cell>
          <cell r="J2844">
            <v>1965</v>
          </cell>
          <cell r="K2844">
            <v>2063862.49</v>
          </cell>
          <cell r="L2844">
            <v>144453</v>
          </cell>
          <cell r="M2844">
            <v>14.29</v>
          </cell>
        </row>
        <row r="2845">
          <cell r="A2845" t="str">
            <v>36670401966</v>
          </cell>
          <cell r="B2845" t="str">
            <v>ESD</v>
          </cell>
          <cell r="C2845" t="str">
            <v>0000898</v>
          </cell>
          <cell r="D2845">
            <v>1010300</v>
          </cell>
          <cell r="E2845" t="str">
            <v>D</v>
          </cell>
          <cell r="F2845">
            <v>366</v>
          </cell>
          <cell r="G2845">
            <v>7040</v>
          </cell>
          <cell r="H2845">
            <v>7040</v>
          </cell>
          <cell r="I2845" t="str">
            <v>Dallas Network - Duct Bank, 13-18 Conduits</v>
          </cell>
          <cell r="J2845">
            <v>1966</v>
          </cell>
          <cell r="K2845">
            <v>15914.65</v>
          </cell>
          <cell r="L2845">
            <v>622</v>
          </cell>
          <cell r="M2845">
            <v>25.59</v>
          </cell>
        </row>
        <row r="2846">
          <cell r="A2846" t="str">
            <v>36670401967</v>
          </cell>
          <cell r="B2846" t="str">
            <v>ESD</v>
          </cell>
          <cell r="C2846" t="str">
            <v>0000898</v>
          </cell>
          <cell r="D2846">
            <v>1010300</v>
          </cell>
          <cell r="E2846" t="str">
            <v>D</v>
          </cell>
          <cell r="F2846">
            <v>366</v>
          </cell>
          <cell r="G2846">
            <v>7040</v>
          </cell>
          <cell r="H2846">
            <v>7040</v>
          </cell>
          <cell r="I2846" t="str">
            <v>Dallas Network - Duct Bank, 13-18 Conduits</v>
          </cell>
          <cell r="J2846">
            <v>1967</v>
          </cell>
          <cell r="K2846">
            <v>99721.49</v>
          </cell>
          <cell r="L2846">
            <v>2079</v>
          </cell>
          <cell r="M2846">
            <v>47.97</v>
          </cell>
        </row>
        <row r="2847">
          <cell r="A2847" t="str">
            <v>36670401968</v>
          </cell>
          <cell r="B2847" t="str">
            <v>ESD</v>
          </cell>
          <cell r="C2847" t="str">
            <v>0000898</v>
          </cell>
          <cell r="D2847">
            <v>1010300</v>
          </cell>
          <cell r="E2847" t="str">
            <v>D</v>
          </cell>
          <cell r="F2847">
            <v>366</v>
          </cell>
          <cell r="G2847">
            <v>7040</v>
          </cell>
          <cell r="H2847">
            <v>7040</v>
          </cell>
          <cell r="I2847" t="str">
            <v>Dallas Network - Duct Bank, 13-18 Conduits</v>
          </cell>
          <cell r="J2847">
            <v>1968</v>
          </cell>
          <cell r="K2847">
            <v>39587.629999999997</v>
          </cell>
          <cell r="L2847">
            <v>683</v>
          </cell>
          <cell r="M2847">
            <v>57.96</v>
          </cell>
        </row>
        <row r="2848">
          <cell r="A2848" t="str">
            <v>36670401969</v>
          </cell>
          <cell r="B2848" t="str">
            <v>ESD</v>
          </cell>
          <cell r="C2848" t="str">
            <v>0000898</v>
          </cell>
          <cell r="D2848">
            <v>1010300</v>
          </cell>
          <cell r="E2848" t="str">
            <v>D</v>
          </cell>
          <cell r="F2848">
            <v>366</v>
          </cell>
          <cell r="G2848">
            <v>7040</v>
          </cell>
          <cell r="H2848">
            <v>7040</v>
          </cell>
          <cell r="I2848" t="str">
            <v>Dallas Network - Duct Bank, 13-18 Conduits</v>
          </cell>
          <cell r="J2848">
            <v>1969</v>
          </cell>
          <cell r="K2848">
            <v>129507.7</v>
          </cell>
          <cell r="L2848">
            <v>1898</v>
          </cell>
          <cell r="M2848">
            <v>68.23</v>
          </cell>
        </row>
        <row r="2849">
          <cell r="A2849" t="str">
            <v>36670401970</v>
          </cell>
          <cell r="B2849" t="str">
            <v>ESD</v>
          </cell>
          <cell r="C2849" t="str">
            <v>0000898</v>
          </cell>
          <cell r="D2849">
            <v>1010300</v>
          </cell>
          <cell r="E2849" t="str">
            <v>D</v>
          </cell>
          <cell r="F2849">
            <v>366</v>
          </cell>
          <cell r="G2849">
            <v>7040</v>
          </cell>
          <cell r="H2849">
            <v>7040</v>
          </cell>
          <cell r="I2849" t="str">
            <v>Dallas Network - Duct Bank, 13-18 Conduits</v>
          </cell>
          <cell r="J2849">
            <v>1970</v>
          </cell>
          <cell r="K2849">
            <v>115646.34</v>
          </cell>
          <cell r="L2849">
            <v>2946</v>
          </cell>
          <cell r="M2849">
            <v>39.26</v>
          </cell>
        </row>
        <row r="2850">
          <cell r="A2850" t="str">
            <v>36670401971</v>
          </cell>
          <cell r="B2850" t="str">
            <v>ESD</v>
          </cell>
          <cell r="C2850" t="str">
            <v>0000898</v>
          </cell>
          <cell r="D2850">
            <v>1010300</v>
          </cell>
          <cell r="E2850" t="str">
            <v>D</v>
          </cell>
          <cell r="F2850">
            <v>366</v>
          </cell>
          <cell r="G2850">
            <v>7040</v>
          </cell>
          <cell r="H2850">
            <v>7040</v>
          </cell>
          <cell r="I2850" t="str">
            <v>Dallas Network - Duct Bank, 13-18 Conduits</v>
          </cell>
          <cell r="J2850">
            <v>1971</v>
          </cell>
          <cell r="K2850">
            <v>34939.769999999997</v>
          </cell>
          <cell r="L2850">
            <v>670</v>
          </cell>
          <cell r="M2850">
            <v>52.15</v>
          </cell>
        </row>
        <row r="2851">
          <cell r="A2851" t="str">
            <v>36670401972</v>
          </cell>
          <cell r="B2851" t="str">
            <v>ESD</v>
          </cell>
          <cell r="C2851" t="str">
            <v>0000898</v>
          </cell>
          <cell r="D2851">
            <v>1010300</v>
          </cell>
          <cell r="E2851" t="str">
            <v>D</v>
          </cell>
          <cell r="F2851">
            <v>366</v>
          </cell>
          <cell r="G2851">
            <v>7040</v>
          </cell>
          <cell r="H2851">
            <v>7040</v>
          </cell>
          <cell r="I2851" t="str">
            <v>Dallas Network - Duct Bank, 13-18 Conduits</v>
          </cell>
          <cell r="J2851">
            <v>1972</v>
          </cell>
          <cell r="K2851">
            <v>134239.59</v>
          </cell>
          <cell r="L2851">
            <v>2166</v>
          </cell>
          <cell r="M2851">
            <v>61.98</v>
          </cell>
        </row>
        <row r="2852">
          <cell r="A2852" t="str">
            <v>36670401973</v>
          </cell>
          <cell r="B2852" t="str">
            <v>ESD</v>
          </cell>
          <cell r="C2852" t="str">
            <v>0000898</v>
          </cell>
          <cell r="D2852">
            <v>1010300</v>
          </cell>
          <cell r="E2852" t="str">
            <v>D</v>
          </cell>
          <cell r="F2852">
            <v>366</v>
          </cell>
          <cell r="G2852">
            <v>7040</v>
          </cell>
          <cell r="H2852">
            <v>7040</v>
          </cell>
          <cell r="I2852" t="str">
            <v>Dallas Network - Duct Bank, 13-18 Conduits</v>
          </cell>
          <cell r="J2852">
            <v>1973</v>
          </cell>
          <cell r="K2852">
            <v>59836.47</v>
          </cell>
          <cell r="L2852">
            <v>1141</v>
          </cell>
          <cell r="M2852">
            <v>52.44</v>
          </cell>
        </row>
        <row r="2853">
          <cell r="A2853" t="str">
            <v>36670401974</v>
          </cell>
          <cell r="B2853" t="str">
            <v>ESD</v>
          </cell>
          <cell r="C2853" t="str">
            <v>0000898</v>
          </cell>
          <cell r="D2853">
            <v>1010300</v>
          </cell>
          <cell r="E2853" t="str">
            <v>D</v>
          </cell>
          <cell r="F2853">
            <v>366</v>
          </cell>
          <cell r="G2853">
            <v>7040</v>
          </cell>
          <cell r="H2853">
            <v>7040</v>
          </cell>
          <cell r="I2853" t="str">
            <v>Dallas Network - Duct Bank, 13-18 Conduits</v>
          </cell>
          <cell r="J2853">
            <v>1974</v>
          </cell>
          <cell r="K2853">
            <v>12136.9</v>
          </cell>
          <cell r="L2853">
            <v>190</v>
          </cell>
          <cell r="M2853">
            <v>63.88</v>
          </cell>
        </row>
        <row r="2854">
          <cell r="A2854" t="str">
            <v>36670401975</v>
          </cell>
          <cell r="B2854" t="str">
            <v>ESD</v>
          </cell>
          <cell r="C2854" t="str">
            <v>0000898</v>
          </cell>
          <cell r="D2854">
            <v>1010300</v>
          </cell>
          <cell r="E2854" t="str">
            <v>D</v>
          </cell>
          <cell r="F2854">
            <v>366</v>
          </cell>
          <cell r="G2854">
            <v>7040</v>
          </cell>
          <cell r="H2854">
            <v>7040</v>
          </cell>
          <cell r="I2854" t="str">
            <v>Dallas Network - Duct Bank, 13-18 Conduits</v>
          </cell>
          <cell r="J2854">
            <v>1975</v>
          </cell>
          <cell r="K2854">
            <v>261114.17</v>
          </cell>
          <cell r="L2854">
            <v>4485</v>
          </cell>
          <cell r="M2854">
            <v>58.22</v>
          </cell>
        </row>
        <row r="2855">
          <cell r="A2855" t="str">
            <v>36670401977</v>
          </cell>
          <cell r="B2855" t="str">
            <v>ESD</v>
          </cell>
          <cell r="C2855" t="str">
            <v>0000898</v>
          </cell>
          <cell r="D2855">
            <v>1010300</v>
          </cell>
          <cell r="E2855" t="str">
            <v>D</v>
          </cell>
          <cell r="F2855">
            <v>366</v>
          </cell>
          <cell r="G2855">
            <v>7040</v>
          </cell>
          <cell r="H2855">
            <v>7040</v>
          </cell>
          <cell r="I2855" t="str">
            <v>Dallas Network - Duct Bank, 13-18 Conduits</v>
          </cell>
          <cell r="J2855">
            <v>1977</v>
          </cell>
          <cell r="K2855">
            <v>14123.74</v>
          </cell>
          <cell r="L2855">
            <v>167</v>
          </cell>
          <cell r="M2855">
            <v>84.57</v>
          </cell>
        </row>
        <row r="2856">
          <cell r="A2856" t="str">
            <v>36670401978</v>
          </cell>
          <cell r="B2856" t="str">
            <v>ESD</v>
          </cell>
          <cell r="C2856" t="str">
            <v>0000898</v>
          </cell>
          <cell r="D2856">
            <v>1010300</v>
          </cell>
          <cell r="E2856" t="str">
            <v>D</v>
          </cell>
          <cell r="F2856">
            <v>366</v>
          </cell>
          <cell r="G2856">
            <v>7040</v>
          </cell>
          <cell r="H2856">
            <v>7040</v>
          </cell>
          <cell r="I2856" t="str">
            <v>Dallas Network - Duct Bank, 13-18 Conduits</v>
          </cell>
          <cell r="J2856">
            <v>1978</v>
          </cell>
          <cell r="K2856">
            <v>217768.75</v>
          </cell>
          <cell r="L2856">
            <v>1932</v>
          </cell>
          <cell r="M2856">
            <v>112.72</v>
          </cell>
        </row>
        <row r="2857">
          <cell r="A2857" t="str">
            <v>36670401979</v>
          </cell>
          <cell r="B2857" t="str">
            <v>ESD</v>
          </cell>
          <cell r="C2857" t="str">
            <v>0000898</v>
          </cell>
          <cell r="D2857">
            <v>1010300</v>
          </cell>
          <cell r="E2857" t="str">
            <v>D</v>
          </cell>
          <cell r="F2857">
            <v>366</v>
          </cell>
          <cell r="G2857">
            <v>7040</v>
          </cell>
          <cell r="H2857">
            <v>7040</v>
          </cell>
          <cell r="I2857" t="str">
            <v>Dallas Network - Duct Bank, 13-18 Conduits</v>
          </cell>
          <cell r="J2857">
            <v>1979</v>
          </cell>
          <cell r="K2857">
            <v>238365.05</v>
          </cell>
          <cell r="L2857">
            <v>1914</v>
          </cell>
          <cell r="M2857">
            <v>124.54</v>
          </cell>
        </row>
        <row r="2858">
          <cell r="A2858" t="str">
            <v>36670401980</v>
          </cell>
          <cell r="B2858" t="str">
            <v>ESD</v>
          </cell>
          <cell r="C2858" t="str">
            <v>0000898</v>
          </cell>
          <cell r="D2858">
            <v>1010300</v>
          </cell>
          <cell r="E2858" t="str">
            <v>D</v>
          </cell>
          <cell r="F2858">
            <v>366</v>
          </cell>
          <cell r="G2858">
            <v>7040</v>
          </cell>
          <cell r="H2858">
            <v>7040</v>
          </cell>
          <cell r="I2858" t="str">
            <v>Dallas Network - Duct Bank, 13-18 Conduits</v>
          </cell>
          <cell r="J2858">
            <v>1980</v>
          </cell>
          <cell r="K2858">
            <v>223959.28</v>
          </cell>
          <cell r="L2858">
            <v>1664</v>
          </cell>
          <cell r="M2858">
            <v>134.59</v>
          </cell>
        </row>
        <row r="2859">
          <cell r="A2859" t="str">
            <v>36670401981</v>
          </cell>
          <cell r="B2859" t="str">
            <v>ESD</v>
          </cell>
          <cell r="C2859" t="str">
            <v>0000898</v>
          </cell>
          <cell r="D2859">
            <v>1010300</v>
          </cell>
          <cell r="E2859" t="str">
            <v>D</v>
          </cell>
          <cell r="F2859">
            <v>366</v>
          </cell>
          <cell r="G2859">
            <v>7040</v>
          </cell>
          <cell r="H2859">
            <v>7040</v>
          </cell>
          <cell r="I2859" t="str">
            <v>Dallas Network - Duct Bank, 13-18 Conduits</v>
          </cell>
          <cell r="J2859">
            <v>1981</v>
          </cell>
          <cell r="K2859">
            <v>276406.77</v>
          </cell>
          <cell r="L2859">
            <v>3621</v>
          </cell>
          <cell r="M2859">
            <v>76.33</v>
          </cell>
        </row>
        <row r="2860">
          <cell r="A2860" t="str">
            <v>36670401982</v>
          </cell>
          <cell r="B2860" t="str">
            <v>ESD</v>
          </cell>
          <cell r="C2860" t="str">
            <v>0000898</v>
          </cell>
          <cell r="D2860">
            <v>1010300</v>
          </cell>
          <cell r="E2860" t="str">
            <v>D</v>
          </cell>
          <cell r="F2860">
            <v>366</v>
          </cell>
          <cell r="G2860">
            <v>7040</v>
          </cell>
          <cell r="H2860">
            <v>7040</v>
          </cell>
          <cell r="I2860" t="str">
            <v>Dallas Network - Duct Bank, 13-18 Conduits</v>
          </cell>
          <cell r="J2860">
            <v>1982</v>
          </cell>
          <cell r="K2860">
            <v>1695451.57</v>
          </cell>
          <cell r="L2860">
            <v>13644</v>
          </cell>
          <cell r="M2860">
            <v>124.26</v>
          </cell>
        </row>
        <row r="2861">
          <cell r="A2861" t="str">
            <v>36670401983</v>
          </cell>
          <cell r="B2861" t="str">
            <v>ESD</v>
          </cell>
          <cell r="C2861" t="str">
            <v>0000898</v>
          </cell>
          <cell r="D2861">
            <v>1010300</v>
          </cell>
          <cell r="E2861" t="str">
            <v>D</v>
          </cell>
          <cell r="F2861">
            <v>366</v>
          </cell>
          <cell r="G2861">
            <v>7040</v>
          </cell>
          <cell r="H2861">
            <v>7040</v>
          </cell>
          <cell r="I2861" t="str">
            <v>Dallas Network - Duct Bank, 13-18 Conduits</v>
          </cell>
          <cell r="J2861">
            <v>1983</v>
          </cell>
          <cell r="K2861">
            <v>61007.5</v>
          </cell>
          <cell r="L2861">
            <v>507</v>
          </cell>
          <cell r="M2861">
            <v>120.33</v>
          </cell>
        </row>
        <row r="2862">
          <cell r="A2862" t="str">
            <v>36670401984</v>
          </cell>
          <cell r="B2862" t="str">
            <v>ESD</v>
          </cell>
          <cell r="C2862" t="str">
            <v>0000898</v>
          </cell>
          <cell r="D2862">
            <v>1010300</v>
          </cell>
          <cell r="E2862" t="str">
            <v>D</v>
          </cell>
          <cell r="F2862">
            <v>366</v>
          </cell>
          <cell r="G2862">
            <v>7040</v>
          </cell>
          <cell r="H2862">
            <v>7040</v>
          </cell>
          <cell r="I2862" t="str">
            <v>Dallas Network - Duct Bank, 13-18 Conduits</v>
          </cell>
          <cell r="J2862">
            <v>1984</v>
          </cell>
          <cell r="K2862">
            <v>273470.21999999997</v>
          </cell>
          <cell r="L2862">
            <v>8699</v>
          </cell>
          <cell r="M2862">
            <v>31.44</v>
          </cell>
        </row>
        <row r="2863">
          <cell r="A2863" t="str">
            <v>36670401985</v>
          </cell>
          <cell r="B2863" t="str">
            <v>ESD</v>
          </cell>
          <cell r="C2863" t="str">
            <v>0000898</v>
          </cell>
          <cell r="D2863">
            <v>1010300</v>
          </cell>
          <cell r="E2863" t="str">
            <v>D</v>
          </cell>
          <cell r="F2863">
            <v>366</v>
          </cell>
          <cell r="G2863">
            <v>7040</v>
          </cell>
          <cell r="H2863">
            <v>7040</v>
          </cell>
          <cell r="I2863" t="str">
            <v>Dallas Network - Duct Bank, 13-18 Conduits</v>
          </cell>
          <cell r="J2863">
            <v>1985</v>
          </cell>
          <cell r="K2863">
            <v>19803.63</v>
          </cell>
          <cell r="L2863">
            <v>1290</v>
          </cell>
          <cell r="M2863">
            <v>15.35</v>
          </cell>
        </row>
        <row r="2864">
          <cell r="A2864" t="str">
            <v>36670401986</v>
          </cell>
          <cell r="B2864" t="str">
            <v>ESD</v>
          </cell>
          <cell r="C2864" t="str">
            <v>0000898</v>
          </cell>
          <cell r="D2864">
            <v>1010300</v>
          </cell>
          <cell r="E2864" t="str">
            <v>D</v>
          </cell>
          <cell r="F2864">
            <v>366</v>
          </cell>
          <cell r="G2864">
            <v>7040</v>
          </cell>
          <cell r="H2864">
            <v>7040</v>
          </cell>
          <cell r="I2864" t="str">
            <v>Dallas Network - Duct Bank, 13-18 Conduits</v>
          </cell>
          <cell r="J2864">
            <v>1986</v>
          </cell>
          <cell r="K2864">
            <v>393292.88</v>
          </cell>
          <cell r="L2864">
            <v>1297</v>
          </cell>
          <cell r="M2864">
            <v>303.23</v>
          </cell>
        </row>
        <row r="2865">
          <cell r="A2865" t="str">
            <v>36670401989</v>
          </cell>
          <cell r="B2865" t="str">
            <v>ESD</v>
          </cell>
          <cell r="C2865" t="str">
            <v>0000898</v>
          </cell>
          <cell r="D2865">
            <v>1010300</v>
          </cell>
          <cell r="E2865" t="str">
            <v>D</v>
          </cell>
          <cell r="F2865">
            <v>366</v>
          </cell>
          <cell r="G2865">
            <v>7040</v>
          </cell>
          <cell r="H2865">
            <v>7040</v>
          </cell>
          <cell r="I2865" t="str">
            <v>Dallas Network - Duct Bank, 13-18 Conduits</v>
          </cell>
          <cell r="J2865">
            <v>1989</v>
          </cell>
          <cell r="K2865">
            <v>1266.18</v>
          </cell>
          <cell r="L2865">
            <v>94</v>
          </cell>
          <cell r="M2865">
            <v>13.47</v>
          </cell>
        </row>
        <row r="2866">
          <cell r="A2866" t="str">
            <v>36670401992</v>
          </cell>
          <cell r="B2866" t="str">
            <v>ESD</v>
          </cell>
          <cell r="C2866" t="str">
            <v>0000898</v>
          </cell>
          <cell r="D2866">
            <v>1010300</v>
          </cell>
          <cell r="E2866" t="str">
            <v>D</v>
          </cell>
          <cell r="F2866">
            <v>366</v>
          </cell>
          <cell r="G2866">
            <v>7040</v>
          </cell>
          <cell r="H2866">
            <v>7040</v>
          </cell>
          <cell r="I2866" t="str">
            <v>Dallas Network - Duct Bank, 13-18 Conduits</v>
          </cell>
          <cell r="J2866">
            <v>1992</v>
          </cell>
          <cell r="K2866">
            <v>481.4</v>
          </cell>
          <cell r="L2866">
            <v>380</v>
          </cell>
          <cell r="M2866">
            <v>1.27</v>
          </cell>
        </row>
        <row r="2867">
          <cell r="A2867" t="str">
            <v>36670401995</v>
          </cell>
          <cell r="B2867" t="str">
            <v>ESD</v>
          </cell>
          <cell r="C2867" t="str">
            <v>0000898</v>
          </cell>
          <cell r="D2867">
            <v>1010300</v>
          </cell>
          <cell r="E2867" t="str">
            <v>D</v>
          </cell>
          <cell r="F2867">
            <v>366</v>
          </cell>
          <cell r="G2867">
            <v>7040</v>
          </cell>
          <cell r="H2867">
            <v>7040</v>
          </cell>
          <cell r="I2867" t="str">
            <v>Dallas Network - Duct Bank, 13-18 Conduits</v>
          </cell>
          <cell r="J2867">
            <v>1995</v>
          </cell>
          <cell r="K2867">
            <v>23267.71</v>
          </cell>
          <cell r="L2867">
            <v>25</v>
          </cell>
          <cell r="M2867">
            <v>930.71</v>
          </cell>
        </row>
        <row r="2868">
          <cell r="A2868" t="str">
            <v>36670401996</v>
          </cell>
          <cell r="B2868" t="str">
            <v>ESD</v>
          </cell>
          <cell r="C2868" t="str">
            <v>0000898</v>
          </cell>
          <cell r="D2868">
            <v>1010300</v>
          </cell>
          <cell r="E2868" t="str">
            <v>D</v>
          </cell>
          <cell r="F2868">
            <v>366</v>
          </cell>
          <cell r="G2868">
            <v>7040</v>
          </cell>
          <cell r="H2868">
            <v>7040</v>
          </cell>
          <cell r="I2868" t="str">
            <v>Dallas Network - Duct Bank, 13-18 Conduits</v>
          </cell>
          <cell r="J2868">
            <v>1996</v>
          </cell>
          <cell r="K2868">
            <v>30183.99</v>
          </cell>
          <cell r="L2868">
            <v>15</v>
          </cell>
          <cell r="M2868">
            <v>2012.27</v>
          </cell>
        </row>
        <row r="2869">
          <cell r="A2869" t="str">
            <v>36672001995</v>
          </cell>
          <cell r="B2869" t="str">
            <v>ESD</v>
          </cell>
          <cell r="C2869" t="str">
            <v>0000898</v>
          </cell>
          <cell r="D2869">
            <v>1010300</v>
          </cell>
          <cell r="E2869" t="str">
            <v>D</v>
          </cell>
          <cell r="F2869">
            <v>366</v>
          </cell>
          <cell r="G2869">
            <v>7200</v>
          </cell>
          <cell r="H2869">
            <v>7200</v>
          </cell>
          <cell r="I2869" t="str">
            <v>Dallas Network - Manhole, 0-100 Cu. Ft.</v>
          </cell>
          <cell r="J2869">
            <v>1995</v>
          </cell>
          <cell r="K2869">
            <v>9567.57</v>
          </cell>
          <cell r="L2869">
            <v>15</v>
          </cell>
          <cell r="M2869">
            <v>637.84</v>
          </cell>
        </row>
        <row r="2870">
          <cell r="A2870" t="str">
            <v>36672501965</v>
          </cell>
          <cell r="B2870" t="str">
            <v>ESD</v>
          </cell>
          <cell r="C2870" t="str">
            <v>0000898</v>
          </cell>
          <cell r="D2870">
            <v>1010300</v>
          </cell>
          <cell r="E2870" t="str">
            <v>D</v>
          </cell>
          <cell r="F2870">
            <v>366</v>
          </cell>
          <cell r="G2870">
            <v>7250</v>
          </cell>
          <cell r="H2870">
            <v>7250</v>
          </cell>
          <cell r="I2870" t="str">
            <v>Dallas Network - Manhole, Type B, 5'2" X 9'0"</v>
          </cell>
          <cell r="J2870">
            <v>1965</v>
          </cell>
          <cell r="K2870">
            <v>532704.32999999996</v>
          </cell>
          <cell r="L2870">
            <v>583</v>
          </cell>
          <cell r="M2870">
            <v>913.73</v>
          </cell>
        </row>
        <row r="2871">
          <cell r="A2871" t="str">
            <v>36672501969</v>
          </cell>
          <cell r="B2871" t="str">
            <v>ESD</v>
          </cell>
          <cell r="C2871" t="str">
            <v>0000898</v>
          </cell>
          <cell r="D2871">
            <v>1010300</v>
          </cell>
          <cell r="E2871" t="str">
            <v>D</v>
          </cell>
          <cell r="F2871">
            <v>366</v>
          </cell>
          <cell r="G2871">
            <v>7250</v>
          </cell>
          <cell r="H2871">
            <v>7250</v>
          </cell>
          <cell r="I2871" t="str">
            <v>Dallas Network - Manhole, Type B, 5'2" X 9'0"</v>
          </cell>
          <cell r="J2871">
            <v>1969</v>
          </cell>
          <cell r="K2871">
            <v>34275.33</v>
          </cell>
          <cell r="L2871">
            <v>14</v>
          </cell>
          <cell r="M2871">
            <v>2448.2399999999998</v>
          </cell>
        </row>
        <row r="2872">
          <cell r="A2872" t="str">
            <v>36672501970</v>
          </cell>
          <cell r="B2872" t="str">
            <v>ESD</v>
          </cell>
          <cell r="C2872" t="str">
            <v>0000898</v>
          </cell>
          <cell r="D2872">
            <v>1010300</v>
          </cell>
          <cell r="E2872" t="str">
            <v>D</v>
          </cell>
          <cell r="F2872">
            <v>366</v>
          </cell>
          <cell r="G2872">
            <v>7250</v>
          </cell>
          <cell r="H2872">
            <v>7250</v>
          </cell>
          <cell r="I2872" t="str">
            <v>Dallas Network - Manhole, Type B, 5'2" X 9'0"</v>
          </cell>
          <cell r="J2872">
            <v>1970</v>
          </cell>
          <cell r="K2872">
            <v>43311.87</v>
          </cell>
          <cell r="L2872">
            <v>13</v>
          </cell>
          <cell r="M2872">
            <v>3331.68</v>
          </cell>
        </row>
        <row r="2873">
          <cell r="A2873" t="str">
            <v>36672501971</v>
          </cell>
          <cell r="B2873" t="str">
            <v>ESD</v>
          </cell>
          <cell r="C2873" t="str">
            <v>0000898</v>
          </cell>
          <cell r="D2873">
            <v>1010300</v>
          </cell>
          <cell r="E2873" t="str">
            <v>D</v>
          </cell>
          <cell r="F2873">
            <v>366</v>
          </cell>
          <cell r="G2873">
            <v>7250</v>
          </cell>
          <cell r="H2873">
            <v>7250</v>
          </cell>
          <cell r="I2873" t="str">
            <v>Dallas Network - Manhole, Type B, 5'2" X 9'0"</v>
          </cell>
          <cell r="J2873">
            <v>1971</v>
          </cell>
          <cell r="K2873">
            <v>36838.199999999997</v>
          </cell>
          <cell r="L2873">
            <v>9</v>
          </cell>
          <cell r="M2873">
            <v>4093.13</v>
          </cell>
        </row>
        <row r="2874">
          <cell r="A2874" t="str">
            <v>36672501972</v>
          </cell>
          <cell r="B2874" t="str">
            <v>ESD</v>
          </cell>
          <cell r="C2874" t="str">
            <v>0000898</v>
          </cell>
          <cell r="D2874">
            <v>1010300</v>
          </cell>
          <cell r="E2874" t="str">
            <v>D</v>
          </cell>
          <cell r="F2874">
            <v>366</v>
          </cell>
          <cell r="G2874">
            <v>7250</v>
          </cell>
          <cell r="H2874">
            <v>7250</v>
          </cell>
          <cell r="I2874" t="str">
            <v>Dallas Network - Manhole, Type B, 5'2" X 9'0"</v>
          </cell>
          <cell r="J2874">
            <v>1972</v>
          </cell>
          <cell r="K2874">
            <v>9985.08</v>
          </cell>
          <cell r="L2874">
            <v>4</v>
          </cell>
          <cell r="M2874">
            <v>2496.27</v>
          </cell>
        </row>
        <row r="2875">
          <cell r="A2875" t="str">
            <v>36672501973</v>
          </cell>
          <cell r="B2875" t="str">
            <v>ESD</v>
          </cell>
          <cell r="C2875" t="str">
            <v>0000898</v>
          </cell>
          <cell r="D2875">
            <v>1010300</v>
          </cell>
          <cell r="E2875" t="str">
            <v>D</v>
          </cell>
          <cell r="F2875">
            <v>366</v>
          </cell>
          <cell r="G2875">
            <v>7250</v>
          </cell>
          <cell r="H2875">
            <v>7250</v>
          </cell>
          <cell r="I2875" t="str">
            <v>Dallas Network - Manhole, Type B, 5'2" X 9'0"</v>
          </cell>
          <cell r="J2875">
            <v>1973</v>
          </cell>
          <cell r="K2875">
            <v>12827.43</v>
          </cell>
          <cell r="L2875">
            <v>3</v>
          </cell>
          <cell r="M2875">
            <v>4275.8100000000004</v>
          </cell>
        </row>
        <row r="2876">
          <cell r="A2876" t="str">
            <v>36672501974</v>
          </cell>
          <cell r="B2876" t="str">
            <v>ESD</v>
          </cell>
          <cell r="C2876" t="str">
            <v>0000898</v>
          </cell>
          <cell r="D2876">
            <v>1010300</v>
          </cell>
          <cell r="E2876" t="str">
            <v>D</v>
          </cell>
          <cell r="F2876">
            <v>366</v>
          </cell>
          <cell r="G2876">
            <v>7250</v>
          </cell>
          <cell r="H2876">
            <v>7250</v>
          </cell>
          <cell r="I2876" t="str">
            <v>Dallas Network - Manhole, Type B, 5'2" X 9'0"</v>
          </cell>
          <cell r="J2876">
            <v>1974</v>
          </cell>
          <cell r="K2876">
            <v>171220.64</v>
          </cell>
          <cell r="L2876">
            <v>26</v>
          </cell>
          <cell r="M2876">
            <v>6585.41</v>
          </cell>
        </row>
        <row r="2877">
          <cell r="A2877" t="str">
            <v>36672501975</v>
          </cell>
          <cell r="B2877" t="str">
            <v>ESD</v>
          </cell>
          <cell r="C2877" t="str">
            <v>0000898</v>
          </cell>
          <cell r="D2877">
            <v>1010300</v>
          </cell>
          <cell r="E2877" t="str">
            <v>D</v>
          </cell>
          <cell r="F2877">
            <v>366</v>
          </cell>
          <cell r="G2877">
            <v>7250</v>
          </cell>
          <cell r="H2877">
            <v>7250</v>
          </cell>
          <cell r="I2877" t="str">
            <v>Dallas Network - Manhole, Type B, 5'2" X 9'0"</v>
          </cell>
          <cell r="J2877">
            <v>1975</v>
          </cell>
          <cell r="K2877">
            <v>31384.240000000002</v>
          </cell>
          <cell r="L2877">
            <v>6</v>
          </cell>
          <cell r="M2877">
            <v>5230.71</v>
          </cell>
        </row>
        <row r="2878">
          <cell r="A2878" t="str">
            <v>36672501976</v>
          </cell>
          <cell r="B2878" t="str">
            <v>ESD</v>
          </cell>
          <cell r="C2878" t="str">
            <v>0000898</v>
          </cell>
          <cell r="D2878">
            <v>1010300</v>
          </cell>
          <cell r="E2878" t="str">
            <v>D</v>
          </cell>
          <cell r="F2878">
            <v>366</v>
          </cell>
          <cell r="G2878">
            <v>7250</v>
          </cell>
          <cell r="H2878">
            <v>7250</v>
          </cell>
          <cell r="I2878" t="str">
            <v>Dallas Network - Manhole, Type B, 5'2" X 9'0"</v>
          </cell>
          <cell r="J2878">
            <v>1976</v>
          </cell>
          <cell r="K2878">
            <v>5512.86</v>
          </cell>
          <cell r="L2878">
            <v>2</v>
          </cell>
          <cell r="M2878">
            <v>2756.43</v>
          </cell>
        </row>
        <row r="2879">
          <cell r="A2879" t="str">
            <v>36672501977</v>
          </cell>
          <cell r="B2879" t="str">
            <v>ESD</v>
          </cell>
          <cell r="C2879" t="str">
            <v>0000898</v>
          </cell>
          <cell r="D2879">
            <v>1010300</v>
          </cell>
          <cell r="E2879" t="str">
            <v>D</v>
          </cell>
          <cell r="F2879">
            <v>366</v>
          </cell>
          <cell r="G2879">
            <v>7250</v>
          </cell>
          <cell r="H2879">
            <v>7250</v>
          </cell>
          <cell r="I2879" t="str">
            <v>Dallas Network - Manhole, Type B, 5'2" X 9'0"</v>
          </cell>
          <cell r="J2879">
            <v>1977</v>
          </cell>
          <cell r="K2879">
            <v>4410.5600000000004</v>
          </cell>
          <cell r="L2879">
            <v>1</v>
          </cell>
          <cell r="M2879">
            <v>4410.5600000000004</v>
          </cell>
        </row>
        <row r="2880">
          <cell r="A2880" t="str">
            <v>36672501980</v>
          </cell>
          <cell r="B2880" t="str">
            <v>ESD</v>
          </cell>
          <cell r="C2880" t="str">
            <v>0000898</v>
          </cell>
          <cell r="D2880">
            <v>1010300</v>
          </cell>
          <cell r="E2880" t="str">
            <v>D</v>
          </cell>
          <cell r="F2880">
            <v>366</v>
          </cell>
          <cell r="G2880">
            <v>7250</v>
          </cell>
          <cell r="H2880">
            <v>7250</v>
          </cell>
          <cell r="I2880" t="str">
            <v>Dallas Network - Manhole, Type B, 5'2" X 9'0"</v>
          </cell>
          <cell r="J2880">
            <v>1980</v>
          </cell>
          <cell r="K2880">
            <v>6705.17</v>
          </cell>
          <cell r="L2880">
            <v>1</v>
          </cell>
          <cell r="M2880">
            <v>6705.17</v>
          </cell>
        </row>
        <row r="2881">
          <cell r="A2881" t="str">
            <v>36672501981</v>
          </cell>
          <cell r="B2881" t="str">
            <v>ESD</v>
          </cell>
          <cell r="C2881" t="str">
            <v>0000898</v>
          </cell>
          <cell r="D2881">
            <v>1010300</v>
          </cell>
          <cell r="E2881" t="str">
            <v>D</v>
          </cell>
          <cell r="F2881">
            <v>366</v>
          </cell>
          <cell r="G2881">
            <v>7250</v>
          </cell>
          <cell r="H2881">
            <v>7250</v>
          </cell>
          <cell r="I2881" t="str">
            <v>Dallas Network - Manhole, Type B, 5'2" X 9'0"</v>
          </cell>
          <cell r="J2881">
            <v>1981</v>
          </cell>
          <cell r="K2881">
            <v>50128.84</v>
          </cell>
          <cell r="L2881">
            <v>12</v>
          </cell>
          <cell r="M2881">
            <v>4177.3999999999996</v>
          </cell>
        </row>
        <row r="2882">
          <cell r="A2882" t="str">
            <v>36672501982</v>
          </cell>
          <cell r="B2882" t="str">
            <v>ESD</v>
          </cell>
          <cell r="C2882" t="str">
            <v>0000898</v>
          </cell>
          <cell r="D2882">
            <v>1010300</v>
          </cell>
          <cell r="E2882" t="str">
            <v>D</v>
          </cell>
          <cell r="F2882">
            <v>366</v>
          </cell>
          <cell r="G2882">
            <v>7250</v>
          </cell>
          <cell r="H2882">
            <v>7250</v>
          </cell>
          <cell r="I2882" t="str">
            <v>Dallas Network - Manhole, Type B, 5'2" X 9'0"</v>
          </cell>
          <cell r="J2882">
            <v>1982</v>
          </cell>
          <cell r="K2882">
            <v>35195.07</v>
          </cell>
          <cell r="L2882">
            <v>6</v>
          </cell>
          <cell r="M2882">
            <v>5865.85</v>
          </cell>
        </row>
        <row r="2883">
          <cell r="A2883" t="str">
            <v>36672501983</v>
          </cell>
          <cell r="B2883" t="str">
            <v>ESD</v>
          </cell>
          <cell r="C2883" t="str">
            <v>0000898</v>
          </cell>
          <cell r="D2883">
            <v>1010300</v>
          </cell>
          <cell r="E2883" t="str">
            <v>D</v>
          </cell>
          <cell r="F2883">
            <v>366</v>
          </cell>
          <cell r="G2883">
            <v>7250</v>
          </cell>
          <cell r="H2883">
            <v>7250</v>
          </cell>
          <cell r="I2883" t="str">
            <v>Dallas Network - Manhole, Type B, 5'2" X 9'0"</v>
          </cell>
          <cell r="J2883">
            <v>1983</v>
          </cell>
          <cell r="K2883">
            <v>1854.77</v>
          </cell>
          <cell r="L2883">
            <v>1</v>
          </cell>
          <cell r="M2883">
            <v>1854.77</v>
          </cell>
        </row>
        <row r="2884">
          <cell r="A2884" t="str">
            <v>36672501984</v>
          </cell>
          <cell r="B2884" t="str">
            <v>ESD</v>
          </cell>
          <cell r="C2884" t="str">
            <v>0000898</v>
          </cell>
          <cell r="D2884">
            <v>1010300</v>
          </cell>
          <cell r="E2884" t="str">
            <v>D</v>
          </cell>
          <cell r="F2884">
            <v>366</v>
          </cell>
          <cell r="G2884">
            <v>7250</v>
          </cell>
          <cell r="H2884">
            <v>7250</v>
          </cell>
          <cell r="I2884" t="str">
            <v>Dallas Network - Manhole, Type B, 5'2" X 9'0"</v>
          </cell>
          <cell r="J2884">
            <v>1984</v>
          </cell>
          <cell r="K2884">
            <v>17310.48</v>
          </cell>
          <cell r="L2884">
            <v>3</v>
          </cell>
          <cell r="M2884">
            <v>5770.16</v>
          </cell>
        </row>
        <row r="2885">
          <cell r="A2885" t="str">
            <v>36672501985</v>
          </cell>
          <cell r="B2885" t="str">
            <v>ESD</v>
          </cell>
          <cell r="C2885" t="str">
            <v>0000898</v>
          </cell>
          <cell r="D2885">
            <v>1010300</v>
          </cell>
          <cell r="E2885" t="str">
            <v>D</v>
          </cell>
          <cell r="F2885">
            <v>366</v>
          </cell>
          <cell r="G2885">
            <v>7250</v>
          </cell>
          <cell r="H2885">
            <v>7250</v>
          </cell>
          <cell r="I2885" t="str">
            <v>Dallas Network - Manhole, Type B, 5'2" X 9'0"</v>
          </cell>
          <cell r="J2885">
            <v>1985</v>
          </cell>
          <cell r="K2885">
            <v>31560</v>
          </cell>
          <cell r="L2885">
            <v>5</v>
          </cell>
          <cell r="M2885">
            <v>6312</v>
          </cell>
        </row>
        <row r="2886">
          <cell r="A2886" t="str">
            <v>36672501987</v>
          </cell>
          <cell r="B2886" t="str">
            <v>ESD</v>
          </cell>
          <cell r="C2886" t="str">
            <v>0000898</v>
          </cell>
          <cell r="D2886">
            <v>1010300</v>
          </cell>
          <cell r="E2886" t="str">
            <v>D</v>
          </cell>
          <cell r="F2886">
            <v>366</v>
          </cell>
          <cell r="G2886">
            <v>7250</v>
          </cell>
          <cell r="H2886">
            <v>7250</v>
          </cell>
          <cell r="I2886" t="str">
            <v>Dallas Network - Manhole, Type B, 5'2" X 9'0"</v>
          </cell>
          <cell r="J2886">
            <v>1987</v>
          </cell>
          <cell r="K2886">
            <v>3022.87</v>
          </cell>
          <cell r="L2886">
            <v>1</v>
          </cell>
          <cell r="M2886">
            <v>3022.87</v>
          </cell>
        </row>
        <row r="2887">
          <cell r="A2887" t="str">
            <v>36672501989</v>
          </cell>
          <cell r="B2887" t="str">
            <v>ESD</v>
          </cell>
          <cell r="C2887" t="str">
            <v>0000898</v>
          </cell>
          <cell r="D2887">
            <v>1010300</v>
          </cell>
          <cell r="E2887" t="str">
            <v>D</v>
          </cell>
          <cell r="F2887">
            <v>366</v>
          </cell>
          <cell r="G2887">
            <v>7250</v>
          </cell>
          <cell r="H2887">
            <v>7250</v>
          </cell>
          <cell r="I2887" t="str">
            <v>Dallas Network - Manhole, Type B, 5'2" X 9'0"</v>
          </cell>
          <cell r="J2887">
            <v>1989</v>
          </cell>
          <cell r="K2887">
            <v>7662.98</v>
          </cell>
          <cell r="L2887">
            <v>1</v>
          </cell>
          <cell r="M2887">
            <v>7662.98</v>
          </cell>
        </row>
        <row r="2888">
          <cell r="A2888" t="str">
            <v>36672501990</v>
          </cell>
          <cell r="B2888" t="str">
            <v>ESD</v>
          </cell>
          <cell r="C2888" t="str">
            <v>0000898</v>
          </cell>
          <cell r="D2888">
            <v>1010300</v>
          </cell>
          <cell r="E2888" t="str">
            <v>D</v>
          </cell>
          <cell r="F2888">
            <v>366</v>
          </cell>
          <cell r="G2888">
            <v>7250</v>
          </cell>
          <cell r="H2888">
            <v>7250</v>
          </cell>
          <cell r="I2888" t="str">
            <v>Dallas Network - Manhole, Type B, 5'2" X 9'0"</v>
          </cell>
          <cell r="J2888">
            <v>1990</v>
          </cell>
          <cell r="K2888">
            <v>3424.49</v>
          </cell>
          <cell r="L2888">
            <v>2</v>
          </cell>
          <cell r="M2888">
            <v>1712.25</v>
          </cell>
        </row>
        <row r="2889">
          <cell r="A2889" t="str">
            <v>36672501993</v>
          </cell>
          <cell r="B2889" t="str">
            <v>ESD</v>
          </cell>
          <cell r="C2889" t="str">
            <v>0000898</v>
          </cell>
          <cell r="D2889">
            <v>1010300</v>
          </cell>
          <cell r="E2889" t="str">
            <v>D</v>
          </cell>
          <cell r="F2889">
            <v>366</v>
          </cell>
          <cell r="G2889">
            <v>7250</v>
          </cell>
          <cell r="H2889">
            <v>7250</v>
          </cell>
          <cell r="I2889" t="str">
            <v>Dallas Network - Manhole, Type B, 5'2" X 9'0"</v>
          </cell>
          <cell r="J2889">
            <v>1993</v>
          </cell>
          <cell r="K2889">
            <v>12.06</v>
          </cell>
          <cell r="L2889">
            <v>1</v>
          </cell>
          <cell r="M2889">
            <v>12.06</v>
          </cell>
        </row>
        <row r="2890">
          <cell r="A2890" t="str">
            <v>36673001995</v>
          </cell>
          <cell r="B2890" t="str">
            <v>ESD</v>
          </cell>
          <cell r="C2890" t="str">
            <v>0000898</v>
          </cell>
          <cell r="D2890">
            <v>1010300</v>
          </cell>
          <cell r="E2890" t="str">
            <v>D</v>
          </cell>
          <cell r="F2890">
            <v>366</v>
          </cell>
          <cell r="G2890">
            <v>7300</v>
          </cell>
          <cell r="H2890">
            <v>7300</v>
          </cell>
          <cell r="I2890" t="str">
            <v>Dallas Network - Enclosure, Equipment</v>
          </cell>
          <cell r="J2890">
            <v>1995</v>
          </cell>
          <cell r="K2890">
            <v>1997.74</v>
          </cell>
          <cell r="L2890">
            <v>4</v>
          </cell>
          <cell r="M2890">
            <v>499.44</v>
          </cell>
        </row>
        <row r="2891">
          <cell r="A2891" t="str">
            <v>36673561994</v>
          </cell>
          <cell r="B2891" t="str">
            <v>ESD</v>
          </cell>
          <cell r="C2891" t="str">
            <v>0000898</v>
          </cell>
          <cell r="D2891">
            <v>1010300</v>
          </cell>
          <cell r="E2891" t="str">
            <v>D</v>
          </cell>
          <cell r="F2891">
            <v>366</v>
          </cell>
          <cell r="G2891">
            <v>7356</v>
          </cell>
          <cell r="H2891">
            <v>7356</v>
          </cell>
          <cell r="I2891" t="str">
            <v>SYS 1 - UNCLASSIFIED</v>
          </cell>
          <cell r="J2891">
            <v>1994</v>
          </cell>
          <cell r="K2891">
            <v>16611.490000000002</v>
          </cell>
          <cell r="L2891">
            <v>280</v>
          </cell>
          <cell r="M2891">
            <v>59.33</v>
          </cell>
        </row>
        <row r="2892">
          <cell r="A2892" t="str">
            <v>36673561995</v>
          </cell>
          <cell r="B2892" t="str">
            <v>ESD</v>
          </cell>
          <cell r="C2892" t="str">
            <v>0000898</v>
          </cell>
          <cell r="D2892">
            <v>1010300</v>
          </cell>
          <cell r="E2892" t="str">
            <v>D</v>
          </cell>
          <cell r="F2892">
            <v>366</v>
          </cell>
          <cell r="G2892">
            <v>7356</v>
          </cell>
          <cell r="H2892">
            <v>7356</v>
          </cell>
          <cell r="I2892" t="str">
            <v>SYS 1 - UNCLASSIFIED</v>
          </cell>
          <cell r="J2892">
            <v>1995</v>
          </cell>
          <cell r="K2892">
            <v>2221.3200000000002</v>
          </cell>
          <cell r="L2892">
            <v>682</v>
          </cell>
          <cell r="M2892">
            <v>3.26</v>
          </cell>
        </row>
        <row r="2893">
          <cell r="A2893" t="str">
            <v>36674211994</v>
          </cell>
          <cell r="B2893" t="str">
            <v>ESD</v>
          </cell>
          <cell r="C2893" t="str">
            <v>0000898</v>
          </cell>
          <cell r="D2893">
            <v>1010300</v>
          </cell>
          <cell r="E2893" t="str">
            <v>D</v>
          </cell>
          <cell r="F2893">
            <v>366</v>
          </cell>
          <cell r="G2893">
            <v>7421</v>
          </cell>
          <cell r="H2893">
            <v>7421</v>
          </cell>
          <cell r="I2893" t="str">
            <v>SYS 1 - UNCLASSIFIED</v>
          </cell>
          <cell r="J2893">
            <v>1994</v>
          </cell>
          <cell r="K2893">
            <v>7226.58</v>
          </cell>
          <cell r="L2893">
            <v>80</v>
          </cell>
          <cell r="M2893">
            <v>90.33</v>
          </cell>
        </row>
        <row r="2894">
          <cell r="A2894" t="str">
            <v>36674651932</v>
          </cell>
          <cell r="B2894" t="str">
            <v>ESD</v>
          </cell>
          <cell r="C2894" t="str">
            <v>0000898</v>
          </cell>
          <cell r="D2894">
            <v>1010300</v>
          </cell>
          <cell r="E2894" t="str">
            <v>D</v>
          </cell>
          <cell r="F2894">
            <v>366</v>
          </cell>
          <cell r="G2894">
            <v>7465</v>
          </cell>
          <cell r="H2894">
            <v>7465</v>
          </cell>
          <cell r="I2894" t="str">
            <v>SYS 1 - BARRIER, PROTECTIVE</v>
          </cell>
          <cell r="J2894">
            <v>1932</v>
          </cell>
          <cell r="K2894">
            <v>1404.52</v>
          </cell>
          <cell r="L2894">
            <v>1</v>
          </cell>
          <cell r="M2894">
            <v>1404.52</v>
          </cell>
        </row>
        <row r="2895">
          <cell r="A2895" t="str">
            <v>36674651965</v>
          </cell>
          <cell r="B2895" t="str">
            <v>ESD</v>
          </cell>
          <cell r="C2895" t="str">
            <v>0000898</v>
          </cell>
          <cell r="D2895">
            <v>1010300</v>
          </cell>
          <cell r="E2895" t="str">
            <v>D</v>
          </cell>
          <cell r="F2895">
            <v>366</v>
          </cell>
          <cell r="G2895">
            <v>7465</v>
          </cell>
          <cell r="H2895">
            <v>7465</v>
          </cell>
          <cell r="I2895" t="str">
            <v>SYS 1 - BARRIER, PROTECTIVE</v>
          </cell>
          <cell r="J2895">
            <v>1965</v>
          </cell>
          <cell r="K2895">
            <v>18584.419999999998</v>
          </cell>
          <cell r="L2895">
            <v>3029</v>
          </cell>
          <cell r="M2895">
            <v>6.14</v>
          </cell>
        </row>
        <row r="2896">
          <cell r="A2896" t="str">
            <v>36674651966</v>
          </cell>
          <cell r="B2896" t="str">
            <v>ESD</v>
          </cell>
          <cell r="C2896" t="str">
            <v>0000898</v>
          </cell>
          <cell r="D2896">
            <v>1010300</v>
          </cell>
          <cell r="E2896" t="str">
            <v>D</v>
          </cell>
          <cell r="F2896">
            <v>366</v>
          </cell>
          <cell r="G2896">
            <v>7465</v>
          </cell>
          <cell r="H2896">
            <v>7465</v>
          </cell>
          <cell r="I2896" t="str">
            <v>SYS 1 - BARRIER, PROTECTIVE</v>
          </cell>
          <cell r="J2896">
            <v>1966</v>
          </cell>
          <cell r="K2896">
            <v>457.37</v>
          </cell>
          <cell r="L2896">
            <v>100</v>
          </cell>
          <cell r="M2896">
            <v>4.57</v>
          </cell>
        </row>
        <row r="2897">
          <cell r="A2897" t="str">
            <v>36674651967</v>
          </cell>
          <cell r="B2897" t="str">
            <v>ESD</v>
          </cell>
          <cell r="C2897" t="str">
            <v>0000898</v>
          </cell>
          <cell r="D2897">
            <v>1010300</v>
          </cell>
          <cell r="E2897" t="str">
            <v>D</v>
          </cell>
          <cell r="F2897">
            <v>366</v>
          </cell>
          <cell r="G2897">
            <v>7465</v>
          </cell>
          <cell r="H2897">
            <v>7465</v>
          </cell>
          <cell r="I2897" t="str">
            <v>SYS 1 - BARRIER, PROTECTIVE</v>
          </cell>
          <cell r="J2897">
            <v>1967</v>
          </cell>
          <cell r="K2897">
            <v>5705.97</v>
          </cell>
          <cell r="L2897">
            <v>489</v>
          </cell>
          <cell r="M2897">
            <v>11.67</v>
          </cell>
        </row>
        <row r="2898">
          <cell r="A2898" t="str">
            <v>36674651968</v>
          </cell>
          <cell r="B2898" t="str">
            <v>ESD</v>
          </cell>
          <cell r="C2898" t="str">
            <v>0000898</v>
          </cell>
          <cell r="D2898">
            <v>1010300</v>
          </cell>
          <cell r="E2898" t="str">
            <v>D</v>
          </cell>
          <cell r="F2898">
            <v>366</v>
          </cell>
          <cell r="G2898">
            <v>7465</v>
          </cell>
          <cell r="H2898">
            <v>7465</v>
          </cell>
          <cell r="I2898" t="str">
            <v>SYS 1 - BARRIER, PROTECTIVE</v>
          </cell>
          <cell r="J2898">
            <v>1968</v>
          </cell>
          <cell r="K2898">
            <v>4495.6099999999997</v>
          </cell>
          <cell r="L2898">
            <v>327</v>
          </cell>
          <cell r="M2898">
            <v>13.75</v>
          </cell>
        </row>
        <row r="2899">
          <cell r="A2899" t="str">
            <v>36674651969</v>
          </cell>
          <cell r="B2899" t="str">
            <v>ESD</v>
          </cell>
          <cell r="C2899" t="str">
            <v>0000898</v>
          </cell>
          <cell r="D2899">
            <v>1010300</v>
          </cell>
          <cell r="E2899" t="str">
            <v>D</v>
          </cell>
          <cell r="F2899">
            <v>366</v>
          </cell>
          <cell r="G2899">
            <v>7465</v>
          </cell>
          <cell r="H2899">
            <v>7465</v>
          </cell>
          <cell r="I2899" t="str">
            <v>SYS 1 - BARRIER, PROTECTIVE</v>
          </cell>
          <cell r="J2899">
            <v>1969</v>
          </cell>
          <cell r="K2899">
            <v>11756.58</v>
          </cell>
          <cell r="L2899">
            <v>562</v>
          </cell>
          <cell r="M2899">
            <v>20.92</v>
          </cell>
        </row>
        <row r="2900">
          <cell r="A2900" t="str">
            <v>36674651970</v>
          </cell>
          <cell r="B2900" t="str">
            <v>ESD</v>
          </cell>
          <cell r="C2900" t="str">
            <v>0000898</v>
          </cell>
          <cell r="D2900">
            <v>1010300</v>
          </cell>
          <cell r="E2900" t="str">
            <v>D</v>
          </cell>
          <cell r="F2900">
            <v>366</v>
          </cell>
          <cell r="G2900">
            <v>7465</v>
          </cell>
          <cell r="H2900">
            <v>7465</v>
          </cell>
          <cell r="I2900" t="str">
            <v>SYS 1 - BARRIER, PROTECTIVE</v>
          </cell>
          <cell r="J2900">
            <v>1970</v>
          </cell>
          <cell r="K2900">
            <v>21376.33</v>
          </cell>
          <cell r="L2900">
            <v>777</v>
          </cell>
          <cell r="M2900">
            <v>27.51</v>
          </cell>
        </row>
        <row r="2901">
          <cell r="A2901" t="str">
            <v>36674651971</v>
          </cell>
          <cell r="B2901" t="str">
            <v>ESD</v>
          </cell>
          <cell r="C2901" t="str">
            <v>0000898</v>
          </cell>
          <cell r="D2901">
            <v>1010300</v>
          </cell>
          <cell r="E2901" t="str">
            <v>D</v>
          </cell>
          <cell r="F2901">
            <v>366</v>
          </cell>
          <cell r="G2901">
            <v>7465</v>
          </cell>
          <cell r="H2901">
            <v>7465</v>
          </cell>
          <cell r="I2901" t="str">
            <v>SYS 1 - BARRIER, PROTECTIVE</v>
          </cell>
          <cell r="J2901">
            <v>1971</v>
          </cell>
          <cell r="K2901">
            <v>31753.4</v>
          </cell>
          <cell r="L2901">
            <v>1160</v>
          </cell>
          <cell r="M2901">
            <v>27.37</v>
          </cell>
        </row>
        <row r="2902">
          <cell r="A2902" t="str">
            <v>36674651972</v>
          </cell>
          <cell r="B2902" t="str">
            <v>ESD</v>
          </cell>
          <cell r="C2902" t="str">
            <v>0000898</v>
          </cell>
          <cell r="D2902">
            <v>1010300</v>
          </cell>
          <cell r="E2902" t="str">
            <v>D</v>
          </cell>
          <cell r="F2902">
            <v>366</v>
          </cell>
          <cell r="G2902">
            <v>7465</v>
          </cell>
          <cell r="H2902">
            <v>7465</v>
          </cell>
          <cell r="I2902" t="str">
            <v>SYS 1 - BARRIER, PROTECTIVE</v>
          </cell>
          <cell r="J2902">
            <v>1972</v>
          </cell>
          <cell r="K2902">
            <v>20310.11</v>
          </cell>
          <cell r="L2902">
            <v>705</v>
          </cell>
          <cell r="M2902">
            <v>28.81</v>
          </cell>
        </row>
        <row r="2903">
          <cell r="A2903" t="str">
            <v>36674651973</v>
          </cell>
          <cell r="B2903" t="str">
            <v>ESD</v>
          </cell>
          <cell r="C2903" t="str">
            <v>0000898</v>
          </cell>
          <cell r="D2903">
            <v>1010300</v>
          </cell>
          <cell r="E2903" t="str">
            <v>D</v>
          </cell>
          <cell r="F2903">
            <v>366</v>
          </cell>
          <cell r="G2903">
            <v>7465</v>
          </cell>
          <cell r="H2903">
            <v>7465</v>
          </cell>
          <cell r="I2903" t="str">
            <v>SYS 1 - BARRIER, PROTECTIVE</v>
          </cell>
          <cell r="J2903">
            <v>1973</v>
          </cell>
          <cell r="K2903">
            <v>20856.89</v>
          </cell>
          <cell r="L2903">
            <v>753</v>
          </cell>
          <cell r="M2903">
            <v>27.7</v>
          </cell>
        </row>
        <row r="2904">
          <cell r="A2904" t="str">
            <v>36674651974</v>
          </cell>
          <cell r="B2904" t="str">
            <v>ESD</v>
          </cell>
          <cell r="C2904" t="str">
            <v>0000898</v>
          </cell>
          <cell r="D2904">
            <v>1010300</v>
          </cell>
          <cell r="E2904" t="str">
            <v>D</v>
          </cell>
          <cell r="F2904">
            <v>366</v>
          </cell>
          <cell r="G2904">
            <v>7465</v>
          </cell>
          <cell r="H2904">
            <v>7465</v>
          </cell>
          <cell r="I2904" t="str">
            <v>SYS 1 - BARRIER, PROTECTIVE</v>
          </cell>
          <cell r="J2904">
            <v>1974</v>
          </cell>
          <cell r="K2904">
            <v>22974.53</v>
          </cell>
          <cell r="L2904">
            <v>616</v>
          </cell>
          <cell r="M2904">
            <v>37.299999999999997</v>
          </cell>
        </row>
        <row r="2905">
          <cell r="A2905" t="str">
            <v>36674651975</v>
          </cell>
          <cell r="B2905" t="str">
            <v>ESD</v>
          </cell>
          <cell r="C2905" t="str">
            <v>0000898</v>
          </cell>
          <cell r="D2905">
            <v>1010300</v>
          </cell>
          <cell r="E2905" t="str">
            <v>D</v>
          </cell>
          <cell r="F2905">
            <v>366</v>
          </cell>
          <cell r="G2905">
            <v>7465</v>
          </cell>
          <cell r="H2905">
            <v>7465</v>
          </cell>
          <cell r="I2905" t="str">
            <v>SYS 1 - BARRIER, PROTECTIVE</v>
          </cell>
          <cell r="J2905">
            <v>1975</v>
          </cell>
          <cell r="K2905">
            <v>14298.85</v>
          </cell>
          <cell r="L2905">
            <v>284</v>
          </cell>
          <cell r="M2905">
            <v>50.35</v>
          </cell>
        </row>
        <row r="2906">
          <cell r="A2906" t="str">
            <v>36674651976</v>
          </cell>
          <cell r="B2906" t="str">
            <v>ESD</v>
          </cell>
          <cell r="C2906" t="str">
            <v>0000898</v>
          </cell>
          <cell r="D2906">
            <v>1010300</v>
          </cell>
          <cell r="E2906" t="str">
            <v>D</v>
          </cell>
          <cell r="F2906">
            <v>366</v>
          </cell>
          <cell r="G2906">
            <v>7465</v>
          </cell>
          <cell r="H2906">
            <v>7465</v>
          </cell>
          <cell r="I2906" t="str">
            <v>SYS 1 - BARRIER, PROTECTIVE</v>
          </cell>
          <cell r="J2906">
            <v>1976</v>
          </cell>
          <cell r="K2906">
            <v>13318.3</v>
          </cell>
          <cell r="L2906">
            <v>424</v>
          </cell>
          <cell r="M2906">
            <v>31.41</v>
          </cell>
        </row>
        <row r="2907">
          <cell r="A2907" t="str">
            <v>36674651977</v>
          </cell>
          <cell r="B2907" t="str">
            <v>ESD</v>
          </cell>
          <cell r="C2907" t="str">
            <v>0000898</v>
          </cell>
          <cell r="D2907">
            <v>1010300</v>
          </cell>
          <cell r="E2907" t="str">
            <v>D</v>
          </cell>
          <cell r="F2907">
            <v>366</v>
          </cell>
          <cell r="G2907">
            <v>7465</v>
          </cell>
          <cell r="H2907">
            <v>7465</v>
          </cell>
          <cell r="I2907" t="str">
            <v>SYS 1 - BARRIER, PROTECTIVE</v>
          </cell>
          <cell r="J2907">
            <v>1977</v>
          </cell>
          <cell r="K2907">
            <v>8482.4</v>
          </cell>
          <cell r="L2907">
            <v>276</v>
          </cell>
          <cell r="M2907">
            <v>30.73</v>
          </cell>
        </row>
        <row r="2908">
          <cell r="A2908" t="str">
            <v>36674651978</v>
          </cell>
          <cell r="B2908" t="str">
            <v>ESD</v>
          </cell>
          <cell r="C2908" t="str">
            <v>0000898</v>
          </cell>
          <cell r="D2908">
            <v>1010300</v>
          </cell>
          <cell r="E2908" t="str">
            <v>D</v>
          </cell>
          <cell r="F2908">
            <v>366</v>
          </cell>
          <cell r="G2908">
            <v>7465</v>
          </cell>
          <cell r="H2908">
            <v>7465</v>
          </cell>
          <cell r="I2908" t="str">
            <v>SYS 1 - BARRIER, PROTECTIVE</v>
          </cell>
          <cell r="J2908">
            <v>1978</v>
          </cell>
          <cell r="K2908">
            <v>26244.240000000002</v>
          </cell>
          <cell r="L2908">
            <v>534</v>
          </cell>
          <cell r="M2908">
            <v>49.15</v>
          </cell>
        </row>
        <row r="2909">
          <cell r="A2909" t="str">
            <v>36674651979</v>
          </cell>
          <cell r="B2909" t="str">
            <v>ESD</v>
          </cell>
          <cell r="C2909" t="str">
            <v>0000898</v>
          </cell>
          <cell r="D2909">
            <v>1010300</v>
          </cell>
          <cell r="E2909" t="str">
            <v>D</v>
          </cell>
          <cell r="F2909">
            <v>366</v>
          </cell>
          <cell r="G2909">
            <v>7465</v>
          </cell>
          <cell r="H2909">
            <v>7465</v>
          </cell>
          <cell r="I2909" t="str">
            <v>SYS 1 - BARRIER, PROTECTIVE</v>
          </cell>
          <cell r="J2909">
            <v>1979</v>
          </cell>
          <cell r="K2909">
            <v>70290.25</v>
          </cell>
          <cell r="L2909">
            <v>1373</v>
          </cell>
          <cell r="M2909">
            <v>51.19</v>
          </cell>
        </row>
        <row r="2910">
          <cell r="A2910" t="str">
            <v>36674651980</v>
          </cell>
          <cell r="B2910" t="str">
            <v>ESD</v>
          </cell>
          <cell r="C2910" t="str">
            <v>0000898</v>
          </cell>
          <cell r="D2910">
            <v>1010300</v>
          </cell>
          <cell r="E2910" t="str">
            <v>D</v>
          </cell>
          <cell r="F2910">
            <v>366</v>
          </cell>
          <cell r="G2910">
            <v>7465</v>
          </cell>
          <cell r="H2910">
            <v>7465</v>
          </cell>
          <cell r="I2910" t="str">
            <v>SYS 1 - BARRIER, PROTECTIVE</v>
          </cell>
          <cell r="J2910">
            <v>1980</v>
          </cell>
          <cell r="K2910">
            <v>42348.88</v>
          </cell>
          <cell r="L2910">
            <v>1745</v>
          </cell>
          <cell r="M2910">
            <v>24.27</v>
          </cell>
        </row>
        <row r="2911">
          <cell r="A2911" t="str">
            <v>36674651981</v>
          </cell>
          <cell r="B2911" t="str">
            <v>ESD</v>
          </cell>
          <cell r="C2911" t="str">
            <v>0000898</v>
          </cell>
          <cell r="D2911">
            <v>1010300</v>
          </cell>
          <cell r="E2911" t="str">
            <v>D</v>
          </cell>
          <cell r="F2911">
            <v>366</v>
          </cell>
          <cell r="G2911">
            <v>7465</v>
          </cell>
          <cell r="H2911">
            <v>7465</v>
          </cell>
          <cell r="I2911" t="str">
            <v>SYS 1 - BARRIER, PROTECTIVE</v>
          </cell>
          <cell r="J2911">
            <v>1981</v>
          </cell>
          <cell r="K2911">
            <v>4612.04</v>
          </cell>
          <cell r="L2911">
            <v>1073</v>
          </cell>
          <cell r="M2911">
            <v>4.3</v>
          </cell>
        </row>
        <row r="2912">
          <cell r="A2912" t="str">
            <v>36674651982</v>
          </cell>
          <cell r="B2912" t="str">
            <v>ESD</v>
          </cell>
          <cell r="C2912" t="str">
            <v>0000898</v>
          </cell>
          <cell r="D2912">
            <v>1010300</v>
          </cell>
          <cell r="E2912" t="str">
            <v>D</v>
          </cell>
          <cell r="F2912">
            <v>366</v>
          </cell>
          <cell r="G2912">
            <v>7465</v>
          </cell>
          <cell r="H2912">
            <v>7465</v>
          </cell>
          <cell r="I2912" t="str">
            <v>SYS 1 - BARRIER, PROTECTIVE</v>
          </cell>
          <cell r="J2912">
            <v>1982</v>
          </cell>
          <cell r="K2912">
            <v>3934.94</v>
          </cell>
          <cell r="L2912">
            <v>608</v>
          </cell>
          <cell r="M2912">
            <v>6.47</v>
          </cell>
        </row>
        <row r="2913">
          <cell r="A2913" t="str">
            <v>36674651983</v>
          </cell>
          <cell r="B2913" t="str">
            <v>ESD</v>
          </cell>
          <cell r="C2913" t="str">
            <v>0000898</v>
          </cell>
          <cell r="D2913">
            <v>1010300</v>
          </cell>
          <cell r="E2913" t="str">
            <v>D</v>
          </cell>
          <cell r="F2913">
            <v>366</v>
          </cell>
          <cell r="G2913">
            <v>7465</v>
          </cell>
          <cell r="H2913">
            <v>7465</v>
          </cell>
          <cell r="I2913" t="str">
            <v>SYS 1 - BARRIER, PROTECTIVE</v>
          </cell>
          <cell r="J2913">
            <v>1983</v>
          </cell>
          <cell r="K2913">
            <v>6045.39</v>
          </cell>
          <cell r="L2913">
            <v>774</v>
          </cell>
          <cell r="M2913">
            <v>7.81</v>
          </cell>
        </row>
        <row r="2914">
          <cell r="A2914" t="str">
            <v>36674651984</v>
          </cell>
          <cell r="B2914" t="str">
            <v>ESD</v>
          </cell>
          <cell r="C2914" t="str">
            <v>0000898</v>
          </cell>
          <cell r="D2914">
            <v>1010300</v>
          </cell>
          <cell r="E2914" t="str">
            <v>D</v>
          </cell>
          <cell r="F2914">
            <v>366</v>
          </cell>
          <cell r="G2914">
            <v>7465</v>
          </cell>
          <cell r="H2914">
            <v>7465</v>
          </cell>
          <cell r="I2914" t="str">
            <v>SYS 1 - BARRIER, PROTECTIVE</v>
          </cell>
          <cell r="J2914">
            <v>1984</v>
          </cell>
          <cell r="K2914">
            <v>18373.740000000002</v>
          </cell>
          <cell r="L2914">
            <v>1757</v>
          </cell>
          <cell r="M2914">
            <v>10.46</v>
          </cell>
        </row>
        <row r="2915">
          <cell r="A2915" t="str">
            <v>36674651985</v>
          </cell>
          <cell r="B2915" t="str">
            <v>ESD</v>
          </cell>
          <cell r="C2915" t="str">
            <v>0000898</v>
          </cell>
          <cell r="D2915">
            <v>1010300</v>
          </cell>
          <cell r="E2915" t="str">
            <v>D</v>
          </cell>
          <cell r="F2915">
            <v>366</v>
          </cell>
          <cell r="G2915">
            <v>7465</v>
          </cell>
          <cell r="H2915">
            <v>7465</v>
          </cell>
          <cell r="I2915" t="str">
            <v>SYS 1 - BARRIER, PROTECTIVE</v>
          </cell>
          <cell r="J2915">
            <v>1985</v>
          </cell>
          <cell r="K2915">
            <v>17848.18</v>
          </cell>
          <cell r="L2915">
            <v>1988</v>
          </cell>
          <cell r="M2915">
            <v>8.98</v>
          </cell>
        </row>
        <row r="2916">
          <cell r="A2916" t="str">
            <v>36674651986</v>
          </cell>
          <cell r="B2916" t="str">
            <v>ESD</v>
          </cell>
          <cell r="C2916" t="str">
            <v>0000898</v>
          </cell>
          <cell r="D2916">
            <v>1010300</v>
          </cell>
          <cell r="E2916" t="str">
            <v>D</v>
          </cell>
          <cell r="F2916">
            <v>366</v>
          </cell>
          <cell r="G2916">
            <v>7465</v>
          </cell>
          <cell r="H2916">
            <v>7465</v>
          </cell>
          <cell r="I2916" t="str">
            <v>SYS 1 - BARRIER, PROTECTIVE</v>
          </cell>
          <cell r="J2916">
            <v>1986</v>
          </cell>
          <cell r="K2916">
            <v>3355.97</v>
          </cell>
          <cell r="L2916">
            <v>715</v>
          </cell>
          <cell r="M2916">
            <v>4.6900000000000004</v>
          </cell>
        </row>
        <row r="2917">
          <cell r="A2917" t="str">
            <v>36674651987</v>
          </cell>
          <cell r="B2917" t="str">
            <v>ESD</v>
          </cell>
          <cell r="C2917" t="str">
            <v>0000898</v>
          </cell>
          <cell r="D2917">
            <v>1010300</v>
          </cell>
          <cell r="E2917" t="str">
            <v>D</v>
          </cell>
          <cell r="F2917">
            <v>366</v>
          </cell>
          <cell r="G2917">
            <v>7465</v>
          </cell>
          <cell r="H2917">
            <v>7465</v>
          </cell>
          <cell r="I2917" t="str">
            <v>SYS 1 - BARRIER, PROTECTIVE</v>
          </cell>
          <cell r="J2917">
            <v>1987</v>
          </cell>
          <cell r="K2917">
            <v>6217.78</v>
          </cell>
          <cell r="L2917">
            <v>1227</v>
          </cell>
          <cell r="M2917">
            <v>5.07</v>
          </cell>
        </row>
        <row r="2918">
          <cell r="A2918" t="str">
            <v>36674651988</v>
          </cell>
          <cell r="B2918" t="str">
            <v>ESD</v>
          </cell>
          <cell r="C2918" t="str">
            <v>0000898</v>
          </cell>
          <cell r="D2918">
            <v>1010300</v>
          </cell>
          <cell r="E2918" t="str">
            <v>D</v>
          </cell>
          <cell r="F2918">
            <v>366</v>
          </cell>
          <cell r="G2918">
            <v>7465</v>
          </cell>
          <cell r="H2918">
            <v>7465</v>
          </cell>
          <cell r="I2918" t="str">
            <v>SYS 1 - BARRIER, PROTECTIVE</v>
          </cell>
          <cell r="J2918">
            <v>1988</v>
          </cell>
          <cell r="K2918">
            <v>1928.2</v>
          </cell>
          <cell r="L2918">
            <v>180</v>
          </cell>
          <cell r="M2918">
            <v>10.71</v>
          </cell>
        </row>
        <row r="2919">
          <cell r="A2919" t="str">
            <v>36674651991</v>
          </cell>
          <cell r="B2919" t="str">
            <v>ESD</v>
          </cell>
          <cell r="C2919" t="str">
            <v>0000898</v>
          </cell>
          <cell r="D2919">
            <v>1010300</v>
          </cell>
          <cell r="E2919" t="str">
            <v>D</v>
          </cell>
          <cell r="F2919">
            <v>366</v>
          </cell>
          <cell r="G2919">
            <v>7465</v>
          </cell>
          <cell r="H2919">
            <v>7465</v>
          </cell>
          <cell r="I2919" t="str">
            <v>SYS 1 - BARRIER, PROTECTIVE</v>
          </cell>
          <cell r="J2919">
            <v>1991</v>
          </cell>
          <cell r="K2919">
            <v>2818.74</v>
          </cell>
          <cell r="L2919">
            <v>204</v>
          </cell>
          <cell r="M2919">
            <v>13.82</v>
          </cell>
        </row>
        <row r="2920">
          <cell r="A2920" t="str">
            <v>36674651992</v>
          </cell>
          <cell r="B2920" t="str">
            <v>ESD</v>
          </cell>
          <cell r="C2920" t="str">
            <v>0000898</v>
          </cell>
          <cell r="D2920">
            <v>1010300</v>
          </cell>
          <cell r="E2920" t="str">
            <v>D</v>
          </cell>
          <cell r="F2920">
            <v>366</v>
          </cell>
          <cell r="G2920">
            <v>7465</v>
          </cell>
          <cell r="H2920">
            <v>7465</v>
          </cell>
          <cell r="I2920" t="str">
            <v>SYS 1 - BARRIER, PROTECTIVE</v>
          </cell>
          <cell r="J2920">
            <v>1992</v>
          </cell>
          <cell r="K2920">
            <v>11497.26</v>
          </cell>
          <cell r="L2920">
            <v>383</v>
          </cell>
          <cell r="M2920">
            <v>30.02</v>
          </cell>
        </row>
        <row r="2921">
          <cell r="A2921" t="str">
            <v>36674651993</v>
          </cell>
          <cell r="B2921" t="str">
            <v>ESD</v>
          </cell>
          <cell r="C2921" t="str">
            <v>0000898</v>
          </cell>
          <cell r="D2921">
            <v>1010300</v>
          </cell>
          <cell r="E2921" t="str">
            <v>D</v>
          </cell>
          <cell r="F2921">
            <v>366</v>
          </cell>
          <cell r="G2921">
            <v>7465</v>
          </cell>
          <cell r="H2921">
            <v>7465</v>
          </cell>
          <cell r="I2921" t="str">
            <v>SYS 1 - BARRIER, PROTECTIVE</v>
          </cell>
          <cell r="J2921">
            <v>1993</v>
          </cell>
          <cell r="K2921">
            <v>91.98</v>
          </cell>
          <cell r="L2921">
            <v>17</v>
          </cell>
          <cell r="M2921">
            <v>5.41</v>
          </cell>
        </row>
        <row r="2922">
          <cell r="A2922" t="str">
            <v>36674651994</v>
          </cell>
          <cell r="B2922" t="str">
            <v>ESD</v>
          </cell>
          <cell r="C2922" t="str">
            <v>0000898</v>
          </cell>
          <cell r="D2922">
            <v>1010300</v>
          </cell>
          <cell r="E2922" t="str">
            <v>D</v>
          </cell>
          <cell r="F2922">
            <v>366</v>
          </cell>
          <cell r="G2922">
            <v>7465</v>
          </cell>
          <cell r="H2922">
            <v>7465</v>
          </cell>
          <cell r="I2922" t="str">
            <v>SYS 1 - BARRIER, PROTECTIVE</v>
          </cell>
          <cell r="J2922">
            <v>1994</v>
          </cell>
          <cell r="K2922">
            <v>23338.28</v>
          </cell>
          <cell r="L2922">
            <v>3061</v>
          </cell>
          <cell r="M2922">
            <v>7.62</v>
          </cell>
        </row>
        <row r="2923">
          <cell r="A2923" t="str">
            <v>36674651995</v>
          </cell>
          <cell r="B2923" t="str">
            <v>ESD</v>
          </cell>
          <cell r="C2923" t="str">
            <v>0000898</v>
          </cell>
          <cell r="D2923">
            <v>1010300</v>
          </cell>
          <cell r="E2923" t="str">
            <v>D</v>
          </cell>
          <cell r="F2923">
            <v>366</v>
          </cell>
          <cell r="G2923">
            <v>7465</v>
          </cell>
          <cell r="H2923">
            <v>7465</v>
          </cell>
          <cell r="I2923" t="str">
            <v>SYS 1 - BARRIER, PROTECTIVE</v>
          </cell>
          <cell r="J2923">
            <v>1995</v>
          </cell>
          <cell r="K2923">
            <v>4780.3999999999996</v>
          </cell>
          <cell r="L2923">
            <v>145</v>
          </cell>
          <cell r="M2923">
            <v>32.97</v>
          </cell>
        </row>
        <row r="2924">
          <cell r="A2924" t="str">
            <v>36674651996</v>
          </cell>
          <cell r="B2924" t="str">
            <v>ESD</v>
          </cell>
          <cell r="C2924" t="str">
            <v>0000898</v>
          </cell>
          <cell r="D2924">
            <v>1010300</v>
          </cell>
          <cell r="E2924" t="str">
            <v>D</v>
          </cell>
          <cell r="F2924">
            <v>366</v>
          </cell>
          <cell r="G2924">
            <v>7465</v>
          </cell>
          <cell r="H2924">
            <v>7465</v>
          </cell>
          <cell r="I2924" t="str">
            <v>SYS 1 - BARRIER, PROTECTIVE</v>
          </cell>
          <cell r="J2924">
            <v>1996</v>
          </cell>
          <cell r="K2924">
            <v>218.57</v>
          </cell>
          <cell r="L2924">
            <v>9</v>
          </cell>
          <cell r="M2924">
            <v>24.29</v>
          </cell>
        </row>
        <row r="2925">
          <cell r="A2925" t="str">
            <v>36674681998</v>
          </cell>
          <cell r="B2925" t="str">
            <v>ESD</v>
          </cell>
          <cell r="C2925" t="str">
            <v>0000898</v>
          </cell>
          <cell r="D2925">
            <v>1010300</v>
          </cell>
          <cell r="E2925" t="str">
            <v>D</v>
          </cell>
          <cell r="F2925">
            <v>366</v>
          </cell>
          <cell r="G2925">
            <v>7468</v>
          </cell>
          <cell r="H2925">
            <v>7468</v>
          </cell>
          <cell r="I2925" t="str">
            <v>SYS 1 - PAD 101 - 150 SQ FT</v>
          </cell>
          <cell r="J2925">
            <v>1998</v>
          </cell>
          <cell r="K2925">
            <v>4686.71</v>
          </cell>
          <cell r="L2925">
            <v>1</v>
          </cell>
          <cell r="M2925">
            <v>4686.71</v>
          </cell>
        </row>
        <row r="2926">
          <cell r="A2926" t="str">
            <v>36674701965</v>
          </cell>
          <cell r="B2926" t="str">
            <v>ESD</v>
          </cell>
          <cell r="C2926" t="str">
            <v>0000898</v>
          </cell>
          <cell r="D2926">
            <v>1010300</v>
          </cell>
          <cell r="E2926" t="str">
            <v>D</v>
          </cell>
          <cell r="F2926">
            <v>366</v>
          </cell>
          <cell r="G2926">
            <v>7470</v>
          </cell>
          <cell r="H2926">
            <v>7470</v>
          </cell>
          <cell r="I2926" t="str">
            <v>Dallas Network - Vault, Foreign</v>
          </cell>
          <cell r="J2926">
            <v>1965</v>
          </cell>
          <cell r="K2926">
            <v>59199.27</v>
          </cell>
          <cell r="L2926">
            <v>170</v>
          </cell>
          <cell r="M2926">
            <v>348.23</v>
          </cell>
        </row>
        <row r="2927">
          <cell r="A2927" t="str">
            <v>36674701972</v>
          </cell>
          <cell r="B2927" t="str">
            <v>ESD</v>
          </cell>
          <cell r="C2927" t="str">
            <v>0000898</v>
          </cell>
          <cell r="D2927">
            <v>1010300</v>
          </cell>
          <cell r="E2927" t="str">
            <v>D</v>
          </cell>
          <cell r="F2927">
            <v>366</v>
          </cell>
          <cell r="G2927">
            <v>7470</v>
          </cell>
          <cell r="H2927">
            <v>7470</v>
          </cell>
          <cell r="I2927" t="str">
            <v>Dallas Network - Vault, Foreign</v>
          </cell>
          <cell r="J2927">
            <v>1972</v>
          </cell>
          <cell r="K2927">
            <v>1636.21</v>
          </cell>
          <cell r="L2927">
            <v>1</v>
          </cell>
          <cell r="M2927">
            <v>1636.21</v>
          </cell>
        </row>
        <row r="2928">
          <cell r="A2928" t="str">
            <v>36674701974</v>
          </cell>
          <cell r="B2928" t="str">
            <v>ESD</v>
          </cell>
          <cell r="C2928" t="str">
            <v>0000898</v>
          </cell>
          <cell r="D2928">
            <v>1010300</v>
          </cell>
          <cell r="E2928" t="str">
            <v>D</v>
          </cell>
          <cell r="F2928">
            <v>366</v>
          </cell>
          <cell r="G2928">
            <v>7470</v>
          </cell>
          <cell r="H2928">
            <v>7470</v>
          </cell>
          <cell r="I2928" t="str">
            <v>Dallas Network - Vault, Foreign</v>
          </cell>
          <cell r="J2928">
            <v>1974</v>
          </cell>
          <cell r="K2928">
            <v>41899.32</v>
          </cell>
          <cell r="L2928">
            <v>9</v>
          </cell>
          <cell r="M2928">
            <v>4655.4799999999996</v>
          </cell>
        </row>
        <row r="2929">
          <cell r="A2929" t="str">
            <v>36674701975</v>
          </cell>
          <cell r="B2929" t="str">
            <v>ESD</v>
          </cell>
          <cell r="C2929" t="str">
            <v>0000898</v>
          </cell>
          <cell r="D2929">
            <v>1010300</v>
          </cell>
          <cell r="E2929" t="str">
            <v>D</v>
          </cell>
          <cell r="F2929">
            <v>366</v>
          </cell>
          <cell r="G2929">
            <v>7470</v>
          </cell>
          <cell r="H2929">
            <v>7470</v>
          </cell>
          <cell r="I2929" t="str">
            <v>Dallas Network - Vault, Foreign</v>
          </cell>
          <cell r="J2929">
            <v>1975</v>
          </cell>
          <cell r="K2929">
            <v>30505.45</v>
          </cell>
          <cell r="L2929">
            <v>16</v>
          </cell>
          <cell r="M2929">
            <v>1906.59</v>
          </cell>
        </row>
        <row r="2930">
          <cell r="A2930" t="str">
            <v>36674701977</v>
          </cell>
          <cell r="B2930" t="str">
            <v>ESD</v>
          </cell>
          <cell r="C2930" t="str">
            <v>0000898</v>
          </cell>
          <cell r="D2930">
            <v>1010300</v>
          </cell>
          <cell r="E2930" t="str">
            <v>D</v>
          </cell>
          <cell r="F2930">
            <v>366</v>
          </cell>
          <cell r="G2930">
            <v>7470</v>
          </cell>
          <cell r="H2930">
            <v>7470</v>
          </cell>
          <cell r="I2930" t="str">
            <v>Dallas Network - Vault, Foreign</v>
          </cell>
          <cell r="J2930">
            <v>1977</v>
          </cell>
          <cell r="K2930">
            <v>10819.98</v>
          </cell>
          <cell r="L2930">
            <v>6</v>
          </cell>
          <cell r="M2930">
            <v>1803.33</v>
          </cell>
        </row>
        <row r="2931">
          <cell r="A2931" t="str">
            <v>36674701978</v>
          </cell>
          <cell r="B2931" t="str">
            <v>ESD</v>
          </cell>
          <cell r="C2931" t="str">
            <v>0000898</v>
          </cell>
          <cell r="D2931">
            <v>1010300</v>
          </cell>
          <cell r="E2931" t="str">
            <v>D</v>
          </cell>
          <cell r="F2931">
            <v>366</v>
          </cell>
          <cell r="G2931">
            <v>7470</v>
          </cell>
          <cell r="H2931">
            <v>7470</v>
          </cell>
          <cell r="I2931" t="str">
            <v>Dallas Network - Vault, Foreign</v>
          </cell>
          <cell r="J2931">
            <v>1978</v>
          </cell>
          <cell r="K2931">
            <v>14771.42</v>
          </cell>
          <cell r="L2931">
            <v>3</v>
          </cell>
          <cell r="M2931">
            <v>4923.8100000000004</v>
          </cell>
        </row>
        <row r="2932">
          <cell r="A2932" t="str">
            <v>36674701980</v>
          </cell>
          <cell r="B2932" t="str">
            <v>ESD</v>
          </cell>
          <cell r="C2932" t="str">
            <v>0000898</v>
          </cell>
          <cell r="D2932">
            <v>1010300</v>
          </cell>
          <cell r="E2932" t="str">
            <v>D</v>
          </cell>
          <cell r="F2932">
            <v>366</v>
          </cell>
          <cell r="G2932">
            <v>7470</v>
          </cell>
          <cell r="H2932">
            <v>7470</v>
          </cell>
          <cell r="I2932" t="str">
            <v>Dallas Network - Vault, Foreign</v>
          </cell>
          <cell r="J2932">
            <v>1980</v>
          </cell>
          <cell r="K2932">
            <v>897.27</v>
          </cell>
          <cell r="L2932">
            <v>2</v>
          </cell>
          <cell r="M2932">
            <v>448.64</v>
          </cell>
        </row>
        <row r="2933">
          <cell r="A2933" t="str">
            <v>36674701981</v>
          </cell>
          <cell r="B2933" t="str">
            <v>ESD</v>
          </cell>
          <cell r="C2933" t="str">
            <v>0000898</v>
          </cell>
          <cell r="D2933">
            <v>1010300</v>
          </cell>
          <cell r="E2933" t="str">
            <v>D</v>
          </cell>
          <cell r="F2933">
            <v>366</v>
          </cell>
          <cell r="G2933">
            <v>7470</v>
          </cell>
          <cell r="H2933">
            <v>7470</v>
          </cell>
          <cell r="I2933" t="str">
            <v>Dallas Network - Vault, Foreign</v>
          </cell>
          <cell r="J2933">
            <v>1981</v>
          </cell>
          <cell r="K2933">
            <v>49723.99</v>
          </cell>
          <cell r="L2933">
            <v>18</v>
          </cell>
          <cell r="M2933">
            <v>2762.44</v>
          </cell>
        </row>
        <row r="2934">
          <cell r="A2934" t="str">
            <v>36674701982</v>
          </cell>
          <cell r="B2934" t="str">
            <v>ESD</v>
          </cell>
          <cell r="C2934" t="str">
            <v>0000898</v>
          </cell>
          <cell r="D2934">
            <v>1010300</v>
          </cell>
          <cell r="E2934" t="str">
            <v>D</v>
          </cell>
          <cell r="F2934">
            <v>366</v>
          </cell>
          <cell r="G2934">
            <v>7470</v>
          </cell>
          <cell r="H2934">
            <v>7470</v>
          </cell>
          <cell r="I2934" t="str">
            <v>Dallas Network - Vault, Foreign</v>
          </cell>
          <cell r="J2934">
            <v>1982</v>
          </cell>
          <cell r="K2934">
            <v>24566</v>
          </cell>
          <cell r="L2934">
            <v>8</v>
          </cell>
          <cell r="M2934">
            <v>3070.75</v>
          </cell>
        </row>
        <row r="2935">
          <cell r="A2935" t="str">
            <v>36674701984</v>
          </cell>
          <cell r="B2935" t="str">
            <v>ESD</v>
          </cell>
          <cell r="C2935" t="str">
            <v>0000898</v>
          </cell>
          <cell r="D2935">
            <v>1010300</v>
          </cell>
          <cell r="E2935" t="str">
            <v>D</v>
          </cell>
          <cell r="F2935">
            <v>366</v>
          </cell>
          <cell r="G2935">
            <v>7470</v>
          </cell>
          <cell r="H2935">
            <v>7470</v>
          </cell>
          <cell r="I2935" t="str">
            <v>Dallas Network - Vault, Foreign</v>
          </cell>
          <cell r="J2935">
            <v>1984</v>
          </cell>
          <cell r="K2935">
            <v>9579.25</v>
          </cell>
          <cell r="L2935">
            <v>8</v>
          </cell>
          <cell r="M2935">
            <v>1197.4100000000001</v>
          </cell>
        </row>
        <row r="2936">
          <cell r="A2936" t="str">
            <v>36674701985</v>
          </cell>
          <cell r="B2936" t="str">
            <v>ESD</v>
          </cell>
          <cell r="C2936" t="str">
            <v>0000898</v>
          </cell>
          <cell r="D2936">
            <v>1010300</v>
          </cell>
          <cell r="E2936" t="str">
            <v>D</v>
          </cell>
          <cell r="F2936">
            <v>366</v>
          </cell>
          <cell r="G2936">
            <v>7470</v>
          </cell>
          <cell r="H2936">
            <v>7470</v>
          </cell>
          <cell r="I2936" t="str">
            <v>Dallas Network - Vault, Foreign</v>
          </cell>
          <cell r="J2936">
            <v>1985</v>
          </cell>
          <cell r="K2936">
            <v>8016.75</v>
          </cell>
          <cell r="L2936">
            <v>9</v>
          </cell>
          <cell r="M2936">
            <v>890.75</v>
          </cell>
        </row>
        <row r="2937">
          <cell r="A2937" t="str">
            <v>36674701986</v>
          </cell>
          <cell r="B2937" t="str">
            <v>ESD</v>
          </cell>
          <cell r="C2937" t="str">
            <v>0000898</v>
          </cell>
          <cell r="D2937">
            <v>1010300</v>
          </cell>
          <cell r="E2937" t="str">
            <v>D</v>
          </cell>
          <cell r="F2937">
            <v>366</v>
          </cell>
          <cell r="G2937">
            <v>7470</v>
          </cell>
          <cell r="H2937">
            <v>7470</v>
          </cell>
          <cell r="I2937" t="str">
            <v>Dallas Network - Vault, Foreign</v>
          </cell>
          <cell r="J2937">
            <v>1986</v>
          </cell>
          <cell r="K2937">
            <v>14354.15</v>
          </cell>
          <cell r="L2937">
            <v>5</v>
          </cell>
          <cell r="M2937">
            <v>2870.83</v>
          </cell>
        </row>
        <row r="2938">
          <cell r="A2938" t="str">
            <v>36674701987</v>
          </cell>
          <cell r="B2938" t="str">
            <v>ESD</v>
          </cell>
          <cell r="C2938" t="str">
            <v>0000898</v>
          </cell>
          <cell r="D2938">
            <v>1010300</v>
          </cell>
          <cell r="E2938" t="str">
            <v>D</v>
          </cell>
          <cell r="F2938">
            <v>366</v>
          </cell>
          <cell r="G2938">
            <v>7470</v>
          </cell>
          <cell r="H2938">
            <v>7470</v>
          </cell>
          <cell r="I2938" t="str">
            <v>Dallas Network - Vault, Foreign</v>
          </cell>
          <cell r="J2938">
            <v>1987</v>
          </cell>
          <cell r="K2938">
            <v>3126</v>
          </cell>
          <cell r="L2938">
            <v>3</v>
          </cell>
          <cell r="M2938">
            <v>1042</v>
          </cell>
        </row>
        <row r="2939">
          <cell r="A2939" t="str">
            <v>36674701988</v>
          </cell>
          <cell r="B2939" t="str">
            <v>ESD</v>
          </cell>
          <cell r="C2939" t="str">
            <v>0000898</v>
          </cell>
          <cell r="D2939">
            <v>1010300</v>
          </cell>
          <cell r="E2939" t="str">
            <v>D</v>
          </cell>
          <cell r="F2939">
            <v>366</v>
          </cell>
          <cell r="G2939">
            <v>7470</v>
          </cell>
          <cell r="H2939">
            <v>7470</v>
          </cell>
          <cell r="I2939" t="str">
            <v>Dallas Network - Vault, Foreign</v>
          </cell>
          <cell r="J2939">
            <v>1988</v>
          </cell>
          <cell r="K2939">
            <v>50412.12</v>
          </cell>
          <cell r="L2939">
            <v>2</v>
          </cell>
          <cell r="M2939">
            <v>25206.06</v>
          </cell>
        </row>
        <row r="2940">
          <cell r="A2940" t="str">
            <v>36674701989</v>
          </cell>
          <cell r="B2940" t="str">
            <v>ESD</v>
          </cell>
          <cell r="C2940" t="str">
            <v>0000898</v>
          </cell>
          <cell r="D2940">
            <v>1010300</v>
          </cell>
          <cell r="E2940" t="str">
            <v>D</v>
          </cell>
          <cell r="F2940">
            <v>366</v>
          </cell>
          <cell r="G2940">
            <v>7470</v>
          </cell>
          <cell r="H2940">
            <v>7470</v>
          </cell>
          <cell r="I2940" t="str">
            <v>Dallas Network - Vault, Foreign</v>
          </cell>
          <cell r="J2940">
            <v>1989</v>
          </cell>
          <cell r="K2940">
            <v>2893.81</v>
          </cell>
          <cell r="L2940">
            <v>3</v>
          </cell>
          <cell r="M2940">
            <v>964.6</v>
          </cell>
        </row>
        <row r="2941">
          <cell r="A2941" t="str">
            <v>36674701992</v>
          </cell>
          <cell r="B2941" t="str">
            <v>ESD</v>
          </cell>
          <cell r="C2941" t="str">
            <v>0000898</v>
          </cell>
          <cell r="D2941">
            <v>1010300</v>
          </cell>
          <cell r="E2941" t="str">
            <v>D</v>
          </cell>
          <cell r="F2941">
            <v>366</v>
          </cell>
          <cell r="G2941">
            <v>7470</v>
          </cell>
          <cell r="H2941">
            <v>7470</v>
          </cell>
          <cell r="I2941" t="str">
            <v>Dallas Network - Vault, Foreign</v>
          </cell>
          <cell r="J2941">
            <v>1992</v>
          </cell>
          <cell r="K2941">
            <v>24972.76</v>
          </cell>
          <cell r="L2941">
            <v>2</v>
          </cell>
          <cell r="M2941">
            <v>12486.38</v>
          </cell>
        </row>
        <row r="2942">
          <cell r="A2942" t="str">
            <v>36674701993</v>
          </cell>
          <cell r="B2942" t="str">
            <v>ESD</v>
          </cell>
          <cell r="C2942" t="str">
            <v>0000898</v>
          </cell>
          <cell r="D2942">
            <v>1010300</v>
          </cell>
          <cell r="E2942" t="str">
            <v>D</v>
          </cell>
          <cell r="F2942">
            <v>366</v>
          </cell>
          <cell r="G2942">
            <v>7470</v>
          </cell>
          <cell r="H2942">
            <v>7470</v>
          </cell>
          <cell r="I2942" t="str">
            <v>Dallas Network - Vault, Foreign</v>
          </cell>
          <cell r="J2942">
            <v>1993</v>
          </cell>
          <cell r="K2942">
            <v>9.86</v>
          </cell>
          <cell r="L2942">
            <v>1</v>
          </cell>
          <cell r="M2942">
            <v>9.86</v>
          </cell>
        </row>
        <row r="2943">
          <cell r="A2943" t="str">
            <v>36674701995</v>
          </cell>
          <cell r="B2943" t="str">
            <v>ESD</v>
          </cell>
          <cell r="C2943" t="str">
            <v>0000898</v>
          </cell>
          <cell r="D2943">
            <v>1010300</v>
          </cell>
          <cell r="E2943" t="str">
            <v>D</v>
          </cell>
          <cell r="F2943">
            <v>366</v>
          </cell>
          <cell r="G2943">
            <v>7470</v>
          </cell>
          <cell r="H2943">
            <v>7470</v>
          </cell>
          <cell r="I2943" t="str">
            <v>Dallas Network - Vault, Foreign</v>
          </cell>
          <cell r="J2943">
            <v>1995</v>
          </cell>
          <cell r="K2943">
            <v>100.02</v>
          </cell>
          <cell r="L2943">
            <v>1</v>
          </cell>
          <cell r="M2943">
            <v>100.02</v>
          </cell>
        </row>
        <row r="2944">
          <cell r="A2944" t="str">
            <v>36674791975</v>
          </cell>
          <cell r="B2944" t="str">
            <v>ESD</v>
          </cell>
          <cell r="C2944" t="str">
            <v>0000898</v>
          </cell>
          <cell r="D2944">
            <v>1010300</v>
          </cell>
          <cell r="E2944" t="str">
            <v>D</v>
          </cell>
          <cell r="F2944">
            <v>366</v>
          </cell>
          <cell r="G2944">
            <v>7479</v>
          </cell>
          <cell r="H2944">
            <v>7479</v>
          </cell>
          <cell r="I2944" t="str">
            <v>SYS 1 - CONDUIT DUCT, FIBRE,13 DUCT - 18 DUCT</v>
          </cell>
          <cell r="J2944">
            <v>1975</v>
          </cell>
          <cell r="K2944">
            <v>100000</v>
          </cell>
          <cell r="L2944">
            <v>0</v>
          </cell>
          <cell r="M2944" t="e">
            <v>#DIV/0!</v>
          </cell>
        </row>
        <row r="2945">
          <cell r="A2945" t="str">
            <v>36674841965</v>
          </cell>
          <cell r="B2945" t="str">
            <v>ESD</v>
          </cell>
          <cell r="C2945" t="str">
            <v>0000898</v>
          </cell>
          <cell r="D2945">
            <v>1010300</v>
          </cell>
          <cell r="E2945" t="str">
            <v>D</v>
          </cell>
          <cell r="F2945">
            <v>366</v>
          </cell>
          <cell r="G2945">
            <v>7484</v>
          </cell>
          <cell r="H2945">
            <v>7484</v>
          </cell>
          <cell r="I2945" t="str">
            <v>SYS 1 - PAD, TRANSFORMER, SMALL, 5'6" X 6'0"</v>
          </cell>
          <cell r="J2945">
            <v>1965</v>
          </cell>
          <cell r="K2945">
            <v>6955.32</v>
          </cell>
          <cell r="L2945">
            <v>79</v>
          </cell>
          <cell r="M2945">
            <v>88.04</v>
          </cell>
        </row>
        <row r="2946">
          <cell r="A2946" t="str">
            <v>36674841966</v>
          </cell>
          <cell r="B2946" t="str">
            <v>ESD</v>
          </cell>
          <cell r="C2946" t="str">
            <v>0000898</v>
          </cell>
          <cell r="D2946">
            <v>1010300</v>
          </cell>
          <cell r="E2946" t="str">
            <v>D</v>
          </cell>
          <cell r="F2946">
            <v>366</v>
          </cell>
          <cell r="G2946">
            <v>7484</v>
          </cell>
          <cell r="H2946">
            <v>7484</v>
          </cell>
          <cell r="I2946" t="str">
            <v>SYS 1 - PAD, TRANSFORMER, SMALL, 5'6" X 6'0"</v>
          </cell>
          <cell r="J2946">
            <v>1966</v>
          </cell>
          <cell r="K2946">
            <v>0.69</v>
          </cell>
          <cell r="L2946">
            <v>0</v>
          </cell>
          <cell r="M2946" t="e">
            <v>#DIV/0!</v>
          </cell>
        </row>
        <row r="2947">
          <cell r="A2947" t="str">
            <v>36674841967</v>
          </cell>
          <cell r="B2947" t="str">
            <v>ESD</v>
          </cell>
          <cell r="C2947" t="str">
            <v>0000898</v>
          </cell>
          <cell r="D2947">
            <v>1010300</v>
          </cell>
          <cell r="E2947" t="str">
            <v>D</v>
          </cell>
          <cell r="F2947">
            <v>366</v>
          </cell>
          <cell r="G2947">
            <v>7484</v>
          </cell>
          <cell r="H2947">
            <v>7484</v>
          </cell>
          <cell r="I2947" t="str">
            <v>SYS 1 - PAD, TRANSFORMER, SMALL, 5'6" X 6'0"</v>
          </cell>
          <cell r="J2947">
            <v>1967</v>
          </cell>
          <cell r="K2947">
            <v>0.88</v>
          </cell>
          <cell r="L2947">
            <v>0</v>
          </cell>
          <cell r="M2947" t="e">
            <v>#DIV/0!</v>
          </cell>
        </row>
        <row r="2948">
          <cell r="A2948" t="str">
            <v>36674841968</v>
          </cell>
          <cell r="B2948" t="str">
            <v>ESD</v>
          </cell>
          <cell r="C2948" t="str">
            <v>0000898</v>
          </cell>
          <cell r="D2948">
            <v>1010300</v>
          </cell>
          <cell r="E2948" t="str">
            <v>D</v>
          </cell>
          <cell r="F2948">
            <v>366</v>
          </cell>
          <cell r="G2948">
            <v>7484</v>
          </cell>
          <cell r="H2948">
            <v>7484</v>
          </cell>
          <cell r="I2948" t="str">
            <v>SYS 1 - PAD, TRANSFORMER, SMALL, 5'6" X 6'0"</v>
          </cell>
          <cell r="J2948">
            <v>1968</v>
          </cell>
          <cell r="K2948">
            <v>0.95</v>
          </cell>
          <cell r="L2948">
            <v>0</v>
          </cell>
          <cell r="M2948" t="e">
            <v>#DIV/0!</v>
          </cell>
        </row>
        <row r="2949">
          <cell r="A2949" t="str">
            <v>36674841969</v>
          </cell>
          <cell r="B2949" t="str">
            <v>ESD</v>
          </cell>
          <cell r="C2949" t="str">
            <v>0000898</v>
          </cell>
          <cell r="D2949">
            <v>1010300</v>
          </cell>
          <cell r="E2949" t="str">
            <v>D</v>
          </cell>
          <cell r="F2949">
            <v>366</v>
          </cell>
          <cell r="G2949">
            <v>7484</v>
          </cell>
          <cell r="H2949">
            <v>7484</v>
          </cell>
          <cell r="I2949" t="str">
            <v>SYS 1 - PAD, TRANSFORMER, SMALL, 5'6" X 6'0"</v>
          </cell>
          <cell r="J2949">
            <v>1969</v>
          </cell>
          <cell r="K2949">
            <v>2.37</v>
          </cell>
          <cell r="L2949">
            <v>0</v>
          </cell>
          <cell r="M2949" t="e">
            <v>#DIV/0!</v>
          </cell>
        </row>
        <row r="2950">
          <cell r="A2950" t="str">
            <v>36674841970</v>
          </cell>
          <cell r="B2950" t="str">
            <v>ESD</v>
          </cell>
          <cell r="C2950" t="str">
            <v>0000898</v>
          </cell>
          <cell r="D2950">
            <v>1010300</v>
          </cell>
          <cell r="E2950" t="str">
            <v>D</v>
          </cell>
          <cell r="F2950">
            <v>366</v>
          </cell>
          <cell r="G2950">
            <v>7484</v>
          </cell>
          <cell r="H2950">
            <v>7484</v>
          </cell>
          <cell r="I2950" t="str">
            <v>SYS 1 - PAD, TRANSFORMER, SMALL, 5'6" X 6'0"</v>
          </cell>
          <cell r="J2950">
            <v>1970</v>
          </cell>
          <cell r="K2950">
            <v>0.54</v>
          </cell>
          <cell r="L2950">
            <v>0</v>
          </cell>
          <cell r="M2950" t="e">
            <v>#DIV/0!</v>
          </cell>
        </row>
        <row r="2951">
          <cell r="A2951" t="str">
            <v>36674841971</v>
          </cell>
          <cell r="B2951" t="str">
            <v>ESD</v>
          </cell>
          <cell r="C2951" t="str">
            <v>0000898</v>
          </cell>
          <cell r="D2951">
            <v>1010300</v>
          </cell>
          <cell r="E2951" t="str">
            <v>D</v>
          </cell>
          <cell r="F2951">
            <v>366</v>
          </cell>
          <cell r="G2951">
            <v>7484</v>
          </cell>
          <cell r="H2951">
            <v>7484</v>
          </cell>
          <cell r="I2951" t="str">
            <v>SYS 1 - PAD, TRANSFORMER, SMALL, 5'6" X 6'0"</v>
          </cell>
          <cell r="J2951">
            <v>1971</v>
          </cell>
          <cell r="K2951">
            <v>0.96</v>
          </cell>
          <cell r="L2951">
            <v>0</v>
          </cell>
          <cell r="M2951" t="e">
            <v>#DIV/0!</v>
          </cell>
        </row>
        <row r="2952">
          <cell r="A2952" t="str">
            <v>36674841972</v>
          </cell>
          <cell r="B2952" t="str">
            <v>ESD</v>
          </cell>
          <cell r="C2952" t="str">
            <v>0000898</v>
          </cell>
          <cell r="D2952">
            <v>1010300</v>
          </cell>
          <cell r="E2952" t="str">
            <v>D</v>
          </cell>
          <cell r="F2952">
            <v>366</v>
          </cell>
          <cell r="G2952">
            <v>7484</v>
          </cell>
          <cell r="H2952">
            <v>7484</v>
          </cell>
          <cell r="I2952" t="str">
            <v>SYS 1 - PAD, TRANSFORMER, SMALL, 5'6" X 6'0"</v>
          </cell>
          <cell r="J2952">
            <v>1972</v>
          </cell>
          <cell r="K2952">
            <v>1.92</v>
          </cell>
          <cell r="L2952">
            <v>0</v>
          </cell>
          <cell r="M2952" t="e">
            <v>#DIV/0!</v>
          </cell>
        </row>
        <row r="2953">
          <cell r="A2953" t="str">
            <v>36674841973</v>
          </cell>
          <cell r="B2953" t="str">
            <v>ESD</v>
          </cell>
          <cell r="C2953" t="str">
            <v>0000898</v>
          </cell>
          <cell r="D2953">
            <v>1010300</v>
          </cell>
          <cell r="E2953" t="str">
            <v>D</v>
          </cell>
          <cell r="F2953">
            <v>366</v>
          </cell>
          <cell r="G2953">
            <v>7484</v>
          </cell>
          <cell r="H2953">
            <v>7484</v>
          </cell>
          <cell r="I2953" t="str">
            <v>SYS 1 - PAD, TRANSFORMER, SMALL, 5'6" X 6'0"</v>
          </cell>
          <cell r="J2953">
            <v>1973</v>
          </cell>
          <cell r="K2953">
            <v>1.85</v>
          </cell>
          <cell r="L2953">
            <v>0</v>
          </cell>
          <cell r="M2953" t="e">
            <v>#DIV/0!</v>
          </cell>
        </row>
        <row r="2954">
          <cell r="A2954" t="str">
            <v>36674841974</v>
          </cell>
          <cell r="B2954" t="str">
            <v>ESD</v>
          </cell>
          <cell r="C2954" t="str">
            <v>0000898</v>
          </cell>
          <cell r="D2954">
            <v>1010300</v>
          </cell>
          <cell r="E2954" t="str">
            <v>D</v>
          </cell>
          <cell r="F2954">
            <v>366</v>
          </cell>
          <cell r="G2954">
            <v>7484</v>
          </cell>
          <cell r="H2954">
            <v>7484</v>
          </cell>
          <cell r="I2954" t="str">
            <v>SYS 1 - PAD, TRANSFORMER, SMALL, 5'6" X 6'0"</v>
          </cell>
          <cell r="J2954">
            <v>1974</v>
          </cell>
          <cell r="K2954">
            <v>1.73</v>
          </cell>
          <cell r="L2954">
            <v>0</v>
          </cell>
          <cell r="M2954" t="e">
            <v>#DIV/0!</v>
          </cell>
        </row>
        <row r="2955">
          <cell r="A2955" t="str">
            <v>36674841975</v>
          </cell>
          <cell r="B2955" t="str">
            <v>ESD</v>
          </cell>
          <cell r="C2955" t="str">
            <v>0000898</v>
          </cell>
          <cell r="D2955">
            <v>1010300</v>
          </cell>
          <cell r="E2955" t="str">
            <v>D</v>
          </cell>
          <cell r="F2955">
            <v>366</v>
          </cell>
          <cell r="G2955">
            <v>7484</v>
          </cell>
          <cell r="H2955">
            <v>7484</v>
          </cell>
          <cell r="I2955" t="str">
            <v>SYS 1 - PAD, TRANSFORMER, SMALL, 5'6" X 6'0"</v>
          </cell>
          <cell r="J2955">
            <v>1975</v>
          </cell>
          <cell r="K2955">
            <v>1.63</v>
          </cell>
          <cell r="L2955">
            <v>0</v>
          </cell>
          <cell r="M2955" t="e">
            <v>#DIV/0!</v>
          </cell>
        </row>
        <row r="2956">
          <cell r="A2956" t="str">
            <v>36674841976</v>
          </cell>
          <cell r="B2956" t="str">
            <v>ESD</v>
          </cell>
          <cell r="C2956" t="str">
            <v>0000898</v>
          </cell>
          <cell r="D2956">
            <v>1010300</v>
          </cell>
          <cell r="E2956" t="str">
            <v>D</v>
          </cell>
          <cell r="F2956">
            <v>366</v>
          </cell>
          <cell r="G2956">
            <v>7484</v>
          </cell>
          <cell r="H2956">
            <v>7484</v>
          </cell>
          <cell r="I2956" t="str">
            <v>SYS 1 - PAD, TRANSFORMER, SMALL, 5'6" X 6'0"</v>
          </cell>
          <cell r="J2956">
            <v>1976</v>
          </cell>
          <cell r="K2956">
            <v>0.05</v>
          </cell>
          <cell r="L2956">
            <v>0</v>
          </cell>
          <cell r="M2956" t="e">
            <v>#DIV/0!</v>
          </cell>
        </row>
        <row r="2957">
          <cell r="A2957" t="str">
            <v>36674841977</v>
          </cell>
          <cell r="B2957" t="str">
            <v>ESD</v>
          </cell>
          <cell r="C2957" t="str">
            <v>0000898</v>
          </cell>
          <cell r="D2957">
            <v>1010300</v>
          </cell>
          <cell r="E2957" t="str">
            <v>D</v>
          </cell>
          <cell r="F2957">
            <v>366</v>
          </cell>
          <cell r="G2957">
            <v>7484</v>
          </cell>
          <cell r="H2957">
            <v>7484</v>
          </cell>
          <cell r="I2957" t="str">
            <v>SYS 1 - PAD, TRANSFORMER, SMALL, 5'6" X 6'0"</v>
          </cell>
          <cell r="J2957">
            <v>1977</v>
          </cell>
          <cell r="K2957">
            <v>0.3</v>
          </cell>
          <cell r="L2957">
            <v>0</v>
          </cell>
          <cell r="M2957" t="e">
            <v>#DIV/0!</v>
          </cell>
        </row>
        <row r="2958">
          <cell r="A2958" t="str">
            <v>36674841978</v>
          </cell>
          <cell r="B2958" t="str">
            <v>ESD</v>
          </cell>
          <cell r="C2958" t="str">
            <v>0000898</v>
          </cell>
          <cell r="D2958">
            <v>1010300</v>
          </cell>
          <cell r="E2958" t="str">
            <v>D</v>
          </cell>
          <cell r="F2958">
            <v>366</v>
          </cell>
          <cell r="G2958">
            <v>7484</v>
          </cell>
          <cell r="H2958">
            <v>7484</v>
          </cell>
          <cell r="I2958" t="str">
            <v>SYS 1 - PAD, TRANSFORMER, SMALL, 5'6" X 6'0"</v>
          </cell>
          <cell r="J2958">
            <v>1978</v>
          </cell>
          <cell r="K2958">
            <v>0.47</v>
          </cell>
          <cell r="L2958">
            <v>0</v>
          </cell>
          <cell r="M2958" t="e">
            <v>#DIV/0!</v>
          </cell>
        </row>
        <row r="2959">
          <cell r="A2959" t="str">
            <v>36674841979</v>
          </cell>
          <cell r="B2959" t="str">
            <v>ESD</v>
          </cell>
          <cell r="C2959" t="str">
            <v>0000898</v>
          </cell>
          <cell r="D2959">
            <v>1010300</v>
          </cell>
          <cell r="E2959" t="str">
            <v>D</v>
          </cell>
          <cell r="F2959">
            <v>366</v>
          </cell>
          <cell r="G2959">
            <v>7484</v>
          </cell>
          <cell r="H2959">
            <v>7484</v>
          </cell>
          <cell r="I2959" t="str">
            <v>SYS 1 - PAD, TRANSFORMER, SMALL, 5'6" X 6'0"</v>
          </cell>
          <cell r="J2959">
            <v>1979</v>
          </cell>
          <cell r="K2959">
            <v>3.92</v>
          </cell>
          <cell r="L2959">
            <v>0</v>
          </cell>
          <cell r="M2959" t="e">
            <v>#DIV/0!</v>
          </cell>
        </row>
        <row r="2960">
          <cell r="A2960" t="str">
            <v>36674841980</v>
          </cell>
          <cell r="B2960" t="str">
            <v>ESD</v>
          </cell>
          <cell r="C2960" t="str">
            <v>0000898</v>
          </cell>
          <cell r="D2960">
            <v>1010300</v>
          </cell>
          <cell r="E2960" t="str">
            <v>D</v>
          </cell>
          <cell r="F2960">
            <v>366</v>
          </cell>
          <cell r="G2960">
            <v>7484</v>
          </cell>
          <cell r="H2960">
            <v>7484</v>
          </cell>
          <cell r="I2960" t="str">
            <v>SYS 1 - PAD, TRANSFORMER, SMALL, 5'6" X 6'0"</v>
          </cell>
          <cell r="J2960">
            <v>1980</v>
          </cell>
          <cell r="K2960">
            <v>18396.57</v>
          </cell>
          <cell r="L2960">
            <v>49</v>
          </cell>
          <cell r="M2960">
            <v>375.44</v>
          </cell>
        </row>
        <row r="2961">
          <cell r="A2961" t="str">
            <v>36674841981</v>
          </cell>
          <cell r="B2961" t="str">
            <v>ESD</v>
          </cell>
          <cell r="C2961" t="str">
            <v>0000898</v>
          </cell>
          <cell r="D2961">
            <v>1010300</v>
          </cell>
          <cell r="E2961" t="str">
            <v>D</v>
          </cell>
          <cell r="F2961">
            <v>366</v>
          </cell>
          <cell r="G2961">
            <v>7484</v>
          </cell>
          <cell r="H2961">
            <v>7484</v>
          </cell>
          <cell r="I2961" t="str">
            <v>SYS 1 - PAD, TRANSFORMER, SMALL, 5'6" X 6'0"</v>
          </cell>
          <cell r="J2961">
            <v>1981</v>
          </cell>
          <cell r="K2961">
            <v>137343.21</v>
          </cell>
          <cell r="L2961">
            <v>427</v>
          </cell>
          <cell r="M2961">
            <v>321.64999999999998</v>
          </cell>
        </row>
        <row r="2962">
          <cell r="A2962" t="str">
            <v>36674841982</v>
          </cell>
          <cell r="B2962" t="str">
            <v>ESD</v>
          </cell>
          <cell r="C2962" t="str">
            <v>0000898</v>
          </cell>
          <cell r="D2962">
            <v>1010300</v>
          </cell>
          <cell r="E2962" t="str">
            <v>D</v>
          </cell>
          <cell r="F2962">
            <v>366</v>
          </cell>
          <cell r="G2962">
            <v>7484</v>
          </cell>
          <cell r="H2962">
            <v>7484</v>
          </cell>
          <cell r="I2962" t="str">
            <v>SYS 1 - PAD, TRANSFORMER, SMALL, 5'6" X 6'0"</v>
          </cell>
          <cell r="J2962">
            <v>1982</v>
          </cell>
          <cell r="K2962">
            <v>2.93</v>
          </cell>
          <cell r="L2962">
            <v>0</v>
          </cell>
          <cell r="M2962" t="e">
            <v>#DIV/0!</v>
          </cell>
        </row>
        <row r="2963">
          <cell r="A2963" t="str">
            <v>36674841983</v>
          </cell>
          <cell r="B2963" t="str">
            <v>ESD</v>
          </cell>
          <cell r="C2963" t="str">
            <v>0000898</v>
          </cell>
          <cell r="D2963">
            <v>1010300</v>
          </cell>
          <cell r="E2963" t="str">
            <v>D</v>
          </cell>
          <cell r="F2963">
            <v>366</v>
          </cell>
          <cell r="G2963">
            <v>7484</v>
          </cell>
          <cell r="H2963">
            <v>7484</v>
          </cell>
          <cell r="I2963" t="str">
            <v>SYS 1 - PAD, TRANSFORMER, SMALL, 5'6" X 6'0"</v>
          </cell>
          <cell r="J2963">
            <v>1983</v>
          </cell>
          <cell r="K2963">
            <v>0.65</v>
          </cell>
          <cell r="L2963">
            <v>0</v>
          </cell>
          <cell r="M2963" t="e">
            <v>#DIV/0!</v>
          </cell>
        </row>
        <row r="2964">
          <cell r="A2964" t="str">
            <v>36674841984</v>
          </cell>
          <cell r="B2964" t="str">
            <v>ESD</v>
          </cell>
          <cell r="C2964" t="str">
            <v>0000898</v>
          </cell>
          <cell r="D2964">
            <v>1010300</v>
          </cell>
          <cell r="E2964" t="str">
            <v>D</v>
          </cell>
          <cell r="F2964">
            <v>366</v>
          </cell>
          <cell r="G2964">
            <v>7484</v>
          </cell>
          <cell r="H2964">
            <v>7484</v>
          </cell>
          <cell r="I2964" t="str">
            <v>SYS 1 - PAD, TRANSFORMER, SMALL, 5'6" X 6'0"</v>
          </cell>
          <cell r="J2964">
            <v>1984</v>
          </cell>
          <cell r="K2964">
            <v>7.89</v>
          </cell>
          <cell r="L2964">
            <v>0</v>
          </cell>
          <cell r="M2964" t="e">
            <v>#DIV/0!</v>
          </cell>
        </row>
        <row r="2965">
          <cell r="A2965" t="str">
            <v>36674841985</v>
          </cell>
          <cell r="B2965" t="str">
            <v>ESD</v>
          </cell>
          <cell r="C2965" t="str">
            <v>0000898</v>
          </cell>
          <cell r="D2965">
            <v>1010300</v>
          </cell>
          <cell r="E2965" t="str">
            <v>D</v>
          </cell>
          <cell r="F2965">
            <v>366</v>
          </cell>
          <cell r="G2965">
            <v>7484</v>
          </cell>
          <cell r="H2965">
            <v>7484</v>
          </cell>
          <cell r="I2965" t="str">
            <v>SYS 1 - PAD, TRANSFORMER, SMALL, 5'6" X 6'0"</v>
          </cell>
          <cell r="J2965">
            <v>1985</v>
          </cell>
          <cell r="K2965">
            <v>156338</v>
          </cell>
          <cell r="L2965">
            <v>612</v>
          </cell>
          <cell r="M2965">
            <v>255.45</v>
          </cell>
        </row>
        <row r="2966">
          <cell r="A2966" t="str">
            <v>36674841986</v>
          </cell>
          <cell r="B2966" t="str">
            <v>ESD</v>
          </cell>
          <cell r="C2966" t="str">
            <v>0000898</v>
          </cell>
          <cell r="D2966">
            <v>1010300</v>
          </cell>
          <cell r="E2966" t="str">
            <v>D</v>
          </cell>
          <cell r="F2966">
            <v>366</v>
          </cell>
          <cell r="G2966">
            <v>7484</v>
          </cell>
          <cell r="H2966">
            <v>7484</v>
          </cell>
          <cell r="I2966" t="str">
            <v>SYS 1 - PAD, TRANSFORMER, SMALL, 5'6" X 6'0"</v>
          </cell>
          <cell r="J2966">
            <v>1986</v>
          </cell>
          <cell r="K2966">
            <v>2.44</v>
          </cell>
          <cell r="L2966">
            <v>0</v>
          </cell>
          <cell r="M2966" t="e">
            <v>#DIV/0!</v>
          </cell>
        </row>
        <row r="2967">
          <cell r="A2967" t="str">
            <v>36674841987</v>
          </cell>
          <cell r="B2967" t="str">
            <v>ESD</v>
          </cell>
          <cell r="C2967" t="str">
            <v>0000898</v>
          </cell>
          <cell r="D2967">
            <v>1010300</v>
          </cell>
          <cell r="E2967" t="str">
            <v>D</v>
          </cell>
          <cell r="F2967">
            <v>366</v>
          </cell>
          <cell r="G2967">
            <v>7484</v>
          </cell>
          <cell r="H2967">
            <v>7484</v>
          </cell>
          <cell r="I2967" t="str">
            <v>SYS 1 - PAD, TRANSFORMER, SMALL, 5'6" X 6'0"</v>
          </cell>
          <cell r="J2967">
            <v>1987</v>
          </cell>
          <cell r="K2967">
            <v>22510.06</v>
          </cell>
          <cell r="L2967">
            <v>339</v>
          </cell>
          <cell r="M2967">
            <v>66.400000000000006</v>
          </cell>
        </row>
        <row r="2968">
          <cell r="A2968" t="str">
            <v>36674841988</v>
          </cell>
          <cell r="B2968" t="str">
            <v>ESD</v>
          </cell>
          <cell r="C2968" t="str">
            <v>0000898</v>
          </cell>
          <cell r="D2968">
            <v>1010300</v>
          </cell>
          <cell r="E2968" t="str">
            <v>D</v>
          </cell>
          <cell r="F2968">
            <v>366</v>
          </cell>
          <cell r="G2968">
            <v>7484</v>
          </cell>
          <cell r="H2968">
            <v>7484</v>
          </cell>
          <cell r="I2968" t="str">
            <v>SYS 1 - PAD, TRANSFORMER, SMALL, 5'6" X 6'0"</v>
          </cell>
          <cell r="J2968">
            <v>1988</v>
          </cell>
          <cell r="K2968">
            <v>9075.93</v>
          </cell>
          <cell r="L2968">
            <v>21</v>
          </cell>
          <cell r="M2968">
            <v>432.19</v>
          </cell>
        </row>
        <row r="2969">
          <cell r="A2969" t="str">
            <v>36674841989</v>
          </cell>
          <cell r="B2969" t="str">
            <v>ESD</v>
          </cell>
          <cell r="C2969" t="str">
            <v>0000898</v>
          </cell>
          <cell r="D2969">
            <v>1010300</v>
          </cell>
          <cell r="E2969" t="str">
            <v>D</v>
          </cell>
          <cell r="F2969">
            <v>366</v>
          </cell>
          <cell r="G2969">
            <v>7484</v>
          </cell>
          <cell r="H2969">
            <v>7484</v>
          </cell>
          <cell r="I2969" t="str">
            <v>SYS 1 - PAD, TRANSFORMER, SMALL, 5'6" X 6'0"</v>
          </cell>
          <cell r="J2969">
            <v>1989</v>
          </cell>
          <cell r="K2969">
            <v>1.23</v>
          </cell>
          <cell r="L2969">
            <v>0</v>
          </cell>
          <cell r="M2969" t="e">
            <v>#DIV/0!</v>
          </cell>
        </row>
        <row r="2970">
          <cell r="A2970" t="str">
            <v>36674841990</v>
          </cell>
          <cell r="B2970" t="str">
            <v>ESD</v>
          </cell>
          <cell r="C2970" t="str">
            <v>0000898</v>
          </cell>
          <cell r="D2970">
            <v>1010300</v>
          </cell>
          <cell r="E2970" t="str">
            <v>D</v>
          </cell>
          <cell r="F2970">
            <v>366</v>
          </cell>
          <cell r="G2970">
            <v>7484</v>
          </cell>
          <cell r="H2970">
            <v>7484</v>
          </cell>
          <cell r="I2970" t="str">
            <v>SYS 1 - PAD, TRANSFORMER, SMALL, 5'6" X 6'0"</v>
          </cell>
          <cell r="J2970">
            <v>1990</v>
          </cell>
          <cell r="K2970">
            <v>0.64</v>
          </cell>
          <cell r="L2970">
            <v>0</v>
          </cell>
          <cell r="M2970" t="e">
            <v>#DIV/0!</v>
          </cell>
        </row>
        <row r="2971">
          <cell r="A2971" t="str">
            <v>36674841992</v>
          </cell>
          <cell r="B2971" t="str">
            <v>ESD</v>
          </cell>
          <cell r="C2971" t="str">
            <v>0000898</v>
          </cell>
          <cell r="D2971">
            <v>1010300</v>
          </cell>
          <cell r="E2971" t="str">
            <v>D</v>
          </cell>
          <cell r="F2971">
            <v>366</v>
          </cell>
          <cell r="G2971">
            <v>7484</v>
          </cell>
          <cell r="H2971">
            <v>7484</v>
          </cell>
          <cell r="I2971" t="str">
            <v>SYS 1 - PAD, TRANSFORMER, SMALL, 5'6" X 6'0"</v>
          </cell>
          <cell r="J2971">
            <v>1992</v>
          </cell>
          <cell r="K2971">
            <v>0.52</v>
          </cell>
          <cell r="L2971">
            <v>0</v>
          </cell>
          <cell r="M2971" t="e">
            <v>#DIV/0!</v>
          </cell>
        </row>
        <row r="2972">
          <cell r="A2972" t="str">
            <v>36674841993</v>
          </cell>
          <cell r="B2972" t="str">
            <v>ESD</v>
          </cell>
          <cell r="C2972" t="str">
            <v>0000898</v>
          </cell>
          <cell r="D2972">
            <v>1010300</v>
          </cell>
          <cell r="E2972" t="str">
            <v>D</v>
          </cell>
          <cell r="F2972">
            <v>366</v>
          </cell>
          <cell r="G2972">
            <v>7484</v>
          </cell>
          <cell r="H2972">
            <v>7484</v>
          </cell>
          <cell r="I2972" t="str">
            <v>SYS 1 - PAD, TRANSFORMER, SMALL, 5'6" X 6'0"</v>
          </cell>
          <cell r="J2972">
            <v>1993</v>
          </cell>
          <cell r="K2972">
            <v>0.79</v>
          </cell>
          <cell r="L2972">
            <v>0</v>
          </cell>
          <cell r="M2972" t="e">
            <v>#DIV/0!</v>
          </cell>
        </row>
        <row r="2973">
          <cell r="A2973" t="str">
            <v>36674841994</v>
          </cell>
          <cell r="B2973" t="str">
            <v>ESD</v>
          </cell>
          <cell r="C2973" t="str">
            <v>0000898</v>
          </cell>
          <cell r="D2973">
            <v>1010300</v>
          </cell>
          <cell r="E2973" t="str">
            <v>D</v>
          </cell>
          <cell r="F2973">
            <v>366</v>
          </cell>
          <cell r="G2973">
            <v>7484</v>
          </cell>
          <cell r="H2973">
            <v>7484</v>
          </cell>
          <cell r="I2973" t="str">
            <v>SYS 1 - PAD, TRANSFORMER, SMALL, 5'6" X 6'0"</v>
          </cell>
          <cell r="J2973">
            <v>1994</v>
          </cell>
          <cell r="K2973">
            <v>123418.92</v>
          </cell>
          <cell r="L2973">
            <v>2625</v>
          </cell>
          <cell r="M2973">
            <v>47.02</v>
          </cell>
        </row>
        <row r="2974">
          <cell r="A2974" t="str">
            <v>36674841995</v>
          </cell>
          <cell r="B2974" t="str">
            <v>ESD</v>
          </cell>
          <cell r="C2974" t="str">
            <v>0000898</v>
          </cell>
          <cell r="D2974">
            <v>1010300</v>
          </cell>
          <cell r="E2974" t="str">
            <v>D</v>
          </cell>
          <cell r="F2974">
            <v>366</v>
          </cell>
          <cell r="G2974">
            <v>7484</v>
          </cell>
          <cell r="H2974">
            <v>7484</v>
          </cell>
          <cell r="I2974" t="str">
            <v>SYS 1 - PAD, TRANSFORMER, SMALL, 5'6" X 6'0"</v>
          </cell>
          <cell r="J2974">
            <v>1995</v>
          </cell>
          <cell r="K2974">
            <v>0.27</v>
          </cell>
          <cell r="L2974">
            <v>0</v>
          </cell>
          <cell r="M2974" t="e">
            <v>#DIV/0!</v>
          </cell>
        </row>
        <row r="2975">
          <cell r="A2975" t="str">
            <v>36674841996</v>
          </cell>
          <cell r="B2975" t="str">
            <v>ESD</v>
          </cell>
          <cell r="C2975" t="str">
            <v>0000898</v>
          </cell>
          <cell r="D2975">
            <v>1010300</v>
          </cell>
          <cell r="E2975" t="str">
            <v>D</v>
          </cell>
          <cell r="F2975">
            <v>366</v>
          </cell>
          <cell r="G2975">
            <v>7484</v>
          </cell>
          <cell r="H2975">
            <v>7484</v>
          </cell>
          <cell r="I2975" t="str">
            <v>SYS 1 - PAD, TRANSFORMER, SMALL, 5'6" X 6'0"</v>
          </cell>
          <cell r="J2975">
            <v>1996</v>
          </cell>
          <cell r="K2975">
            <v>15125.71</v>
          </cell>
          <cell r="L2975">
            <v>36</v>
          </cell>
          <cell r="M2975">
            <v>420.16</v>
          </cell>
        </row>
        <row r="2976">
          <cell r="A2976" t="str">
            <v>36674841997</v>
          </cell>
          <cell r="B2976" t="str">
            <v>ESD</v>
          </cell>
          <cell r="C2976" t="str">
            <v>0000898</v>
          </cell>
          <cell r="D2976">
            <v>1010300</v>
          </cell>
          <cell r="E2976" t="str">
            <v>D</v>
          </cell>
          <cell r="F2976">
            <v>366</v>
          </cell>
          <cell r="G2976">
            <v>7484</v>
          </cell>
          <cell r="H2976">
            <v>7484</v>
          </cell>
          <cell r="I2976" t="str">
            <v>SYS 1 - PAD, TRANSFORMER, SMALL, 5'6" X 6'0"</v>
          </cell>
          <cell r="J2976">
            <v>1997</v>
          </cell>
          <cell r="K2976">
            <v>0.42</v>
          </cell>
          <cell r="L2976">
            <v>0</v>
          </cell>
          <cell r="M2976" t="e">
            <v>#DIV/0!</v>
          </cell>
        </row>
        <row r="2977">
          <cell r="A2977" t="str">
            <v>36674861995</v>
          </cell>
          <cell r="B2977" t="str">
            <v>ESD</v>
          </cell>
          <cell r="C2977" t="str">
            <v>0000898</v>
          </cell>
          <cell r="D2977">
            <v>1010300</v>
          </cell>
          <cell r="E2977" t="str">
            <v>D</v>
          </cell>
          <cell r="F2977">
            <v>366</v>
          </cell>
          <cell r="G2977">
            <v>7486</v>
          </cell>
          <cell r="H2977">
            <v>7486</v>
          </cell>
          <cell r="I2977" t="str">
            <v>SYS 1 - PAD, TRANSFORMER, MEDIUM, 6'6"X 8'0"</v>
          </cell>
          <cell r="J2977">
            <v>1995</v>
          </cell>
          <cell r="K2977">
            <v>5677.53</v>
          </cell>
          <cell r="L2977">
            <v>3</v>
          </cell>
          <cell r="M2977">
            <v>1892.51</v>
          </cell>
        </row>
        <row r="2978">
          <cell r="A2978" t="str">
            <v>36674861996</v>
          </cell>
          <cell r="B2978" t="str">
            <v>ESD</v>
          </cell>
          <cell r="C2978" t="str">
            <v>0000898</v>
          </cell>
          <cell r="D2978">
            <v>1010300</v>
          </cell>
          <cell r="E2978" t="str">
            <v>D</v>
          </cell>
          <cell r="F2978">
            <v>366</v>
          </cell>
          <cell r="G2978">
            <v>7486</v>
          </cell>
          <cell r="H2978">
            <v>7486</v>
          </cell>
          <cell r="I2978" t="str">
            <v>SYS 1 - PAD, TRANSFORMER, MEDIUM, 6'6"X 8'0"</v>
          </cell>
          <cell r="J2978">
            <v>1996</v>
          </cell>
          <cell r="K2978">
            <v>1638.8</v>
          </cell>
          <cell r="L2978">
            <v>1</v>
          </cell>
          <cell r="M2978">
            <v>1638.8</v>
          </cell>
        </row>
        <row r="2979">
          <cell r="A2979" t="str">
            <v>36674941965</v>
          </cell>
          <cell r="B2979" t="str">
            <v>ESD</v>
          </cell>
          <cell r="C2979" t="str">
            <v>0000898</v>
          </cell>
          <cell r="D2979">
            <v>1010300</v>
          </cell>
          <cell r="E2979" t="str">
            <v>D</v>
          </cell>
          <cell r="F2979">
            <v>366</v>
          </cell>
          <cell r="G2979">
            <v>7494</v>
          </cell>
          <cell r="H2979">
            <v>7494</v>
          </cell>
          <cell r="I2979" t="str">
            <v>SYS 1 - PAD, TRANSFORMER, GHOST</v>
          </cell>
          <cell r="J2979">
            <v>1965</v>
          </cell>
          <cell r="K2979">
            <v>969.24</v>
          </cell>
          <cell r="L2979">
            <v>11</v>
          </cell>
          <cell r="M2979">
            <v>88.11</v>
          </cell>
        </row>
        <row r="2980">
          <cell r="A2980" t="str">
            <v>36674941968</v>
          </cell>
          <cell r="B2980" t="str">
            <v>ESD</v>
          </cell>
          <cell r="C2980" t="str">
            <v>0000898</v>
          </cell>
          <cell r="D2980">
            <v>1010300</v>
          </cell>
          <cell r="E2980" t="str">
            <v>D</v>
          </cell>
          <cell r="F2980">
            <v>366</v>
          </cell>
          <cell r="G2980">
            <v>7494</v>
          </cell>
          <cell r="H2980">
            <v>7494</v>
          </cell>
          <cell r="I2980" t="str">
            <v>SYS 1 - PAD, TRANSFORMER, GHOST</v>
          </cell>
          <cell r="J2980">
            <v>1968</v>
          </cell>
          <cell r="K2980">
            <v>151.81</v>
          </cell>
          <cell r="L2980">
            <v>1</v>
          </cell>
          <cell r="M2980">
            <v>151.81</v>
          </cell>
        </row>
        <row r="2981">
          <cell r="A2981" t="str">
            <v>36674941969</v>
          </cell>
          <cell r="B2981" t="str">
            <v>ESD</v>
          </cell>
          <cell r="C2981" t="str">
            <v>0000898</v>
          </cell>
          <cell r="D2981">
            <v>1010300</v>
          </cell>
          <cell r="E2981" t="str">
            <v>D</v>
          </cell>
          <cell r="F2981">
            <v>366</v>
          </cell>
          <cell r="G2981">
            <v>7494</v>
          </cell>
          <cell r="H2981">
            <v>7494</v>
          </cell>
          <cell r="I2981" t="str">
            <v>SYS 1 - PAD, TRANSFORMER, GHOST</v>
          </cell>
          <cell r="J2981">
            <v>1969</v>
          </cell>
          <cell r="K2981">
            <v>612.5</v>
          </cell>
          <cell r="L2981">
            <v>3</v>
          </cell>
          <cell r="M2981">
            <v>204.17</v>
          </cell>
        </row>
        <row r="2982">
          <cell r="A2982" t="str">
            <v>36674941971</v>
          </cell>
          <cell r="B2982" t="str">
            <v>ESD</v>
          </cell>
          <cell r="C2982" t="str">
            <v>0000898</v>
          </cell>
          <cell r="D2982">
            <v>1010300</v>
          </cell>
          <cell r="E2982" t="str">
            <v>D</v>
          </cell>
          <cell r="F2982">
            <v>366</v>
          </cell>
          <cell r="G2982">
            <v>7494</v>
          </cell>
          <cell r="H2982">
            <v>7494</v>
          </cell>
          <cell r="I2982" t="str">
            <v>SYS 1 - PAD, TRANSFORMER, GHOST</v>
          </cell>
          <cell r="J2982">
            <v>1971</v>
          </cell>
          <cell r="K2982">
            <v>86.59</v>
          </cell>
          <cell r="L2982">
            <v>2</v>
          </cell>
          <cell r="M2982">
            <v>43.3</v>
          </cell>
        </row>
        <row r="2983">
          <cell r="A2983" t="str">
            <v>36674941973</v>
          </cell>
          <cell r="B2983" t="str">
            <v>ESD</v>
          </cell>
          <cell r="C2983" t="str">
            <v>0000898</v>
          </cell>
          <cell r="D2983">
            <v>1010300</v>
          </cell>
          <cell r="E2983" t="str">
            <v>D</v>
          </cell>
          <cell r="F2983">
            <v>366</v>
          </cell>
          <cell r="G2983">
            <v>7494</v>
          </cell>
          <cell r="H2983">
            <v>7494</v>
          </cell>
          <cell r="I2983" t="str">
            <v>SYS 1 - PAD, TRANSFORMER, GHOST</v>
          </cell>
          <cell r="J2983">
            <v>1973</v>
          </cell>
          <cell r="K2983">
            <v>17.29</v>
          </cell>
          <cell r="L2983">
            <v>2</v>
          </cell>
          <cell r="M2983">
            <v>8.65</v>
          </cell>
        </row>
        <row r="2984">
          <cell r="A2984" t="str">
            <v>36674941975</v>
          </cell>
          <cell r="B2984" t="str">
            <v>ESD</v>
          </cell>
          <cell r="C2984" t="str">
            <v>0000898</v>
          </cell>
          <cell r="D2984">
            <v>1010300</v>
          </cell>
          <cell r="E2984" t="str">
            <v>D</v>
          </cell>
          <cell r="F2984">
            <v>366</v>
          </cell>
          <cell r="G2984">
            <v>7494</v>
          </cell>
          <cell r="H2984">
            <v>7494</v>
          </cell>
          <cell r="I2984" t="str">
            <v>SYS 1 - PAD, TRANSFORMER, GHOST</v>
          </cell>
          <cell r="J2984">
            <v>1975</v>
          </cell>
          <cell r="K2984">
            <v>207.59</v>
          </cell>
          <cell r="L2984">
            <v>1</v>
          </cell>
          <cell r="M2984">
            <v>207.59</v>
          </cell>
        </row>
        <row r="2985">
          <cell r="A2985" t="str">
            <v>36674941977</v>
          </cell>
          <cell r="B2985" t="str">
            <v>ESD</v>
          </cell>
          <cell r="C2985" t="str">
            <v>0000898</v>
          </cell>
          <cell r="D2985">
            <v>1010300</v>
          </cell>
          <cell r="E2985" t="str">
            <v>D</v>
          </cell>
          <cell r="F2985">
            <v>366</v>
          </cell>
          <cell r="G2985">
            <v>7494</v>
          </cell>
          <cell r="H2985">
            <v>7494</v>
          </cell>
          <cell r="I2985" t="str">
            <v>SYS 1 - PAD, TRANSFORMER, GHOST</v>
          </cell>
          <cell r="J2985">
            <v>1977</v>
          </cell>
          <cell r="K2985">
            <v>92.85</v>
          </cell>
          <cell r="L2985">
            <v>1</v>
          </cell>
          <cell r="M2985">
            <v>92.85</v>
          </cell>
        </row>
        <row r="2986">
          <cell r="A2986" t="str">
            <v>36674941982</v>
          </cell>
          <cell r="B2986" t="str">
            <v>ESD</v>
          </cell>
          <cell r="C2986" t="str">
            <v>0000898</v>
          </cell>
          <cell r="D2986">
            <v>1010300</v>
          </cell>
          <cell r="E2986" t="str">
            <v>D</v>
          </cell>
          <cell r="F2986">
            <v>366</v>
          </cell>
          <cell r="G2986">
            <v>7494</v>
          </cell>
          <cell r="H2986">
            <v>7494</v>
          </cell>
          <cell r="I2986" t="str">
            <v>SYS 1 - PAD, TRANSFORMER, GHOST</v>
          </cell>
          <cell r="J2986">
            <v>1982</v>
          </cell>
          <cell r="K2986">
            <v>4751.79</v>
          </cell>
          <cell r="L2986">
            <v>5</v>
          </cell>
          <cell r="M2986">
            <v>950.36</v>
          </cell>
        </row>
        <row r="2987">
          <cell r="A2987" t="str">
            <v>36674941983</v>
          </cell>
          <cell r="B2987" t="str">
            <v>ESD</v>
          </cell>
          <cell r="C2987" t="str">
            <v>0000898</v>
          </cell>
          <cell r="D2987">
            <v>1010300</v>
          </cell>
          <cell r="E2987" t="str">
            <v>D</v>
          </cell>
          <cell r="F2987">
            <v>366</v>
          </cell>
          <cell r="G2987">
            <v>7494</v>
          </cell>
          <cell r="H2987">
            <v>7494</v>
          </cell>
          <cell r="I2987" t="str">
            <v>SYS 1 - PAD, TRANSFORMER, GHOST</v>
          </cell>
          <cell r="J2987">
            <v>1983</v>
          </cell>
          <cell r="K2987">
            <v>5784.42</v>
          </cell>
          <cell r="L2987">
            <v>14</v>
          </cell>
          <cell r="M2987">
            <v>413.17</v>
          </cell>
        </row>
        <row r="2988">
          <cell r="A2988" t="str">
            <v>36674941984</v>
          </cell>
          <cell r="B2988" t="str">
            <v>ESD</v>
          </cell>
          <cell r="C2988" t="str">
            <v>0000898</v>
          </cell>
          <cell r="D2988">
            <v>1010300</v>
          </cell>
          <cell r="E2988" t="str">
            <v>D</v>
          </cell>
          <cell r="F2988">
            <v>366</v>
          </cell>
          <cell r="G2988">
            <v>7494</v>
          </cell>
          <cell r="H2988">
            <v>7494</v>
          </cell>
          <cell r="I2988" t="str">
            <v>SYS 1 - PAD, TRANSFORMER, GHOST</v>
          </cell>
          <cell r="J2988">
            <v>1984</v>
          </cell>
          <cell r="K2988">
            <v>524.79999999999995</v>
          </cell>
          <cell r="L2988">
            <v>4</v>
          </cell>
          <cell r="M2988">
            <v>131.19999999999999</v>
          </cell>
        </row>
        <row r="2989">
          <cell r="A2989" t="str">
            <v>36674941985</v>
          </cell>
          <cell r="B2989" t="str">
            <v>ESD</v>
          </cell>
          <cell r="C2989" t="str">
            <v>0000898</v>
          </cell>
          <cell r="D2989">
            <v>1010300</v>
          </cell>
          <cell r="E2989" t="str">
            <v>D</v>
          </cell>
          <cell r="F2989">
            <v>366</v>
          </cell>
          <cell r="G2989">
            <v>7494</v>
          </cell>
          <cell r="H2989">
            <v>7494</v>
          </cell>
          <cell r="I2989" t="str">
            <v>SYS 1 - PAD, TRANSFORMER, GHOST</v>
          </cell>
          <cell r="J2989">
            <v>1985</v>
          </cell>
          <cell r="K2989">
            <v>167.39</v>
          </cell>
          <cell r="L2989">
            <v>3</v>
          </cell>
          <cell r="M2989">
            <v>55.8</v>
          </cell>
        </row>
        <row r="2990">
          <cell r="A2990" t="str">
            <v>36674971997</v>
          </cell>
          <cell r="B2990" t="str">
            <v>ESD</v>
          </cell>
          <cell r="C2990" t="str">
            <v>0000898</v>
          </cell>
          <cell r="D2990">
            <v>1010300</v>
          </cell>
          <cell r="E2990" t="str">
            <v>D</v>
          </cell>
          <cell r="F2990">
            <v>366</v>
          </cell>
          <cell r="G2990">
            <v>7497</v>
          </cell>
          <cell r="H2990">
            <v>7497</v>
          </cell>
          <cell r="I2990" t="str">
            <v>SYS 1 - PAD, TRANSFORMER, COMBINATION, 9'6"X10'0"</v>
          </cell>
          <cell r="J2990">
            <v>1997</v>
          </cell>
          <cell r="K2990">
            <v>2515.75</v>
          </cell>
          <cell r="L2990">
            <v>1</v>
          </cell>
          <cell r="M2990">
            <v>2515.75</v>
          </cell>
        </row>
        <row r="2991">
          <cell r="A2991" t="str">
            <v>36675091992</v>
          </cell>
          <cell r="B2991" t="str">
            <v>ESD</v>
          </cell>
          <cell r="C2991" t="str">
            <v>0000898</v>
          </cell>
          <cell r="D2991">
            <v>1010300</v>
          </cell>
          <cell r="E2991" t="str">
            <v>D</v>
          </cell>
          <cell r="F2991">
            <v>366</v>
          </cell>
          <cell r="G2991">
            <v>7509</v>
          </cell>
          <cell r="H2991">
            <v>7509</v>
          </cell>
          <cell r="I2991" t="str">
            <v>SYS 1 - SYSTEM, PROTECTIVE, INSTRUMENT TRANSFORMER</v>
          </cell>
          <cell r="J2991">
            <v>1992</v>
          </cell>
          <cell r="K2991">
            <v>1458.83</v>
          </cell>
          <cell r="L2991">
            <v>14</v>
          </cell>
          <cell r="M2991">
            <v>104.2</v>
          </cell>
        </row>
        <row r="2992">
          <cell r="A2992" t="str">
            <v>36690001930</v>
          </cell>
          <cell r="B2992" t="str">
            <v>ESD</v>
          </cell>
          <cell r="C2992" t="str">
            <v>0000898</v>
          </cell>
          <cell r="D2992">
            <v>1010300</v>
          </cell>
          <cell r="E2992" t="str">
            <v>D</v>
          </cell>
          <cell r="F2992">
            <v>366</v>
          </cell>
          <cell r="G2992">
            <v>9000</v>
          </cell>
          <cell r="H2992">
            <v>9000</v>
          </cell>
          <cell r="I2992" t="str">
            <v>Ft. Worth Network - Ventilating System Equipment</v>
          </cell>
          <cell r="J2992">
            <v>1930</v>
          </cell>
          <cell r="K2992">
            <v>7398.56</v>
          </cell>
          <cell r="L2992">
            <v>4</v>
          </cell>
          <cell r="M2992">
            <v>1849.64</v>
          </cell>
        </row>
        <row r="2993">
          <cell r="A2993" t="str">
            <v>36690001942</v>
          </cell>
          <cell r="B2993" t="str">
            <v>ESD</v>
          </cell>
          <cell r="C2993" t="str">
            <v>0000898</v>
          </cell>
          <cell r="D2993">
            <v>1010300</v>
          </cell>
          <cell r="E2993" t="str">
            <v>D</v>
          </cell>
          <cell r="F2993">
            <v>366</v>
          </cell>
          <cell r="G2993">
            <v>9000</v>
          </cell>
          <cell r="H2993">
            <v>9000</v>
          </cell>
          <cell r="I2993" t="str">
            <v>Ft. Worth Network - Ventilating System Equipment</v>
          </cell>
          <cell r="J2993">
            <v>1942</v>
          </cell>
          <cell r="K2993">
            <v>884.09</v>
          </cell>
          <cell r="L2993">
            <v>2</v>
          </cell>
          <cell r="M2993">
            <v>442.05</v>
          </cell>
        </row>
        <row r="2994">
          <cell r="A2994" t="str">
            <v>36690001943</v>
          </cell>
          <cell r="B2994" t="str">
            <v>ESD</v>
          </cell>
          <cell r="C2994" t="str">
            <v>0000898</v>
          </cell>
          <cell r="D2994">
            <v>1010300</v>
          </cell>
          <cell r="E2994" t="str">
            <v>D</v>
          </cell>
          <cell r="F2994">
            <v>366</v>
          </cell>
          <cell r="G2994">
            <v>9000</v>
          </cell>
          <cell r="H2994">
            <v>9000</v>
          </cell>
          <cell r="I2994" t="str">
            <v>Ft. Worth Network - Ventilating System Equipment</v>
          </cell>
          <cell r="J2994">
            <v>1943</v>
          </cell>
          <cell r="K2994">
            <v>620.28</v>
          </cell>
          <cell r="L2994">
            <v>1</v>
          </cell>
          <cell r="M2994">
            <v>620.28</v>
          </cell>
        </row>
        <row r="2995">
          <cell r="A2995" t="str">
            <v>36690001948</v>
          </cell>
          <cell r="B2995" t="str">
            <v>ESD</v>
          </cell>
          <cell r="C2995" t="str">
            <v>0000898</v>
          </cell>
          <cell r="D2995">
            <v>1010300</v>
          </cell>
          <cell r="E2995" t="str">
            <v>D</v>
          </cell>
          <cell r="F2995">
            <v>366</v>
          </cell>
          <cell r="G2995">
            <v>9000</v>
          </cell>
          <cell r="H2995">
            <v>9000</v>
          </cell>
          <cell r="I2995" t="str">
            <v>Ft. Worth Network - Ventilating System Equipment</v>
          </cell>
          <cell r="J2995">
            <v>1948</v>
          </cell>
          <cell r="K2995">
            <v>2065.0500000000002</v>
          </cell>
          <cell r="L2995">
            <v>2</v>
          </cell>
          <cell r="M2995">
            <v>1032.53</v>
          </cell>
        </row>
        <row r="2996">
          <cell r="A2996" t="str">
            <v>36690001972</v>
          </cell>
          <cell r="B2996" t="str">
            <v>ESD</v>
          </cell>
          <cell r="C2996" t="str">
            <v>0000898</v>
          </cell>
          <cell r="D2996">
            <v>1010300</v>
          </cell>
          <cell r="E2996" t="str">
            <v>D</v>
          </cell>
          <cell r="F2996">
            <v>366</v>
          </cell>
          <cell r="G2996">
            <v>9000</v>
          </cell>
          <cell r="H2996">
            <v>9000</v>
          </cell>
          <cell r="I2996" t="str">
            <v>Ft. Worth Network - Ventilating System Equipment</v>
          </cell>
          <cell r="J2996">
            <v>1972</v>
          </cell>
          <cell r="K2996">
            <v>916.1</v>
          </cell>
          <cell r="L2996">
            <v>1</v>
          </cell>
          <cell r="M2996">
            <v>916.1</v>
          </cell>
        </row>
        <row r="2997">
          <cell r="A2997" t="str">
            <v>36690001973</v>
          </cell>
          <cell r="B2997" t="str">
            <v>ESD</v>
          </cell>
          <cell r="C2997" t="str">
            <v>0000898</v>
          </cell>
          <cell r="D2997">
            <v>1010300</v>
          </cell>
          <cell r="E2997" t="str">
            <v>D</v>
          </cell>
          <cell r="F2997">
            <v>366</v>
          </cell>
          <cell r="G2997">
            <v>9000</v>
          </cell>
          <cell r="H2997">
            <v>9000</v>
          </cell>
          <cell r="I2997" t="str">
            <v>Ft. Worth Network - Ventilating System Equipment</v>
          </cell>
          <cell r="J2997">
            <v>1973</v>
          </cell>
          <cell r="K2997">
            <v>11010.46</v>
          </cell>
          <cell r="L2997">
            <v>3</v>
          </cell>
          <cell r="M2997">
            <v>3670.15</v>
          </cell>
        </row>
        <row r="2998">
          <cell r="A2998" t="str">
            <v>36690001992</v>
          </cell>
          <cell r="B2998" t="str">
            <v>ESD</v>
          </cell>
          <cell r="C2998" t="str">
            <v>0000898</v>
          </cell>
          <cell r="D2998">
            <v>1010300</v>
          </cell>
          <cell r="E2998" t="str">
            <v>D</v>
          </cell>
          <cell r="F2998">
            <v>366</v>
          </cell>
          <cell r="G2998">
            <v>9000</v>
          </cell>
          <cell r="H2998">
            <v>9000</v>
          </cell>
          <cell r="I2998" t="str">
            <v>Ft. Worth Network - Ventilating System Equipment</v>
          </cell>
          <cell r="J2998">
            <v>1992</v>
          </cell>
          <cell r="K2998">
            <v>1866.71</v>
          </cell>
          <cell r="L2998">
            <v>1</v>
          </cell>
          <cell r="M2998">
            <v>1866.71</v>
          </cell>
        </row>
        <row r="2999">
          <cell r="A2999" t="str">
            <v>36690101912</v>
          </cell>
          <cell r="B2999" t="str">
            <v>ESD</v>
          </cell>
          <cell r="C2999" t="str">
            <v>0000898</v>
          </cell>
          <cell r="D2999">
            <v>1010300</v>
          </cell>
          <cell r="E2999" t="str">
            <v>D</v>
          </cell>
          <cell r="F2999">
            <v>366</v>
          </cell>
          <cell r="G2999">
            <v>9010</v>
          </cell>
          <cell r="H2999">
            <v>9010</v>
          </cell>
          <cell r="I2999" t="str">
            <v>Ft. Worth Network - Conduit</v>
          </cell>
          <cell r="J2999">
            <v>1912</v>
          </cell>
          <cell r="K2999">
            <v>22792.02</v>
          </cell>
          <cell r="L2999">
            <v>9530</v>
          </cell>
          <cell r="M2999">
            <v>2.39</v>
          </cell>
        </row>
        <row r="3000">
          <cell r="A3000" t="str">
            <v>36690101930</v>
          </cell>
          <cell r="B3000" t="str">
            <v>ESD</v>
          </cell>
          <cell r="C3000" t="str">
            <v>0000898</v>
          </cell>
          <cell r="D3000">
            <v>1010300</v>
          </cell>
          <cell r="E3000" t="str">
            <v>D</v>
          </cell>
          <cell r="F3000">
            <v>366</v>
          </cell>
          <cell r="G3000">
            <v>9010</v>
          </cell>
          <cell r="H3000">
            <v>9010</v>
          </cell>
          <cell r="I3000" t="str">
            <v>Ft. Worth Network - Conduit</v>
          </cell>
          <cell r="J3000">
            <v>1930</v>
          </cell>
          <cell r="K3000">
            <v>370161.76</v>
          </cell>
          <cell r="L3000">
            <v>78240</v>
          </cell>
          <cell r="M3000">
            <v>4.7300000000000004</v>
          </cell>
        </row>
        <row r="3001">
          <cell r="A3001" t="str">
            <v>36690101947</v>
          </cell>
          <cell r="B3001" t="str">
            <v>ESD</v>
          </cell>
          <cell r="C3001" t="str">
            <v>0000898</v>
          </cell>
          <cell r="D3001">
            <v>1010300</v>
          </cell>
          <cell r="E3001" t="str">
            <v>D</v>
          </cell>
          <cell r="F3001">
            <v>366</v>
          </cell>
          <cell r="G3001">
            <v>9010</v>
          </cell>
          <cell r="H3001">
            <v>9010</v>
          </cell>
          <cell r="I3001" t="str">
            <v>Ft. Worth Network - Conduit</v>
          </cell>
          <cell r="J3001">
            <v>1947</v>
          </cell>
          <cell r="K3001">
            <v>3526.87</v>
          </cell>
          <cell r="L3001">
            <v>630</v>
          </cell>
          <cell r="M3001">
            <v>5.6</v>
          </cell>
        </row>
        <row r="3002">
          <cell r="A3002" t="str">
            <v>36690101948</v>
          </cell>
          <cell r="B3002" t="str">
            <v>ESD</v>
          </cell>
          <cell r="C3002" t="str">
            <v>0000898</v>
          </cell>
          <cell r="D3002">
            <v>1010300</v>
          </cell>
          <cell r="E3002" t="str">
            <v>D</v>
          </cell>
          <cell r="F3002">
            <v>366</v>
          </cell>
          <cell r="G3002">
            <v>9010</v>
          </cell>
          <cell r="H3002">
            <v>9010</v>
          </cell>
          <cell r="I3002" t="str">
            <v>Ft. Worth Network - Conduit</v>
          </cell>
          <cell r="J3002">
            <v>1948</v>
          </cell>
          <cell r="K3002">
            <v>15332.36</v>
          </cell>
          <cell r="L3002">
            <v>3250</v>
          </cell>
          <cell r="M3002">
            <v>4.72</v>
          </cell>
        </row>
        <row r="3003">
          <cell r="A3003" t="str">
            <v>36690101949</v>
          </cell>
          <cell r="B3003" t="str">
            <v>ESD</v>
          </cell>
          <cell r="C3003" t="str">
            <v>0000898</v>
          </cell>
          <cell r="D3003">
            <v>1010300</v>
          </cell>
          <cell r="E3003" t="str">
            <v>D</v>
          </cell>
          <cell r="F3003">
            <v>366</v>
          </cell>
          <cell r="G3003">
            <v>9010</v>
          </cell>
          <cell r="H3003">
            <v>9010</v>
          </cell>
          <cell r="I3003" t="str">
            <v>Ft. Worth Network - Conduit</v>
          </cell>
          <cell r="J3003">
            <v>1949</v>
          </cell>
          <cell r="K3003">
            <v>28104.74</v>
          </cell>
          <cell r="L3003">
            <v>3170</v>
          </cell>
          <cell r="M3003">
            <v>8.8699999999999992</v>
          </cell>
        </row>
        <row r="3004">
          <cell r="A3004" t="str">
            <v>36690101950</v>
          </cell>
          <cell r="B3004" t="str">
            <v>ESD</v>
          </cell>
          <cell r="C3004" t="str">
            <v>0000898</v>
          </cell>
          <cell r="D3004">
            <v>1010300</v>
          </cell>
          <cell r="E3004" t="str">
            <v>D</v>
          </cell>
          <cell r="F3004">
            <v>366</v>
          </cell>
          <cell r="G3004">
            <v>9010</v>
          </cell>
          <cell r="H3004">
            <v>9010</v>
          </cell>
          <cell r="I3004" t="str">
            <v>Ft. Worth Network - Conduit</v>
          </cell>
          <cell r="J3004">
            <v>1950</v>
          </cell>
          <cell r="K3004">
            <v>1023.49</v>
          </cell>
          <cell r="L3004">
            <v>40</v>
          </cell>
          <cell r="M3004">
            <v>25.59</v>
          </cell>
        </row>
        <row r="3005">
          <cell r="A3005" t="str">
            <v>36690101951</v>
          </cell>
          <cell r="B3005" t="str">
            <v>ESD</v>
          </cell>
          <cell r="C3005" t="str">
            <v>0000898</v>
          </cell>
          <cell r="D3005">
            <v>1010300</v>
          </cell>
          <cell r="E3005" t="str">
            <v>D</v>
          </cell>
          <cell r="F3005">
            <v>366</v>
          </cell>
          <cell r="G3005">
            <v>9010</v>
          </cell>
          <cell r="H3005">
            <v>9010</v>
          </cell>
          <cell r="I3005" t="str">
            <v>Ft. Worth Network - Conduit</v>
          </cell>
          <cell r="J3005">
            <v>1951</v>
          </cell>
          <cell r="K3005">
            <v>1726.74</v>
          </cell>
          <cell r="L3005">
            <v>180</v>
          </cell>
          <cell r="M3005">
            <v>9.59</v>
          </cell>
        </row>
        <row r="3006">
          <cell r="A3006" t="str">
            <v>36690101952</v>
          </cell>
          <cell r="B3006" t="str">
            <v>ESD</v>
          </cell>
          <cell r="C3006" t="str">
            <v>0000898</v>
          </cell>
          <cell r="D3006">
            <v>1010300</v>
          </cell>
          <cell r="E3006" t="str">
            <v>D</v>
          </cell>
          <cell r="F3006">
            <v>366</v>
          </cell>
          <cell r="G3006">
            <v>9010</v>
          </cell>
          <cell r="H3006">
            <v>9010</v>
          </cell>
          <cell r="I3006" t="str">
            <v>Ft. Worth Network - Conduit</v>
          </cell>
          <cell r="J3006">
            <v>1952</v>
          </cell>
          <cell r="K3006">
            <v>58158.76</v>
          </cell>
          <cell r="L3006">
            <v>4340</v>
          </cell>
          <cell r="M3006">
            <v>13.4</v>
          </cell>
        </row>
        <row r="3007">
          <cell r="A3007" t="str">
            <v>36690101953</v>
          </cell>
          <cell r="B3007" t="str">
            <v>ESD</v>
          </cell>
          <cell r="C3007" t="str">
            <v>0000898</v>
          </cell>
          <cell r="D3007">
            <v>1010300</v>
          </cell>
          <cell r="E3007" t="str">
            <v>D</v>
          </cell>
          <cell r="F3007">
            <v>366</v>
          </cell>
          <cell r="G3007">
            <v>9010</v>
          </cell>
          <cell r="H3007">
            <v>9010</v>
          </cell>
          <cell r="I3007" t="str">
            <v>Ft. Worth Network - Conduit</v>
          </cell>
          <cell r="J3007">
            <v>1953</v>
          </cell>
          <cell r="K3007">
            <v>11413.91</v>
          </cell>
          <cell r="L3007">
            <v>1760</v>
          </cell>
          <cell r="M3007">
            <v>6.49</v>
          </cell>
        </row>
        <row r="3008">
          <cell r="A3008" t="str">
            <v>36690101954</v>
          </cell>
          <cell r="B3008" t="str">
            <v>ESD</v>
          </cell>
          <cell r="C3008" t="str">
            <v>0000898</v>
          </cell>
          <cell r="D3008">
            <v>1010300</v>
          </cell>
          <cell r="E3008" t="str">
            <v>D</v>
          </cell>
          <cell r="F3008">
            <v>366</v>
          </cell>
          <cell r="G3008">
            <v>9010</v>
          </cell>
          <cell r="H3008">
            <v>9010</v>
          </cell>
          <cell r="I3008" t="str">
            <v>Ft. Worth Network - Conduit</v>
          </cell>
          <cell r="J3008">
            <v>1954</v>
          </cell>
          <cell r="K3008">
            <v>14158.57</v>
          </cell>
          <cell r="L3008">
            <v>2100</v>
          </cell>
          <cell r="M3008">
            <v>6.74</v>
          </cell>
        </row>
        <row r="3009">
          <cell r="A3009" t="str">
            <v>36690101955</v>
          </cell>
          <cell r="B3009" t="str">
            <v>ESD</v>
          </cell>
          <cell r="C3009" t="str">
            <v>0000898</v>
          </cell>
          <cell r="D3009">
            <v>1010300</v>
          </cell>
          <cell r="E3009" t="str">
            <v>D</v>
          </cell>
          <cell r="F3009">
            <v>366</v>
          </cell>
          <cell r="G3009">
            <v>9010</v>
          </cell>
          <cell r="H3009">
            <v>9010</v>
          </cell>
          <cell r="I3009" t="str">
            <v>Ft. Worth Network - Conduit</v>
          </cell>
          <cell r="J3009">
            <v>1955</v>
          </cell>
          <cell r="K3009">
            <v>11626.07</v>
          </cell>
          <cell r="L3009">
            <v>960</v>
          </cell>
          <cell r="M3009">
            <v>12.11</v>
          </cell>
        </row>
        <row r="3010">
          <cell r="A3010" t="str">
            <v>36690101956</v>
          </cell>
          <cell r="B3010" t="str">
            <v>ESD</v>
          </cell>
          <cell r="C3010" t="str">
            <v>0000898</v>
          </cell>
          <cell r="D3010">
            <v>1010300</v>
          </cell>
          <cell r="E3010" t="str">
            <v>D</v>
          </cell>
          <cell r="F3010">
            <v>366</v>
          </cell>
          <cell r="G3010">
            <v>9010</v>
          </cell>
          <cell r="H3010">
            <v>9010</v>
          </cell>
          <cell r="I3010" t="str">
            <v>Ft. Worth Network - Conduit</v>
          </cell>
          <cell r="J3010">
            <v>1956</v>
          </cell>
          <cell r="K3010">
            <v>585.16999999999996</v>
          </cell>
          <cell r="L3010">
            <v>30</v>
          </cell>
          <cell r="M3010">
            <v>19.510000000000002</v>
          </cell>
        </row>
        <row r="3011">
          <cell r="A3011" t="str">
            <v>36690101958</v>
          </cell>
          <cell r="B3011" t="str">
            <v>ESD</v>
          </cell>
          <cell r="C3011" t="str">
            <v>0000898</v>
          </cell>
          <cell r="D3011">
            <v>1010300</v>
          </cell>
          <cell r="E3011" t="str">
            <v>D</v>
          </cell>
          <cell r="F3011">
            <v>366</v>
          </cell>
          <cell r="G3011">
            <v>9010</v>
          </cell>
          <cell r="H3011">
            <v>9010</v>
          </cell>
          <cell r="I3011" t="str">
            <v>Ft. Worth Network - Conduit</v>
          </cell>
          <cell r="J3011">
            <v>1958</v>
          </cell>
          <cell r="K3011">
            <v>7068.63</v>
          </cell>
          <cell r="L3011">
            <v>290</v>
          </cell>
          <cell r="M3011">
            <v>24.37</v>
          </cell>
        </row>
        <row r="3012">
          <cell r="A3012" t="str">
            <v>36690101959</v>
          </cell>
          <cell r="B3012" t="str">
            <v>ESD</v>
          </cell>
          <cell r="C3012" t="str">
            <v>0000898</v>
          </cell>
          <cell r="D3012">
            <v>1010300</v>
          </cell>
          <cell r="E3012" t="str">
            <v>D</v>
          </cell>
          <cell r="F3012">
            <v>366</v>
          </cell>
          <cell r="G3012">
            <v>9010</v>
          </cell>
          <cell r="H3012">
            <v>9010</v>
          </cell>
          <cell r="I3012" t="str">
            <v>Ft. Worth Network - Conduit</v>
          </cell>
          <cell r="J3012">
            <v>1959</v>
          </cell>
          <cell r="K3012">
            <v>6804.99</v>
          </cell>
          <cell r="L3012">
            <v>560</v>
          </cell>
          <cell r="M3012">
            <v>12.15</v>
          </cell>
        </row>
        <row r="3013">
          <cell r="A3013" t="str">
            <v>36690101960</v>
          </cell>
          <cell r="B3013" t="str">
            <v>ESD</v>
          </cell>
          <cell r="C3013" t="str">
            <v>0000898</v>
          </cell>
          <cell r="D3013">
            <v>1010300</v>
          </cell>
          <cell r="E3013" t="str">
            <v>D</v>
          </cell>
          <cell r="F3013">
            <v>366</v>
          </cell>
          <cell r="G3013">
            <v>9010</v>
          </cell>
          <cell r="H3013">
            <v>9010</v>
          </cell>
          <cell r="I3013" t="str">
            <v>Ft. Worth Network - Conduit</v>
          </cell>
          <cell r="J3013">
            <v>1960</v>
          </cell>
          <cell r="K3013">
            <v>5090.4399999999996</v>
          </cell>
          <cell r="L3013">
            <v>310</v>
          </cell>
          <cell r="M3013">
            <v>16.420000000000002</v>
          </cell>
        </row>
        <row r="3014">
          <cell r="A3014" t="str">
            <v>36690101961</v>
          </cell>
          <cell r="B3014" t="str">
            <v>ESD</v>
          </cell>
          <cell r="C3014" t="str">
            <v>0000898</v>
          </cell>
          <cell r="D3014">
            <v>1010300</v>
          </cell>
          <cell r="E3014" t="str">
            <v>D</v>
          </cell>
          <cell r="F3014">
            <v>366</v>
          </cell>
          <cell r="G3014">
            <v>9010</v>
          </cell>
          <cell r="H3014">
            <v>9010</v>
          </cell>
          <cell r="I3014" t="str">
            <v>Ft. Worth Network - Conduit</v>
          </cell>
          <cell r="J3014">
            <v>1961</v>
          </cell>
          <cell r="K3014">
            <v>861.09</v>
          </cell>
          <cell r="L3014">
            <v>40</v>
          </cell>
          <cell r="M3014">
            <v>21.53</v>
          </cell>
        </row>
        <row r="3015">
          <cell r="A3015" t="str">
            <v>36690101962</v>
          </cell>
          <cell r="B3015" t="str">
            <v>ESD</v>
          </cell>
          <cell r="C3015" t="str">
            <v>0000898</v>
          </cell>
          <cell r="D3015">
            <v>1010300</v>
          </cell>
          <cell r="E3015" t="str">
            <v>D</v>
          </cell>
          <cell r="F3015">
            <v>366</v>
          </cell>
          <cell r="G3015">
            <v>9010</v>
          </cell>
          <cell r="H3015">
            <v>9010</v>
          </cell>
          <cell r="I3015" t="str">
            <v>Ft. Worth Network - Conduit</v>
          </cell>
          <cell r="J3015">
            <v>1962</v>
          </cell>
          <cell r="K3015">
            <v>1954.75</v>
          </cell>
          <cell r="L3015">
            <v>130</v>
          </cell>
          <cell r="M3015">
            <v>15.04</v>
          </cell>
        </row>
        <row r="3016">
          <cell r="A3016" t="str">
            <v>36690101964</v>
          </cell>
          <cell r="B3016" t="str">
            <v>ESD</v>
          </cell>
          <cell r="C3016" t="str">
            <v>0000898</v>
          </cell>
          <cell r="D3016">
            <v>1010300</v>
          </cell>
          <cell r="E3016" t="str">
            <v>D</v>
          </cell>
          <cell r="F3016">
            <v>366</v>
          </cell>
          <cell r="G3016">
            <v>9010</v>
          </cell>
          <cell r="H3016">
            <v>9010</v>
          </cell>
          <cell r="I3016" t="str">
            <v>Ft. Worth Network - Conduit</v>
          </cell>
          <cell r="J3016">
            <v>1964</v>
          </cell>
          <cell r="K3016">
            <v>197</v>
          </cell>
          <cell r="L3016">
            <v>10</v>
          </cell>
          <cell r="M3016">
            <v>19.7</v>
          </cell>
        </row>
        <row r="3017">
          <cell r="A3017" t="str">
            <v>36690101965</v>
          </cell>
          <cell r="B3017" t="str">
            <v>ESD</v>
          </cell>
          <cell r="C3017" t="str">
            <v>0000898</v>
          </cell>
          <cell r="D3017">
            <v>1010300</v>
          </cell>
          <cell r="E3017" t="str">
            <v>D</v>
          </cell>
          <cell r="F3017">
            <v>366</v>
          </cell>
          <cell r="G3017">
            <v>9010</v>
          </cell>
          <cell r="H3017">
            <v>9010</v>
          </cell>
          <cell r="I3017" t="str">
            <v>Ft. Worth Network - Conduit</v>
          </cell>
          <cell r="J3017">
            <v>1965</v>
          </cell>
          <cell r="K3017">
            <v>11671.28</v>
          </cell>
          <cell r="L3017">
            <v>607</v>
          </cell>
          <cell r="M3017">
            <v>19.23</v>
          </cell>
        </row>
        <row r="3018">
          <cell r="A3018" t="str">
            <v>36690101966</v>
          </cell>
          <cell r="B3018" t="str">
            <v>ESD</v>
          </cell>
          <cell r="C3018" t="str">
            <v>0000898</v>
          </cell>
          <cell r="D3018">
            <v>1010300</v>
          </cell>
          <cell r="E3018" t="str">
            <v>D</v>
          </cell>
          <cell r="F3018">
            <v>366</v>
          </cell>
          <cell r="G3018">
            <v>9010</v>
          </cell>
          <cell r="H3018">
            <v>9010</v>
          </cell>
          <cell r="I3018" t="str">
            <v>Ft. Worth Network - Conduit</v>
          </cell>
          <cell r="J3018">
            <v>1966</v>
          </cell>
          <cell r="K3018">
            <v>4737.67</v>
          </cell>
          <cell r="L3018">
            <v>225</v>
          </cell>
          <cell r="M3018">
            <v>21.06</v>
          </cell>
        </row>
        <row r="3019">
          <cell r="A3019" t="str">
            <v>36690101967</v>
          </cell>
          <cell r="B3019" t="str">
            <v>ESD</v>
          </cell>
          <cell r="C3019" t="str">
            <v>0000898</v>
          </cell>
          <cell r="D3019">
            <v>1010300</v>
          </cell>
          <cell r="E3019" t="str">
            <v>D</v>
          </cell>
          <cell r="F3019">
            <v>366</v>
          </cell>
          <cell r="G3019">
            <v>9010</v>
          </cell>
          <cell r="H3019">
            <v>9010</v>
          </cell>
          <cell r="I3019" t="str">
            <v>Ft. Worth Network - Conduit</v>
          </cell>
          <cell r="J3019">
            <v>1967</v>
          </cell>
          <cell r="K3019">
            <v>42327.31</v>
          </cell>
          <cell r="L3019">
            <v>1474</v>
          </cell>
          <cell r="M3019">
            <v>28.72</v>
          </cell>
        </row>
        <row r="3020">
          <cell r="A3020" t="str">
            <v>36690101968</v>
          </cell>
          <cell r="B3020" t="str">
            <v>ESD</v>
          </cell>
          <cell r="C3020" t="str">
            <v>0000898</v>
          </cell>
          <cell r="D3020">
            <v>1010300</v>
          </cell>
          <cell r="E3020" t="str">
            <v>D</v>
          </cell>
          <cell r="F3020">
            <v>366</v>
          </cell>
          <cell r="G3020">
            <v>9010</v>
          </cell>
          <cell r="H3020">
            <v>9010</v>
          </cell>
          <cell r="I3020" t="str">
            <v>Ft. Worth Network - Conduit</v>
          </cell>
          <cell r="J3020">
            <v>1968</v>
          </cell>
          <cell r="K3020">
            <v>20740.22</v>
          </cell>
          <cell r="L3020">
            <v>526</v>
          </cell>
          <cell r="M3020">
            <v>39.43</v>
          </cell>
        </row>
        <row r="3021">
          <cell r="A3021" t="str">
            <v>36690101969</v>
          </cell>
          <cell r="B3021" t="str">
            <v>ESD</v>
          </cell>
          <cell r="C3021" t="str">
            <v>0000898</v>
          </cell>
          <cell r="D3021">
            <v>1010300</v>
          </cell>
          <cell r="E3021" t="str">
            <v>D</v>
          </cell>
          <cell r="F3021">
            <v>366</v>
          </cell>
          <cell r="G3021">
            <v>9010</v>
          </cell>
          <cell r="H3021">
            <v>9010</v>
          </cell>
          <cell r="I3021" t="str">
            <v>Ft. Worth Network - Conduit</v>
          </cell>
          <cell r="J3021">
            <v>1969</v>
          </cell>
          <cell r="K3021">
            <v>6951.04</v>
          </cell>
          <cell r="L3021">
            <v>290</v>
          </cell>
          <cell r="M3021">
            <v>23.97</v>
          </cell>
        </row>
        <row r="3022">
          <cell r="A3022" t="str">
            <v>36690101971</v>
          </cell>
          <cell r="B3022" t="str">
            <v>ESD</v>
          </cell>
          <cell r="C3022" t="str">
            <v>0000898</v>
          </cell>
          <cell r="D3022">
            <v>1010300</v>
          </cell>
          <cell r="E3022" t="str">
            <v>D</v>
          </cell>
          <cell r="F3022">
            <v>366</v>
          </cell>
          <cell r="G3022">
            <v>9010</v>
          </cell>
          <cell r="H3022">
            <v>9010</v>
          </cell>
          <cell r="I3022" t="str">
            <v>Ft. Worth Network - Conduit</v>
          </cell>
          <cell r="J3022">
            <v>1971</v>
          </cell>
          <cell r="K3022">
            <v>48137.27</v>
          </cell>
          <cell r="L3022">
            <v>1210</v>
          </cell>
          <cell r="M3022">
            <v>39.78</v>
          </cell>
        </row>
        <row r="3023">
          <cell r="A3023" t="str">
            <v>36690101972</v>
          </cell>
          <cell r="B3023" t="str">
            <v>ESD</v>
          </cell>
          <cell r="C3023" t="str">
            <v>0000898</v>
          </cell>
          <cell r="D3023">
            <v>1010300</v>
          </cell>
          <cell r="E3023" t="str">
            <v>D</v>
          </cell>
          <cell r="F3023">
            <v>366</v>
          </cell>
          <cell r="G3023">
            <v>9010</v>
          </cell>
          <cell r="H3023">
            <v>9010</v>
          </cell>
          <cell r="I3023" t="str">
            <v>Ft. Worth Network - Conduit</v>
          </cell>
          <cell r="J3023">
            <v>1972</v>
          </cell>
          <cell r="K3023">
            <v>6750.89</v>
          </cell>
          <cell r="L3023">
            <v>450</v>
          </cell>
          <cell r="M3023">
            <v>15</v>
          </cell>
        </row>
        <row r="3024">
          <cell r="A3024" t="str">
            <v>36690101973</v>
          </cell>
          <cell r="B3024" t="str">
            <v>ESD</v>
          </cell>
          <cell r="C3024" t="str">
            <v>0000898</v>
          </cell>
          <cell r="D3024">
            <v>1010300</v>
          </cell>
          <cell r="E3024" t="str">
            <v>D</v>
          </cell>
          <cell r="F3024">
            <v>366</v>
          </cell>
          <cell r="G3024">
            <v>9010</v>
          </cell>
          <cell r="H3024">
            <v>9010</v>
          </cell>
          <cell r="I3024" t="str">
            <v>Ft. Worth Network - Conduit</v>
          </cell>
          <cell r="J3024">
            <v>1973</v>
          </cell>
          <cell r="K3024">
            <v>226309.19</v>
          </cell>
          <cell r="L3024">
            <v>6554</v>
          </cell>
          <cell r="M3024">
            <v>34.53</v>
          </cell>
        </row>
        <row r="3025">
          <cell r="A3025" t="str">
            <v>36690101974</v>
          </cell>
          <cell r="B3025" t="str">
            <v>ESD</v>
          </cell>
          <cell r="C3025" t="str">
            <v>0000898</v>
          </cell>
          <cell r="D3025">
            <v>1010300</v>
          </cell>
          <cell r="E3025" t="str">
            <v>D</v>
          </cell>
          <cell r="F3025">
            <v>366</v>
          </cell>
          <cell r="G3025">
            <v>9010</v>
          </cell>
          <cell r="H3025">
            <v>9010</v>
          </cell>
          <cell r="I3025" t="str">
            <v>Ft. Worth Network - Conduit</v>
          </cell>
          <cell r="J3025">
            <v>1974</v>
          </cell>
          <cell r="K3025">
            <v>68322.899999999994</v>
          </cell>
          <cell r="L3025">
            <v>2293</v>
          </cell>
          <cell r="M3025">
            <v>29.8</v>
          </cell>
        </row>
        <row r="3026">
          <cell r="A3026" t="str">
            <v>36690101975</v>
          </cell>
          <cell r="B3026" t="str">
            <v>ESD</v>
          </cell>
          <cell r="C3026" t="str">
            <v>0000898</v>
          </cell>
          <cell r="D3026">
            <v>1010300</v>
          </cell>
          <cell r="E3026" t="str">
            <v>D</v>
          </cell>
          <cell r="F3026">
            <v>366</v>
          </cell>
          <cell r="G3026">
            <v>9010</v>
          </cell>
          <cell r="H3026">
            <v>9010</v>
          </cell>
          <cell r="I3026" t="str">
            <v>Ft. Worth Network - Conduit</v>
          </cell>
          <cell r="J3026">
            <v>1975</v>
          </cell>
          <cell r="K3026">
            <v>74594.720000000001</v>
          </cell>
          <cell r="L3026">
            <v>1905</v>
          </cell>
          <cell r="M3026">
            <v>39.159999999999997</v>
          </cell>
        </row>
        <row r="3027">
          <cell r="A3027" t="str">
            <v>36690101977</v>
          </cell>
          <cell r="B3027" t="str">
            <v>ESD</v>
          </cell>
          <cell r="C3027" t="str">
            <v>0000898</v>
          </cell>
          <cell r="D3027">
            <v>1010300</v>
          </cell>
          <cell r="E3027" t="str">
            <v>D</v>
          </cell>
          <cell r="F3027">
            <v>366</v>
          </cell>
          <cell r="G3027">
            <v>9010</v>
          </cell>
          <cell r="H3027">
            <v>9010</v>
          </cell>
          <cell r="I3027" t="str">
            <v>Ft. Worth Network - Conduit</v>
          </cell>
          <cell r="J3027">
            <v>1977</v>
          </cell>
          <cell r="K3027">
            <v>65981.149999999994</v>
          </cell>
          <cell r="L3027">
            <v>645</v>
          </cell>
          <cell r="M3027">
            <v>102.3</v>
          </cell>
        </row>
        <row r="3028">
          <cell r="A3028" t="str">
            <v>36690101978</v>
          </cell>
          <cell r="B3028" t="str">
            <v>ESD</v>
          </cell>
          <cell r="C3028" t="str">
            <v>0000898</v>
          </cell>
          <cell r="D3028">
            <v>1010300</v>
          </cell>
          <cell r="E3028" t="str">
            <v>D</v>
          </cell>
          <cell r="F3028">
            <v>366</v>
          </cell>
          <cell r="G3028">
            <v>9010</v>
          </cell>
          <cell r="H3028">
            <v>9010</v>
          </cell>
          <cell r="I3028" t="str">
            <v>Ft. Worth Network - Conduit</v>
          </cell>
          <cell r="J3028">
            <v>1978</v>
          </cell>
          <cell r="K3028">
            <v>22372.87</v>
          </cell>
          <cell r="L3028">
            <v>290</v>
          </cell>
          <cell r="M3028">
            <v>77.150000000000006</v>
          </cell>
        </row>
        <row r="3029">
          <cell r="A3029" t="str">
            <v>36690101979</v>
          </cell>
          <cell r="B3029" t="str">
            <v>ESD</v>
          </cell>
          <cell r="C3029" t="str">
            <v>0000898</v>
          </cell>
          <cell r="D3029">
            <v>1010300</v>
          </cell>
          <cell r="E3029" t="str">
            <v>D</v>
          </cell>
          <cell r="F3029">
            <v>366</v>
          </cell>
          <cell r="G3029">
            <v>9010</v>
          </cell>
          <cell r="H3029">
            <v>9010</v>
          </cell>
          <cell r="I3029" t="str">
            <v>Ft. Worth Network - Conduit</v>
          </cell>
          <cell r="J3029">
            <v>1979</v>
          </cell>
          <cell r="K3029">
            <v>160.13</v>
          </cell>
          <cell r="L3029">
            <v>60</v>
          </cell>
          <cell r="M3029">
            <v>2.67</v>
          </cell>
        </row>
        <row r="3030">
          <cell r="A3030" t="str">
            <v>36690101980</v>
          </cell>
          <cell r="B3030" t="str">
            <v>ESD</v>
          </cell>
          <cell r="C3030" t="str">
            <v>0000898</v>
          </cell>
          <cell r="D3030">
            <v>1010300</v>
          </cell>
          <cell r="E3030" t="str">
            <v>D</v>
          </cell>
          <cell r="F3030">
            <v>366</v>
          </cell>
          <cell r="G3030">
            <v>9010</v>
          </cell>
          <cell r="H3030">
            <v>9010</v>
          </cell>
          <cell r="I3030" t="str">
            <v>Ft. Worth Network - Conduit</v>
          </cell>
          <cell r="J3030">
            <v>1980</v>
          </cell>
          <cell r="K3030">
            <v>59946.61</v>
          </cell>
          <cell r="L3030">
            <v>1020</v>
          </cell>
          <cell r="M3030">
            <v>58.77</v>
          </cell>
        </row>
        <row r="3031">
          <cell r="A3031" t="str">
            <v>36690101981</v>
          </cell>
          <cell r="B3031" t="str">
            <v>ESD</v>
          </cell>
          <cell r="C3031" t="str">
            <v>0000898</v>
          </cell>
          <cell r="D3031">
            <v>1010300</v>
          </cell>
          <cell r="E3031" t="str">
            <v>D</v>
          </cell>
          <cell r="F3031">
            <v>366</v>
          </cell>
          <cell r="G3031">
            <v>9010</v>
          </cell>
          <cell r="H3031">
            <v>9010</v>
          </cell>
          <cell r="I3031" t="str">
            <v>Ft. Worth Network - Conduit</v>
          </cell>
          <cell r="J3031">
            <v>1981</v>
          </cell>
          <cell r="K3031">
            <v>234980.96</v>
          </cell>
          <cell r="L3031">
            <v>2660</v>
          </cell>
          <cell r="M3031">
            <v>88.34</v>
          </cell>
        </row>
        <row r="3032">
          <cell r="A3032" t="str">
            <v>36690101982</v>
          </cell>
          <cell r="B3032" t="str">
            <v>ESD</v>
          </cell>
          <cell r="C3032" t="str">
            <v>0000898</v>
          </cell>
          <cell r="D3032">
            <v>1010300</v>
          </cell>
          <cell r="E3032" t="str">
            <v>D</v>
          </cell>
          <cell r="F3032">
            <v>366</v>
          </cell>
          <cell r="G3032">
            <v>9010</v>
          </cell>
          <cell r="H3032">
            <v>9010</v>
          </cell>
          <cell r="I3032" t="str">
            <v>Ft. Worth Network - Conduit</v>
          </cell>
          <cell r="J3032">
            <v>1982</v>
          </cell>
          <cell r="K3032">
            <v>18532.62</v>
          </cell>
          <cell r="L3032">
            <v>300</v>
          </cell>
          <cell r="M3032">
            <v>61.78</v>
          </cell>
        </row>
        <row r="3033">
          <cell r="A3033" t="str">
            <v>36690101983</v>
          </cell>
          <cell r="B3033" t="str">
            <v>ESD</v>
          </cell>
          <cell r="C3033" t="str">
            <v>0000898</v>
          </cell>
          <cell r="D3033">
            <v>1010300</v>
          </cell>
          <cell r="E3033" t="str">
            <v>D</v>
          </cell>
          <cell r="F3033">
            <v>366</v>
          </cell>
          <cell r="G3033">
            <v>9010</v>
          </cell>
          <cell r="H3033">
            <v>9010</v>
          </cell>
          <cell r="I3033" t="str">
            <v>Ft. Worth Network - Conduit</v>
          </cell>
          <cell r="J3033">
            <v>1983</v>
          </cell>
          <cell r="K3033">
            <v>175946.73</v>
          </cell>
          <cell r="L3033">
            <v>870</v>
          </cell>
          <cell r="M3033">
            <v>202.24</v>
          </cell>
        </row>
        <row r="3034">
          <cell r="A3034" t="str">
            <v>36690101984</v>
          </cell>
          <cell r="B3034" t="str">
            <v>ESD</v>
          </cell>
          <cell r="C3034" t="str">
            <v>0000898</v>
          </cell>
          <cell r="D3034">
            <v>1010300</v>
          </cell>
          <cell r="E3034" t="str">
            <v>D</v>
          </cell>
          <cell r="F3034">
            <v>366</v>
          </cell>
          <cell r="G3034">
            <v>9010</v>
          </cell>
          <cell r="H3034">
            <v>9010</v>
          </cell>
          <cell r="I3034" t="str">
            <v>Ft. Worth Network - Conduit</v>
          </cell>
          <cell r="J3034">
            <v>1984</v>
          </cell>
          <cell r="K3034">
            <v>60265.29</v>
          </cell>
          <cell r="L3034">
            <v>1660</v>
          </cell>
          <cell r="M3034">
            <v>36.299999999999997</v>
          </cell>
        </row>
        <row r="3035">
          <cell r="A3035" t="str">
            <v>36690101985</v>
          </cell>
          <cell r="B3035" t="str">
            <v>ESD</v>
          </cell>
          <cell r="C3035" t="str">
            <v>0000898</v>
          </cell>
          <cell r="D3035">
            <v>1010300</v>
          </cell>
          <cell r="E3035" t="str">
            <v>D</v>
          </cell>
          <cell r="F3035">
            <v>366</v>
          </cell>
          <cell r="G3035">
            <v>9010</v>
          </cell>
          <cell r="H3035">
            <v>9010</v>
          </cell>
          <cell r="I3035" t="str">
            <v>Ft. Worth Network - Conduit</v>
          </cell>
          <cell r="J3035">
            <v>1985</v>
          </cell>
          <cell r="K3035">
            <v>44271.91</v>
          </cell>
          <cell r="L3035">
            <v>470</v>
          </cell>
          <cell r="M3035">
            <v>94.2</v>
          </cell>
        </row>
        <row r="3036">
          <cell r="A3036" t="str">
            <v>36690101986</v>
          </cell>
          <cell r="B3036" t="str">
            <v>ESD</v>
          </cell>
          <cell r="C3036" t="str">
            <v>0000898</v>
          </cell>
          <cell r="D3036">
            <v>1010300</v>
          </cell>
          <cell r="E3036" t="str">
            <v>D</v>
          </cell>
          <cell r="F3036">
            <v>366</v>
          </cell>
          <cell r="G3036">
            <v>9010</v>
          </cell>
          <cell r="H3036">
            <v>9010</v>
          </cell>
          <cell r="I3036" t="str">
            <v>Ft. Worth Network - Conduit</v>
          </cell>
          <cell r="J3036">
            <v>1986</v>
          </cell>
          <cell r="K3036">
            <v>115021.65</v>
          </cell>
          <cell r="L3036">
            <v>420</v>
          </cell>
          <cell r="M3036">
            <v>273.86</v>
          </cell>
        </row>
        <row r="3037">
          <cell r="A3037" t="str">
            <v>36690101987</v>
          </cell>
          <cell r="B3037" t="str">
            <v>ESD</v>
          </cell>
          <cell r="C3037" t="str">
            <v>0000898</v>
          </cell>
          <cell r="D3037">
            <v>1010300</v>
          </cell>
          <cell r="E3037" t="str">
            <v>D</v>
          </cell>
          <cell r="F3037">
            <v>366</v>
          </cell>
          <cell r="G3037">
            <v>9010</v>
          </cell>
          <cell r="H3037">
            <v>9010</v>
          </cell>
          <cell r="I3037" t="str">
            <v>Ft. Worth Network - Conduit</v>
          </cell>
          <cell r="J3037">
            <v>1987</v>
          </cell>
          <cell r="K3037">
            <v>1024513.7</v>
          </cell>
          <cell r="L3037">
            <v>3175</v>
          </cell>
          <cell r="M3037">
            <v>322.68</v>
          </cell>
        </row>
        <row r="3038">
          <cell r="A3038" t="str">
            <v>36690101988</v>
          </cell>
          <cell r="B3038" t="str">
            <v>ESD</v>
          </cell>
          <cell r="C3038" t="str">
            <v>0000898</v>
          </cell>
          <cell r="D3038">
            <v>1010300</v>
          </cell>
          <cell r="E3038" t="str">
            <v>D</v>
          </cell>
          <cell r="F3038">
            <v>366</v>
          </cell>
          <cell r="G3038">
            <v>9010</v>
          </cell>
          <cell r="H3038">
            <v>9010</v>
          </cell>
          <cell r="I3038" t="str">
            <v>Ft. Worth Network - Conduit</v>
          </cell>
          <cell r="J3038">
            <v>1988</v>
          </cell>
          <cell r="K3038">
            <v>171676.36</v>
          </cell>
          <cell r="L3038">
            <v>1995</v>
          </cell>
          <cell r="M3038">
            <v>86.05</v>
          </cell>
        </row>
        <row r="3039">
          <cell r="A3039" t="str">
            <v>36690101989</v>
          </cell>
          <cell r="B3039" t="str">
            <v>ESD</v>
          </cell>
          <cell r="C3039" t="str">
            <v>0000898</v>
          </cell>
          <cell r="D3039">
            <v>1010300</v>
          </cell>
          <cell r="E3039" t="str">
            <v>D</v>
          </cell>
          <cell r="F3039">
            <v>366</v>
          </cell>
          <cell r="G3039">
            <v>9010</v>
          </cell>
          <cell r="H3039">
            <v>9010</v>
          </cell>
          <cell r="I3039" t="str">
            <v>Ft. Worth Network - Conduit</v>
          </cell>
          <cell r="J3039">
            <v>1989</v>
          </cell>
          <cell r="K3039">
            <v>246512.95</v>
          </cell>
          <cell r="L3039">
            <v>1882</v>
          </cell>
          <cell r="M3039">
            <v>130.97999999999999</v>
          </cell>
        </row>
        <row r="3040">
          <cell r="A3040" t="str">
            <v>36690101990</v>
          </cell>
          <cell r="B3040" t="str">
            <v>ESD</v>
          </cell>
          <cell r="C3040" t="str">
            <v>0000898</v>
          </cell>
          <cell r="D3040">
            <v>1010300</v>
          </cell>
          <cell r="E3040" t="str">
            <v>D</v>
          </cell>
          <cell r="F3040">
            <v>366</v>
          </cell>
          <cell r="G3040">
            <v>9010</v>
          </cell>
          <cell r="H3040">
            <v>9010</v>
          </cell>
          <cell r="I3040" t="str">
            <v>Ft. Worth Network - Conduit</v>
          </cell>
          <cell r="J3040">
            <v>1990</v>
          </cell>
          <cell r="K3040">
            <v>10877.21</v>
          </cell>
          <cell r="L3040">
            <v>165</v>
          </cell>
          <cell r="M3040">
            <v>65.92</v>
          </cell>
        </row>
        <row r="3041">
          <cell r="A3041" t="str">
            <v>36690101991</v>
          </cell>
          <cell r="B3041" t="str">
            <v>ESD</v>
          </cell>
          <cell r="C3041" t="str">
            <v>0000898</v>
          </cell>
          <cell r="D3041">
            <v>1010300</v>
          </cell>
          <cell r="E3041" t="str">
            <v>D</v>
          </cell>
          <cell r="F3041">
            <v>366</v>
          </cell>
          <cell r="G3041">
            <v>9010</v>
          </cell>
          <cell r="H3041">
            <v>9010</v>
          </cell>
          <cell r="I3041" t="str">
            <v>Ft. Worth Network - Conduit</v>
          </cell>
          <cell r="J3041">
            <v>1991</v>
          </cell>
          <cell r="K3041">
            <v>1297835.68</v>
          </cell>
          <cell r="L3041">
            <v>6237</v>
          </cell>
          <cell r="M3041">
            <v>208.09</v>
          </cell>
        </row>
        <row r="3042">
          <cell r="A3042" t="str">
            <v>36690101992</v>
          </cell>
          <cell r="B3042" t="str">
            <v>ESD</v>
          </cell>
          <cell r="C3042" t="str">
            <v>0000898</v>
          </cell>
          <cell r="D3042">
            <v>1010300</v>
          </cell>
          <cell r="E3042" t="str">
            <v>D</v>
          </cell>
          <cell r="F3042">
            <v>366</v>
          </cell>
          <cell r="G3042">
            <v>9010</v>
          </cell>
          <cell r="H3042">
            <v>9010</v>
          </cell>
          <cell r="I3042" t="str">
            <v>Ft. Worth Network - Conduit</v>
          </cell>
          <cell r="J3042">
            <v>1992</v>
          </cell>
          <cell r="K3042">
            <v>113949.57</v>
          </cell>
          <cell r="L3042">
            <v>366</v>
          </cell>
          <cell r="M3042">
            <v>311.33999999999997</v>
          </cell>
        </row>
        <row r="3043">
          <cell r="A3043" t="str">
            <v>36690101993</v>
          </cell>
          <cell r="B3043" t="str">
            <v>ESD</v>
          </cell>
          <cell r="C3043" t="str">
            <v>0000898</v>
          </cell>
          <cell r="D3043">
            <v>1010300</v>
          </cell>
          <cell r="E3043" t="str">
            <v>D</v>
          </cell>
          <cell r="F3043">
            <v>366</v>
          </cell>
          <cell r="G3043">
            <v>9010</v>
          </cell>
          <cell r="H3043">
            <v>9010</v>
          </cell>
          <cell r="I3043" t="str">
            <v>Ft. Worth Network - Conduit</v>
          </cell>
          <cell r="J3043">
            <v>1993</v>
          </cell>
          <cell r="K3043">
            <v>90681.9</v>
          </cell>
          <cell r="L3043">
            <v>170</v>
          </cell>
          <cell r="M3043">
            <v>533.41999999999996</v>
          </cell>
        </row>
        <row r="3044">
          <cell r="A3044" t="str">
            <v>36690101994</v>
          </cell>
          <cell r="B3044" t="str">
            <v>ESD</v>
          </cell>
          <cell r="C3044" t="str">
            <v>0000898</v>
          </cell>
          <cell r="D3044">
            <v>1010300</v>
          </cell>
          <cell r="E3044" t="str">
            <v>D</v>
          </cell>
          <cell r="F3044">
            <v>366</v>
          </cell>
          <cell r="G3044">
            <v>9010</v>
          </cell>
          <cell r="H3044">
            <v>9010</v>
          </cell>
          <cell r="I3044" t="str">
            <v>Ft. Worth Network - Conduit</v>
          </cell>
          <cell r="J3044">
            <v>1994</v>
          </cell>
          <cell r="K3044">
            <v>40450.620000000003</v>
          </cell>
          <cell r="L3044">
            <v>260</v>
          </cell>
          <cell r="M3044">
            <v>155.58000000000001</v>
          </cell>
        </row>
        <row r="3045">
          <cell r="A3045" t="str">
            <v>36690101995</v>
          </cell>
          <cell r="B3045" t="str">
            <v>ESD</v>
          </cell>
          <cell r="C3045" t="str">
            <v>0000898</v>
          </cell>
          <cell r="D3045">
            <v>1010300</v>
          </cell>
          <cell r="E3045" t="str">
            <v>D</v>
          </cell>
          <cell r="F3045">
            <v>366</v>
          </cell>
          <cell r="G3045">
            <v>9010</v>
          </cell>
          <cell r="H3045">
            <v>9010</v>
          </cell>
          <cell r="I3045" t="str">
            <v>Ft. Worth Network - Conduit</v>
          </cell>
          <cell r="J3045">
            <v>1995</v>
          </cell>
          <cell r="K3045">
            <v>69033.58</v>
          </cell>
          <cell r="L3045">
            <v>2428</v>
          </cell>
          <cell r="M3045">
            <v>28.43</v>
          </cell>
        </row>
        <row r="3046">
          <cell r="A3046" t="str">
            <v>36690101997</v>
          </cell>
          <cell r="B3046" t="str">
            <v>ESD</v>
          </cell>
          <cell r="C3046" t="str">
            <v>0000898</v>
          </cell>
          <cell r="D3046">
            <v>1010300</v>
          </cell>
          <cell r="E3046" t="str">
            <v>D</v>
          </cell>
          <cell r="F3046">
            <v>366</v>
          </cell>
          <cell r="G3046">
            <v>9010</v>
          </cell>
          <cell r="H3046">
            <v>9010</v>
          </cell>
          <cell r="I3046" t="str">
            <v>Ft. Worth Network - Conduit</v>
          </cell>
          <cell r="J3046">
            <v>1997</v>
          </cell>
          <cell r="K3046">
            <v>1293294.1499999999</v>
          </cell>
          <cell r="L3046">
            <v>5460</v>
          </cell>
          <cell r="M3046">
            <v>236.87</v>
          </cell>
        </row>
        <row r="3047">
          <cell r="A3047" t="str">
            <v>36690101998</v>
          </cell>
          <cell r="B3047" t="str">
            <v>ESD</v>
          </cell>
          <cell r="C3047" t="str">
            <v>0000898</v>
          </cell>
          <cell r="D3047">
            <v>1010300</v>
          </cell>
          <cell r="E3047" t="str">
            <v>D</v>
          </cell>
          <cell r="F3047">
            <v>366</v>
          </cell>
          <cell r="G3047">
            <v>9010</v>
          </cell>
          <cell r="H3047">
            <v>9010</v>
          </cell>
          <cell r="I3047" t="str">
            <v>Ft. Worth Network - Conduit</v>
          </cell>
          <cell r="J3047">
            <v>1998</v>
          </cell>
          <cell r="K3047">
            <v>851.74</v>
          </cell>
          <cell r="L3047">
            <v>30</v>
          </cell>
          <cell r="M3047">
            <v>28.39</v>
          </cell>
        </row>
        <row r="3048">
          <cell r="A3048" t="str">
            <v>36690201995</v>
          </cell>
          <cell r="B3048" t="str">
            <v>ESD</v>
          </cell>
          <cell r="C3048" t="str">
            <v>0000898</v>
          </cell>
          <cell r="D3048">
            <v>1010300</v>
          </cell>
          <cell r="E3048" t="str">
            <v>D</v>
          </cell>
          <cell r="F3048">
            <v>366</v>
          </cell>
          <cell r="G3048">
            <v>9020</v>
          </cell>
          <cell r="H3048">
            <v>9020</v>
          </cell>
          <cell r="I3048" t="str">
            <v>Ft. Worth Network - Conduit, Donated</v>
          </cell>
          <cell r="J3048">
            <v>1995</v>
          </cell>
          <cell r="K3048">
            <v>25091.97</v>
          </cell>
          <cell r="L3048">
            <v>500</v>
          </cell>
          <cell r="M3048">
            <v>50.18</v>
          </cell>
        </row>
        <row r="3049">
          <cell r="A3049" t="str">
            <v>36692001930</v>
          </cell>
          <cell r="B3049" t="str">
            <v>ESD</v>
          </cell>
          <cell r="C3049" t="str">
            <v>0000898</v>
          </cell>
          <cell r="D3049">
            <v>1010300</v>
          </cell>
          <cell r="E3049" t="str">
            <v>D</v>
          </cell>
          <cell r="F3049">
            <v>366</v>
          </cell>
          <cell r="G3049">
            <v>9200</v>
          </cell>
          <cell r="H3049">
            <v>9200</v>
          </cell>
          <cell r="I3049" t="str">
            <v>Ft. Worth Network - Manhole, 0-100 Cu. Ft.</v>
          </cell>
          <cell r="J3049">
            <v>1930</v>
          </cell>
          <cell r="K3049">
            <v>252069.89</v>
          </cell>
          <cell r="L3049">
            <v>271</v>
          </cell>
          <cell r="M3049">
            <v>930.15</v>
          </cell>
        </row>
        <row r="3050">
          <cell r="A3050" t="str">
            <v>36692001944</v>
          </cell>
          <cell r="B3050" t="str">
            <v>ESD</v>
          </cell>
          <cell r="C3050" t="str">
            <v>0000898</v>
          </cell>
          <cell r="D3050">
            <v>1010300</v>
          </cell>
          <cell r="E3050" t="str">
            <v>D</v>
          </cell>
          <cell r="F3050">
            <v>366</v>
          </cell>
          <cell r="G3050">
            <v>9200</v>
          </cell>
          <cell r="H3050">
            <v>9200</v>
          </cell>
          <cell r="I3050" t="str">
            <v>Ft. Worth Network - Manhole, 0-100 Cu. Ft.</v>
          </cell>
          <cell r="J3050">
            <v>1944</v>
          </cell>
          <cell r="K3050">
            <v>835.35</v>
          </cell>
          <cell r="L3050">
            <v>2</v>
          </cell>
          <cell r="M3050">
            <v>417.68</v>
          </cell>
        </row>
        <row r="3051">
          <cell r="A3051" t="str">
            <v>36692001945</v>
          </cell>
          <cell r="B3051" t="str">
            <v>ESD</v>
          </cell>
          <cell r="C3051" t="str">
            <v>0000898</v>
          </cell>
          <cell r="D3051">
            <v>1010300</v>
          </cell>
          <cell r="E3051" t="str">
            <v>D</v>
          </cell>
          <cell r="F3051">
            <v>366</v>
          </cell>
          <cell r="G3051">
            <v>9200</v>
          </cell>
          <cell r="H3051">
            <v>9200</v>
          </cell>
          <cell r="I3051" t="str">
            <v>Ft. Worth Network - Manhole, 0-100 Cu. Ft.</v>
          </cell>
          <cell r="J3051">
            <v>1945</v>
          </cell>
          <cell r="K3051">
            <v>885.49</v>
          </cell>
          <cell r="L3051">
            <v>1</v>
          </cell>
          <cell r="M3051">
            <v>885.49</v>
          </cell>
        </row>
        <row r="3052">
          <cell r="A3052" t="str">
            <v>36692001946</v>
          </cell>
          <cell r="B3052" t="str">
            <v>ESD</v>
          </cell>
          <cell r="C3052" t="str">
            <v>0000898</v>
          </cell>
          <cell r="D3052">
            <v>1010300</v>
          </cell>
          <cell r="E3052" t="str">
            <v>D</v>
          </cell>
          <cell r="F3052">
            <v>366</v>
          </cell>
          <cell r="G3052">
            <v>9200</v>
          </cell>
          <cell r="H3052">
            <v>9200</v>
          </cell>
          <cell r="I3052" t="str">
            <v>Ft. Worth Network - Manhole, 0-100 Cu. Ft.</v>
          </cell>
          <cell r="J3052">
            <v>1946</v>
          </cell>
          <cell r="K3052">
            <v>575.98</v>
          </cell>
          <cell r="L3052">
            <v>1</v>
          </cell>
          <cell r="M3052">
            <v>575.98</v>
          </cell>
        </row>
        <row r="3053">
          <cell r="A3053" t="str">
            <v>36692001947</v>
          </cell>
          <cell r="B3053" t="str">
            <v>ESD</v>
          </cell>
          <cell r="C3053" t="str">
            <v>0000898</v>
          </cell>
          <cell r="D3053">
            <v>1010300</v>
          </cell>
          <cell r="E3053" t="str">
            <v>D</v>
          </cell>
          <cell r="F3053">
            <v>366</v>
          </cell>
          <cell r="G3053">
            <v>9200</v>
          </cell>
          <cell r="H3053">
            <v>9200</v>
          </cell>
          <cell r="I3053" t="str">
            <v>Ft. Worth Network - Manhole, 0-100 Cu. Ft.</v>
          </cell>
          <cell r="J3053">
            <v>1947</v>
          </cell>
          <cell r="K3053">
            <v>1470.63</v>
          </cell>
          <cell r="L3053">
            <v>2</v>
          </cell>
          <cell r="M3053">
            <v>735.32</v>
          </cell>
        </row>
        <row r="3054">
          <cell r="A3054" t="str">
            <v>36692001948</v>
          </cell>
          <cell r="B3054" t="str">
            <v>ESD</v>
          </cell>
          <cell r="C3054" t="str">
            <v>0000898</v>
          </cell>
          <cell r="D3054">
            <v>1010300</v>
          </cell>
          <cell r="E3054" t="str">
            <v>D</v>
          </cell>
          <cell r="F3054">
            <v>366</v>
          </cell>
          <cell r="G3054">
            <v>9200</v>
          </cell>
          <cell r="H3054">
            <v>9200</v>
          </cell>
          <cell r="I3054" t="str">
            <v>Ft. Worth Network - Manhole, 0-100 Cu. Ft.</v>
          </cell>
          <cell r="J3054">
            <v>1948</v>
          </cell>
          <cell r="K3054">
            <v>6460.15</v>
          </cell>
          <cell r="L3054">
            <v>7</v>
          </cell>
          <cell r="M3054">
            <v>922.88</v>
          </cell>
        </row>
        <row r="3055">
          <cell r="A3055" t="str">
            <v>36692001949</v>
          </cell>
          <cell r="B3055" t="str">
            <v>ESD</v>
          </cell>
          <cell r="C3055" t="str">
            <v>0000898</v>
          </cell>
          <cell r="D3055">
            <v>1010300</v>
          </cell>
          <cell r="E3055" t="str">
            <v>D</v>
          </cell>
          <cell r="F3055">
            <v>366</v>
          </cell>
          <cell r="G3055">
            <v>9200</v>
          </cell>
          <cell r="H3055">
            <v>9200</v>
          </cell>
          <cell r="I3055" t="str">
            <v>Ft. Worth Network - Manhole, 0-100 Cu. Ft.</v>
          </cell>
          <cell r="J3055">
            <v>1949</v>
          </cell>
          <cell r="K3055">
            <v>5894.98</v>
          </cell>
          <cell r="L3055">
            <v>8</v>
          </cell>
          <cell r="M3055">
            <v>736.87</v>
          </cell>
        </row>
        <row r="3056">
          <cell r="A3056" t="str">
            <v>36692001952</v>
          </cell>
          <cell r="B3056" t="str">
            <v>ESD</v>
          </cell>
          <cell r="C3056" t="str">
            <v>0000898</v>
          </cell>
          <cell r="D3056">
            <v>1010300</v>
          </cell>
          <cell r="E3056" t="str">
            <v>D</v>
          </cell>
          <cell r="F3056">
            <v>366</v>
          </cell>
          <cell r="G3056">
            <v>9200</v>
          </cell>
          <cell r="H3056">
            <v>9200</v>
          </cell>
          <cell r="I3056" t="str">
            <v>Ft. Worth Network - Manhole, 0-100 Cu. Ft.</v>
          </cell>
          <cell r="J3056">
            <v>1952</v>
          </cell>
          <cell r="K3056">
            <v>11339.41</v>
          </cell>
          <cell r="L3056">
            <v>12</v>
          </cell>
          <cell r="M3056">
            <v>944.95</v>
          </cell>
        </row>
        <row r="3057">
          <cell r="A3057" t="str">
            <v>36692001953</v>
          </cell>
          <cell r="B3057" t="str">
            <v>ESD</v>
          </cell>
          <cell r="C3057" t="str">
            <v>0000898</v>
          </cell>
          <cell r="D3057">
            <v>1010300</v>
          </cell>
          <cell r="E3057" t="str">
            <v>D</v>
          </cell>
          <cell r="F3057">
            <v>366</v>
          </cell>
          <cell r="G3057">
            <v>9200</v>
          </cell>
          <cell r="H3057">
            <v>9200</v>
          </cell>
          <cell r="I3057" t="str">
            <v>Ft. Worth Network - Manhole, 0-100 Cu. Ft.</v>
          </cell>
          <cell r="J3057">
            <v>1953</v>
          </cell>
          <cell r="K3057">
            <v>1786.18</v>
          </cell>
          <cell r="L3057">
            <v>2</v>
          </cell>
          <cell r="M3057">
            <v>893.09</v>
          </cell>
        </row>
        <row r="3058">
          <cell r="A3058" t="str">
            <v>36692001954</v>
          </cell>
          <cell r="B3058" t="str">
            <v>ESD</v>
          </cell>
          <cell r="C3058" t="str">
            <v>0000898</v>
          </cell>
          <cell r="D3058">
            <v>1010300</v>
          </cell>
          <cell r="E3058" t="str">
            <v>D</v>
          </cell>
          <cell r="F3058">
            <v>366</v>
          </cell>
          <cell r="G3058">
            <v>9200</v>
          </cell>
          <cell r="H3058">
            <v>9200</v>
          </cell>
          <cell r="I3058" t="str">
            <v>Ft. Worth Network - Manhole, 0-100 Cu. Ft.</v>
          </cell>
          <cell r="J3058">
            <v>1954</v>
          </cell>
          <cell r="K3058">
            <v>7621.99</v>
          </cell>
          <cell r="L3058">
            <v>6</v>
          </cell>
          <cell r="M3058">
            <v>1270.33</v>
          </cell>
        </row>
        <row r="3059">
          <cell r="A3059" t="str">
            <v>36692001955</v>
          </cell>
          <cell r="B3059" t="str">
            <v>ESD</v>
          </cell>
          <cell r="C3059" t="str">
            <v>0000898</v>
          </cell>
          <cell r="D3059">
            <v>1010300</v>
          </cell>
          <cell r="E3059" t="str">
            <v>D</v>
          </cell>
          <cell r="F3059">
            <v>366</v>
          </cell>
          <cell r="G3059">
            <v>9200</v>
          </cell>
          <cell r="H3059">
            <v>9200</v>
          </cell>
          <cell r="I3059" t="str">
            <v>Ft. Worth Network - Manhole, 0-100 Cu. Ft.</v>
          </cell>
          <cell r="J3059">
            <v>1955</v>
          </cell>
          <cell r="K3059">
            <v>2659.71</v>
          </cell>
          <cell r="L3059">
            <v>2</v>
          </cell>
          <cell r="M3059">
            <v>1329.86</v>
          </cell>
        </row>
        <row r="3060">
          <cell r="A3060" t="str">
            <v>36692001959</v>
          </cell>
          <cell r="B3060" t="str">
            <v>ESD</v>
          </cell>
          <cell r="C3060" t="str">
            <v>0000898</v>
          </cell>
          <cell r="D3060">
            <v>1010300</v>
          </cell>
          <cell r="E3060" t="str">
            <v>D</v>
          </cell>
          <cell r="F3060">
            <v>366</v>
          </cell>
          <cell r="G3060">
            <v>9200</v>
          </cell>
          <cell r="H3060">
            <v>9200</v>
          </cell>
          <cell r="I3060" t="str">
            <v>Ft. Worth Network - Manhole, 0-100 Cu. Ft.</v>
          </cell>
          <cell r="J3060">
            <v>1959</v>
          </cell>
          <cell r="K3060">
            <v>2958.3</v>
          </cell>
          <cell r="L3060">
            <v>2</v>
          </cell>
          <cell r="M3060">
            <v>1479.15</v>
          </cell>
        </row>
        <row r="3061">
          <cell r="A3061" t="str">
            <v>36692001967</v>
          </cell>
          <cell r="B3061" t="str">
            <v>ESD</v>
          </cell>
          <cell r="C3061" t="str">
            <v>0000898</v>
          </cell>
          <cell r="D3061">
            <v>1010300</v>
          </cell>
          <cell r="E3061" t="str">
            <v>D</v>
          </cell>
          <cell r="F3061">
            <v>366</v>
          </cell>
          <cell r="G3061">
            <v>9200</v>
          </cell>
          <cell r="H3061">
            <v>9200</v>
          </cell>
          <cell r="I3061" t="str">
            <v>Ft. Worth Network - Manhole, 0-100 Cu. Ft.</v>
          </cell>
          <cell r="J3061">
            <v>1967</v>
          </cell>
          <cell r="K3061">
            <v>5213.04</v>
          </cell>
          <cell r="L3061">
            <v>7</v>
          </cell>
          <cell r="M3061">
            <v>744.72</v>
          </cell>
        </row>
        <row r="3062">
          <cell r="A3062" t="str">
            <v>36692001973</v>
          </cell>
          <cell r="B3062" t="str">
            <v>ESD</v>
          </cell>
          <cell r="C3062" t="str">
            <v>0000898</v>
          </cell>
          <cell r="D3062">
            <v>1010300</v>
          </cell>
          <cell r="E3062" t="str">
            <v>D</v>
          </cell>
          <cell r="F3062">
            <v>366</v>
          </cell>
          <cell r="G3062">
            <v>9200</v>
          </cell>
          <cell r="H3062">
            <v>9200</v>
          </cell>
          <cell r="I3062" t="str">
            <v>Ft. Worth Network - Manhole, 0-100 Cu. Ft.</v>
          </cell>
          <cell r="J3062">
            <v>1973</v>
          </cell>
          <cell r="K3062">
            <v>43394.11</v>
          </cell>
          <cell r="L3062">
            <v>11</v>
          </cell>
          <cell r="M3062">
            <v>3944.92</v>
          </cell>
        </row>
        <row r="3063">
          <cell r="A3063" t="str">
            <v>36692001974</v>
          </cell>
          <cell r="B3063" t="str">
            <v>ESD</v>
          </cell>
          <cell r="C3063" t="str">
            <v>0000898</v>
          </cell>
          <cell r="D3063">
            <v>1010300</v>
          </cell>
          <cell r="E3063" t="str">
            <v>D</v>
          </cell>
          <cell r="F3063">
            <v>366</v>
          </cell>
          <cell r="G3063">
            <v>9200</v>
          </cell>
          <cell r="H3063">
            <v>9200</v>
          </cell>
          <cell r="I3063" t="str">
            <v>Ft. Worth Network - Manhole, 0-100 Cu. Ft.</v>
          </cell>
          <cell r="J3063">
            <v>1974</v>
          </cell>
          <cell r="K3063">
            <v>3828.54</v>
          </cell>
          <cell r="L3063">
            <v>6</v>
          </cell>
          <cell r="M3063">
            <v>638.09</v>
          </cell>
        </row>
        <row r="3064">
          <cell r="A3064" t="str">
            <v>36692001975</v>
          </cell>
          <cell r="B3064" t="str">
            <v>ESD</v>
          </cell>
          <cell r="C3064" t="str">
            <v>0000898</v>
          </cell>
          <cell r="D3064">
            <v>1010300</v>
          </cell>
          <cell r="E3064" t="str">
            <v>D</v>
          </cell>
          <cell r="F3064">
            <v>366</v>
          </cell>
          <cell r="G3064">
            <v>9200</v>
          </cell>
          <cell r="H3064">
            <v>9200</v>
          </cell>
          <cell r="I3064" t="str">
            <v>Ft. Worth Network - Manhole, 0-100 Cu. Ft.</v>
          </cell>
          <cell r="J3064">
            <v>1975</v>
          </cell>
          <cell r="K3064">
            <v>15651.7</v>
          </cell>
          <cell r="L3064">
            <v>3</v>
          </cell>
          <cell r="M3064">
            <v>5217.2299999999996</v>
          </cell>
        </row>
        <row r="3065">
          <cell r="A3065" t="str">
            <v>36692001977</v>
          </cell>
          <cell r="B3065" t="str">
            <v>ESD</v>
          </cell>
          <cell r="C3065" t="str">
            <v>0000898</v>
          </cell>
          <cell r="D3065">
            <v>1010300</v>
          </cell>
          <cell r="E3065" t="str">
            <v>D</v>
          </cell>
          <cell r="F3065">
            <v>366</v>
          </cell>
          <cell r="G3065">
            <v>9200</v>
          </cell>
          <cell r="H3065">
            <v>9200</v>
          </cell>
          <cell r="I3065" t="str">
            <v>Ft. Worth Network - Manhole, 0-100 Cu. Ft.</v>
          </cell>
          <cell r="J3065">
            <v>1977</v>
          </cell>
          <cell r="K3065">
            <v>588.41999999999996</v>
          </cell>
          <cell r="L3065">
            <v>1</v>
          </cell>
          <cell r="M3065">
            <v>588.41999999999996</v>
          </cell>
        </row>
        <row r="3066">
          <cell r="A3066" t="str">
            <v>36692001980</v>
          </cell>
          <cell r="B3066" t="str">
            <v>ESD</v>
          </cell>
          <cell r="C3066" t="str">
            <v>0000898</v>
          </cell>
          <cell r="D3066">
            <v>1010300</v>
          </cell>
          <cell r="E3066" t="str">
            <v>D</v>
          </cell>
          <cell r="F3066">
            <v>366</v>
          </cell>
          <cell r="G3066">
            <v>9200</v>
          </cell>
          <cell r="H3066">
            <v>9200</v>
          </cell>
          <cell r="I3066" t="str">
            <v>Ft. Worth Network - Manhole, 0-100 Cu. Ft.</v>
          </cell>
          <cell r="J3066">
            <v>1980</v>
          </cell>
          <cell r="K3066">
            <v>16733.02</v>
          </cell>
          <cell r="L3066">
            <v>2</v>
          </cell>
          <cell r="M3066">
            <v>8366.51</v>
          </cell>
        </row>
        <row r="3067">
          <cell r="A3067" t="str">
            <v>36692001981</v>
          </cell>
          <cell r="B3067" t="str">
            <v>ESD</v>
          </cell>
          <cell r="C3067" t="str">
            <v>0000898</v>
          </cell>
          <cell r="D3067">
            <v>1010300</v>
          </cell>
          <cell r="E3067" t="str">
            <v>D</v>
          </cell>
          <cell r="F3067">
            <v>366</v>
          </cell>
          <cell r="G3067">
            <v>9200</v>
          </cell>
          <cell r="H3067">
            <v>9200</v>
          </cell>
          <cell r="I3067" t="str">
            <v>Ft. Worth Network - Manhole, 0-100 Cu. Ft.</v>
          </cell>
          <cell r="J3067">
            <v>1981</v>
          </cell>
          <cell r="K3067">
            <v>13000</v>
          </cell>
          <cell r="L3067">
            <v>4</v>
          </cell>
          <cell r="M3067">
            <v>3250</v>
          </cell>
        </row>
        <row r="3068">
          <cell r="A3068" t="str">
            <v>36692001983</v>
          </cell>
          <cell r="B3068" t="str">
            <v>ESD</v>
          </cell>
          <cell r="C3068" t="str">
            <v>0000898</v>
          </cell>
          <cell r="D3068">
            <v>1010300</v>
          </cell>
          <cell r="E3068" t="str">
            <v>D</v>
          </cell>
          <cell r="F3068">
            <v>366</v>
          </cell>
          <cell r="G3068">
            <v>9200</v>
          </cell>
          <cell r="H3068">
            <v>9200</v>
          </cell>
          <cell r="I3068" t="str">
            <v>Ft. Worth Network - Manhole, 0-100 Cu. Ft.</v>
          </cell>
          <cell r="J3068">
            <v>1983</v>
          </cell>
          <cell r="K3068">
            <v>16589.12</v>
          </cell>
          <cell r="L3068">
            <v>1</v>
          </cell>
          <cell r="M3068">
            <v>16589.12</v>
          </cell>
        </row>
        <row r="3069">
          <cell r="A3069" t="str">
            <v>36692001984</v>
          </cell>
          <cell r="B3069" t="str">
            <v>ESD</v>
          </cell>
          <cell r="C3069" t="str">
            <v>0000898</v>
          </cell>
          <cell r="D3069">
            <v>1010300</v>
          </cell>
          <cell r="E3069" t="str">
            <v>D</v>
          </cell>
          <cell r="F3069">
            <v>366</v>
          </cell>
          <cell r="G3069">
            <v>9200</v>
          </cell>
          <cell r="H3069">
            <v>9200</v>
          </cell>
          <cell r="I3069" t="str">
            <v>Ft. Worth Network - Manhole, 0-100 Cu. Ft.</v>
          </cell>
          <cell r="J3069">
            <v>1984</v>
          </cell>
          <cell r="K3069">
            <v>5000.3</v>
          </cell>
          <cell r="L3069">
            <v>2</v>
          </cell>
          <cell r="M3069">
            <v>2500.15</v>
          </cell>
        </row>
        <row r="3070">
          <cell r="A3070" t="str">
            <v>36692001986</v>
          </cell>
          <cell r="B3070" t="str">
            <v>ESD</v>
          </cell>
          <cell r="C3070" t="str">
            <v>0000898</v>
          </cell>
          <cell r="D3070">
            <v>1010300</v>
          </cell>
          <cell r="E3070" t="str">
            <v>D</v>
          </cell>
          <cell r="F3070">
            <v>366</v>
          </cell>
          <cell r="G3070">
            <v>9200</v>
          </cell>
          <cell r="H3070">
            <v>9200</v>
          </cell>
          <cell r="I3070" t="str">
            <v>Ft. Worth Network - Manhole, 0-100 Cu. Ft.</v>
          </cell>
          <cell r="J3070">
            <v>1986</v>
          </cell>
          <cell r="K3070">
            <v>5124.07</v>
          </cell>
          <cell r="L3070">
            <v>1</v>
          </cell>
          <cell r="M3070">
            <v>5124.07</v>
          </cell>
        </row>
        <row r="3071">
          <cell r="A3071" t="str">
            <v>36692001987</v>
          </cell>
          <cell r="B3071" t="str">
            <v>ESD</v>
          </cell>
          <cell r="C3071" t="str">
            <v>0000898</v>
          </cell>
          <cell r="D3071">
            <v>1010300</v>
          </cell>
          <cell r="E3071" t="str">
            <v>D</v>
          </cell>
          <cell r="F3071">
            <v>366</v>
          </cell>
          <cell r="G3071">
            <v>9200</v>
          </cell>
          <cell r="H3071">
            <v>9200</v>
          </cell>
          <cell r="I3071" t="str">
            <v>Ft. Worth Network - Manhole, 0-100 Cu. Ft.</v>
          </cell>
          <cell r="J3071">
            <v>1987</v>
          </cell>
          <cell r="K3071">
            <v>51063.53</v>
          </cell>
          <cell r="L3071">
            <v>8</v>
          </cell>
          <cell r="M3071">
            <v>6382.94</v>
          </cell>
        </row>
        <row r="3072">
          <cell r="A3072" t="str">
            <v>36692001988</v>
          </cell>
          <cell r="B3072" t="str">
            <v>ESD</v>
          </cell>
          <cell r="C3072" t="str">
            <v>0000898</v>
          </cell>
          <cell r="D3072">
            <v>1010300</v>
          </cell>
          <cell r="E3072" t="str">
            <v>D</v>
          </cell>
          <cell r="F3072">
            <v>366</v>
          </cell>
          <cell r="G3072">
            <v>9200</v>
          </cell>
          <cell r="H3072">
            <v>9200</v>
          </cell>
          <cell r="I3072" t="str">
            <v>Ft. Worth Network - Manhole, 0-100 Cu. Ft.</v>
          </cell>
          <cell r="J3072">
            <v>1988</v>
          </cell>
          <cell r="K3072">
            <v>6297.36</v>
          </cell>
          <cell r="L3072">
            <v>3</v>
          </cell>
          <cell r="M3072">
            <v>2099.12</v>
          </cell>
        </row>
        <row r="3073">
          <cell r="A3073" t="str">
            <v>36692001989</v>
          </cell>
          <cell r="B3073" t="str">
            <v>ESD</v>
          </cell>
          <cell r="C3073" t="str">
            <v>0000898</v>
          </cell>
          <cell r="D3073">
            <v>1010300</v>
          </cell>
          <cell r="E3073" t="str">
            <v>D</v>
          </cell>
          <cell r="F3073">
            <v>366</v>
          </cell>
          <cell r="G3073">
            <v>9200</v>
          </cell>
          <cell r="H3073">
            <v>9200</v>
          </cell>
          <cell r="I3073" t="str">
            <v>Ft. Worth Network - Manhole, 0-100 Cu. Ft.</v>
          </cell>
          <cell r="J3073">
            <v>1989</v>
          </cell>
          <cell r="K3073">
            <v>32809.67</v>
          </cell>
          <cell r="L3073">
            <v>3</v>
          </cell>
          <cell r="M3073">
            <v>10936.56</v>
          </cell>
        </row>
        <row r="3074">
          <cell r="A3074" t="str">
            <v>36692001990</v>
          </cell>
          <cell r="B3074" t="str">
            <v>ESD</v>
          </cell>
          <cell r="C3074" t="str">
            <v>0000898</v>
          </cell>
          <cell r="D3074">
            <v>1010300</v>
          </cell>
          <cell r="E3074" t="str">
            <v>D</v>
          </cell>
          <cell r="F3074">
            <v>366</v>
          </cell>
          <cell r="G3074">
            <v>9200</v>
          </cell>
          <cell r="H3074">
            <v>9200</v>
          </cell>
          <cell r="I3074" t="str">
            <v>Ft. Worth Network - Manhole, 0-100 Cu. Ft.</v>
          </cell>
          <cell r="J3074">
            <v>1990</v>
          </cell>
          <cell r="K3074">
            <v>12456.05</v>
          </cell>
          <cell r="L3074">
            <v>1</v>
          </cell>
          <cell r="M3074">
            <v>12456.05</v>
          </cell>
        </row>
        <row r="3075">
          <cell r="A3075" t="str">
            <v>36692001991</v>
          </cell>
          <cell r="B3075" t="str">
            <v>ESD</v>
          </cell>
          <cell r="C3075" t="str">
            <v>0000898</v>
          </cell>
          <cell r="D3075">
            <v>1010300</v>
          </cell>
          <cell r="E3075" t="str">
            <v>D</v>
          </cell>
          <cell r="F3075">
            <v>366</v>
          </cell>
          <cell r="G3075">
            <v>9200</v>
          </cell>
          <cell r="H3075">
            <v>9200</v>
          </cell>
          <cell r="I3075" t="str">
            <v>Ft. Worth Network - Manhole, 0-100 Cu. Ft.</v>
          </cell>
          <cell r="J3075">
            <v>1991</v>
          </cell>
          <cell r="K3075">
            <v>232002.08</v>
          </cell>
          <cell r="L3075">
            <v>18</v>
          </cell>
          <cell r="M3075">
            <v>12889</v>
          </cell>
        </row>
        <row r="3076">
          <cell r="A3076" t="str">
            <v>36692001992</v>
          </cell>
          <cell r="B3076" t="str">
            <v>ESD</v>
          </cell>
          <cell r="C3076" t="str">
            <v>0000898</v>
          </cell>
          <cell r="D3076">
            <v>1010300</v>
          </cell>
          <cell r="E3076" t="str">
            <v>D</v>
          </cell>
          <cell r="F3076">
            <v>366</v>
          </cell>
          <cell r="G3076">
            <v>9200</v>
          </cell>
          <cell r="H3076">
            <v>9200</v>
          </cell>
          <cell r="I3076" t="str">
            <v>Ft. Worth Network - Manhole, 0-100 Cu. Ft.</v>
          </cell>
          <cell r="J3076">
            <v>1992</v>
          </cell>
          <cell r="K3076">
            <v>12554.14</v>
          </cell>
          <cell r="L3076">
            <v>1</v>
          </cell>
          <cell r="M3076">
            <v>12554.14</v>
          </cell>
        </row>
        <row r="3077">
          <cell r="A3077" t="str">
            <v>36692001993</v>
          </cell>
          <cell r="B3077" t="str">
            <v>ESD</v>
          </cell>
          <cell r="C3077" t="str">
            <v>0000898</v>
          </cell>
          <cell r="D3077">
            <v>1010300</v>
          </cell>
          <cell r="E3077" t="str">
            <v>D</v>
          </cell>
          <cell r="F3077">
            <v>366</v>
          </cell>
          <cell r="G3077">
            <v>9200</v>
          </cell>
          <cell r="H3077">
            <v>9200</v>
          </cell>
          <cell r="I3077" t="str">
            <v>Ft. Worth Network - Manhole, 0-100 Cu. Ft.</v>
          </cell>
          <cell r="J3077">
            <v>1993</v>
          </cell>
          <cell r="K3077">
            <v>84944.39</v>
          </cell>
          <cell r="L3077">
            <v>2</v>
          </cell>
          <cell r="M3077">
            <v>42472.2</v>
          </cell>
        </row>
        <row r="3078">
          <cell r="A3078" t="str">
            <v>36692001994</v>
          </cell>
          <cell r="B3078" t="str">
            <v>ESD</v>
          </cell>
          <cell r="C3078" t="str">
            <v>0000898</v>
          </cell>
          <cell r="D3078">
            <v>1010300</v>
          </cell>
          <cell r="E3078" t="str">
            <v>D</v>
          </cell>
          <cell r="F3078">
            <v>366</v>
          </cell>
          <cell r="G3078">
            <v>9200</v>
          </cell>
          <cell r="H3078">
            <v>9200</v>
          </cell>
          <cell r="I3078" t="str">
            <v>Ft. Worth Network - Manhole, 0-100 Cu. Ft.</v>
          </cell>
          <cell r="J3078">
            <v>1994</v>
          </cell>
          <cell r="K3078">
            <v>29136.720000000001</v>
          </cell>
          <cell r="L3078">
            <v>6</v>
          </cell>
          <cell r="M3078">
            <v>4856.12</v>
          </cell>
        </row>
        <row r="3079">
          <cell r="A3079" t="str">
            <v>36692001995</v>
          </cell>
          <cell r="B3079" t="str">
            <v>ESD</v>
          </cell>
          <cell r="C3079" t="str">
            <v>0000898</v>
          </cell>
          <cell r="D3079">
            <v>1010300</v>
          </cell>
          <cell r="E3079" t="str">
            <v>D</v>
          </cell>
          <cell r="F3079">
            <v>366</v>
          </cell>
          <cell r="G3079">
            <v>9200</v>
          </cell>
          <cell r="H3079">
            <v>9200</v>
          </cell>
          <cell r="I3079" t="str">
            <v>Ft. Worth Network - Manhole, 0-100 Cu. Ft.</v>
          </cell>
          <cell r="J3079">
            <v>1995</v>
          </cell>
          <cell r="K3079">
            <v>62426.52</v>
          </cell>
          <cell r="L3079">
            <v>1</v>
          </cell>
          <cell r="M3079">
            <v>62426.52</v>
          </cell>
        </row>
        <row r="3080">
          <cell r="A3080" t="str">
            <v>36692001996</v>
          </cell>
          <cell r="B3080" t="str">
            <v>ESD</v>
          </cell>
          <cell r="C3080" t="str">
            <v>0000898</v>
          </cell>
          <cell r="D3080">
            <v>1010300</v>
          </cell>
          <cell r="E3080" t="str">
            <v>D</v>
          </cell>
          <cell r="F3080">
            <v>366</v>
          </cell>
          <cell r="G3080">
            <v>9200</v>
          </cell>
          <cell r="H3080">
            <v>9200</v>
          </cell>
          <cell r="I3080" t="str">
            <v>Ft. Worth Network - Manhole, 0-100 Cu. Ft.</v>
          </cell>
          <cell r="J3080">
            <v>1996</v>
          </cell>
          <cell r="K3080">
            <v>79543.100000000006</v>
          </cell>
          <cell r="L3080">
            <v>2</v>
          </cell>
          <cell r="M3080">
            <v>39771.550000000003</v>
          </cell>
        </row>
        <row r="3081">
          <cell r="A3081" t="str">
            <v>36692001997</v>
          </cell>
          <cell r="B3081" t="str">
            <v>ESD</v>
          </cell>
          <cell r="C3081" t="str">
            <v>0000898</v>
          </cell>
          <cell r="D3081">
            <v>1010300</v>
          </cell>
          <cell r="E3081" t="str">
            <v>D</v>
          </cell>
          <cell r="F3081">
            <v>366</v>
          </cell>
          <cell r="G3081">
            <v>9200</v>
          </cell>
          <cell r="H3081">
            <v>9200</v>
          </cell>
          <cell r="I3081" t="str">
            <v>Ft. Worth Network - Manhole, 0-100 Cu. Ft.</v>
          </cell>
          <cell r="J3081">
            <v>1997</v>
          </cell>
          <cell r="K3081">
            <v>703957.22</v>
          </cell>
          <cell r="L3081">
            <v>14</v>
          </cell>
          <cell r="M3081">
            <v>50282.66</v>
          </cell>
        </row>
        <row r="3082">
          <cell r="A3082" t="str">
            <v>36693001973</v>
          </cell>
          <cell r="B3082" t="str">
            <v>ESD</v>
          </cell>
          <cell r="C3082" t="str">
            <v>0000898</v>
          </cell>
          <cell r="D3082">
            <v>1010300</v>
          </cell>
          <cell r="E3082" t="str">
            <v>D</v>
          </cell>
          <cell r="F3082">
            <v>366</v>
          </cell>
          <cell r="G3082">
            <v>9300</v>
          </cell>
          <cell r="H3082">
            <v>9300</v>
          </cell>
          <cell r="I3082" t="str">
            <v>Ft. Worth Network - Enclosure, Equipment</v>
          </cell>
          <cell r="J3082">
            <v>1973</v>
          </cell>
          <cell r="K3082">
            <v>6721.58</v>
          </cell>
          <cell r="L3082">
            <v>1</v>
          </cell>
          <cell r="M3082">
            <v>6721.58</v>
          </cell>
        </row>
        <row r="3083">
          <cell r="A3083" t="str">
            <v>36693001981</v>
          </cell>
          <cell r="B3083" t="str">
            <v>ESD</v>
          </cell>
          <cell r="C3083" t="str">
            <v>0000898</v>
          </cell>
          <cell r="D3083">
            <v>1010300</v>
          </cell>
          <cell r="E3083" t="str">
            <v>D</v>
          </cell>
          <cell r="F3083">
            <v>366</v>
          </cell>
          <cell r="G3083">
            <v>9300</v>
          </cell>
          <cell r="H3083">
            <v>9300</v>
          </cell>
          <cell r="I3083" t="str">
            <v>Ft. Worth Network - Enclosure, Equipment</v>
          </cell>
          <cell r="J3083">
            <v>1981</v>
          </cell>
          <cell r="K3083">
            <v>7253.59</v>
          </cell>
          <cell r="L3083">
            <v>2</v>
          </cell>
          <cell r="M3083">
            <v>3626.8</v>
          </cell>
        </row>
        <row r="3084">
          <cell r="A3084" t="str">
            <v>36693001982</v>
          </cell>
          <cell r="B3084" t="str">
            <v>ESD</v>
          </cell>
          <cell r="C3084" t="str">
            <v>0000898</v>
          </cell>
          <cell r="D3084">
            <v>1010300</v>
          </cell>
          <cell r="E3084" t="str">
            <v>D</v>
          </cell>
          <cell r="F3084">
            <v>366</v>
          </cell>
          <cell r="G3084">
            <v>9300</v>
          </cell>
          <cell r="H3084">
            <v>9300</v>
          </cell>
          <cell r="I3084" t="str">
            <v>Ft. Worth Network - Enclosure, Equipment</v>
          </cell>
          <cell r="J3084">
            <v>1982</v>
          </cell>
          <cell r="K3084">
            <v>1310.04</v>
          </cell>
          <cell r="L3084">
            <v>1</v>
          </cell>
          <cell r="M3084">
            <v>1310.04</v>
          </cell>
        </row>
        <row r="3085">
          <cell r="A3085" t="str">
            <v>36693001986</v>
          </cell>
          <cell r="B3085" t="str">
            <v>ESD</v>
          </cell>
          <cell r="C3085" t="str">
            <v>0000898</v>
          </cell>
          <cell r="D3085">
            <v>1010300</v>
          </cell>
          <cell r="E3085" t="str">
            <v>D</v>
          </cell>
          <cell r="F3085">
            <v>366</v>
          </cell>
          <cell r="G3085">
            <v>9300</v>
          </cell>
          <cell r="H3085">
            <v>9300</v>
          </cell>
          <cell r="I3085" t="str">
            <v>Ft. Worth Network - Enclosure, Equipment</v>
          </cell>
          <cell r="J3085">
            <v>1986</v>
          </cell>
          <cell r="K3085">
            <v>413.5</v>
          </cell>
          <cell r="L3085">
            <v>1</v>
          </cell>
          <cell r="M3085">
            <v>413.5</v>
          </cell>
        </row>
        <row r="3086">
          <cell r="A3086" t="str">
            <v>36694501902</v>
          </cell>
          <cell r="B3086" t="str">
            <v>ESD</v>
          </cell>
          <cell r="C3086" t="str">
            <v>0000898</v>
          </cell>
          <cell r="D3086">
            <v>1010300</v>
          </cell>
          <cell r="E3086" t="str">
            <v>D</v>
          </cell>
          <cell r="F3086">
            <v>366</v>
          </cell>
          <cell r="G3086">
            <v>9450</v>
          </cell>
          <cell r="H3086">
            <v>9450</v>
          </cell>
          <cell r="I3086" t="str">
            <v>Ft. Worth Network - Vault, Small, Less Than 200 CU</v>
          </cell>
          <cell r="J3086">
            <v>1902</v>
          </cell>
          <cell r="K3086">
            <v>21634.67</v>
          </cell>
          <cell r="L3086">
            <v>61</v>
          </cell>
          <cell r="M3086">
            <v>354.67</v>
          </cell>
        </row>
        <row r="3087">
          <cell r="A3087" t="str">
            <v>36694501930</v>
          </cell>
          <cell r="B3087" t="str">
            <v>ESD</v>
          </cell>
          <cell r="C3087" t="str">
            <v>0000898</v>
          </cell>
          <cell r="D3087">
            <v>1010300</v>
          </cell>
          <cell r="E3087" t="str">
            <v>D</v>
          </cell>
          <cell r="F3087">
            <v>366</v>
          </cell>
          <cell r="G3087">
            <v>9450</v>
          </cell>
          <cell r="H3087">
            <v>9450</v>
          </cell>
          <cell r="I3087" t="str">
            <v>Ft. Worth Network - Vault, Small, Less Than 200 CU</v>
          </cell>
          <cell r="J3087">
            <v>1930</v>
          </cell>
          <cell r="K3087">
            <v>300518.21999999997</v>
          </cell>
          <cell r="L3087">
            <v>16</v>
          </cell>
          <cell r="M3087">
            <v>18782.39</v>
          </cell>
        </row>
        <row r="3088">
          <cell r="A3088" t="str">
            <v>36694501948</v>
          </cell>
          <cell r="B3088" t="str">
            <v>ESD</v>
          </cell>
          <cell r="C3088" t="str">
            <v>0000898</v>
          </cell>
          <cell r="D3088">
            <v>1010300</v>
          </cell>
          <cell r="E3088" t="str">
            <v>D</v>
          </cell>
          <cell r="F3088">
            <v>366</v>
          </cell>
          <cell r="G3088">
            <v>9450</v>
          </cell>
          <cell r="H3088">
            <v>9450</v>
          </cell>
          <cell r="I3088" t="str">
            <v>Ft. Worth Network - Vault, Small, Less Than 200 CU</v>
          </cell>
          <cell r="J3088">
            <v>1948</v>
          </cell>
          <cell r="K3088">
            <v>10650.36</v>
          </cell>
          <cell r="L3088">
            <v>2</v>
          </cell>
          <cell r="M3088">
            <v>5325.18</v>
          </cell>
        </row>
        <row r="3089">
          <cell r="A3089" t="str">
            <v>36694501949</v>
          </cell>
          <cell r="B3089" t="str">
            <v>ESD</v>
          </cell>
          <cell r="C3089" t="str">
            <v>0000898</v>
          </cell>
          <cell r="D3089">
            <v>1010300</v>
          </cell>
          <cell r="E3089" t="str">
            <v>D</v>
          </cell>
          <cell r="F3089">
            <v>366</v>
          </cell>
          <cell r="G3089">
            <v>9450</v>
          </cell>
          <cell r="H3089">
            <v>9450</v>
          </cell>
          <cell r="I3089" t="str">
            <v>Ft. Worth Network - Vault, Small, Less Than 200 CU</v>
          </cell>
          <cell r="J3089">
            <v>1949</v>
          </cell>
          <cell r="K3089">
            <v>5424.47</v>
          </cell>
          <cell r="L3089">
            <v>1</v>
          </cell>
          <cell r="M3089">
            <v>5424.47</v>
          </cell>
        </row>
        <row r="3090">
          <cell r="A3090" t="str">
            <v>36694501950</v>
          </cell>
          <cell r="B3090" t="str">
            <v>ESD</v>
          </cell>
          <cell r="C3090" t="str">
            <v>0000898</v>
          </cell>
          <cell r="D3090">
            <v>1010300</v>
          </cell>
          <cell r="E3090" t="str">
            <v>D</v>
          </cell>
          <cell r="F3090">
            <v>366</v>
          </cell>
          <cell r="G3090">
            <v>9450</v>
          </cell>
          <cell r="H3090">
            <v>9450</v>
          </cell>
          <cell r="I3090" t="str">
            <v>Ft. Worth Network - Vault, Small, Less Than 200 CU</v>
          </cell>
          <cell r="J3090">
            <v>1950</v>
          </cell>
          <cell r="K3090">
            <v>4463.67</v>
          </cell>
          <cell r="L3090">
            <v>1</v>
          </cell>
          <cell r="M3090">
            <v>4463.67</v>
          </cell>
        </row>
        <row r="3091">
          <cell r="A3091" t="str">
            <v>36694501953</v>
          </cell>
          <cell r="B3091" t="str">
            <v>ESD</v>
          </cell>
          <cell r="C3091" t="str">
            <v>0000898</v>
          </cell>
          <cell r="D3091">
            <v>1010300</v>
          </cell>
          <cell r="E3091" t="str">
            <v>D</v>
          </cell>
          <cell r="F3091">
            <v>366</v>
          </cell>
          <cell r="G3091">
            <v>9450</v>
          </cell>
          <cell r="H3091">
            <v>9450</v>
          </cell>
          <cell r="I3091" t="str">
            <v>Ft. Worth Network - Vault, Small, Less Than 200 CU</v>
          </cell>
          <cell r="J3091">
            <v>1953</v>
          </cell>
          <cell r="K3091">
            <v>3977.05</v>
          </cell>
          <cell r="L3091">
            <v>1</v>
          </cell>
          <cell r="M3091">
            <v>3977.05</v>
          </cell>
        </row>
        <row r="3092">
          <cell r="A3092" t="str">
            <v>36694501954</v>
          </cell>
          <cell r="B3092" t="str">
            <v>ESD</v>
          </cell>
          <cell r="C3092" t="str">
            <v>0000898</v>
          </cell>
          <cell r="D3092">
            <v>1010300</v>
          </cell>
          <cell r="E3092" t="str">
            <v>D</v>
          </cell>
          <cell r="F3092">
            <v>366</v>
          </cell>
          <cell r="G3092">
            <v>9450</v>
          </cell>
          <cell r="H3092">
            <v>9450</v>
          </cell>
          <cell r="I3092" t="str">
            <v>Ft. Worth Network - Vault, Small, Less Than 200 CU</v>
          </cell>
          <cell r="J3092">
            <v>1954</v>
          </cell>
          <cell r="K3092">
            <v>3895.2</v>
          </cell>
          <cell r="L3092">
            <v>1</v>
          </cell>
          <cell r="M3092">
            <v>3895.2</v>
          </cell>
        </row>
        <row r="3093">
          <cell r="A3093" t="str">
            <v>36694501965</v>
          </cell>
          <cell r="B3093" t="str">
            <v>ESD</v>
          </cell>
          <cell r="C3093" t="str">
            <v>0000898</v>
          </cell>
          <cell r="D3093">
            <v>1010300</v>
          </cell>
          <cell r="E3093" t="str">
            <v>D</v>
          </cell>
          <cell r="F3093">
            <v>366</v>
          </cell>
          <cell r="G3093">
            <v>9450</v>
          </cell>
          <cell r="H3093">
            <v>9450</v>
          </cell>
          <cell r="I3093" t="str">
            <v>Ft. Worth Network - Vault, Small, Less Than 200 CU</v>
          </cell>
          <cell r="J3093">
            <v>1965</v>
          </cell>
          <cell r="K3093">
            <v>1538.42</v>
          </cell>
          <cell r="L3093">
            <v>1</v>
          </cell>
          <cell r="M3093">
            <v>1538.42</v>
          </cell>
        </row>
        <row r="3094">
          <cell r="A3094" t="str">
            <v>36694501969</v>
          </cell>
          <cell r="B3094" t="str">
            <v>ESD</v>
          </cell>
          <cell r="C3094" t="str">
            <v>0000898</v>
          </cell>
          <cell r="D3094">
            <v>1010300</v>
          </cell>
          <cell r="E3094" t="str">
            <v>D</v>
          </cell>
          <cell r="F3094">
            <v>366</v>
          </cell>
          <cell r="G3094">
            <v>9450</v>
          </cell>
          <cell r="H3094">
            <v>9450</v>
          </cell>
          <cell r="I3094" t="str">
            <v>Ft. Worth Network - Vault, Small, Less Than 200 CU</v>
          </cell>
          <cell r="J3094">
            <v>1969</v>
          </cell>
          <cell r="K3094">
            <v>30790.14</v>
          </cell>
          <cell r="L3094">
            <v>1</v>
          </cell>
          <cell r="M3094">
            <v>30790.14</v>
          </cell>
        </row>
        <row r="3095">
          <cell r="A3095" t="str">
            <v>36694501973</v>
          </cell>
          <cell r="B3095" t="str">
            <v>ESD</v>
          </cell>
          <cell r="C3095" t="str">
            <v>0000898</v>
          </cell>
          <cell r="D3095">
            <v>1010300</v>
          </cell>
          <cell r="E3095" t="str">
            <v>D</v>
          </cell>
          <cell r="F3095">
            <v>366</v>
          </cell>
          <cell r="G3095">
            <v>9450</v>
          </cell>
          <cell r="H3095">
            <v>9450</v>
          </cell>
          <cell r="I3095" t="str">
            <v>Ft. Worth Network - Vault, Small, Less Than 200 CU</v>
          </cell>
          <cell r="J3095">
            <v>1973</v>
          </cell>
          <cell r="K3095">
            <v>11417.15</v>
          </cell>
          <cell r="L3095">
            <v>1</v>
          </cell>
          <cell r="M3095">
            <v>11417.15</v>
          </cell>
        </row>
        <row r="3096">
          <cell r="A3096" t="str">
            <v>36694501985</v>
          </cell>
          <cell r="B3096" t="str">
            <v>ESD</v>
          </cell>
          <cell r="C3096" t="str">
            <v>0000898</v>
          </cell>
          <cell r="D3096">
            <v>1010300</v>
          </cell>
          <cell r="E3096" t="str">
            <v>D</v>
          </cell>
          <cell r="F3096">
            <v>366</v>
          </cell>
          <cell r="G3096">
            <v>9450</v>
          </cell>
          <cell r="H3096">
            <v>9450</v>
          </cell>
          <cell r="I3096" t="str">
            <v>Ft. Worth Network - Vault, Small, Less Than 200 CU</v>
          </cell>
          <cell r="J3096">
            <v>1985</v>
          </cell>
          <cell r="K3096">
            <v>53875.01</v>
          </cell>
          <cell r="L3096">
            <v>2</v>
          </cell>
          <cell r="M3096">
            <v>26937.51</v>
          </cell>
        </row>
        <row r="3097">
          <cell r="A3097" t="str">
            <v>36694501992</v>
          </cell>
          <cell r="B3097" t="str">
            <v>ESD</v>
          </cell>
          <cell r="C3097" t="str">
            <v>0000898</v>
          </cell>
          <cell r="D3097">
            <v>1010300</v>
          </cell>
          <cell r="E3097" t="str">
            <v>D</v>
          </cell>
          <cell r="F3097">
            <v>366</v>
          </cell>
          <cell r="G3097">
            <v>9450</v>
          </cell>
          <cell r="H3097">
            <v>9450</v>
          </cell>
          <cell r="I3097" t="str">
            <v>Ft. Worth Network - Vault, Small, Less Than 200 CU</v>
          </cell>
          <cell r="J3097">
            <v>1992</v>
          </cell>
          <cell r="K3097">
            <v>39063.17</v>
          </cell>
          <cell r="L3097">
            <v>1</v>
          </cell>
          <cell r="M3097">
            <v>39063.17</v>
          </cell>
        </row>
        <row r="3098">
          <cell r="A3098" t="str">
            <v>36694501993</v>
          </cell>
          <cell r="B3098" t="str">
            <v>ESD</v>
          </cell>
          <cell r="C3098" t="str">
            <v>0000898</v>
          </cell>
          <cell r="D3098">
            <v>1010300</v>
          </cell>
          <cell r="E3098" t="str">
            <v>D</v>
          </cell>
          <cell r="F3098">
            <v>366</v>
          </cell>
          <cell r="G3098">
            <v>9450</v>
          </cell>
          <cell r="H3098">
            <v>9450</v>
          </cell>
          <cell r="I3098" t="str">
            <v>Ft. Worth Network - Vault, Small, Less Than 200 CU</v>
          </cell>
          <cell r="J3098">
            <v>1993</v>
          </cell>
          <cell r="K3098">
            <v>135876.6</v>
          </cell>
          <cell r="L3098">
            <v>1</v>
          </cell>
          <cell r="M3098">
            <v>135876.6</v>
          </cell>
        </row>
        <row r="3099">
          <cell r="A3099" t="str">
            <v>36694501994</v>
          </cell>
          <cell r="B3099" t="str">
            <v>ESD</v>
          </cell>
          <cell r="C3099" t="str">
            <v>0000898</v>
          </cell>
          <cell r="D3099">
            <v>1010300</v>
          </cell>
          <cell r="E3099" t="str">
            <v>D</v>
          </cell>
          <cell r="F3099">
            <v>366</v>
          </cell>
          <cell r="G3099">
            <v>9450</v>
          </cell>
          <cell r="H3099">
            <v>9450</v>
          </cell>
          <cell r="I3099" t="str">
            <v>Ft. Worth Network - Vault, Small, Less Than 200 CU</v>
          </cell>
          <cell r="J3099">
            <v>1994</v>
          </cell>
          <cell r="K3099">
            <v>249412.23</v>
          </cell>
          <cell r="L3099">
            <v>1</v>
          </cell>
          <cell r="M3099">
            <v>249412.23</v>
          </cell>
        </row>
        <row r="3100">
          <cell r="A3100" t="str">
            <v>36694501997</v>
          </cell>
          <cell r="B3100" t="str">
            <v>ESD</v>
          </cell>
          <cell r="C3100" t="str">
            <v>0000898</v>
          </cell>
          <cell r="D3100">
            <v>1010300</v>
          </cell>
          <cell r="E3100" t="str">
            <v>D</v>
          </cell>
          <cell r="F3100">
            <v>366</v>
          </cell>
          <cell r="G3100">
            <v>9450</v>
          </cell>
          <cell r="H3100">
            <v>9450</v>
          </cell>
          <cell r="I3100" t="str">
            <v>Ft. Worth Network - Vault, Small, Less Than 200 CU</v>
          </cell>
          <cell r="J3100">
            <v>1997</v>
          </cell>
          <cell r="K3100">
            <v>189576.21</v>
          </cell>
          <cell r="L3100">
            <v>1</v>
          </cell>
          <cell r="M3100">
            <v>189576.21</v>
          </cell>
        </row>
        <row r="3101">
          <cell r="A3101" t="str">
            <v>36694801930</v>
          </cell>
          <cell r="B3101" t="str">
            <v>ESD</v>
          </cell>
          <cell r="C3101" t="str">
            <v>0000898</v>
          </cell>
          <cell r="D3101">
            <v>1010300</v>
          </cell>
          <cell r="E3101" t="str">
            <v>D</v>
          </cell>
          <cell r="F3101">
            <v>366</v>
          </cell>
          <cell r="G3101">
            <v>9480</v>
          </cell>
          <cell r="H3101">
            <v>9480</v>
          </cell>
          <cell r="I3101" t="str">
            <v>Ft. Worth Network - Attachment, Foreign Vault</v>
          </cell>
          <cell r="J3101">
            <v>1930</v>
          </cell>
          <cell r="K3101">
            <v>49951.11</v>
          </cell>
          <cell r="L3101">
            <v>16</v>
          </cell>
          <cell r="M3101">
            <v>3121.94</v>
          </cell>
        </row>
        <row r="3102">
          <cell r="A3102" t="str">
            <v>36694801943</v>
          </cell>
          <cell r="B3102" t="str">
            <v>ESD</v>
          </cell>
          <cell r="C3102" t="str">
            <v>0000898</v>
          </cell>
          <cell r="D3102">
            <v>1010300</v>
          </cell>
          <cell r="E3102" t="str">
            <v>D</v>
          </cell>
          <cell r="F3102">
            <v>366</v>
          </cell>
          <cell r="G3102">
            <v>9480</v>
          </cell>
          <cell r="H3102">
            <v>9480</v>
          </cell>
          <cell r="I3102" t="str">
            <v>Ft. Worth Network - Attachment, Foreign Vault</v>
          </cell>
          <cell r="J3102">
            <v>1943</v>
          </cell>
          <cell r="K3102">
            <v>1771.89</v>
          </cell>
          <cell r="L3102">
            <v>1</v>
          </cell>
          <cell r="M3102">
            <v>1771.89</v>
          </cell>
        </row>
        <row r="3103">
          <cell r="A3103" t="str">
            <v>36694801948</v>
          </cell>
          <cell r="B3103" t="str">
            <v>ESD</v>
          </cell>
          <cell r="C3103" t="str">
            <v>0000898</v>
          </cell>
          <cell r="D3103">
            <v>1010300</v>
          </cell>
          <cell r="E3103" t="str">
            <v>D</v>
          </cell>
          <cell r="F3103">
            <v>366</v>
          </cell>
          <cell r="G3103">
            <v>9480</v>
          </cell>
          <cell r="H3103">
            <v>9480</v>
          </cell>
          <cell r="I3103" t="str">
            <v>Ft. Worth Network - Attachment, Foreign Vault</v>
          </cell>
          <cell r="J3103">
            <v>1948</v>
          </cell>
          <cell r="K3103">
            <v>5053.92</v>
          </cell>
          <cell r="L3103">
            <v>3</v>
          </cell>
          <cell r="M3103">
            <v>1684.64</v>
          </cell>
        </row>
        <row r="3104">
          <cell r="A3104" t="str">
            <v>36694801949</v>
          </cell>
          <cell r="B3104" t="str">
            <v>ESD</v>
          </cell>
          <cell r="C3104" t="str">
            <v>0000898</v>
          </cell>
          <cell r="D3104">
            <v>1010300</v>
          </cell>
          <cell r="E3104" t="str">
            <v>D</v>
          </cell>
          <cell r="F3104">
            <v>366</v>
          </cell>
          <cell r="G3104">
            <v>9480</v>
          </cell>
          <cell r="H3104">
            <v>9480</v>
          </cell>
          <cell r="I3104" t="str">
            <v>Ft. Worth Network - Attachment, Foreign Vault</v>
          </cell>
          <cell r="J3104">
            <v>1949</v>
          </cell>
          <cell r="K3104">
            <v>17498.84</v>
          </cell>
          <cell r="L3104">
            <v>3</v>
          </cell>
          <cell r="M3104">
            <v>5832.95</v>
          </cell>
        </row>
        <row r="3105">
          <cell r="A3105" t="str">
            <v>36694801950</v>
          </cell>
          <cell r="B3105" t="str">
            <v>ESD</v>
          </cell>
          <cell r="C3105" t="str">
            <v>0000898</v>
          </cell>
          <cell r="D3105">
            <v>1010300</v>
          </cell>
          <cell r="E3105" t="str">
            <v>D</v>
          </cell>
          <cell r="F3105">
            <v>366</v>
          </cell>
          <cell r="G3105">
            <v>9480</v>
          </cell>
          <cell r="H3105">
            <v>9480</v>
          </cell>
          <cell r="I3105" t="str">
            <v>Ft. Worth Network - Attachment, Foreign Vault</v>
          </cell>
          <cell r="J3105">
            <v>1950</v>
          </cell>
          <cell r="K3105">
            <v>2728.81</v>
          </cell>
          <cell r="L3105">
            <v>2</v>
          </cell>
          <cell r="M3105">
            <v>1364.41</v>
          </cell>
        </row>
        <row r="3106">
          <cell r="A3106" t="str">
            <v>36694801951</v>
          </cell>
          <cell r="B3106" t="str">
            <v>ESD</v>
          </cell>
          <cell r="C3106" t="str">
            <v>0000898</v>
          </cell>
          <cell r="D3106">
            <v>1010300</v>
          </cell>
          <cell r="E3106" t="str">
            <v>D</v>
          </cell>
          <cell r="F3106">
            <v>366</v>
          </cell>
          <cell r="G3106">
            <v>9480</v>
          </cell>
          <cell r="H3106">
            <v>9480</v>
          </cell>
          <cell r="I3106" t="str">
            <v>Ft. Worth Network - Attachment, Foreign Vault</v>
          </cell>
          <cell r="J3106">
            <v>1951</v>
          </cell>
          <cell r="K3106">
            <v>668.12</v>
          </cell>
          <cell r="L3106">
            <v>1</v>
          </cell>
          <cell r="M3106">
            <v>668.12</v>
          </cell>
        </row>
        <row r="3107">
          <cell r="A3107" t="str">
            <v>36694801952</v>
          </cell>
          <cell r="B3107" t="str">
            <v>ESD</v>
          </cell>
          <cell r="C3107" t="str">
            <v>0000898</v>
          </cell>
          <cell r="D3107">
            <v>1010300</v>
          </cell>
          <cell r="E3107" t="str">
            <v>D</v>
          </cell>
          <cell r="F3107">
            <v>366</v>
          </cell>
          <cell r="G3107">
            <v>9480</v>
          </cell>
          <cell r="H3107">
            <v>9480</v>
          </cell>
          <cell r="I3107" t="str">
            <v>Ft. Worth Network - Attachment, Foreign Vault</v>
          </cell>
          <cell r="J3107">
            <v>1952</v>
          </cell>
          <cell r="K3107">
            <v>21512.13</v>
          </cell>
          <cell r="L3107">
            <v>6</v>
          </cell>
          <cell r="M3107">
            <v>3585.36</v>
          </cell>
        </row>
        <row r="3108">
          <cell r="A3108" t="str">
            <v>36694801953</v>
          </cell>
          <cell r="B3108" t="str">
            <v>ESD</v>
          </cell>
          <cell r="C3108" t="str">
            <v>0000898</v>
          </cell>
          <cell r="D3108">
            <v>1010300</v>
          </cell>
          <cell r="E3108" t="str">
            <v>D</v>
          </cell>
          <cell r="F3108">
            <v>366</v>
          </cell>
          <cell r="G3108">
            <v>9480</v>
          </cell>
          <cell r="H3108">
            <v>9480</v>
          </cell>
          <cell r="I3108" t="str">
            <v>Ft. Worth Network - Attachment, Foreign Vault</v>
          </cell>
          <cell r="J3108">
            <v>1953</v>
          </cell>
          <cell r="K3108">
            <v>2826.6</v>
          </cell>
          <cell r="L3108">
            <v>1</v>
          </cell>
          <cell r="M3108">
            <v>2826.6</v>
          </cell>
        </row>
        <row r="3109">
          <cell r="A3109" t="str">
            <v>36694801954</v>
          </cell>
          <cell r="B3109" t="str">
            <v>ESD</v>
          </cell>
          <cell r="C3109" t="str">
            <v>0000898</v>
          </cell>
          <cell r="D3109">
            <v>1010300</v>
          </cell>
          <cell r="E3109" t="str">
            <v>D</v>
          </cell>
          <cell r="F3109">
            <v>366</v>
          </cell>
          <cell r="G3109">
            <v>9480</v>
          </cell>
          <cell r="H3109">
            <v>9480</v>
          </cell>
          <cell r="I3109" t="str">
            <v>Ft. Worth Network - Attachment, Foreign Vault</v>
          </cell>
          <cell r="J3109">
            <v>1954</v>
          </cell>
          <cell r="K3109">
            <v>1452.99</v>
          </cell>
          <cell r="L3109">
            <v>1</v>
          </cell>
          <cell r="M3109">
            <v>1452.99</v>
          </cell>
        </row>
        <row r="3110">
          <cell r="A3110" t="str">
            <v>36694801958</v>
          </cell>
          <cell r="B3110" t="str">
            <v>ESD</v>
          </cell>
          <cell r="C3110" t="str">
            <v>0000898</v>
          </cell>
          <cell r="D3110">
            <v>1010300</v>
          </cell>
          <cell r="E3110" t="str">
            <v>D</v>
          </cell>
          <cell r="F3110">
            <v>366</v>
          </cell>
          <cell r="G3110">
            <v>9480</v>
          </cell>
          <cell r="H3110">
            <v>9480</v>
          </cell>
          <cell r="I3110" t="str">
            <v>Ft. Worth Network - Attachment, Foreign Vault</v>
          </cell>
          <cell r="J3110">
            <v>1958</v>
          </cell>
          <cell r="K3110">
            <v>3510.52</v>
          </cell>
          <cell r="L3110">
            <v>2</v>
          </cell>
          <cell r="M3110">
            <v>1755.26</v>
          </cell>
        </row>
        <row r="3111">
          <cell r="A3111" t="str">
            <v>36694801959</v>
          </cell>
          <cell r="B3111" t="str">
            <v>ESD</v>
          </cell>
          <cell r="C3111" t="str">
            <v>0000898</v>
          </cell>
          <cell r="D3111">
            <v>1010300</v>
          </cell>
          <cell r="E3111" t="str">
            <v>D</v>
          </cell>
          <cell r="F3111">
            <v>366</v>
          </cell>
          <cell r="G3111">
            <v>9480</v>
          </cell>
          <cell r="H3111">
            <v>9480</v>
          </cell>
          <cell r="I3111" t="str">
            <v>Ft. Worth Network - Attachment, Foreign Vault</v>
          </cell>
          <cell r="J3111">
            <v>1959</v>
          </cell>
          <cell r="K3111">
            <v>6436.91</v>
          </cell>
          <cell r="L3111">
            <v>2</v>
          </cell>
          <cell r="M3111">
            <v>3218.46</v>
          </cell>
        </row>
        <row r="3112">
          <cell r="A3112" t="str">
            <v>36694801960</v>
          </cell>
          <cell r="B3112" t="str">
            <v>ESD</v>
          </cell>
          <cell r="C3112" t="str">
            <v>0000898</v>
          </cell>
          <cell r="D3112">
            <v>1010300</v>
          </cell>
          <cell r="E3112" t="str">
            <v>D</v>
          </cell>
          <cell r="F3112">
            <v>366</v>
          </cell>
          <cell r="G3112">
            <v>9480</v>
          </cell>
          <cell r="H3112">
            <v>9480</v>
          </cell>
          <cell r="I3112" t="str">
            <v>Ft. Worth Network - Attachment, Foreign Vault</v>
          </cell>
          <cell r="J3112">
            <v>1960</v>
          </cell>
          <cell r="K3112">
            <v>2622.15</v>
          </cell>
          <cell r="L3112">
            <v>1</v>
          </cell>
          <cell r="M3112">
            <v>2622.15</v>
          </cell>
        </row>
        <row r="3113">
          <cell r="A3113" t="str">
            <v>36694801961</v>
          </cell>
          <cell r="B3113" t="str">
            <v>ESD</v>
          </cell>
          <cell r="C3113" t="str">
            <v>0000898</v>
          </cell>
          <cell r="D3113">
            <v>1010300</v>
          </cell>
          <cell r="E3113" t="str">
            <v>D</v>
          </cell>
          <cell r="F3113">
            <v>366</v>
          </cell>
          <cell r="G3113">
            <v>9480</v>
          </cell>
          <cell r="H3113">
            <v>9480</v>
          </cell>
          <cell r="I3113" t="str">
            <v>Ft. Worth Network - Attachment, Foreign Vault</v>
          </cell>
          <cell r="J3113">
            <v>1961</v>
          </cell>
          <cell r="K3113">
            <v>2722.15</v>
          </cell>
          <cell r="L3113">
            <v>1</v>
          </cell>
          <cell r="M3113">
            <v>2722.15</v>
          </cell>
        </row>
        <row r="3114">
          <cell r="A3114" t="str">
            <v>36694801962</v>
          </cell>
          <cell r="B3114" t="str">
            <v>ESD</v>
          </cell>
          <cell r="C3114" t="str">
            <v>0000898</v>
          </cell>
          <cell r="D3114">
            <v>1010300</v>
          </cell>
          <cell r="E3114" t="str">
            <v>D</v>
          </cell>
          <cell r="F3114">
            <v>366</v>
          </cell>
          <cell r="G3114">
            <v>9480</v>
          </cell>
          <cell r="H3114">
            <v>9480</v>
          </cell>
          <cell r="I3114" t="str">
            <v>Ft. Worth Network - Attachment, Foreign Vault</v>
          </cell>
          <cell r="J3114">
            <v>1962</v>
          </cell>
          <cell r="K3114">
            <v>4131.1000000000004</v>
          </cell>
          <cell r="L3114">
            <v>1</v>
          </cell>
          <cell r="M3114">
            <v>4131.1000000000004</v>
          </cell>
        </row>
        <row r="3115">
          <cell r="A3115" t="str">
            <v>36694801964</v>
          </cell>
          <cell r="B3115" t="str">
            <v>ESD</v>
          </cell>
          <cell r="C3115" t="str">
            <v>0000898</v>
          </cell>
          <cell r="D3115">
            <v>1010300</v>
          </cell>
          <cell r="E3115" t="str">
            <v>D</v>
          </cell>
          <cell r="F3115">
            <v>366</v>
          </cell>
          <cell r="G3115">
            <v>9480</v>
          </cell>
          <cell r="H3115">
            <v>9480</v>
          </cell>
          <cell r="I3115" t="str">
            <v>Ft. Worth Network - Attachment, Foreign Vault</v>
          </cell>
          <cell r="J3115">
            <v>1964</v>
          </cell>
          <cell r="K3115">
            <v>1912.11</v>
          </cell>
          <cell r="L3115">
            <v>1</v>
          </cell>
          <cell r="M3115">
            <v>1912.11</v>
          </cell>
        </row>
        <row r="3116">
          <cell r="A3116" t="str">
            <v>36694801965</v>
          </cell>
          <cell r="B3116" t="str">
            <v>ESD</v>
          </cell>
          <cell r="C3116" t="str">
            <v>0000898</v>
          </cell>
          <cell r="D3116">
            <v>1010300</v>
          </cell>
          <cell r="E3116" t="str">
            <v>D</v>
          </cell>
          <cell r="F3116">
            <v>366</v>
          </cell>
          <cell r="G3116">
            <v>9480</v>
          </cell>
          <cell r="H3116">
            <v>9480</v>
          </cell>
          <cell r="I3116" t="str">
            <v>Ft. Worth Network - Attachment, Foreign Vault</v>
          </cell>
          <cell r="J3116">
            <v>1965</v>
          </cell>
          <cell r="K3116">
            <v>2731.21</v>
          </cell>
          <cell r="L3116">
            <v>1</v>
          </cell>
          <cell r="M3116">
            <v>2731.21</v>
          </cell>
        </row>
        <row r="3117">
          <cell r="A3117" t="str">
            <v>36694801966</v>
          </cell>
          <cell r="B3117" t="str">
            <v>ESD</v>
          </cell>
          <cell r="C3117" t="str">
            <v>0000898</v>
          </cell>
          <cell r="D3117">
            <v>1010300</v>
          </cell>
          <cell r="E3117" t="str">
            <v>D</v>
          </cell>
          <cell r="F3117">
            <v>366</v>
          </cell>
          <cell r="G3117">
            <v>9480</v>
          </cell>
          <cell r="H3117">
            <v>9480</v>
          </cell>
          <cell r="I3117" t="str">
            <v>Ft. Worth Network - Attachment, Foreign Vault</v>
          </cell>
          <cell r="J3117">
            <v>1966</v>
          </cell>
          <cell r="K3117">
            <v>772.75</v>
          </cell>
          <cell r="L3117">
            <v>1</v>
          </cell>
          <cell r="M3117">
            <v>772.75</v>
          </cell>
        </row>
        <row r="3118">
          <cell r="A3118" t="str">
            <v>36694801968</v>
          </cell>
          <cell r="B3118" t="str">
            <v>ESD</v>
          </cell>
          <cell r="C3118" t="str">
            <v>0000898</v>
          </cell>
          <cell r="D3118">
            <v>1010300</v>
          </cell>
          <cell r="E3118" t="str">
            <v>D</v>
          </cell>
          <cell r="F3118">
            <v>366</v>
          </cell>
          <cell r="G3118">
            <v>9480</v>
          </cell>
          <cell r="H3118">
            <v>9480</v>
          </cell>
          <cell r="I3118" t="str">
            <v>Ft. Worth Network - Attachment, Foreign Vault</v>
          </cell>
          <cell r="J3118">
            <v>1968</v>
          </cell>
          <cell r="K3118">
            <v>4049.24</v>
          </cell>
          <cell r="L3118">
            <v>2</v>
          </cell>
          <cell r="M3118">
            <v>2024.62</v>
          </cell>
        </row>
        <row r="3119">
          <cell r="A3119" t="str">
            <v>36694801971</v>
          </cell>
          <cell r="B3119" t="str">
            <v>ESD</v>
          </cell>
          <cell r="C3119" t="str">
            <v>0000898</v>
          </cell>
          <cell r="D3119">
            <v>1010300</v>
          </cell>
          <cell r="E3119" t="str">
            <v>D</v>
          </cell>
          <cell r="F3119">
            <v>366</v>
          </cell>
          <cell r="G3119">
            <v>9480</v>
          </cell>
          <cell r="H3119">
            <v>9480</v>
          </cell>
          <cell r="I3119" t="str">
            <v>Ft. Worth Network - Attachment, Foreign Vault</v>
          </cell>
          <cell r="J3119">
            <v>1971</v>
          </cell>
          <cell r="K3119">
            <v>8115.64</v>
          </cell>
          <cell r="L3119">
            <v>3</v>
          </cell>
          <cell r="M3119">
            <v>2705.21</v>
          </cell>
        </row>
        <row r="3120">
          <cell r="A3120" t="str">
            <v>36694801972</v>
          </cell>
          <cell r="B3120" t="str">
            <v>ESD</v>
          </cell>
          <cell r="C3120" t="str">
            <v>0000898</v>
          </cell>
          <cell r="D3120">
            <v>1010300</v>
          </cell>
          <cell r="E3120" t="str">
            <v>D</v>
          </cell>
          <cell r="F3120">
            <v>366</v>
          </cell>
          <cell r="G3120">
            <v>9480</v>
          </cell>
          <cell r="H3120">
            <v>9480</v>
          </cell>
          <cell r="I3120" t="str">
            <v>Ft. Worth Network - Attachment, Foreign Vault</v>
          </cell>
          <cell r="J3120">
            <v>1972</v>
          </cell>
          <cell r="K3120">
            <v>2173.7399999999998</v>
          </cell>
          <cell r="L3120">
            <v>1</v>
          </cell>
          <cell r="M3120">
            <v>2173.7399999999998</v>
          </cell>
        </row>
        <row r="3121">
          <cell r="A3121" t="str">
            <v>36694801973</v>
          </cell>
          <cell r="B3121" t="str">
            <v>ESD</v>
          </cell>
          <cell r="C3121" t="str">
            <v>0000898</v>
          </cell>
          <cell r="D3121">
            <v>1010300</v>
          </cell>
          <cell r="E3121" t="str">
            <v>D</v>
          </cell>
          <cell r="F3121">
            <v>366</v>
          </cell>
          <cell r="G3121">
            <v>9480</v>
          </cell>
          <cell r="H3121">
            <v>9480</v>
          </cell>
          <cell r="I3121" t="str">
            <v>Ft. Worth Network - Attachment, Foreign Vault</v>
          </cell>
          <cell r="J3121">
            <v>1973</v>
          </cell>
          <cell r="K3121">
            <v>31057.3</v>
          </cell>
          <cell r="L3121">
            <v>9</v>
          </cell>
          <cell r="M3121">
            <v>3450.81</v>
          </cell>
        </row>
        <row r="3122">
          <cell r="A3122" t="str">
            <v>36694801974</v>
          </cell>
          <cell r="B3122" t="str">
            <v>ESD</v>
          </cell>
          <cell r="C3122" t="str">
            <v>0000898</v>
          </cell>
          <cell r="D3122">
            <v>1010300</v>
          </cell>
          <cell r="E3122" t="str">
            <v>D</v>
          </cell>
          <cell r="F3122">
            <v>366</v>
          </cell>
          <cell r="G3122">
            <v>9480</v>
          </cell>
          <cell r="H3122">
            <v>9480</v>
          </cell>
          <cell r="I3122" t="str">
            <v>Ft. Worth Network - Attachment, Foreign Vault</v>
          </cell>
          <cell r="J3122">
            <v>1974</v>
          </cell>
          <cell r="K3122">
            <v>6386.44</v>
          </cell>
          <cell r="L3122">
            <v>1</v>
          </cell>
          <cell r="M3122">
            <v>6386.44</v>
          </cell>
        </row>
        <row r="3123">
          <cell r="A3123" t="str">
            <v>36694801975</v>
          </cell>
          <cell r="B3123" t="str">
            <v>ESD</v>
          </cell>
          <cell r="C3123" t="str">
            <v>0000898</v>
          </cell>
          <cell r="D3123">
            <v>1010300</v>
          </cell>
          <cell r="E3123" t="str">
            <v>D</v>
          </cell>
          <cell r="F3123">
            <v>366</v>
          </cell>
          <cell r="G3123">
            <v>9480</v>
          </cell>
          <cell r="H3123">
            <v>9480</v>
          </cell>
          <cell r="I3123" t="str">
            <v>Ft. Worth Network - Attachment, Foreign Vault</v>
          </cell>
          <cell r="J3123">
            <v>1975</v>
          </cell>
          <cell r="K3123">
            <v>6215.69</v>
          </cell>
          <cell r="L3123">
            <v>1</v>
          </cell>
          <cell r="M3123">
            <v>6215.69</v>
          </cell>
        </row>
        <row r="3124">
          <cell r="A3124" t="str">
            <v>36694801977</v>
          </cell>
          <cell r="B3124" t="str">
            <v>ESD</v>
          </cell>
          <cell r="C3124" t="str">
            <v>0000898</v>
          </cell>
          <cell r="D3124">
            <v>1010300</v>
          </cell>
          <cell r="E3124" t="str">
            <v>D</v>
          </cell>
          <cell r="F3124">
            <v>366</v>
          </cell>
          <cell r="G3124">
            <v>9480</v>
          </cell>
          <cell r="H3124">
            <v>9480</v>
          </cell>
          <cell r="I3124" t="str">
            <v>Ft. Worth Network - Attachment, Foreign Vault</v>
          </cell>
          <cell r="J3124">
            <v>1977</v>
          </cell>
          <cell r="K3124">
            <v>24976.12</v>
          </cell>
          <cell r="L3124">
            <v>3</v>
          </cell>
          <cell r="M3124">
            <v>8325.3700000000008</v>
          </cell>
        </row>
        <row r="3125">
          <cell r="A3125" t="str">
            <v>36694801978</v>
          </cell>
          <cell r="B3125" t="str">
            <v>ESD</v>
          </cell>
          <cell r="C3125" t="str">
            <v>0000898</v>
          </cell>
          <cell r="D3125">
            <v>1010300</v>
          </cell>
          <cell r="E3125" t="str">
            <v>D</v>
          </cell>
          <cell r="F3125">
            <v>366</v>
          </cell>
          <cell r="G3125">
            <v>9480</v>
          </cell>
          <cell r="H3125">
            <v>9480</v>
          </cell>
          <cell r="I3125" t="str">
            <v>Ft. Worth Network - Attachment, Foreign Vault</v>
          </cell>
          <cell r="J3125">
            <v>1978</v>
          </cell>
          <cell r="K3125">
            <v>16963.599999999999</v>
          </cell>
          <cell r="L3125">
            <v>2</v>
          </cell>
          <cell r="M3125">
            <v>8481.7999999999993</v>
          </cell>
        </row>
        <row r="3126">
          <cell r="A3126" t="str">
            <v>36694801980</v>
          </cell>
          <cell r="B3126" t="str">
            <v>ESD</v>
          </cell>
          <cell r="C3126" t="str">
            <v>0000898</v>
          </cell>
          <cell r="D3126">
            <v>1010300</v>
          </cell>
          <cell r="E3126" t="str">
            <v>D</v>
          </cell>
          <cell r="F3126">
            <v>366</v>
          </cell>
          <cell r="G3126">
            <v>9480</v>
          </cell>
          <cell r="H3126">
            <v>9480</v>
          </cell>
          <cell r="I3126" t="str">
            <v>Ft. Worth Network - Attachment, Foreign Vault</v>
          </cell>
          <cell r="J3126">
            <v>1980</v>
          </cell>
          <cell r="K3126">
            <v>24848.75</v>
          </cell>
          <cell r="L3126">
            <v>3</v>
          </cell>
          <cell r="M3126">
            <v>8282.92</v>
          </cell>
        </row>
        <row r="3127">
          <cell r="A3127" t="str">
            <v>36694801981</v>
          </cell>
          <cell r="B3127" t="str">
            <v>ESD</v>
          </cell>
          <cell r="C3127" t="str">
            <v>0000898</v>
          </cell>
          <cell r="D3127">
            <v>1010300</v>
          </cell>
          <cell r="E3127" t="str">
            <v>D</v>
          </cell>
          <cell r="F3127">
            <v>366</v>
          </cell>
          <cell r="G3127">
            <v>9480</v>
          </cell>
          <cell r="H3127">
            <v>9480</v>
          </cell>
          <cell r="I3127" t="str">
            <v>Ft. Worth Network - Attachment, Foreign Vault</v>
          </cell>
          <cell r="J3127">
            <v>1981</v>
          </cell>
          <cell r="K3127">
            <v>44636.11</v>
          </cell>
          <cell r="L3127">
            <v>8</v>
          </cell>
          <cell r="M3127">
            <v>5579.51</v>
          </cell>
        </row>
        <row r="3128">
          <cell r="A3128" t="str">
            <v>36694801983</v>
          </cell>
          <cell r="B3128" t="str">
            <v>ESD</v>
          </cell>
          <cell r="C3128" t="str">
            <v>0000898</v>
          </cell>
          <cell r="D3128">
            <v>1010300</v>
          </cell>
          <cell r="E3128" t="str">
            <v>D</v>
          </cell>
          <cell r="F3128">
            <v>366</v>
          </cell>
          <cell r="G3128">
            <v>9480</v>
          </cell>
          <cell r="H3128">
            <v>9480</v>
          </cell>
          <cell r="I3128" t="str">
            <v>Ft. Worth Network - Attachment, Foreign Vault</v>
          </cell>
          <cell r="J3128">
            <v>1983</v>
          </cell>
          <cell r="K3128">
            <v>52801.21</v>
          </cell>
          <cell r="L3128">
            <v>4</v>
          </cell>
          <cell r="M3128">
            <v>13200.3</v>
          </cell>
        </row>
        <row r="3129">
          <cell r="A3129" t="str">
            <v>36694801984</v>
          </cell>
          <cell r="B3129" t="str">
            <v>ESD</v>
          </cell>
          <cell r="C3129" t="str">
            <v>0000898</v>
          </cell>
          <cell r="D3129">
            <v>1010300</v>
          </cell>
          <cell r="E3129" t="str">
            <v>D</v>
          </cell>
          <cell r="F3129">
            <v>366</v>
          </cell>
          <cell r="G3129">
            <v>9480</v>
          </cell>
          <cell r="H3129">
            <v>9480</v>
          </cell>
          <cell r="I3129" t="str">
            <v>Ft. Worth Network - Attachment, Foreign Vault</v>
          </cell>
          <cell r="J3129">
            <v>1984</v>
          </cell>
          <cell r="K3129">
            <v>2438.81</v>
          </cell>
          <cell r="L3129">
            <v>1</v>
          </cell>
          <cell r="M3129">
            <v>2438.81</v>
          </cell>
        </row>
        <row r="3130">
          <cell r="A3130" t="str">
            <v>36694801985</v>
          </cell>
          <cell r="B3130" t="str">
            <v>ESD</v>
          </cell>
          <cell r="C3130" t="str">
            <v>0000898</v>
          </cell>
          <cell r="D3130">
            <v>1010300</v>
          </cell>
          <cell r="E3130" t="str">
            <v>D</v>
          </cell>
          <cell r="F3130">
            <v>366</v>
          </cell>
          <cell r="G3130">
            <v>9480</v>
          </cell>
          <cell r="H3130">
            <v>9480</v>
          </cell>
          <cell r="I3130" t="str">
            <v>Ft. Worth Network - Attachment, Foreign Vault</v>
          </cell>
          <cell r="J3130">
            <v>1985</v>
          </cell>
          <cell r="K3130">
            <v>18062.240000000002</v>
          </cell>
          <cell r="L3130">
            <v>2</v>
          </cell>
          <cell r="M3130">
            <v>9031.1200000000008</v>
          </cell>
        </row>
        <row r="3131">
          <cell r="A3131" t="str">
            <v>36694801989</v>
          </cell>
          <cell r="B3131" t="str">
            <v>ESD</v>
          </cell>
          <cell r="C3131" t="str">
            <v>0000898</v>
          </cell>
          <cell r="D3131">
            <v>1010300</v>
          </cell>
          <cell r="E3131" t="str">
            <v>D</v>
          </cell>
          <cell r="F3131">
            <v>366</v>
          </cell>
          <cell r="G3131">
            <v>9480</v>
          </cell>
          <cell r="H3131">
            <v>9480</v>
          </cell>
          <cell r="I3131" t="str">
            <v>Ft. Worth Network - Attachment, Foreign Vault</v>
          </cell>
          <cell r="J3131">
            <v>1989</v>
          </cell>
          <cell r="K3131">
            <v>22012.44</v>
          </cell>
          <cell r="L3131">
            <v>3</v>
          </cell>
          <cell r="M3131">
            <v>7337.48</v>
          </cell>
        </row>
        <row r="3132">
          <cell r="A3132" t="str">
            <v>36694801991</v>
          </cell>
          <cell r="B3132" t="str">
            <v>ESD</v>
          </cell>
          <cell r="C3132" t="str">
            <v>0000898</v>
          </cell>
          <cell r="D3132">
            <v>1010300</v>
          </cell>
          <cell r="E3132" t="str">
            <v>D</v>
          </cell>
          <cell r="F3132">
            <v>366</v>
          </cell>
          <cell r="G3132">
            <v>9480</v>
          </cell>
          <cell r="H3132">
            <v>9480</v>
          </cell>
          <cell r="I3132" t="str">
            <v>Ft. Worth Network - Attachment, Foreign Vault</v>
          </cell>
          <cell r="J3132">
            <v>1991</v>
          </cell>
          <cell r="K3132">
            <v>67591.360000000001</v>
          </cell>
          <cell r="L3132">
            <v>1</v>
          </cell>
          <cell r="M3132">
            <v>67591.360000000001</v>
          </cell>
        </row>
        <row r="3133">
          <cell r="A3133" t="str">
            <v>36694801993</v>
          </cell>
          <cell r="B3133" t="str">
            <v>ESD</v>
          </cell>
          <cell r="C3133" t="str">
            <v>0000898</v>
          </cell>
          <cell r="D3133">
            <v>1010300</v>
          </cell>
          <cell r="E3133" t="str">
            <v>D</v>
          </cell>
          <cell r="F3133">
            <v>366</v>
          </cell>
          <cell r="G3133">
            <v>9480</v>
          </cell>
          <cell r="H3133">
            <v>9480</v>
          </cell>
          <cell r="I3133" t="str">
            <v>Ft. Worth Network - Attachment, Foreign Vault</v>
          </cell>
          <cell r="J3133">
            <v>1993</v>
          </cell>
          <cell r="K3133">
            <v>16907.96</v>
          </cell>
          <cell r="L3133">
            <v>1</v>
          </cell>
          <cell r="M3133">
            <v>16907.96</v>
          </cell>
        </row>
        <row r="3134">
          <cell r="A3134" t="str">
            <v>36694801997</v>
          </cell>
          <cell r="B3134" t="str">
            <v>ESD</v>
          </cell>
          <cell r="C3134" t="str">
            <v>0000898</v>
          </cell>
          <cell r="D3134">
            <v>1010300</v>
          </cell>
          <cell r="E3134" t="str">
            <v>D</v>
          </cell>
          <cell r="F3134">
            <v>366</v>
          </cell>
          <cell r="G3134">
            <v>9480</v>
          </cell>
          <cell r="H3134">
            <v>9480</v>
          </cell>
          <cell r="I3134" t="str">
            <v>Ft. Worth Network - Attachment, Foreign Vault</v>
          </cell>
          <cell r="J3134">
            <v>1997</v>
          </cell>
          <cell r="K3134">
            <v>218393.71</v>
          </cell>
          <cell r="L3134">
            <v>6</v>
          </cell>
          <cell r="M3134">
            <v>36398.949999999997</v>
          </cell>
        </row>
        <row r="3135">
          <cell r="A3135" t="str">
            <v>36699961996</v>
          </cell>
          <cell r="B3135" t="str">
            <v>ESD</v>
          </cell>
          <cell r="C3135" t="str">
            <v>0000898</v>
          </cell>
          <cell r="D3135">
            <v>1010300</v>
          </cell>
          <cell r="E3135" t="str">
            <v>D</v>
          </cell>
          <cell r="F3135">
            <v>366</v>
          </cell>
          <cell r="G3135">
            <v>9996</v>
          </cell>
          <cell r="H3135">
            <v>9996</v>
          </cell>
          <cell r="I3135" t="str">
            <v>UNCLASSIFIED FOR CONVERSION</v>
          </cell>
          <cell r="J3135">
            <v>1996</v>
          </cell>
          <cell r="K3135">
            <v>6395.02</v>
          </cell>
          <cell r="L3135">
            <v>3</v>
          </cell>
          <cell r="M3135">
            <v>2131.67</v>
          </cell>
        </row>
        <row r="3136">
          <cell r="A3136" t="str">
            <v>36699961997</v>
          </cell>
          <cell r="B3136" t="str">
            <v>ESD</v>
          </cell>
          <cell r="C3136" t="str">
            <v>0000898</v>
          </cell>
          <cell r="D3136">
            <v>1010300</v>
          </cell>
          <cell r="E3136" t="str">
            <v>D</v>
          </cell>
          <cell r="F3136">
            <v>366</v>
          </cell>
          <cell r="G3136">
            <v>9996</v>
          </cell>
          <cell r="H3136">
            <v>9996</v>
          </cell>
          <cell r="I3136" t="str">
            <v>UNCLASSIFIED FOR CONVERSION</v>
          </cell>
          <cell r="J3136">
            <v>1997</v>
          </cell>
          <cell r="K3136">
            <v>181023.45</v>
          </cell>
          <cell r="L3136">
            <v>36</v>
          </cell>
          <cell r="M3136">
            <v>5028.43</v>
          </cell>
        </row>
        <row r="3137">
          <cell r="A3137" t="str">
            <v>36699961998</v>
          </cell>
          <cell r="B3137" t="str">
            <v>ESD</v>
          </cell>
          <cell r="C3137" t="str">
            <v>0000898</v>
          </cell>
          <cell r="D3137">
            <v>1010300</v>
          </cell>
          <cell r="E3137" t="str">
            <v>D</v>
          </cell>
          <cell r="F3137">
            <v>366</v>
          </cell>
          <cell r="G3137">
            <v>9996</v>
          </cell>
          <cell r="H3137">
            <v>9996</v>
          </cell>
          <cell r="I3137" t="str">
            <v>UNCLASSIFIED FOR CONVERSION</v>
          </cell>
          <cell r="J3137">
            <v>1998</v>
          </cell>
          <cell r="K3137">
            <v>1156371.43</v>
          </cell>
          <cell r="L3137">
            <v>48</v>
          </cell>
          <cell r="M3137">
            <v>24091.07</v>
          </cell>
        </row>
        <row r="3138">
          <cell r="A3138" t="str">
            <v>36699961999</v>
          </cell>
          <cell r="B3138" t="str">
            <v>ESD</v>
          </cell>
          <cell r="C3138" t="str">
            <v>0000898</v>
          </cell>
          <cell r="D3138">
            <v>1010300</v>
          </cell>
          <cell r="E3138" t="str">
            <v>D</v>
          </cell>
          <cell r="F3138">
            <v>366</v>
          </cell>
          <cell r="G3138">
            <v>9996</v>
          </cell>
          <cell r="H3138">
            <v>9996</v>
          </cell>
          <cell r="I3138" t="str">
            <v>UNCLASSIFIED FOR CONVERSION</v>
          </cell>
          <cell r="J3138">
            <v>1999</v>
          </cell>
          <cell r="K3138">
            <v>2282980.31</v>
          </cell>
          <cell r="L3138">
            <v>99</v>
          </cell>
          <cell r="M3138">
            <v>23060.41</v>
          </cell>
        </row>
        <row r="3139">
          <cell r="A3139" t="str">
            <v>36699962000</v>
          </cell>
          <cell r="B3139" t="str">
            <v>ESD</v>
          </cell>
          <cell r="C3139" t="str">
            <v>0000898</v>
          </cell>
          <cell r="D3139">
            <v>1010300</v>
          </cell>
          <cell r="E3139" t="str">
            <v>D</v>
          </cell>
          <cell r="F3139">
            <v>366</v>
          </cell>
          <cell r="G3139">
            <v>9996</v>
          </cell>
          <cell r="H3139">
            <v>9996</v>
          </cell>
          <cell r="I3139" t="str">
            <v>UNCLASSIFIED FOR CONVERSION</v>
          </cell>
          <cell r="J3139">
            <v>2000</v>
          </cell>
          <cell r="K3139">
            <v>625225.56000000006</v>
          </cell>
          <cell r="L3139">
            <v>33</v>
          </cell>
          <cell r="M3139">
            <v>18946.23</v>
          </cell>
        </row>
        <row r="3140">
          <cell r="A3140" t="str">
            <v>36699962001</v>
          </cell>
          <cell r="B3140" t="str">
            <v>ESD</v>
          </cell>
          <cell r="C3140" t="str">
            <v>0000898</v>
          </cell>
          <cell r="D3140">
            <v>1010300</v>
          </cell>
          <cell r="E3140" t="str">
            <v>D</v>
          </cell>
          <cell r="F3140">
            <v>366</v>
          </cell>
          <cell r="G3140">
            <v>9996</v>
          </cell>
          <cell r="H3140">
            <v>9996</v>
          </cell>
          <cell r="I3140" t="str">
            <v>UNCLASSIFIED FOR CONVERSION</v>
          </cell>
          <cell r="J3140">
            <v>2001</v>
          </cell>
          <cell r="K3140">
            <v>46477.73</v>
          </cell>
          <cell r="L3140">
            <v>0</v>
          </cell>
          <cell r="M3140" t="e">
            <v>#DIV/0!</v>
          </cell>
        </row>
        <row r="3141">
          <cell r="A3141" t="str">
            <v>36699962002</v>
          </cell>
          <cell r="B3141" t="str">
            <v>ESD</v>
          </cell>
          <cell r="C3141" t="str">
            <v>0000898</v>
          </cell>
          <cell r="D3141">
            <v>1010300</v>
          </cell>
          <cell r="E3141" t="str">
            <v>D</v>
          </cell>
          <cell r="F3141">
            <v>366</v>
          </cell>
          <cell r="G3141">
            <v>9996</v>
          </cell>
          <cell r="H3141">
            <v>9996</v>
          </cell>
          <cell r="I3141" t="str">
            <v>UNCLASSIFIED FOR CONVERSION</v>
          </cell>
          <cell r="J3141">
            <v>2002</v>
          </cell>
          <cell r="K3141">
            <v>2590.7600000000002</v>
          </cell>
          <cell r="L3141">
            <v>1</v>
          </cell>
          <cell r="M3141">
            <v>2590.7600000000002</v>
          </cell>
        </row>
        <row r="3142">
          <cell r="A3142" t="str">
            <v>36699962005</v>
          </cell>
          <cell r="B3142" t="str">
            <v>ESD</v>
          </cell>
          <cell r="C3142" t="str">
            <v>0000898</v>
          </cell>
          <cell r="D3142">
            <v>1010300</v>
          </cell>
          <cell r="E3142" t="str">
            <v>D</v>
          </cell>
          <cell r="F3142">
            <v>366</v>
          </cell>
          <cell r="G3142">
            <v>9996</v>
          </cell>
          <cell r="H3142">
            <v>9996</v>
          </cell>
          <cell r="I3142" t="str">
            <v>UNCLASSIFIED FOR CONVERSION</v>
          </cell>
          <cell r="J3142">
            <v>2005</v>
          </cell>
          <cell r="K3142">
            <v>27201.49</v>
          </cell>
          <cell r="L3142">
            <v>5</v>
          </cell>
          <cell r="M3142">
            <v>5440.3</v>
          </cell>
        </row>
        <row r="3143">
          <cell r="A3143" t="str">
            <v>36699962008</v>
          </cell>
          <cell r="B3143" t="str">
            <v>ESD</v>
          </cell>
          <cell r="C3143" t="str">
            <v>0000898</v>
          </cell>
          <cell r="D3143">
            <v>1010300</v>
          </cell>
          <cell r="E3143" t="str">
            <v>D</v>
          </cell>
          <cell r="F3143">
            <v>366</v>
          </cell>
          <cell r="G3143">
            <v>9996</v>
          </cell>
          <cell r="H3143">
            <v>9996</v>
          </cell>
          <cell r="I3143" t="str">
            <v>UNCLASSIFIED FOR CONVERSION</v>
          </cell>
          <cell r="J3143">
            <v>2008</v>
          </cell>
          <cell r="K3143">
            <v>0.59</v>
          </cell>
          <cell r="L3143">
            <v>0</v>
          </cell>
          <cell r="M3143" t="e">
            <v>#DIV/0!</v>
          </cell>
        </row>
        <row r="3144">
          <cell r="A3144" t="str">
            <v>367101908</v>
          </cell>
          <cell r="B3144" t="str">
            <v>ESD</v>
          </cell>
          <cell r="C3144" t="str">
            <v>0000898</v>
          </cell>
          <cell r="D3144">
            <v>1010300</v>
          </cell>
          <cell r="E3144" t="str">
            <v>D</v>
          </cell>
          <cell r="F3144">
            <v>367</v>
          </cell>
          <cell r="G3144" t="str">
            <v>0010</v>
          </cell>
          <cell r="H3144">
            <v>10</v>
          </cell>
          <cell r="I3144" t="str">
            <v>CONDUCTOR, COPPER, LESS THEN 2/0</v>
          </cell>
          <cell r="J3144">
            <v>1908</v>
          </cell>
          <cell r="K3144">
            <v>54.39</v>
          </cell>
          <cell r="L3144">
            <v>963</v>
          </cell>
          <cell r="M3144">
            <v>0.06</v>
          </cell>
        </row>
        <row r="3145">
          <cell r="A3145" t="str">
            <v>367101965</v>
          </cell>
          <cell r="B3145" t="str">
            <v>ESD</v>
          </cell>
          <cell r="C3145" t="str">
            <v>0000898</v>
          </cell>
          <cell r="D3145">
            <v>1010300</v>
          </cell>
          <cell r="E3145" t="str">
            <v>D</v>
          </cell>
          <cell r="F3145">
            <v>367</v>
          </cell>
          <cell r="G3145" t="str">
            <v>0010</v>
          </cell>
          <cell r="H3145">
            <v>10</v>
          </cell>
          <cell r="I3145" t="str">
            <v>CONDUCTOR, COPPER, LESS THEN 2/0</v>
          </cell>
          <cell r="J3145">
            <v>1965</v>
          </cell>
          <cell r="K3145">
            <v>136125.92000000001</v>
          </cell>
          <cell r="L3145">
            <v>178373</v>
          </cell>
          <cell r="M3145">
            <v>0.76</v>
          </cell>
        </row>
        <row r="3146">
          <cell r="A3146" t="str">
            <v>367101966</v>
          </cell>
          <cell r="B3146" t="str">
            <v>ESD</v>
          </cell>
          <cell r="C3146" t="str">
            <v>0000898</v>
          </cell>
          <cell r="D3146">
            <v>1010300</v>
          </cell>
          <cell r="E3146" t="str">
            <v>D</v>
          </cell>
          <cell r="F3146">
            <v>367</v>
          </cell>
          <cell r="G3146" t="str">
            <v>0010</v>
          </cell>
          <cell r="H3146">
            <v>10</v>
          </cell>
          <cell r="I3146" t="str">
            <v>CONDUCTOR, COPPER, LESS THEN 2/0</v>
          </cell>
          <cell r="J3146">
            <v>1966</v>
          </cell>
          <cell r="K3146">
            <v>177884.4</v>
          </cell>
          <cell r="L3146">
            <v>103557</v>
          </cell>
          <cell r="M3146">
            <v>1.72</v>
          </cell>
        </row>
        <row r="3147">
          <cell r="A3147" t="str">
            <v>367101967</v>
          </cell>
          <cell r="B3147" t="str">
            <v>ESD</v>
          </cell>
          <cell r="C3147" t="str">
            <v>0000898</v>
          </cell>
          <cell r="D3147">
            <v>1010300</v>
          </cell>
          <cell r="E3147" t="str">
            <v>D</v>
          </cell>
          <cell r="F3147">
            <v>367</v>
          </cell>
          <cell r="G3147" t="str">
            <v>0010</v>
          </cell>
          <cell r="H3147">
            <v>10</v>
          </cell>
          <cell r="I3147" t="str">
            <v>CONDUCTOR, COPPER, LESS THEN 2/0</v>
          </cell>
          <cell r="J3147">
            <v>1967</v>
          </cell>
          <cell r="K3147">
            <v>303499.64</v>
          </cell>
          <cell r="L3147">
            <v>187525</v>
          </cell>
          <cell r="M3147">
            <v>1.62</v>
          </cell>
        </row>
        <row r="3148">
          <cell r="A3148" t="str">
            <v>367101968</v>
          </cell>
          <cell r="B3148" t="str">
            <v>ESD</v>
          </cell>
          <cell r="C3148" t="str">
            <v>0000898</v>
          </cell>
          <cell r="D3148">
            <v>1010300</v>
          </cell>
          <cell r="E3148" t="str">
            <v>D</v>
          </cell>
          <cell r="F3148">
            <v>367</v>
          </cell>
          <cell r="G3148" t="str">
            <v>0010</v>
          </cell>
          <cell r="H3148">
            <v>10</v>
          </cell>
          <cell r="I3148" t="str">
            <v>CONDUCTOR, COPPER, LESS THEN 2/0</v>
          </cell>
          <cell r="J3148">
            <v>1968</v>
          </cell>
          <cell r="K3148">
            <v>574538.73</v>
          </cell>
          <cell r="L3148">
            <v>310767</v>
          </cell>
          <cell r="M3148">
            <v>1.85</v>
          </cell>
        </row>
        <row r="3149">
          <cell r="A3149" t="str">
            <v>367101969</v>
          </cell>
          <cell r="B3149" t="str">
            <v>ESD</v>
          </cell>
          <cell r="C3149" t="str">
            <v>0000898</v>
          </cell>
          <cell r="D3149">
            <v>1010300</v>
          </cell>
          <cell r="E3149" t="str">
            <v>D</v>
          </cell>
          <cell r="F3149">
            <v>367</v>
          </cell>
          <cell r="G3149" t="str">
            <v>0010</v>
          </cell>
          <cell r="H3149">
            <v>10</v>
          </cell>
          <cell r="I3149" t="str">
            <v>CONDUCTOR, COPPER, LESS THEN 2/0</v>
          </cell>
          <cell r="J3149">
            <v>1969</v>
          </cell>
          <cell r="K3149">
            <v>411193.96</v>
          </cell>
          <cell r="L3149">
            <v>231342</v>
          </cell>
          <cell r="M3149">
            <v>1.78</v>
          </cell>
        </row>
        <row r="3150">
          <cell r="A3150" t="str">
            <v>367101970</v>
          </cell>
          <cell r="B3150" t="str">
            <v>ESD</v>
          </cell>
          <cell r="C3150" t="str">
            <v>0000898</v>
          </cell>
          <cell r="D3150">
            <v>1010300</v>
          </cell>
          <cell r="E3150" t="str">
            <v>D</v>
          </cell>
          <cell r="F3150">
            <v>367</v>
          </cell>
          <cell r="G3150" t="str">
            <v>0010</v>
          </cell>
          <cell r="H3150">
            <v>10</v>
          </cell>
          <cell r="I3150" t="str">
            <v>CONDUCTOR, COPPER, LESS THEN 2/0</v>
          </cell>
          <cell r="J3150">
            <v>1970</v>
          </cell>
          <cell r="K3150">
            <v>187175.28</v>
          </cell>
          <cell r="L3150">
            <v>127699</v>
          </cell>
          <cell r="M3150">
            <v>1.47</v>
          </cell>
        </row>
        <row r="3151">
          <cell r="A3151" t="str">
            <v>367101971</v>
          </cell>
          <cell r="B3151" t="str">
            <v>ESD</v>
          </cell>
          <cell r="C3151" t="str">
            <v>0000898</v>
          </cell>
          <cell r="D3151">
            <v>1010300</v>
          </cell>
          <cell r="E3151" t="str">
            <v>D</v>
          </cell>
          <cell r="F3151">
            <v>367</v>
          </cell>
          <cell r="G3151" t="str">
            <v>0010</v>
          </cell>
          <cell r="H3151">
            <v>10</v>
          </cell>
          <cell r="I3151" t="str">
            <v>CONDUCTOR, COPPER, LESS THEN 2/0</v>
          </cell>
          <cell r="J3151">
            <v>1971</v>
          </cell>
          <cell r="K3151">
            <v>183883.54</v>
          </cell>
          <cell r="L3151">
            <v>123488</v>
          </cell>
          <cell r="M3151">
            <v>1.49</v>
          </cell>
        </row>
        <row r="3152">
          <cell r="A3152" t="str">
            <v>367101972</v>
          </cell>
          <cell r="B3152" t="str">
            <v>ESD</v>
          </cell>
          <cell r="C3152" t="str">
            <v>0000898</v>
          </cell>
          <cell r="D3152">
            <v>1010300</v>
          </cell>
          <cell r="E3152" t="str">
            <v>D</v>
          </cell>
          <cell r="F3152">
            <v>367</v>
          </cell>
          <cell r="G3152" t="str">
            <v>0010</v>
          </cell>
          <cell r="H3152">
            <v>10</v>
          </cell>
          <cell r="I3152" t="str">
            <v>CONDUCTOR, COPPER, LESS THEN 2/0</v>
          </cell>
          <cell r="J3152">
            <v>1972</v>
          </cell>
          <cell r="K3152">
            <v>539228.15</v>
          </cell>
          <cell r="L3152">
            <v>351434</v>
          </cell>
          <cell r="M3152">
            <v>1.53</v>
          </cell>
        </row>
        <row r="3153">
          <cell r="A3153" t="str">
            <v>367101973</v>
          </cell>
          <cell r="B3153" t="str">
            <v>ESD</v>
          </cell>
          <cell r="C3153" t="str">
            <v>0000898</v>
          </cell>
          <cell r="D3153">
            <v>1010300</v>
          </cell>
          <cell r="E3153" t="str">
            <v>D</v>
          </cell>
          <cell r="F3153">
            <v>367</v>
          </cell>
          <cell r="G3153" t="str">
            <v>0010</v>
          </cell>
          <cell r="H3153">
            <v>10</v>
          </cell>
          <cell r="I3153" t="str">
            <v>CONDUCTOR, COPPER, LESS THEN 2/0</v>
          </cell>
          <cell r="J3153">
            <v>1973</v>
          </cell>
          <cell r="K3153">
            <v>72661.89</v>
          </cell>
          <cell r="L3153">
            <v>43388</v>
          </cell>
          <cell r="M3153">
            <v>1.67</v>
          </cell>
        </row>
        <row r="3154">
          <cell r="A3154" t="str">
            <v>367101974</v>
          </cell>
          <cell r="B3154" t="str">
            <v>ESD</v>
          </cell>
          <cell r="C3154" t="str">
            <v>0000898</v>
          </cell>
          <cell r="D3154">
            <v>1010300</v>
          </cell>
          <cell r="E3154" t="str">
            <v>D</v>
          </cell>
          <cell r="F3154">
            <v>367</v>
          </cell>
          <cell r="G3154" t="str">
            <v>0010</v>
          </cell>
          <cell r="H3154">
            <v>10</v>
          </cell>
          <cell r="I3154" t="str">
            <v>CONDUCTOR, COPPER, LESS THEN 2/0</v>
          </cell>
          <cell r="J3154">
            <v>1974</v>
          </cell>
          <cell r="K3154">
            <v>27073.040000000001</v>
          </cell>
          <cell r="L3154">
            <v>13826</v>
          </cell>
          <cell r="M3154">
            <v>1.96</v>
          </cell>
        </row>
        <row r="3155">
          <cell r="A3155" t="str">
            <v>367101975</v>
          </cell>
          <cell r="B3155" t="str">
            <v>ESD</v>
          </cell>
          <cell r="C3155" t="str">
            <v>0000898</v>
          </cell>
          <cell r="D3155">
            <v>1010300</v>
          </cell>
          <cell r="E3155" t="str">
            <v>D</v>
          </cell>
          <cell r="F3155">
            <v>367</v>
          </cell>
          <cell r="G3155" t="str">
            <v>0010</v>
          </cell>
          <cell r="H3155">
            <v>10</v>
          </cell>
          <cell r="I3155" t="str">
            <v>CONDUCTOR, COPPER, LESS THEN 2/0</v>
          </cell>
          <cell r="J3155">
            <v>1975</v>
          </cell>
          <cell r="K3155">
            <v>14562.94</v>
          </cell>
          <cell r="L3155">
            <v>7852</v>
          </cell>
          <cell r="M3155">
            <v>1.85</v>
          </cell>
        </row>
        <row r="3156">
          <cell r="A3156" t="str">
            <v>367101976</v>
          </cell>
          <cell r="B3156" t="str">
            <v>ESD</v>
          </cell>
          <cell r="C3156" t="str">
            <v>0000898</v>
          </cell>
          <cell r="D3156">
            <v>1010300</v>
          </cell>
          <cell r="E3156" t="str">
            <v>D</v>
          </cell>
          <cell r="F3156">
            <v>367</v>
          </cell>
          <cell r="G3156" t="str">
            <v>0010</v>
          </cell>
          <cell r="H3156">
            <v>10</v>
          </cell>
          <cell r="I3156" t="str">
            <v>CONDUCTOR, COPPER, LESS THEN 2/0</v>
          </cell>
          <cell r="J3156">
            <v>1976</v>
          </cell>
          <cell r="K3156">
            <v>6225.73</v>
          </cell>
          <cell r="L3156">
            <v>2789</v>
          </cell>
          <cell r="M3156">
            <v>2.23</v>
          </cell>
        </row>
        <row r="3157">
          <cell r="A3157" t="str">
            <v>367101977</v>
          </cell>
          <cell r="B3157" t="str">
            <v>ESD</v>
          </cell>
          <cell r="C3157" t="str">
            <v>0000898</v>
          </cell>
          <cell r="D3157">
            <v>1010300</v>
          </cell>
          <cell r="E3157" t="str">
            <v>D</v>
          </cell>
          <cell r="F3157">
            <v>367</v>
          </cell>
          <cell r="G3157" t="str">
            <v>0010</v>
          </cell>
          <cell r="H3157">
            <v>10</v>
          </cell>
          <cell r="I3157" t="str">
            <v>CONDUCTOR, COPPER, LESS THEN 2/0</v>
          </cell>
          <cell r="J3157">
            <v>1977</v>
          </cell>
          <cell r="K3157">
            <v>12517.47</v>
          </cell>
          <cell r="L3157">
            <v>5665</v>
          </cell>
          <cell r="M3157">
            <v>2.21</v>
          </cell>
        </row>
        <row r="3158">
          <cell r="A3158" t="str">
            <v>367101978</v>
          </cell>
          <cell r="B3158" t="str">
            <v>ESD</v>
          </cell>
          <cell r="C3158" t="str">
            <v>0000898</v>
          </cell>
          <cell r="D3158">
            <v>1010300</v>
          </cell>
          <cell r="E3158" t="str">
            <v>D</v>
          </cell>
          <cell r="F3158">
            <v>367</v>
          </cell>
          <cell r="G3158" t="str">
            <v>0010</v>
          </cell>
          <cell r="H3158">
            <v>10</v>
          </cell>
          <cell r="I3158" t="str">
            <v>CONDUCTOR, COPPER, LESS THEN 2/0</v>
          </cell>
          <cell r="J3158">
            <v>1978</v>
          </cell>
          <cell r="K3158">
            <v>10426.969999999999</v>
          </cell>
          <cell r="L3158">
            <v>4609</v>
          </cell>
          <cell r="M3158">
            <v>2.2599999999999998</v>
          </cell>
        </row>
        <row r="3159">
          <cell r="A3159" t="str">
            <v>367101979</v>
          </cell>
          <cell r="B3159" t="str">
            <v>ESD</v>
          </cell>
          <cell r="C3159" t="str">
            <v>0000898</v>
          </cell>
          <cell r="D3159">
            <v>1010300</v>
          </cell>
          <cell r="E3159" t="str">
            <v>D</v>
          </cell>
          <cell r="F3159">
            <v>367</v>
          </cell>
          <cell r="G3159" t="str">
            <v>0010</v>
          </cell>
          <cell r="H3159">
            <v>10</v>
          </cell>
          <cell r="I3159" t="str">
            <v>CONDUCTOR, COPPER, LESS THEN 2/0</v>
          </cell>
          <cell r="J3159">
            <v>1979</v>
          </cell>
          <cell r="K3159">
            <v>17855.61</v>
          </cell>
          <cell r="L3159">
            <v>6523</v>
          </cell>
          <cell r="M3159">
            <v>2.74</v>
          </cell>
        </row>
        <row r="3160">
          <cell r="A3160" t="str">
            <v>367101980</v>
          </cell>
          <cell r="B3160" t="str">
            <v>ESD</v>
          </cell>
          <cell r="C3160" t="str">
            <v>0000898</v>
          </cell>
          <cell r="D3160">
            <v>1010300</v>
          </cell>
          <cell r="E3160" t="str">
            <v>D</v>
          </cell>
          <cell r="F3160">
            <v>367</v>
          </cell>
          <cell r="G3160" t="str">
            <v>0010</v>
          </cell>
          <cell r="H3160">
            <v>10</v>
          </cell>
          <cell r="I3160" t="str">
            <v>CONDUCTOR, COPPER, LESS THEN 2/0</v>
          </cell>
          <cell r="J3160">
            <v>1980</v>
          </cell>
          <cell r="K3160">
            <v>11405.84</v>
          </cell>
          <cell r="L3160">
            <v>3151</v>
          </cell>
          <cell r="M3160">
            <v>3.62</v>
          </cell>
        </row>
        <row r="3161">
          <cell r="A3161" t="str">
            <v>367101981</v>
          </cell>
          <cell r="B3161" t="str">
            <v>ESD</v>
          </cell>
          <cell r="C3161" t="str">
            <v>0000898</v>
          </cell>
          <cell r="D3161">
            <v>1010300</v>
          </cell>
          <cell r="E3161" t="str">
            <v>D</v>
          </cell>
          <cell r="F3161">
            <v>367</v>
          </cell>
          <cell r="G3161" t="str">
            <v>0010</v>
          </cell>
          <cell r="H3161">
            <v>10</v>
          </cell>
          <cell r="I3161" t="str">
            <v>CONDUCTOR, COPPER, LESS THEN 2/0</v>
          </cell>
          <cell r="J3161">
            <v>1981</v>
          </cell>
          <cell r="K3161">
            <v>12350.79</v>
          </cell>
          <cell r="L3161">
            <v>6248</v>
          </cell>
          <cell r="M3161">
            <v>1.98</v>
          </cell>
        </row>
        <row r="3162">
          <cell r="A3162" t="str">
            <v>367101982</v>
          </cell>
          <cell r="B3162" t="str">
            <v>ESD</v>
          </cell>
          <cell r="C3162" t="str">
            <v>0000898</v>
          </cell>
          <cell r="D3162">
            <v>1010300</v>
          </cell>
          <cell r="E3162" t="str">
            <v>D</v>
          </cell>
          <cell r="F3162">
            <v>367</v>
          </cell>
          <cell r="G3162" t="str">
            <v>0010</v>
          </cell>
          <cell r="H3162">
            <v>10</v>
          </cell>
          <cell r="I3162" t="str">
            <v>CONDUCTOR, COPPER, LESS THEN 2/0</v>
          </cell>
          <cell r="J3162">
            <v>1982</v>
          </cell>
          <cell r="K3162">
            <v>9141.49</v>
          </cell>
          <cell r="L3162">
            <v>4369</v>
          </cell>
          <cell r="M3162">
            <v>2.09</v>
          </cell>
        </row>
        <row r="3163">
          <cell r="A3163" t="str">
            <v>367101983</v>
          </cell>
          <cell r="B3163" t="str">
            <v>ESD</v>
          </cell>
          <cell r="C3163" t="str">
            <v>0000898</v>
          </cell>
          <cell r="D3163">
            <v>1010300</v>
          </cell>
          <cell r="E3163" t="str">
            <v>D</v>
          </cell>
          <cell r="F3163">
            <v>367</v>
          </cell>
          <cell r="G3163" t="str">
            <v>0010</v>
          </cell>
          <cell r="H3163">
            <v>10</v>
          </cell>
          <cell r="I3163" t="str">
            <v>CONDUCTOR, COPPER, LESS THEN 2/0</v>
          </cell>
          <cell r="J3163">
            <v>1983</v>
          </cell>
          <cell r="K3163">
            <v>14615.81</v>
          </cell>
          <cell r="L3163">
            <v>5858</v>
          </cell>
          <cell r="M3163">
            <v>2.5</v>
          </cell>
        </row>
        <row r="3164">
          <cell r="A3164" t="str">
            <v>367101984</v>
          </cell>
          <cell r="B3164" t="str">
            <v>ESD</v>
          </cell>
          <cell r="C3164" t="str">
            <v>0000898</v>
          </cell>
          <cell r="D3164">
            <v>1010300</v>
          </cell>
          <cell r="E3164" t="str">
            <v>D</v>
          </cell>
          <cell r="F3164">
            <v>367</v>
          </cell>
          <cell r="G3164" t="str">
            <v>0010</v>
          </cell>
          <cell r="H3164">
            <v>10</v>
          </cell>
          <cell r="I3164" t="str">
            <v>CONDUCTOR, COPPER, LESS THEN 2/0</v>
          </cell>
          <cell r="J3164">
            <v>1984</v>
          </cell>
          <cell r="K3164">
            <v>9508.7000000000007</v>
          </cell>
          <cell r="L3164">
            <v>6815</v>
          </cell>
          <cell r="M3164">
            <v>1.4</v>
          </cell>
        </row>
        <row r="3165">
          <cell r="A3165" t="str">
            <v>367101985</v>
          </cell>
          <cell r="B3165" t="str">
            <v>ESD</v>
          </cell>
          <cell r="C3165" t="str">
            <v>0000898</v>
          </cell>
          <cell r="D3165">
            <v>1010300</v>
          </cell>
          <cell r="E3165" t="str">
            <v>D</v>
          </cell>
          <cell r="F3165">
            <v>367</v>
          </cell>
          <cell r="G3165" t="str">
            <v>0010</v>
          </cell>
          <cell r="H3165">
            <v>10</v>
          </cell>
          <cell r="I3165" t="str">
            <v>CONDUCTOR, COPPER, LESS THEN 2/0</v>
          </cell>
          <cell r="J3165">
            <v>1985</v>
          </cell>
          <cell r="K3165">
            <v>21300.720000000001</v>
          </cell>
          <cell r="L3165">
            <v>7057</v>
          </cell>
          <cell r="M3165">
            <v>3.02</v>
          </cell>
        </row>
        <row r="3166">
          <cell r="A3166" t="str">
            <v>367101986</v>
          </cell>
          <cell r="B3166" t="str">
            <v>ESD</v>
          </cell>
          <cell r="C3166" t="str">
            <v>0000898</v>
          </cell>
          <cell r="D3166">
            <v>1010300</v>
          </cell>
          <cell r="E3166" t="str">
            <v>D</v>
          </cell>
          <cell r="F3166">
            <v>367</v>
          </cell>
          <cell r="G3166" t="str">
            <v>0010</v>
          </cell>
          <cell r="H3166">
            <v>10</v>
          </cell>
          <cell r="I3166" t="str">
            <v>CONDUCTOR, COPPER, LESS THEN 2/0</v>
          </cell>
          <cell r="J3166">
            <v>1986</v>
          </cell>
          <cell r="K3166">
            <v>13320.63</v>
          </cell>
          <cell r="L3166">
            <v>6787</v>
          </cell>
          <cell r="M3166">
            <v>1.96</v>
          </cell>
        </row>
        <row r="3167">
          <cell r="A3167" t="str">
            <v>367101987</v>
          </cell>
          <cell r="B3167" t="str">
            <v>ESD</v>
          </cell>
          <cell r="C3167" t="str">
            <v>0000898</v>
          </cell>
          <cell r="D3167">
            <v>1010300</v>
          </cell>
          <cell r="E3167" t="str">
            <v>D</v>
          </cell>
          <cell r="F3167">
            <v>367</v>
          </cell>
          <cell r="G3167" t="str">
            <v>0010</v>
          </cell>
          <cell r="H3167">
            <v>10</v>
          </cell>
          <cell r="I3167" t="str">
            <v>CONDUCTOR, COPPER, LESS THEN 2/0</v>
          </cell>
          <cell r="J3167">
            <v>1987</v>
          </cell>
          <cell r="K3167">
            <v>14210.03</v>
          </cell>
          <cell r="L3167">
            <v>10496</v>
          </cell>
          <cell r="M3167">
            <v>1.35</v>
          </cell>
        </row>
        <row r="3168">
          <cell r="A3168" t="str">
            <v>367101988</v>
          </cell>
          <cell r="B3168" t="str">
            <v>ESD</v>
          </cell>
          <cell r="C3168" t="str">
            <v>0000898</v>
          </cell>
          <cell r="D3168">
            <v>1010300</v>
          </cell>
          <cell r="E3168" t="str">
            <v>D</v>
          </cell>
          <cell r="F3168">
            <v>367</v>
          </cell>
          <cell r="G3168" t="str">
            <v>0010</v>
          </cell>
          <cell r="H3168">
            <v>10</v>
          </cell>
          <cell r="I3168" t="str">
            <v>CONDUCTOR, COPPER, LESS THEN 2/0</v>
          </cell>
          <cell r="J3168">
            <v>1988</v>
          </cell>
          <cell r="K3168">
            <v>70944.78</v>
          </cell>
          <cell r="L3168">
            <v>8160</v>
          </cell>
          <cell r="M3168">
            <v>8.69</v>
          </cell>
        </row>
        <row r="3169">
          <cell r="A3169" t="str">
            <v>367101989</v>
          </cell>
          <cell r="B3169" t="str">
            <v>ESD</v>
          </cell>
          <cell r="C3169" t="str">
            <v>0000898</v>
          </cell>
          <cell r="D3169">
            <v>1010300</v>
          </cell>
          <cell r="E3169" t="str">
            <v>D</v>
          </cell>
          <cell r="F3169">
            <v>367</v>
          </cell>
          <cell r="G3169" t="str">
            <v>0010</v>
          </cell>
          <cell r="H3169">
            <v>10</v>
          </cell>
          <cell r="I3169" t="str">
            <v>CONDUCTOR, COPPER, LESS THEN 2/0</v>
          </cell>
          <cell r="J3169">
            <v>1989</v>
          </cell>
          <cell r="K3169">
            <v>43418.85</v>
          </cell>
          <cell r="L3169">
            <v>5417</v>
          </cell>
          <cell r="M3169">
            <v>8.02</v>
          </cell>
        </row>
        <row r="3170">
          <cell r="A3170" t="str">
            <v>367101990</v>
          </cell>
          <cell r="B3170" t="str">
            <v>ESD</v>
          </cell>
          <cell r="C3170" t="str">
            <v>0000898</v>
          </cell>
          <cell r="D3170">
            <v>1010300</v>
          </cell>
          <cell r="E3170" t="str">
            <v>D</v>
          </cell>
          <cell r="F3170">
            <v>367</v>
          </cell>
          <cell r="G3170" t="str">
            <v>0010</v>
          </cell>
          <cell r="H3170">
            <v>10</v>
          </cell>
          <cell r="I3170" t="str">
            <v>CONDUCTOR, COPPER, LESS THEN 2/0</v>
          </cell>
          <cell r="J3170">
            <v>1990</v>
          </cell>
          <cell r="K3170">
            <v>9013.2999999999993</v>
          </cell>
          <cell r="L3170">
            <v>1850</v>
          </cell>
          <cell r="M3170">
            <v>4.87</v>
          </cell>
        </row>
        <row r="3171">
          <cell r="A3171" t="str">
            <v>367101991</v>
          </cell>
          <cell r="B3171" t="str">
            <v>ESD</v>
          </cell>
          <cell r="C3171" t="str">
            <v>0000898</v>
          </cell>
          <cell r="D3171">
            <v>1010300</v>
          </cell>
          <cell r="E3171" t="str">
            <v>D</v>
          </cell>
          <cell r="F3171">
            <v>367</v>
          </cell>
          <cell r="G3171" t="str">
            <v>0010</v>
          </cell>
          <cell r="H3171">
            <v>10</v>
          </cell>
          <cell r="I3171" t="str">
            <v>CONDUCTOR, COPPER, LESS THEN 2/0</v>
          </cell>
          <cell r="J3171">
            <v>1991</v>
          </cell>
          <cell r="K3171">
            <v>80762.98</v>
          </cell>
          <cell r="L3171">
            <v>7749</v>
          </cell>
          <cell r="M3171">
            <v>10.42</v>
          </cell>
        </row>
        <row r="3172">
          <cell r="A3172" t="str">
            <v>367101992</v>
          </cell>
          <cell r="B3172" t="str">
            <v>ESD</v>
          </cell>
          <cell r="C3172" t="str">
            <v>0000898</v>
          </cell>
          <cell r="D3172">
            <v>1010300</v>
          </cell>
          <cell r="E3172" t="str">
            <v>D</v>
          </cell>
          <cell r="F3172">
            <v>367</v>
          </cell>
          <cell r="G3172" t="str">
            <v>0010</v>
          </cell>
          <cell r="H3172">
            <v>10</v>
          </cell>
          <cell r="I3172" t="str">
            <v>CONDUCTOR, COPPER, LESS THEN 2/0</v>
          </cell>
          <cell r="J3172">
            <v>1992</v>
          </cell>
          <cell r="K3172">
            <v>35698.21</v>
          </cell>
          <cell r="L3172">
            <v>1417</v>
          </cell>
          <cell r="M3172">
            <v>25.19</v>
          </cell>
        </row>
        <row r="3173">
          <cell r="A3173" t="str">
            <v>367101993</v>
          </cell>
          <cell r="B3173" t="str">
            <v>ESD</v>
          </cell>
          <cell r="C3173" t="str">
            <v>0000898</v>
          </cell>
          <cell r="D3173">
            <v>1010300</v>
          </cell>
          <cell r="E3173" t="str">
            <v>D</v>
          </cell>
          <cell r="F3173">
            <v>367</v>
          </cell>
          <cell r="G3173" t="str">
            <v>0010</v>
          </cell>
          <cell r="H3173">
            <v>10</v>
          </cell>
          <cell r="I3173" t="str">
            <v>CONDUCTOR, COPPER, LESS THEN 2/0</v>
          </cell>
          <cell r="J3173">
            <v>1993</v>
          </cell>
          <cell r="K3173">
            <v>23450.05</v>
          </cell>
          <cell r="L3173">
            <v>1983</v>
          </cell>
          <cell r="M3173">
            <v>11.83</v>
          </cell>
        </row>
        <row r="3174">
          <cell r="A3174" t="str">
            <v>367101994</v>
          </cell>
          <cell r="B3174" t="str">
            <v>ESD</v>
          </cell>
          <cell r="C3174" t="str">
            <v>0000898</v>
          </cell>
          <cell r="D3174">
            <v>1010300</v>
          </cell>
          <cell r="E3174" t="str">
            <v>D</v>
          </cell>
          <cell r="F3174">
            <v>367</v>
          </cell>
          <cell r="G3174" t="str">
            <v>0010</v>
          </cell>
          <cell r="H3174">
            <v>10</v>
          </cell>
          <cell r="I3174" t="str">
            <v>CONDUCTOR, COPPER, LESS THEN 2/0</v>
          </cell>
          <cell r="J3174">
            <v>1994</v>
          </cell>
          <cell r="K3174">
            <v>21678.52</v>
          </cell>
          <cell r="L3174">
            <v>2163</v>
          </cell>
          <cell r="M3174">
            <v>10.02</v>
          </cell>
        </row>
        <row r="3175">
          <cell r="A3175" t="str">
            <v>367101995</v>
          </cell>
          <cell r="B3175" t="str">
            <v>ESD</v>
          </cell>
          <cell r="C3175" t="str">
            <v>0000898</v>
          </cell>
          <cell r="D3175">
            <v>1010300</v>
          </cell>
          <cell r="E3175" t="str">
            <v>D</v>
          </cell>
          <cell r="F3175">
            <v>367</v>
          </cell>
          <cell r="G3175" t="str">
            <v>0010</v>
          </cell>
          <cell r="H3175">
            <v>10</v>
          </cell>
          <cell r="I3175" t="str">
            <v>CONDUCTOR, COPPER, LESS THEN 2/0</v>
          </cell>
          <cell r="J3175">
            <v>1995</v>
          </cell>
          <cell r="K3175">
            <v>93637.07</v>
          </cell>
          <cell r="L3175">
            <v>3152</v>
          </cell>
          <cell r="M3175">
            <v>29.71</v>
          </cell>
        </row>
        <row r="3176">
          <cell r="A3176" t="str">
            <v>367101996</v>
          </cell>
          <cell r="B3176" t="str">
            <v>ESD</v>
          </cell>
          <cell r="C3176" t="str">
            <v>0000898</v>
          </cell>
          <cell r="D3176">
            <v>1010300</v>
          </cell>
          <cell r="E3176" t="str">
            <v>D</v>
          </cell>
          <cell r="F3176">
            <v>367</v>
          </cell>
          <cell r="G3176" t="str">
            <v>0010</v>
          </cell>
          <cell r="H3176">
            <v>10</v>
          </cell>
          <cell r="I3176" t="str">
            <v>CONDUCTOR, COPPER, LESS THEN 2/0</v>
          </cell>
          <cell r="J3176">
            <v>1996</v>
          </cell>
          <cell r="K3176">
            <v>222018.97</v>
          </cell>
          <cell r="L3176">
            <v>6640</v>
          </cell>
          <cell r="M3176">
            <v>33.44</v>
          </cell>
        </row>
        <row r="3177">
          <cell r="A3177" t="str">
            <v>367101997</v>
          </cell>
          <cell r="B3177" t="str">
            <v>ESD</v>
          </cell>
          <cell r="C3177" t="str">
            <v>0000898</v>
          </cell>
          <cell r="D3177">
            <v>1010300</v>
          </cell>
          <cell r="E3177" t="str">
            <v>D</v>
          </cell>
          <cell r="F3177">
            <v>367</v>
          </cell>
          <cell r="G3177" t="str">
            <v>0010</v>
          </cell>
          <cell r="H3177">
            <v>10</v>
          </cell>
          <cell r="I3177" t="str">
            <v>CONDUCTOR, COPPER, LESS THEN 2/0</v>
          </cell>
          <cell r="J3177">
            <v>1997</v>
          </cell>
          <cell r="K3177">
            <v>298508.90000000002</v>
          </cell>
          <cell r="L3177">
            <v>14037</v>
          </cell>
          <cell r="M3177">
            <v>21.27</v>
          </cell>
        </row>
        <row r="3178">
          <cell r="A3178" t="str">
            <v>367101998</v>
          </cell>
          <cell r="B3178" t="str">
            <v>ESD</v>
          </cell>
          <cell r="C3178" t="str">
            <v>0000898</v>
          </cell>
          <cell r="D3178">
            <v>1010300</v>
          </cell>
          <cell r="E3178" t="str">
            <v>D</v>
          </cell>
          <cell r="F3178">
            <v>367</v>
          </cell>
          <cell r="G3178" t="str">
            <v>0010</v>
          </cell>
          <cell r="H3178">
            <v>10</v>
          </cell>
          <cell r="I3178" t="str">
            <v>CONDUCTOR, COPPER, LESS THEN 2/0</v>
          </cell>
          <cell r="J3178">
            <v>1998</v>
          </cell>
          <cell r="K3178">
            <v>842220.63</v>
          </cell>
          <cell r="L3178">
            <v>57082</v>
          </cell>
          <cell r="M3178">
            <v>14.75</v>
          </cell>
        </row>
        <row r="3179">
          <cell r="A3179" t="str">
            <v>367101999</v>
          </cell>
          <cell r="B3179" t="str">
            <v>ESD</v>
          </cell>
          <cell r="C3179" t="str">
            <v>0000898</v>
          </cell>
          <cell r="D3179">
            <v>1010300</v>
          </cell>
          <cell r="E3179" t="str">
            <v>D</v>
          </cell>
          <cell r="F3179">
            <v>367</v>
          </cell>
          <cell r="G3179" t="str">
            <v>0010</v>
          </cell>
          <cell r="H3179">
            <v>10</v>
          </cell>
          <cell r="I3179" t="str">
            <v>CONDUCTOR, COPPER, LESS THEN 2/0</v>
          </cell>
          <cell r="J3179">
            <v>1999</v>
          </cell>
          <cell r="K3179">
            <v>675756.51</v>
          </cell>
          <cell r="L3179">
            <v>8748</v>
          </cell>
          <cell r="M3179">
            <v>77.25</v>
          </cell>
        </row>
        <row r="3180">
          <cell r="A3180" t="str">
            <v>367102000</v>
          </cell>
          <cell r="B3180" t="str">
            <v>ESD</v>
          </cell>
          <cell r="C3180" t="str">
            <v>0000898</v>
          </cell>
          <cell r="D3180">
            <v>1010300</v>
          </cell>
          <cell r="E3180" t="str">
            <v>D</v>
          </cell>
          <cell r="F3180">
            <v>367</v>
          </cell>
          <cell r="G3180" t="str">
            <v>0010</v>
          </cell>
          <cell r="H3180">
            <v>10</v>
          </cell>
          <cell r="I3180" t="str">
            <v>CONDUCTOR, COPPER, LESS THEN 2/0</v>
          </cell>
          <cell r="J3180">
            <v>2000</v>
          </cell>
          <cell r="K3180">
            <v>199276.07</v>
          </cell>
          <cell r="L3180">
            <v>6442</v>
          </cell>
          <cell r="M3180">
            <v>30.93</v>
          </cell>
        </row>
        <row r="3181">
          <cell r="A3181" t="str">
            <v>367102001</v>
          </cell>
          <cell r="B3181" t="str">
            <v>ESD</v>
          </cell>
          <cell r="C3181" t="str">
            <v>0000898</v>
          </cell>
          <cell r="D3181">
            <v>1010300</v>
          </cell>
          <cell r="E3181" t="str">
            <v>D</v>
          </cell>
          <cell r="F3181">
            <v>367</v>
          </cell>
          <cell r="G3181" t="str">
            <v>0010</v>
          </cell>
          <cell r="H3181">
            <v>10</v>
          </cell>
          <cell r="I3181" t="str">
            <v>CONDUCTOR, COPPER, LESS THEN 2/0</v>
          </cell>
          <cell r="J3181">
            <v>2001</v>
          </cell>
          <cell r="K3181">
            <v>1540467.73</v>
          </cell>
          <cell r="L3181">
            <v>4174</v>
          </cell>
          <cell r="M3181">
            <v>369.06</v>
          </cell>
        </row>
        <row r="3182">
          <cell r="A3182" t="str">
            <v>367102002</v>
          </cell>
          <cell r="B3182" t="str">
            <v>ESD</v>
          </cell>
          <cell r="C3182" t="str">
            <v>0000898</v>
          </cell>
          <cell r="D3182">
            <v>1010300</v>
          </cell>
          <cell r="E3182" t="str">
            <v>D</v>
          </cell>
          <cell r="F3182">
            <v>367</v>
          </cell>
          <cell r="G3182" t="str">
            <v>0010</v>
          </cell>
          <cell r="H3182">
            <v>10</v>
          </cell>
          <cell r="I3182" t="str">
            <v>CONDUCTOR, COPPER, LESS THEN 2/0</v>
          </cell>
          <cell r="J3182">
            <v>2002</v>
          </cell>
          <cell r="K3182">
            <v>467805.86</v>
          </cell>
          <cell r="L3182">
            <v>3351</v>
          </cell>
          <cell r="M3182">
            <v>139.6</v>
          </cell>
        </row>
        <row r="3183">
          <cell r="A3183" t="str">
            <v>367102003</v>
          </cell>
          <cell r="B3183" t="str">
            <v>ESD</v>
          </cell>
          <cell r="C3183" t="str">
            <v>0000898</v>
          </cell>
          <cell r="D3183">
            <v>1010300</v>
          </cell>
          <cell r="E3183" t="str">
            <v>D</v>
          </cell>
          <cell r="F3183">
            <v>367</v>
          </cell>
          <cell r="G3183" t="str">
            <v>0010</v>
          </cell>
          <cell r="H3183">
            <v>10</v>
          </cell>
          <cell r="I3183" t="str">
            <v>CONDUCTOR, COPPER, LESS THEN 2/0</v>
          </cell>
          <cell r="J3183">
            <v>2003</v>
          </cell>
          <cell r="K3183">
            <v>85555.18</v>
          </cell>
          <cell r="L3183">
            <v>1116</v>
          </cell>
          <cell r="M3183">
            <v>76.66</v>
          </cell>
        </row>
        <row r="3184">
          <cell r="A3184" t="str">
            <v>367102004</v>
          </cell>
          <cell r="B3184" t="str">
            <v>ESD</v>
          </cell>
          <cell r="C3184" t="str">
            <v>0000898</v>
          </cell>
          <cell r="D3184">
            <v>1010300</v>
          </cell>
          <cell r="E3184" t="str">
            <v>D</v>
          </cell>
          <cell r="F3184">
            <v>367</v>
          </cell>
          <cell r="G3184" t="str">
            <v>0010</v>
          </cell>
          <cell r="H3184">
            <v>10</v>
          </cell>
          <cell r="I3184" t="str">
            <v>CONDUCTOR, COPPER, LESS THEN 2/0</v>
          </cell>
          <cell r="J3184">
            <v>2004</v>
          </cell>
          <cell r="K3184">
            <v>72301.47</v>
          </cell>
          <cell r="L3184">
            <v>223</v>
          </cell>
          <cell r="M3184">
            <v>324.22000000000003</v>
          </cell>
        </row>
        <row r="3185">
          <cell r="A3185" t="str">
            <v>367102005</v>
          </cell>
          <cell r="B3185" t="str">
            <v>ESD</v>
          </cell>
          <cell r="C3185" t="str">
            <v>0000898</v>
          </cell>
          <cell r="D3185">
            <v>1010300</v>
          </cell>
          <cell r="E3185" t="str">
            <v>D</v>
          </cell>
          <cell r="F3185">
            <v>367</v>
          </cell>
          <cell r="G3185" t="str">
            <v>0010</v>
          </cell>
          <cell r="H3185">
            <v>10</v>
          </cell>
          <cell r="I3185" t="str">
            <v>CONDUCTOR, COPPER, LESS THEN 2/0</v>
          </cell>
          <cell r="J3185">
            <v>2005</v>
          </cell>
          <cell r="K3185">
            <v>336111.91</v>
          </cell>
          <cell r="L3185">
            <v>1790</v>
          </cell>
          <cell r="M3185">
            <v>187.77</v>
          </cell>
        </row>
        <row r="3186">
          <cell r="A3186" t="str">
            <v>367102006</v>
          </cell>
          <cell r="B3186" t="str">
            <v>ESD</v>
          </cell>
          <cell r="C3186" t="str">
            <v>0000898</v>
          </cell>
          <cell r="D3186">
            <v>1010300</v>
          </cell>
          <cell r="E3186" t="str">
            <v>D</v>
          </cell>
          <cell r="F3186">
            <v>367</v>
          </cell>
          <cell r="G3186" t="str">
            <v>0010</v>
          </cell>
          <cell r="H3186">
            <v>10</v>
          </cell>
          <cell r="I3186" t="str">
            <v>CONDUCTOR, COPPER, LESS THEN 2/0</v>
          </cell>
          <cell r="J3186">
            <v>2006</v>
          </cell>
          <cell r="K3186">
            <v>271598.74</v>
          </cell>
          <cell r="L3186">
            <v>8067</v>
          </cell>
          <cell r="M3186">
            <v>33.67</v>
          </cell>
        </row>
        <row r="3187">
          <cell r="A3187" t="str">
            <v>367102007</v>
          </cell>
          <cell r="B3187" t="str">
            <v>ESD</v>
          </cell>
          <cell r="C3187" t="str">
            <v>0000898</v>
          </cell>
          <cell r="D3187">
            <v>1010300</v>
          </cell>
          <cell r="E3187" t="str">
            <v>D</v>
          </cell>
          <cell r="F3187">
            <v>367</v>
          </cell>
          <cell r="G3187" t="str">
            <v>0010</v>
          </cell>
          <cell r="H3187">
            <v>10</v>
          </cell>
          <cell r="I3187" t="str">
            <v>CONDUCTOR, COPPER, LESS THEN 2/0</v>
          </cell>
          <cell r="J3187">
            <v>2007</v>
          </cell>
          <cell r="K3187">
            <v>778726.86</v>
          </cell>
          <cell r="L3187">
            <v>11368</v>
          </cell>
          <cell r="M3187">
            <v>68.5</v>
          </cell>
        </row>
        <row r="3188">
          <cell r="A3188" t="str">
            <v>367102008</v>
          </cell>
          <cell r="B3188" t="str">
            <v>ESD</v>
          </cell>
          <cell r="C3188" t="str">
            <v>0000898</v>
          </cell>
          <cell r="D3188">
            <v>1010300</v>
          </cell>
          <cell r="E3188" t="str">
            <v>D</v>
          </cell>
          <cell r="F3188">
            <v>367</v>
          </cell>
          <cell r="G3188" t="str">
            <v>0010</v>
          </cell>
          <cell r="H3188">
            <v>10</v>
          </cell>
          <cell r="I3188" t="str">
            <v>CONDUCTOR, COPPER, LESS THEN 2/0</v>
          </cell>
          <cell r="J3188">
            <v>2008</v>
          </cell>
          <cell r="K3188">
            <v>204015.16</v>
          </cell>
          <cell r="L3188">
            <v>2872</v>
          </cell>
          <cell r="M3188">
            <v>71.040000000000006</v>
          </cell>
        </row>
        <row r="3189">
          <cell r="A3189" t="str">
            <v>367151960</v>
          </cell>
          <cell r="B3189" t="str">
            <v>ESD</v>
          </cell>
          <cell r="C3189" t="str">
            <v>0000898</v>
          </cell>
          <cell r="D3189">
            <v>1010300</v>
          </cell>
          <cell r="E3189" t="str">
            <v>D</v>
          </cell>
          <cell r="F3189">
            <v>367</v>
          </cell>
          <cell r="G3189" t="str">
            <v>0015</v>
          </cell>
          <cell r="H3189">
            <v>15</v>
          </cell>
          <cell r="I3189" t="str">
            <v>CONDUCTOR, COPPER, 2/0 AND GREATER</v>
          </cell>
          <cell r="J3189">
            <v>1960</v>
          </cell>
          <cell r="K3189">
            <v>3044.21</v>
          </cell>
          <cell r="L3189">
            <v>150</v>
          </cell>
          <cell r="M3189">
            <v>20.29</v>
          </cell>
        </row>
        <row r="3190">
          <cell r="A3190" t="str">
            <v>367151965</v>
          </cell>
          <cell r="B3190" t="str">
            <v>ESD</v>
          </cell>
          <cell r="C3190" t="str">
            <v>0000898</v>
          </cell>
          <cell r="D3190">
            <v>1010300</v>
          </cell>
          <cell r="E3190" t="str">
            <v>D</v>
          </cell>
          <cell r="F3190">
            <v>367</v>
          </cell>
          <cell r="G3190" t="str">
            <v>0015</v>
          </cell>
          <cell r="H3190">
            <v>15</v>
          </cell>
          <cell r="I3190" t="str">
            <v>CONDUCTOR, COPPER, 2/0 AND GREATER</v>
          </cell>
          <cell r="J3190">
            <v>1965</v>
          </cell>
          <cell r="K3190">
            <v>367664.85</v>
          </cell>
          <cell r="L3190">
            <v>1136832</v>
          </cell>
          <cell r="M3190">
            <v>0.32</v>
          </cell>
        </row>
        <row r="3191">
          <cell r="A3191" t="str">
            <v>367151966</v>
          </cell>
          <cell r="B3191" t="str">
            <v>ESD</v>
          </cell>
          <cell r="C3191" t="str">
            <v>0000898</v>
          </cell>
          <cell r="D3191">
            <v>1010300</v>
          </cell>
          <cell r="E3191" t="str">
            <v>D</v>
          </cell>
          <cell r="F3191">
            <v>367</v>
          </cell>
          <cell r="G3191" t="str">
            <v>0015</v>
          </cell>
          <cell r="H3191">
            <v>15</v>
          </cell>
          <cell r="I3191" t="str">
            <v>CONDUCTOR, COPPER, 2/0 AND GREATER</v>
          </cell>
          <cell r="J3191">
            <v>1966</v>
          </cell>
          <cell r="K3191">
            <v>34785.39</v>
          </cell>
          <cell r="L3191">
            <v>12608</v>
          </cell>
          <cell r="M3191">
            <v>2.76</v>
          </cell>
        </row>
        <row r="3192">
          <cell r="A3192" t="str">
            <v>367151967</v>
          </cell>
          <cell r="B3192" t="str">
            <v>ESD</v>
          </cell>
          <cell r="C3192" t="str">
            <v>0000898</v>
          </cell>
          <cell r="D3192">
            <v>1010300</v>
          </cell>
          <cell r="E3192" t="str">
            <v>D</v>
          </cell>
          <cell r="F3192">
            <v>367</v>
          </cell>
          <cell r="G3192" t="str">
            <v>0015</v>
          </cell>
          <cell r="H3192">
            <v>15</v>
          </cell>
          <cell r="I3192" t="str">
            <v>CONDUCTOR, COPPER, 2/0 AND GREATER</v>
          </cell>
          <cell r="J3192">
            <v>1967</v>
          </cell>
          <cell r="K3192">
            <v>200695.56</v>
          </cell>
          <cell r="L3192">
            <v>232426</v>
          </cell>
          <cell r="M3192">
            <v>0.86</v>
          </cell>
        </row>
        <row r="3193">
          <cell r="A3193" t="str">
            <v>367151968</v>
          </cell>
          <cell r="B3193" t="str">
            <v>ESD</v>
          </cell>
          <cell r="C3193" t="str">
            <v>0000898</v>
          </cell>
          <cell r="D3193">
            <v>1010300</v>
          </cell>
          <cell r="E3193" t="str">
            <v>D</v>
          </cell>
          <cell r="F3193">
            <v>367</v>
          </cell>
          <cell r="G3193" t="str">
            <v>0015</v>
          </cell>
          <cell r="H3193">
            <v>15</v>
          </cell>
          <cell r="I3193" t="str">
            <v>CONDUCTOR, COPPER, 2/0 AND GREATER</v>
          </cell>
          <cell r="J3193">
            <v>1968</v>
          </cell>
          <cell r="K3193">
            <v>101046.47</v>
          </cell>
          <cell r="L3193">
            <v>108287</v>
          </cell>
          <cell r="M3193">
            <v>0.93</v>
          </cell>
        </row>
        <row r="3194">
          <cell r="A3194" t="str">
            <v>367151969</v>
          </cell>
          <cell r="B3194" t="str">
            <v>ESD</v>
          </cell>
          <cell r="C3194" t="str">
            <v>0000898</v>
          </cell>
          <cell r="D3194">
            <v>1010300</v>
          </cell>
          <cell r="E3194" t="str">
            <v>D</v>
          </cell>
          <cell r="F3194">
            <v>367</v>
          </cell>
          <cell r="G3194" t="str">
            <v>0015</v>
          </cell>
          <cell r="H3194">
            <v>15</v>
          </cell>
          <cell r="I3194" t="str">
            <v>CONDUCTOR, COPPER, 2/0 AND GREATER</v>
          </cell>
          <cell r="J3194">
            <v>1969</v>
          </cell>
          <cell r="K3194">
            <v>211149.03</v>
          </cell>
          <cell r="L3194">
            <v>239181</v>
          </cell>
          <cell r="M3194">
            <v>0.88</v>
          </cell>
        </row>
        <row r="3195">
          <cell r="A3195" t="str">
            <v>367151970</v>
          </cell>
          <cell r="B3195" t="str">
            <v>ESD</v>
          </cell>
          <cell r="C3195" t="str">
            <v>0000898</v>
          </cell>
          <cell r="D3195">
            <v>1010300</v>
          </cell>
          <cell r="E3195" t="str">
            <v>D</v>
          </cell>
          <cell r="F3195">
            <v>367</v>
          </cell>
          <cell r="G3195" t="str">
            <v>0015</v>
          </cell>
          <cell r="H3195">
            <v>15</v>
          </cell>
          <cell r="I3195" t="str">
            <v>CONDUCTOR, COPPER, 2/0 AND GREATER</v>
          </cell>
          <cell r="J3195">
            <v>1970</v>
          </cell>
          <cell r="K3195">
            <v>177913.86</v>
          </cell>
          <cell r="L3195">
            <v>135293</v>
          </cell>
          <cell r="M3195">
            <v>1.32</v>
          </cell>
        </row>
        <row r="3196">
          <cell r="A3196" t="str">
            <v>367151971</v>
          </cell>
          <cell r="B3196" t="str">
            <v>ESD</v>
          </cell>
          <cell r="C3196" t="str">
            <v>0000898</v>
          </cell>
          <cell r="D3196">
            <v>1010300</v>
          </cell>
          <cell r="E3196" t="str">
            <v>D</v>
          </cell>
          <cell r="F3196">
            <v>367</v>
          </cell>
          <cell r="G3196" t="str">
            <v>0015</v>
          </cell>
          <cell r="H3196">
            <v>15</v>
          </cell>
          <cell r="I3196" t="str">
            <v>CONDUCTOR, COPPER, 2/0 AND GREATER</v>
          </cell>
          <cell r="J3196">
            <v>1971</v>
          </cell>
          <cell r="K3196">
            <v>355428.77</v>
          </cell>
          <cell r="L3196">
            <v>107987</v>
          </cell>
          <cell r="M3196">
            <v>3.29</v>
          </cell>
        </row>
        <row r="3197">
          <cell r="A3197" t="str">
            <v>367151972</v>
          </cell>
          <cell r="B3197" t="str">
            <v>ESD</v>
          </cell>
          <cell r="C3197" t="str">
            <v>0000898</v>
          </cell>
          <cell r="D3197">
            <v>1010300</v>
          </cell>
          <cell r="E3197" t="str">
            <v>D</v>
          </cell>
          <cell r="F3197">
            <v>367</v>
          </cell>
          <cell r="G3197" t="str">
            <v>0015</v>
          </cell>
          <cell r="H3197">
            <v>15</v>
          </cell>
          <cell r="I3197" t="str">
            <v>CONDUCTOR, COPPER, 2/0 AND GREATER</v>
          </cell>
          <cell r="J3197">
            <v>1972</v>
          </cell>
          <cell r="K3197">
            <v>991272.76</v>
          </cell>
          <cell r="L3197">
            <v>262497</v>
          </cell>
          <cell r="M3197">
            <v>3.78</v>
          </cell>
        </row>
        <row r="3198">
          <cell r="A3198" t="str">
            <v>367151973</v>
          </cell>
          <cell r="B3198" t="str">
            <v>ESD</v>
          </cell>
          <cell r="C3198" t="str">
            <v>0000898</v>
          </cell>
          <cell r="D3198">
            <v>1010300</v>
          </cell>
          <cell r="E3198" t="str">
            <v>D</v>
          </cell>
          <cell r="F3198">
            <v>367</v>
          </cell>
          <cell r="G3198" t="str">
            <v>0015</v>
          </cell>
          <cell r="H3198">
            <v>15</v>
          </cell>
          <cell r="I3198" t="str">
            <v>CONDUCTOR, COPPER, 2/0 AND GREATER</v>
          </cell>
          <cell r="J3198">
            <v>1973</v>
          </cell>
          <cell r="K3198">
            <v>105089.01</v>
          </cell>
          <cell r="L3198">
            <v>116718</v>
          </cell>
          <cell r="M3198">
            <v>0.9</v>
          </cell>
        </row>
        <row r="3199">
          <cell r="A3199" t="str">
            <v>367151974</v>
          </cell>
          <cell r="B3199" t="str">
            <v>ESD</v>
          </cell>
          <cell r="C3199" t="str">
            <v>0000898</v>
          </cell>
          <cell r="D3199">
            <v>1010300</v>
          </cell>
          <cell r="E3199" t="str">
            <v>D</v>
          </cell>
          <cell r="F3199">
            <v>367</v>
          </cell>
          <cell r="G3199" t="str">
            <v>0015</v>
          </cell>
          <cell r="H3199">
            <v>15</v>
          </cell>
          <cell r="I3199" t="str">
            <v>CONDUCTOR, COPPER, 2/0 AND GREATER</v>
          </cell>
          <cell r="J3199">
            <v>1974</v>
          </cell>
          <cell r="K3199">
            <v>45821.760000000002</v>
          </cell>
          <cell r="L3199">
            <v>53222</v>
          </cell>
          <cell r="M3199">
            <v>0.86</v>
          </cell>
        </row>
        <row r="3200">
          <cell r="A3200" t="str">
            <v>367151975</v>
          </cell>
          <cell r="B3200" t="str">
            <v>ESD</v>
          </cell>
          <cell r="C3200" t="str">
            <v>0000898</v>
          </cell>
          <cell r="D3200">
            <v>1010300</v>
          </cell>
          <cell r="E3200" t="str">
            <v>D</v>
          </cell>
          <cell r="F3200">
            <v>367</v>
          </cell>
          <cell r="G3200" t="str">
            <v>0015</v>
          </cell>
          <cell r="H3200">
            <v>15</v>
          </cell>
          <cell r="I3200" t="str">
            <v>CONDUCTOR, COPPER, 2/0 AND GREATER</v>
          </cell>
          <cell r="J3200">
            <v>1975</v>
          </cell>
          <cell r="K3200">
            <v>52892.09</v>
          </cell>
          <cell r="L3200">
            <v>69367</v>
          </cell>
          <cell r="M3200">
            <v>0.76</v>
          </cell>
        </row>
        <row r="3201">
          <cell r="A3201" t="str">
            <v>367151976</v>
          </cell>
          <cell r="B3201" t="str">
            <v>ESD</v>
          </cell>
          <cell r="C3201" t="str">
            <v>0000898</v>
          </cell>
          <cell r="D3201">
            <v>1010300</v>
          </cell>
          <cell r="E3201" t="str">
            <v>D</v>
          </cell>
          <cell r="F3201">
            <v>367</v>
          </cell>
          <cell r="G3201" t="str">
            <v>0015</v>
          </cell>
          <cell r="H3201">
            <v>15</v>
          </cell>
          <cell r="I3201" t="str">
            <v>CONDUCTOR, COPPER, 2/0 AND GREATER</v>
          </cell>
          <cell r="J3201">
            <v>1976</v>
          </cell>
          <cell r="K3201">
            <v>25661.34</v>
          </cell>
          <cell r="L3201">
            <v>18788</v>
          </cell>
          <cell r="M3201">
            <v>1.37</v>
          </cell>
        </row>
        <row r="3202">
          <cell r="A3202" t="str">
            <v>367151977</v>
          </cell>
          <cell r="B3202" t="str">
            <v>ESD</v>
          </cell>
          <cell r="C3202" t="str">
            <v>0000898</v>
          </cell>
          <cell r="D3202">
            <v>1010300</v>
          </cell>
          <cell r="E3202" t="str">
            <v>D</v>
          </cell>
          <cell r="F3202">
            <v>367</v>
          </cell>
          <cell r="G3202" t="str">
            <v>0015</v>
          </cell>
          <cell r="H3202">
            <v>15</v>
          </cell>
          <cell r="I3202" t="str">
            <v>CONDUCTOR, COPPER, 2/0 AND GREATER</v>
          </cell>
          <cell r="J3202">
            <v>1977</v>
          </cell>
          <cell r="K3202">
            <v>73226.63</v>
          </cell>
          <cell r="L3202">
            <v>26532</v>
          </cell>
          <cell r="M3202">
            <v>2.76</v>
          </cell>
        </row>
        <row r="3203">
          <cell r="A3203" t="str">
            <v>367151978</v>
          </cell>
          <cell r="B3203" t="str">
            <v>ESD</v>
          </cell>
          <cell r="C3203" t="str">
            <v>0000898</v>
          </cell>
          <cell r="D3203">
            <v>1010300</v>
          </cell>
          <cell r="E3203" t="str">
            <v>D</v>
          </cell>
          <cell r="F3203">
            <v>367</v>
          </cell>
          <cell r="G3203" t="str">
            <v>0015</v>
          </cell>
          <cell r="H3203">
            <v>15</v>
          </cell>
          <cell r="I3203" t="str">
            <v>CONDUCTOR, COPPER, 2/0 AND GREATER</v>
          </cell>
          <cell r="J3203">
            <v>1978</v>
          </cell>
          <cell r="K3203">
            <v>68770.789999999994</v>
          </cell>
          <cell r="L3203">
            <v>20229</v>
          </cell>
          <cell r="M3203">
            <v>3.4</v>
          </cell>
        </row>
        <row r="3204">
          <cell r="A3204" t="str">
            <v>367151979</v>
          </cell>
          <cell r="B3204" t="str">
            <v>ESD</v>
          </cell>
          <cell r="C3204" t="str">
            <v>0000898</v>
          </cell>
          <cell r="D3204">
            <v>1010300</v>
          </cell>
          <cell r="E3204" t="str">
            <v>D</v>
          </cell>
          <cell r="F3204">
            <v>367</v>
          </cell>
          <cell r="G3204" t="str">
            <v>0015</v>
          </cell>
          <cell r="H3204">
            <v>15</v>
          </cell>
          <cell r="I3204" t="str">
            <v>CONDUCTOR, COPPER, 2/0 AND GREATER</v>
          </cell>
          <cell r="J3204">
            <v>1979</v>
          </cell>
          <cell r="K3204">
            <v>50637.32</v>
          </cell>
          <cell r="L3204">
            <v>19984</v>
          </cell>
          <cell r="M3204">
            <v>2.5299999999999998</v>
          </cell>
        </row>
        <row r="3205">
          <cell r="A3205" t="str">
            <v>367151980</v>
          </cell>
          <cell r="B3205" t="str">
            <v>ESD</v>
          </cell>
          <cell r="C3205" t="str">
            <v>0000898</v>
          </cell>
          <cell r="D3205">
            <v>1010300</v>
          </cell>
          <cell r="E3205" t="str">
            <v>D</v>
          </cell>
          <cell r="F3205">
            <v>367</v>
          </cell>
          <cell r="G3205" t="str">
            <v>0015</v>
          </cell>
          <cell r="H3205">
            <v>15</v>
          </cell>
          <cell r="I3205" t="str">
            <v>CONDUCTOR, COPPER, 2/0 AND GREATER</v>
          </cell>
          <cell r="J3205">
            <v>1980</v>
          </cell>
          <cell r="K3205">
            <v>71651.58</v>
          </cell>
          <cell r="L3205">
            <v>31051</v>
          </cell>
          <cell r="M3205">
            <v>2.31</v>
          </cell>
        </row>
        <row r="3206">
          <cell r="A3206" t="str">
            <v>367151981</v>
          </cell>
          <cell r="B3206" t="str">
            <v>ESD</v>
          </cell>
          <cell r="C3206" t="str">
            <v>0000898</v>
          </cell>
          <cell r="D3206">
            <v>1010300</v>
          </cell>
          <cell r="E3206" t="str">
            <v>D</v>
          </cell>
          <cell r="F3206">
            <v>367</v>
          </cell>
          <cell r="G3206" t="str">
            <v>0015</v>
          </cell>
          <cell r="H3206">
            <v>15</v>
          </cell>
          <cell r="I3206" t="str">
            <v>CONDUCTOR, COPPER, 2/0 AND GREATER</v>
          </cell>
          <cell r="J3206">
            <v>1981</v>
          </cell>
          <cell r="K3206">
            <v>92289.14</v>
          </cell>
          <cell r="L3206">
            <v>44199</v>
          </cell>
          <cell r="M3206">
            <v>2.09</v>
          </cell>
        </row>
        <row r="3207">
          <cell r="A3207" t="str">
            <v>367151982</v>
          </cell>
          <cell r="B3207" t="str">
            <v>ESD</v>
          </cell>
          <cell r="C3207" t="str">
            <v>0000898</v>
          </cell>
          <cell r="D3207">
            <v>1010300</v>
          </cell>
          <cell r="E3207" t="str">
            <v>D</v>
          </cell>
          <cell r="F3207">
            <v>367</v>
          </cell>
          <cell r="G3207" t="str">
            <v>0015</v>
          </cell>
          <cell r="H3207">
            <v>15</v>
          </cell>
          <cell r="I3207" t="str">
            <v>CONDUCTOR, COPPER, 2/0 AND GREATER</v>
          </cell>
          <cell r="J3207">
            <v>1982</v>
          </cell>
          <cell r="K3207">
            <v>163608.43</v>
          </cell>
          <cell r="L3207">
            <v>67090</v>
          </cell>
          <cell r="M3207">
            <v>2.44</v>
          </cell>
        </row>
        <row r="3208">
          <cell r="A3208" t="str">
            <v>367151983</v>
          </cell>
          <cell r="B3208" t="str">
            <v>ESD</v>
          </cell>
          <cell r="C3208" t="str">
            <v>0000898</v>
          </cell>
          <cell r="D3208">
            <v>1010300</v>
          </cell>
          <cell r="E3208" t="str">
            <v>D</v>
          </cell>
          <cell r="F3208">
            <v>367</v>
          </cell>
          <cell r="G3208" t="str">
            <v>0015</v>
          </cell>
          <cell r="H3208">
            <v>15</v>
          </cell>
          <cell r="I3208" t="str">
            <v>CONDUCTOR, COPPER, 2/0 AND GREATER</v>
          </cell>
          <cell r="J3208">
            <v>1983</v>
          </cell>
          <cell r="K3208">
            <v>56873.32</v>
          </cell>
          <cell r="L3208">
            <v>33102</v>
          </cell>
          <cell r="M3208">
            <v>1.72</v>
          </cell>
        </row>
        <row r="3209">
          <cell r="A3209" t="str">
            <v>367151984</v>
          </cell>
          <cell r="B3209" t="str">
            <v>ESD</v>
          </cell>
          <cell r="C3209" t="str">
            <v>0000898</v>
          </cell>
          <cell r="D3209">
            <v>1010300</v>
          </cell>
          <cell r="E3209" t="str">
            <v>D</v>
          </cell>
          <cell r="F3209">
            <v>367</v>
          </cell>
          <cell r="G3209" t="str">
            <v>0015</v>
          </cell>
          <cell r="H3209">
            <v>15</v>
          </cell>
          <cell r="I3209" t="str">
            <v>CONDUCTOR, COPPER, 2/0 AND GREATER</v>
          </cell>
          <cell r="J3209">
            <v>1984</v>
          </cell>
          <cell r="K3209">
            <v>249159.84</v>
          </cell>
          <cell r="L3209">
            <v>159207</v>
          </cell>
          <cell r="M3209">
            <v>1.57</v>
          </cell>
        </row>
        <row r="3210">
          <cell r="A3210" t="str">
            <v>367151985</v>
          </cell>
          <cell r="B3210" t="str">
            <v>ESD</v>
          </cell>
          <cell r="C3210" t="str">
            <v>0000898</v>
          </cell>
          <cell r="D3210">
            <v>1010300</v>
          </cell>
          <cell r="E3210" t="str">
            <v>D</v>
          </cell>
          <cell r="F3210">
            <v>367</v>
          </cell>
          <cell r="G3210" t="str">
            <v>0015</v>
          </cell>
          <cell r="H3210">
            <v>15</v>
          </cell>
          <cell r="I3210" t="str">
            <v>CONDUCTOR, COPPER, 2/0 AND GREATER</v>
          </cell>
          <cell r="J3210">
            <v>1985</v>
          </cell>
          <cell r="K3210">
            <v>143277.69</v>
          </cell>
          <cell r="L3210">
            <v>47443</v>
          </cell>
          <cell r="M3210">
            <v>3.02</v>
          </cell>
        </row>
        <row r="3211">
          <cell r="A3211" t="str">
            <v>367151986</v>
          </cell>
          <cell r="B3211" t="str">
            <v>ESD</v>
          </cell>
          <cell r="C3211" t="str">
            <v>0000898</v>
          </cell>
          <cell r="D3211">
            <v>1010300</v>
          </cell>
          <cell r="E3211" t="str">
            <v>D</v>
          </cell>
          <cell r="F3211">
            <v>367</v>
          </cell>
          <cell r="G3211" t="str">
            <v>0015</v>
          </cell>
          <cell r="H3211">
            <v>15</v>
          </cell>
          <cell r="I3211" t="str">
            <v>CONDUCTOR, COPPER, 2/0 AND GREATER</v>
          </cell>
          <cell r="J3211">
            <v>1986</v>
          </cell>
          <cell r="K3211">
            <v>51254.7</v>
          </cell>
          <cell r="L3211">
            <v>21733</v>
          </cell>
          <cell r="M3211">
            <v>2.36</v>
          </cell>
        </row>
        <row r="3212">
          <cell r="A3212" t="str">
            <v>367151987</v>
          </cell>
          <cell r="B3212" t="str">
            <v>ESD</v>
          </cell>
          <cell r="C3212" t="str">
            <v>0000898</v>
          </cell>
          <cell r="D3212">
            <v>1010300</v>
          </cell>
          <cell r="E3212" t="str">
            <v>D</v>
          </cell>
          <cell r="F3212">
            <v>367</v>
          </cell>
          <cell r="G3212" t="str">
            <v>0015</v>
          </cell>
          <cell r="H3212">
            <v>15</v>
          </cell>
          <cell r="I3212" t="str">
            <v>CONDUCTOR, COPPER, 2/0 AND GREATER</v>
          </cell>
          <cell r="J3212">
            <v>1987</v>
          </cell>
          <cell r="K3212">
            <v>456084.96</v>
          </cell>
          <cell r="L3212">
            <v>41367</v>
          </cell>
          <cell r="M3212">
            <v>11.03</v>
          </cell>
        </row>
        <row r="3213">
          <cell r="A3213" t="str">
            <v>367151988</v>
          </cell>
          <cell r="B3213" t="str">
            <v>ESD</v>
          </cell>
          <cell r="C3213" t="str">
            <v>0000898</v>
          </cell>
          <cell r="D3213">
            <v>1010300</v>
          </cell>
          <cell r="E3213" t="str">
            <v>D</v>
          </cell>
          <cell r="F3213">
            <v>367</v>
          </cell>
          <cell r="G3213" t="str">
            <v>0015</v>
          </cell>
          <cell r="H3213">
            <v>15</v>
          </cell>
          <cell r="I3213" t="str">
            <v>CONDUCTOR, COPPER, 2/0 AND GREATER</v>
          </cell>
          <cell r="J3213">
            <v>1988</v>
          </cell>
          <cell r="K3213">
            <v>386619.95</v>
          </cell>
          <cell r="L3213">
            <v>69624</v>
          </cell>
          <cell r="M3213">
            <v>5.55</v>
          </cell>
        </row>
        <row r="3214">
          <cell r="A3214" t="str">
            <v>367151989</v>
          </cell>
          <cell r="B3214" t="str">
            <v>ESD</v>
          </cell>
          <cell r="C3214" t="str">
            <v>0000898</v>
          </cell>
          <cell r="D3214">
            <v>1010300</v>
          </cell>
          <cell r="E3214" t="str">
            <v>D</v>
          </cell>
          <cell r="F3214">
            <v>367</v>
          </cell>
          <cell r="G3214" t="str">
            <v>0015</v>
          </cell>
          <cell r="H3214">
            <v>15</v>
          </cell>
          <cell r="I3214" t="str">
            <v>CONDUCTOR, COPPER, 2/0 AND GREATER</v>
          </cell>
          <cell r="J3214">
            <v>1989</v>
          </cell>
          <cell r="K3214">
            <v>986992.63</v>
          </cell>
          <cell r="L3214">
            <v>41799</v>
          </cell>
          <cell r="M3214">
            <v>23.61</v>
          </cell>
        </row>
        <row r="3215">
          <cell r="A3215" t="str">
            <v>367151990</v>
          </cell>
          <cell r="B3215" t="str">
            <v>ESD</v>
          </cell>
          <cell r="C3215" t="str">
            <v>0000898</v>
          </cell>
          <cell r="D3215">
            <v>1010300</v>
          </cell>
          <cell r="E3215" t="str">
            <v>D</v>
          </cell>
          <cell r="F3215">
            <v>367</v>
          </cell>
          <cell r="G3215" t="str">
            <v>0015</v>
          </cell>
          <cell r="H3215">
            <v>15</v>
          </cell>
          <cell r="I3215" t="str">
            <v>CONDUCTOR, COPPER, 2/0 AND GREATER</v>
          </cell>
          <cell r="J3215">
            <v>1990</v>
          </cell>
          <cell r="K3215">
            <v>166631.66</v>
          </cell>
          <cell r="L3215">
            <v>5615</v>
          </cell>
          <cell r="M3215">
            <v>29.68</v>
          </cell>
        </row>
        <row r="3216">
          <cell r="A3216" t="str">
            <v>367151991</v>
          </cell>
          <cell r="B3216" t="str">
            <v>ESD</v>
          </cell>
          <cell r="C3216" t="str">
            <v>0000898</v>
          </cell>
          <cell r="D3216">
            <v>1010300</v>
          </cell>
          <cell r="E3216" t="str">
            <v>D</v>
          </cell>
          <cell r="F3216">
            <v>367</v>
          </cell>
          <cell r="G3216" t="str">
            <v>0015</v>
          </cell>
          <cell r="H3216">
            <v>15</v>
          </cell>
          <cell r="I3216" t="str">
            <v>CONDUCTOR, COPPER, 2/0 AND GREATER</v>
          </cell>
          <cell r="J3216">
            <v>1991</v>
          </cell>
          <cell r="K3216">
            <v>845223.41</v>
          </cell>
          <cell r="L3216">
            <v>39517</v>
          </cell>
          <cell r="M3216">
            <v>21.39</v>
          </cell>
        </row>
        <row r="3217">
          <cell r="A3217" t="str">
            <v>367151992</v>
          </cell>
          <cell r="B3217" t="str">
            <v>ESD</v>
          </cell>
          <cell r="C3217" t="str">
            <v>0000898</v>
          </cell>
          <cell r="D3217">
            <v>1010300</v>
          </cell>
          <cell r="E3217" t="str">
            <v>D</v>
          </cell>
          <cell r="F3217">
            <v>367</v>
          </cell>
          <cell r="G3217" t="str">
            <v>0015</v>
          </cell>
          <cell r="H3217">
            <v>15</v>
          </cell>
          <cell r="I3217" t="str">
            <v>CONDUCTOR, COPPER, 2/0 AND GREATER</v>
          </cell>
          <cell r="J3217">
            <v>1992</v>
          </cell>
          <cell r="K3217">
            <v>3087718.18</v>
          </cell>
          <cell r="L3217">
            <v>122096</v>
          </cell>
          <cell r="M3217">
            <v>25.29</v>
          </cell>
        </row>
        <row r="3218">
          <cell r="A3218" t="str">
            <v>367151993</v>
          </cell>
          <cell r="B3218" t="str">
            <v>ESD</v>
          </cell>
          <cell r="C3218" t="str">
            <v>0000898</v>
          </cell>
          <cell r="D3218">
            <v>1010300</v>
          </cell>
          <cell r="E3218" t="str">
            <v>D</v>
          </cell>
          <cell r="F3218">
            <v>367</v>
          </cell>
          <cell r="G3218" t="str">
            <v>0015</v>
          </cell>
          <cell r="H3218">
            <v>15</v>
          </cell>
          <cell r="I3218" t="str">
            <v>CONDUCTOR, COPPER, 2/0 AND GREATER</v>
          </cell>
          <cell r="J3218">
            <v>1993</v>
          </cell>
          <cell r="K3218">
            <v>207325.06</v>
          </cell>
          <cell r="L3218">
            <v>31221</v>
          </cell>
          <cell r="M3218">
            <v>6.64</v>
          </cell>
        </row>
        <row r="3219">
          <cell r="A3219" t="str">
            <v>367151994</v>
          </cell>
          <cell r="B3219" t="str">
            <v>ESD</v>
          </cell>
          <cell r="C3219" t="str">
            <v>0000898</v>
          </cell>
          <cell r="D3219">
            <v>1010300</v>
          </cell>
          <cell r="E3219" t="str">
            <v>D</v>
          </cell>
          <cell r="F3219">
            <v>367</v>
          </cell>
          <cell r="G3219" t="str">
            <v>0015</v>
          </cell>
          <cell r="H3219">
            <v>15</v>
          </cell>
          <cell r="I3219" t="str">
            <v>CONDUCTOR, COPPER, 2/0 AND GREATER</v>
          </cell>
          <cell r="J3219">
            <v>1994</v>
          </cell>
          <cell r="K3219">
            <v>1375347.2</v>
          </cell>
          <cell r="L3219">
            <v>10611</v>
          </cell>
          <cell r="M3219">
            <v>129.62</v>
          </cell>
        </row>
        <row r="3220">
          <cell r="A3220" t="str">
            <v>367151995</v>
          </cell>
          <cell r="B3220" t="str">
            <v>ESD</v>
          </cell>
          <cell r="C3220" t="str">
            <v>0000898</v>
          </cell>
          <cell r="D3220">
            <v>1010300</v>
          </cell>
          <cell r="E3220" t="str">
            <v>D</v>
          </cell>
          <cell r="F3220">
            <v>367</v>
          </cell>
          <cell r="G3220" t="str">
            <v>0015</v>
          </cell>
          <cell r="H3220">
            <v>15</v>
          </cell>
          <cell r="I3220" t="str">
            <v>CONDUCTOR, COPPER, 2/0 AND GREATER</v>
          </cell>
          <cell r="J3220">
            <v>1995</v>
          </cell>
          <cell r="K3220">
            <v>3946331.59</v>
          </cell>
          <cell r="L3220">
            <v>38837</v>
          </cell>
          <cell r="M3220">
            <v>101.61</v>
          </cell>
        </row>
        <row r="3221">
          <cell r="A3221" t="str">
            <v>367151996</v>
          </cell>
          <cell r="B3221" t="str">
            <v>ESD</v>
          </cell>
          <cell r="C3221" t="str">
            <v>0000898</v>
          </cell>
          <cell r="D3221">
            <v>1010300</v>
          </cell>
          <cell r="E3221" t="str">
            <v>D</v>
          </cell>
          <cell r="F3221">
            <v>367</v>
          </cell>
          <cell r="G3221" t="str">
            <v>0015</v>
          </cell>
          <cell r="H3221">
            <v>15</v>
          </cell>
          <cell r="I3221" t="str">
            <v>CONDUCTOR, COPPER, 2/0 AND GREATER</v>
          </cell>
          <cell r="J3221">
            <v>1996</v>
          </cell>
          <cell r="K3221">
            <v>759914.18</v>
          </cell>
          <cell r="L3221">
            <v>35949</v>
          </cell>
          <cell r="M3221">
            <v>21.14</v>
          </cell>
        </row>
        <row r="3222">
          <cell r="A3222" t="str">
            <v>367151997</v>
          </cell>
          <cell r="B3222" t="str">
            <v>ESD</v>
          </cell>
          <cell r="C3222" t="str">
            <v>0000898</v>
          </cell>
          <cell r="D3222">
            <v>1010300</v>
          </cell>
          <cell r="E3222" t="str">
            <v>D</v>
          </cell>
          <cell r="F3222">
            <v>367</v>
          </cell>
          <cell r="G3222" t="str">
            <v>0015</v>
          </cell>
          <cell r="H3222">
            <v>15</v>
          </cell>
          <cell r="I3222" t="str">
            <v>CONDUCTOR, COPPER, 2/0 AND GREATER</v>
          </cell>
          <cell r="J3222">
            <v>1997</v>
          </cell>
          <cell r="K3222">
            <v>1400457.71</v>
          </cell>
          <cell r="L3222">
            <v>65050</v>
          </cell>
          <cell r="M3222">
            <v>21.53</v>
          </cell>
        </row>
        <row r="3223">
          <cell r="A3223" t="str">
            <v>367151998</v>
          </cell>
          <cell r="B3223" t="str">
            <v>ESD</v>
          </cell>
          <cell r="C3223" t="str">
            <v>0000898</v>
          </cell>
          <cell r="D3223">
            <v>1010300</v>
          </cell>
          <cell r="E3223" t="str">
            <v>D</v>
          </cell>
          <cell r="F3223">
            <v>367</v>
          </cell>
          <cell r="G3223" t="str">
            <v>0015</v>
          </cell>
          <cell r="H3223">
            <v>15</v>
          </cell>
          <cell r="I3223" t="str">
            <v>CONDUCTOR, COPPER, 2/0 AND GREATER</v>
          </cell>
          <cell r="J3223">
            <v>1998</v>
          </cell>
          <cell r="K3223">
            <v>1889857.09</v>
          </cell>
          <cell r="L3223">
            <v>53774</v>
          </cell>
          <cell r="M3223">
            <v>35.14</v>
          </cell>
        </row>
        <row r="3224">
          <cell r="A3224" t="str">
            <v>367151999</v>
          </cell>
          <cell r="B3224" t="str">
            <v>ESD</v>
          </cell>
          <cell r="C3224" t="str">
            <v>0000898</v>
          </cell>
          <cell r="D3224">
            <v>1010300</v>
          </cell>
          <cell r="E3224" t="str">
            <v>D</v>
          </cell>
          <cell r="F3224">
            <v>367</v>
          </cell>
          <cell r="G3224" t="str">
            <v>0015</v>
          </cell>
          <cell r="H3224">
            <v>15</v>
          </cell>
          <cell r="I3224" t="str">
            <v>CONDUCTOR, COPPER, 2/0 AND GREATER</v>
          </cell>
          <cell r="J3224">
            <v>1999</v>
          </cell>
          <cell r="K3224">
            <v>1104534.76</v>
          </cell>
          <cell r="L3224">
            <v>22851</v>
          </cell>
          <cell r="M3224">
            <v>48.34</v>
          </cell>
        </row>
        <row r="3225">
          <cell r="A3225" t="str">
            <v>367152000</v>
          </cell>
          <cell r="B3225" t="str">
            <v>ESD</v>
          </cell>
          <cell r="C3225" t="str">
            <v>0000898</v>
          </cell>
          <cell r="D3225">
            <v>1010300</v>
          </cell>
          <cell r="E3225" t="str">
            <v>D</v>
          </cell>
          <cell r="F3225">
            <v>367</v>
          </cell>
          <cell r="G3225" t="str">
            <v>0015</v>
          </cell>
          <cell r="H3225">
            <v>15</v>
          </cell>
          <cell r="I3225" t="str">
            <v>CONDUCTOR, COPPER, 2/0 AND GREATER</v>
          </cell>
          <cell r="J3225">
            <v>2000</v>
          </cell>
          <cell r="K3225">
            <v>3248995.61</v>
          </cell>
          <cell r="L3225">
            <v>50949</v>
          </cell>
          <cell r="M3225">
            <v>63.77</v>
          </cell>
        </row>
        <row r="3226">
          <cell r="A3226" t="str">
            <v>367152001</v>
          </cell>
          <cell r="B3226" t="str">
            <v>ESD</v>
          </cell>
          <cell r="C3226" t="str">
            <v>0000898</v>
          </cell>
          <cell r="D3226">
            <v>1010300</v>
          </cell>
          <cell r="E3226" t="str">
            <v>D</v>
          </cell>
          <cell r="F3226">
            <v>367</v>
          </cell>
          <cell r="G3226" t="str">
            <v>0015</v>
          </cell>
          <cell r="H3226">
            <v>15</v>
          </cell>
          <cell r="I3226" t="str">
            <v>CONDUCTOR, COPPER, 2/0 AND GREATER</v>
          </cell>
          <cell r="J3226">
            <v>2001</v>
          </cell>
          <cell r="K3226">
            <v>3410668.15</v>
          </cell>
          <cell r="L3226">
            <v>58111</v>
          </cell>
          <cell r="M3226">
            <v>58.69</v>
          </cell>
        </row>
        <row r="3227">
          <cell r="A3227" t="str">
            <v>367152002</v>
          </cell>
          <cell r="B3227" t="str">
            <v>ESD</v>
          </cell>
          <cell r="C3227" t="str">
            <v>0000898</v>
          </cell>
          <cell r="D3227">
            <v>1010300</v>
          </cell>
          <cell r="E3227" t="str">
            <v>D</v>
          </cell>
          <cell r="F3227">
            <v>367</v>
          </cell>
          <cell r="G3227" t="str">
            <v>0015</v>
          </cell>
          <cell r="H3227">
            <v>15</v>
          </cell>
          <cell r="I3227" t="str">
            <v>CONDUCTOR, COPPER, 2/0 AND GREATER</v>
          </cell>
          <cell r="J3227">
            <v>2002</v>
          </cell>
          <cell r="K3227">
            <v>7393934.29</v>
          </cell>
          <cell r="L3227">
            <v>40747</v>
          </cell>
          <cell r="M3227">
            <v>181.46</v>
          </cell>
        </row>
        <row r="3228">
          <cell r="A3228" t="str">
            <v>367152003</v>
          </cell>
          <cell r="B3228" t="str">
            <v>ESD</v>
          </cell>
          <cell r="C3228" t="str">
            <v>0000898</v>
          </cell>
          <cell r="D3228">
            <v>1010300</v>
          </cell>
          <cell r="E3228" t="str">
            <v>D</v>
          </cell>
          <cell r="F3228">
            <v>367</v>
          </cell>
          <cell r="G3228" t="str">
            <v>0015</v>
          </cell>
          <cell r="H3228">
            <v>15</v>
          </cell>
          <cell r="I3228" t="str">
            <v>CONDUCTOR, COPPER, 2/0 AND GREATER</v>
          </cell>
          <cell r="J3228">
            <v>2003</v>
          </cell>
          <cell r="K3228">
            <v>1741120.82</v>
          </cell>
          <cell r="L3228">
            <v>42755</v>
          </cell>
          <cell r="M3228">
            <v>40.72</v>
          </cell>
        </row>
        <row r="3229">
          <cell r="A3229" t="str">
            <v>367152004</v>
          </cell>
          <cell r="B3229" t="str">
            <v>ESD</v>
          </cell>
          <cell r="C3229" t="str">
            <v>0000898</v>
          </cell>
          <cell r="D3229">
            <v>1010300</v>
          </cell>
          <cell r="E3229" t="str">
            <v>D</v>
          </cell>
          <cell r="F3229">
            <v>367</v>
          </cell>
          <cell r="G3229" t="str">
            <v>0015</v>
          </cell>
          <cell r="H3229">
            <v>15</v>
          </cell>
          <cell r="I3229" t="str">
            <v>CONDUCTOR, COPPER, 2/0 AND GREATER</v>
          </cell>
          <cell r="J3229">
            <v>2004</v>
          </cell>
          <cell r="K3229">
            <v>967260.68</v>
          </cell>
          <cell r="L3229">
            <v>15779</v>
          </cell>
          <cell r="M3229">
            <v>61.3</v>
          </cell>
        </row>
        <row r="3230">
          <cell r="A3230" t="str">
            <v>367152005</v>
          </cell>
          <cell r="B3230" t="str">
            <v>ESD</v>
          </cell>
          <cell r="C3230" t="str">
            <v>0000898</v>
          </cell>
          <cell r="D3230">
            <v>1010300</v>
          </cell>
          <cell r="E3230" t="str">
            <v>D</v>
          </cell>
          <cell r="F3230">
            <v>367</v>
          </cell>
          <cell r="G3230" t="str">
            <v>0015</v>
          </cell>
          <cell r="H3230">
            <v>15</v>
          </cell>
          <cell r="I3230" t="str">
            <v>CONDUCTOR, COPPER, 2/0 AND GREATER</v>
          </cell>
          <cell r="J3230">
            <v>2005</v>
          </cell>
          <cell r="K3230">
            <v>1339336.45</v>
          </cell>
          <cell r="L3230">
            <v>16934</v>
          </cell>
          <cell r="M3230">
            <v>79.09</v>
          </cell>
        </row>
        <row r="3231">
          <cell r="A3231" t="str">
            <v>367152006</v>
          </cell>
          <cell r="B3231" t="str">
            <v>ESD</v>
          </cell>
          <cell r="C3231" t="str">
            <v>0000898</v>
          </cell>
          <cell r="D3231">
            <v>1010300</v>
          </cell>
          <cell r="E3231" t="str">
            <v>D</v>
          </cell>
          <cell r="F3231">
            <v>367</v>
          </cell>
          <cell r="G3231" t="str">
            <v>0015</v>
          </cell>
          <cell r="H3231">
            <v>15</v>
          </cell>
          <cell r="I3231" t="str">
            <v>CONDUCTOR, COPPER, 2/0 AND GREATER</v>
          </cell>
          <cell r="J3231">
            <v>2006</v>
          </cell>
          <cell r="K3231">
            <v>1744456.96</v>
          </cell>
          <cell r="L3231">
            <v>6467</v>
          </cell>
          <cell r="M3231">
            <v>269.75</v>
          </cell>
        </row>
        <row r="3232">
          <cell r="A3232" t="str">
            <v>367152007</v>
          </cell>
          <cell r="B3232" t="str">
            <v>ESD</v>
          </cell>
          <cell r="C3232" t="str">
            <v>0000898</v>
          </cell>
          <cell r="D3232">
            <v>1010300</v>
          </cell>
          <cell r="E3232" t="str">
            <v>D</v>
          </cell>
          <cell r="F3232">
            <v>367</v>
          </cell>
          <cell r="G3232" t="str">
            <v>0015</v>
          </cell>
          <cell r="H3232">
            <v>15</v>
          </cell>
          <cell r="I3232" t="str">
            <v>CONDUCTOR, COPPER, 2/0 AND GREATER</v>
          </cell>
          <cell r="J3232">
            <v>2007</v>
          </cell>
          <cell r="K3232">
            <v>2305460.86</v>
          </cell>
          <cell r="L3232">
            <v>5915</v>
          </cell>
          <cell r="M3232">
            <v>389.77</v>
          </cell>
        </row>
        <row r="3233">
          <cell r="A3233" t="str">
            <v>367152008</v>
          </cell>
          <cell r="B3233" t="str">
            <v>ESD</v>
          </cell>
          <cell r="C3233" t="str">
            <v>0000898</v>
          </cell>
          <cell r="D3233">
            <v>1010300</v>
          </cell>
          <cell r="E3233" t="str">
            <v>D</v>
          </cell>
          <cell r="F3233">
            <v>367</v>
          </cell>
          <cell r="G3233" t="str">
            <v>0015</v>
          </cell>
          <cell r="H3233">
            <v>15</v>
          </cell>
          <cell r="I3233" t="str">
            <v>CONDUCTOR, COPPER, 2/0 AND GREATER</v>
          </cell>
          <cell r="J3233">
            <v>2008</v>
          </cell>
          <cell r="K3233">
            <v>399226.46</v>
          </cell>
          <cell r="L3233">
            <v>9564</v>
          </cell>
          <cell r="M3233">
            <v>41.74</v>
          </cell>
        </row>
        <row r="3234">
          <cell r="A3234" t="str">
            <v>367201908</v>
          </cell>
          <cell r="B3234" t="str">
            <v>ESD</v>
          </cell>
          <cell r="C3234" t="str">
            <v>0000898</v>
          </cell>
          <cell r="D3234">
            <v>1010300</v>
          </cell>
          <cell r="E3234" t="str">
            <v>D</v>
          </cell>
          <cell r="F3234">
            <v>367</v>
          </cell>
          <cell r="G3234" t="str">
            <v>0020</v>
          </cell>
          <cell r="H3234">
            <v>20</v>
          </cell>
          <cell r="I3234" t="str">
            <v>CONDUCTOR, ALUMINUM, LESS THEN 4/0</v>
          </cell>
          <cell r="J3234">
            <v>1908</v>
          </cell>
          <cell r="K3234">
            <v>85.32</v>
          </cell>
          <cell r="L3234">
            <v>2444</v>
          </cell>
          <cell r="M3234">
            <v>0.03</v>
          </cell>
        </row>
        <row r="3235">
          <cell r="A3235" t="str">
            <v>367201921</v>
          </cell>
          <cell r="B3235" t="str">
            <v>ESD</v>
          </cell>
          <cell r="C3235" t="str">
            <v>0000898</v>
          </cell>
          <cell r="D3235">
            <v>1010300</v>
          </cell>
          <cell r="E3235" t="str">
            <v>D</v>
          </cell>
          <cell r="F3235">
            <v>367</v>
          </cell>
          <cell r="G3235" t="str">
            <v>0020</v>
          </cell>
          <cell r="H3235">
            <v>20</v>
          </cell>
          <cell r="I3235" t="str">
            <v>CONDUCTOR, ALUMINUM, LESS THEN 4/0</v>
          </cell>
          <cell r="J3235">
            <v>1921</v>
          </cell>
          <cell r="K3235">
            <v>94.09</v>
          </cell>
          <cell r="L3235">
            <v>16766</v>
          </cell>
          <cell r="M3235">
            <v>0.01</v>
          </cell>
        </row>
        <row r="3236">
          <cell r="A3236" t="str">
            <v>367201948</v>
          </cell>
          <cell r="B3236" t="str">
            <v>ESD</v>
          </cell>
          <cell r="C3236" t="str">
            <v>0000898</v>
          </cell>
          <cell r="D3236">
            <v>1010300</v>
          </cell>
          <cell r="E3236" t="str">
            <v>D</v>
          </cell>
          <cell r="F3236">
            <v>367</v>
          </cell>
          <cell r="G3236" t="str">
            <v>0020</v>
          </cell>
          <cell r="H3236">
            <v>20</v>
          </cell>
          <cell r="I3236" t="str">
            <v>CONDUCTOR, ALUMINUM, LESS THEN 4/0</v>
          </cell>
          <cell r="J3236">
            <v>1948</v>
          </cell>
          <cell r="K3236">
            <v>119.66</v>
          </cell>
          <cell r="L3236">
            <v>2182</v>
          </cell>
          <cell r="M3236">
            <v>0.05</v>
          </cell>
        </row>
        <row r="3237">
          <cell r="A3237" t="str">
            <v>367201953</v>
          </cell>
          <cell r="B3237" t="str">
            <v>ESD</v>
          </cell>
          <cell r="C3237" t="str">
            <v>0000898</v>
          </cell>
          <cell r="D3237">
            <v>1010300</v>
          </cell>
          <cell r="E3237" t="str">
            <v>D</v>
          </cell>
          <cell r="F3237">
            <v>367</v>
          </cell>
          <cell r="G3237" t="str">
            <v>0020</v>
          </cell>
          <cell r="H3237">
            <v>20</v>
          </cell>
          <cell r="I3237" t="str">
            <v>CONDUCTOR, ALUMINUM, LESS THEN 4/0</v>
          </cell>
          <cell r="J3237">
            <v>1953</v>
          </cell>
          <cell r="K3237">
            <v>126.57</v>
          </cell>
          <cell r="L3237">
            <v>218</v>
          </cell>
          <cell r="M3237">
            <v>0.57999999999999996</v>
          </cell>
        </row>
        <row r="3238">
          <cell r="A3238" t="str">
            <v>367201958</v>
          </cell>
          <cell r="B3238" t="str">
            <v>ESD</v>
          </cell>
          <cell r="C3238" t="str">
            <v>0000898</v>
          </cell>
          <cell r="D3238">
            <v>1010300</v>
          </cell>
          <cell r="E3238" t="str">
            <v>D</v>
          </cell>
          <cell r="F3238">
            <v>367</v>
          </cell>
          <cell r="G3238" t="str">
            <v>0020</v>
          </cell>
          <cell r="H3238">
            <v>20</v>
          </cell>
          <cell r="I3238" t="str">
            <v>CONDUCTOR, ALUMINUM, LESS THEN 4/0</v>
          </cell>
          <cell r="J3238">
            <v>1958</v>
          </cell>
          <cell r="K3238">
            <v>11.59</v>
          </cell>
          <cell r="L3238">
            <v>20</v>
          </cell>
          <cell r="M3238">
            <v>0.57999999999999996</v>
          </cell>
        </row>
        <row r="3239">
          <cell r="A3239" t="str">
            <v>367201961</v>
          </cell>
          <cell r="B3239" t="str">
            <v>ESD</v>
          </cell>
          <cell r="C3239" t="str">
            <v>0000898</v>
          </cell>
          <cell r="D3239">
            <v>1010300</v>
          </cell>
          <cell r="E3239" t="str">
            <v>D</v>
          </cell>
          <cell r="F3239">
            <v>367</v>
          </cell>
          <cell r="G3239" t="str">
            <v>0020</v>
          </cell>
          <cell r="H3239">
            <v>20</v>
          </cell>
          <cell r="I3239" t="str">
            <v>CONDUCTOR, ALUMINUM, LESS THEN 4/0</v>
          </cell>
          <cell r="J3239">
            <v>1961</v>
          </cell>
          <cell r="K3239">
            <v>64.19</v>
          </cell>
          <cell r="L3239">
            <v>100</v>
          </cell>
          <cell r="M3239">
            <v>0.64</v>
          </cell>
        </row>
        <row r="3240">
          <cell r="A3240" t="str">
            <v>367201962</v>
          </cell>
          <cell r="B3240" t="str">
            <v>ESD</v>
          </cell>
          <cell r="C3240" t="str">
            <v>0000898</v>
          </cell>
          <cell r="D3240">
            <v>1010300</v>
          </cell>
          <cell r="E3240" t="str">
            <v>D</v>
          </cell>
          <cell r="F3240">
            <v>367</v>
          </cell>
          <cell r="G3240" t="str">
            <v>0020</v>
          </cell>
          <cell r="H3240">
            <v>20</v>
          </cell>
          <cell r="I3240" t="str">
            <v>CONDUCTOR, ALUMINUM, LESS THEN 4/0</v>
          </cell>
          <cell r="J3240">
            <v>1962</v>
          </cell>
          <cell r="K3240">
            <v>356.39</v>
          </cell>
          <cell r="L3240">
            <v>3560</v>
          </cell>
          <cell r="M3240">
            <v>0.1</v>
          </cell>
        </row>
        <row r="3241">
          <cell r="A3241" t="str">
            <v>367201965</v>
          </cell>
          <cell r="B3241" t="str">
            <v>ESD</v>
          </cell>
          <cell r="C3241" t="str">
            <v>0000898</v>
          </cell>
          <cell r="D3241">
            <v>1010300</v>
          </cell>
          <cell r="E3241" t="str">
            <v>D</v>
          </cell>
          <cell r="F3241">
            <v>367</v>
          </cell>
          <cell r="G3241" t="str">
            <v>0020</v>
          </cell>
          <cell r="H3241">
            <v>20</v>
          </cell>
          <cell r="I3241" t="str">
            <v>CONDUCTOR, ALUMINUM, LESS THEN 4/0</v>
          </cell>
          <cell r="J3241">
            <v>1965</v>
          </cell>
          <cell r="K3241">
            <v>23872.23</v>
          </cell>
          <cell r="L3241">
            <v>115300</v>
          </cell>
          <cell r="M3241">
            <v>0.21</v>
          </cell>
        </row>
        <row r="3242">
          <cell r="A3242" t="str">
            <v>367201966</v>
          </cell>
          <cell r="B3242" t="str">
            <v>ESD</v>
          </cell>
          <cell r="C3242" t="str">
            <v>0000898</v>
          </cell>
          <cell r="D3242">
            <v>1010300</v>
          </cell>
          <cell r="E3242" t="str">
            <v>D</v>
          </cell>
          <cell r="F3242">
            <v>367</v>
          </cell>
          <cell r="G3242" t="str">
            <v>0020</v>
          </cell>
          <cell r="H3242">
            <v>20</v>
          </cell>
          <cell r="I3242" t="str">
            <v>CONDUCTOR, ALUMINUM, LESS THEN 4/0</v>
          </cell>
          <cell r="J3242">
            <v>1966</v>
          </cell>
          <cell r="K3242">
            <v>7895.95</v>
          </cell>
          <cell r="L3242">
            <v>4805</v>
          </cell>
          <cell r="M3242">
            <v>1.64</v>
          </cell>
        </row>
        <row r="3243">
          <cell r="A3243" t="str">
            <v>367201967</v>
          </cell>
          <cell r="B3243" t="str">
            <v>ESD</v>
          </cell>
          <cell r="C3243" t="str">
            <v>0000898</v>
          </cell>
          <cell r="D3243">
            <v>1010300</v>
          </cell>
          <cell r="E3243" t="str">
            <v>D</v>
          </cell>
          <cell r="F3243">
            <v>367</v>
          </cell>
          <cell r="G3243" t="str">
            <v>0020</v>
          </cell>
          <cell r="H3243">
            <v>20</v>
          </cell>
          <cell r="I3243" t="str">
            <v>CONDUCTOR, ALUMINUM, LESS THEN 4/0</v>
          </cell>
          <cell r="J3243">
            <v>1967</v>
          </cell>
          <cell r="K3243">
            <v>43222.42</v>
          </cell>
          <cell r="L3243">
            <v>46304</v>
          </cell>
          <cell r="M3243">
            <v>0.93</v>
          </cell>
        </row>
        <row r="3244">
          <cell r="A3244" t="str">
            <v>367201968</v>
          </cell>
          <cell r="B3244" t="str">
            <v>ESD</v>
          </cell>
          <cell r="C3244" t="str">
            <v>0000898</v>
          </cell>
          <cell r="D3244">
            <v>1010300</v>
          </cell>
          <cell r="E3244" t="str">
            <v>D</v>
          </cell>
          <cell r="F3244">
            <v>367</v>
          </cell>
          <cell r="G3244" t="str">
            <v>0020</v>
          </cell>
          <cell r="H3244">
            <v>20</v>
          </cell>
          <cell r="I3244" t="str">
            <v>CONDUCTOR, ALUMINUM, LESS THEN 4/0</v>
          </cell>
          <cell r="J3244">
            <v>1968</v>
          </cell>
          <cell r="K3244">
            <v>123317.64</v>
          </cell>
          <cell r="L3244">
            <v>129284</v>
          </cell>
          <cell r="M3244">
            <v>0.95</v>
          </cell>
        </row>
        <row r="3245">
          <cell r="A3245" t="str">
            <v>367201969</v>
          </cell>
          <cell r="B3245" t="str">
            <v>ESD</v>
          </cell>
          <cell r="C3245" t="str">
            <v>0000898</v>
          </cell>
          <cell r="D3245">
            <v>1010300</v>
          </cell>
          <cell r="E3245" t="str">
            <v>D</v>
          </cell>
          <cell r="F3245">
            <v>367</v>
          </cell>
          <cell r="G3245" t="str">
            <v>0020</v>
          </cell>
          <cell r="H3245">
            <v>20</v>
          </cell>
          <cell r="I3245" t="str">
            <v>CONDUCTOR, ALUMINUM, LESS THEN 4/0</v>
          </cell>
          <cell r="J3245">
            <v>1969</v>
          </cell>
          <cell r="K3245">
            <v>560543.51</v>
          </cell>
          <cell r="L3245">
            <v>406146</v>
          </cell>
          <cell r="M3245">
            <v>1.38</v>
          </cell>
        </row>
        <row r="3246">
          <cell r="A3246" t="str">
            <v>367201970</v>
          </cell>
          <cell r="B3246" t="str">
            <v>ESD</v>
          </cell>
          <cell r="C3246" t="str">
            <v>0000898</v>
          </cell>
          <cell r="D3246">
            <v>1010300</v>
          </cell>
          <cell r="E3246" t="str">
            <v>D</v>
          </cell>
          <cell r="F3246">
            <v>367</v>
          </cell>
          <cell r="G3246" t="str">
            <v>0020</v>
          </cell>
          <cell r="H3246">
            <v>20</v>
          </cell>
          <cell r="I3246" t="str">
            <v>CONDUCTOR, ALUMINUM, LESS THEN 4/0</v>
          </cell>
          <cell r="J3246">
            <v>1970</v>
          </cell>
          <cell r="K3246">
            <v>901282.55</v>
          </cell>
          <cell r="L3246">
            <v>493747</v>
          </cell>
          <cell r="M3246">
            <v>1.83</v>
          </cell>
        </row>
        <row r="3247">
          <cell r="A3247" t="str">
            <v>367201971</v>
          </cell>
          <cell r="B3247" t="str">
            <v>ESD</v>
          </cell>
          <cell r="C3247" t="str">
            <v>0000898</v>
          </cell>
          <cell r="D3247">
            <v>1010300</v>
          </cell>
          <cell r="E3247" t="str">
            <v>D</v>
          </cell>
          <cell r="F3247">
            <v>367</v>
          </cell>
          <cell r="G3247" t="str">
            <v>0020</v>
          </cell>
          <cell r="H3247">
            <v>20</v>
          </cell>
          <cell r="I3247" t="str">
            <v>CONDUCTOR, ALUMINUM, LESS THEN 4/0</v>
          </cell>
          <cell r="J3247">
            <v>1971</v>
          </cell>
          <cell r="K3247">
            <v>1197755.6499999999</v>
          </cell>
          <cell r="L3247">
            <v>689312</v>
          </cell>
          <cell r="M3247">
            <v>1.74</v>
          </cell>
        </row>
        <row r="3248">
          <cell r="A3248" t="str">
            <v>367201972</v>
          </cell>
          <cell r="B3248" t="str">
            <v>ESD</v>
          </cell>
          <cell r="C3248" t="str">
            <v>0000898</v>
          </cell>
          <cell r="D3248">
            <v>1010300</v>
          </cell>
          <cell r="E3248" t="str">
            <v>D</v>
          </cell>
          <cell r="F3248">
            <v>367</v>
          </cell>
          <cell r="G3248" t="str">
            <v>0020</v>
          </cell>
          <cell r="H3248">
            <v>20</v>
          </cell>
          <cell r="I3248" t="str">
            <v>CONDUCTOR, ALUMINUM, LESS THEN 4/0</v>
          </cell>
          <cell r="J3248">
            <v>1972</v>
          </cell>
          <cell r="K3248">
            <v>4796315.13</v>
          </cell>
          <cell r="L3248">
            <v>2992634</v>
          </cell>
          <cell r="M3248">
            <v>1.6</v>
          </cell>
        </row>
        <row r="3249">
          <cell r="A3249" t="str">
            <v>367201973</v>
          </cell>
          <cell r="B3249" t="str">
            <v>ESD</v>
          </cell>
          <cell r="C3249" t="str">
            <v>0000898</v>
          </cell>
          <cell r="D3249">
            <v>1010300</v>
          </cell>
          <cell r="E3249" t="str">
            <v>D</v>
          </cell>
          <cell r="F3249">
            <v>367</v>
          </cell>
          <cell r="G3249" t="str">
            <v>0020</v>
          </cell>
          <cell r="H3249">
            <v>20</v>
          </cell>
          <cell r="I3249" t="str">
            <v>CONDUCTOR, ALUMINUM, LESS THEN 4/0</v>
          </cell>
          <cell r="J3249">
            <v>1973</v>
          </cell>
          <cell r="K3249">
            <v>2299861.2400000002</v>
          </cell>
          <cell r="L3249">
            <v>1289734</v>
          </cell>
          <cell r="M3249">
            <v>1.78</v>
          </cell>
        </row>
        <row r="3250">
          <cell r="A3250" t="str">
            <v>367201974</v>
          </cell>
          <cell r="B3250" t="str">
            <v>ESD</v>
          </cell>
          <cell r="C3250" t="str">
            <v>0000898</v>
          </cell>
          <cell r="D3250">
            <v>1010300</v>
          </cell>
          <cell r="E3250" t="str">
            <v>D</v>
          </cell>
          <cell r="F3250">
            <v>367</v>
          </cell>
          <cell r="G3250" t="str">
            <v>0020</v>
          </cell>
          <cell r="H3250">
            <v>20</v>
          </cell>
          <cell r="I3250" t="str">
            <v>CONDUCTOR, ALUMINUM, LESS THEN 4/0</v>
          </cell>
          <cell r="J3250">
            <v>1974</v>
          </cell>
          <cell r="K3250">
            <v>594067.09</v>
          </cell>
          <cell r="L3250">
            <v>337529</v>
          </cell>
          <cell r="M3250">
            <v>1.76</v>
          </cell>
        </row>
        <row r="3251">
          <cell r="A3251" t="str">
            <v>367201975</v>
          </cell>
          <cell r="B3251" t="str">
            <v>ESD</v>
          </cell>
          <cell r="C3251" t="str">
            <v>0000898</v>
          </cell>
          <cell r="D3251">
            <v>1010300</v>
          </cell>
          <cell r="E3251" t="str">
            <v>D</v>
          </cell>
          <cell r="F3251">
            <v>367</v>
          </cell>
          <cell r="G3251" t="str">
            <v>0020</v>
          </cell>
          <cell r="H3251">
            <v>20</v>
          </cell>
          <cell r="I3251" t="str">
            <v>CONDUCTOR, ALUMINUM, LESS THEN 4/0</v>
          </cell>
          <cell r="J3251">
            <v>1975</v>
          </cell>
          <cell r="K3251">
            <v>1317931.1399999999</v>
          </cell>
          <cell r="L3251">
            <v>679487</v>
          </cell>
          <cell r="M3251">
            <v>1.94</v>
          </cell>
        </row>
        <row r="3252">
          <cell r="A3252" t="str">
            <v>367201976</v>
          </cell>
          <cell r="B3252" t="str">
            <v>ESD</v>
          </cell>
          <cell r="C3252" t="str">
            <v>0000898</v>
          </cell>
          <cell r="D3252">
            <v>1010300</v>
          </cell>
          <cell r="E3252" t="str">
            <v>D</v>
          </cell>
          <cell r="F3252">
            <v>367</v>
          </cell>
          <cell r="G3252" t="str">
            <v>0020</v>
          </cell>
          <cell r="H3252">
            <v>20</v>
          </cell>
          <cell r="I3252" t="str">
            <v>CONDUCTOR, ALUMINUM, LESS THEN 4/0</v>
          </cell>
          <cell r="J3252">
            <v>1976</v>
          </cell>
          <cell r="K3252">
            <v>2410653.08</v>
          </cell>
          <cell r="L3252">
            <v>1005945</v>
          </cell>
          <cell r="M3252">
            <v>2.4</v>
          </cell>
        </row>
        <row r="3253">
          <cell r="A3253" t="str">
            <v>367201977</v>
          </cell>
          <cell r="B3253" t="str">
            <v>ESD</v>
          </cell>
          <cell r="C3253" t="str">
            <v>0000898</v>
          </cell>
          <cell r="D3253">
            <v>1010300</v>
          </cell>
          <cell r="E3253" t="str">
            <v>D</v>
          </cell>
          <cell r="F3253">
            <v>367</v>
          </cell>
          <cell r="G3253" t="str">
            <v>0020</v>
          </cell>
          <cell r="H3253">
            <v>20</v>
          </cell>
          <cell r="I3253" t="str">
            <v>CONDUCTOR, ALUMINUM, LESS THEN 4/0</v>
          </cell>
          <cell r="J3253">
            <v>1977</v>
          </cell>
          <cell r="K3253">
            <v>2527759.6</v>
          </cell>
          <cell r="L3253">
            <v>1211757</v>
          </cell>
          <cell r="M3253">
            <v>2.09</v>
          </cell>
        </row>
        <row r="3254">
          <cell r="A3254" t="str">
            <v>367201978</v>
          </cell>
          <cell r="B3254" t="str">
            <v>ESD</v>
          </cell>
          <cell r="C3254" t="str">
            <v>0000898</v>
          </cell>
          <cell r="D3254">
            <v>1010300</v>
          </cell>
          <cell r="E3254" t="str">
            <v>D</v>
          </cell>
          <cell r="F3254">
            <v>367</v>
          </cell>
          <cell r="G3254" t="str">
            <v>0020</v>
          </cell>
          <cell r="H3254">
            <v>20</v>
          </cell>
          <cell r="I3254" t="str">
            <v>CONDUCTOR, ALUMINUM, LESS THEN 4/0</v>
          </cell>
          <cell r="J3254">
            <v>1978</v>
          </cell>
          <cell r="K3254">
            <v>3060618.8</v>
          </cell>
          <cell r="L3254">
            <v>1650759</v>
          </cell>
          <cell r="M3254">
            <v>1.85</v>
          </cell>
        </row>
        <row r="3255">
          <cell r="A3255" t="str">
            <v>367201979</v>
          </cell>
          <cell r="B3255" t="str">
            <v>ESD</v>
          </cell>
          <cell r="C3255" t="str">
            <v>0000898</v>
          </cell>
          <cell r="D3255">
            <v>1010300</v>
          </cell>
          <cell r="E3255" t="str">
            <v>D</v>
          </cell>
          <cell r="F3255">
            <v>367</v>
          </cell>
          <cell r="G3255" t="str">
            <v>0020</v>
          </cell>
          <cell r="H3255">
            <v>20</v>
          </cell>
          <cell r="I3255" t="str">
            <v>CONDUCTOR, ALUMINUM, LESS THEN 4/0</v>
          </cell>
          <cell r="J3255">
            <v>1979</v>
          </cell>
          <cell r="K3255">
            <v>4442987.5</v>
          </cell>
          <cell r="L3255">
            <v>2094189</v>
          </cell>
          <cell r="M3255">
            <v>2.12</v>
          </cell>
        </row>
        <row r="3256">
          <cell r="A3256" t="str">
            <v>367201980</v>
          </cell>
          <cell r="B3256" t="str">
            <v>ESD</v>
          </cell>
          <cell r="C3256" t="str">
            <v>0000898</v>
          </cell>
          <cell r="D3256">
            <v>1010300</v>
          </cell>
          <cell r="E3256" t="str">
            <v>D</v>
          </cell>
          <cell r="F3256">
            <v>367</v>
          </cell>
          <cell r="G3256" t="str">
            <v>0020</v>
          </cell>
          <cell r="H3256">
            <v>20</v>
          </cell>
          <cell r="I3256" t="str">
            <v>CONDUCTOR, ALUMINUM, LESS THEN 4/0</v>
          </cell>
          <cell r="J3256">
            <v>1980</v>
          </cell>
          <cell r="K3256">
            <v>3747841.78</v>
          </cell>
          <cell r="L3256">
            <v>1988710</v>
          </cell>
          <cell r="M3256">
            <v>1.88</v>
          </cell>
        </row>
        <row r="3257">
          <cell r="A3257" t="str">
            <v>367201981</v>
          </cell>
          <cell r="B3257" t="str">
            <v>ESD</v>
          </cell>
          <cell r="C3257" t="str">
            <v>0000898</v>
          </cell>
          <cell r="D3257">
            <v>1010300</v>
          </cell>
          <cell r="E3257" t="str">
            <v>D</v>
          </cell>
          <cell r="F3257">
            <v>367</v>
          </cell>
          <cell r="G3257" t="str">
            <v>0020</v>
          </cell>
          <cell r="H3257">
            <v>20</v>
          </cell>
          <cell r="I3257" t="str">
            <v>CONDUCTOR, ALUMINUM, LESS THEN 4/0</v>
          </cell>
          <cell r="J3257">
            <v>1981</v>
          </cell>
          <cell r="K3257">
            <v>2918455.76</v>
          </cell>
          <cell r="L3257">
            <v>1531014</v>
          </cell>
          <cell r="M3257">
            <v>1.91</v>
          </cell>
        </row>
        <row r="3258">
          <cell r="A3258" t="str">
            <v>367201982</v>
          </cell>
          <cell r="B3258" t="str">
            <v>ESD</v>
          </cell>
          <cell r="C3258" t="str">
            <v>0000898</v>
          </cell>
          <cell r="D3258">
            <v>1010300</v>
          </cell>
          <cell r="E3258" t="str">
            <v>D</v>
          </cell>
          <cell r="F3258">
            <v>367</v>
          </cell>
          <cell r="G3258" t="str">
            <v>0020</v>
          </cell>
          <cell r="H3258">
            <v>20</v>
          </cell>
          <cell r="I3258" t="str">
            <v>CONDUCTOR, ALUMINUM, LESS THEN 4/0</v>
          </cell>
          <cell r="J3258">
            <v>1982</v>
          </cell>
          <cell r="K3258">
            <v>4359930.41</v>
          </cell>
          <cell r="L3258">
            <v>1546219</v>
          </cell>
          <cell r="M3258">
            <v>2.82</v>
          </cell>
        </row>
        <row r="3259">
          <cell r="A3259" t="str">
            <v>367201983</v>
          </cell>
          <cell r="B3259" t="str">
            <v>ESD</v>
          </cell>
          <cell r="C3259" t="str">
            <v>0000898</v>
          </cell>
          <cell r="D3259">
            <v>1010300</v>
          </cell>
          <cell r="E3259" t="str">
            <v>D</v>
          </cell>
          <cell r="F3259">
            <v>367</v>
          </cell>
          <cell r="G3259" t="str">
            <v>0020</v>
          </cell>
          <cell r="H3259">
            <v>20</v>
          </cell>
          <cell r="I3259" t="str">
            <v>CONDUCTOR, ALUMINUM, LESS THEN 4/0</v>
          </cell>
          <cell r="J3259">
            <v>1983</v>
          </cell>
          <cell r="K3259">
            <v>5842973.9699999997</v>
          </cell>
          <cell r="L3259">
            <v>1937491</v>
          </cell>
          <cell r="M3259">
            <v>3.02</v>
          </cell>
        </row>
        <row r="3260">
          <cell r="A3260" t="str">
            <v>367201984</v>
          </cell>
          <cell r="B3260" t="str">
            <v>ESD</v>
          </cell>
          <cell r="C3260" t="str">
            <v>0000898</v>
          </cell>
          <cell r="D3260">
            <v>1010300</v>
          </cell>
          <cell r="E3260" t="str">
            <v>D</v>
          </cell>
          <cell r="F3260">
            <v>367</v>
          </cell>
          <cell r="G3260" t="str">
            <v>0020</v>
          </cell>
          <cell r="H3260">
            <v>20</v>
          </cell>
          <cell r="I3260" t="str">
            <v>CONDUCTOR, ALUMINUM, LESS THEN 4/0</v>
          </cell>
          <cell r="J3260">
            <v>1984</v>
          </cell>
          <cell r="K3260">
            <v>7523559.7400000002</v>
          </cell>
          <cell r="L3260">
            <v>2781032</v>
          </cell>
          <cell r="M3260">
            <v>2.71</v>
          </cell>
        </row>
        <row r="3261">
          <cell r="A3261" t="str">
            <v>367201985</v>
          </cell>
          <cell r="B3261" t="str">
            <v>ESD</v>
          </cell>
          <cell r="C3261" t="str">
            <v>0000898</v>
          </cell>
          <cell r="D3261">
            <v>1010300</v>
          </cell>
          <cell r="E3261" t="str">
            <v>D</v>
          </cell>
          <cell r="F3261">
            <v>367</v>
          </cell>
          <cell r="G3261" t="str">
            <v>0020</v>
          </cell>
          <cell r="H3261">
            <v>20</v>
          </cell>
          <cell r="I3261" t="str">
            <v>CONDUCTOR, ALUMINUM, LESS THEN 4/0</v>
          </cell>
          <cell r="J3261">
            <v>1985</v>
          </cell>
          <cell r="K3261">
            <v>8844217.0899999999</v>
          </cell>
          <cell r="L3261">
            <v>3339246</v>
          </cell>
          <cell r="M3261">
            <v>2.65</v>
          </cell>
        </row>
        <row r="3262">
          <cell r="A3262" t="str">
            <v>367201986</v>
          </cell>
          <cell r="B3262" t="str">
            <v>ESD</v>
          </cell>
          <cell r="C3262" t="str">
            <v>0000898</v>
          </cell>
          <cell r="D3262">
            <v>1010300</v>
          </cell>
          <cell r="E3262" t="str">
            <v>D</v>
          </cell>
          <cell r="F3262">
            <v>367</v>
          </cell>
          <cell r="G3262" t="str">
            <v>0020</v>
          </cell>
          <cell r="H3262">
            <v>20</v>
          </cell>
          <cell r="I3262" t="str">
            <v>CONDUCTOR, ALUMINUM, LESS THEN 4/0</v>
          </cell>
          <cell r="J3262">
            <v>1986</v>
          </cell>
          <cell r="K3262">
            <v>8660382.8200000003</v>
          </cell>
          <cell r="L3262">
            <v>3183314</v>
          </cell>
          <cell r="M3262">
            <v>2.72</v>
          </cell>
        </row>
        <row r="3263">
          <cell r="A3263" t="str">
            <v>367201987</v>
          </cell>
          <cell r="B3263" t="str">
            <v>ESD</v>
          </cell>
          <cell r="C3263" t="str">
            <v>0000898</v>
          </cell>
          <cell r="D3263">
            <v>1010300</v>
          </cell>
          <cell r="E3263" t="str">
            <v>D</v>
          </cell>
          <cell r="F3263">
            <v>367</v>
          </cell>
          <cell r="G3263" t="str">
            <v>0020</v>
          </cell>
          <cell r="H3263">
            <v>20</v>
          </cell>
          <cell r="I3263" t="str">
            <v>CONDUCTOR, ALUMINUM, LESS THEN 4/0</v>
          </cell>
          <cell r="J3263">
            <v>1987</v>
          </cell>
          <cell r="K3263">
            <v>3047853.27</v>
          </cell>
          <cell r="L3263">
            <v>1942854</v>
          </cell>
          <cell r="M3263">
            <v>1.57</v>
          </cell>
        </row>
        <row r="3264">
          <cell r="A3264" t="str">
            <v>367201988</v>
          </cell>
          <cell r="B3264" t="str">
            <v>ESD</v>
          </cell>
          <cell r="C3264" t="str">
            <v>0000898</v>
          </cell>
          <cell r="D3264">
            <v>1010300</v>
          </cell>
          <cell r="E3264" t="str">
            <v>D</v>
          </cell>
          <cell r="F3264">
            <v>367</v>
          </cell>
          <cell r="G3264" t="str">
            <v>0020</v>
          </cell>
          <cell r="H3264">
            <v>20</v>
          </cell>
          <cell r="I3264" t="str">
            <v>CONDUCTOR, ALUMINUM, LESS THEN 4/0</v>
          </cell>
          <cell r="J3264">
            <v>1988</v>
          </cell>
          <cell r="K3264">
            <v>3950227.23</v>
          </cell>
          <cell r="L3264">
            <v>2040583</v>
          </cell>
          <cell r="M3264">
            <v>1.94</v>
          </cell>
        </row>
        <row r="3265">
          <cell r="A3265" t="str">
            <v>367201989</v>
          </cell>
          <cell r="B3265" t="str">
            <v>ESD</v>
          </cell>
          <cell r="C3265" t="str">
            <v>0000898</v>
          </cell>
          <cell r="D3265">
            <v>1010300</v>
          </cell>
          <cell r="E3265" t="str">
            <v>D</v>
          </cell>
          <cell r="F3265">
            <v>367</v>
          </cell>
          <cell r="G3265" t="str">
            <v>0020</v>
          </cell>
          <cell r="H3265">
            <v>20</v>
          </cell>
          <cell r="I3265" t="str">
            <v>CONDUCTOR, ALUMINUM, LESS THEN 4/0</v>
          </cell>
          <cell r="J3265">
            <v>1989</v>
          </cell>
          <cell r="K3265">
            <v>7181592.8799999999</v>
          </cell>
          <cell r="L3265">
            <v>1153567</v>
          </cell>
          <cell r="M3265">
            <v>6.23</v>
          </cell>
        </row>
        <row r="3266">
          <cell r="A3266" t="str">
            <v>367201990</v>
          </cell>
          <cell r="B3266" t="str">
            <v>ESD</v>
          </cell>
          <cell r="C3266" t="str">
            <v>0000898</v>
          </cell>
          <cell r="D3266">
            <v>1010300</v>
          </cell>
          <cell r="E3266" t="str">
            <v>D</v>
          </cell>
          <cell r="F3266">
            <v>367</v>
          </cell>
          <cell r="G3266" t="str">
            <v>0020</v>
          </cell>
          <cell r="H3266">
            <v>20</v>
          </cell>
          <cell r="I3266" t="str">
            <v>CONDUCTOR, ALUMINUM, LESS THEN 4/0</v>
          </cell>
          <cell r="J3266">
            <v>1990</v>
          </cell>
          <cell r="K3266">
            <v>9226099.9800000004</v>
          </cell>
          <cell r="L3266">
            <v>1034955</v>
          </cell>
          <cell r="M3266">
            <v>8.91</v>
          </cell>
        </row>
        <row r="3267">
          <cell r="A3267" t="str">
            <v>367201991</v>
          </cell>
          <cell r="B3267" t="str">
            <v>ESD</v>
          </cell>
          <cell r="C3267" t="str">
            <v>0000898</v>
          </cell>
          <cell r="D3267">
            <v>1010300</v>
          </cell>
          <cell r="E3267" t="str">
            <v>D</v>
          </cell>
          <cell r="F3267">
            <v>367</v>
          </cell>
          <cell r="G3267" t="str">
            <v>0020</v>
          </cell>
          <cell r="H3267">
            <v>20</v>
          </cell>
          <cell r="I3267" t="str">
            <v>CONDUCTOR, ALUMINUM, LESS THEN 4/0</v>
          </cell>
          <cell r="J3267">
            <v>1991</v>
          </cell>
          <cell r="K3267">
            <v>10127805.039999999</v>
          </cell>
          <cell r="L3267">
            <v>1260288</v>
          </cell>
          <cell r="M3267">
            <v>8.0399999999999991</v>
          </cell>
        </row>
        <row r="3268">
          <cell r="A3268" t="str">
            <v>367201992</v>
          </cell>
          <cell r="B3268" t="str">
            <v>ESD</v>
          </cell>
          <cell r="C3268" t="str">
            <v>0000898</v>
          </cell>
          <cell r="D3268">
            <v>1010300</v>
          </cell>
          <cell r="E3268" t="str">
            <v>D</v>
          </cell>
          <cell r="F3268">
            <v>367</v>
          </cell>
          <cell r="G3268" t="str">
            <v>0020</v>
          </cell>
          <cell r="H3268">
            <v>20</v>
          </cell>
          <cell r="I3268" t="str">
            <v>CONDUCTOR, ALUMINUM, LESS THEN 4/0</v>
          </cell>
          <cell r="J3268">
            <v>1992</v>
          </cell>
          <cell r="K3268">
            <v>7019245.8899999997</v>
          </cell>
          <cell r="L3268">
            <v>1495015</v>
          </cell>
          <cell r="M3268">
            <v>4.7</v>
          </cell>
        </row>
        <row r="3269">
          <cell r="A3269" t="str">
            <v>367201993</v>
          </cell>
          <cell r="B3269" t="str">
            <v>ESD</v>
          </cell>
          <cell r="C3269" t="str">
            <v>0000898</v>
          </cell>
          <cell r="D3269">
            <v>1010300</v>
          </cell>
          <cell r="E3269" t="str">
            <v>D</v>
          </cell>
          <cell r="F3269">
            <v>367</v>
          </cell>
          <cell r="G3269" t="str">
            <v>0020</v>
          </cell>
          <cell r="H3269">
            <v>20</v>
          </cell>
          <cell r="I3269" t="str">
            <v>CONDUCTOR, ALUMINUM, LESS THEN 4/0</v>
          </cell>
          <cell r="J3269">
            <v>1993</v>
          </cell>
          <cell r="K3269">
            <v>8191710.0300000003</v>
          </cell>
          <cell r="L3269">
            <v>1708233</v>
          </cell>
          <cell r="M3269">
            <v>4.8</v>
          </cell>
        </row>
        <row r="3270">
          <cell r="A3270" t="str">
            <v>367201994</v>
          </cell>
          <cell r="B3270" t="str">
            <v>ESD</v>
          </cell>
          <cell r="C3270" t="str">
            <v>0000898</v>
          </cell>
          <cell r="D3270">
            <v>1010300</v>
          </cell>
          <cell r="E3270" t="str">
            <v>D</v>
          </cell>
          <cell r="F3270">
            <v>367</v>
          </cell>
          <cell r="G3270" t="str">
            <v>0020</v>
          </cell>
          <cell r="H3270">
            <v>20</v>
          </cell>
          <cell r="I3270" t="str">
            <v>CONDUCTOR, ALUMINUM, LESS THEN 4/0</v>
          </cell>
          <cell r="J3270">
            <v>1994</v>
          </cell>
          <cell r="K3270">
            <v>14941149.039999999</v>
          </cell>
          <cell r="L3270">
            <v>2573572</v>
          </cell>
          <cell r="M3270">
            <v>5.81</v>
          </cell>
        </row>
        <row r="3271">
          <cell r="A3271" t="str">
            <v>367201995</v>
          </cell>
          <cell r="B3271" t="str">
            <v>ESD</v>
          </cell>
          <cell r="C3271" t="str">
            <v>0000898</v>
          </cell>
          <cell r="D3271">
            <v>1010300</v>
          </cell>
          <cell r="E3271" t="str">
            <v>D</v>
          </cell>
          <cell r="F3271">
            <v>367</v>
          </cell>
          <cell r="G3271" t="str">
            <v>0020</v>
          </cell>
          <cell r="H3271">
            <v>20</v>
          </cell>
          <cell r="I3271" t="str">
            <v>CONDUCTOR, ALUMINUM, LESS THEN 4/0</v>
          </cell>
          <cell r="J3271">
            <v>1995</v>
          </cell>
          <cell r="K3271">
            <v>16885731.390000001</v>
          </cell>
          <cell r="L3271">
            <v>2901595</v>
          </cell>
          <cell r="M3271">
            <v>5.82</v>
          </cell>
        </row>
        <row r="3272">
          <cell r="A3272" t="str">
            <v>367201996</v>
          </cell>
          <cell r="B3272" t="str">
            <v>ESD</v>
          </cell>
          <cell r="C3272" t="str">
            <v>0000898</v>
          </cell>
          <cell r="D3272">
            <v>1010300</v>
          </cell>
          <cell r="E3272" t="str">
            <v>D</v>
          </cell>
          <cell r="F3272">
            <v>367</v>
          </cell>
          <cell r="G3272" t="str">
            <v>0020</v>
          </cell>
          <cell r="H3272">
            <v>20</v>
          </cell>
          <cell r="I3272" t="str">
            <v>CONDUCTOR, ALUMINUM, LESS THEN 4/0</v>
          </cell>
          <cell r="J3272">
            <v>1996</v>
          </cell>
          <cell r="K3272">
            <v>24918945.27</v>
          </cell>
          <cell r="L3272">
            <v>2904067</v>
          </cell>
          <cell r="M3272">
            <v>8.58</v>
          </cell>
        </row>
        <row r="3273">
          <cell r="A3273" t="str">
            <v>367201997</v>
          </cell>
          <cell r="B3273" t="str">
            <v>ESD</v>
          </cell>
          <cell r="C3273" t="str">
            <v>0000898</v>
          </cell>
          <cell r="D3273">
            <v>1010300</v>
          </cell>
          <cell r="E3273" t="str">
            <v>D</v>
          </cell>
          <cell r="F3273">
            <v>367</v>
          </cell>
          <cell r="G3273" t="str">
            <v>0020</v>
          </cell>
          <cell r="H3273">
            <v>20</v>
          </cell>
          <cell r="I3273" t="str">
            <v>CONDUCTOR, ALUMINUM, LESS THEN 4/0</v>
          </cell>
          <cell r="J3273">
            <v>1997</v>
          </cell>
          <cell r="K3273">
            <v>18687838.190000001</v>
          </cell>
          <cell r="L3273">
            <v>2124641</v>
          </cell>
          <cell r="M3273">
            <v>8.8000000000000007</v>
          </cell>
        </row>
        <row r="3274">
          <cell r="A3274" t="str">
            <v>367201998</v>
          </cell>
          <cell r="B3274" t="str">
            <v>ESD</v>
          </cell>
          <cell r="C3274" t="str">
            <v>0000898</v>
          </cell>
          <cell r="D3274">
            <v>1010300</v>
          </cell>
          <cell r="E3274" t="str">
            <v>D</v>
          </cell>
          <cell r="F3274">
            <v>367</v>
          </cell>
          <cell r="G3274" t="str">
            <v>0020</v>
          </cell>
          <cell r="H3274">
            <v>20</v>
          </cell>
          <cell r="I3274" t="str">
            <v>CONDUCTOR, ALUMINUM, LESS THEN 4/0</v>
          </cell>
          <cell r="J3274">
            <v>1998</v>
          </cell>
          <cell r="K3274">
            <v>20368403.170000002</v>
          </cell>
          <cell r="L3274">
            <v>4042201</v>
          </cell>
          <cell r="M3274">
            <v>5.04</v>
          </cell>
        </row>
        <row r="3275">
          <cell r="A3275" t="str">
            <v>367201999</v>
          </cell>
          <cell r="B3275" t="str">
            <v>ESD</v>
          </cell>
          <cell r="C3275" t="str">
            <v>0000898</v>
          </cell>
          <cell r="D3275">
            <v>1010300</v>
          </cell>
          <cell r="E3275" t="str">
            <v>D</v>
          </cell>
          <cell r="F3275">
            <v>367</v>
          </cell>
          <cell r="G3275" t="str">
            <v>0020</v>
          </cell>
          <cell r="H3275">
            <v>20</v>
          </cell>
          <cell r="I3275" t="str">
            <v>CONDUCTOR, ALUMINUM, LESS THEN 4/0</v>
          </cell>
          <cell r="J3275">
            <v>1999</v>
          </cell>
          <cell r="K3275">
            <v>26905688.16</v>
          </cell>
          <cell r="L3275">
            <v>4502235</v>
          </cell>
          <cell r="M3275">
            <v>5.98</v>
          </cell>
        </row>
        <row r="3276">
          <cell r="A3276" t="str">
            <v>367202000</v>
          </cell>
          <cell r="B3276" t="str">
            <v>ESD</v>
          </cell>
          <cell r="C3276" t="str">
            <v>0000898</v>
          </cell>
          <cell r="D3276">
            <v>1010300</v>
          </cell>
          <cell r="E3276" t="str">
            <v>D</v>
          </cell>
          <cell r="F3276">
            <v>367</v>
          </cell>
          <cell r="G3276" t="str">
            <v>0020</v>
          </cell>
          <cell r="H3276">
            <v>20</v>
          </cell>
          <cell r="I3276" t="str">
            <v>CONDUCTOR, ALUMINUM, LESS THEN 4/0</v>
          </cell>
          <cell r="J3276">
            <v>2000</v>
          </cell>
          <cell r="K3276">
            <v>27636740.98</v>
          </cell>
          <cell r="L3276">
            <v>3754593</v>
          </cell>
          <cell r="M3276">
            <v>7.36</v>
          </cell>
        </row>
        <row r="3277">
          <cell r="A3277" t="str">
            <v>367202001</v>
          </cell>
          <cell r="B3277" t="str">
            <v>ESD</v>
          </cell>
          <cell r="C3277" t="str">
            <v>0000898</v>
          </cell>
          <cell r="D3277">
            <v>1010300</v>
          </cell>
          <cell r="E3277" t="str">
            <v>D</v>
          </cell>
          <cell r="F3277">
            <v>367</v>
          </cell>
          <cell r="G3277" t="str">
            <v>0020</v>
          </cell>
          <cell r="H3277">
            <v>20</v>
          </cell>
          <cell r="I3277" t="str">
            <v>CONDUCTOR, ALUMINUM, LESS THEN 4/0</v>
          </cell>
          <cell r="J3277">
            <v>2001</v>
          </cell>
          <cell r="K3277">
            <v>22017928.870000001</v>
          </cell>
          <cell r="L3277">
            <v>4289436</v>
          </cell>
          <cell r="M3277">
            <v>5.13</v>
          </cell>
        </row>
        <row r="3278">
          <cell r="A3278" t="str">
            <v>367202002</v>
          </cell>
          <cell r="B3278" t="str">
            <v>ESD</v>
          </cell>
          <cell r="C3278" t="str">
            <v>0000898</v>
          </cell>
          <cell r="D3278">
            <v>1010300</v>
          </cell>
          <cell r="E3278" t="str">
            <v>D</v>
          </cell>
          <cell r="F3278">
            <v>367</v>
          </cell>
          <cell r="G3278" t="str">
            <v>0020</v>
          </cell>
          <cell r="H3278">
            <v>20</v>
          </cell>
          <cell r="I3278" t="str">
            <v>CONDUCTOR, ALUMINUM, LESS THEN 4/0</v>
          </cell>
          <cell r="J3278">
            <v>2002</v>
          </cell>
          <cell r="K3278">
            <v>23587599.870000001</v>
          </cell>
          <cell r="L3278">
            <v>3548700</v>
          </cell>
          <cell r="M3278">
            <v>6.65</v>
          </cell>
        </row>
        <row r="3279">
          <cell r="A3279" t="str">
            <v>367202003</v>
          </cell>
          <cell r="B3279" t="str">
            <v>ESD</v>
          </cell>
          <cell r="C3279" t="str">
            <v>0000898</v>
          </cell>
          <cell r="D3279">
            <v>1010300</v>
          </cell>
          <cell r="E3279" t="str">
            <v>D</v>
          </cell>
          <cell r="F3279">
            <v>367</v>
          </cell>
          <cell r="G3279" t="str">
            <v>0020</v>
          </cell>
          <cell r="H3279">
            <v>20</v>
          </cell>
          <cell r="I3279" t="str">
            <v>CONDUCTOR, ALUMINUM, LESS THEN 4/0</v>
          </cell>
          <cell r="J3279">
            <v>2003</v>
          </cell>
          <cell r="K3279">
            <v>20541709.280000001</v>
          </cell>
          <cell r="L3279">
            <v>3184134</v>
          </cell>
          <cell r="M3279">
            <v>6.45</v>
          </cell>
        </row>
        <row r="3280">
          <cell r="A3280" t="str">
            <v>367202004</v>
          </cell>
          <cell r="B3280" t="str">
            <v>ESD</v>
          </cell>
          <cell r="C3280" t="str">
            <v>0000898</v>
          </cell>
          <cell r="D3280">
            <v>1010300</v>
          </cell>
          <cell r="E3280" t="str">
            <v>D</v>
          </cell>
          <cell r="F3280">
            <v>367</v>
          </cell>
          <cell r="G3280" t="str">
            <v>0020</v>
          </cell>
          <cell r="H3280">
            <v>20</v>
          </cell>
          <cell r="I3280" t="str">
            <v>CONDUCTOR, ALUMINUM, LESS THEN 4/0</v>
          </cell>
          <cell r="J3280">
            <v>2004</v>
          </cell>
          <cell r="K3280">
            <v>20680596.859999999</v>
          </cell>
          <cell r="L3280">
            <v>3271355</v>
          </cell>
          <cell r="M3280">
            <v>6.32</v>
          </cell>
        </row>
        <row r="3281">
          <cell r="A3281" t="str">
            <v>367202005</v>
          </cell>
          <cell r="B3281" t="str">
            <v>ESD</v>
          </cell>
          <cell r="C3281" t="str">
            <v>0000898</v>
          </cell>
          <cell r="D3281">
            <v>1010300</v>
          </cell>
          <cell r="E3281" t="str">
            <v>D</v>
          </cell>
          <cell r="F3281">
            <v>367</v>
          </cell>
          <cell r="G3281" t="str">
            <v>0020</v>
          </cell>
          <cell r="H3281">
            <v>20</v>
          </cell>
          <cell r="I3281" t="str">
            <v>CONDUCTOR, ALUMINUM, LESS THEN 4/0</v>
          </cell>
          <cell r="J3281">
            <v>2005</v>
          </cell>
          <cell r="K3281">
            <v>37671841.68</v>
          </cell>
          <cell r="L3281">
            <v>4111347</v>
          </cell>
          <cell r="M3281">
            <v>9.16</v>
          </cell>
        </row>
        <row r="3282">
          <cell r="A3282" t="str">
            <v>367202006</v>
          </cell>
          <cell r="B3282" t="str">
            <v>ESD</v>
          </cell>
          <cell r="C3282" t="str">
            <v>0000898</v>
          </cell>
          <cell r="D3282">
            <v>1010300</v>
          </cell>
          <cell r="E3282" t="str">
            <v>D</v>
          </cell>
          <cell r="F3282">
            <v>367</v>
          </cell>
          <cell r="G3282" t="str">
            <v>0020</v>
          </cell>
          <cell r="H3282">
            <v>20</v>
          </cell>
          <cell r="I3282" t="str">
            <v>CONDUCTOR, ALUMINUM, LESS THEN 4/0</v>
          </cell>
          <cell r="J3282">
            <v>2006</v>
          </cell>
          <cell r="K3282">
            <v>36857503.869999997</v>
          </cell>
          <cell r="L3282">
            <v>3661466</v>
          </cell>
          <cell r="M3282">
            <v>10.07</v>
          </cell>
        </row>
        <row r="3283">
          <cell r="A3283" t="str">
            <v>367202007</v>
          </cell>
          <cell r="B3283" t="str">
            <v>ESD</v>
          </cell>
          <cell r="C3283" t="str">
            <v>0000898</v>
          </cell>
          <cell r="D3283">
            <v>1010300</v>
          </cell>
          <cell r="E3283" t="str">
            <v>D</v>
          </cell>
          <cell r="F3283">
            <v>367</v>
          </cell>
          <cell r="G3283" t="str">
            <v>0020</v>
          </cell>
          <cell r="H3283">
            <v>20</v>
          </cell>
          <cell r="I3283" t="str">
            <v>CONDUCTOR, ALUMINUM, LESS THEN 4/0</v>
          </cell>
          <cell r="J3283">
            <v>2007</v>
          </cell>
          <cell r="K3283">
            <v>22422855.359999999</v>
          </cell>
          <cell r="L3283">
            <v>2151185</v>
          </cell>
          <cell r="M3283">
            <v>10.42</v>
          </cell>
        </row>
        <row r="3284">
          <cell r="A3284" t="str">
            <v>367202008</v>
          </cell>
          <cell r="B3284" t="str">
            <v>ESD</v>
          </cell>
          <cell r="C3284" t="str">
            <v>0000898</v>
          </cell>
          <cell r="D3284">
            <v>1010300</v>
          </cell>
          <cell r="E3284" t="str">
            <v>D</v>
          </cell>
          <cell r="F3284">
            <v>367</v>
          </cell>
          <cell r="G3284" t="str">
            <v>0020</v>
          </cell>
          <cell r="H3284">
            <v>20</v>
          </cell>
          <cell r="I3284" t="str">
            <v>CONDUCTOR, ALUMINUM, LESS THEN 4/0</v>
          </cell>
          <cell r="J3284">
            <v>2008</v>
          </cell>
          <cell r="K3284">
            <v>7718241.5700000003</v>
          </cell>
          <cell r="L3284">
            <v>894156</v>
          </cell>
          <cell r="M3284">
            <v>8.6300000000000008</v>
          </cell>
        </row>
        <row r="3285">
          <cell r="A3285" t="str">
            <v>367251908</v>
          </cell>
          <cell r="B3285" t="str">
            <v>ESD</v>
          </cell>
          <cell r="C3285" t="str">
            <v>0000898</v>
          </cell>
          <cell r="D3285">
            <v>1010300</v>
          </cell>
          <cell r="E3285" t="str">
            <v>D</v>
          </cell>
          <cell r="F3285">
            <v>367</v>
          </cell>
          <cell r="G3285" t="str">
            <v>0025</v>
          </cell>
          <cell r="H3285">
            <v>25</v>
          </cell>
          <cell r="I3285" t="str">
            <v>CONDUCTOR, ALUMINUM, 4/0 AND GREATER</v>
          </cell>
          <cell r="J3285">
            <v>1908</v>
          </cell>
          <cell r="K3285">
            <v>2489.9</v>
          </cell>
          <cell r="L3285">
            <v>2486</v>
          </cell>
          <cell r="M3285">
            <v>1</v>
          </cell>
        </row>
        <row r="3286">
          <cell r="A3286" t="str">
            <v>367251921</v>
          </cell>
          <cell r="B3286" t="str">
            <v>ESD</v>
          </cell>
          <cell r="C3286" t="str">
            <v>0000898</v>
          </cell>
          <cell r="D3286">
            <v>1010300</v>
          </cell>
          <cell r="E3286" t="str">
            <v>D</v>
          </cell>
          <cell r="F3286">
            <v>367</v>
          </cell>
          <cell r="G3286" t="str">
            <v>0025</v>
          </cell>
          <cell r="H3286">
            <v>25</v>
          </cell>
          <cell r="I3286" t="str">
            <v>CONDUCTOR, ALUMINUM, 4/0 AND GREATER</v>
          </cell>
          <cell r="J3286">
            <v>1921</v>
          </cell>
          <cell r="K3286">
            <v>2585.37</v>
          </cell>
          <cell r="L3286">
            <v>345</v>
          </cell>
          <cell r="M3286">
            <v>7.49</v>
          </cell>
        </row>
        <row r="3287">
          <cell r="A3287" t="str">
            <v>367251965</v>
          </cell>
          <cell r="B3287" t="str">
            <v>ESD</v>
          </cell>
          <cell r="C3287" t="str">
            <v>0000898</v>
          </cell>
          <cell r="D3287">
            <v>1010300</v>
          </cell>
          <cell r="E3287" t="str">
            <v>D</v>
          </cell>
          <cell r="F3287">
            <v>367</v>
          </cell>
          <cell r="G3287" t="str">
            <v>0025</v>
          </cell>
          <cell r="H3287">
            <v>25</v>
          </cell>
          <cell r="I3287" t="str">
            <v>CONDUCTOR, ALUMINUM, 4/0 AND GREATER</v>
          </cell>
          <cell r="J3287">
            <v>1965</v>
          </cell>
          <cell r="K3287">
            <v>15839.77</v>
          </cell>
          <cell r="L3287">
            <v>28652</v>
          </cell>
          <cell r="M3287">
            <v>0.55000000000000004</v>
          </cell>
        </row>
        <row r="3288">
          <cell r="A3288" t="str">
            <v>367251966</v>
          </cell>
          <cell r="B3288" t="str">
            <v>ESD</v>
          </cell>
          <cell r="C3288" t="str">
            <v>0000898</v>
          </cell>
          <cell r="D3288">
            <v>1010300</v>
          </cell>
          <cell r="E3288" t="str">
            <v>D</v>
          </cell>
          <cell r="F3288">
            <v>367</v>
          </cell>
          <cell r="G3288" t="str">
            <v>0025</v>
          </cell>
          <cell r="H3288">
            <v>25</v>
          </cell>
          <cell r="I3288" t="str">
            <v>CONDUCTOR, ALUMINUM, 4/0 AND GREATER</v>
          </cell>
          <cell r="J3288">
            <v>1966</v>
          </cell>
          <cell r="K3288">
            <v>49482.47</v>
          </cell>
          <cell r="L3288">
            <v>18308</v>
          </cell>
          <cell r="M3288">
            <v>2.7</v>
          </cell>
        </row>
        <row r="3289">
          <cell r="A3289" t="str">
            <v>367251967</v>
          </cell>
          <cell r="B3289" t="str">
            <v>ESD</v>
          </cell>
          <cell r="C3289" t="str">
            <v>0000898</v>
          </cell>
          <cell r="D3289">
            <v>1010300</v>
          </cell>
          <cell r="E3289" t="str">
            <v>D</v>
          </cell>
          <cell r="F3289">
            <v>367</v>
          </cell>
          <cell r="G3289" t="str">
            <v>0025</v>
          </cell>
          <cell r="H3289">
            <v>25</v>
          </cell>
          <cell r="I3289" t="str">
            <v>CONDUCTOR, ALUMINUM, 4/0 AND GREATER</v>
          </cell>
          <cell r="J3289">
            <v>1967</v>
          </cell>
          <cell r="K3289">
            <v>26205.8</v>
          </cell>
          <cell r="L3289">
            <v>41731</v>
          </cell>
          <cell r="M3289">
            <v>0.63</v>
          </cell>
        </row>
        <row r="3290">
          <cell r="A3290" t="str">
            <v>367251968</v>
          </cell>
          <cell r="B3290" t="str">
            <v>ESD</v>
          </cell>
          <cell r="C3290" t="str">
            <v>0000898</v>
          </cell>
          <cell r="D3290">
            <v>1010300</v>
          </cell>
          <cell r="E3290" t="str">
            <v>D</v>
          </cell>
          <cell r="F3290">
            <v>367</v>
          </cell>
          <cell r="G3290" t="str">
            <v>0025</v>
          </cell>
          <cell r="H3290">
            <v>25</v>
          </cell>
          <cell r="I3290" t="str">
            <v>CONDUCTOR, ALUMINUM, 4/0 AND GREATER</v>
          </cell>
          <cell r="J3290">
            <v>1968</v>
          </cell>
          <cell r="K3290">
            <v>92977.83</v>
          </cell>
          <cell r="L3290">
            <v>59941</v>
          </cell>
          <cell r="M3290">
            <v>1.55</v>
          </cell>
        </row>
        <row r="3291">
          <cell r="A3291" t="str">
            <v>367251969</v>
          </cell>
          <cell r="B3291" t="str">
            <v>ESD</v>
          </cell>
          <cell r="C3291" t="str">
            <v>0000898</v>
          </cell>
          <cell r="D3291">
            <v>1010300</v>
          </cell>
          <cell r="E3291" t="str">
            <v>D</v>
          </cell>
          <cell r="F3291">
            <v>367</v>
          </cell>
          <cell r="G3291" t="str">
            <v>0025</v>
          </cell>
          <cell r="H3291">
            <v>25</v>
          </cell>
          <cell r="I3291" t="str">
            <v>CONDUCTOR, ALUMINUM, 4/0 AND GREATER</v>
          </cell>
          <cell r="J3291">
            <v>1969</v>
          </cell>
          <cell r="K3291">
            <v>18219.18</v>
          </cell>
          <cell r="L3291">
            <v>107692</v>
          </cell>
          <cell r="M3291">
            <v>0.17</v>
          </cell>
        </row>
        <row r="3292">
          <cell r="A3292" t="str">
            <v>367251970</v>
          </cell>
          <cell r="B3292" t="str">
            <v>ESD</v>
          </cell>
          <cell r="C3292" t="str">
            <v>0000898</v>
          </cell>
          <cell r="D3292">
            <v>1010300</v>
          </cell>
          <cell r="E3292" t="str">
            <v>D</v>
          </cell>
          <cell r="F3292">
            <v>367</v>
          </cell>
          <cell r="G3292" t="str">
            <v>0025</v>
          </cell>
          <cell r="H3292">
            <v>25</v>
          </cell>
          <cell r="I3292" t="str">
            <v>CONDUCTOR, ALUMINUM, 4/0 AND GREATER</v>
          </cell>
          <cell r="J3292">
            <v>1970</v>
          </cell>
          <cell r="K3292">
            <v>72217.45</v>
          </cell>
          <cell r="L3292">
            <v>93106</v>
          </cell>
          <cell r="M3292">
            <v>0.78</v>
          </cell>
        </row>
        <row r="3293">
          <cell r="A3293" t="str">
            <v>367251971</v>
          </cell>
          <cell r="B3293" t="str">
            <v>ESD</v>
          </cell>
          <cell r="C3293" t="str">
            <v>0000898</v>
          </cell>
          <cell r="D3293">
            <v>1010300</v>
          </cell>
          <cell r="E3293" t="str">
            <v>D</v>
          </cell>
          <cell r="F3293">
            <v>367</v>
          </cell>
          <cell r="G3293" t="str">
            <v>0025</v>
          </cell>
          <cell r="H3293">
            <v>25</v>
          </cell>
          <cell r="I3293" t="str">
            <v>CONDUCTOR, ALUMINUM, 4/0 AND GREATER</v>
          </cell>
          <cell r="J3293">
            <v>1971</v>
          </cell>
          <cell r="K3293">
            <v>433512.05</v>
          </cell>
          <cell r="L3293">
            <v>188293</v>
          </cell>
          <cell r="M3293">
            <v>2.2999999999999998</v>
          </cell>
        </row>
        <row r="3294">
          <cell r="A3294" t="str">
            <v>367251972</v>
          </cell>
          <cell r="B3294" t="str">
            <v>ESD</v>
          </cell>
          <cell r="C3294" t="str">
            <v>0000898</v>
          </cell>
          <cell r="D3294">
            <v>1010300</v>
          </cell>
          <cell r="E3294" t="str">
            <v>D</v>
          </cell>
          <cell r="F3294">
            <v>367</v>
          </cell>
          <cell r="G3294" t="str">
            <v>0025</v>
          </cell>
          <cell r="H3294">
            <v>25</v>
          </cell>
          <cell r="I3294" t="str">
            <v>CONDUCTOR, ALUMINUM, 4/0 AND GREATER</v>
          </cell>
          <cell r="J3294">
            <v>1972</v>
          </cell>
          <cell r="K3294">
            <v>3596768.13</v>
          </cell>
          <cell r="L3294">
            <v>1278792</v>
          </cell>
          <cell r="M3294">
            <v>2.81</v>
          </cell>
        </row>
        <row r="3295">
          <cell r="A3295" t="str">
            <v>367251973</v>
          </cell>
          <cell r="B3295" t="str">
            <v>ESD</v>
          </cell>
          <cell r="C3295" t="str">
            <v>0000898</v>
          </cell>
          <cell r="D3295">
            <v>1010300</v>
          </cell>
          <cell r="E3295" t="str">
            <v>D</v>
          </cell>
          <cell r="F3295">
            <v>367</v>
          </cell>
          <cell r="G3295" t="str">
            <v>0025</v>
          </cell>
          <cell r="H3295">
            <v>25</v>
          </cell>
          <cell r="I3295" t="str">
            <v>CONDUCTOR, ALUMINUM, 4/0 AND GREATER</v>
          </cell>
          <cell r="J3295">
            <v>1973</v>
          </cell>
          <cell r="K3295">
            <v>618171.80000000005</v>
          </cell>
          <cell r="L3295">
            <v>209986</v>
          </cell>
          <cell r="M3295">
            <v>2.94</v>
          </cell>
        </row>
        <row r="3296">
          <cell r="A3296" t="str">
            <v>367251974</v>
          </cell>
          <cell r="B3296" t="str">
            <v>ESD</v>
          </cell>
          <cell r="C3296" t="str">
            <v>0000898</v>
          </cell>
          <cell r="D3296">
            <v>1010300</v>
          </cell>
          <cell r="E3296" t="str">
            <v>D</v>
          </cell>
          <cell r="F3296">
            <v>367</v>
          </cell>
          <cell r="G3296" t="str">
            <v>0025</v>
          </cell>
          <cell r="H3296">
            <v>25</v>
          </cell>
          <cell r="I3296" t="str">
            <v>CONDUCTOR, ALUMINUM, 4/0 AND GREATER</v>
          </cell>
          <cell r="J3296">
            <v>1974</v>
          </cell>
          <cell r="K3296">
            <v>289861.90999999997</v>
          </cell>
          <cell r="L3296">
            <v>70979</v>
          </cell>
          <cell r="M3296">
            <v>4.08</v>
          </cell>
        </row>
        <row r="3297">
          <cell r="A3297" t="str">
            <v>367251975</v>
          </cell>
          <cell r="B3297" t="str">
            <v>ESD</v>
          </cell>
          <cell r="C3297" t="str">
            <v>0000898</v>
          </cell>
          <cell r="D3297">
            <v>1010300</v>
          </cell>
          <cell r="E3297" t="str">
            <v>D</v>
          </cell>
          <cell r="F3297">
            <v>367</v>
          </cell>
          <cell r="G3297" t="str">
            <v>0025</v>
          </cell>
          <cell r="H3297">
            <v>25</v>
          </cell>
          <cell r="I3297" t="str">
            <v>CONDUCTOR, ALUMINUM, 4/0 AND GREATER</v>
          </cell>
          <cell r="J3297">
            <v>1975</v>
          </cell>
          <cell r="K3297">
            <v>485477.34</v>
          </cell>
          <cell r="L3297">
            <v>94541</v>
          </cell>
          <cell r="M3297">
            <v>5.14</v>
          </cell>
        </row>
        <row r="3298">
          <cell r="A3298" t="str">
            <v>367251976</v>
          </cell>
          <cell r="B3298" t="str">
            <v>ESD</v>
          </cell>
          <cell r="C3298" t="str">
            <v>0000898</v>
          </cell>
          <cell r="D3298">
            <v>1010300</v>
          </cell>
          <cell r="E3298" t="str">
            <v>D</v>
          </cell>
          <cell r="F3298">
            <v>367</v>
          </cell>
          <cell r="G3298" t="str">
            <v>0025</v>
          </cell>
          <cell r="H3298">
            <v>25</v>
          </cell>
          <cell r="I3298" t="str">
            <v>CONDUCTOR, ALUMINUM, 4/0 AND GREATER</v>
          </cell>
          <cell r="J3298">
            <v>1976</v>
          </cell>
          <cell r="K3298">
            <v>1102020.2</v>
          </cell>
          <cell r="L3298">
            <v>224888</v>
          </cell>
          <cell r="M3298">
            <v>4.9000000000000004</v>
          </cell>
        </row>
        <row r="3299">
          <cell r="A3299" t="str">
            <v>367251977</v>
          </cell>
          <cell r="B3299" t="str">
            <v>ESD</v>
          </cell>
          <cell r="C3299" t="str">
            <v>0000898</v>
          </cell>
          <cell r="D3299">
            <v>1010300</v>
          </cell>
          <cell r="E3299" t="str">
            <v>D</v>
          </cell>
          <cell r="F3299">
            <v>367</v>
          </cell>
          <cell r="G3299" t="str">
            <v>0025</v>
          </cell>
          <cell r="H3299">
            <v>25</v>
          </cell>
          <cell r="I3299" t="str">
            <v>CONDUCTOR, ALUMINUM, 4/0 AND GREATER</v>
          </cell>
          <cell r="J3299">
            <v>1977</v>
          </cell>
          <cell r="K3299">
            <v>1046556.22</v>
          </cell>
          <cell r="L3299">
            <v>273072</v>
          </cell>
          <cell r="M3299">
            <v>3.83</v>
          </cell>
        </row>
        <row r="3300">
          <cell r="A3300" t="str">
            <v>367251978</v>
          </cell>
          <cell r="B3300" t="str">
            <v>ESD</v>
          </cell>
          <cell r="C3300" t="str">
            <v>0000898</v>
          </cell>
          <cell r="D3300">
            <v>1010300</v>
          </cell>
          <cell r="E3300" t="str">
            <v>D</v>
          </cell>
          <cell r="F3300">
            <v>367</v>
          </cell>
          <cell r="G3300" t="str">
            <v>0025</v>
          </cell>
          <cell r="H3300">
            <v>25</v>
          </cell>
          <cell r="I3300" t="str">
            <v>CONDUCTOR, ALUMINUM, 4/0 AND GREATER</v>
          </cell>
          <cell r="J3300">
            <v>1978</v>
          </cell>
          <cell r="K3300">
            <v>870540.25</v>
          </cell>
          <cell r="L3300">
            <v>340660</v>
          </cell>
          <cell r="M3300">
            <v>2.56</v>
          </cell>
        </row>
        <row r="3301">
          <cell r="A3301" t="str">
            <v>367251979</v>
          </cell>
          <cell r="B3301" t="str">
            <v>ESD</v>
          </cell>
          <cell r="C3301" t="str">
            <v>0000898</v>
          </cell>
          <cell r="D3301">
            <v>1010300</v>
          </cell>
          <cell r="E3301" t="str">
            <v>D</v>
          </cell>
          <cell r="F3301">
            <v>367</v>
          </cell>
          <cell r="G3301" t="str">
            <v>0025</v>
          </cell>
          <cell r="H3301">
            <v>25</v>
          </cell>
          <cell r="I3301" t="str">
            <v>CONDUCTOR, ALUMINUM, 4/0 AND GREATER</v>
          </cell>
          <cell r="J3301">
            <v>1979</v>
          </cell>
          <cell r="K3301">
            <v>1477046.9</v>
          </cell>
          <cell r="L3301">
            <v>408863</v>
          </cell>
          <cell r="M3301">
            <v>3.61</v>
          </cell>
        </row>
        <row r="3302">
          <cell r="A3302" t="str">
            <v>367251980</v>
          </cell>
          <cell r="B3302" t="str">
            <v>ESD</v>
          </cell>
          <cell r="C3302" t="str">
            <v>0000898</v>
          </cell>
          <cell r="D3302">
            <v>1010300</v>
          </cell>
          <cell r="E3302" t="str">
            <v>D</v>
          </cell>
          <cell r="F3302">
            <v>367</v>
          </cell>
          <cell r="G3302" t="str">
            <v>0025</v>
          </cell>
          <cell r="H3302">
            <v>25</v>
          </cell>
          <cell r="I3302" t="str">
            <v>CONDUCTOR, ALUMINUM, 4/0 AND GREATER</v>
          </cell>
          <cell r="J3302">
            <v>1980</v>
          </cell>
          <cell r="K3302">
            <v>974568.73</v>
          </cell>
          <cell r="L3302">
            <v>362893</v>
          </cell>
          <cell r="M3302">
            <v>2.69</v>
          </cell>
        </row>
        <row r="3303">
          <cell r="A3303" t="str">
            <v>367251981</v>
          </cell>
          <cell r="B3303" t="str">
            <v>ESD</v>
          </cell>
          <cell r="C3303" t="str">
            <v>0000898</v>
          </cell>
          <cell r="D3303">
            <v>1010300</v>
          </cell>
          <cell r="E3303" t="str">
            <v>D</v>
          </cell>
          <cell r="F3303">
            <v>367</v>
          </cell>
          <cell r="G3303" t="str">
            <v>0025</v>
          </cell>
          <cell r="H3303">
            <v>25</v>
          </cell>
          <cell r="I3303" t="str">
            <v>CONDUCTOR, ALUMINUM, 4/0 AND GREATER</v>
          </cell>
          <cell r="J3303">
            <v>1981</v>
          </cell>
          <cell r="K3303">
            <v>1675905.47</v>
          </cell>
          <cell r="L3303">
            <v>432463</v>
          </cell>
          <cell r="M3303">
            <v>3.88</v>
          </cell>
        </row>
        <row r="3304">
          <cell r="A3304" t="str">
            <v>367251982</v>
          </cell>
          <cell r="B3304" t="str">
            <v>ESD</v>
          </cell>
          <cell r="C3304" t="str">
            <v>0000898</v>
          </cell>
          <cell r="D3304">
            <v>1010300</v>
          </cell>
          <cell r="E3304" t="str">
            <v>D</v>
          </cell>
          <cell r="F3304">
            <v>367</v>
          </cell>
          <cell r="G3304" t="str">
            <v>0025</v>
          </cell>
          <cell r="H3304">
            <v>25</v>
          </cell>
          <cell r="I3304" t="str">
            <v>CONDUCTOR, ALUMINUM, 4/0 AND GREATER</v>
          </cell>
          <cell r="J3304">
            <v>1982</v>
          </cell>
          <cell r="K3304">
            <v>2509347.02</v>
          </cell>
          <cell r="L3304">
            <v>405727</v>
          </cell>
          <cell r="M3304">
            <v>6.18</v>
          </cell>
        </row>
        <row r="3305">
          <cell r="A3305" t="str">
            <v>367251983</v>
          </cell>
          <cell r="B3305" t="str">
            <v>ESD</v>
          </cell>
          <cell r="C3305" t="str">
            <v>0000898</v>
          </cell>
          <cell r="D3305">
            <v>1010300</v>
          </cell>
          <cell r="E3305" t="str">
            <v>D</v>
          </cell>
          <cell r="F3305">
            <v>367</v>
          </cell>
          <cell r="G3305" t="str">
            <v>0025</v>
          </cell>
          <cell r="H3305">
            <v>25</v>
          </cell>
          <cell r="I3305" t="str">
            <v>CONDUCTOR, ALUMINUM, 4/0 AND GREATER</v>
          </cell>
          <cell r="J3305">
            <v>1983</v>
          </cell>
          <cell r="K3305">
            <v>3064433.24</v>
          </cell>
          <cell r="L3305">
            <v>406745</v>
          </cell>
          <cell r="M3305">
            <v>7.53</v>
          </cell>
        </row>
        <row r="3306">
          <cell r="A3306" t="str">
            <v>367251984</v>
          </cell>
          <cell r="B3306" t="str">
            <v>ESD</v>
          </cell>
          <cell r="C3306" t="str">
            <v>0000898</v>
          </cell>
          <cell r="D3306">
            <v>1010300</v>
          </cell>
          <cell r="E3306" t="str">
            <v>D</v>
          </cell>
          <cell r="F3306">
            <v>367</v>
          </cell>
          <cell r="G3306" t="str">
            <v>0025</v>
          </cell>
          <cell r="H3306">
            <v>25</v>
          </cell>
          <cell r="I3306" t="str">
            <v>CONDUCTOR, ALUMINUM, 4/0 AND GREATER</v>
          </cell>
          <cell r="J3306">
            <v>1984</v>
          </cell>
          <cell r="K3306">
            <v>3626903.96</v>
          </cell>
          <cell r="L3306">
            <v>616255</v>
          </cell>
          <cell r="M3306">
            <v>5.89</v>
          </cell>
        </row>
        <row r="3307">
          <cell r="A3307" t="str">
            <v>367251985</v>
          </cell>
          <cell r="B3307" t="str">
            <v>ESD</v>
          </cell>
          <cell r="C3307" t="str">
            <v>0000898</v>
          </cell>
          <cell r="D3307">
            <v>1010300</v>
          </cell>
          <cell r="E3307" t="str">
            <v>D</v>
          </cell>
          <cell r="F3307">
            <v>367</v>
          </cell>
          <cell r="G3307" t="str">
            <v>0025</v>
          </cell>
          <cell r="H3307">
            <v>25</v>
          </cell>
          <cell r="I3307" t="str">
            <v>CONDUCTOR, ALUMINUM, 4/0 AND GREATER</v>
          </cell>
          <cell r="J3307">
            <v>1985</v>
          </cell>
          <cell r="K3307">
            <v>6747756.3499999996</v>
          </cell>
          <cell r="L3307">
            <v>1161898</v>
          </cell>
          <cell r="M3307">
            <v>5.81</v>
          </cell>
        </row>
        <row r="3308">
          <cell r="A3308" t="str">
            <v>367251986</v>
          </cell>
          <cell r="B3308" t="str">
            <v>ESD</v>
          </cell>
          <cell r="C3308" t="str">
            <v>0000898</v>
          </cell>
          <cell r="D3308">
            <v>1010300</v>
          </cell>
          <cell r="E3308" t="str">
            <v>D</v>
          </cell>
          <cell r="F3308">
            <v>367</v>
          </cell>
          <cell r="G3308" t="str">
            <v>0025</v>
          </cell>
          <cell r="H3308">
            <v>25</v>
          </cell>
          <cell r="I3308" t="str">
            <v>CONDUCTOR, ALUMINUM, 4/0 AND GREATER</v>
          </cell>
          <cell r="J3308">
            <v>1986</v>
          </cell>
          <cell r="K3308">
            <v>6911065.5300000003</v>
          </cell>
          <cell r="L3308">
            <v>1108655</v>
          </cell>
          <cell r="M3308">
            <v>6.23</v>
          </cell>
        </row>
        <row r="3309">
          <cell r="A3309" t="str">
            <v>367251987</v>
          </cell>
          <cell r="B3309" t="str">
            <v>ESD</v>
          </cell>
          <cell r="C3309" t="str">
            <v>0000898</v>
          </cell>
          <cell r="D3309">
            <v>1010300</v>
          </cell>
          <cell r="E3309" t="str">
            <v>D</v>
          </cell>
          <cell r="F3309">
            <v>367</v>
          </cell>
          <cell r="G3309" t="str">
            <v>0025</v>
          </cell>
          <cell r="H3309">
            <v>25</v>
          </cell>
          <cell r="I3309" t="str">
            <v>CONDUCTOR, ALUMINUM, 4/0 AND GREATER</v>
          </cell>
          <cell r="J3309">
            <v>1987</v>
          </cell>
          <cell r="K3309">
            <v>5050910.46</v>
          </cell>
          <cell r="L3309">
            <v>1537910</v>
          </cell>
          <cell r="M3309">
            <v>3.28</v>
          </cell>
        </row>
        <row r="3310">
          <cell r="A3310" t="str">
            <v>367251988</v>
          </cell>
          <cell r="B3310" t="str">
            <v>ESD</v>
          </cell>
          <cell r="C3310" t="str">
            <v>0000898</v>
          </cell>
          <cell r="D3310">
            <v>1010300</v>
          </cell>
          <cell r="E3310" t="str">
            <v>D</v>
          </cell>
          <cell r="F3310">
            <v>367</v>
          </cell>
          <cell r="G3310" t="str">
            <v>0025</v>
          </cell>
          <cell r="H3310">
            <v>25</v>
          </cell>
          <cell r="I3310" t="str">
            <v>CONDUCTOR, ALUMINUM, 4/0 AND GREATER</v>
          </cell>
          <cell r="J3310">
            <v>1988</v>
          </cell>
          <cell r="K3310">
            <v>2497176.38</v>
          </cell>
          <cell r="L3310">
            <v>711819</v>
          </cell>
          <cell r="M3310">
            <v>3.51</v>
          </cell>
        </row>
        <row r="3311">
          <cell r="A3311" t="str">
            <v>367251989</v>
          </cell>
          <cell r="B3311" t="str">
            <v>ESD</v>
          </cell>
          <cell r="C3311" t="str">
            <v>0000898</v>
          </cell>
          <cell r="D3311">
            <v>1010300</v>
          </cell>
          <cell r="E3311" t="str">
            <v>D</v>
          </cell>
          <cell r="F3311">
            <v>367</v>
          </cell>
          <cell r="G3311" t="str">
            <v>0025</v>
          </cell>
          <cell r="H3311">
            <v>25</v>
          </cell>
          <cell r="I3311" t="str">
            <v>CONDUCTOR, ALUMINUM, 4/0 AND GREATER</v>
          </cell>
          <cell r="J3311">
            <v>1989</v>
          </cell>
          <cell r="K3311">
            <v>4524898.07</v>
          </cell>
          <cell r="L3311">
            <v>412307</v>
          </cell>
          <cell r="M3311">
            <v>10.97</v>
          </cell>
        </row>
        <row r="3312">
          <cell r="A3312" t="str">
            <v>367251990</v>
          </cell>
          <cell r="B3312" t="str">
            <v>ESD</v>
          </cell>
          <cell r="C3312" t="str">
            <v>0000898</v>
          </cell>
          <cell r="D3312">
            <v>1010300</v>
          </cell>
          <cell r="E3312" t="str">
            <v>D</v>
          </cell>
          <cell r="F3312">
            <v>367</v>
          </cell>
          <cell r="G3312" t="str">
            <v>0025</v>
          </cell>
          <cell r="H3312">
            <v>25</v>
          </cell>
          <cell r="I3312" t="str">
            <v>CONDUCTOR, ALUMINUM, 4/0 AND GREATER</v>
          </cell>
          <cell r="J3312">
            <v>1990</v>
          </cell>
          <cell r="K3312">
            <v>5820153.3399999999</v>
          </cell>
          <cell r="L3312">
            <v>361325</v>
          </cell>
          <cell r="M3312">
            <v>16.11</v>
          </cell>
        </row>
        <row r="3313">
          <cell r="A3313" t="str">
            <v>367251991</v>
          </cell>
          <cell r="B3313" t="str">
            <v>ESD</v>
          </cell>
          <cell r="C3313" t="str">
            <v>0000898</v>
          </cell>
          <cell r="D3313">
            <v>1010300</v>
          </cell>
          <cell r="E3313" t="str">
            <v>D</v>
          </cell>
          <cell r="F3313">
            <v>367</v>
          </cell>
          <cell r="G3313" t="str">
            <v>0025</v>
          </cell>
          <cell r="H3313">
            <v>25</v>
          </cell>
          <cell r="I3313" t="str">
            <v>CONDUCTOR, ALUMINUM, 4/0 AND GREATER</v>
          </cell>
          <cell r="J3313">
            <v>1991</v>
          </cell>
          <cell r="K3313">
            <v>5435432.1500000004</v>
          </cell>
          <cell r="L3313">
            <v>394914</v>
          </cell>
          <cell r="M3313">
            <v>13.76</v>
          </cell>
        </row>
        <row r="3314">
          <cell r="A3314" t="str">
            <v>367251992</v>
          </cell>
          <cell r="B3314" t="str">
            <v>ESD</v>
          </cell>
          <cell r="C3314" t="str">
            <v>0000898</v>
          </cell>
          <cell r="D3314">
            <v>1010300</v>
          </cell>
          <cell r="E3314" t="str">
            <v>D</v>
          </cell>
          <cell r="F3314">
            <v>367</v>
          </cell>
          <cell r="G3314" t="str">
            <v>0025</v>
          </cell>
          <cell r="H3314">
            <v>25</v>
          </cell>
          <cell r="I3314" t="str">
            <v>CONDUCTOR, ALUMINUM, 4/0 AND GREATER</v>
          </cell>
          <cell r="J3314">
            <v>1992</v>
          </cell>
          <cell r="K3314">
            <v>7012046.0499999998</v>
          </cell>
          <cell r="L3314">
            <v>530680</v>
          </cell>
          <cell r="M3314">
            <v>13.21</v>
          </cell>
        </row>
        <row r="3315">
          <cell r="A3315" t="str">
            <v>367251993</v>
          </cell>
          <cell r="B3315" t="str">
            <v>ESD</v>
          </cell>
          <cell r="C3315" t="str">
            <v>0000898</v>
          </cell>
          <cell r="D3315">
            <v>1010300</v>
          </cell>
          <cell r="E3315" t="str">
            <v>D</v>
          </cell>
          <cell r="F3315">
            <v>367</v>
          </cell>
          <cell r="G3315" t="str">
            <v>0025</v>
          </cell>
          <cell r="H3315">
            <v>25</v>
          </cell>
          <cell r="I3315" t="str">
            <v>CONDUCTOR, ALUMINUM, 4/0 AND GREATER</v>
          </cell>
          <cell r="J3315">
            <v>1993</v>
          </cell>
          <cell r="K3315">
            <v>5596965.46</v>
          </cell>
          <cell r="L3315">
            <v>546206</v>
          </cell>
          <cell r="M3315">
            <v>10.25</v>
          </cell>
        </row>
        <row r="3316">
          <cell r="A3316" t="str">
            <v>367251994</v>
          </cell>
          <cell r="B3316" t="str">
            <v>ESD</v>
          </cell>
          <cell r="C3316" t="str">
            <v>0000898</v>
          </cell>
          <cell r="D3316">
            <v>1010300</v>
          </cell>
          <cell r="E3316" t="str">
            <v>D</v>
          </cell>
          <cell r="F3316">
            <v>367</v>
          </cell>
          <cell r="G3316" t="str">
            <v>0025</v>
          </cell>
          <cell r="H3316">
            <v>25</v>
          </cell>
          <cell r="I3316" t="str">
            <v>CONDUCTOR, ALUMINUM, 4/0 AND GREATER</v>
          </cell>
          <cell r="J3316">
            <v>1994</v>
          </cell>
          <cell r="K3316">
            <v>10124534.43</v>
          </cell>
          <cell r="L3316">
            <v>956754</v>
          </cell>
          <cell r="M3316">
            <v>10.58</v>
          </cell>
        </row>
        <row r="3317">
          <cell r="A3317" t="str">
            <v>367251995</v>
          </cell>
          <cell r="B3317" t="str">
            <v>ESD</v>
          </cell>
          <cell r="C3317" t="str">
            <v>0000898</v>
          </cell>
          <cell r="D3317">
            <v>1010300</v>
          </cell>
          <cell r="E3317" t="str">
            <v>D</v>
          </cell>
          <cell r="F3317">
            <v>367</v>
          </cell>
          <cell r="G3317" t="str">
            <v>0025</v>
          </cell>
          <cell r="H3317">
            <v>25</v>
          </cell>
          <cell r="I3317" t="str">
            <v>CONDUCTOR, ALUMINUM, 4/0 AND GREATER</v>
          </cell>
          <cell r="J3317">
            <v>1995</v>
          </cell>
          <cell r="K3317">
            <v>12217790.640000001</v>
          </cell>
          <cell r="L3317">
            <v>995177</v>
          </cell>
          <cell r="M3317">
            <v>12.28</v>
          </cell>
        </row>
        <row r="3318">
          <cell r="A3318" t="str">
            <v>367251996</v>
          </cell>
          <cell r="B3318" t="str">
            <v>ESD</v>
          </cell>
          <cell r="C3318" t="str">
            <v>0000898</v>
          </cell>
          <cell r="D3318">
            <v>1010300</v>
          </cell>
          <cell r="E3318" t="str">
            <v>D</v>
          </cell>
          <cell r="F3318">
            <v>367</v>
          </cell>
          <cell r="G3318" t="str">
            <v>0025</v>
          </cell>
          <cell r="H3318">
            <v>25</v>
          </cell>
          <cell r="I3318" t="str">
            <v>CONDUCTOR, ALUMINUM, 4/0 AND GREATER</v>
          </cell>
          <cell r="J3318">
            <v>1996</v>
          </cell>
          <cell r="K3318">
            <v>19453642.579999998</v>
          </cell>
          <cell r="L3318">
            <v>1665534</v>
          </cell>
          <cell r="M3318">
            <v>11.68</v>
          </cell>
        </row>
        <row r="3319">
          <cell r="A3319" t="str">
            <v>367251997</v>
          </cell>
          <cell r="B3319" t="str">
            <v>ESD</v>
          </cell>
          <cell r="C3319" t="str">
            <v>0000898</v>
          </cell>
          <cell r="D3319">
            <v>1010300</v>
          </cell>
          <cell r="E3319" t="str">
            <v>D</v>
          </cell>
          <cell r="F3319">
            <v>367</v>
          </cell>
          <cell r="G3319" t="str">
            <v>0025</v>
          </cell>
          <cell r="H3319">
            <v>25</v>
          </cell>
          <cell r="I3319" t="str">
            <v>CONDUCTOR, ALUMINUM, 4/0 AND GREATER</v>
          </cell>
          <cell r="J3319">
            <v>1997</v>
          </cell>
          <cell r="K3319">
            <v>16747071.720000001</v>
          </cell>
          <cell r="L3319">
            <v>2278533</v>
          </cell>
          <cell r="M3319">
            <v>7.35</v>
          </cell>
        </row>
        <row r="3320">
          <cell r="A3320" t="str">
            <v>367251998</v>
          </cell>
          <cell r="B3320" t="str">
            <v>ESD</v>
          </cell>
          <cell r="C3320" t="str">
            <v>0000898</v>
          </cell>
          <cell r="D3320">
            <v>1010300</v>
          </cell>
          <cell r="E3320" t="str">
            <v>D</v>
          </cell>
          <cell r="F3320">
            <v>367</v>
          </cell>
          <cell r="G3320" t="str">
            <v>0025</v>
          </cell>
          <cell r="H3320">
            <v>25</v>
          </cell>
          <cell r="I3320" t="str">
            <v>CONDUCTOR, ALUMINUM, 4/0 AND GREATER</v>
          </cell>
          <cell r="J3320">
            <v>1998</v>
          </cell>
          <cell r="K3320">
            <v>21224952.780000001</v>
          </cell>
          <cell r="L3320">
            <v>2254880</v>
          </cell>
          <cell r="M3320">
            <v>9.41</v>
          </cell>
        </row>
        <row r="3321">
          <cell r="A3321" t="str">
            <v>367251999</v>
          </cell>
          <cell r="B3321" t="str">
            <v>ESD</v>
          </cell>
          <cell r="C3321" t="str">
            <v>0000898</v>
          </cell>
          <cell r="D3321">
            <v>1010300</v>
          </cell>
          <cell r="E3321" t="str">
            <v>D</v>
          </cell>
          <cell r="F3321">
            <v>367</v>
          </cell>
          <cell r="G3321" t="str">
            <v>0025</v>
          </cell>
          <cell r="H3321">
            <v>25</v>
          </cell>
          <cell r="I3321" t="str">
            <v>CONDUCTOR, ALUMINUM, 4/0 AND GREATER</v>
          </cell>
          <cell r="J3321">
            <v>1999</v>
          </cell>
          <cell r="K3321">
            <v>28019466.460000001</v>
          </cell>
          <cell r="L3321">
            <v>2607782</v>
          </cell>
          <cell r="M3321">
            <v>10.74</v>
          </cell>
        </row>
        <row r="3322">
          <cell r="A3322" t="str">
            <v>367252000</v>
          </cell>
          <cell r="B3322" t="str">
            <v>ESD</v>
          </cell>
          <cell r="C3322" t="str">
            <v>0000898</v>
          </cell>
          <cell r="D3322">
            <v>1010300</v>
          </cell>
          <cell r="E3322" t="str">
            <v>D</v>
          </cell>
          <cell r="F3322">
            <v>367</v>
          </cell>
          <cell r="G3322" t="str">
            <v>0025</v>
          </cell>
          <cell r="H3322">
            <v>25</v>
          </cell>
          <cell r="I3322" t="str">
            <v>CONDUCTOR, ALUMINUM, 4/0 AND GREATER</v>
          </cell>
          <cell r="J3322">
            <v>2000</v>
          </cell>
          <cell r="K3322">
            <v>32750354.640000001</v>
          </cell>
          <cell r="L3322">
            <v>2622601</v>
          </cell>
          <cell r="M3322">
            <v>12.49</v>
          </cell>
        </row>
        <row r="3323">
          <cell r="A3323" t="str">
            <v>367252001</v>
          </cell>
          <cell r="B3323" t="str">
            <v>ESD</v>
          </cell>
          <cell r="C3323" t="str">
            <v>0000898</v>
          </cell>
          <cell r="D3323">
            <v>1010300</v>
          </cell>
          <cell r="E3323" t="str">
            <v>D</v>
          </cell>
          <cell r="F3323">
            <v>367</v>
          </cell>
          <cell r="G3323" t="str">
            <v>0025</v>
          </cell>
          <cell r="H3323">
            <v>25</v>
          </cell>
          <cell r="I3323" t="str">
            <v>CONDUCTOR, ALUMINUM, 4/0 AND GREATER</v>
          </cell>
          <cell r="J3323">
            <v>2001</v>
          </cell>
          <cell r="K3323">
            <v>28919452.260000002</v>
          </cell>
          <cell r="L3323">
            <v>3208965</v>
          </cell>
          <cell r="M3323">
            <v>9.01</v>
          </cell>
        </row>
        <row r="3324">
          <cell r="A3324" t="str">
            <v>367252002</v>
          </cell>
          <cell r="B3324" t="str">
            <v>ESD</v>
          </cell>
          <cell r="C3324" t="str">
            <v>0000898</v>
          </cell>
          <cell r="D3324">
            <v>1010300</v>
          </cell>
          <cell r="E3324" t="str">
            <v>D</v>
          </cell>
          <cell r="F3324">
            <v>367</v>
          </cell>
          <cell r="G3324" t="str">
            <v>0025</v>
          </cell>
          <cell r="H3324">
            <v>25</v>
          </cell>
          <cell r="I3324" t="str">
            <v>CONDUCTOR, ALUMINUM, 4/0 AND GREATER</v>
          </cell>
          <cell r="J3324">
            <v>2002</v>
          </cell>
          <cell r="K3324">
            <v>22667085.41</v>
          </cell>
          <cell r="L3324">
            <v>2490929</v>
          </cell>
          <cell r="M3324">
            <v>9.1</v>
          </cell>
        </row>
        <row r="3325">
          <cell r="A3325" t="str">
            <v>367252003</v>
          </cell>
          <cell r="B3325" t="str">
            <v>ESD</v>
          </cell>
          <cell r="C3325" t="str">
            <v>0000898</v>
          </cell>
          <cell r="D3325">
            <v>1010300</v>
          </cell>
          <cell r="E3325" t="str">
            <v>D</v>
          </cell>
          <cell r="F3325">
            <v>367</v>
          </cell>
          <cell r="G3325" t="str">
            <v>0025</v>
          </cell>
          <cell r="H3325">
            <v>25</v>
          </cell>
          <cell r="I3325" t="str">
            <v>CONDUCTOR, ALUMINUM, 4/0 AND GREATER</v>
          </cell>
          <cell r="J3325">
            <v>2003</v>
          </cell>
          <cell r="K3325">
            <v>22143892.940000001</v>
          </cell>
          <cell r="L3325">
            <v>2258243</v>
          </cell>
          <cell r="M3325">
            <v>9.81</v>
          </cell>
        </row>
        <row r="3326">
          <cell r="A3326" t="str">
            <v>367252004</v>
          </cell>
          <cell r="B3326" t="str">
            <v>ESD</v>
          </cell>
          <cell r="C3326" t="str">
            <v>0000898</v>
          </cell>
          <cell r="D3326">
            <v>1010300</v>
          </cell>
          <cell r="E3326" t="str">
            <v>D</v>
          </cell>
          <cell r="F3326">
            <v>367</v>
          </cell>
          <cell r="G3326" t="str">
            <v>0025</v>
          </cell>
          <cell r="H3326">
            <v>25</v>
          </cell>
          <cell r="I3326" t="str">
            <v>CONDUCTOR, ALUMINUM, 4/0 AND GREATER</v>
          </cell>
          <cell r="J3326">
            <v>2004</v>
          </cell>
          <cell r="K3326">
            <v>21635400.760000002</v>
          </cell>
          <cell r="L3326">
            <v>2499311</v>
          </cell>
          <cell r="M3326">
            <v>8.66</v>
          </cell>
        </row>
        <row r="3327">
          <cell r="A3327" t="str">
            <v>367252005</v>
          </cell>
          <cell r="B3327" t="str">
            <v>ESD</v>
          </cell>
          <cell r="C3327" t="str">
            <v>0000898</v>
          </cell>
          <cell r="D3327">
            <v>1010300</v>
          </cell>
          <cell r="E3327" t="str">
            <v>D</v>
          </cell>
          <cell r="F3327">
            <v>367</v>
          </cell>
          <cell r="G3327" t="str">
            <v>0025</v>
          </cell>
          <cell r="H3327">
            <v>25</v>
          </cell>
          <cell r="I3327" t="str">
            <v>CONDUCTOR, ALUMINUM, 4/0 AND GREATER</v>
          </cell>
          <cell r="J3327">
            <v>2005</v>
          </cell>
          <cell r="K3327">
            <v>33272948.07</v>
          </cell>
          <cell r="L3327">
            <v>3274512</v>
          </cell>
          <cell r="M3327">
            <v>10.16</v>
          </cell>
        </row>
        <row r="3328">
          <cell r="A3328" t="str">
            <v>367252006</v>
          </cell>
          <cell r="B3328" t="str">
            <v>ESD</v>
          </cell>
          <cell r="C3328" t="str">
            <v>0000898</v>
          </cell>
          <cell r="D3328">
            <v>1010300</v>
          </cell>
          <cell r="E3328" t="str">
            <v>D</v>
          </cell>
          <cell r="F3328">
            <v>367</v>
          </cell>
          <cell r="G3328" t="str">
            <v>0025</v>
          </cell>
          <cell r="H3328">
            <v>25</v>
          </cell>
          <cell r="I3328" t="str">
            <v>CONDUCTOR, ALUMINUM, 4/0 AND GREATER</v>
          </cell>
          <cell r="J3328">
            <v>2006</v>
          </cell>
          <cell r="K3328">
            <v>23706900.170000002</v>
          </cell>
          <cell r="L3328">
            <v>2445260</v>
          </cell>
          <cell r="M3328">
            <v>9.6999999999999993</v>
          </cell>
        </row>
        <row r="3329">
          <cell r="A3329" t="str">
            <v>367252007</v>
          </cell>
          <cell r="B3329" t="str">
            <v>ESD</v>
          </cell>
          <cell r="C3329" t="str">
            <v>0000898</v>
          </cell>
          <cell r="D3329">
            <v>1010300</v>
          </cell>
          <cell r="E3329" t="str">
            <v>D</v>
          </cell>
          <cell r="F3329">
            <v>367</v>
          </cell>
          <cell r="G3329" t="str">
            <v>0025</v>
          </cell>
          <cell r="H3329">
            <v>25</v>
          </cell>
          <cell r="I3329" t="str">
            <v>CONDUCTOR, ALUMINUM, 4/0 AND GREATER</v>
          </cell>
          <cell r="J3329">
            <v>2007</v>
          </cell>
          <cell r="K3329">
            <v>22367634.789999999</v>
          </cell>
          <cell r="L3329">
            <v>1559677</v>
          </cell>
          <cell r="M3329">
            <v>14.34</v>
          </cell>
        </row>
        <row r="3330">
          <cell r="A3330" t="str">
            <v>367252008</v>
          </cell>
          <cell r="B3330" t="str">
            <v>ESD</v>
          </cell>
          <cell r="C3330" t="str">
            <v>0000898</v>
          </cell>
          <cell r="D3330">
            <v>1010300</v>
          </cell>
          <cell r="E3330" t="str">
            <v>D</v>
          </cell>
          <cell r="F3330">
            <v>367</v>
          </cell>
          <cell r="G3330" t="str">
            <v>0025</v>
          </cell>
          <cell r="H3330">
            <v>25</v>
          </cell>
          <cell r="I3330" t="str">
            <v>CONDUCTOR, ALUMINUM, 4/0 AND GREATER</v>
          </cell>
          <cell r="J3330">
            <v>2008</v>
          </cell>
          <cell r="K3330">
            <v>7749000.9199999999</v>
          </cell>
          <cell r="L3330">
            <v>543674</v>
          </cell>
          <cell r="M3330">
            <v>14.25</v>
          </cell>
        </row>
        <row r="3331">
          <cell r="A3331" t="str">
            <v>367301951</v>
          </cell>
          <cell r="B3331" t="str">
            <v>ESD</v>
          </cell>
          <cell r="C3331" t="str">
            <v>0000898</v>
          </cell>
          <cell r="D3331">
            <v>1010300</v>
          </cell>
          <cell r="E3331" t="str">
            <v>D</v>
          </cell>
          <cell r="F3331">
            <v>367</v>
          </cell>
          <cell r="G3331" t="str">
            <v>0030</v>
          </cell>
          <cell r="H3331">
            <v>30</v>
          </cell>
          <cell r="I3331" t="str">
            <v>CONDUCTOR, COPPER,LEAD SHIELDED,LESS THAN AWG 500</v>
          </cell>
          <cell r="J3331">
            <v>1951</v>
          </cell>
          <cell r="K3331">
            <v>5838.25</v>
          </cell>
          <cell r="L3331">
            <v>294</v>
          </cell>
          <cell r="M3331">
            <v>19.86</v>
          </cell>
        </row>
        <row r="3332">
          <cell r="A3332" t="str">
            <v>367301952</v>
          </cell>
          <cell r="B3332" t="str">
            <v>ESD</v>
          </cell>
          <cell r="C3332" t="str">
            <v>0000898</v>
          </cell>
          <cell r="D3332">
            <v>1010300</v>
          </cell>
          <cell r="E3332" t="str">
            <v>D</v>
          </cell>
          <cell r="F3332">
            <v>367</v>
          </cell>
          <cell r="G3332" t="str">
            <v>0030</v>
          </cell>
          <cell r="H3332">
            <v>30</v>
          </cell>
          <cell r="I3332" t="str">
            <v>CONDUCTOR, COPPER,LEAD SHIELDED,LESS THAN AWG 500</v>
          </cell>
          <cell r="J3332">
            <v>1952</v>
          </cell>
          <cell r="K3332">
            <v>116.08</v>
          </cell>
          <cell r="L3332">
            <v>330</v>
          </cell>
          <cell r="M3332">
            <v>0.35</v>
          </cell>
        </row>
        <row r="3333">
          <cell r="A3333" t="str">
            <v>367301953</v>
          </cell>
          <cell r="B3333" t="str">
            <v>ESD</v>
          </cell>
          <cell r="C3333" t="str">
            <v>0000898</v>
          </cell>
          <cell r="D3333">
            <v>1010300</v>
          </cell>
          <cell r="E3333" t="str">
            <v>D</v>
          </cell>
          <cell r="F3333">
            <v>367</v>
          </cell>
          <cell r="G3333" t="str">
            <v>0030</v>
          </cell>
          <cell r="H3333">
            <v>30</v>
          </cell>
          <cell r="I3333" t="str">
            <v>CONDUCTOR, COPPER,LEAD SHIELDED,LESS THAN AWG 500</v>
          </cell>
          <cell r="J3333">
            <v>1953</v>
          </cell>
          <cell r="K3333">
            <v>0.3</v>
          </cell>
          <cell r="L3333">
            <v>150</v>
          </cell>
          <cell r="M3333">
            <v>0</v>
          </cell>
        </row>
        <row r="3334">
          <cell r="A3334" t="str">
            <v>367301954</v>
          </cell>
          <cell r="B3334" t="str">
            <v>ESD</v>
          </cell>
          <cell r="C3334" t="str">
            <v>0000898</v>
          </cell>
          <cell r="D3334">
            <v>1010300</v>
          </cell>
          <cell r="E3334" t="str">
            <v>D</v>
          </cell>
          <cell r="F3334">
            <v>367</v>
          </cell>
          <cell r="G3334" t="str">
            <v>0030</v>
          </cell>
          <cell r="H3334">
            <v>30</v>
          </cell>
          <cell r="I3334" t="str">
            <v>CONDUCTOR, COPPER,LEAD SHIELDED,LESS THAN AWG 500</v>
          </cell>
          <cell r="J3334">
            <v>1954</v>
          </cell>
          <cell r="K3334">
            <v>11528.83</v>
          </cell>
          <cell r="L3334">
            <v>137</v>
          </cell>
          <cell r="M3334">
            <v>84.15</v>
          </cell>
        </row>
        <row r="3335">
          <cell r="A3335" t="str">
            <v>367301956</v>
          </cell>
          <cell r="B3335" t="str">
            <v>ESD</v>
          </cell>
          <cell r="C3335" t="str">
            <v>0000898</v>
          </cell>
          <cell r="D3335">
            <v>1010300</v>
          </cell>
          <cell r="E3335" t="str">
            <v>D</v>
          </cell>
          <cell r="F3335">
            <v>367</v>
          </cell>
          <cell r="G3335" t="str">
            <v>0030</v>
          </cell>
          <cell r="H3335">
            <v>30</v>
          </cell>
          <cell r="I3335" t="str">
            <v>CONDUCTOR, COPPER,LEAD SHIELDED,LESS THAN AWG 500</v>
          </cell>
          <cell r="J3335">
            <v>1956</v>
          </cell>
          <cell r="K3335">
            <v>659.78</v>
          </cell>
          <cell r="L3335">
            <v>69</v>
          </cell>
          <cell r="M3335">
            <v>9.56</v>
          </cell>
        </row>
        <row r="3336">
          <cell r="A3336" t="str">
            <v>367301957</v>
          </cell>
          <cell r="B3336" t="str">
            <v>ESD</v>
          </cell>
          <cell r="C3336" t="str">
            <v>0000898</v>
          </cell>
          <cell r="D3336">
            <v>1010300</v>
          </cell>
          <cell r="E3336" t="str">
            <v>D</v>
          </cell>
          <cell r="F3336">
            <v>367</v>
          </cell>
          <cell r="G3336" t="str">
            <v>0030</v>
          </cell>
          <cell r="H3336">
            <v>30</v>
          </cell>
          <cell r="I3336" t="str">
            <v>CONDUCTOR, COPPER,LEAD SHIELDED,LESS THAN AWG 500</v>
          </cell>
          <cell r="J3336">
            <v>1957</v>
          </cell>
          <cell r="K3336">
            <v>203.72</v>
          </cell>
          <cell r="L3336">
            <v>333</v>
          </cell>
          <cell r="M3336">
            <v>0.61</v>
          </cell>
        </row>
        <row r="3337">
          <cell r="A3337" t="str">
            <v>367301959</v>
          </cell>
          <cell r="B3337" t="str">
            <v>ESD</v>
          </cell>
          <cell r="C3337" t="str">
            <v>0000898</v>
          </cell>
          <cell r="D3337">
            <v>1010300</v>
          </cell>
          <cell r="E3337" t="str">
            <v>D</v>
          </cell>
          <cell r="F3337">
            <v>367</v>
          </cell>
          <cell r="G3337" t="str">
            <v>0030</v>
          </cell>
          <cell r="H3337">
            <v>30</v>
          </cell>
          <cell r="I3337" t="str">
            <v>CONDUCTOR, COPPER,LEAD SHIELDED,LESS THAN AWG 500</v>
          </cell>
          <cell r="J3337">
            <v>1959</v>
          </cell>
          <cell r="K3337">
            <v>4022.35</v>
          </cell>
          <cell r="L3337">
            <v>293</v>
          </cell>
          <cell r="M3337">
            <v>13.73</v>
          </cell>
        </row>
        <row r="3338">
          <cell r="A3338" t="str">
            <v>367301960</v>
          </cell>
          <cell r="B3338" t="str">
            <v>ESD</v>
          </cell>
          <cell r="C3338" t="str">
            <v>0000898</v>
          </cell>
          <cell r="D3338">
            <v>1010300</v>
          </cell>
          <cell r="E3338" t="str">
            <v>D</v>
          </cell>
          <cell r="F3338">
            <v>367</v>
          </cell>
          <cell r="G3338" t="str">
            <v>0030</v>
          </cell>
          <cell r="H3338">
            <v>30</v>
          </cell>
          <cell r="I3338" t="str">
            <v>CONDUCTOR, COPPER,LEAD SHIELDED,LESS THAN AWG 500</v>
          </cell>
          <cell r="J3338">
            <v>1960</v>
          </cell>
          <cell r="K3338">
            <v>873.51</v>
          </cell>
          <cell r="L3338">
            <v>678</v>
          </cell>
          <cell r="M3338">
            <v>1.29</v>
          </cell>
        </row>
        <row r="3339">
          <cell r="A3339" t="str">
            <v>367301961</v>
          </cell>
          <cell r="B3339" t="str">
            <v>ESD</v>
          </cell>
          <cell r="C3339" t="str">
            <v>0000898</v>
          </cell>
          <cell r="D3339">
            <v>1010300</v>
          </cell>
          <cell r="E3339" t="str">
            <v>D</v>
          </cell>
          <cell r="F3339">
            <v>367</v>
          </cell>
          <cell r="G3339" t="str">
            <v>0030</v>
          </cell>
          <cell r="H3339">
            <v>30</v>
          </cell>
          <cell r="I3339" t="str">
            <v>CONDUCTOR, COPPER,LEAD SHIELDED,LESS THAN AWG 500</v>
          </cell>
          <cell r="J3339">
            <v>1961</v>
          </cell>
          <cell r="K3339">
            <v>3846.42</v>
          </cell>
          <cell r="L3339">
            <v>62</v>
          </cell>
          <cell r="M3339">
            <v>62.04</v>
          </cell>
        </row>
        <row r="3340">
          <cell r="A3340" t="str">
            <v>367301963</v>
          </cell>
          <cell r="B3340" t="str">
            <v>ESD</v>
          </cell>
          <cell r="C3340" t="str">
            <v>0000898</v>
          </cell>
          <cell r="D3340">
            <v>1010300</v>
          </cell>
          <cell r="E3340" t="str">
            <v>D</v>
          </cell>
          <cell r="F3340">
            <v>367</v>
          </cell>
          <cell r="G3340" t="str">
            <v>0030</v>
          </cell>
          <cell r="H3340">
            <v>30</v>
          </cell>
          <cell r="I3340" t="str">
            <v>CONDUCTOR, COPPER,LEAD SHIELDED,LESS THAN AWG 500</v>
          </cell>
          <cell r="J3340">
            <v>1963</v>
          </cell>
          <cell r="K3340">
            <v>1242.67</v>
          </cell>
          <cell r="L3340">
            <v>957</v>
          </cell>
          <cell r="M3340">
            <v>1.3</v>
          </cell>
        </row>
        <row r="3341">
          <cell r="A3341" t="str">
            <v>367301964</v>
          </cell>
          <cell r="B3341" t="str">
            <v>ESD</v>
          </cell>
          <cell r="C3341" t="str">
            <v>0000898</v>
          </cell>
          <cell r="D3341">
            <v>1010300</v>
          </cell>
          <cell r="E3341" t="str">
            <v>D</v>
          </cell>
          <cell r="F3341">
            <v>367</v>
          </cell>
          <cell r="G3341" t="str">
            <v>0030</v>
          </cell>
          <cell r="H3341">
            <v>30</v>
          </cell>
          <cell r="I3341" t="str">
            <v>CONDUCTOR, COPPER,LEAD SHIELDED,LESS THAN AWG 500</v>
          </cell>
          <cell r="J3341">
            <v>1964</v>
          </cell>
          <cell r="K3341">
            <v>250.14</v>
          </cell>
          <cell r="L3341">
            <v>1845</v>
          </cell>
          <cell r="M3341">
            <v>0.14000000000000001</v>
          </cell>
        </row>
        <row r="3342">
          <cell r="A3342" t="str">
            <v>367301965</v>
          </cell>
          <cell r="B3342" t="str">
            <v>ESD</v>
          </cell>
          <cell r="C3342" t="str">
            <v>0000898</v>
          </cell>
          <cell r="D3342">
            <v>1010300</v>
          </cell>
          <cell r="E3342" t="str">
            <v>D</v>
          </cell>
          <cell r="F3342">
            <v>367</v>
          </cell>
          <cell r="G3342" t="str">
            <v>0030</v>
          </cell>
          <cell r="H3342">
            <v>30</v>
          </cell>
          <cell r="I3342" t="str">
            <v>CONDUCTOR, COPPER,LEAD SHIELDED,LESS THAN AWG 500</v>
          </cell>
          <cell r="J3342">
            <v>1965</v>
          </cell>
          <cell r="K3342">
            <v>157.32</v>
          </cell>
          <cell r="L3342">
            <v>3856</v>
          </cell>
          <cell r="M3342">
            <v>0.04</v>
          </cell>
        </row>
        <row r="3343">
          <cell r="A3343" t="str">
            <v>367301966</v>
          </cell>
          <cell r="B3343" t="str">
            <v>ESD</v>
          </cell>
          <cell r="C3343" t="str">
            <v>0000898</v>
          </cell>
          <cell r="D3343">
            <v>1010300</v>
          </cell>
          <cell r="E3343" t="str">
            <v>D</v>
          </cell>
          <cell r="F3343">
            <v>367</v>
          </cell>
          <cell r="G3343" t="str">
            <v>0030</v>
          </cell>
          <cell r="H3343">
            <v>30</v>
          </cell>
          <cell r="I3343" t="str">
            <v>CONDUCTOR, COPPER,LEAD SHIELDED,LESS THAN AWG 500</v>
          </cell>
          <cell r="J3343">
            <v>1966</v>
          </cell>
          <cell r="K3343">
            <v>141.93</v>
          </cell>
          <cell r="L3343">
            <v>615</v>
          </cell>
          <cell r="M3343">
            <v>0.23</v>
          </cell>
        </row>
        <row r="3344">
          <cell r="A3344" t="str">
            <v>367301967</v>
          </cell>
          <cell r="B3344" t="str">
            <v>ESD</v>
          </cell>
          <cell r="C3344" t="str">
            <v>0000898</v>
          </cell>
          <cell r="D3344">
            <v>1010300</v>
          </cell>
          <cell r="E3344" t="str">
            <v>D</v>
          </cell>
          <cell r="F3344">
            <v>367</v>
          </cell>
          <cell r="G3344" t="str">
            <v>0030</v>
          </cell>
          <cell r="H3344">
            <v>30</v>
          </cell>
          <cell r="I3344" t="str">
            <v>CONDUCTOR, COPPER,LEAD SHIELDED,LESS THAN AWG 500</v>
          </cell>
          <cell r="J3344">
            <v>1967</v>
          </cell>
          <cell r="K3344">
            <v>880.19</v>
          </cell>
          <cell r="L3344">
            <v>2766</v>
          </cell>
          <cell r="M3344">
            <v>0.32</v>
          </cell>
        </row>
        <row r="3345">
          <cell r="A3345" t="str">
            <v>367301968</v>
          </cell>
          <cell r="B3345" t="str">
            <v>ESD</v>
          </cell>
          <cell r="C3345" t="str">
            <v>0000898</v>
          </cell>
          <cell r="D3345">
            <v>1010300</v>
          </cell>
          <cell r="E3345" t="str">
            <v>D</v>
          </cell>
          <cell r="F3345">
            <v>367</v>
          </cell>
          <cell r="G3345" t="str">
            <v>0030</v>
          </cell>
          <cell r="H3345">
            <v>30</v>
          </cell>
          <cell r="I3345" t="str">
            <v>CONDUCTOR, COPPER,LEAD SHIELDED,LESS THAN AWG 500</v>
          </cell>
          <cell r="J3345">
            <v>1968</v>
          </cell>
          <cell r="K3345">
            <v>8674.99</v>
          </cell>
          <cell r="L3345">
            <v>127</v>
          </cell>
          <cell r="M3345">
            <v>68.31</v>
          </cell>
        </row>
        <row r="3346">
          <cell r="A3346" t="str">
            <v>367301969</v>
          </cell>
          <cell r="B3346" t="str">
            <v>ESD</v>
          </cell>
          <cell r="C3346" t="str">
            <v>0000898</v>
          </cell>
          <cell r="D3346">
            <v>1010300</v>
          </cell>
          <cell r="E3346" t="str">
            <v>D</v>
          </cell>
          <cell r="F3346">
            <v>367</v>
          </cell>
          <cell r="G3346" t="str">
            <v>0030</v>
          </cell>
          <cell r="H3346">
            <v>30</v>
          </cell>
          <cell r="I3346" t="str">
            <v>CONDUCTOR, COPPER,LEAD SHIELDED,LESS THAN AWG 500</v>
          </cell>
          <cell r="J3346">
            <v>1969</v>
          </cell>
          <cell r="K3346">
            <v>8269.73</v>
          </cell>
          <cell r="L3346">
            <v>9815</v>
          </cell>
          <cell r="M3346">
            <v>0.84</v>
          </cell>
        </row>
        <row r="3347">
          <cell r="A3347" t="str">
            <v>367301970</v>
          </cell>
          <cell r="B3347" t="str">
            <v>ESD</v>
          </cell>
          <cell r="C3347" t="str">
            <v>0000898</v>
          </cell>
          <cell r="D3347">
            <v>1010300</v>
          </cell>
          <cell r="E3347" t="str">
            <v>D</v>
          </cell>
          <cell r="F3347">
            <v>367</v>
          </cell>
          <cell r="G3347" t="str">
            <v>0030</v>
          </cell>
          <cell r="H3347">
            <v>30</v>
          </cell>
          <cell r="I3347" t="str">
            <v>CONDUCTOR, COPPER,LEAD SHIELDED,LESS THAN AWG 500</v>
          </cell>
          <cell r="J3347">
            <v>1970</v>
          </cell>
          <cell r="K3347">
            <v>1333.21</v>
          </cell>
          <cell r="L3347">
            <v>1304</v>
          </cell>
          <cell r="M3347">
            <v>1.02</v>
          </cell>
        </row>
        <row r="3348">
          <cell r="A3348" t="str">
            <v>367301971</v>
          </cell>
          <cell r="B3348" t="str">
            <v>ESD</v>
          </cell>
          <cell r="C3348" t="str">
            <v>0000898</v>
          </cell>
          <cell r="D3348">
            <v>1010300</v>
          </cell>
          <cell r="E3348" t="str">
            <v>D</v>
          </cell>
          <cell r="F3348">
            <v>367</v>
          </cell>
          <cell r="G3348" t="str">
            <v>0030</v>
          </cell>
          <cell r="H3348">
            <v>30</v>
          </cell>
          <cell r="I3348" t="str">
            <v>CONDUCTOR, COPPER,LEAD SHIELDED,LESS THAN AWG 500</v>
          </cell>
          <cell r="J3348">
            <v>1971</v>
          </cell>
          <cell r="K3348">
            <v>853.83</v>
          </cell>
          <cell r="L3348">
            <v>3871</v>
          </cell>
          <cell r="M3348">
            <v>0.22</v>
          </cell>
        </row>
        <row r="3349">
          <cell r="A3349" t="str">
            <v>367301972</v>
          </cell>
          <cell r="B3349" t="str">
            <v>ESD</v>
          </cell>
          <cell r="C3349" t="str">
            <v>0000898</v>
          </cell>
          <cell r="D3349">
            <v>1010300</v>
          </cell>
          <cell r="E3349" t="str">
            <v>D</v>
          </cell>
          <cell r="F3349">
            <v>367</v>
          </cell>
          <cell r="G3349" t="str">
            <v>0030</v>
          </cell>
          <cell r="H3349">
            <v>30</v>
          </cell>
          <cell r="I3349" t="str">
            <v>CONDUCTOR, COPPER,LEAD SHIELDED,LESS THAN AWG 500</v>
          </cell>
          <cell r="J3349">
            <v>1972</v>
          </cell>
          <cell r="K3349">
            <v>1762.59</v>
          </cell>
          <cell r="L3349">
            <v>4907</v>
          </cell>
          <cell r="M3349">
            <v>0.36</v>
          </cell>
        </row>
        <row r="3350">
          <cell r="A3350" t="str">
            <v>367301973</v>
          </cell>
          <cell r="B3350" t="str">
            <v>ESD</v>
          </cell>
          <cell r="C3350" t="str">
            <v>0000898</v>
          </cell>
          <cell r="D3350">
            <v>1010300</v>
          </cell>
          <cell r="E3350" t="str">
            <v>D</v>
          </cell>
          <cell r="F3350">
            <v>367</v>
          </cell>
          <cell r="G3350" t="str">
            <v>0030</v>
          </cell>
          <cell r="H3350">
            <v>30</v>
          </cell>
          <cell r="I3350" t="str">
            <v>CONDUCTOR, COPPER,LEAD SHIELDED,LESS THAN AWG 500</v>
          </cell>
          <cell r="J3350">
            <v>1973</v>
          </cell>
          <cell r="K3350">
            <v>9891.39</v>
          </cell>
          <cell r="L3350">
            <v>1830</v>
          </cell>
          <cell r="M3350">
            <v>5.41</v>
          </cell>
        </row>
        <row r="3351">
          <cell r="A3351" t="str">
            <v>367301976</v>
          </cell>
          <cell r="B3351" t="str">
            <v>ESD</v>
          </cell>
          <cell r="C3351" t="str">
            <v>0000898</v>
          </cell>
          <cell r="D3351">
            <v>1010300</v>
          </cell>
          <cell r="E3351" t="str">
            <v>D</v>
          </cell>
          <cell r="F3351">
            <v>367</v>
          </cell>
          <cell r="G3351" t="str">
            <v>0030</v>
          </cell>
          <cell r="H3351">
            <v>30</v>
          </cell>
          <cell r="I3351" t="str">
            <v>CONDUCTOR, COPPER,LEAD SHIELDED,LESS THAN AWG 500</v>
          </cell>
          <cell r="J3351">
            <v>1976</v>
          </cell>
          <cell r="K3351">
            <v>3245.35</v>
          </cell>
          <cell r="L3351">
            <v>72</v>
          </cell>
          <cell r="M3351">
            <v>45.07</v>
          </cell>
        </row>
        <row r="3352">
          <cell r="A3352" t="str">
            <v>367301977</v>
          </cell>
          <cell r="B3352" t="str">
            <v>ESD</v>
          </cell>
          <cell r="C3352" t="str">
            <v>0000898</v>
          </cell>
          <cell r="D3352">
            <v>1010300</v>
          </cell>
          <cell r="E3352" t="str">
            <v>D</v>
          </cell>
          <cell r="F3352">
            <v>367</v>
          </cell>
          <cell r="G3352" t="str">
            <v>0030</v>
          </cell>
          <cell r="H3352">
            <v>30</v>
          </cell>
          <cell r="I3352" t="str">
            <v>CONDUCTOR, COPPER,LEAD SHIELDED,LESS THAN AWG 500</v>
          </cell>
          <cell r="J3352">
            <v>1977</v>
          </cell>
          <cell r="K3352">
            <v>10330.86</v>
          </cell>
          <cell r="L3352">
            <v>1501</v>
          </cell>
          <cell r="M3352">
            <v>6.88</v>
          </cell>
        </row>
        <row r="3353">
          <cell r="A3353" t="str">
            <v>367301979</v>
          </cell>
          <cell r="B3353" t="str">
            <v>ESD</v>
          </cell>
          <cell r="C3353" t="str">
            <v>0000898</v>
          </cell>
          <cell r="D3353">
            <v>1010300</v>
          </cell>
          <cell r="E3353" t="str">
            <v>D</v>
          </cell>
          <cell r="F3353">
            <v>367</v>
          </cell>
          <cell r="G3353" t="str">
            <v>0030</v>
          </cell>
          <cell r="H3353">
            <v>30</v>
          </cell>
          <cell r="I3353" t="str">
            <v>CONDUCTOR, COPPER,LEAD SHIELDED,LESS THAN AWG 500</v>
          </cell>
          <cell r="J3353">
            <v>1979</v>
          </cell>
          <cell r="K3353">
            <v>53670.16</v>
          </cell>
          <cell r="L3353">
            <v>8090</v>
          </cell>
          <cell r="M3353">
            <v>6.63</v>
          </cell>
        </row>
        <row r="3354">
          <cell r="A3354" t="str">
            <v>367301980</v>
          </cell>
          <cell r="B3354" t="str">
            <v>ESD</v>
          </cell>
          <cell r="C3354" t="str">
            <v>0000898</v>
          </cell>
          <cell r="D3354">
            <v>1010300</v>
          </cell>
          <cell r="E3354" t="str">
            <v>D</v>
          </cell>
          <cell r="F3354">
            <v>367</v>
          </cell>
          <cell r="G3354" t="str">
            <v>0030</v>
          </cell>
          <cell r="H3354">
            <v>30</v>
          </cell>
          <cell r="I3354" t="str">
            <v>CONDUCTOR, COPPER,LEAD SHIELDED,LESS THAN AWG 500</v>
          </cell>
          <cell r="J3354">
            <v>1980</v>
          </cell>
          <cell r="K3354">
            <v>18.27</v>
          </cell>
          <cell r="L3354">
            <v>5016</v>
          </cell>
          <cell r="M3354">
            <v>0</v>
          </cell>
        </row>
        <row r="3355">
          <cell r="A3355" t="str">
            <v>367301987</v>
          </cell>
          <cell r="B3355" t="str">
            <v>ESD</v>
          </cell>
          <cell r="C3355" t="str">
            <v>0000898</v>
          </cell>
          <cell r="D3355">
            <v>1010300</v>
          </cell>
          <cell r="E3355" t="str">
            <v>D</v>
          </cell>
          <cell r="F3355">
            <v>367</v>
          </cell>
          <cell r="G3355" t="str">
            <v>0030</v>
          </cell>
          <cell r="H3355">
            <v>30</v>
          </cell>
          <cell r="I3355" t="str">
            <v>CONDUCTOR, COPPER,LEAD SHIELDED,LESS THAN AWG 500</v>
          </cell>
          <cell r="J3355">
            <v>1987</v>
          </cell>
          <cell r="K3355">
            <v>21158.46</v>
          </cell>
          <cell r="L3355">
            <v>3338</v>
          </cell>
          <cell r="M3355">
            <v>6.34</v>
          </cell>
        </row>
        <row r="3356">
          <cell r="A3356" t="str">
            <v>367301988</v>
          </cell>
          <cell r="B3356" t="str">
            <v>ESD</v>
          </cell>
          <cell r="C3356" t="str">
            <v>0000898</v>
          </cell>
          <cell r="D3356">
            <v>1010300</v>
          </cell>
          <cell r="E3356" t="str">
            <v>D</v>
          </cell>
          <cell r="F3356">
            <v>367</v>
          </cell>
          <cell r="G3356" t="str">
            <v>0030</v>
          </cell>
          <cell r="H3356">
            <v>30</v>
          </cell>
          <cell r="I3356" t="str">
            <v>CONDUCTOR, COPPER,LEAD SHIELDED,LESS THAN AWG 500</v>
          </cell>
          <cell r="J3356">
            <v>1988</v>
          </cell>
          <cell r="K3356">
            <v>4990.5600000000004</v>
          </cell>
          <cell r="L3356">
            <v>3432</v>
          </cell>
          <cell r="M3356">
            <v>1.45</v>
          </cell>
        </row>
        <row r="3357">
          <cell r="A3357" t="str">
            <v>367301989</v>
          </cell>
          <cell r="B3357" t="str">
            <v>ESD</v>
          </cell>
          <cell r="C3357" t="str">
            <v>0000898</v>
          </cell>
          <cell r="D3357">
            <v>1010300</v>
          </cell>
          <cell r="E3357" t="str">
            <v>D</v>
          </cell>
          <cell r="F3357">
            <v>367</v>
          </cell>
          <cell r="G3357" t="str">
            <v>0030</v>
          </cell>
          <cell r="H3357">
            <v>30</v>
          </cell>
          <cell r="I3357" t="str">
            <v>CONDUCTOR, COPPER,LEAD SHIELDED,LESS THAN AWG 500</v>
          </cell>
          <cell r="J3357">
            <v>1989</v>
          </cell>
          <cell r="K3357">
            <v>62.2</v>
          </cell>
          <cell r="L3357">
            <v>720</v>
          </cell>
          <cell r="M3357">
            <v>0.09</v>
          </cell>
        </row>
        <row r="3358">
          <cell r="A3358" t="str">
            <v>367301990</v>
          </cell>
          <cell r="B3358" t="str">
            <v>ESD</v>
          </cell>
          <cell r="C3358" t="str">
            <v>0000898</v>
          </cell>
          <cell r="D3358">
            <v>1010300</v>
          </cell>
          <cell r="E3358" t="str">
            <v>D</v>
          </cell>
          <cell r="F3358">
            <v>367</v>
          </cell>
          <cell r="G3358" t="str">
            <v>0030</v>
          </cell>
          <cell r="H3358">
            <v>30</v>
          </cell>
          <cell r="I3358" t="str">
            <v>CONDUCTOR, COPPER,LEAD SHIELDED,LESS THAN AWG 500</v>
          </cell>
          <cell r="J3358">
            <v>1990</v>
          </cell>
          <cell r="K3358">
            <v>6650.6</v>
          </cell>
          <cell r="L3358">
            <v>1005</v>
          </cell>
          <cell r="M3358">
            <v>6.62</v>
          </cell>
        </row>
        <row r="3359">
          <cell r="A3359" t="str">
            <v>367301991</v>
          </cell>
          <cell r="B3359" t="str">
            <v>ESD</v>
          </cell>
          <cell r="C3359" t="str">
            <v>0000898</v>
          </cell>
          <cell r="D3359">
            <v>1010300</v>
          </cell>
          <cell r="E3359" t="str">
            <v>D</v>
          </cell>
          <cell r="F3359">
            <v>367</v>
          </cell>
          <cell r="G3359" t="str">
            <v>0030</v>
          </cell>
          <cell r="H3359">
            <v>30</v>
          </cell>
          <cell r="I3359" t="str">
            <v>CONDUCTOR, COPPER,LEAD SHIELDED,LESS THAN AWG 500</v>
          </cell>
          <cell r="J3359">
            <v>1991</v>
          </cell>
          <cell r="K3359">
            <v>674466.1</v>
          </cell>
          <cell r="L3359">
            <v>112675</v>
          </cell>
          <cell r="M3359">
            <v>5.99</v>
          </cell>
        </row>
        <row r="3360">
          <cell r="A3360" t="str">
            <v>367301992</v>
          </cell>
          <cell r="B3360" t="str">
            <v>ESD</v>
          </cell>
          <cell r="C3360" t="str">
            <v>0000898</v>
          </cell>
          <cell r="D3360">
            <v>1010300</v>
          </cell>
          <cell r="E3360" t="str">
            <v>D</v>
          </cell>
          <cell r="F3360">
            <v>367</v>
          </cell>
          <cell r="G3360" t="str">
            <v>0030</v>
          </cell>
          <cell r="H3360">
            <v>30</v>
          </cell>
          <cell r="I3360" t="str">
            <v>CONDUCTOR, COPPER,LEAD SHIELDED,LESS THAN AWG 500</v>
          </cell>
          <cell r="J3360">
            <v>1992</v>
          </cell>
          <cell r="K3360">
            <v>41926.839999999997</v>
          </cell>
          <cell r="L3360">
            <v>9973</v>
          </cell>
          <cell r="M3360">
            <v>4.2</v>
          </cell>
        </row>
        <row r="3361">
          <cell r="A3361" t="str">
            <v>367301993</v>
          </cell>
          <cell r="B3361" t="str">
            <v>ESD</v>
          </cell>
          <cell r="C3361" t="str">
            <v>0000898</v>
          </cell>
          <cell r="D3361">
            <v>1010300</v>
          </cell>
          <cell r="E3361" t="str">
            <v>D</v>
          </cell>
          <cell r="F3361">
            <v>367</v>
          </cell>
          <cell r="G3361" t="str">
            <v>0030</v>
          </cell>
          <cell r="H3361">
            <v>30</v>
          </cell>
          <cell r="I3361" t="str">
            <v>CONDUCTOR, COPPER,LEAD SHIELDED,LESS THAN AWG 500</v>
          </cell>
          <cell r="J3361">
            <v>1993</v>
          </cell>
          <cell r="K3361">
            <v>159764.97</v>
          </cell>
          <cell r="L3361">
            <v>36267</v>
          </cell>
          <cell r="M3361">
            <v>4.41</v>
          </cell>
        </row>
        <row r="3362">
          <cell r="A3362" t="str">
            <v>367301994</v>
          </cell>
          <cell r="B3362" t="str">
            <v>ESD</v>
          </cell>
          <cell r="C3362" t="str">
            <v>0000898</v>
          </cell>
          <cell r="D3362">
            <v>1010300</v>
          </cell>
          <cell r="E3362" t="str">
            <v>D</v>
          </cell>
          <cell r="F3362">
            <v>367</v>
          </cell>
          <cell r="G3362" t="str">
            <v>0030</v>
          </cell>
          <cell r="H3362">
            <v>30</v>
          </cell>
          <cell r="I3362" t="str">
            <v>CONDUCTOR, COPPER,LEAD SHIELDED,LESS THAN AWG 500</v>
          </cell>
          <cell r="J3362">
            <v>1994</v>
          </cell>
          <cell r="K3362">
            <v>266786.96999999997</v>
          </cell>
          <cell r="L3362">
            <v>46320</v>
          </cell>
          <cell r="M3362">
            <v>5.76</v>
          </cell>
        </row>
        <row r="3363">
          <cell r="A3363" t="str">
            <v>367301995</v>
          </cell>
          <cell r="B3363" t="str">
            <v>ESD</v>
          </cell>
          <cell r="C3363" t="str">
            <v>0000898</v>
          </cell>
          <cell r="D3363">
            <v>1010300</v>
          </cell>
          <cell r="E3363" t="str">
            <v>D</v>
          </cell>
          <cell r="F3363">
            <v>367</v>
          </cell>
          <cell r="G3363" t="str">
            <v>0030</v>
          </cell>
          <cell r="H3363">
            <v>30</v>
          </cell>
          <cell r="I3363" t="str">
            <v>CONDUCTOR, COPPER,LEAD SHIELDED,LESS THAN AWG 500</v>
          </cell>
          <cell r="J3363">
            <v>1995</v>
          </cell>
          <cell r="K3363">
            <v>802118.95</v>
          </cell>
          <cell r="L3363">
            <v>165935</v>
          </cell>
          <cell r="M3363">
            <v>4.83</v>
          </cell>
        </row>
        <row r="3364">
          <cell r="A3364" t="str">
            <v>367301996</v>
          </cell>
          <cell r="B3364" t="str">
            <v>ESD</v>
          </cell>
          <cell r="C3364" t="str">
            <v>0000898</v>
          </cell>
          <cell r="D3364">
            <v>1010300</v>
          </cell>
          <cell r="E3364" t="str">
            <v>D</v>
          </cell>
          <cell r="F3364">
            <v>367</v>
          </cell>
          <cell r="G3364" t="str">
            <v>0030</v>
          </cell>
          <cell r="H3364">
            <v>30</v>
          </cell>
          <cell r="I3364" t="str">
            <v>CONDUCTOR, COPPER,LEAD SHIELDED,LESS THAN AWG 500</v>
          </cell>
          <cell r="J3364">
            <v>1996</v>
          </cell>
          <cell r="K3364">
            <v>164336.82999999999</v>
          </cell>
          <cell r="L3364">
            <v>8071</v>
          </cell>
          <cell r="M3364">
            <v>20.36</v>
          </cell>
        </row>
        <row r="3365">
          <cell r="A3365" t="str">
            <v>367301997</v>
          </cell>
          <cell r="B3365" t="str">
            <v>ESD</v>
          </cell>
          <cell r="C3365" t="str">
            <v>0000898</v>
          </cell>
          <cell r="D3365">
            <v>1010300</v>
          </cell>
          <cell r="E3365" t="str">
            <v>D</v>
          </cell>
          <cell r="F3365">
            <v>367</v>
          </cell>
          <cell r="G3365" t="str">
            <v>0030</v>
          </cell>
          <cell r="H3365">
            <v>30</v>
          </cell>
          <cell r="I3365" t="str">
            <v>CONDUCTOR, COPPER,LEAD SHIELDED,LESS THAN AWG 500</v>
          </cell>
          <cell r="J3365">
            <v>1997</v>
          </cell>
          <cell r="K3365">
            <v>464.26</v>
          </cell>
          <cell r="L3365">
            <v>18900</v>
          </cell>
          <cell r="M3365">
            <v>0.02</v>
          </cell>
        </row>
        <row r="3366">
          <cell r="A3366" t="str">
            <v>367301998</v>
          </cell>
          <cell r="B3366" t="str">
            <v>ESD</v>
          </cell>
          <cell r="C3366" t="str">
            <v>0000898</v>
          </cell>
          <cell r="D3366">
            <v>1010300</v>
          </cell>
          <cell r="E3366" t="str">
            <v>D</v>
          </cell>
          <cell r="F3366">
            <v>367</v>
          </cell>
          <cell r="G3366" t="str">
            <v>0030</v>
          </cell>
          <cell r="H3366">
            <v>30</v>
          </cell>
          <cell r="I3366" t="str">
            <v>CONDUCTOR, COPPER,LEAD SHIELDED,LESS THAN AWG 500</v>
          </cell>
          <cell r="J3366">
            <v>1998</v>
          </cell>
          <cell r="K3366">
            <v>89388.2</v>
          </cell>
          <cell r="L3366">
            <v>68</v>
          </cell>
          <cell r="M3366">
            <v>1314.53</v>
          </cell>
        </row>
        <row r="3367">
          <cell r="A3367" t="str">
            <v>367301999</v>
          </cell>
          <cell r="B3367" t="str">
            <v>ESD</v>
          </cell>
          <cell r="C3367" t="str">
            <v>0000898</v>
          </cell>
          <cell r="D3367">
            <v>1010300</v>
          </cell>
          <cell r="E3367" t="str">
            <v>D</v>
          </cell>
          <cell r="F3367">
            <v>367</v>
          </cell>
          <cell r="G3367" t="str">
            <v>0030</v>
          </cell>
          <cell r="H3367">
            <v>30</v>
          </cell>
          <cell r="I3367" t="str">
            <v>CONDUCTOR, COPPER,LEAD SHIELDED,LESS THAN AWG 500</v>
          </cell>
          <cell r="J3367">
            <v>1999</v>
          </cell>
          <cell r="K3367">
            <v>433622.97</v>
          </cell>
          <cell r="L3367">
            <v>270</v>
          </cell>
          <cell r="M3367">
            <v>1606.01</v>
          </cell>
        </row>
        <row r="3368">
          <cell r="A3368" t="str">
            <v>367302000</v>
          </cell>
          <cell r="B3368" t="str">
            <v>ESD</v>
          </cell>
          <cell r="C3368" t="str">
            <v>0000898</v>
          </cell>
          <cell r="D3368">
            <v>1010300</v>
          </cell>
          <cell r="E3368" t="str">
            <v>D</v>
          </cell>
          <cell r="F3368">
            <v>367</v>
          </cell>
          <cell r="G3368" t="str">
            <v>0030</v>
          </cell>
          <cell r="H3368">
            <v>30</v>
          </cell>
          <cell r="I3368" t="str">
            <v>CONDUCTOR, COPPER,LEAD SHIELDED,LESS THAN AWG 500</v>
          </cell>
          <cell r="J3368">
            <v>2000</v>
          </cell>
          <cell r="K3368">
            <v>818.57</v>
          </cell>
          <cell r="L3368">
            <v>902</v>
          </cell>
          <cell r="M3368">
            <v>0.91</v>
          </cell>
        </row>
        <row r="3369">
          <cell r="A3369" t="str">
            <v>367302001</v>
          </cell>
          <cell r="B3369" t="str">
            <v>ESD</v>
          </cell>
          <cell r="C3369" t="str">
            <v>0000898</v>
          </cell>
          <cell r="D3369">
            <v>1010300</v>
          </cell>
          <cell r="E3369" t="str">
            <v>D</v>
          </cell>
          <cell r="F3369">
            <v>367</v>
          </cell>
          <cell r="G3369" t="str">
            <v>0030</v>
          </cell>
          <cell r="H3369">
            <v>30</v>
          </cell>
          <cell r="I3369" t="str">
            <v>CONDUCTOR, COPPER,LEAD SHIELDED,LESS THAN AWG 500</v>
          </cell>
          <cell r="J3369">
            <v>2001</v>
          </cell>
          <cell r="K3369">
            <v>53375.34</v>
          </cell>
          <cell r="L3369">
            <v>23033</v>
          </cell>
          <cell r="M3369">
            <v>2.3199999999999998</v>
          </cell>
        </row>
        <row r="3370">
          <cell r="A3370" t="str">
            <v>367302002</v>
          </cell>
          <cell r="B3370" t="str">
            <v>ESD</v>
          </cell>
          <cell r="C3370" t="str">
            <v>0000898</v>
          </cell>
          <cell r="D3370">
            <v>1010300</v>
          </cell>
          <cell r="E3370" t="str">
            <v>D</v>
          </cell>
          <cell r="F3370">
            <v>367</v>
          </cell>
          <cell r="G3370" t="str">
            <v>0030</v>
          </cell>
          <cell r="H3370">
            <v>30</v>
          </cell>
          <cell r="I3370" t="str">
            <v>CONDUCTOR, COPPER,LEAD SHIELDED,LESS THAN AWG 500</v>
          </cell>
          <cell r="J3370">
            <v>2002</v>
          </cell>
          <cell r="K3370">
            <v>57190.52</v>
          </cell>
          <cell r="L3370">
            <v>24095</v>
          </cell>
          <cell r="M3370">
            <v>2.37</v>
          </cell>
        </row>
        <row r="3371">
          <cell r="A3371" t="str">
            <v>367302003</v>
          </cell>
          <cell r="B3371" t="str">
            <v>ESD</v>
          </cell>
          <cell r="C3371" t="str">
            <v>0000898</v>
          </cell>
          <cell r="D3371">
            <v>1010300</v>
          </cell>
          <cell r="E3371" t="str">
            <v>D</v>
          </cell>
          <cell r="F3371">
            <v>367</v>
          </cell>
          <cell r="G3371" t="str">
            <v>0030</v>
          </cell>
          <cell r="H3371">
            <v>30</v>
          </cell>
          <cell r="I3371" t="str">
            <v>CONDUCTOR, COPPER,LEAD SHIELDED,LESS THAN AWG 500</v>
          </cell>
          <cell r="J3371">
            <v>2003</v>
          </cell>
          <cell r="K3371">
            <v>225919.92</v>
          </cell>
          <cell r="L3371">
            <v>7428</v>
          </cell>
          <cell r="M3371">
            <v>30.41</v>
          </cell>
        </row>
        <row r="3372">
          <cell r="A3372" t="str">
            <v>367302004</v>
          </cell>
          <cell r="B3372" t="str">
            <v>ESD</v>
          </cell>
          <cell r="C3372" t="str">
            <v>0000898</v>
          </cell>
          <cell r="D3372">
            <v>1010300</v>
          </cell>
          <cell r="E3372" t="str">
            <v>D</v>
          </cell>
          <cell r="F3372">
            <v>367</v>
          </cell>
          <cell r="G3372" t="str">
            <v>0030</v>
          </cell>
          <cell r="H3372">
            <v>30</v>
          </cell>
          <cell r="I3372" t="str">
            <v>CONDUCTOR, COPPER,LEAD SHIELDED,LESS THAN AWG 500</v>
          </cell>
          <cell r="J3372">
            <v>2004</v>
          </cell>
          <cell r="K3372">
            <v>41710.519999999997</v>
          </cell>
          <cell r="L3372">
            <v>7428</v>
          </cell>
          <cell r="M3372">
            <v>5.62</v>
          </cell>
        </row>
        <row r="3373">
          <cell r="A3373" t="str">
            <v>367302005</v>
          </cell>
          <cell r="B3373" t="str">
            <v>ESD</v>
          </cell>
          <cell r="C3373" t="str">
            <v>0000898</v>
          </cell>
          <cell r="D3373">
            <v>1010300</v>
          </cell>
          <cell r="E3373" t="str">
            <v>D</v>
          </cell>
          <cell r="F3373">
            <v>367</v>
          </cell>
          <cell r="G3373" t="str">
            <v>0030</v>
          </cell>
          <cell r="H3373">
            <v>30</v>
          </cell>
          <cell r="I3373" t="str">
            <v>CONDUCTOR, COPPER,LEAD SHIELDED,LESS THAN AWG 500</v>
          </cell>
          <cell r="J3373">
            <v>2005</v>
          </cell>
          <cell r="K3373">
            <v>70514.080000000002</v>
          </cell>
          <cell r="L3373">
            <v>901</v>
          </cell>
          <cell r="M3373">
            <v>78.260000000000005</v>
          </cell>
        </row>
        <row r="3374">
          <cell r="A3374" t="str">
            <v>367302006</v>
          </cell>
          <cell r="B3374" t="str">
            <v>ESD</v>
          </cell>
          <cell r="C3374" t="str">
            <v>0000898</v>
          </cell>
          <cell r="D3374">
            <v>1010300</v>
          </cell>
          <cell r="E3374" t="str">
            <v>D</v>
          </cell>
          <cell r="F3374">
            <v>367</v>
          </cell>
          <cell r="G3374" t="str">
            <v>0030</v>
          </cell>
          <cell r="H3374">
            <v>30</v>
          </cell>
          <cell r="I3374" t="str">
            <v>CONDUCTOR, COPPER,LEAD SHIELDED,LESS THAN AWG 500</v>
          </cell>
          <cell r="J3374">
            <v>2006</v>
          </cell>
          <cell r="K3374">
            <v>161614.07</v>
          </cell>
          <cell r="L3374">
            <v>849</v>
          </cell>
          <cell r="M3374">
            <v>190.36</v>
          </cell>
        </row>
        <row r="3375">
          <cell r="A3375" t="str">
            <v>367302007</v>
          </cell>
          <cell r="B3375" t="str">
            <v>ESD</v>
          </cell>
          <cell r="C3375" t="str">
            <v>0000898</v>
          </cell>
          <cell r="D3375">
            <v>1010300</v>
          </cell>
          <cell r="E3375" t="str">
            <v>D</v>
          </cell>
          <cell r="F3375">
            <v>367</v>
          </cell>
          <cell r="G3375" t="str">
            <v>0030</v>
          </cell>
          <cell r="H3375">
            <v>30</v>
          </cell>
          <cell r="I3375" t="str">
            <v>CONDUCTOR, COPPER,LEAD SHIELDED,LESS THAN AWG 500</v>
          </cell>
          <cell r="J3375">
            <v>2007</v>
          </cell>
          <cell r="K3375">
            <v>71910.039999999994</v>
          </cell>
          <cell r="L3375">
            <v>501</v>
          </cell>
          <cell r="M3375">
            <v>143.53</v>
          </cell>
        </row>
        <row r="3376">
          <cell r="A3376" t="str">
            <v>367351921</v>
          </cell>
          <cell r="B3376" t="str">
            <v>ESD</v>
          </cell>
          <cell r="C3376" t="str">
            <v>0000898</v>
          </cell>
          <cell r="D3376">
            <v>1010300</v>
          </cell>
          <cell r="E3376" t="str">
            <v>D</v>
          </cell>
          <cell r="F3376">
            <v>367</v>
          </cell>
          <cell r="G3376" t="str">
            <v>0035</v>
          </cell>
          <cell r="H3376">
            <v>35</v>
          </cell>
          <cell r="I3376" t="str">
            <v>CONDUCTOR, COPPER,LEAD SHIELDED,AWG500 AND GREATER</v>
          </cell>
          <cell r="J3376">
            <v>1921</v>
          </cell>
          <cell r="K3376">
            <v>39.770000000000003</v>
          </cell>
          <cell r="L3376">
            <v>1377</v>
          </cell>
          <cell r="M3376">
            <v>0.03</v>
          </cell>
        </row>
        <row r="3377">
          <cell r="A3377" t="str">
            <v>367351960</v>
          </cell>
          <cell r="B3377" t="str">
            <v>ESD</v>
          </cell>
          <cell r="C3377" t="str">
            <v>0000898</v>
          </cell>
          <cell r="D3377">
            <v>1010300</v>
          </cell>
          <cell r="E3377" t="str">
            <v>D</v>
          </cell>
          <cell r="F3377">
            <v>367</v>
          </cell>
          <cell r="G3377" t="str">
            <v>0035</v>
          </cell>
          <cell r="H3377">
            <v>35</v>
          </cell>
          <cell r="I3377" t="str">
            <v>CONDUCTOR, COPPER,LEAD SHIELDED,AWG500 AND GREATER</v>
          </cell>
          <cell r="J3377">
            <v>1960</v>
          </cell>
          <cell r="K3377">
            <v>199.51</v>
          </cell>
          <cell r="L3377">
            <v>294</v>
          </cell>
          <cell r="M3377">
            <v>0.68</v>
          </cell>
        </row>
        <row r="3378">
          <cell r="A3378" t="str">
            <v>367351962</v>
          </cell>
          <cell r="B3378" t="str">
            <v>ESD</v>
          </cell>
          <cell r="C3378" t="str">
            <v>0000898</v>
          </cell>
          <cell r="D3378">
            <v>1010300</v>
          </cell>
          <cell r="E3378" t="str">
            <v>D</v>
          </cell>
          <cell r="F3378">
            <v>367</v>
          </cell>
          <cell r="G3378" t="str">
            <v>0035</v>
          </cell>
          <cell r="H3378">
            <v>35</v>
          </cell>
          <cell r="I3378" t="str">
            <v>CONDUCTOR, COPPER,LEAD SHIELDED,AWG500 AND GREATER</v>
          </cell>
          <cell r="J3378">
            <v>1962</v>
          </cell>
          <cell r="K3378">
            <v>6064.9</v>
          </cell>
          <cell r="L3378">
            <v>750</v>
          </cell>
          <cell r="M3378">
            <v>8.09</v>
          </cell>
        </row>
        <row r="3379">
          <cell r="A3379" t="str">
            <v>367351963</v>
          </cell>
          <cell r="B3379" t="str">
            <v>ESD</v>
          </cell>
          <cell r="C3379" t="str">
            <v>0000898</v>
          </cell>
          <cell r="D3379">
            <v>1010300</v>
          </cell>
          <cell r="E3379" t="str">
            <v>D</v>
          </cell>
          <cell r="F3379">
            <v>367</v>
          </cell>
          <cell r="G3379" t="str">
            <v>0035</v>
          </cell>
          <cell r="H3379">
            <v>35</v>
          </cell>
          <cell r="I3379" t="str">
            <v>CONDUCTOR, COPPER,LEAD SHIELDED,AWG500 AND GREATER</v>
          </cell>
          <cell r="J3379">
            <v>1963</v>
          </cell>
          <cell r="K3379">
            <v>1470.21</v>
          </cell>
          <cell r="L3379">
            <v>480</v>
          </cell>
          <cell r="M3379">
            <v>3.06</v>
          </cell>
        </row>
        <row r="3380">
          <cell r="A3380" t="str">
            <v>367351966</v>
          </cell>
          <cell r="B3380" t="str">
            <v>ESD</v>
          </cell>
          <cell r="C3380" t="str">
            <v>0000898</v>
          </cell>
          <cell r="D3380">
            <v>1010300</v>
          </cell>
          <cell r="E3380" t="str">
            <v>D</v>
          </cell>
          <cell r="F3380">
            <v>367</v>
          </cell>
          <cell r="G3380" t="str">
            <v>0035</v>
          </cell>
          <cell r="H3380">
            <v>35</v>
          </cell>
          <cell r="I3380" t="str">
            <v>CONDUCTOR, COPPER,LEAD SHIELDED,AWG500 AND GREATER</v>
          </cell>
          <cell r="J3380">
            <v>1966</v>
          </cell>
          <cell r="K3380">
            <v>370.3</v>
          </cell>
          <cell r="L3380">
            <v>2100</v>
          </cell>
          <cell r="M3380">
            <v>0.18</v>
          </cell>
        </row>
        <row r="3381">
          <cell r="A3381" t="str">
            <v>367351968</v>
          </cell>
          <cell r="B3381" t="str">
            <v>ESD</v>
          </cell>
          <cell r="C3381" t="str">
            <v>0000898</v>
          </cell>
          <cell r="D3381">
            <v>1010300</v>
          </cell>
          <cell r="E3381" t="str">
            <v>D</v>
          </cell>
          <cell r="F3381">
            <v>367</v>
          </cell>
          <cell r="G3381" t="str">
            <v>0035</v>
          </cell>
          <cell r="H3381">
            <v>35</v>
          </cell>
          <cell r="I3381" t="str">
            <v>CONDUCTOR, COPPER,LEAD SHIELDED,AWG500 AND GREATER</v>
          </cell>
          <cell r="J3381">
            <v>1968</v>
          </cell>
          <cell r="K3381">
            <v>724.36</v>
          </cell>
          <cell r="L3381">
            <v>4500</v>
          </cell>
          <cell r="M3381">
            <v>0.16</v>
          </cell>
        </row>
        <row r="3382">
          <cell r="A3382" t="str">
            <v>367351970</v>
          </cell>
          <cell r="B3382" t="str">
            <v>ESD</v>
          </cell>
          <cell r="C3382" t="str">
            <v>0000898</v>
          </cell>
          <cell r="D3382">
            <v>1010300</v>
          </cell>
          <cell r="E3382" t="str">
            <v>D</v>
          </cell>
          <cell r="F3382">
            <v>367</v>
          </cell>
          <cell r="G3382" t="str">
            <v>0035</v>
          </cell>
          <cell r="H3382">
            <v>35</v>
          </cell>
          <cell r="I3382" t="str">
            <v>CONDUCTOR, COPPER,LEAD SHIELDED,AWG500 AND GREATER</v>
          </cell>
          <cell r="J3382">
            <v>1970</v>
          </cell>
          <cell r="K3382">
            <v>77.78</v>
          </cell>
          <cell r="L3382">
            <v>264</v>
          </cell>
          <cell r="M3382">
            <v>0.28999999999999998</v>
          </cell>
        </row>
        <row r="3383">
          <cell r="A3383" t="str">
            <v>367351976</v>
          </cell>
          <cell r="B3383" t="str">
            <v>ESD</v>
          </cell>
          <cell r="C3383" t="str">
            <v>0000898</v>
          </cell>
          <cell r="D3383">
            <v>1010300</v>
          </cell>
          <cell r="E3383" t="str">
            <v>D</v>
          </cell>
          <cell r="F3383">
            <v>367</v>
          </cell>
          <cell r="G3383" t="str">
            <v>0035</v>
          </cell>
          <cell r="H3383">
            <v>35</v>
          </cell>
          <cell r="I3383" t="str">
            <v>CONDUCTOR, COPPER,LEAD SHIELDED,AWG500 AND GREATER</v>
          </cell>
          <cell r="J3383">
            <v>1976</v>
          </cell>
          <cell r="K3383">
            <v>1425.05</v>
          </cell>
          <cell r="L3383">
            <v>300</v>
          </cell>
          <cell r="M3383">
            <v>4.75</v>
          </cell>
        </row>
        <row r="3384">
          <cell r="A3384" t="str">
            <v>367351988</v>
          </cell>
          <cell r="B3384" t="str">
            <v>ESD</v>
          </cell>
          <cell r="C3384" t="str">
            <v>0000898</v>
          </cell>
          <cell r="D3384">
            <v>1010300</v>
          </cell>
          <cell r="E3384" t="str">
            <v>D</v>
          </cell>
          <cell r="F3384">
            <v>367</v>
          </cell>
          <cell r="G3384" t="str">
            <v>0035</v>
          </cell>
          <cell r="H3384">
            <v>35</v>
          </cell>
          <cell r="I3384" t="str">
            <v>CONDUCTOR, COPPER,LEAD SHIELDED,AWG500 AND GREATER</v>
          </cell>
          <cell r="J3384">
            <v>1988</v>
          </cell>
          <cell r="K3384">
            <v>122.52</v>
          </cell>
          <cell r="L3384">
            <v>266</v>
          </cell>
          <cell r="M3384">
            <v>0.46</v>
          </cell>
        </row>
        <row r="3385">
          <cell r="A3385" t="str">
            <v>367351990</v>
          </cell>
          <cell r="B3385" t="str">
            <v>ESD</v>
          </cell>
          <cell r="C3385" t="str">
            <v>0000898</v>
          </cell>
          <cell r="D3385">
            <v>1010300</v>
          </cell>
          <cell r="E3385" t="str">
            <v>D</v>
          </cell>
          <cell r="F3385">
            <v>367</v>
          </cell>
          <cell r="G3385" t="str">
            <v>0035</v>
          </cell>
          <cell r="H3385">
            <v>35</v>
          </cell>
          <cell r="I3385" t="str">
            <v>CONDUCTOR, COPPER,LEAD SHIELDED,AWG500 AND GREATER</v>
          </cell>
          <cell r="J3385">
            <v>1990</v>
          </cell>
          <cell r="K3385">
            <v>602.35</v>
          </cell>
          <cell r="L3385">
            <v>846</v>
          </cell>
          <cell r="M3385">
            <v>0.71</v>
          </cell>
        </row>
        <row r="3386">
          <cell r="A3386" t="str">
            <v>367351991</v>
          </cell>
          <cell r="B3386" t="str">
            <v>ESD</v>
          </cell>
          <cell r="C3386" t="str">
            <v>0000898</v>
          </cell>
          <cell r="D3386">
            <v>1010300</v>
          </cell>
          <cell r="E3386" t="str">
            <v>D</v>
          </cell>
          <cell r="F3386">
            <v>367</v>
          </cell>
          <cell r="G3386" t="str">
            <v>0035</v>
          </cell>
          <cell r="H3386">
            <v>35</v>
          </cell>
          <cell r="I3386" t="str">
            <v>CONDUCTOR, COPPER,LEAD SHIELDED,AWG500 AND GREATER</v>
          </cell>
          <cell r="J3386">
            <v>1991</v>
          </cell>
          <cell r="K3386">
            <v>313379.38</v>
          </cell>
          <cell r="L3386">
            <v>59394</v>
          </cell>
          <cell r="M3386">
            <v>5.28</v>
          </cell>
        </row>
        <row r="3387">
          <cell r="A3387" t="str">
            <v>367351992</v>
          </cell>
          <cell r="B3387" t="str">
            <v>ESD</v>
          </cell>
          <cell r="C3387" t="str">
            <v>0000898</v>
          </cell>
          <cell r="D3387">
            <v>1010300</v>
          </cell>
          <cell r="E3387" t="str">
            <v>D</v>
          </cell>
          <cell r="F3387">
            <v>367</v>
          </cell>
          <cell r="G3387" t="str">
            <v>0035</v>
          </cell>
          <cell r="H3387">
            <v>35</v>
          </cell>
          <cell r="I3387" t="str">
            <v>CONDUCTOR, COPPER,LEAD SHIELDED,AWG500 AND GREATER</v>
          </cell>
          <cell r="J3387">
            <v>1992</v>
          </cell>
          <cell r="K3387">
            <v>125122.43</v>
          </cell>
          <cell r="L3387">
            <v>17484</v>
          </cell>
          <cell r="M3387">
            <v>7.16</v>
          </cell>
        </row>
        <row r="3388">
          <cell r="A3388" t="str">
            <v>367351993</v>
          </cell>
          <cell r="B3388" t="str">
            <v>ESD</v>
          </cell>
          <cell r="C3388" t="str">
            <v>0000898</v>
          </cell>
          <cell r="D3388">
            <v>1010300</v>
          </cell>
          <cell r="E3388" t="str">
            <v>D</v>
          </cell>
          <cell r="F3388">
            <v>367</v>
          </cell>
          <cell r="G3388" t="str">
            <v>0035</v>
          </cell>
          <cell r="H3388">
            <v>35</v>
          </cell>
          <cell r="I3388" t="str">
            <v>CONDUCTOR, COPPER,LEAD SHIELDED,AWG500 AND GREATER</v>
          </cell>
          <cell r="J3388">
            <v>1993</v>
          </cell>
          <cell r="K3388">
            <v>14079.86</v>
          </cell>
          <cell r="L3388">
            <v>2235</v>
          </cell>
          <cell r="M3388">
            <v>6.3</v>
          </cell>
        </row>
        <row r="3389">
          <cell r="A3389" t="str">
            <v>367351994</v>
          </cell>
          <cell r="B3389" t="str">
            <v>ESD</v>
          </cell>
          <cell r="C3389" t="str">
            <v>0000898</v>
          </cell>
          <cell r="D3389">
            <v>1010300</v>
          </cell>
          <cell r="E3389" t="str">
            <v>D</v>
          </cell>
          <cell r="F3389">
            <v>367</v>
          </cell>
          <cell r="G3389" t="str">
            <v>0035</v>
          </cell>
          <cell r="H3389">
            <v>35</v>
          </cell>
          <cell r="I3389" t="str">
            <v>CONDUCTOR, COPPER,LEAD SHIELDED,AWG500 AND GREATER</v>
          </cell>
          <cell r="J3389">
            <v>1994</v>
          </cell>
          <cell r="K3389">
            <v>277246.82</v>
          </cell>
          <cell r="L3389">
            <v>132957</v>
          </cell>
          <cell r="M3389">
            <v>2.09</v>
          </cell>
        </row>
        <row r="3390">
          <cell r="A3390" t="str">
            <v>367351995</v>
          </cell>
          <cell r="B3390" t="str">
            <v>ESD</v>
          </cell>
          <cell r="C3390" t="str">
            <v>0000898</v>
          </cell>
          <cell r="D3390">
            <v>1010300</v>
          </cell>
          <cell r="E3390" t="str">
            <v>D</v>
          </cell>
          <cell r="F3390">
            <v>367</v>
          </cell>
          <cell r="G3390" t="str">
            <v>0035</v>
          </cell>
          <cell r="H3390">
            <v>35</v>
          </cell>
          <cell r="I3390" t="str">
            <v>CONDUCTOR, COPPER,LEAD SHIELDED,AWG500 AND GREATER</v>
          </cell>
          <cell r="J3390">
            <v>1995</v>
          </cell>
          <cell r="K3390">
            <v>2667308.88</v>
          </cell>
          <cell r="L3390">
            <v>377709</v>
          </cell>
          <cell r="M3390">
            <v>7.06</v>
          </cell>
        </row>
        <row r="3391">
          <cell r="A3391" t="str">
            <v>367351996</v>
          </cell>
          <cell r="B3391" t="str">
            <v>ESD</v>
          </cell>
          <cell r="C3391" t="str">
            <v>0000898</v>
          </cell>
          <cell r="D3391">
            <v>1010300</v>
          </cell>
          <cell r="E3391" t="str">
            <v>D</v>
          </cell>
          <cell r="F3391">
            <v>367</v>
          </cell>
          <cell r="G3391" t="str">
            <v>0035</v>
          </cell>
          <cell r="H3391">
            <v>35</v>
          </cell>
          <cell r="I3391" t="str">
            <v>CONDUCTOR, COPPER,LEAD SHIELDED,AWG500 AND GREATER</v>
          </cell>
          <cell r="J3391">
            <v>1996</v>
          </cell>
          <cell r="K3391">
            <v>218758.36</v>
          </cell>
          <cell r="L3391">
            <v>47436</v>
          </cell>
          <cell r="M3391">
            <v>4.6100000000000003</v>
          </cell>
        </row>
        <row r="3392">
          <cell r="A3392" t="str">
            <v>367351997</v>
          </cell>
          <cell r="B3392" t="str">
            <v>ESD</v>
          </cell>
          <cell r="C3392" t="str">
            <v>0000898</v>
          </cell>
          <cell r="D3392">
            <v>1010300</v>
          </cell>
          <cell r="E3392" t="str">
            <v>D</v>
          </cell>
          <cell r="F3392">
            <v>367</v>
          </cell>
          <cell r="G3392" t="str">
            <v>0035</v>
          </cell>
          <cell r="H3392">
            <v>35</v>
          </cell>
          <cell r="I3392" t="str">
            <v>CONDUCTOR, COPPER,LEAD SHIELDED,AWG500 AND GREATER</v>
          </cell>
          <cell r="J3392">
            <v>1997</v>
          </cell>
          <cell r="K3392">
            <v>494.94</v>
          </cell>
          <cell r="L3392">
            <v>24</v>
          </cell>
          <cell r="M3392">
            <v>20.62</v>
          </cell>
        </row>
        <row r="3393">
          <cell r="A3393" t="str">
            <v>367351998</v>
          </cell>
          <cell r="B3393" t="str">
            <v>ESD</v>
          </cell>
          <cell r="C3393" t="str">
            <v>0000898</v>
          </cell>
          <cell r="D3393">
            <v>1010300</v>
          </cell>
          <cell r="E3393" t="str">
            <v>D</v>
          </cell>
          <cell r="F3393">
            <v>367</v>
          </cell>
          <cell r="G3393" t="str">
            <v>0035</v>
          </cell>
          <cell r="H3393">
            <v>35</v>
          </cell>
          <cell r="I3393" t="str">
            <v>CONDUCTOR, COPPER,LEAD SHIELDED,AWG500 AND GREATER</v>
          </cell>
          <cell r="J3393">
            <v>1998</v>
          </cell>
          <cell r="K3393">
            <v>549769.18000000005</v>
          </cell>
          <cell r="L3393">
            <v>7251</v>
          </cell>
          <cell r="M3393">
            <v>75.819999999999993</v>
          </cell>
        </row>
        <row r="3394">
          <cell r="A3394" t="str">
            <v>367351999</v>
          </cell>
          <cell r="B3394" t="str">
            <v>ESD</v>
          </cell>
          <cell r="C3394" t="str">
            <v>0000898</v>
          </cell>
          <cell r="D3394">
            <v>1010300</v>
          </cell>
          <cell r="E3394" t="str">
            <v>D</v>
          </cell>
          <cell r="F3394">
            <v>367</v>
          </cell>
          <cell r="G3394" t="str">
            <v>0035</v>
          </cell>
          <cell r="H3394">
            <v>35</v>
          </cell>
          <cell r="I3394" t="str">
            <v>CONDUCTOR, COPPER,LEAD SHIELDED,AWG500 AND GREATER</v>
          </cell>
          <cell r="J3394">
            <v>1999</v>
          </cell>
          <cell r="K3394">
            <v>808687.48</v>
          </cell>
          <cell r="L3394">
            <v>9183</v>
          </cell>
          <cell r="M3394">
            <v>88.06</v>
          </cell>
        </row>
        <row r="3395">
          <cell r="A3395" t="str">
            <v>367352000</v>
          </cell>
          <cell r="B3395" t="str">
            <v>ESD</v>
          </cell>
          <cell r="C3395" t="str">
            <v>0000898</v>
          </cell>
          <cell r="D3395">
            <v>1010300</v>
          </cell>
          <cell r="E3395" t="str">
            <v>D</v>
          </cell>
          <cell r="F3395">
            <v>367</v>
          </cell>
          <cell r="G3395" t="str">
            <v>0035</v>
          </cell>
          <cell r="H3395">
            <v>35</v>
          </cell>
          <cell r="I3395" t="str">
            <v>CONDUCTOR, COPPER,LEAD SHIELDED,AWG500 AND GREATER</v>
          </cell>
          <cell r="J3395">
            <v>2000</v>
          </cell>
          <cell r="K3395">
            <v>1499853.86</v>
          </cell>
          <cell r="L3395">
            <v>30722</v>
          </cell>
          <cell r="M3395">
            <v>48.82</v>
          </cell>
        </row>
        <row r="3396">
          <cell r="A3396" t="str">
            <v>367352001</v>
          </cell>
          <cell r="B3396" t="str">
            <v>ESD</v>
          </cell>
          <cell r="C3396" t="str">
            <v>0000898</v>
          </cell>
          <cell r="D3396">
            <v>1010300</v>
          </cell>
          <cell r="E3396" t="str">
            <v>D</v>
          </cell>
          <cell r="F3396">
            <v>367</v>
          </cell>
          <cell r="G3396" t="str">
            <v>0035</v>
          </cell>
          <cell r="H3396">
            <v>35</v>
          </cell>
          <cell r="I3396" t="str">
            <v>CONDUCTOR, COPPER,LEAD SHIELDED,AWG500 AND GREATER</v>
          </cell>
          <cell r="J3396">
            <v>2001</v>
          </cell>
          <cell r="K3396">
            <v>8051383.9199999999</v>
          </cell>
          <cell r="L3396">
            <v>11604</v>
          </cell>
          <cell r="M3396">
            <v>693.85</v>
          </cell>
        </row>
        <row r="3397">
          <cell r="A3397" t="str">
            <v>367352002</v>
          </cell>
          <cell r="B3397" t="str">
            <v>ESD</v>
          </cell>
          <cell r="C3397" t="str">
            <v>0000898</v>
          </cell>
          <cell r="D3397">
            <v>1010300</v>
          </cell>
          <cell r="E3397" t="str">
            <v>D</v>
          </cell>
          <cell r="F3397">
            <v>367</v>
          </cell>
          <cell r="G3397" t="str">
            <v>0035</v>
          </cell>
          <cell r="H3397">
            <v>35</v>
          </cell>
          <cell r="I3397" t="str">
            <v>CONDUCTOR, COPPER,LEAD SHIELDED,AWG500 AND GREATER</v>
          </cell>
          <cell r="J3397">
            <v>2002</v>
          </cell>
          <cell r="K3397">
            <v>1402570.1</v>
          </cell>
          <cell r="L3397">
            <v>26048</v>
          </cell>
          <cell r="M3397">
            <v>53.85</v>
          </cell>
        </row>
        <row r="3398">
          <cell r="A3398" t="str">
            <v>367352003</v>
          </cell>
          <cell r="B3398" t="str">
            <v>ESD</v>
          </cell>
          <cell r="C3398" t="str">
            <v>0000898</v>
          </cell>
          <cell r="D3398">
            <v>1010300</v>
          </cell>
          <cell r="E3398" t="str">
            <v>D</v>
          </cell>
          <cell r="F3398">
            <v>367</v>
          </cell>
          <cell r="G3398" t="str">
            <v>0035</v>
          </cell>
          <cell r="H3398">
            <v>35</v>
          </cell>
          <cell r="I3398" t="str">
            <v>CONDUCTOR, COPPER,LEAD SHIELDED,AWG500 AND GREATER</v>
          </cell>
          <cell r="J3398">
            <v>2003</v>
          </cell>
          <cell r="K3398">
            <v>2593156.37</v>
          </cell>
          <cell r="L3398">
            <v>24583</v>
          </cell>
          <cell r="M3398">
            <v>105.49</v>
          </cell>
        </row>
        <row r="3399">
          <cell r="A3399" t="str">
            <v>367352004</v>
          </cell>
          <cell r="B3399" t="str">
            <v>ESD</v>
          </cell>
          <cell r="C3399" t="str">
            <v>0000898</v>
          </cell>
          <cell r="D3399">
            <v>1010300</v>
          </cell>
          <cell r="E3399" t="str">
            <v>D</v>
          </cell>
          <cell r="F3399">
            <v>367</v>
          </cell>
          <cell r="G3399" t="str">
            <v>0035</v>
          </cell>
          <cell r="H3399">
            <v>35</v>
          </cell>
          <cell r="I3399" t="str">
            <v>CONDUCTOR, COPPER,LEAD SHIELDED,AWG500 AND GREATER</v>
          </cell>
          <cell r="J3399">
            <v>2004</v>
          </cell>
          <cell r="K3399">
            <v>965806.57</v>
          </cell>
          <cell r="L3399">
            <v>28428</v>
          </cell>
          <cell r="M3399">
            <v>33.97</v>
          </cell>
        </row>
        <row r="3400">
          <cell r="A3400" t="str">
            <v>367352005</v>
          </cell>
          <cell r="B3400" t="str">
            <v>ESD</v>
          </cell>
          <cell r="C3400" t="str">
            <v>0000898</v>
          </cell>
          <cell r="D3400">
            <v>1010300</v>
          </cell>
          <cell r="E3400" t="str">
            <v>D</v>
          </cell>
          <cell r="F3400">
            <v>367</v>
          </cell>
          <cell r="G3400" t="str">
            <v>0035</v>
          </cell>
          <cell r="H3400">
            <v>35</v>
          </cell>
          <cell r="I3400" t="str">
            <v>CONDUCTOR, COPPER,LEAD SHIELDED,AWG500 AND GREATER</v>
          </cell>
          <cell r="J3400">
            <v>2005</v>
          </cell>
          <cell r="K3400">
            <v>2033727.85</v>
          </cell>
          <cell r="L3400">
            <v>22301</v>
          </cell>
          <cell r="M3400">
            <v>91.19</v>
          </cell>
        </row>
        <row r="3401">
          <cell r="A3401" t="str">
            <v>367352006</v>
          </cell>
          <cell r="B3401" t="str">
            <v>ESD</v>
          </cell>
          <cell r="C3401" t="str">
            <v>0000898</v>
          </cell>
          <cell r="D3401">
            <v>1010300</v>
          </cell>
          <cell r="E3401" t="str">
            <v>D</v>
          </cell>
          <cell r="F3401">
            <v>367</v>
          </cell>
          <cell r="G3401" t="str">
            <v>0035</v>
          </cell>
          <cell r="H3401">
            <v>35</v>
          </cell>
          <cell r="I3401" t="str">
            <v>CONDUCTOR, COPPER,LEAD SHIELDED,AWG500 AND GREATER</v>
          </cell>
          <cell r="J3401">
            <v>2006</v>
          </cell>
          <cell r="K3401">
            <v>3096312.19</v>
          </cell>
          <cell r="L3401">
            <v>68324</v>
          </cell>
          <cell r="M3401">
            <v>45.32</v>
          </cell>
        </row>
        <row r="3402">
          <cell r="A3402" t="str">
            <v>367352007</v>
          </cell>
          <cell r="B3402" t="str">
            <v>ESD</v>
          </cell>
          <cell r="C3402" t="str">
            <v>0000898</v>
          </cell>
          <cell r="D3402">
            <v>1010300</v>
          </cell>
          <cell r="E3402" t="str">
            <v>D</v>
          </cell>
          <cell r="F3402">
            <v>367</v>
          </cell>
          <cell r="G3402" t="str">
            <v>0035</v>
          </cell>
          <cell r="H3402">
            <v>35</v>
          </cell>
          <cell r="I3402" t="str">
            <v>CONDUCTOR, COPPER,LEAD SHIELDED,AWG500 AND GREATER</v>
          </cell>
          <cell r="J3402">
            <v>2007</v>
          </cell>
          <cell r="K3402">
            <v>2891581.23</v>
          </cell>
          <cell r="L3402">
            <v>21475</v>
          </cell>
          <cell r="M3402">
            <v>134.65</v>
          </cell>
        </row>
        <row r="3403">
          <cell r="A3403" t="str">
            <v>367352008</v>
          </cell>
          <cell r="B3403" t="str">
            <v>ESD</v>
          </cell>
          <cell r="C3403" t="str">
            <v>0000898</v>
          </cell>
          <cell r="D3403">
            <v>1010300</v>
          </cell>
          <cell r="E3403" t="str">
            <v>D</v>
          </cell>
          <cell r="F3403">
            <v>367</v>
          </cell>
          <cell r="G3403" t="str">
            <v>0035</v>
          </cell>
          <cell r="H3403">
            <v>35</v>
          </cell>
          <cell r="I3403" t="str">
            <v>CONDUCTOR, COPPER,LEAD SHIELDED,AWG500 AND GREATER</v>
          </cell>
          <cell r="J3403">
            <v>2008</v>
          </cell>
          <cell r="K3403">
            <v>289827.03999999998</v>
          </cell>
          <cell r="L3403">
            <v>5093</v>
          </cell>
          <cell r="M3403">
            <v>56.91</v>
          </cell>
        </row>
        <row r="3404">
          <cell r="A3404" t="str">
            <v>36750151971</v>
          </cell>
          <cell r="B3404" t="str">
            <v>ESD</v>
          </cell>
          <cell r="C3404" t="str">
            <v>0000898</v>
          </cell>
          <cell r="D3404">
            <v>1010300</v>
          </cell>
          <cell r="E3404" t="str">
            <v>D</v>
          </cell>
          <cell r="F3404">
            <v>367</v>
          </cell>
          <cell r="G3404">
            <v>5015</v>
          </cell>
          <cell r="H3404">
            <v>5015</v>
          </cell>
          <cell r="I3404" t="str">
            <v>SWITCH, OIL LINE, SINGLE PHASE</v>
          </cell>
          <cell r="J3404">
            <v>1971</v>
          </cell>
          <cell r="K3404">
            <v>292.54000000000002</v>
          </cell>
          <cell r="L3404">
            <v>1</v>
          </cell>
          <cell r="M3404">
            <v>292.54000000000002</v>
          </cell>
        </row>
        <row r="3405">
          <cell r="A3405" t="str">
            <v>36750151972</v>
          </cell>
          <cell r="B3405" t="str">
            <v>ESD</v>
          </cell>
          <cell r="C3405" t="str">
            <v>0000898</v>
          </cell>
          <cell r="D3405">
            <v>1010300</v>
          </cell>
          <cell r="E3405" t="str">
            <v>D</v>
          </cell>
          <cell r="F3405">
            <v>367</v>
          </cell>
          <cell r="G3405">
            <v>5015</v>
          </cell>
          <cell r="H3405">
            <v>5015</v>
          </cell>
          <cell r="I3405" t="str">
            <v>SWITCH, OIL LINE, SINGLE PHASE</v>
          </cell>
          <cell r="J3405">
            <v>1972</v>
          </cell>
          <cell r="K3405">
            <v>298.08999999999997</v>
          </cell>
          <cell r="L3405">
            <v>1</v>
          </cell>
          <cell r="M3405">
            <v>298.08999999999997</v>
          </cell>
        </row>
        <row r="3406">
          <cell r="A3406" t="str">
            <v>36750202001</v>
          </cell>
          <cell r="B3406" t="str">
            <v>ESD</v>
          </cell>
          <cell r="C3406" t="str">
            <v>0000898</v>
          </cell>
          <cell r="D3406">
            <v>1010300</v>
          </cell>
          <cell r="E3406" t="str">
            <v>D</v>
          </cell>
          <cell r="F3406">
            <v>367</v>
          </cell>
          <cell r="G3406">
            <v>5020</v>
          </cell>
          <cell r="H3406">
            <v>5020</v>
          </cell>
          <cell r="I3406" t="str">
            <v>SWITCH, 3 PHASE, 600 VOLT</v>
          </cell>
          <cell r="J3406">
            <v>2001</v>
          </cell>
          <cell r="K3406">
            <v>-5535.07</v>
          </cell>
          <cell r="L3406">
            <v>18</v>
          </cell>
          <cell r="M3406">
            <v>-307.5</v>
          </cell>
        </row>
        <row r="3407">
          <cell r="A3407" t="str">
            <v>36750202002</v>
          </cell>
          <cell r="B3407" t="str">
            <v>ESD</v>
          </cell>
          <cell r="C3407" t="str">
            <v>0000898</v>
          </cell>
          <cell r="D3407">
            <v>1010300</v>
          </cell>
          <cell r="E3407" t="str">
            <v>D</v>
          </cell>
          <cell r="F3407">
            <v>367</v>
          </cell>
          <cell r="G3407">
            <v>5020</v>
          </cell>
          <cell r="H3407">
            <v>5020</v>
          </cell>
          <cell r="I3407" t="str">
            <v>SWITCH, 3 PHASE, 600 VOLT</v>
          </cell>
          <cell r="J3407">
            <v>2002</v>
          </cell>
          <cell r="K3407">
            <v>613.05999999999995</v>
          </cell>
          <cell r="L3407">
            <v>3</v>
          </cell>
          <cell r="M3407">
            <v>204.35</v>
          </cell>
        </row>
        <row r="3408">
          <cell r="A3408" t="str">
            <v>36750202003</v>
          </cell>
          <cell r="B3408" t="str">
            <v>ESD</v>
          </cell>
          <cell r="C3408" t="str">
            <v>0000898</v>
          </cell>
          <cell r="D3408">
            <v>1010300</v>
          </cell>
          <cell r="E3408" t="str">
            <v>D</v>
          </cell>
          <cell r="F3408">
            <v>367</v>
          </cell>
          <cell r="G3408">
            <v>5020</v>
          </cell>
          <cell r="H3408">
            <v>5020</v>
          </cell>
          <cell r="I3408" t="str">
            <v>SWITCH, 3 PHASE, 600 VOLT</v>
          </cell>
          <cell r="J3408">
            <v>2003</v>
          </cell>
          <cell r="K3408">
            <v>34302.870000000003</v>
          </cell>
          <cell r="L3408">
            <v>15</v>
          </cell>
          <cell r="M3408">
            <v>2286.86</v>
          </cell>
        </row>
        <row r="3409">
          <cell r="A3409" t="str">
            <v>36750202004</v>
          </cell>
          <cell r="B3409" t="str">
            <v>ESD</v>
          </cell>
          <cell r="C3409" t="str">
            <v>0000898</v>
          </cell>
          <cell r="D3409">
            <v>1010300</v>
          </cell>
          <cell r="E3409" t="str">
            <v>D</v>
          </cell>
          <cell r="F3409">
            <v>367</v>
          </cell>
          <cell r="G3409">
            <v>5020</v>
          </cell>
          <cell r="H3409">
            <v>5020</v>
          </cell>
          <cell r="I3409" t="str">
            <v>SWITCH, 3 PHASE, 600 VOLT</v>
          </cell>
          <cell r="J3409">
            <v>2004</v>
          </cell>
          <cell r="K3409">
            <v>13620.59</v>
          </cell>
          <cell r="L3409">
            <v>11</v>
          </cell>
          <cell r="M3409">
            <v>1238.24</v>
          </cell>
        </row>
        <row r="3410">
          <cell r="A3410" t="str">
            <v>36750202005</v>
          </cell>
          <cell r="B3410" t="str">
            <v>ESD</v>
          </cell>
          <cell r="C3410" t="str">
            <v>0000898</v>
          </cell>
          <cell r="D3410">
            <v>1010300</v>
          </cell>
          <cell r="E3410" t="str">
            <v>D</v>
          </cell>
          <cell r="F3410">
            <v>367</v>
          </cell>
          <cell r="G3410">
            <v>5020</v>
          </cell>
          <cell r="H3410">
            <v>5020</v>
          </cell>
          <cell r="I3410" t="str">
            <v>SWITCH, 3 PHASE, 600 VOLT</v>
          </cell>
          <cell r="J3410">
            <v>2005</v>
          </cell>
          <cell r="K3410">
            <v>105617.31</v>
          </cell>
          <cell r="L3410">
            <v>19</v>
          </cell>
          <cell r="M3410">
            <v>5558.81</v>
          </cell>
        </row>
        <row r="3411">
          <cell r="A3411" t="str">
            <v>36750202006</v>
          </cell>
          <cell r="B3411" t="str">
            <v>ESD</v>
          </cell>
          <cell r="C3411" t="str">
            <v>0000898</v>
          </cell>
          <cell r="D3411">
            <v>1010300</v>
          </cell>
          <cell r="E3411" t="str">
            <v>D</v>
          </cell>
          <cell r="F3411">
            <v>367</v>
          </cell>
          <cell r="G3411">
            <v>5020</v>
          </cell>
          <cell r="H3411">
            <v>5020</v>
          </cell>
          <cell r="I3411" t="str">
            <v>SWITCH, 3 PHASE, 600 VOLT</v>
          </cell>
          <cell r="J3411">
            <v>2006</v>
          </cell>
          <cell r="K3411">
            <v>74444.84</v>
          </cell>
          <cell r="L3411">
            <v>7</v>
          </cell>
          <cell r="M3411">
            <v>10634.98</v>
          </cell>
        </row>
        <row r="3412">
          <cell r="A3412" t="str">
            <v>36750202007</v>
          </cell>
          <cell r="B3412" t="str">
            <v>ESD</v>
          </cell>
          <cell r="C3412" t="str">
            <v>0000898</v>
          </cell>
          <cell r="D3412">
            <v>1010300</v>
          </cell>
          <cell r="E3412" t="str">
            <v>D</v>
          </cell>
          <cell r="F3412">
            <v>367</v>
          </cell>
          <cell r="G3412">
            <v>5020</v>
          </cell>
          <cell r="H3412">
            <v>5020</v>
          </cell>
          <cell r="I3412" t="str">
            <v>SWITCH, 3 PHASE, 600 VOLT</v>
          </cell>
          <cell r="J3412">
            <v>2007</v>
          </cell>
          <cell r="K3412">
            <v>37472.36</v>
          </cell>
          <cell r="L3412">
            <v>23</v>
          </cell>
          <cell r="M3412">
            <v>1629.23</v>
          </cell>
        </row>
        <row r="3413">
          <cell r="A3413" t="str">
            <v>36750202008</v>
          </cell>
          <cell r="B3413" t="str">
            <v>ESD</v>
          </cell>
          <cell r="C3413" t="str">
            <v>0000898</v>
          </cell>
          <cell r="D3413">
            <v>1010300</v>
          </cell>
          <cell r="E3413" t="str">
            <v>D</v>
          </cell>
          <cell r="F3413">
            <v>367</v>
          </cell>
          <cell r="G3413">
            <v>5020</v>
          </cell>
          <cell r="H3413">
            <v>5020</v>
          </cell>
          <cell r="I3413" t="str">
            <v>SWITCH, 3 PHASE, 600 VOLT</v>
          </cell>
          <cell r="J3413">
            <v>2008</v>
          </cell>
          <cell r="K3413">
            <v>55.16</v>
          </cell>
          <cell r="L3413">
            <v>0</v>
          </cell>
          <cell r="M3413" t="e">
            <v>#DIV/0!</v>
          </cell>
        </row>
        <row r="3414">
          <cell r="A3414" t="str">
            <v>36750251960</v>
          </cell>
          <cell r="B3414" t="str">
            <v>ESD</v>
          </cell>
          <cell r="C3414" t="str">
            <v>0000898</v>
          </cell>
          <cell r="D3414">
            <v>1010300</v>
          </cell>
          <cell r="E3414" t="str">
            <v>D</v>
          </cell>
          <cell r="F3414">
            <v>367</v>
          </cell>
          <cell r="G3414">
            <v>5025</v>
          </cell>
          <cell r="H3414">
            <v>5025</v>
          </cell>
          <cell r="I3414" t="str">
            <v>SWITCH, OIL, 15KV</v>
          </cell>
          <cell r="J3414">
            <v>1960</v>
          </cell>
          <cell r="K3414">
            <v>6170.27</v>
          </cell>
          <cell r="L3414">
            <v>-4</v>
          </cell>
          <cell r="M3414">
            <v>-1542.57</v>
          </cell>
        </row>
        <row r="3415">
          <cell r="A3415" t="str">
            <v>36750251961</v>
          </cell>
          <cell r="B3415" t="str">
            <v>ESD</v>
          </cell>
          <cell r="C3415" t="str">
            <v>0000898</v>
          </cell>
          <cell r="D3415">
            <v>1010300</v>
          </cell>
          <cell r="E3415" t="str">
            <v>D</v>
          </cell>
          <cell r="F3415">
            <v>367</v>
          </cell>
          <cell r="G3415">
            <v>5025</v>
          </cell>
          <cell r="H3415">
            <v>5025</v>
          </cell>
          <cell r="I3415" t="str">
            <v>SWITCH, OIL, 15KV</v>
          </cell>
          <cell r="J3415">
            <v>1961</v>
          </cell>
          <cell r="K3415">
            <v>1553.16</v>
          </cell>
          <cell r="L3415">
            <v>-1</v>
          </cell>
          <cell r="M3415">
            <v>-1553.16</v>
          </cell>
        </row>
        <row r="3416">
          <cell r="A3416" t="str">
            <v>36750251963</v>
          </cell>
          <cell r="B3416" t="str">
            <v>ESD</v>
          </cell>
          <cell r="C3416" t="str">
            <v>0000898</v>
          </cell>
          <cell r="D3416">
            <v>1010300</v>
          </cell>
          <cell r="E3416" t="str">
            <v>D</v>
          </cell>
          <cell r="F3416">
            <v>367</v>
          </cell>
          <cell r="G3416">
            <v>5025</v>
          </cell>
          <cell r="H3416">
            <v>5025</v>
          </cell>
          <cell r="I3416" t="str">
            <v>SWITCH, OIL, 15KV</v>
          </cell>
          <cell r="J3416">
            <v>1963</v>
          </cell>
          <cell r="K3416">
            <v>6569.1</v>
          </cell>
          <cell r="L3416">
            <v>1</v>
          </cell>
          <cell r="M3416">
            <v>6569.1</v>
          </cell>
        </row>
        <row r="3417">
          <cell r="A3417" t="str">
            <v>36750251964</v>
          </cell>
          <cell r="B3417" t="str">
            <v>ESD</v>
          </cell>
          <cell r="C3417" t="str">
            <v>0000898</v>
          </cell>
          <cell r="D3417">
            <v>1010300</v>
          </cell>
          <cell r="E3417" t="str">
            <v>D</v>
          </cell>
          <cell r="F3417">
            <v>367</v>
          </cell>
          <cell r="G3417">
            <v>5025</v>
          </cell>
          <cell r="H3417">
            <v>5025</v>
          </cell>
          <cell r="I3417" t="str">
            <v>SWITCH, OIL, 15KV</v>
          </cell>
          <cell r="J3417">
            <v>1964</v>
          </cell>
          <cell r="K3417">
            <v>3594.79</v>
          </cell>
          <cell r="L3417">
            <v>-2</v>
          </cell>
          <cell r="M3417">
            <v>-1797.4</v>
          </cell>
        </row>
        <row r="3418">
          <cell r="A3418" t="str">
            <v>36750251968</v>
          </cell>
          <cell r="B3418" t="str">
            <v>ESD</v>
          </cell>
          <cell r="C3418" t="str">
            <v>0000898</v>
          </cell>
          <cell r="D3418">
            <v>1010300</v>
          </cell>
          <cell r="E3418" t="str">
            <v>D</v>
          </cell>
          <cell r="F3418">
            <v>367</v>
          </cell>
          <cell r="G3418">
            <v>5025</v>
          </cell>
          <cell r="H3418">
            <v>5025</v>
          </cell>
          <cell r="I3418" t="str">
            <v>SWITCH, OIL, 15KV</v>
          </cell>
          <cell r="J3418">
            <v>1968</v>
          </cell>
          <cell r="K3418">
            <v>16319.61</v>
          </cell>
          <cell r="L3418">
            <v>1</v>
          </cell>
          <cell r="M3418">
            <v>16319.61</v>
          </cell>
        </row>
        <row r="3419">
          <cell r="A3419" t="str">
            <v>36750251972</v>
          </cell>
          <cell r="B3419" t="str">
            <v>ESD</v>
          </cell>
          <cell r="C3419" t="str">
            <v>0000898</v>
          </cell>
          <cell r="D3419">
            <v>1010300</v>
          </cell>
          <cell r="E3419" t="str">
            <v>D</v>
          </cell>
          <cell r="F3419">
            <v>367</v>
          </cell>
          <cell r="G3419">
            <v>5025</v>
          </cell>
          <cell r="H3419">
            <v>5025</v>
          </cell>
          <cell r="I3419" t="str">
            <v>SWITCH, OIL, 15KV</v>
          </cell>
          <cell r="J3419">
            <v>1972</v>
          </cell>
          <cell r="K3419">
            <v>27416.79</v>
          </cell>
          <cell r="L3419">
            <v>1</v>
          </cell>
          <cell r="M3419">
            <v>27416.79</v>
          </cell>
        </row>
        <row r="3420">
          <cell r="A3420" t="str">
            <v>36750251977</v>
          </cell>
          <cell r="B3420" t="str">
            <v>ESD</v>
          </cell>
          <cell r="C3420" t="str">
            <v>0000898</v>
          </cell>
          <cell r="D3420">
            <v>1010300</v>
          </cell>
          <cell r="E3420" t="str">
            <v>D</v>
          </cell>
          <cell r="F3420">
            <v>367</v>
          </cell>
          <cell r="G3420">
            <v>5025</v>
          </cell>
          <cell r="H3420">
            <v>5025</v>
          </cell>
          <cell r="I3420" t="str">
            <v>SWITCH, OIL, 15KV</v>
          </cell>
          <cell r="J3420">
            <v>1977</v>
          </cell>
          <cell r="K3420">
            <v>5852.41</v>
          </cell>
          <cell r="L3420">
            <v>-1</v>
          </cell>
          <cell r="M3420">
            <v>-5852.41</v>
          </cell>
        </row>
        <row r="3421">
          <cell r="A3421" t="str">
            <v>36750251979</v>
          </cell>
          <cell r="B3421" t="str">
            <v>ESD</v>
          </cell>
          <cell r="C3421" t="str">
            <v>0000898</v>
          </cell>
          <cell r="D3421">
            <v>1010300</v>
          </cell>
          <cell r="E3421" t="str">
            <v>D</v>
          </cell>
          <cell r="F3421">
            <v>367</v>
          </cell>
          <cell r="G3421">
            <v>5025</v>
          </cell>
          <cell r="H3421">
            <v>5025</v>
          </cell>
          <cell r="I3421" t="str">
            <v>SWITCH, OIL, 15KV</v>
          </cell>
          <cell r="J3421">
            <v>1979</v>
          </cell>
          <cell r="K3421">
            <v>4538.1899999999996</v>
          </cell>
          <cell r="L3421">
            <v>0</v>
          </cell>
          <cell r="M3421" t="e">
            <v>#DIV/0!</v>
          </cell>
        </row>
        <row r="3422">
          <cell r="A3422" t="str">
            <v>36750251981</v>
          </cell>
          <cell r="B3422" t="str">
            <v>ESD</v>
          </cell>
          <cell r="C3422" t="str">
            <v>0000898</v>
          </cell>
          <cell r="D3422">
            <v>1010300</v>
          </cell>
          <cell r="E3422" t="str">
            <v>D</v>
          </cell>
          <cell r="F3422">
            <v>367</v>
          </cell>
          <cell r="G3422">
            <v>5025</v>
          </cell>
          <cell r="H3422">
            <v>5025</v>
          </cell>
          <cell r="I3422" t="str">
            <v>SWITCH, OIL, 15KV</v>
          </cell>
          <cell r="J3422">
            <v>1981</v>
          </cell>
          <cell r="K3422">
            <v>15258.64</v>
          </cell>
          <cell r="L3422">
            <v>1</v>
          </cell>
          <cell r="M3422">
            <v>15258.64</v>
          </cell>
        </row>
        <row r="3423">
          <cell r="A3423" t="str">
            <v>36750251983</v>
          </cell>
          <cell r="B3423" t="str">
            <v>ESD</v>
          </cell>
          <cell r="C3423" t="str">
            <v>0000898</v>
          </cell>
          <cell r="D3423">
            <v>1010300</v>
          </cell>
          <cell r="E3423" t="str">
            <v>D</v>
          </cell>
          <cell r="F3423">
            <v>367</v>
          </cell>
          <cell r="G3423">
            <v>5025</v>
          </cell>
          <cell r="H3423">
            <v>5025</v>
          </cell>
          <cell r="I3423" t="str">
            <v>SWITCH, OIL, 15KV</v>
          </cell>
          <cell r="J3423">
            <v>1983</v>
          </cell>
          <cell r="K3423">
            <v>22509.54</v>
          </cell>
          <cell r="L3423">
            <v>1</v>
          </cell>
          <cell r="M3423">
            <v>22509.54</v>
          </cell>
        </row>
        <row r="3424">
          <cell r="A3424" t="str">
            <v>36750301921</v>
          </cell>
          <cell r="B3424" t="str">
            <v>ESD</v>
          </cell>
          <cell r="C3424" t="str">
            <v>0000898</v>
          </cell>
          <cell r="D3424">
            <v>1010300</v>
          </cell>
          <cell r="E3424" t="str">
            <v>D</v>
          </cell>
          <cell r="F3424">
            <v>367</v>
          </cell>
          <cell r="G3424">
            <v>5030</v>
          </cell>
          <cell r="H3424">
            <v>5030</v>
          </cell>
          <cell r="I3424" t="str">
            <v>SWITCH, OIL, 25KV</v>
          </cell>
          <cell r="J3424">
            <v>1921</v>
          </cell>
          <cell r="K3424">
            <v>1232.78</v>
          </cell>
          <cell r="L3424">
            <v>1</v>
          </cell>
          <cell r="M3424">
            <v>1232.78</v>
          </cell>
        </row>
        <row r="3425">
          <cell r="A3425" t="str">
            <v>36750301993</v>
          </cell>
          <cell r="B3425" t="str">
            <v>ESD</v>
          </cell>
          <cell r="C3425" t="str">
            <v>0000898</v>
          </cell>
          <cell r="D3425">
            <v>1010300</v>
          </cell>
          <cell r="E3425" t="str">
            <v>D</v>
          </cell>
          <cell r="F3425">
            <v>367</v>
          </cell>
          <cell r="G3425">
            <v>5030</v>
          </cell>
          <cell r="H3425">
            <v>5030</v>
          </cell>
          <cell r="I3425" t="str">
            <v>SWITCH, OIL, 25KV</v>
          </cell>
          <cell r="J3425">
            <v>1993</v>
          </cell>
          <cell r="K3425">
            <v>514844.91</v>
          </cell>
          <cell r="L3425">
            <v>20</v>
          </cell>
          <cell r="M3425">
            <v>25742.25</v>
          </cell>
        </row>
        <row r="3426">
          <cell r="A3426" t="str">
            <v>36750301995</v>
          </cell>
          <cell r="B3426" t="str">
            <v>ESD</v>
          </cell>
          <cell r="C3426" t="str">
            <v>0000898</v>
          </cell>
          <cell r="D3426">
            <v>1010300</v>
          </cell>
          <cell r="E3426" t="str">
            <v>D</v>
          </cell>
          <cell r="F3426">
            <v>367</v>
          </cell>
          <cell r="G3426">
            <v>5030</v>
          </cell>
          <cell r="H3426">
            <v>5030</v>
          </cell>
          <cell r="I3426" t="str">
            <v>SWITCH, OIL, 25KV</v>
          </cell>
          <cell r="J3426">
            <v>1995</v>
          </cell>
          <cell r="K3426">
            <v>289120.40000000002</v>
          </cell>
          <cell r="L3426">
            <v>10</v>
          </cell>
          <cell r="M3426">
            <v>28912.04</v>
          </cell>
        </row>
        <row r="3427">
          <cell r="A3427" t="str">
            <v>36750401966</v>
          </cell>
          <cell r="B3427" t="str">
            <v>ESD</v>
          </cell>
          <cell r="C3427" t="str">
            <v>0000898</v>
          </cell>
          <cell r="D3427">
            <v>1010300</v>
          </cell>
          <cell r="E3427" t="str">
            <v>D</v>
          </cell>
          <cell r="F3427">
            <v>367</v>
          </cell>
          <cell r="G3427">
            <v>5040</v>
          </cell>
          <cell r="H3427">
            <v>5040</v>
          </cell>
          <cell r="I3427" t="str">
            <v>SWITCH, OIL, THREE PHASE</v>
          </cell>
          <cell r="J3427">
            <v>1966</v>
          </cell>
          <cell r="K3427">
            <v>4149.09</v>
          </cell>
          <cell r="L3427">
            <v>1</v>
          </cell>
          <cell r="M3427">
            <v>4149.09</v>
          </cell>
        </row>
        <row r="3428">
          <cell r="A3428" t="str">
            <v>36750401972</v>
          </cell>
          <cell r="B3428" t="str">
            <v>ESD</v>
          </cell>
          <cell r="C3428" t="str">
            <v>0000898</v>
          </cell>
          <cell r="D3428">
            <v>1010300</v>
          </cell>
          <cell r="E3428" t="str">
            <v>D</v>
          </cell>
          <cell r="F3428">
            <v>367</v>
          </cell>
          <cell r="G3428">
            <v>5040</v>
          </cell>
          <cell r="H3428">
            <v>5040</v>
          </cell>
          <cell r="I3428" t="str">
            <v>SWITCH, OIL, THREE PHASE</v>
          </cell>
          <cell r="J3428">
            <v>1972</v>
          </cell>
          <cell r="K3428">
            <v>14595.57</v>
          </cell>
          <cell r="L3428">
            <v>3</v>
          </cell>
          <cell r="M3428">
            <v>4865.1899999999996</v>
          </cell>
        </row>
        <row r="3429">
          <cell r="A3429" t="str">
            <v>36750401974</v>
          </cell>
          <cell r="B3429" t="str">
            <v>ESD</v>
          </cell>
          <cell r="C3429" t="str">
            <v>0000898</v>
          </cell>
          <cell r="D3429">
            <v>1010300</v>
          </cell>
          <cell r="E3429" t="str">
            <v>D</v>
          </cell>
          <cell r="F3429">
            <v>367</v>
          </cell>
          <cell r="G3429">
            <v>5040</v>
          </cell>
          <cell r="H3429">
            <v>5040</v>
          </cell>
          <cell r="I3429" t="str">
            <v>SWITCH, OIL, THREE PHASE</v>
          </cell>
          <cell r="J3429">
            <v>1974</v>
          </cell>
          <cell r="K3429">
            <v>70110.37</v>
          </cell>
          <cell r="L3429">
            <v>4</v>
          </cell>
          <cell r="M3429">
            <v>17527.59</v>
          </cell>
        </row>
        <row r="3430">
          <cell r="A3430" t="str">
            <v>36750401978</v>
          </cell>
          <cell r="B3430" t="str">
            <v>ESD</v>
          </cell>
          <cell r="C3430" t="str">
            <v>0000898</v>
          </cell>
          <cell r="D3430">
            <v>1010300</v>
          </cell>
          <cell r="E3430" t="str">
            <v>D</v>
          </cell>
          <cell r="F3430">
            <v>367</v>
          </cell>
          <cell r="G3430">
            <v>5040</v>
          </cell>
          <cell r="H3430">
            <v>5040</v>
          </cell>
          <cell r="I3430" t="str">
            <v>SWITCH, OIL, THREE PHASE</v>
          </cell>
          <cell r="J3430">
            <v>1978</v>
          </cell>
          <cell r="K3430">
            <v>5678.64</v>
          </cell>
          <cell r="L3430">
            <v>0</v>
          </cell>
          <cell r="M3430" t="e">
            <v>#DIV/0!</v>
          </cell>
        </row>
        <row r="3431">
          <cell r="A3431" t="str">
            <v>36750401979</v>
          </cell>
          <cell r="B3431" t="str">
            <v>ESD</v>
          </cell>
          <cell r="C3431" t="str">
            <v>0000898</v>
          </cell>
          <cell r="D3431">
            <v>1010300</v>
          </cell>
          <cell r="E3431" t="str">
            <v>D</v>
          </cell>
          <cell r="F3431">
            <v>367</v>
          </cell>
          <cell r="G3431">
            <v>5040</v>
          </cell>
          <cell r="H3431">
            <v>5040</v>
          </cell>
          <cell r="I3431" t="str">
            <v>SWITCH, OIL, THREE PHASE</v>
          </cell>
          <cell r="J3431">
            <v>1979</v>
          </cell>
          <cell r="K3431">
            <v>38034.61</v>
          </cell>
          <cell r="L3431">
            <v>2</v>
          </cell>
          <cell r="M3431">
            <v>19017.310000000001</v>
          </cell>
        </row>
        <row r="3432">
          <cell r="A3432" t="str">
            <v>36750401983</v>
          </cell>
          <cell r="B3432" t="str">
            <v>ESD</v>
          </cell>
          <cell r="C3432" t="str">
            <v>0000898</v>
          </cell>
          <cell r="D3432">
            <v>1010300</v>
          </cell>
          <cell r="E3432" t="str">
            <v>D</v>
          </cell>
          <cell r="F3432">
            <v>367</v>
          </cell>
          <cell r="G3432">
            <v>5040</v>
          </cell>
          <cell r="H3432">
            <v>5040</v>
          </cell>
          <cell r="I3432" t="str">
            <v>SWITCH, OIL, THREE PHASE</v>
          </cell>
          <cell r="J3432">
            <v>1983</v>
          </cell>
          <cell r="K3432">
            <v>11520.59</v>
          </cell>
          <cell r="L3432">
            <v>3</v>
          </cell>
          <cell r="M3432">
            <v>3840.2</v>
          </cell>
        </row>
        <row r="3433">
          <cell r="A3433" t="str">
            <v>36750401986</v>
          </cell>
          <cell r="B3433" t="str">
            <v>ESD</v>
          </cell>
          <cell r="C3433" t="str">
            <v>0000898</v>
          </cell>
          <cell r="D3433">
            <v>1010300</v>
          </cell>
          <cell r="E3433" t="str">
            <v>D</v>
          </cell>
          <cell r="F3433">
            <v>367</v>
          </cell>
          <cell r="G3433">
            <v>5040</v>
          </cell>
          <cell r="H3433">
            <v>5040</v>
          </cell>
          <cell r="I3433" t="str">
            <v>SWITCH, OIL, THREE PHASE</v>
          </cell>
          <cell r="J3433">
            <v>1986</v>
          </cell>
          <cell r="K3433">
            <v>20708.849999999999</v>
          </cell>
          <cell r="L3433">
            <v>1</v>
          </cell>
          <cell r="M3433">
            <v>20708.849999999999</v>
          </cell>
        </row>
        <row r="3434">
          <cell r="A3434" t="str">
            <v>36750401987</v>
          </cell>
          <cell r="B3434" t="str">
            <v>ESD</v>
          </cell>
          <cell r="C3434" t="str">
            <v>0000898</v>
          </cell>
          <cell r="D3434">
            <v>1010300</v>
          </cell>
          <cell r="E3434" t="str">
            <v>D</v>
          </cell>
          <cell r="F3434">
            <v>367</v>
          </cell>
          <cell r="G3434">
            <v>5040</v>
          </cell>
          <cell r="H3434">
            <v>5040</v>
          </cell>
          <cell r="I3434" t="str">
            <v>SWITCH, OIL, THREE PHASE</v>
          </cell>
          <cell r="J3434">
            <v>1987</v>
          </cell>
          <cell r="K3434">
            <v>96370.22</v>
          </cell>
          <cell r="L3434">
            <v>2</v>
          </cell>
          <cell r="M3434">
            <v>48185.11</v>
          </cell>
        </row>
        <row r="3435">
          <cell r="A3435" t="str">
            <v>36750401988</v>
          </cell>
          <cell r="B3435" t="str">
            <v>ESD</v>
          </cell>
          <cell r="C3435" t="str">
            <v>0000898</v>
          </cell>
          <cell r="D3435">
            <v>1010300</v>
          </cell>
          <cell r="E3435" t="str">
            <v>D</v>
          </cell>
          <cell r="F3435">
            <v>367</v>
          </cell>
          <cell r="G3435">
            <v>5040</v>
          </cell>
          <cell r="H3435">
            <v>5040</v>
          </cell>
          <cell r="I3435" t="str">
            <v>SWITCH, OIL, THREE PHASE</v>
          </cell>
          <cell r="J3435">
            <v>1988</v>
          </cell>
          <cell r="K3435">
            <v>92494.31</v>
          </cell>
          <cell r="L3435">
            <v>1</v>
          </cell>
          <cell r="M3435">
            <v>92494.31</v>
          </cell>
        </row>
        <row r="3436">
          <cell r="A3436" t="str">
            <v>36750401989</v>
          </cell>
          <cell r="B3436" t="str">
            <v>ESD</v>
          </cell>
          <cell r="C3436" t="str">
            <v>0000898</v>
          </cell>
          <cell r="D3436">
            <v>1010300</v>
          </cell>
          <cell r="E3436" t="str">
            <v>D</v>
          </cell>
          <cell r="F3436">
            <v>367</v>
          </cell>
          <cell r="G3436">
            <v>5040</v>
          </cell>
          <cell r="H3436">
            <v>5040</v>
          </cell>
          <cell r="I3436" t="str">
            <v>SWITCH, OIL, THREE PHASE</v>
          </cell>
          <cell r="J3436">
            <v>1989</v>
          </cell>
          <cell r="K3436">
            <v>38475.72</v>
          </cell>
          <cell r="L3436">
            <v>3</v>
          </cell>
          <cell r="M3436">
            <v>12825.24</v>
          </cell>
        </row>
        <row r="3437">
          <cell r="A3437" t="str">
            <v>36750401997</v>
          </cell>
          <cell r="B3437" t="str">
            <v>ESD</v>
          </cell>
          <cell r="C3437" t="str">
            <v>0000898</v>
          </cell>
          <cell r="D3437">
            <v>1010300</v>
          </cell>
          <cell r="E3437" t="str">
            <v>D</v>
          </cell>
          <cell r="F3437">
            <v>367</v>
          </cell>
          <cell r="G3437">
            <v>5040</v>
          </cell>
          <cell r="H3437">
            <v>5040</v>
          </cell>
          <cell r="I3437" t="str">
            <v>SWITCH, OIL, THREE PHASE</v>
          </cell>
          <cell r="J3437">
            <v>1997</v>
          </cell>
          <cell r="K3437">
            <v>64071.65</v>
          </cell>
          <cell r="L3437">
            <v>44</v>
          </cell>
          <cell r="M3437">
            <v>1456.17</v>
          </cell>
        </row>
        <row r="3438">
          <cell r="A3438" t="str">
            <v>36750451972</v>
          </cell>
          <cell r="B3438" t="str">
            <v>ESD</v>
          </cell>
          <cell r="C3438" t="str">
            <v>0000898</v>
          </cell>
          <cell r="D3438">
            <v>1010300</v>
          </cell>
          <cell r="E3438" t="str">
            <v>D</v>
          </cell>
          <cell r="F3438">
            <v>367</v>
          </cell>
          <cell r="G3438">
            <v>5045</v>
          </cell>
          <cell r="H3438">
            <v>5045</v>
          </cell>
          <cell r="I3438" t="str">
            <v>SWITCH, GROUNDING</v>
          </cell>
          <cell r="J3438">
            <v>1972</v>
          </cell>
          <cell r="K3438">
            <v>33943.17</v>
          </cell>
          <cell r="L3438">
            <v>3</v>
          </cell>
          <cell r="M3438">
            <v>11314.39</v>
          </cell>
        </row>
        <row r="3439">
          <cell r="A3439" t="str">
            <v>36750451973</v>
          </cell>
          <cell r="B3439" t="str">
            <v>ESD</v>
          </cell>
          <cell r="C3439" t="str">
            <v>0000898</v>
          </cell>
          <cell r="D3439">
            <v>1010300</v>
          </cell>
          <cell r="E3439" t="str">
            <v>D</v>
          </cell>
          <cell r="F3439">
            <v>367</v>
          </cell>
          <cell r="G3439">
            <v>5045</v>
          </cell>
          <cell r="H3439">
            <v>5045</v>
          </cell>
          <cell r="I3439" t="str">
            <v>SWITCH, GROUNDING</v>
          </cell>
          <cell r="J3439">
            <v>1973</v>
          </cell>
          <cell r="K3439">
            <v>15032.1</v>
          </cell>
          <cell r="L3439">
            <v>2</v>
          </cell>
          <cell r="M3439">
            <v>7516.05</v>
          </cell>
        </row>
        <row r="3440">
          <cell r="A3440" t="str">
            <v>36750451974</v>
          </cell>
          <cell r="B3440" t="str">
            <v>ESD</v>
          </cell>
          <cell r="C3440" t="str">
            <v>0000898</v>
          </cell>
          <cell r="D3440">
            <v>1010300</v>
          </cell>
          <cell r="E3440" t="str">
            <v>D</v>
          </cell>
          <cell r="F3440">
            <v>367</v>
          </cell>
          <cell r="G3440">
            <v>5045</v>
          </cell>
          <cell r="H3440">
            <v>5045</v>
          </cell>
          <cell r="I3440" t="str">
            <v>SWITCH, GROUNDING</v>
          </cell>
          <cell r="J3440">
            <v>1974</v>
          </cell>
          <cell r="K3440">
            <v>13567.88</v>
          </cell>
          <cell r="L3440">
            <v>2</v>
          </cell>
          <cell r="M3440">
            <v>6783.94</v>
          </cell>
        </row>
        <row r="3441">
          <cell r="A3441" t="str">
            <v>36750451975</v>
          </cell>
          <cell r="B3441" t="str">
            <v>ESD</v>
          </cell>
          <cell r="C3441" t="str">
            <v>0000898</v>
          </cell>
          <cell r="D3441">
            <v>1010300</v>
          </cell>
          <cell r="E3441" t="str">
            <v>D</v>
          </cell>
          <cell r="F3441">
            <v>367</v>
          </cell>
          <cell r="G3441">
            <v>5045</v>
          </cell>
          <cell r="H3441">
            <v>5045</v>
          </cell>
          <cell r="I3441" t="str">
            <v>SWITCH, GROUNDING</v>
          </cell>
          <cell r="J3441">
            <v>1975</v>
          </cell>
          <cell r="K3441">
            <v>28692.54</v>
          </cell>
          <cell r="L3441">
            <v>3</v>
          </cell>
          <cell r="M3441">
            <v>9564.18</v>
          </cell>
        </row>
        <row r="3442">
          <cell r="A3442" t="str">
            <v>36750451976</v>
          </cell>
          <cell r="B3442" t="str">
            <v>ESD</v>
          </cell>
          <cell r="C3442" t="str">
            <v>0000898</v>
          </cell>
          <cell r="D3442">
            <v>1010300</v>
          </cell>
          <cell r="E3442" t="str">
            <v>D</v>
          </cell>
          <cell r="F3442">
            <v>367</v>
          </cell>
          <cell r="G3442">
            <v>5045</v>
          </cell>
          <cell r="H3442">
            <v>5045</v>
          </cell>
          <cell r="I3442" t="str">
            <v>SWITCH, GROUNDING</v>
          </cell>
          <cell r="J3442">
            <v>1976</v>
          </cell>
          <cell r="K3442">
            <v>12879.7</v>
          </cell>
          <cell r="L3442">
            <v>1</v>
          </cell>
          <cell r="M3442">
            <v>12879.7</v>
          </cell>
        </row>
        <row r="3443">
          <cell r="A3443" t="str">
            <v>36750451977</v>
          </cell>
          <cell r="B3443" t="str">
            <v>ESD</v>
          </cell>
          <cell r="C3443" t="str">
            <v>0000898</v>
          </cell>
          <cell r="D3443">
            <v>1010300</v>
          </cell>
          <cell r="E3443" t="str">
            <v>D</v>
          </cell>
          <cell r="F3443">
            <v>367</v>
          </cell>
          <cell r="G3443">
            <v>5045</v>
          </cell>
          <cell r="H3443">
            <v>5045</v>
          </cell>
          <cell r="I3443" t="str">
            <v>SWITCH, GROUNDING</v>
          </cell>
          <cell r="J3443">
            <v>1977</v>
          </cell>
          <cell r="K3443">
            <v>26975.54</v>
          </cell>
          <cell r="L3443">
            <v>1</v>
          </cell>
          <cell r="M3443">
            <v>26975.54</v>
          </cell>
        </row>
        <row r="3444">
          <cell r="A3444" t="str">
            <v>36750451978</v>
          </cell>
          <cell r="B3444" t="str">
            <v>ESD</v>
          </cell>
          <cell r="C3444" t="str">
            <v>0000898</v>
          </cell>
          <cell r="D3444">
            <v>1010300</v>
          </cell>
          <cell r="E3444" t="str">
            <v>D</v>
          </cell>
          <cell r="F3444">
            <v>367</v>
          </cell>
          <cell r="G3444">
            <v>5045</v>
          </cell>
          <cell r="H3444">
            <v>5045</v>
          </cell>
          <cell r="I3444" t="str">
            <v>SWITCH, GROUNDING</v>
          </cell>
          <cell r="J3444">
            <v>1978</v>
          </cell>
          <cell r="K3444">
            <v>20608.38</v>
          </cell>
          <cell r="L3444">
            <v>1</v>
          </cell>
          <cell r="M3444">
            <v>20608.38</v>
          </cell>
        </row>
        <row r="3445">
          <cell r="A3445" t="str">
            <v>36750451979</v>
          </cell>
          <cell r="B3445" t="str">
            <v>ESD</v>
          </cell>
          <cell r="C3445" t="str">
            <v>0000898</v>
          </cell>
          <cell r="D3445">
            <v>1010300</v>
          </cell>
          <cell r="E3445" t="str">
            <v>D</v>
          </cell>
          <cell r="F3445">
            <v>367</v>
          </cell>
          <cell r="G3445">
            <v>5045</v>
          </cell>
          <cell r="H3445">
            <v>5045</v>
          </cell>
          <cell r="I3445" t="str">
            <v>SWITCH, GROUNDING</v>
          </cell>
          <cell r="J3445">
            <v>1979</v>
          </cell>
          <cell r="K3445">
            <v>26087.52</v>
          </cell>
          <cell r="L3445">
            <v>4</v>
          </cell>
          <cell r="M3445">
            <v>6521.88</v>
          </cell>
        </row>
        <row r="3446">
          <cell r="A3446" t="str">
            <v>36750451981</v>
          </cell>
          <cell r="B3446" t="str">
            <v>ESD</v>
          </cell>
          <cell r="C3446" t="str">
            <v>0000898</v>
          </cell>
          <cell r="D3446">
            <v>1010300</v>
          </cell>
          <cell r="E3446" t="str">
            <v>D</v>
          </cell>
          <cell r="F3446">
            <v>367</v>
          </cell>
          <cell r="G3446">
            <v>5045</v>
          </cell>
          <cell r="H3446">
            <v>5045</v>
          </cell>
          <cell r="I3446" t="str">
            <v>SWITCH, GROUNDING</v>
          </cell>
          <cell r="J3446">
            <v>1981</v>
          </cell>
          <cell r="K3446">
            <v>28965.65</v>
          </cell>
          <cell r="L3446">
            <v>2</v>
          </cell>
          <cell r="M3446">
            <v>14482.83</v>
          </cell>
        </row>
        <row r="3447">
          <cell r="A3447" t="str">
            <v>36750451982</v>
          </cell>
          <cell r="B3447" t="str">
            <v>ESD</v>
          </cell>
          <cell r="C3447" t="str">
            <v>0000898</v>
          </cell>
          <cell r="D3447">
            <v>1010300</v>
          </cell>
          <cell r="E3447" t="str">
            <v>D</v>
          </cell>
          <cell r="F3447">
            <v>367</v>
          </cell>
          <cell r="G3447">
            <v>5045</v>
          </cell>
          <cell r="H3447">
            <v>5045</v>
          </cell>
          <cell r="I3447" t="str">
            <v>SWITCH, GROUNDING</v>
          </cell>
          <cell r="J3447">
            <v>1982</v>
          </cell>
          <cell r="K3447">
            <v>14643.94</v>
          </cell>
          <cell r="L3447">
            <v>1</v>
          </cell>
          <cell r="M3447">
            <v>14643.94</v>
          </cell>
        </row>
        <row r="3448">
          <cell r="A3448" t="str">
            <v>36750451983</v>
          </cell>
          <cell r="B3448" t="str">
            <v>ESD</v>
          </cell>
          <cell r="C3448" t="str">
            <v>0000898</v>
          </cell>
          <cell r="D3448">
            <v>1010300</v>
          </cell>
          <cell r="E3448" t="str">
            <v>D</v>
          </cell>
          <cell r="F3448">
            <v>367</v>
          </cell>
          <cell r="G3448">
            <v>5045</v>
          </cell>
          <cell r="H3448">
            <v>5045</v>
          </cell>
          <cell r="I3448" t="str">
            <v>SWITCH, GROUNDING</v>
          </cell>
          <cell r="J3448">
            <v>1983</v>
          </cell>
          <cell r="K3448">
            <v>3396.69</v>
          </cell>
          <cell r="L3448">
            <v>2</v>
          </cell>
          <cell r="M3448">
            <v>1698.35</v>
          </cell>
        </row>
        <row r="3449">
          <cell r="A3449" t="str">
            <v>36750451984</v>
          </cell>
          <cell r="B3449" t="str">
            <v>ESD</v>
          </cell>
          <cell r="C3449" t="str">
            <v>0000898</v>
          </cell>
          <cell r="D3449">
            <v>1010300</v>
          </cell>
          <cell r="E3449" t="str">
            <v>D</v>
          </cell>
          <cell r="F3449">
            <v>367</v>
          </cell>
          <cell r="G3449">
            <v>5045</v>
          </cell>
          <cell r="H3449">
            <v>5045</v>
          </cell>
          <cell r="I3449" t="str">
            <v>SWITCH, GROUNDING</v>
          </cell>
          <cell r="J3449">
            <v>1984</v>
          </cell>
          <cell r="K3449">
            <v>7859.15</v>
          </cell>
          <cell r="L3449">
            <v>1</v>
          </cell>
          <cell r="M3449">
            <v>7859.15</v>
          </cell>
        </row>
        <row r="3450">
          <cell r="A3450" t="str">
            <v>36750451985</v>
          </cell>
          <cell r="B3450" t="str">
            <v>ESD</v>
          </cell>
          <cell r="C3450" t="str">
            <v>0000898</v>
          </cell>
          <cell r="D3450">
            <v>1010300</v>
          </cell>
          <cell r="E3450" t="str">
            <v>D</v>
          </cell>
          <cell r="F3450">
            <v>367</v>
          </cell>
          <cell r="G3450">
            <v>5045</v>
          </cell>
          <cell r="H3450">
            <v>5045</v>
          </cell>
          <cell r="I3450" t="str">
            <v>SWITCH, GROUNDING</v>
          </cell>
          <cell r="J3450">
            <v>1985</v>
          </cell>
          <cell r="K3450">
            <v>35309.14</v>
          </cell>
          <cell r="L3450">
            <v>1</v>
          </cell>
          <cell r="M3450">
            <v>35309.14</v>
          </cell>
        </row>
        <row r="3451">
          <cell r="A3451" t="str">
            <v>36750451986</v>
          </cell>
          <cell r="B3451" t="str">
            <v>ESD</v>
          </cell>
          <cell r="C3451" t="str">
            <v>0000898</v>
          </cell>
          <cell r="D3451">
            <v>1010300</v>
          </cell>
          <cell r="E3451" t="str">
            <v>D</v>
          </cell>
          <cell r="F3451">
            <v>367</v>
          </cell>
          <cell r="G3451">
            <v>5045</v>
          </cell>
          <cell r="H3451">
            <v>5045</v>
          </cell>
          <cell r="I3451" t="str">
            <v>SWITCH, GROUNDING</v>
          </cell>
          <cell r="J3451">
            <v>1986</v>
          </cell>
          <cell r="K3451">
            <v>29142.82</v>
          </cell>
          <cell r="L3451">
            <v>0</v>
          </cell>
          <cell r="M3451" t="e">
            <v>#DIV/0!</v>
          </cell>
        </row>
        <row r="3452">
          <cell r="A3452" t="str">
            <v>36750451987</v>
          </cell>
          <cell r="B3452" t="str">
            <v>ESD</v>
          </cell>
          <cell r="C3452" t="str">
            <v>0000898</v>
          </cell>
          <cell r="D3452">
            <v>1010300</v>
          </cell>
          <cell r="E3452" t="str">
            <v>D</v>
          </cell>
          <cell r="F3452">
            <v>367</v>
          </cell>
          <cell r="G3452">
            <v>5045</v>
          </cell>
          <cell r="H3452">
            <v>5045</v>
          </cell>
          <cell r="I3452" t="str">
            <v>SWITCH, GROUNDING</v>
          </cell>
          <cell r="J3452">
            <v>1987</v>
          </cell>
          <cell r="K3452">
            <v>37294.800000000003</v>
          </cell>
          <cell r="L3452">
            <v>7</v>
          </cell>
          <cell r="M3452">
            <v>5327.83</v>
          </cell>
        </row>
        <row r="3453">
          <cell r="A3453" t="str">
            <v>36750451988</v>
          </cell>
          <cell r="B3453" t="str">
            <v>ESD</v>
          </cell>
          <cell r="C3453" t="str">
            <v>0000898</v>
          </cell>
          <cell r="D3453">
            <v>1010300</v>
          </cell>
          <cell r="E3453" t="str">
            <v>D</v>
          </cell>
          <cell r="F3453">
            <v>367</v>
          </cell>
          <cell r="G3453">
            <v>5045</v>
          </cell>
          <cell r="H3453">
            <v>5045</v>
          </cell>
          <cell r="I3453" t="str">
            <v>SWITCH, GROUNDING</v>
          </cell>
          <cell r="J3453">
            <v>1988</v>
          </cell>
          <cell r="K3453">
            <v>59352.17</v>
          </cell>
          <cell r="L3453">
            <v>6</v>
          </cell>
          <cell r="M3453">
            <v>9892.0300000000007</v>
          </cell>
        </row>
        <row r="3454">
          <cell r="A3454" t="str">
            <v>36750451989</v>
          </cell>
          <cell r="B3454" t="str">
            <v>ESD</v>
          </cell>
          <cell r="C3454" t="str">
            <v>0000898</v>
          </cell>
          <cell r="D3454">
            <v>1010300</v>
          </cell>
          <cell r="E3454" t="str">
            <v>D</v>
          </cell>
          <cell r="F3454">
            <v>367</v>
          </cell>
          <cell r="G3454">
            <v>5045</v>
          </cell>
          <cell r="H3454">
            <v>5045</v>
          </cell>
          <cell r="I3454" t="str">
            <v>SWITCH, GROUNDING</v>
          </cell>
          <cell r="J3454">
            <v>1989</v>
          </cell>
          <cell r="K3454">
            <v>25524.63</v>
          </cell>
          <cell r="L3454">
            <v>2</v>
          </cell>
          <cell r="M3454">
            <v>12762.32</v>
          </cell>
        </row>
        <row r="3455">
          <cell r="A3455" t="str">
            <v>36750451990</v>
          </cell>
          <cell r="B3455" t="str">
            <v>ESD</v>
          </cell>
          <cell r="C3455" t="str">
            <v>0000898</v>
          </cell>
          <cell r="D3455">
            <v>1010300</v>
          </cell>
          <cell r="E3455" t="str">
            <v>D</v>
          </cell>
          <cell r="F3455">
            <v>367</v>
          </cell>
          <cell r="G3455">
            <v>5045</v>
          </cell>
          <cell r="H3455">
            <v>5045</v>
          </cell>
          <cell r="I3455" t="str">
            <v>SWITCH, GROUNDING</v>
          </cell>
          <cell r="J3455">
            <v>1990</v>
          </cell>
          <cell r="K3455">
            <v>45327.57</v>
          </cell>
          <cell r="L3455">
            <v>0</v>
          </cell>
          <cell r="M3455" t="e">
            <v>#DIV/0!</v>
          </cell>
        </row>
        <row r="3456">
          <cell r="A3456" t="str">
            <v>36750451992</v>
          </cell>
          <cell r="B3456" t="str">
            <v>ESD</v>
          </cell>
          <cell r="C3456" t="str">
            <v>0000898</v>
          </cell>
          <cell r="D3456">
            <v>1010300</v>
          </cell>
          <cell r="E3456" t="str">
            <v>D</v>
          </cell>
          <cell r="F3456">
            <v>367</v>
          </cell>
          <cell r="G3456">
            <v>5045</v>
          </cell>
          <cell r="H3456">
            <v>5045</v>
          </cell>
          <cell r="I3456" t="str">
            <v>SWITCH, GROUNDING</v>
          </cell>
          <cell r="J3456">
            <v>1992</v>
          </cell>
          <cell r="K3456">
            <v>11331.33</v>
          </cell>
          <cell r="L3456">
            <v>1</v>
          </cell>
          <cell r="M3456">
            <v>11331.33</v>
          </cell>
        </row>
        <row r="3457">
          <cell r="A3457" t="str">
            <v>36750501995</v>
          </cell>
          <cell r="B3457" t="str">
            <v>ESD</v>
          </cell>
          <cell r="C3457" t="str">
            <v>0000898</v>
          </cell>
          <cell r="D3457">
            <v>1010300</v>
          </cell>
          <cell r="E3457" t="str">
            <v>D</v>
          </cell>
          <cell r="F3457">
            <v>367</v>
          </cell>
          <cell r="G3457">
            <v>5050</v>
          </cell>
          <cell r="H3457">
            <v>5050</v>
          </cell>
          <cell r="I3457" t="str">
            <v>SWITCH, VACUUM, THREE PHASE</v>
          </cell>
          <cell r="J3457">
            <v>1995</v>
          </cell>
          <cell r="K3457">
            <v>42346.2</v>
          </cell>
          <cell r="L3457">
            <v>2</v>
          </cell>
          <cell r="M3457">
            <v>21173.1</v>
          </cell>
        </row>
        <row r="3458">
          <cell r="A3458" t="str">
            <v>36750501996</v>
          </cell>
          <cell r="B3458" t="str">
            <v>ESD</v>
          </cell>
          <cell r="C3458" t="str">
            <v>0000898</v>
          </cell>
          <cell r="D3458">
            <v>1010300</v>
          </cell>
          <cell r="E3458" t="str">
            <v>D</v>
          </cell>
          <cell r="F3458">
            <v>367</v>
          </cell>
          <cell r="G3458">
            <v>5050</v>
          </cell>
          <cell r="H3458">
            <v>5050</v>
          </cell>
          <cell r="I3458" t="str">
            <v>SWITCH, VACUUM, THREE PHASE</v>
          </cell>
          <cell r="J3458">
            <v>1996</v>
          </cell>
          <cell r="K3458">
            <v>81254.899999999994</v>
          </cell>
          <cell r="L3458">
            <v>6</v>
          </cell>
          <cell r="M3458">
            <v>13542.48</v>
          </cell>
        </row>
        <row r="3459">
          <cell r="A3459" t="str">
            <v>36750501997</v>
          </cell>
          <cell r="B3459" t="str">
            <v>ESD</v>
          </cell>
          <cell r="C3459" t="str">
            <v>0000898</v>
          </cell>
          <cell r="D3459">
            <v>1010300</v>
          </cell>
          <cell r="E3459" t="str">
            <v>D</v>
          </cell>
          <cell r="F3459">
            <v>367</v>
          </cell>
          <cell r="G3459">
            <v>5050</v>
          </cell>
          <cell r="H3459">
            <v>5050</v>
          </cell>
          <cell r="I3459" t="str">
            <v>SWITCH, VACUUM, THREE PHASE</v>
          </cell>
          <cell r="J3459">
            <v>1997</v>
          </cell>
          <cell r="K3459">
            <v>188757.26</v>
          </cell>
          <cell r="L3459">
            <v>1</v>
          </cell>
          <cell r="M3459">
            <v>188757.26</v>
          </cell>
        </row>
        <row r="3460">
          <cell r="A3460" t="str">
            <v>36750501998</v>
          </cell>
          <cell r="B3460" t="str">
            <v>ESD</v>
          </cell>
          <cell r="C3460" t="str">
            <v>0000898</v>
          </cell>
          <cell r="D3460">
            <v>1010300</v>
          </cell>
          <cell r="E3460" t="str">
            <v>D</v>
          </cell>
          <cell r="F3460">
            <v>367</v>
          </cell>
          <cell r="G3460">
            <v>5050</v>
          </cell>
          <cell r="H3460">
            <v>5050</v>
          </cell>
          <cell r="I3460" t="str">
            <v>SWITCH, VACUUM, THREE PHASE</v>
          </cell>
          <cell r="J3460">
            <v>1998</v>
          </cell>
          <cell r="K3460">
            <v>458463.59</v>
          </cell>
          <cell r="L3460">
            <v>3</v>
          </cell>
          <cell r="M3460">
            <v>152821.20000000001</v>
          </cell>
        </row>
        <row r="3461">
          <cell r="A3461" t="str">
            <v>36750501999</v>
          </cell>
          <cell r="B3461" t="str">
            <v>ESD</v>
          </cell>
          <cell r="C3461" t="str">
            <v>0000898</v>
          </cell>
          <cell r="D3461">
            <v>1010300</v>
          </cell>
          <cell r="E3461" t="str">
            <v>D</v>
          </cell>
          <cell r="F3461">
            <v>367</v>
          </cell>
          <cell r="G3461">
            <v>5050</v>
          </cell>
          <cell r="H3461">
            <v>5050</v>
          </cell>
          <cell r="I3461" t="str">
            <v>SWITCH, VACUUM, THREE PHASE</v>
          </cell>
          <cell r="J3461">
            <v>1999</v>
          </cell>
          <cell r="K3461">
            <v>315805.99</v>
          </cell>
          <cell r="L3461">
            <v>5</v>
          </cell>
          <cell r="M3461">
            <v>63161.2</v>
          </cell>
        </row>
        <row r="3462">
          <cell r="A3462" t="str">
            <v>36750502000</v>
          </cell>
          <cell r="B3462" t="str">
            <v>ESD</v>
          </cell>
          <cell r="C3462" t="str">
            <v>0000898</v>
          </cell>
          <cell r="D3462">
            <v>1010300</v>
          </cell>
          <cell r="E3462" t="str">
            <v>D</v>
          </cell>
          <cell r="F3462">
            <v>367</v>
          </cell>
          <cell r="G3462">
            <v>5050</v>
          </cell>
          <cell r="H3462">
            <v>5050</v>
          </cell>
          <cell r="I3462" t="str">
            <v>SWITCH, VACUUM, THREE PHASE</v>
          </cell>
          <cell r="J3462">
            <v>2000</v>
          </cell>
          <cell r="K3462">
            <v>647158.14</v>
          </cell>
          <cell r="L3462">
            <v>166</v>
          </cell>
          <cell r="M3462">
            <v>3898.54</v>
          </cell>
        </row>
        <row r="3463">
          <cell r="A3463" t="str">
            <v>36750502001</v>
          </cell>
          <cell r="B3463" t="str">
            <v>ESD</v>
          </cell>
          <cell r="C3463" t="str">
            <v>0000898</v>
          </cell>
          <cell r="D3463">
            <v>1010300</v>
          </cell>
          <cell r="E3463" t="str">
            <v>D</v>
          </cell>
          <cell r="F3463">
            <v>367</v>
          </cell>
          <cell r="G3463">
            <v>5050</v>
          </cell>
          <cell r="H3463">
            <v>5050</v>
          </cell>
          <cell r="I3463" t="str">
            <v>SWITCH, VACUUM, THREE PHASE</v>
          </cell>
          <cell r="J3463">
            <v>2001</v>
          </cell>
          <cell r="K3463">
            <v>1785479.67</v>
          </cell>
          <cell r="L3463">
            <v>30</v>
          </cell>
          <cell r="M3463">
            <v>59515.99</v>
          </cell>
        </row>
        <row r="3464">
          <cell r="A3464" t="str">
            <v>36750502002</v>
          </cell>
          <cell r="B3464" t="str">
            <v>ESD</v>
          </cell>
          <cell r="C3464" t="str">
            <v>0000898</v>
          </cell>
          <cell r="D3464">
            <v>1010300</v>
          </cell>
          <cell r="E3464" t="str">
            <v>D</v>
          </cell>
          <cell r="F3464">
            <v>367</v>
          </cell>
          <cell r="G3464">
            <v>5050</v>
          </cell>
          <cell r="H3464">
            <v>5050</v>
          </cell>
          <cell r="I3464" t="str">
            <v>SWITCH, VACUUM, THREE PHASE</v>
          </cell>
          <cell r="J3464">
            <v>2002</v>
          </cell>
          <cell r="K3464">
            <v>1061249.49</v>
          </cell>
          <cell r="L3464">
            <v>18</v>
          </cell>
          <cell r="M3464">
            <v>58958.31</v>
          </cell>
        </row>
        <row r="3465">
          <cell r="A3465" t="str">
            <v>36750502003</v>
          </cell>
          <cell r="B3465" t="str">
            <v>ESD</v>
          </cell>
          <cell r="C3465" t="str">
            <v>0000898</v>
          </cell>
          <cell r="D3465">
            <v>1010300</v>
          </cell>
          <cell r="E3465" t="str">
            <v>D</v>
          </cell>
          <cell r="F3465">
            <v>367</v>
          </cell>
          <cell r="G3465">
            <v>5050</v>
          </cell>
          <cell r="H3465">
            <v>5050</v>
          </cell>
          <cell r="I3465" t="str">
            <v>SWITCH, VACUUM, THREE PHASE</v>
          </cell>
          <cell r="J3465">
            <v>2003</v>
          </cell>
          <cell r="K3465">
            <v>2449145.5299999998</v>
          </cell>
          <cell r="L3465">
            <v>41</v>
          </cell>
          <cell r="M3465">
            <v>59735.26</v>
          </cell>
        </row>
        <row r="3466">
          <cell r="A3466" t="str">
            <v>36750502004</v>
          </cell>
          <cell r="B3466" t="str">
            <v>ESD</v>
          </cell>
          <cell r="C3466" t="str">
            <v>0000898</v>
          </cell>
          <cell r="D3466">
            <v>1010300</v>
          </cell>
          <cell r="E3466" t="str">
            <v>D</v>
          </cell>
          <cell r="F3466">
            <v>367</v>
          </cell>
          <cell r="G3466">
            <v>5050</v>
          </cell>
          <cell r="H3466">
            <v>5050</v>
          </cell>
          <cell r="I3466" t="str">
            <v>SWITCH, VACUUM, THREE PHASE</v>
          </cell>
          <cell r="J3466">
            <v>2004</v>
          </cell>
          <cell r="K3466">
            <v>323032.14</v>
          </cell>
          <cell r="L3466">
            <v>15</v>
          </cell>
          <cell r="M3466">
            <v>21535.48</v>
          </cell>
        </row>
        <row r="3467">
          <cell r="A3467" t="str">
            <v>36750502005</v>
          </cell>
          <cell r="B3467" t="str">
            <v>ESD</v>
          </cell>
          <cell r="C3467" t="str">
            <v>0000898</v>
          </cell>
          <cell r="D3467">
            <v>1010300</v>
          </cell>
          <cell r="E3467" t="str">
            <v>D</v>
          </cell>
          <cell r="F3467">
            <v>367</v>
          </cell>
          <cell r="G3467">
            <v>5050</v>
          </cell>
          <cell r="H3467">
            <v>5050</v>
          </cell>
          <cell r="I3467" t="str">
            <v>SWITCH, VACUUM, THREE PHASE</v>
          </cell>
          <cell r="J3467">
            <v>2005</v>
          </cell>
          <cell r="K3467">
            <v>353062.48</v>
          </cell>
          <cell r="L3467">
            <v>37</v>
          </cell>
          <cell r="M3467">
            <v>9542.23</v>
          </cell>
        </row>
        <row r="3468">
          <cell r="A3468" t="str">
            <v>36750502006</v>
          </cell>
          <cell r="B3468" t="str">
            <v>ESD</v>
          </cell>
          <cell r="C3468" t="str">
            <v>0000898</v>
          </cell>
          <cell r="D3468">
            <v>1010300</v>
          </cell>
          <cell r="E3468" t="str">
            <v>D</v>
          </cell>
          <cell r="F3468">
            <v>367</v>
          </cell>
          <cell r="G3468">
            <v>5050</v>
          </cell>
          <cell r="H3468">
            <v>5050</v>
          </cell>
          <cell r="I3468" t="str">
            <v>SWITCH, VACUUM, THREE PHASE</v>
          </cell>
          <cell r="J3468">
            <v>2006</v>
          </cell>
          <cell r="K3468">
            <v>419880.07</v>
          </cell>
          <cell r="L3468">
            <v>2</v>
          </cell>
          <cell r="M3468">
            <v>209940.04</v>
          </cell>
        </row>
        <row r="3469">
          <cell r="A3469" t="str">
            <v>36750502007</v>
          </cell>
          <cell r="B3469" t="str">
            <v>ESD</v>
          </cell>
          <cell r="C3469" t="str">
            <v>0000898</v>
          </cell>
          <cell r="D3469">
            <v>1010300</v>
          </cell>
          <cell r="E3469" t="str">
            <v>D</v>
          </cell>
          <cell r="F3469">
            <v>367</v>
          </cell>
          <cell r="G3469">
            <v>5050</v>
          </cell>
          <cell r="H3469">
            <v>5050</v>
          </cell>
          <cell r="I3469" t="str">
            <v>SWITCH, VACUUM, THREE PHASE</v>
          </cell>
          <cell r="J3469">
            <v>2007</v>
          </cell>
          <cell r="K3469">
            <v>394358.05</v>
          </cell>
          <cell r="L3469">
            <v>11</v>
          </cell>
          <cell r="M3469">
            <v>35850.730000000003</v>
          </cell>
        </row>
        <row r="3470">
          <cell r="A3470" t="str">
            <v>36750502008</v>
          </cell>
          <cell r="B3470" t="str">
            <v>ESD</v>
          </cell>
          <cell r="C3470" t="str">
            <v>0000898</v>
          </cell>
          <cell r="D3470">
            <v>1010300</v>
          </cell>
          <cell r="E3470" t="str">
            <v>D</v>
          </cell>
          <cell r="F3470">
            <v>367</v>
          </cell>
          <cell r="G3470">
            <v>5050</v>
          </cell>
          <cell r="H3470">
            <v>5050</v>
          </cell>
          <cell r="I3470" t="str">
            <v>SWITCH, VACUUM, THREE PHASE</v>
          </cell>
          <cell r="J3470">
            <v>2008</v>
          </cell>
          <cell r="K3470">
            <v>288923.76</v>
          </cell>
          <cell r="L3470">
            <v>5</v>
          </cell>
          <cell r="M3470">
            <v>57784.75</v>
          </cell>
        </row>
        <row r="3471">
          <cell r="A3471" t="str">
            <v>36750701982</v>
          </cell>
          <cell r="B3471" t="str">
            <v>ESD</v>
          </cell>
          <cell r="C3471" t="str">
            <v>0000898</v>
          </cell>
          <cell r="D3471">
            <v>1010300</v>
          </cell>
          <cell r="E3471" t="str">
            <v>D</v>
          </cell>
          <cell r="F3471">
            <v>367</v>
          </cell>
          <cell r="G3471">
            <v>5070</v>
          </cell>
          <cell r="H3471">
            <v>5070</v>
          </cell>
          <cell r="I3471" t="str">
            <v>SWITCH, INTERRUPTER, 15KV</v>
          </cell>
          <cell r="J3471">
            <v>1982</v>
          </cell>
          <cell r="K3471">
            <v>275106.93</v>
          </cell>
          <cell r="L3471">
            <v>21</v>
          </cell>
          <cell r="M3471">
            <v>13100.33</v>
          </cell>
        </row>
        <row r="3472">
          <cell r="A3472" t="str">
            <v>36750751976</v>
          </cell>
          <cell r="B3472" t="str">
            <v>ESD</v>
          </cell>
          <cell r="C3472" t="str">
            <v>0000898</v>
          </cell>
          <cell r="D3472">
            <v>1010300</v>
          </cell>
          <cell r="E3472" t="str">
            <v>D</v>
          </cell>
          <cell r="F3472">
            <v>367</v>
          </cell>
          <cell r="G3472">
            <v>5075</v>
          </cell>
          <cell r="H3472">
            <v>5075</v>
          </cell>
          <cell r="I3472" t="str">
            <v>RECLOSER, 15KV, 3 PHASE</v>
          </cell>
          <cell r="J3472">
            <v>1976</v>
          </cell>
          <cell r="K3472">
            <v>14128.17</v>
          </cell>
          <cell r="L3472">
            <v>2</v>
          </cell>
          <cell r="M3472">
            <v>7064.09</v>
          </cell>
        </row>
        <row r="3473">
          <cell r="A3473" t="str">
            <v>36750801998</v>
          </cell>
          <cell r="B3473" t="str">
            <v>ESD</v>
          </cell>
          <cell r="C3473" t="str">
            <v>0000898</v>
          </cell>
          <cell r="D3473">
            <v>1010300</v>
          </cell>
          <cell r="E3473" t="str">
            <v>D</v>
          </cell>
          <cell r="F3473">
            <v>367</v>
          </cell>
          <cell r="G3473">
            <v>5080</v>
          </cell>
          <cell r="H3473">
            <v>5080</v>
          </cell>
          <cell r="I3473" t="str">
            <v>NOTICED INTERRUPTIBLE CONTROL PACKAGE</v>
          </cell>
          <cell r="J3473">
            <v>1998</v>
          </cell>
          <cell r="K3473">
            <v>-16375.05</v>
          </cell>
          <cell r="L3473">
            <v>0</v>
          </cell>
          <cell r="M3473" t="e">
            <v>#DIV/0!</v>
          </cell>
        </row>
        <row r="3474">
          <cell r="A3474" t="str">
            <v>36750801999</v>
          </cell>
          <cell r="B3474" t="str">
            <v>ESD</v>
          </cell>
          <cell r="C3474" t="str">
            <v>0000898</v>
          </cell>
          <cell r="D3474">
            <v>1010300</v>
          </cell>
          <cell r="E3474" t="str">
            <v>D</v>
          </cell>
          <cell r="F3474">
            <v>367</v>
          </cell>
          <cell r="G3474">
            <v>5080</v>
          </cell>
          <cell r="H3474">
            <v>5080</v>
          </cell>
          <cell r="I3474" t="str">
            <v>NOTICED INTERRUPTIBLE CONTROL PACKAGE</v>
          </cell>
          <cell r="J3474">
            <v>1999</v>
          </cell>
          <cell r="K3474">
            <v>6772.68</v>
          </cell>
          <cell r="L3474">
            <v>0</v>
          </cell>
          <cell r="M3474" t="e">
            <v>#DIV/0!</v>
          </cell>
        </row>
        <row r="3475">
          <cell r="A3475" t="str">
            <v>36751401981</v>
          </cell>
          <cell r="B3475" t="str">
            <v>ESD</v>
          </cell>
          <cell r="C3475" t="str">
            <v>0000898</v>
          </cell>
          <cell r="D3475">
            <v>1010300</v>
          </cell>
          <cell r="E3475" t="str">
            <v>D</v>
          </cell>
          <cell r="F3475">
            <v>367</v>
          </cell>
          <cell r="G3475">
            <v>5140</v>
          </cell>
          <cell r="H3475">
            <v>5140</v>
          </cell>
          <cell r="I3475" t="str">
            <v>TRANSFER EQUIPMENT ASSEMBLY, AUTOMATIC, VAULT MNTD</v>
          </cell>
          <cell r="J3475">
            <v>1981</v>
          </cell>
          <cell r="K3475">
            <v>22843.55</v>
          </cell>
          <cell r="L3475">
            <v>1</v>
          </cell>
          <cell r="M3475">
            <v>22843.55</v>
          </cell>
        </row>
        <row r="3476">
          <cell r="A3476" t="str">
            <v>36751401989</v>
          </cell>
          <cell r="B3476" t="str">
            <v>ESD</v>
          </cell>
          <cell r="C3476" t="str">
            <v>0000898</v>
          </cell>
          <cell r="D3476">
            <v>1010300</v>
          </cell>
          <cell r="E3476" t="str">
            <v>D</v>
          </cell>
          <cell r="F3476">
            <v>367</v>
          </cell>
          <cell r="G3476">
            <v>5140</v>
          </cell>
          <cell r="H3476">
            <v>5140</v>
          </cell>
          <cell r="I3476" t="str">
            <v>TRANSFER EQUIPMENT ASSEMBLY, AUTOMATIC, VAULT MNTD</v>
          </cell>
          <cell r="J3476">
            <v>1989</v>
          </cell>
          <cell r="K3476">
            <v>267193.01</v>
          </cell>
          <cell r="L3476">
            <v>3</v>
          </cell>
          <cell r="M3476">
            <v>89064.34</v>
          </cell>
        </row>
        <row r="3477">
          <cell r="A3477" t="str">
            <v>36751401990</v>
          </cell>
          <cell r="B3477" t="str">
            <v>ESD</v>
          </cell>
          <cell r="C3477" t="str">
            <v>0000898</v>
          </cell>
          <cell r="D3477">
            <v>1010300</v>
          </cell>
          <cell r="E3477" t="str">
            <v>D</v>
          </cell>
          <cell r="F3477">
            <v>367</v>
          </cell>
          <cell r="G3477">
            <v>5140</v>
          </cell>
          <cell r="H3477">
            <v>5140</v>
          </cell>
          <cell r="I3477" t="str">
            <v>TRANSFER EQUIPMENT ASSEMBLY, AUTOMATIC, VAULT MNTD</v>
          </cell>
          <cell r="J3477">
            <v>1990</v>
          </cell>
          <cell r="K3477">
            <v>130389.06</v>
          </cell>
          <cell r="L3477">
            <v>1</v>
          </cell>
          <cell r="M3477">
            <v>130389.06</v>
          </cell>
        </row>
        <row r="3478">
          <cell r="A3478" t="str">
            <v>36751401993</v>
          </cell>
          <cell r="B3478" t="str">
            <v>ESD</v>
          </cell>
          <cell r="C3478" t="str">
            <v>0000898</v>
          </cell>
          <cell r="D3478">
            <v>1010300</v>
          </cell>
          <cell r="E3478" t="str">
            <v>D</v>
          </cell>
          <cell r="F3478">
            <v>367</v>
          </cell>
          <cell r="G3478">
            <v>5140</v>
          </cell>
          <cell r="H3478">
            <v>5140</v>
          </cell>
          <cell r="I3478" t="str">
            <v>TRANSFER EQUIPMENT ASSEMBLY, AUTOMATIC, VAULT MNTD</v>
          </cell>
          <cell r="J3478">
            <v>1993</v>
          </cell>
          <cell r="K3478">
            <v>130139.25</v>
          </cell>
          <cell r="L3478">
            <v>1</v>
          </cell>
          <cell r="M3478">
            <v>130139.25</v>
          </cell>
        </row>
        <row r="3479">
          <cell r="A3479" t="str">
            <v>36751451965</v>
          </cell>
          <cell r="B3479" t="str">
            <v>ESD</v>
          </cell>
          <cell r="C3479" t="str">
            <v>0000898</v>
          </cell>
          <cell r="D3479">
            <v>1010300</v>
          </cell>
          <cell r="E3479" t="str">
            <v>D</v>
          </cell>
          <cell r="F3479">
            <v>367</v>
          </cell>
          <cell r="G3479">
            <v>5145</v>
          </cell>
          <cell r="H3479">
            <v>5145</v>
          </cell>
          <cell r="I3479" t="str">
            <v>SWITCHGEAR, PADMOUNT, 15KV</v>
          </cell>
          <cell r="J3479">
            <v>1965</v>
          </cell>
          <cell r="K3479">
            <v>0.1</v>
          </cell>
          <cell r="L3479">
            <v>6</v>
          </cell>
          <cell r="M3479">
            <v>0.02</v>
          </cell>
        </row>
        <row r="3480">
          <cell r="A3480" t="str">
            <v>36751451966</v>
          </cell>
          <cell r="B3480" t="str">
            <v>ESD</v>
          </cell>
          <cell r="C3480" t="str">
            <v>0000898</v>
          </cell>
          <cell r="D3480">
            <v>1010300</v>
          </cell>
          <cell r="E3480" t="str">
            <v>D</v>
          </cell>
          <cell r="F3480">
            <v>367</v>
          </cell>
          <cell r="G3480">
            <v>5145</v>
          </cell>
          <cell r="H3480">
            <v>5145</v>
          </cell>
          <cell r="I3480" t="str">
            <v>SWITCHGEAR, PADMOUNT, 15KV</v>
          </cell>
          <cell r="J3480">
            <v>1966</v>
          </cell>
          <cell r="K3480">
            <v>2345.59</v>
          </cell>
          <cell r="L3480">
            <v>1</v>
          </cell>
          <cell r="M3480">
            <v>2345.59</v>
          </cell>
        </row>
        <row r="3481">
          <cell r="A3481" t="str">
            <v>36751451968</v>
          </cell>
          <cell r="B3481" t="str">
            <v>ESD</v>
          </cell>
          <cell r="C3481" t="str">
            <v>0000898</v>
          </cell>
          <cell r="D3481">
            <v>1010300</v>
          </cell>
          <cell r="E3481" t="str">
            <v>D</v>
          </cell>
          <cell r="F3481">
            <v>367</v>
          </cell>
          <cell r="G3481">
            <v>5145</v>
          </cell>
          <cell r="H3481">
            <v>5145</v>
          </cell>
          <cell r="I3481" t="str">
            <v>SWITCHGEAR, PADMOUNT, 15KV</v>
          </cell>
          <cell r="J3481">
            <v>1968</v>
          </cell>
          <cell r="K3481">
            <v>4691.8900000000003</v>
          </cell>
          <cell r="L3481">
            <v>2</v>
          </cell>
          <cell r="M3481">
            <v>2345.9499999999998</v>
          </cell>
        </row>
        <row r="3482">
          <cell r="A3482" t="str">
            <v>36751451969</v>
          </cell>
          <cell r="B3482" t="str">
            <v>ESD</v>
          </cell>
          <cell r="C3482" t="str">
            <v>0000898</v>
          </cell>
          <cell r="D3482">
            <v>1010300</v>
          </cell>
          <cell r="E3482" t="str">
            <v>D</v>
          </cell>
          <cell r="F3482">
            <v>367</v>
          </cell>
          <cell r="G3482">
            <v>5145</v>
          </cell>
          <cell r="H3482">
            <v>5145</v>
          </cell>
          <cell r="I3482" t="str">
            <v>SWITCHGEAR, PADMOUNT, 15KV</v>
          </cell>
          <cell r="J3482">
            <v>1969</v>
          </cell>
          <cell r="K3482">
            <v>70660.179999999993</v>
          </cell>
          <cell r="L3482">
            <v>13</v>
          </cell>
          <cell r="M3482">
            <v>5435.4</v>
          </cell>
        </row>
        <row r="3483">
          <cell r="A3483" t="str">
            <v>36751451970</v>
          </cell>
          <cell r="B3483" t="str">
            <v>ESD</v>
          </cell>
          <cell r="C3483" t="str">
            <v>0000898</v>
          </cell>
          <cell r="D3483">
            <v>1010300</v>
          </cell>
          <cell r="E3483" t="str">
            <v>D</v>
          </cell>
          <cell r="F3483">
            <v>367</v>
          </cell>
          <cell r="G3483">
            <v>5145</v>
          </cell>
          <cell r="H3483">
            <v>5145</v>
          </cell>
          <cell r="I3483" t="str">
            <v>SWITCHGEAR, PADMOUNT, 15KV</v>
          </cell>
          <cell r="J3483">
            <v>1970</v>
          </cell>
          <cell r="K3483">
            <v>29785.22</v>
          </cell>
          <cell r="L3483">
            <v>7</v>
          </cell>
          <cell r="M3483">
            <v>4255.03</v>
          </cell>
        </row>
        <row r="3484">
          <cell r="A3484" t="str">
            <v>36751451971</v>
          </cell>
          <cell r="B3484" t="str">
            <v>ESD</v>
          </cell>
          <cell r="C3484" t="str">
            <v>0000898</v>
          </cell>
          <cell r="D3484">
            <v>1010300</v>
          </cell>
          <cell r="E3484" t="str">
            <v>D</v>
          </cell>
          <cell r="F3484">
            <v>367</v>
          </cell>
          <cell r="G3484">
            <v>5145</v>
          </cell>
          <cell r="H3484">
            <v>5145</v>
          </cell>
          <cell r="I3484" t="str">
            <v>SWITCHGEAR, PADMOUNT, 15KV</v>
          </cell>
          <cell r="J3484">
            <v>1971</v>
          </cell>
          <cell r="K3484">
            <v>114356</v>
          </cell>
          <cell r="L3484">
            <v>14</v>
          </cell>
          <cell r="M3484">
            <v>8168.29</v>
          </cell>
        </row>
        <row r="3485">
          <cell r="A3485" t="str">
            <v>36751451972</v>
          </cell>
          <cell r="B3485" t="str">
            <v>ESD</v>
          </cell>
          <cell r="C3485" t="str">
            <v>0000898</v>
          </cell>
          <cell r="D3485">
            <v>1010300</v>
          </cell>
          <cell r="E3485" t="str">
            <v>D</v>
          </cell>
          <cell r="F3485">
            <v>367</v>
          </cell>
          <cell r="G3485">
            <v>5145</v>
          </cell>
          <cell r="H3485">
            <v>5145</v>
          </cell>
          <cell r="I3485" t="str">
            <v>SWITCHGEAR, PADMOUNT, 15KV</v>
          </cell>
          <cell r="J3485">
            <v>1972</v>
          </cell>
          <cell r="K3485">
            <v>371657.62</v>
          </cell>
          <cell r="L3485">
            <v>40</v>
          </cell>
          <cell r="M3485">
            <v>9291.44</v>
          </cell>
        </row>
        <row r="3486">
          <cell r="A3486" t="str">
            <v>36751451973</v>
          </cell>
          <cell r="B3486" t="str">
            <v>ESD</v>
          </cell>
          <cell r="C3486" t="str">
            <v>0000898</v>
          </cell>
          <cell r="D3486">
            <v>1010300</v>
          </cell>
          <cell r="E3486" t="str">
            <v>D</v>
          </cell>
          <cell r="F3486">
            <v>367</v>
          </cell>
          <cell r="G3486">
            <v>5145</v>
          </cell>
          <cell r="H3486">
            <v>5145</v>
          </cell>
          <cell r="I3486" t="str">
            <v>SWITCHGEAR, PADMOUNT, 15KV</v>
          </cell>
          <cell r="J3486">
            <v>1973</v>
          </cell>
          <cell r="K3486">
            <v>56561.18</v>
          </cell>
          <cell r="L3486">
            <v>10</v>
          </cell>
          <cell r="M3486">
            <v>5656.12</v>
          </cell>
        </row>
        <row r="3487">
          <cell r="A3487" t="str">
            <v>36751451974</v>
          </cell>
          <cell r="B3487" t="str">
            <v>ESD</v>
          </cell>
          <cell r="C3487" t="str">
            <v>0000898</v>
          </cell>
          <cell r="D3487">
            <v>1010300</v>
          </cell>
          <cell r="E3487" t="str">
            <v>D</v>
          </cell>
          <cell r="F3487">
            <v>367</v>
          </cell>
          <cell r="G3487">
            <v>5145</v>
          </cell>
          <cell r="H3487">
            <v>5145</v>
          </cell>
          <cell r="I3487" t="str">
            <v>SWITCHGEAR, PADMOUNT, 15KV</v>
          </cell>
          <cell r="J3487">
            <v>1974</v>
          </cell>
          <cell r="K3487">
            <v>61250.44</v>
          </cell>
          <cell r="L3487">
            <v>4</v>
          </cell>
          <cell r="M3487">
            <v>15312.61</v>
          </cell>
        </row>
        <row r="3488">
          <cell r="A3488" t="str">
            <v>36751451975</v>
          </cell>
          <cell r="B3488" t="str">
            <v>ESD</v>
          </cell>
          <cell r="C3488" t="str">
            <v>0000898</v>
          </cell>
          <cell r="D3488">
            <v>1010300</v>
          </cell>
          <cell r="E3488" t="str">
            <v>D</v>
          </cell>
          <cell r="F3488">
            <v>367</v>
          </cell>
          <cell r="G3488">
            <v>5145</v>
          </cell>
          <cell r="H3488">
            <v>5145</v>
          </cell>
          <cell r="I3488" t="str">
            <v>SWITCHGEAR, PADMOUNT, 15KV</v>
          </cell>
          <cell r="J3488">
            <v>1975</v>
          </cell>
          <cell r="K3488">
            <v>75737.600000000006</v>
          </cell>
          <cell r="L3488">
            <v>9</v>
          </cell>
          <cell r="M3488">
            <v>8415.2900000000009</v>
          </cell>
        </row>
        <row r="3489">
          <cell r="A3489" t="str">
            <v>36751451976</v>
          </cell>
          <cell r="B3489" t="str">
            <v>ESD</v>
          </cell>
          <cell r="C3489" t="str">
            <v>0000898</v>
          </cell>
          <cell r="D3489">
            <v>1010300</v>
          </cell>
          <cell r="E3489" t="str">
            <v>D</v>
          </cell>
          <cell r="F3489">
            <v>367</v>
          </cell>
          <cell r="G3489">
            <v>5145</v>
          </cell>
          <cell r="H3489">
            <v>5145</v>
          </cell>
          <cell r="I3489" t="str">
            <v>SWITCHGEAR, PADMOUNT, 15KV</v>
          </cell>
          <cell r="J3489">
            <v>1976</v>
          </cell>
          <cell r="K3489">
            <v>126606.2</v>
          </cell>
          <cell r="L3489">
            <v>15</v>
          </cell>
          <cell r="M3489">
            <v>8440.41</v>
          </cell>
        </row>
        <row r="3490">
          <cell r="A3490" t="str">
            <v>36751451977</v>
          </cell>
          <cell r="B3490" t="str">
            <v>ESD</v>
          </cell>
          <cell r="C3490" t="str">
            <v>0000898</v>
          </cell>
          <cell r="D3490">
            <v>1010300</v>
          </cell>
          <cell r="E3490" t="str">
            <v>D</v>
          </cell>
          <cell r="F3490">
            <v>367</v>
          </cell>
          <cell r="G3490">
            <v>5145</v>
          </cell>
          <cell r="H3490">
            <v>5145</v>
          </cell>
          <cell r="I3490" t="str">
            <v>SWITCHGEAR, PADMOUNT, 15KV</v>
          </cell>
          <cell r="J3490">
            <v>1977</v>
          </cell>
          <cell r="K3490">
            <v>154995.32</v>
          </cell>
          <cell r="L3490">
            <v>22</v>
          </cell>
          <cell r="M3490">
            <v>7045.24</v>
          </cell>
        </row>
        <row r="3491">
          <cell r="A3491" t="str">
            <v>36751451978</v>
          </cell>
          <cell r="B3491" t="str">
            <v>ESD</v>
          </cell>
          <cell r="C3491" t="str">
            <v>0000898</v>
          </cell>
          <cell r="D3491">
            <v>1010300</v>
          </cell>
          <cell r="E3491" t="str">
            <v>D</v>
          </cell>
          <cell r="F3491">
            <v>367</v>
          </cell>
          <cell r="G3491">
            <v>5145</v>
          </cell>
          <cell r="H3491">
            <v>5145</v>
          </cell>
          <cell r="I3491" t="str">
            <v>SWITCHGEAR, PADMOUNT, 15KV</v>
          </cell>
          <cell r="J3491">
            <v>1978</v>
          </cell>
          <cell r="K3491">
            <v>173837.85</v>
          </cell>
          <cell r="L3491">
            <v>23</v>
          </cell>
          <cell r="M3491">
            <v>7558.17</v>
          </cell>
        </row>
        <row r="3492">
          <cell r="A3492" t="str">
            <v>36751451979</v>
          </cell>
          <cell r="B3492" t="str">
            <v>ESD</v>
          </cell>
          <cell r="C3492" t="str">
            <v>0000898</v>
          </cell>
          <cell r="D3492">
            <v>1010300</v>
          </cell>
          <cell r="E3492" t="str">
            <v>D</v>
          </cell>
          <cell r="F3492">
            <v>367</v>
          </cell>
          <cell r="G3492">
            <v>5145</v>
          </cell>
          <cell r="H3492">
            <v>5145</v>
          </cell>
          <cell r="I3492" t="str">
            <v>SWITCHGEAR, PADMOUNT, 15KV</v>
          </cell>
          <cell r="J3492">
            <v>1979</v>
          </cell>
          <cell r="K3492">
            <v>352453.37</v>
          </cell>
          <cell r="L3492">
            <v>38</v>
          </cell>
          <cell r="M3492">
            <v>9275.09</v>
          </cell>
        </row>
        <row r="3493">
          <cell r="A3493" t="str">
            <v>36751451980</v>
          </cell>
          <cell r="B3493" t="str">
            <v>ESD</v>
          </cell>
          <cell r="C3493" t="str">
            <v>0000898</v>
          </cell>
          <cell r="D3493">
            <v>1010300</v>
          </cell>
          <cell r="E3493" t="str">
            <v>D</v>
          </cell>
          <cell r="F3493">
            <v>367</v>
          </cell>
          <cell r="G3493">
            <v>5145</v>
          </cell>
          <cell r="H3493">
            <v>5145</v>
          </cell>
          <cell r="I3493" t="str">
            <v>SWITCHGEAR, PADMOUNT, 15KV</v>
          </cell>
          <cell r="J3493">
            <v>1980</v>
          </cell>
          <cell r="K3493">
            <v>497311.66</v>
          </cell>
          <cell r="L3493">
            <v>57</v>
          </cell>
          <cell r="M3493">
            <v>8724.77</v>
          </cell>
        </row>
        <row r="3494">
          <cell r="A3494" t="str">
            <v>36751451981</v>
          </cell>
          <cell r="B3494" t="str">
            <v>ESD</v>
          </cell>
          <cell r="C3494" t="str">
            <v>0000898</v>
          </cell>
          <cell r="D3494">
            <v>1010300</v>
          </cell>
          <cell r="E3494" t="str">
            <v>D</v>
          </cell>
          <cell r="F3494">
            <v>367</v>
          </cell>
          <cell r="G3494">
            <v>5145</v>
          </cell>
          <cell r="H3494">
            <v>5145</v>
          </cell>
          <cell r="I3494" t="str">
            <v>SWITCHGEAR, PADMOUNT, 15KV</v>
          </cell>
          <cell r="J3494">
            <v>1981</v>
          </cell>
          <cell r="K3494">
            <v>376746.68</v>
          </cell>
          <cell r="L3494">
            <v>59</v>
          </cell>
          <cell r="M3494">
            <v>6385.54</v>
          </cell>
        </row>
        <row r="3495">
          <cell r="A3495" t="str">
            <v>36751451982</v>
          </cell>
          <cell r="B3495" t="str">
            <v>ESD</v>
          </cell>
          <cell r="C3495" t="str">
            <v>0000898</v>
          </cell>
          <cell r="D3495">
            <v>1010300</v>
          </cell>
          <cell r="E3495" t="str">
            <v>D</v>
          </cell>
          <cell r="F3495">
            <v>367</v>
          </cell>
          <cell r="G3495">
            <v>5145</v>
          </cell>
          <cell r="H3495">
            <v>5145</v>
          </cell>
          <cell r="I3495" t="str">
            <v>SWITCHGEAR, PADMOUNT, 15KV</v>
          </cell>
          <cell r="J3495">
            <v>1982</v>
          </cell>
          <cell r="K3495">
            <v>580437.03</v>
          </cell>
          <cell r="L3495">
            <v>48</v>
          </cell>
          <cell r="M3495">
            <v>12092.44</v>
          </cell>
        </row>
        <row r="3496">
          <cell r="A3496" t="str">
            <v>36751451983</v>
          </cell>
          <cell r="B3496" t="str">
            <v>ESD</v>
          </cell>
          <cell r="C3496" t="str">
            <v>0000898</v>
          </cell>
          <cell r="D3496">
            <v>1010300</v>
          </cell>
          <cell r="E3496" t="str">
            <v>D</v>
          </cell>
          <cell r="F3496">
            <v>367</v>
          </cell>
          <cell r="G3496">
            <v>5145</v>
          </cell>
          <cell r="H3496">
            <v>5145</v>
          </cell>
          <cell r="I3496" t="str">
            <v>SWITCHGEAR, PADMOUNT, 15KV</v>
          </cell>
          <cell r="J3496">
            <v>1983</v>
          </cell>
          <cell r="K3496">
            <v>526535.03</v>
          </cell>
          <cell r="L3496">
            <v>52</v>
          </cell>
          <cell r="M3496">
            <v>10125.67</v>
          </cell>
        </row>
        <row r="3497">
          <cell r="A3497" t="str">
            <v>36751451984</v>
          </cell>
          <cell r="B3497" t="str">
            <v>ESD</v>
          </cell>
          <cell r="C3497" t="str">
            <v>0000898</v>
          </cell>
          <cell r="D3497">
            <v>1010300</v>
          </cell>
          <cell r="E3497" t="str">
            <v>D</v>
          </cell>
          <cell r="F3497">
            <v>367</v>
          </cell>
          <cell r="G3497">
            <v>5145</v>
          </cell>
          <cell r="H3497">
            <v>5145</v>
          </cell>
          <cell r="I3497" t="str">
            <v>SWITCHGEAR, PADMOUNT, 15KV</v>
          </cell>
          <cell r="J3497">
            <v>1984</v>
          </cell>
          <cell r="K3497">
            <v>618877.26</v>
          </cell>
          <cell r="L3497">
            <v>48</v>
          </cell>
          <cell r="M3497">
            <v>12893.28</v>
          </cell>
        </row>
        <row r="3498">
          <cell r="A3498" t="str">
            <v>36751451985</v>
          </cell>
          <cell r="B3498" t="str">
            <v>ESD</v>
          </cell>
          <cell r="C3498" t="str">
            <v>0000898</v>
          </cell>
          <cell r="D3498">
            <v>1010300</v>
          </cell>
          <cell r="E3498" t="str">
            <v>D</v>
          </cell>
          <cell r="F3498">
            <v>367</v>
          </cell>
          <cell r="G3498">
            <v>5145</v>
          </cell>
          <cell r="H3498">
            <v>5145</v>
          </cell>
          <cell r="I3498" t="str">
            <v>SWITCHGEAR, PADMOUNT, 15KV</v>
          </cell>
          <cell r="J3498">
            <v>1985</v>
          </cell>
          <cell r="K3498">
            <v>842162.3</v>
          </cell>
          <cell r="L3498">
            <v>79</v>
          </cell>
          <cell r="M3498">
            <v>10660.28</v>
          </cell>
        </row>
        <row r="3499">
          <cell r="A3499" t="str">
            <v>36751451986</v>
          </cell>
          <cell r="B3499" t="str">
            <v>ESD</v>
          </cell>
          <cell r="C3499" t="str">
            <v>0000898</v>
          </cell>
          <cell r="D3499">
            <v>1010300</v>
          </cell>
          <cell r="E3499" t="str">
            <v>D</v>
          </cell>
          <cell r="F3499">
            <v>367</v>
          </cell>
          <cell r="G3499">
            <v>5145</v>
          </cell>
          <cell r="H3499">
            <v>5145</v>
          </cell>
          <cell r="I3499" t="str">
            <v>SWITCHGEAR, PADMOUNT, 15KV</v>
          </cell>
          <cell r="J3499">
            <v>1986</v>
          </cell>
          <cell r="K3499">
            <v>987931.02</v>
          </cell>
          <cell r="L3499">
            <v>62</v>
          </cell>
          <cell r="M3499">
            <v>15934.37</v>
          </cell>
        </row>
        <row r="3500">
          <cell r="A3500" t="str">
            <v>36751451987</v>
          </cell>
          <cell r="B3500" t="str">
            <v>ESD</v>
          </cell>
          <cell r="C3500" t="str">
            <v>0000898</v>
          </cell>
          <cell r="D3500">
            <v>1010300</v>
          </cell>
          <cell r="E3500" t="str">
            <v>D</v>
          </cell>
          <cell r="F3500">
            <v>367</v>
          </cell>
          <cell r="G3500">
            <v>5145</v>
          </cell>
          <cell r="H3500">
            <v>5145</v>
          </cell>
          <cell r="I3500" t="str">
            <v>SWITCHGEAR, PADMOUNT, 15KV</v>
          </cell>
          <cell r="J3500">
            <v>1987</v>
          </cell>
          <cell r="K3500">
            <v>463666.57</v>
          </cell>
          <cell r="L3500">
            <v>52</v>
          </cell>
          <cell r="M3500">
            <v>8916.66</v>
          </cell>
        </row>
        <row r="3501">
          <cell r="A3501" t="str">
            <v>36751451988</v>
          </cell>
          <cell r="B3501" t="str">
            <v>ESD</v>
          </cell>
          <cell r="C3501" t="str">
            <v>0000898</v>
          </cell>
          <cell r="D3501">
            <v>1010300</v>
          </cell>
          <cell r="E3501" t="str">
            <v>D</v>
          </cell>
          <cell r="F3501">
            <v>367</v>
          </cell>
          <cell r="G3501">
            <v>5145</v>
          </cell>
          <cell r="H3501">
            <v>5145</v>
          </cell>
          <cell r="I3501" t="str">
            <v>SWITCHGEAR, PADMOUNT, 15KV</v>
          </cell>
          <cell r="J3501">
            <v>1988</v>
          </cell>
          <cell r="K3501">
            <v>398725.57</v>
          </cell>
          <cell r="L3501">
            <v>42</v>
          </cell>
          <cell r="M3501">
            <v>9493.4699999999993</v>
          </cell>
        </row>
        <row r="3502">
          <cell r="A3502" t="str">
            <v>36751451989</v>
          </cell>
          <cell r="B3502" t="str">
            <v>ESD</v>
          </cell>
          <cell r="C3502" t="str">
            <v>0000898</v>
          </cell>
          <cell r="D3502">
            <v>1010300</v>
          </cell>
          <cell r="E3502" t="str">
            <v>D</v>
          </cell>
          <cell r="F3502">
            <v>367</v>
          </cell>
          <cell r="G3502">
            <v>5145</v>
          </cell>
          <cell r="H3502">
            <v>5145</v>
          </cell>
          <cell r="I3502" t="str">
            <v>SWITCHGEAR, PADMOUNT, 15KV</v>
          </cell>
          <cell r="J3502">
            <v>1989</v>
          </cell>
          <cell r="K3502">
            <v>554405.89</v>
          </cell>
          <cell r="L3502">
            <v>26</v>
          </cell>
          <cell r="M3502">
            <v>21323.3</v>
          </cell>
        </row>
        <row r="3503">
          <cell r="A3503" t="str">
            <v>36751451990</v>
          </cell>
          <cell r="B3503" t="str">
            <v>ESD</v>
          </cell>
          <cell r="C3503" t="str">
            <v>0000898</v>
          </cell>
          <cell r="D3503">
            <v>1010300</v>
          </cell>
          <cell r="E3503" t="str">
            <v>D</v>
          </cell>
          <cell r="F3503">
            <v>367</v>
          </cell>
          <cell r="G3503">
            <v>5145</v>
          </cell>
          <cell r="H3503">
            <v>5145</v>
          </cell>
          <cell r="I3503" t="str">
            <v>SWITCHGEAR, PADMOUNT, 15KV</v>
          </cell>
          <cell r="J3503">
            <v>1990</v>
          </cell>
          <cell r="K3503">
            <v>1444182.81</v>
          </cell>
          <cell r="L3503">
            <v>31</v>
          </cell>
          <cell r="M3503">
            <v>46586.54</v>
          </cell>
        </row>
        <row r="3504">
          <cell r="A3504" t="str">
            <v>36751451991</v>
          </cell>
          <cell r="B3504" t="str">
            <v>ESD</v>
          </cell>
          <cell r="C3504" t="str">
            <v>0000898</v>
          </cell>
          <cell r="D3504">
            <v>1010300</v>
          </cell>
          <cell r="E3504" t="str">
            <v>D</v>
          </cell>
          <cell r="F3504">
            <v>367</v>
          </cell>
          <cell r="G3504">
            <v>5145</v>
          </cell>
          <cell r="H3504">
            <v>5145</v>
          </cell>
          <cell r="I3504" t="str">
            <v>SWITCHGEAR, PADMOUNT, 15KV</v>
          </cell>
          <cell r="J3504">
            <v>1991</v>
          </cell>
          <cell r="K3504">
            <v>1484198.07</v>
          </cell>
          <cell r="L3504">
            <v>31</v>
          </cell>
          <cell r="M3504">
            <v>47877.36</v>
          </cell>
        </row>
        <row r="3505">
          <cell r="A3505" t="str">
            <v>36751451992</v>
          </cell>
          <cell r="B3505" t="str">
            <v>ESD</v>
          </cell>
          <cell r="C3505" t="str">
            <v>0000898</v>
          </cell>
          <cell r="D3505">
            <v>1010300</v>
          </cell>
          <cell r="E3505" t="str">
            <v>D</v>
          </cell>
          <cell r="F3505">
            <v>367</v>
          </cell>
          <cell r="G3505">
            <v>5145</v>
          </cell>
          <cell r="H3505">
            <v>5145</v>
          </cell>
          <cell r="I3505" t="str">
            <v>SWITCHGEAR, PADMOUNT, 15KV</v>
          </cell>
          <cell r="J3505">
            <v>1992</v>
          </cell>
          <cell r="K3505">
            <v>791605.03</v>
          </cell>
          <cell r="L3505">
            <v>25</v>
          </cell>
          <cell r="M3505">
            <v>31664.2</v>
          </cell>
        </row>
        <row r="3506">
          <cell r="A3506" t="str">
            <v>36751451993</v>
          </cell>
          <cell r="B3506" t="str">
            <v>ESD</v>
          </cell>
          <cell r="C3506" t="str">
            <v>0000898</v>
          </cell>
          <cell r="D3506">
            <v>1010300</v>
          </cell>
          <cell r="E3506" t="str">
            <v>D</v>
          </cell>
          <cell r="F3506">
            <v>367</v>
          </cell>
          <cell r="G3506">
            <v>5145</v>
          </cell>
          <cell r="H3506">
            <v>5145</v>
          </cell>
          <cell r="I3506" t="str">
            <v>SWITCHGEAR, PADMOUNT, 15KV</v>
          </cell>
          <cell r="J3506">
            <v>1993</v>
          </cell>
          <cell r="K3506">
            <v>612766.23</v>
          </cell>
          <cell r="L3506">
            <v>31</v>
          </cell>
          <cell r="M3506">
            <v>19766.650000000001</v>
          </cell>
        </row>
        <row r="3507">
          <cell r="A3507" t="str">
            <v>36751451994</v>
          </cell>
          <cell r="B3507" t="str">
            <v>ESD</v>
          </cell>
          <cell r="C3507" t="str">
            <v>0000898</v>
          </cell>
          <cell r="D3507">
            <v>1010300</v>
          </cell>
          <cell r="E3507" t="str">
            <v>D</v>
          </cell>
          <cell r="F3507">
            <v>367</v>
          </cell>
          <cell r="G3507">
            <v>5145</v>
          </cell>
          <cell r="H3507">
            <v>5145</v>
          </cell>
          <cell r="I3507" t="str">
            <v>SWITCHGEAR, PADMOUNT, 15KV</v>
          </cell>
          <cell r="J3507">
            <v>1994</v>
          </cell>
          <cell r="K3507">
            <v>1815233.33</v>
          </cell>
          <cell r="L3507">
            <v>41</v>
          </cell>
          <cell r="M3507">
            <v>44273.98</v>
          </cell>
        </row>
        <row r="3508">
          <cell r="A3508" t="str">
            <v>36751451995</v>
          </cell>
          <cell r="B3508" t="str">
            <v>ESD</v>
          </cell>
          <cell r="C3508" t="str">
            <v>0000898</v>
          </cell>
          <cell r="D3508">
            <v>1010300</v>
          </cell>
          <cell r="E3508" t="str">
            <v>D</v>
          </cell>
          <cell r="F3508">
            <v>367</v>
          </cell>
          <cell r="G3508">
            <v>5145</v>
          </cell>
          <cell r="H3508">
            <v>5145</v>
          </cell>
          <cell r="I3508" t="str">
            <v>SWITCHGEAR, PADMOUNT, 15KV</v>
          </cell>
          <cell r="J3508">
            <v>1995</v>
          </cell>
          <cell r="K3508">
            <v>3739870.1</v>
          </cell>
          <cell r="L3508">
            <v>45</v>
          </cell>
          <cell r="M3508">
            <v>83108.22</v>
          </cell>
        </row>
        <row r="3509">
          <cell r="A3509" t="str">
            <v>36751451996</v>
          </cell>
          <cell r="B3509" t="str">
            <v>ESD</v>
          </cell>
          <cell r="C3509" t="str">
            <v>0000898</v>
          </cell>
          <cell r="D3509">
            <v>1010300</v>
          </cell>
          <cell r="E3509" t="str">
            <v>D</v>
          </cell>
          <cell r="F3509">
            <v>367</v>
          </cell>
          <cell r="G3509">
            <v>5145</v>
          </cell>
          <cell r="H3509">
            <v>5145</v>
          </cell>
          <cell r="I3509" t="str">
            <v>SWITCHGEAR, PADMOUNT, 15KV</v>
          </cell>
          <cell r="J3509">
            <v>1996</v>
          </cell>
          <cell r="K3509">
            <v>2136956.7799999998</v>
          </cell>
          <cell r="L3509">
            <v>176</v>
          </cell>
          <cell r="M3509">
            <v>12141.8</v>
          </cell>
        </row>
        <row r="3510">
          <cell r="A3510" t="str">
            <v>36751451997</v>
          </cell>
          <cell r="B3510" t="str">
            <v>ESD</v>
          </cell>
          <cell r="C3510" t="str">
            <v>0000898</v>
          </cell>
          <cell r="D3510">
            <v>1010300</v>
          </cell>
          <cell r="E3510" t="str">
            <v>D</v>
          </cell>
          <cell r="F3510">
            <v>367</v>
          </cell>
          <cell r="G3510">
            <v>5145</v>
          </cell>
          <cell r="H3510">
            <v>5145</v>
          </cell>
          <cell r="I3510" t="str">
            <v>SWITCHGEAR, PADMOUNT, 15KV</v>
          </cell>
          <cell r="J3510">
            <v>1997</v>
          </cell>
          <cell r="K3510">
            <v>773397.87</v>
          </cell>
          <cell r="L3510">
            <v>110</v>
          </cell>
          <cell r="M3510">
            <v>7030.89</v>
          </cell>
        </row>
        <row r="3511">
          <cell r="A3511" t="str">
            <v>36751451998</v>
          </cell>
          <cell r="B3511" t="str">
            <v>ESD</v>
          </cell>
          <cell r="C3511" t="str">
            <v>0000898</v>
          </cell>
          <cell r="D3511">
            <v>1010300</v>
          </cell>
          <cell r="E3511" t="str">
            <v>D</v>
          </cell>
          <cell r="F3511">
            <v>367</v>
          </cell>
          <cell r="G3511">
            <v>5145</v>
          </cell>
          <cell r="H3511">
            <v>5145</v>
          </cell>
          <cell r="I3511" t="str">
            <v>SWITCHGEAR, PADMOUNT, 15KV</v>
          </cell>
          <cell r="J3511">
            <v>1998</v>
          </cell>
          <cell r="K3511">
            <v>414971.05</v>
          </cell>
          <cell r="L3511">
            <v>22</v>
          </cell>
          <cell r="M3511">
            <v>18862.32</v>
          </cell>
        </row>
        <row r="3512">
          <cell r="A3512" t="str">
            <v>36751451999</v>
          </cell>
          <cell r="B3512" t="str">
            <v>ESD</v>
          </cell>
          <cell r="C3512" t="str">
            <v>0000898</v>
          </cell>
          <cell r="D3512">
            <v>1010300</v>
          </cell>
          <cell r="E3512" t="str">
            <v>D</v>
          </cell>
          <cell r="F3512">
            <v>367</v>
          </cell>
          <cell r="G3512">
            <v>5145</v>
          </cell>
          <cell r="H3512">
            <v>5145</v>
          </cell>
          <cell r="I3512" t="str">
            <v>SWITCHGEAR, PADMOUNT, 15KV</v>
          </cell>
          <cell r="J3512">
            <v>1999</v>
          </cell>
          <cell r="K3512">
            <v>426540.2</v>
          </cell>
          <cell r="L3512">
            <v>33</v>
          </cell>
          <cell r="M3512">
            <v>12925.46</v>
          </cell>
        </row>
        <row r="3513">
          <cell r="A3513" t="str">
            <v>36751452000</v>
          </cell>
          <cell r="B3513" t="str">
            <v>ESD</v>
          </cell>
          <cell r="C3513" t="str">
            <v>0000898</v>
          </cell>
          <cell r="D3513">
            <v>1010300</v>
          </cell>
          <cell r="E3513" t="str">
            <v>D</v>
          </cell>
          <cell r="F3513">
            <v>367</v>
          </cell>
          <cell r="G3513">
            <v>5145</v>
          </cell>
          <cell r="H3513">
            <v>5145</v>
          </cell>
          <cell r="I3513" t="str">
            <v>SWITCHGEAR, PADMOUNT, 15KV</v>
          </cell>
          <cell r="J3513">
            <v>2000</v>
          </cell>
          <cell r="K3513">
            <v>643792.27</v>
          </cell>
          <cell r="L3513">
            <v>51</v>
          </cell>
          <cell r="M3513">
            <v>12623.38</v>
          </cell>
        </row>
        <row r="3514">
          <cell r="A3514" t="str">
            <v>36751452001</v>
          </cell>
          <cell r="B3514" t="str">
            <v>ESD</v>
          </cell>
          <cell r="C3514" t="str">
            <v>0000898</v>
          </cell>
          <cell r="D3514">
            <v>1010300</v>
          </cell>
          <cell r="E3514" t="str">
            <v>D</v>
          </cell>
          <cell r="F3514">
            <v>367</v>
          </cell>
          <cell r="G3514">
            <v>5145</v>
          </cell>
          <cell r="H3514">
            <v>5145</v>
          </cell>
          <cell r="I3514" t="str">
            <v>SWITCHGEAR, PADMOUNT, 15KV</v>
          </cell>
          <cell r="J3514">
            <v>2001</v>
          </cell>
          <cell r="K3514">
            <v>721971.18</v>
          </cell>
          <cell r="L3514">
            <v>57</v>
          </cell>
          <cell r="M3514">
            <v>12666.16</v>
          </cell>
        </row>
        <row r="3515">
          <cell r="A3515" t="str">
            <v>36751452002</v>
          </cell>
          <cell r="B3515" t="str">
            <v>ESD</v>
          </cell>
          <cell r="C3515" t="str">
            <v>0000898</v>
          </cell>
          <cell r="D3515">
            <v>1010300</v>
          </cell>
          <cell r="E3515" t="str">
            <v>D</v>
          </cell>
          <cell r="F3515">
            <v>367</v>
          </cell>
          <cell r="G3515">
            <v>5145</v>
          </cell>
          <cell r="H3515">
            <v>5145</v>
          </cell>
          <cell r="I3515" t="str">
            <v>SWITCHGEAR, PADMOUNT, 15KV</v>
          </cell>
          <cell r="J3515">
            <v>2002</v>
          </cell>
          <cell r="K3515">
            <v>609374.53</v>
          </cell>
          <cell r="L3515">
            <v>32</v>
          </cell>
          <cell r="M3515">
            <v>19042.95</v>
          </cell>
        </row>
        <row r="3516">
          <cell r="A3516" t="str">
            <v>36751452003</v>
          </cell>
          <cell r="B3516" t="str">
            <v>ESD</v>
          </cell>
          <cell r="C3516" t="str">
            <v>0000898</v>
          </cell>
          <cell r="D3516">
            <v>1010300</v>
          </cell>
          <cell r="E3516" t="str">
            <v>D</v>
          </cell>
          <cell r="F3516">
            <v>367</v>
          </cell>
          <cell r="G3516">
            <v>5145</v>
          </cell>
          <cell r="H3516">
            <v>5145</v>
          </cell>
          <cell r="I3516" t="str">
            <v>SWITCHGEAR, PADMOUNT, 15KV</v>
          </cell>
          <cell r="J3516">
            <v>2003</v>
          </cell>
          <cell r="K3516">
            <v>444420.06</v>
          </cell>
          <cell r="L3516">
            <v>31</v>
          </cell>
          <cell r="M3516">
            <v>14336.13</v>
          </cell>
        </row>
        <row r="3517">
          <cell r="A3517" t="str">
            <v>36751452004</v>
          </cell>
          <cell r="B3517" t="str">
            <v>ESD</v>
          </cell>
          <cell r="C3517" t="str">
            <v>0000898</v>
          </cell>
          <cell r="D3517">
            <v>1010300</v>
          </cell>
          <cell r="E3517" t="str">
            <v>D</v>
          </cell>
          <cell r="F3517">
            <v>367</v>
          </cell>
          <cell r="G3517">
            <v>5145</v>
          </cell>
          <cell r="H3517">
            <v>5145</v>
          </cell>
          <cell r="I3517" t="str">
            <v>SWITCHGEAR, PADMOUNT, 15KV</v>
          </cell>
          <cell r="J3517">
            <v>2004</v>
          </cell>
          <cell r="K3517">
            <v>489724.09</v>
          </cell>
          <cell r="L3517">
            <v>27</v>
          </cell>
          <cell r="M3517">
            <v>18137.93</v>
          </cell>
        </row>
        <row r="3518">
          <cell r="A3518" t="str">
            <v>36751452005</v>
          </cell>
          <cell r="B3518" t="str">
            <v>ESD</v>
          </cell>
          <cell r="C3518" t="str">
            <v>0000898</v>
          </cell>
          <cell r="D3518">
            <v>1010300</v>
          </cell>
          <cell r="E3518" t="str">
            <v>D</v>
          </cell>
          <cell r="F3518">
            <v>367</v>
          </cell>
          <cell r="G3518">
            <v>5145</v>
          </cell>
          <cell r="H3518">
            <v>5145</v>
          </cell>
          <cell r="I3518" t="str">
            <v>SWITCHGEAR, PADMOUNT, 15KV</v>
          </cell>
          <cell r="J3518">
            <v>2005</v>
          </cell>
          <cell r="K3518">
            <v>767189.61</v>
          </cell>
          <cell r="L3518">
            <v>45</v>
          </cell>
          <cell r="M3518">
            <v>17048.66</v>
          </cell>
        </row>
        <row r="3519">
          <cell r="A3519" t="str">
            <v>36751452006</v>
          </cell>
          <cell r="B3519" t="str">
            <v>ESD</v>
          </cell>
          <cell r="C3519" t="str">
            <v>0000898</v>
          </cell>
          <cell r="D3519">
            <v>1010300</v>
          </cell>
          <cell r="E3519" t="str">
            <v>D</v>
          </cell>
          <cell r="F3519">
            <v>367</v>
          </cell>
          <cell r="G3519">
            <v>5145</v>
          </cell>
          <cell r="H3519">
            <v>5145</v>
          </cell>
          <cell r="I3519" t="str">
            <v>SWITCHGEAR, PADMOUNT, 15KV</v>
          </cell>
          <cell r="J3519">
            <v>2006</v>
          </cell>
          <cell r="K3519">
            <v>482746.94</v>
          </cell>
          <cell r="L3519">
            <v>28</v>
          </cell>
          <cell r="M3519">
            <v>17240.96</v>
          </cell>
        </row>
        <row r="3520">
          <cell r="A3520" t="str">
            <v>36751452007</v>
          </cell>
          <cell r="B3520" t="str">
            <v>ESD</v>
          </cell>
          <cell r="C3520" t="str">
            <v>0000898</v>
          </cell>
          <cell r="D3520">
            <v>1010300</v>
          </cell>
          <cell r="E3520" t="str">
            <v>D</v>
          </cell>
          <cell r="F3520">
            <v>367</v>
          </cell>
          <cell r="G3520">
            <v>5145</v>
          </cell>
          <cell r="H3520">
            <v>5145</v>
          </cell>
          <cell r="I3520" t="str">
            <v>SWITCHGEAR, PADMOUNT, 15KV</v>
          </cell>
          <cell r="J3520">
            <v>2007</v>
          </cell>
          <cell r="K3520">
            <v>691483.69</v>
          </cell>
          <cell r="L3520">
            <v>31</v>
          </cell>
          <cell r="M3520">
            <v>22305.93</v>
          </cell>
        </row>
        <row r="3521">
          <cell r="A3521" t="str">
            <v>36751452008</v>
          </cell>
          <cell r="B3521" t="str">
            <v>ESD</v>
          </cell>
          <cell r="C3521" t="str">
            <v>0000898</v>
          </cell>
          <cell r="D3521">
            <v>1010300</v>
          </cell>
          <cell r="E3521" t="str">
            <v>D</v>
          </cell>
          <cell r="F3521">
            <v>367</v>
          </cell>
          <cell r="G3521">
            <v>5145</v>
          </cell>
          <cell r="H3521">
            <v>5145</v>
          </cell>
          <cell r="I3521" t="str">
            <v>SWITCHGEAR, PADMOUNT, 15KV</v>
          </cell>
          <cell r="J3521">
            <v>2008</v>
          </cell>
          <cell r="K3521">
            <v>185223.31</v>
          </cell>
          <cell r="L3521">
            <v>11</v>
          </cell>
          <cell r="M3521">
            <v>16838.48</v>
          </cell>
        </row>
        <row r="3522">
          <cell r="A3522" t="str">
            <v>36751901921</v>
          </cell>
          <cell r="B3522" t="str">
            <v>ESD</v>
          </cell>
          <cell r="C3522" t="str">
            <v>0000898</v>
          </cell>
          <cell r="D3522">
            <v>1010300</v>
          </cell>
          <cell r="E3522" t="str">
            <v>D</v>
          </cell>
          <cell r="F3522">
            <v>367</v>
          </cell>
          <cell r="G3522">
            <v>5190</v>
          </cell>
          <cell r="H3522">
            <v>5190</v>
          </cell>
          <cell r="I3522" t="str">
            <v>SWITCHGEAR, PADMOUNT, 25KV</v>
          </cell>
          <cell r="J3522">
            <v>1921</v>
          </cell>
          <cell r="K3522">
            <v>885.1</v>
          </cell>
          <cell r="L3522">
            <v>17</v>
          </cell>
          <cell r="M3522">
            <v>52.06</v>
          </cell>
        </row>
        <row r="3523">
          <cell r="A3523" t="str">
            <v>36751901972</v>
          </cell>
          <cell r="B3523" t="str">
            <v>ESD</v>
          </cell>
          <cell r="C3523" t="str">
            <v>0000898</v>
          </cell>
          <cell r="D3523">
            <v>1010300</v>
          </cell>
          <cell r="E3523" t="str">
            <v>D</v>
          </cell>
          <cell r="F3523">
            <v>367</v>
          </cell>
          <cell r="G3523">
            <v>5190</v>
          </cell>
          <cell r="H3523">
            <v>5190</v>
          </cell>
          <cell r="I3523" t="str">
            <v>SWITCHGEAR, PADMOUNT, 25KV</v>
          </cell>
          <cell r="J3523">
            <v>1972</v>
          </cell>
          <cell r="K3523">
            <v>109861.04</v>
          </cell>
          <cell r="L3523">
            <v>12</v>
          </cell>
          <cell r="M3523">
            <v>9155.09</v>
          </cell>
        </row>
        <row r="3524">
          <cell r="A3524" t="str">
            <v>36751901973</v>
          </cell>
          <cell r="B3524" t="str">
            <v>ESD</v>
          </cell>
          <cell r="C3524" t="str">
            <v>0000898</v>
          </cell>
          <cell r="D3524">
            <v>1010300</v>
          </cell>
          <cell r="E3524" t="str">
            <v>D</v>
          </cell>
          <cell r="F3524">
            <v>367</v>
          </cell>
          <cell r="G3524">
            <v>5190</v>
          </cell>
          <cell r="H3524">
            <v>5190</v>
          </cell>
          <cell r="I3524" t="str">
            <v>SWITCHGEAR, PADMOUNT, 25KV</v>
          </cell>
          <cell r="J3524">
            <v>1973</v>
          </cell>
          <cell r="K3524">
            <v>50312.19</v>
          </cell>
          <cell r="L3524">
            <v>8</v>
          </cell>
          <cell r="M3524">
            <v>6289.02</v>
          </cell>
        </row>
        <row r="3525">
          <cell r="A3525" t="str">
            <v>36751901974</v>
          </cell>
          <cell r="B3525" t="str">
            <v>ESD</v>
          </cell>
          <cell r="C3525" t="str">
            <v>0000898</v>
          </cell>
          <cell r="D3525">
            <v>1010300</v>
          </cell>
          <cell r="E3525" t="str">
            <v>D</v>
          </cell>
          <cell r="F3525">
            <v>367</v>
          </cell>
          <cell r="G3525">
            <v>5190</v>
          </cell>
          <cell r="H3525">
            <v>5190</v>
          </cell>
          <cell r="I3525" t="str">
            <v>SWITCHGEAR, PADMOUNT, 25KV</v>
          </cell>
          <cell r="J3525">
            <v>1974</v>
          </cell>
          <cell r="K3525">
            <v>23066.37</v>
          </cell>
          <cell r="L3525">
            <v>1</v>
          </cell>
          <cell r="M3525">
            <v>23066.37</v>
          </cell>
        </row>
        <row r="3526">
          <cell r="A3526" t="str">
            <v>36751901975</v>
          </cell>
          <cell r="B3526" t="str">
            <v>ESD</v>
          </cell>
          <cell r="C3526" t="str">
            <v>0000898</v>
          </cell>
          <cell r="D3526">
            <v>1010300</v>
          </cell>
          <cell r="E3526" t="str">
            <v>D</v>
          </cell>
          <cell r="F3526">
            <v>367</v>
          </cell>
          <cell r="G3526">
            <v>5190</v>
          </cell>
          <cell r="H3526">
            <v>5190</v>
          </cell>
          <cell r="I3526" t="str">
            <v>SWITCHGEAR, PADMOUNT, 25KV</v>
          </cell>
          <cell r="J3526">
            <v>1975</v>
          </cell>
          <cell r="K3526">
            <v>2301.06</v>
          </cell>
          <cell r="L3526">
            <v>1</v>
          </cell>
          <cell r="M3526">
            <v>2301.06</v>
          </cell>
        </row>
        <row r="3527">
          <cell r="A3527" t="str">
            <v>36751901976</v>
          </cell>
          <cell r="B3527" t="str">
            <v>ESD</v>
          </cell>
          <cell r="C3527" t="str">
            <v>0000898</v>
          </cell>
          <cell r="D3527">
            <v>1010300</v>
          </cell>
          <cell r="E3527" t="str">
            <v>D</v>
          </cell>
          <cell r="F3527">
            <v>367</v>
          </cell>
          <cell r="G3527">
            <v>5190</v>
          </cell>
          <cell r="H3527">
            <v>5190</v>
          </cell>
          <cell r="I3527" t="str">
            <v>SWITCHGEAR, PADMOUNT, 25KV</v>
          </cell>
          <cell r="J3527">
            <v>1976</v>
          </cell>
          <cell r="K3527">
            <v>53160.44</v>
          </cell>
          <cell r="L3527">
            <v>1</v>
          </cell>
          <cell r="M3527">
            <v>53160.44</v>
          </cell>
        </row>
        <row r="3528">
          <cell r="A3528" t="str">
            <v>36751901977</v>
          </cell>
          <cell r="B3528" t="str">
            <v>ESD</v>
          </cell>
          <cell r="C3528" t="str">
            <v>0000898</v>
          </cell>
          <cell r="D3528">
            <v>1010300</v>
          </cell>
          <cell r="E3528" t="str">
            <v>D</v>
          </cell>
          <cell r="F3528">
            <v>367</v>
          </cell>
          <cell r="G3528">
            <v>5190</v>
          </cell>
          <cell r="H3528">
            <v>5190</v>
          </cell>
          <cell r="I3528" t="str">
            <v>SWITCHGEAR, PADMOUNT, 25KV</v>
          </cell>
          <cell r="J3528">
            <v>1977</v>
          </cell>
          <cell r="K3528">
            <v>17057.22</v>
          </cell>
          <cell r="L3528">
            <v>3</v>
          </cell>
          <cell r="M3528">
            <v>5685.74</v>
          </cell>
        </row>
        <row r="3529">
          <cell r="A3529" t="str">
            <v>36751901978</v>
          </cell>
          <cell r="B3529" t="str">
            <v>ESD</v>
          </cell>
          <cell r="C3529" t="str">
            <v>0000898</v>
          </cell>
          <cell r="D3529">
            <v>1010300</v>
          </cell>
          <cell r="E3529" t="str">
            <v>D</v>
          </cell>
          <cell r="F3529">
            <v>367</v>
          </cell>
          <cell r="G3529">
            <v>5190</v>
          </cell>
          <cell r="H3529">
            <v>5190</v>
          </cell>
          <cell r="I3529" t="str">
            <v>SWITCHGEAR, PADMOUNT, 25KV</v>
          </cell>
          <cell r="J3529">
            <v>1978</v>
          </cell>
          <cell r="K3529">
            <v>114381.15</v>
          </cell>
          <cell r="L3529">
            <v>8</v>
          </cell>
          <cell r="M3529">
            <v>14297.64</v>
          </cell>
        </row>
        <row r="3530">
          <cell r="A3530" t="str">
            <v>36751901979</v>
          </cell>
          <cell r="B3530" t="str">
            <v>ESD</v>
          </cell>
          <cell r="C3530" t="str">
            <v>0000898</v>
          </cell>
          <cell r="D3530">
            <v>1010300</v>
          </cell>
          <cell r="E3530" t="str">
            <v>D</v>
          </cell>
          <cell r="F3530">
            <v>367</v>
          </cell>
          <cell r="G3530">
            <v>5190</v>
          </cell>
          <cell r="H3530">
            <v>5190</v>
          </cell>
          <cell r="I3530" t="str">
            <v>SWITCHGEAR, PADMOUNT, 25KV</v>
          </cell>
          <cell r="J3530">
            <v>1979</v>
          </cell>
          <cell r="K3530">
            <v>59817.05</v>
          </cell>
          <cell r="L3530">
            <v>4</v>
          </cell>
          <cell r="M3530">
            <v>14954.26</v>
          </cell>
        </row>
        <row r="3531">
          <cell r="A3531" t="str">
            <v>36751901980</v>
          </cell>
          <cell r="B3531" t="str">
            <v>ESD</v>
          </cell>
          <cell r="C3531" t="str">
            <v>0000898</v>
          </cell>
          <cell r="D3531">
            <v>1010300</v>
          </cell>
          <cell r="E3531" t="str">
            <v>D</v>
          </cell>
          <cell r="F3531">
            <v>367</v>
          </cell>
          <cell r="G3531">
            <v>5190</v>
          </cell>
          <cell r="H3531">
            <v>5190</v>
          </cell>
          <cell r="I3531" t="str">
            <v>SWITCHGEAR, PADMOUNT, 25KV</v>
          </cell>
          <cell r="J3531">
            <v>1980</v>
          </cell>
          <cell r="K3531">
            <v>195278.8</v>
          </cell>
          <cell r="L3531">
            <v>16</v>
          </cell>
          <cell r="M3531">
            <v>12204.93</v>
          </cell>
        </row>
        <row r="3532">
          <cell r="A3532" t="str">
            <v>36751901981</v>
          </cell>
          <cell r="B3532" t="str">
            <v>ESD</v>
          </cell>
          <cell r="C3532" t="str">
            <v>0000898</v>
          </cell>
          <cell r="D3532">
            <v>1010300</v>
          </cell>
          <cell r="E3532" t="str">
            <v>D</v>
          </cell>
          <cell r="F3532">
            <v>367</v>
          </cell>
          <cell r="G3532">
            <v>5190</v>
          </cell>
          <cell r="H3532">
            <v>5190</v>
          </cell>
          <cell r="I3532" t="str">
            <v>SWITCHGEAR, PADMOUNT, 25KV</v>
          </cell>
          <cell r="J3532">
            <v>1981</v>
          </cell>
          <cell r="K3532">
            <v>313886.53000000003</v>
          </cell>
          <cell r="L3532">
            <v>21</v>
          </cell>
          <cell r="M3532">
            <v>14946.98</v>
          </cell>
        </row>
        <row r="3533">
          <cell r="A3533" t="str">
            <v>36751901982</v>
          </cell>
          <cell r="B3533" t="str">
            <v>ESD</v>
          </cell>
          <cell r="C3533" t="str">
            <v>0000898</v>
          </cell>
          <cell r="D3533">
            <v>1010300</v>
          </cell>
          <cell r="E3533" t="str">
            <v>D</v>
          </cell>
          <cell r="F3533">
            <v>367</v>
          </cell>
          <cell r="G3533">
            <v>5190</v>
          </cell>
          <cell r="H3533">
            <v>5190</v>
          </cell>
          <cell r="I3533" t="str">
            <v>SWITCHGEAR, PADMOUNT, 25KV</v>
          </cell>
          <cell r="J3533">
            <v>1982</v>
          </cell>
          <cell r="K3533">
            <v>885564.45</v>
          </cell>
          <cell r="L3533">
            <v>38</v>
          </cell>
          <cell r="M3533">
            <v>23304.33</v>
          </cell>
        </row>
        <row r="3534">
          <cell r="A3534" t="str">
            <v>36751901983</v>
          </cell>
          <cell r="B3534" t="str">
            <v>ESD</v>
          </cell>
          <cell r="C3534" t="str">
            <v>0000898</v>
          </cell>
          <cell r="D3534">
            <v>1010300</v>
          </cell>
          <cell r="E3534" t="str">
            <v>D</v>
          </cell>
          <cell r="F3534">
            <v>367</v>
          </cell>
          <cell r="G3534">
            <v>5190</v>
          </cell>
          <cell r="H3534">
            <v>5190</v>
          </cell>
          <cell r="I3534" t="str">
            <v>SWITCHGEAR, PADMOUNT, 25KV</v>
          </cell>
          <cell r="J3534">
            <v>1983</v>
          </cell>
          <cell r="K3534">
            <v>983816.39</v>
          </cell>
          <cell r="L3534">
            <v>39</v>
          </cell>
          <cell r="M3534">
            <v>25226.06</v>
          </cell>
        </row>
        <row r="3535">
          <cell r="A3535" t="str">
            <v>36751901984</v>
          </cell>
          <cell r="B3535" t="str">
            <v>ESD</v>
          </cell>
          <cell r="C3535" t="str">
            <v>0000898</v>
          </cell>
          <cell r="D3535">
            <v>1010300</v>
          </cell>
          <cell r="E3535" t="str">
            <v>D</v>
          </cell>
          <cell r="F3535">
            <v>367</v>
          </cell>
          <cell r="G3535">
            <v>5190</v>
          </cell>
          <cell r="H3535">
            <v>5190</v>
          </cell>
          <cell r="I3535" t="str">
            <v>SWITCHGEAR, PADMOUNT, 25KV</v>
          </cell>
          <cell r="J3535">
            <v>1984</v>
          </cell>
          <cell r="K3535">
            <v>793009.16</v>
          </cell>
          <cell r="L3535">
            <v>36</v>
          </cell>
          <cell r="M3535">
            <v>22028.03</v>
          </cell>
        </row>
        <row r="3536">
          <cell r="A3536" t="str">
            <v>36751901985</v>
          </cell>
          <cell r="B3536" t="str">
            <v>ESD</v>
          </cell>
          <cell r="C3536" t="str">
            <v>0000898</v>
          </cell>
          <cell r="D3536">
            <v>1010300</v>
          </cell>
          <cell r="E3536" t="str">
            <v>D</v>
          </cell>
          <cell r="F3536">
            <v>367</v>
          </cell>
          <cell r="G3536">
            <v>5190</v>
          </cell>
          <cell r="H3536">
            <v>5190</v>
          </cell>
          <cell r="I3536" t="str">
            <v>SWITCHGEAR, PADMOUNT, 25KV</v>
          </cell>
          <cell r="J3536">
            <v>1985</v>
          </cell>
          <cell r="K3536">
            <v>1284856.3700000001</v>
          </cell>
          <cell r="L3536">
            <v>70</v>
          </cell>
          <cell r="M3536">
            <v>18355.09</v>
          </cell>
        </row>
        <row r="3537">
          <cell r="A3537" t="str">
            <v>36751901986</v>
          </cell>
          <cell r="B3537" t="str">
            <v>ESD</v>
          </cell>
          <cell r="C3537" t="str">
            <v>0000898</v>
          </cell>
          <cell r="D3537">
            <v>1010300</v>
          </cell>
          <cell r="E3537" t="str">
            <v>D</v>
          </cell>
          <cell r="F3537">
            <v>367</v>
          </cell>
          <cell r="G3537">
            <v>5190</v>
          </cell>
          <cell r="H3537">
            <v>5190</v>
          </cell>
          <cell r="I3537" t="str">
            <v>SWITCHGEAR, PADMOUNT, 25KV</v>
          </cell>
          <cell r="J3537">
            <v>1986</v>
          </cell>
          <cell r="K3537">
            <v>1724343.94</v>
          </cell>
          <cell r="L3537">
            <v>103</v>
          </cell>
          <cell r="M3537">
            <v>16741.2</v>
          </cell>
        </row>
        <row r="3538">
          <cell r="A3538" t="str">
            <v>36751901987</v>
          </cell>
          <cell r="B3538" t="str">
            <v>ESD</v>
          </cell>
          <cell r="C3538" t="str">
            <v>0000898</v>
          </cell>
          <cell r="D3538">
            <v>1010300</v>
          </cell>
          <cell r="E3538" t="str">
            <v>D</v>
          </cell>
          <cell r="F3538">
            <v>367</v>
          </cell>
          <cell r="G3538">
            <v>5190</v>
          </cell>
          <cell r="H3538">
            <v>5190</v>
          </cell>
          <cell r="I3538" t="str">
            <v>SWITCHGEAR, PADMOUNT, 25KV</v>
          </cell>
          <cell r="J3538">
            <v>1987</v>
          </cell>
          <cell r="K3538">
            <v>775521.33</v>
          </cell>
          <cell r="L3538">
            <v>80</v>
          </cell>
          <cell r="M3538">
            <v>9694.02</v>
          </cell>
        </row>
        <row r="3539">
          <cell r="A3539" t="str">
            <v>36751901988</v>
          </cell>
          <cell r="B3539" t="str">
            <v>ESD</v>
          </cell>
          <cell r="C3539" t="str">
            <v>0000898</v>
          </cell>
          <cell r="D3539">
            <v>1010300</v>
          </cell>
          <cell r="E3539" t="str">
            <v>D</v>
          </cell>
          <cell r="F3539">
            <v>367</v>
          </cell>
          <cell r="G3539">
            <v>5190</v>
          </cell>
          <cell r="H3539">
            <v>5190</v>
          </cell>
          <cell r="I3539" t="str">
            <v>SWITCHGEAR, PADMOUNT, 25KV</v>
          </cell>
          <cell r="J3539">
            <v>1988</v>
          </cell>
          <cell r="K3539">
            <v>606937.47</v>
          </cell>
          <cell r="L3539">
            <v>43</v>
          </cell>
          <cell r="M3539">
            <v>14114.82</v>
          </cell>
        </row>
        <row r="3540">
          <cell r="A3540" t="str">
            <v>36751901989</v>
          </cell>
          <cell r="B3540" t="str">
            <v>ESD</v>
          </cell>
          <cell r="C3540" t="str">
            <v>0000898</v>
          </cell>
          <cell r="D3540">
            <v>1010300</v>
          </cell>
          <cell r="E3540" t="str">
            <v>D</v>
          </cell>
          <cell r="F3540">
            <v>367</v>
          </cell>
          <cell r="G3540">
            <v>5190</v>
          </cell>
          <cell r="H3540">
            <v>5190</v>
          </cell>
          <cell r="I3540" t="str">
            <v>SWITCHGEAR, PADMOUNT, 25KV</v>
          </cell>
          <cell r="J3540">
            <v>1989</v>
          </cell>
          <cell r="K3540">
            <v>1530633.6</v>
          </cell>
          <cell r="L3540">
            <v>41</v>
          </cell>
          <cell r="M3540">
            <v>37332.53</v>
          </cell>
        </row>
        <row r="3541">
          <cell r="A3541" t="str">
            <v>36751901990</v>
          </cell>
          <cell r="B3541" t="str">
            <v>ESD</v>
          </cell>
          <cell r="C3541" t="str">
            <v>0000898</v>
          </cell>
          <cell r="D3541">
            <v>1010300</v>
          </cell>
          <cell r="E3541" t="str">
            <v>D</v>
          </cell>
          <cell r="F3541">
            <v>367</v>
          </cell>
          <cell r="G3541">
            <v>5190</v>
          </cell>
          <cell r="H3541">
            <v>5190</v>
          </cell>
          <cell r="I3541" t="str">
            <v>SWITCHGEAR, PADMOUNT, 25KV</v>
          </cell>
          <cell r="J3541">
            <v>1990</v>
          </cell>
          <cell r="K3541">
            <v>2365535.41</v>
          </cell>
          <cell r="L3541">
            <v>45</v>
          </cell>
          <cell r="M3541">
            <v>52567.45</v>
          </cell>
        </row>
        <row r="3542">
          <cell r="A3542" t="str">
            <v>36751901991</v>
          </cell>
          <cell r="B3542" t="str">
            <v>ESD</v>
          </cell>
          <cell r="C3542" t="str">
            <v>0000898</v>
          </cell>
          <cell r="D3542">
            <v>1010300</v>
          </cell>
          <cell r="E3542" t="str">
            <v>D</v>
          </cell>
          <cell r="F3542">
            <v>367</v>
          </cell>
          <cell r="G3542">
            <v>5190</v>
          </cell>
          <cell r="H3542">
            <v>5190</v>
          </cell>
          <cell r="I3542" t="str">
            <v>SWITCHGEAR, PADMOUNT, 25KV</v>
          </cell>
          <cell r="J3542">
            <v>1991</v>
          </cell>
          <cell r="K3542">
            <v>2470685.87</v>
          </cell>
          <cell r="L3542">
            <v>57</v>
          </cell>
          <cell r="M3542">
            <v>43345.37</v>
          </cell>
        </row>
        <row r="3543">
          <cell r="A3543" t="str">
            <v>36751901992</v>
          </cell>
          <cell r="B3543" t="str">
            <v>ESD</v>
          </cell>
          <cell r="C3543" t="str">
            <v>0000898</v>
          </cell>
          <cell r="D3543">
            <v>1010300</v>
          </cell>
          <cell r="E3543" t="str">
            <v>D</v>
          </cell>
          <cell r="F3543">
            <v>367</v>
          </cell>
          <cell r="G3543">
            <v>5190</v>
          </cell>
          <cell r="H3543">
            <v>5190</v>
          </cell>
          <cell r="I3543" t="str">
            <v>SWITCHGEAR, PADMOUNT, 25KV</v>
          </cell>
          <cell r="J3543">
            <v>1992</v>
          </cell>
          <cell r="K3543">
            <v>3251332.46</v>
          </cell>
          <cell r="L3543">
            <v>42</v>
          </cell>
          <cell r="M3543">
            <v>77412.679999999993</v>
          </cell>
        </row>
        <row r="3544">
          <cell r="A3544" t="str">
            <v>36751901993</v>
          </cell>
          <cell r="B3544" t="str">
            <v>ESD</v>
          </cell>
          <cell r="C3544" t="str">
            <v>0000898</v>
          </cell>
          <cell r="D3544">
            <v>1010300</v>
          </cell>
          <cell r="E3544" t="str">
            <v>D</v>
          </cell>
          <cell r="F3544">
            <v>367</v>
          </cell>
          <cell r="G3544">
            <v>5190</v>
          </cell>
          <cell r="H3544">
            <v>5190</v>
          </cell>
          <cell r="I3544" t="str">
            <v>SWITCHGEAR, PADMOUNT, 25KV</v>
          </cell>
          <cell r="J3544">
            <v>1993</v>
          </cell>
          <cell r="K3544">
            <v>1834323.36</v>
          </cell>
          <cell r="L3544">
            <v>60</v>
          </cell>
          <cell r="M3544">
            <v>30572.06</v>
          </cell>
        </row>
        <row r="3545">
          <cell r="A3545" t="str">
            <v>36751901994</v>
          </cell>
          <cell r="B3545" t="str">
            <v>ESD</v>
          </cell>
          <cell r="C3545" t="str">
            <v>0000898</v>
          </cell>
          <cell r="D3545">
            <v>1010300</v>
          </cell>
          <cell r="E3545" t="str">
            <v>D</v>
          </cell>
          <cell r="F3545">
            <v>367</v>
          </cell>
          <cell r="G3545">
            <v>5190</v>
          </cell>
          <cell r="H3545">
            <v>5190</v>
          </cell>
          <cell r="I3545" t="str">
            <v>SWITCHGEAR, PADMOUNT, 25KV</v>
          </cell>
          <cell r="J3545">
            <v>1994</v>
          </cell>
          <cell r="K3545">
            <v>5196481.9800000004</v>
          </cell>
          <cell r="L3545">
            <v>84</v>
          </cell>
          <cell r="M3545">
            <v>61862.879999999997</v>
          </cell>
        </row>
        <row r="3546">
          <cell r="A3546" t="str">
            <v>36751901995</v>
          </cell>
          <cell r="B3546" t="str">
            <v>ESD</v>
          </cell>
          <cell r="C3546" t="str">
            <v>0000898</v>
          </cell>
          <cell r="D3546">
            <v>1010300</v>
          </cell>
          <cell r="E3546" t="str">
            <v>D</v>
          </cell>
          <cell r="F3546">
            <v>367</v>
          </cell>
          <cell r="G3546">
            <v>5190</v>
          </cell>
          <cell r="H3546">
            <v>5190</v>
          </cell>
          <cell r="I3546" t="str">
            <v>SWITCHGEAR, PADMOUNT, 25KV</v>
          </cell>
          <cell r="J3546">
            <v>1995</v>
          </cell>
          <cell r="K3546">
            <v>6305605.3099999996</v>
          </cell>
          <cell r="L3546">
            <v>106</v>
          </cell>
          <cell r="M3546">
            <v>59486.84</v>
          </cell>
        </row>
        <row r="3547">
          <cell r="A3547" t="str">
            <v>36751901996</v>
          </cell>
          <cell r="B3547" t="str">
            <v>ESD</v>
          </cell>
          <cell r="C3547" t="str">
            <v>0000898</v>
          </cell>
          <cell r="D3547">
            <v>1010300</v>
          </cell>
          <cell r="E3547" t="str">
            <v>D</v>
          </cell>
          <cell r="F3547">
            <v>367</v>
          </cell>
          <cell r="G3547">
            <v>5190</v>
          </cell>
          <cell r="H3547">
            <v>5190</v>
          </cell>
          <cell r="I3547" t="str">
            <v>SWITCHGEAR, PADMOUNT, 25KV</v>
          </cell>
          <cell r="J3547">
            <v>1996</v>
          </cell>
          <cell r="K3547">
            <v>7815097.7800000003</v>
          </cell>
          <cell r="L3547">
            <v>188</v>
          </cell>
          <cell r="M3547">
            <v>41569.67</v>
          </cell>
        </row>
        <row r="3548">
          <cell r="A3548" t="str">
            <v>36751901997</v>
          </cell>
          <cell r="B3548" t="str">
            <v>ESD</v>
          </cell>
          <cell r="C3548" t="str">
            <v>0000898</v>
          </cell>
          <cell r="D3548">
            <v>1010300</v>
          </cell>
          <cell r="E3548" t="str">
            <v>D</v>
          </cell>
          <cell r="F3548">
            <v>367</v>
          </cell>
          <cell r="G3548">
            <v>5190</v>
          </cell>
          <cell r="H3548">
            <v>5190</v>
          </cell>
          <cell r="I3548" t="str">
            <v>SWITCHGEAR, PADMOUNT, 25KV</v>
          </cell>
          <cell r="J3548">
            <v>1997</v>
          </cell>
          <cell r="K3548">
            <v>7399405.9199999999</v>
          </cell>
          <cell r="L3548">
            <v>236</v>
          </cell>
          <cell r="M3548">
            <v>31353.41</v>
          </cell>
        </row>
        <row r="3549">
          <cell r="A3549" t="str">
            <v>36751901998</v>
          </cell>
          <cell r="B3549" t="str">
            <v>ESD</v>
          </cell>
          <cell r="C3549" t="str">
            <v>0000898</v>
          </cell>
          <cell r="D3549">
            <v>1010300</v>
          </cell>
          <cell r="E3549" t="str">
            <v>D</v>
          </cell>
          <cell r="F3549">
            <v>367</v>
          </cell>
          <cell r="G3549">
            <v>5190</v>
          </cell>
          <cell r="H3549">
            <v>5190</v>
          </cell>
          <cell r="I3549" t="str">
            <v>SWITCHGEAR, PADMOUNT, 25KV</v>
          </cell>
          <cell r="J3549">
            <v>1998</v>
          </cell>
          <cell r="K3549">
            <v>9475238.1799999997</v>
          </cell>
          <cell r="L3549">
            <v>356</v>
          </cell>
          <cell r="M3549">
            <v>26615.84</v>
          </cell>
        </row>
        <row r="3550">
          <cell r="A3550" t="str">
            <v>36751901999</v>
          </cell>
          <cell r="B3550" t="str">
            <v>ESD</v>
          </cell>
          <cell r="C3550" t="str">
            <v>0000898</v>
          </cell>
          <cell r="D3550">
            <v>1010300</v>
          </cell>
          <cell r="E3550" t="str">
            <v>D</v>
          </cell>
          <cell r="F3550">
            <v>367</v>
          </cell>
          <cell r="G3550">
            <v>5190</v>
          </cell>
          <cell r="H3550">
            <v>5190</v>
          </cell>
          <cell r="I3550" t="str">
            <v>SWITCHGEAR, PADMOUNT, 25KV</v>
          </cell>
          <cell r="J3550">
            <v>1999</v>
          </cell>
          <cell r="K3550">
            <v>13503037.09</v>
          </cell>
          <cell r="L3550">
            <v>450</v>
          </cell>
          <cell r="M3550">
            <v>30006.75</v>
          </cell>
        </row>
        <row r="3551">
          <cell r="A3551" t="str">
            <v>36751902000</v>
          </cell>
          <cell r="B3551" t="str">
            <v>ESD</v>
          </cell>
          <cell r="C3551" t="str">
            <v>0000898</v>
          </cell>
          <cell r="D3551">
            <v>1010300</v>
          </cell>
          <cell r="E3551" t="str">
            <v>D</v>
          </cell>
          <cell r="F3551">
            <v>367</v>
          </cell>
          <cell r="G3551">
            <v>5190</v>
          </cell>
          <cell r="H3551">
            <v>5190</v>
          </cell>
          <cell r="I3551" t="str">
            <v>SWITCHGEAR, PADMOUNT, 25KV</v>
          </cell>
          <cell r="J3551">
            <v>2000</v>
          </cell>
          <cell r="K3551">
            <v>8088404.3600000003</v>
          </cell>
          <cell r="L3551">
            <v>463</v>
          </cell>
          <cell r="M3551">
            <v>17469.560000000001</v>
          </cell>
        </row>
        <row r="3552">
          <cell r="A3552" t="str">
            <v>36751902001</v>
          </cell>
          <cell r="B3552" t="str">
            <v>ESD</v>
          </cell>
          <cell r="C3552" t="str">
            <v>0000898</v>
          </cell>
          <cell r="D3552">
            <v>1010300</v>
          </cell>
          <cell r="E3552" t="str">
            <v>D</v>
          </cell>
          <cell r="F3552">
            <v>367</v>
          </cell>
          <cell r="G3552">
            <v>5190</v>
          </cell>
          <cell r="H3552">
            <v>5190</v>
          </cell>
          <cell r="I3552" t="str">
            <v>SWITCHGEAR, PADMOUNT, 25KV</v>
          </cell>
          <cell r="J3552">
            <v>2001</v>
          </cell>
          <cell r="K3552">
            <v>7012509.5099999998</v>
          </cell>
          <cell r="L3552">
            <v>381</v>
          </cell>
          <cell r="M3552">
            <v>18405.54</v>
          </cell>
        </row>
        <row r="3553">
          <cell r="A3553" t="str">
            <v>36751902002</v>
          </cell>
          <cell r="B3553" t="str">
            <v>ESD</v>
          </cell>
          <cell r="C3553" t="str">
            <v>0000898</v>
          </cell>
          <cell r="D3553">
            <v>1010300</v>
          </cell>
          <cell r="E3553" t="str">
            <v>D</v>
          </cell>
          <cell r="F3553">
            <v>367</v>
          </cell>
          <cell r="G3553">
            <v>5190</v>
          </cell>
          <cell r="H3553">
            <v>5190</v>
          </cell>
          <cell r="I3553" t="str">
            <v>SWITCHGEAR, PADMOUNT, 25KV</v>
          </cell>
          <cell r="J3553">
            <v>2002</v>
          </cell>
          <cell r="K3553">
            <v>5047247.9400000004</v>
          </cell>
          <cell r="L3553">
            <v>222</v>
          </cell>
          <cell r="M3553">
            <v>22735.35</v>
          </cell>
        </row>
        <row r="3554">
          <cell r="A3554" t="str">
            <v>36751902003</v>
          </cell>
          <cell r="B3554" t="str">
            <v>ESD</v>
          </cell>
          <cell r="C3554" t="str">
            <v>0000898</v>
          </cell>
          <cell r="D3554">
            <v>1010300</v>
          </cell>
          <cell r="E3554" t="str">
            <v>D</v>
          </cell>
          <cell r="F3554">
            <v>367</v>
          </cell>
          <cell r="G3554">
            <v>5190</v>
          </cell>
          <cell r="H3554">
            <v>5190</v>
          </cell>
          <cell r="I3554" t="str">
            <v>SWITCHGEAR, PADMOUNT, 25KV</v>
          </cell>
          <cell r="J3554">
            <v>2003</v>
          </cell>
          <cell r="K3554">
            <v>3167793.47</v>
          </cell>
          <cell r="L3554">
            <v>172</v>
          </cell>
          <cell r="M3554">
            <v>18417.400000000001</v>
          </cell>
        </row>
        <row r="3555">
          <cell r="A3555" t="str">
            <v>36751902004</v>
          </cell>
          <cell r="B3555" t="str">
            <v>ESD</v>
          </cell>
          <cell r="C3555" t="str">
            <v>0000898</v>
          </cell>
          <cell r="D3555">
            <v>1010300</v>
          </cell>
          <cell r="E3555" t="str">
            <v>D</v>
          </cell>
          <cell r="F3555">
            <v>367</v>
          </cell>
          <cell r="G3555">
            <v>5190</v>
          </cell>
          <cell r="H3555">
            <v>5190</v>
          </cell>
          <cell r="I3555" t="str">
            <v>SWITCHGEAR, PADMOUNT, 25KV</v>
          </cell>
          <cell r="J3555">
            <v>2004</v>
          </cell>
          <cell r="K3555">
            <v>2938195.33</v>
          </cell>
          <cell r="L3555">
            <v>186</v>
          </cell>
          <cell r="M3555">
            <v>15796.75</v>
          </cell>
        </row>
        <row r="3556">
          <cell r="A3556" t="str">
            <v>36751902005</v>
          </cell>
          <cell r="B3556" t="str">
            <v>ESD</v>
          </cell>
          <cell r="C3556" t="str">
            <v>0000898</v>
          </cell>
          <cell r="D3556">
            <v>1010300</v>
          </cell>
          <cell r="E3556" t="str">
            <v>D</v>
          </cell>
          <cell r="F3556">
            <v>367</v>
          </cell>
          <cell r="G3556">
            <v>5190</v>
          </cell>
          <cell r="H3556">
            <v>5190</v>
          </cell>
          <cell r="I3556" t="str">
            <v>SWITCHGEAR, PADMOUNT, 25KV</v>
          </cell>
          <cell r="J3556">
            <v>2005</v>
          </cell>
          <cell r="K3556">
            <v>6099334.6399999997</v>
          </cell>
          <cell r="L3556">
            <v>276</v>
          </cell>
          <cell r="M3556">
            <v>22099.040000000001</v>
          </cell>
        </row>
        <row r="3557">
          <cell r="A3557" t="str">
            <v>36751902006</v>
          </cell>
          <cell r="B3557" t="str">
            <v>ESD</v>
          </cell>
          <cell r="C3557" t="str">
            <v>0000898</v>
          </cell>
          <cell r="D3557">
            <v>1010300</v>
          </cell>
          <cell r="E3557" t="str">
            <v>D</v>
          </cell>
          <cell r="F3557">
            <v>367</v>
          </cell>
          <cell r="G3557">
            <v>5190</v>
          </cell>
          <cell r="H3557">
            <v>5190</v>
          </cell>
          <cell r="I3557" t="str">
            <v>SWITCHGEAR, PADMOUNT, 25KV</v>
          </cell>
          <cell r="J3557">
            <v>2006</v>
          </cell>
          <cell r="K3557">
            <v>4522843.78</v>
          </cell>
          <cell r="L3557">
            <v>242</v>
          </cell>
          <cell r="M3557">
            <v>18689.439999999999</v>
          </cell>
        </row>
        <row r="3558">
          <cell r="A3558" t="str">
            <v>36751902007</v>
          </cell>
          <cell r="B3558" t="str">
            <v>ESD</v>
          </cell>
          <cell r="C3558" t="str">
            <v>0000898</v>
          </cell>
          <cell r="D3558">
            <v>1010300</v>
          </cell>
          <cell r="E3558" t="str">
            <v>D</v>
          </cell>
          <cell r="F3558">
            <v>367</v>
          </cell>
          <cell r="G3558">
            <v>5190</v>
          </cell>
          <cell r="H3558">
            <v>5190</v>
          </cell>
          <cell r="I3558" t="str">
            <v>SWITCHGEAR, PADMOUNT, 25KV</v>
          </cell>
          <cell r="J3558">
            <v>2007</v>
          </cell>
          <cell r="K3558">
            <v>6711227.0199999996</v>
          </cell>
          <cell r="L3558">
            <v>245</v>
          </cell>
          <cell r="M3558">
            <v>27392.76</v>
          </cell>
        </row>
        <row r="3559">
          <cell r="A3559" t="str">
            <v>36751902008</v>
          </cell>
          <cell r="B3559" t="str">
            <v>ESD</v>
          </cell>
          <cell r="C3559" t="str">
            <v>0000898</v>
          </cell>
          <cell r="D3559">
            <v>1010300</v>
          </cell>
          <cell r="E3559" t="str">
            <v>D</v>
          </cell>
          <cell r="F3559">
            <v>367</v>
          </cell>
          <cell r="G3559">
            <v>5190</v>
          </cell>
          <cell r="H3559">
            <v>5190</v>
          </cell>
          <cell r="I3559" t="str">
            <v>SWITCHGEAR, PADMOUNT, 25KV</v>
          </cell>
          <cell r="J3559">
            <v>2008</v>
          </cell>
          <cell r="K3559">
            <v>1326126.76</v>
          </cell>
          <cell r="L3559">
            <v>63</v>
          </cell>
          <cell r="M3559">
            <v>21049.63</v>
          </cell>
        </row>
        <row r="3560">
          <cell r="A3560" t="str">
            <v>36752001996</v>
          </cell>
          <cell r="B3560" t="str">
            <v>ESD</v>
          </cell>
          <cell r="C3560" t="str">
            <v>0000898</v>
          </cell>
          <cell r="D3560">
            <v>1010300</v>
          </cell>
          <cell r="E3560" t="str">
            <v>D</v>
          </cell>
          <cell r="F3560">
            <v>367</v>
          </cell>
          <cell r="G3560">
            <v>5200</v>
          </cell>
          <cell r="H3560">
            <v>5200</v>
          </cell>
          <cell r="I3560" t="str">
            <v>SWITCHGEAR, PADMOUNT, 25KV, AUTOMATED</v>
          </cell>
          <cell r="J3560">
            <v>1996</v>
          </cell>
          <cell r="K3560">
            <v>396825.11</v>
          </cell>
          <cell r="L3560">
            <v>108</v>
          </cell>
          <cell r="M3560">
            <v>3674.31</v>
          </cell>
        </row>
        <row r="3561">
          <cell r="A3561" t="str">
            <v>36752001997</v>
          </cell>
          <cell r="B3561" t="str">
            <v>ESD</v>
          </cell>
          <cell r="C3561" t="str">
            <v>0000898</v>
          </cell>
          <cell r="D3561">
            <v>1010300</v>
          </cell>
          <cell r="E3561" t="str">
            <v>D</v>
          </cell>
          <cell r="F3561">
            <v>367</v>
          </cell>
          <cell r="G3561">
            <v>5200</v>
          </cell>
          <cell r="H3561">
            <v>5200</v>
          </cell>
          <cell r="I3561" t="str">
            <v>SWITCHGEAR, PADMOUNT, 25KV, AUTOMATED</v>
          </cell>
          <cell r="J3561">
            <v>1997</v>
          </cell>
          <cell r="K3561">
            <v>775294.3</v>
          </cell>
          <cell r="L3561">
            <v>22</v>
          </cell>
          <cell r="M3561">
            <v>35240.65</v>
          </cell>
        </row>
        <row r="3562">
          <cell r="A3562" t="str">
            <v>36752001998</v>
          </cell>
          <cell r="B3562" t="str">
            <v>ESD</v>
          </cell>
          <cell r="C3562" t="str">
            <v>0000898</v>
          </cell>
          <cell r="D3562">
            <v>1010300</v>
          </cell>
          <cell r="E3562" t="str">
            <v>D</v>
          </cell>
          <cell r="F3562">
            <v>367</v>
          </cell>
          <cell r="G3562">
            <v>5200</v>
          </cell>
          <cell r="H3562">
            <v>5200</v>
          </cell>
          <cell r="I3562" t="str">
            <v>SWITCHGEAR, PADMOUNT, 25KV, AUTOMATED</v>
          </cell>
          <cell r="J3562">
            <v>1998</v>
          </cell>
          <cell r="K3562">
            <v>851146.01</v>
          </cell>
          <cell r="L3562">
            <v>21</v>
          </cell>
          <cell r="M3562">
            <v>40530.76</v>
          </cell>
        </row>
        <row r="3563">
          <cell r="A3563" t="str">
            <v>36752001999</v>
          </cell>
          <cell r="B3563" t="str">
            <v>ESD</v>
          </cell>
          <cell r="C3563" t="str">
            <v>0000898</v>
          </cell>
          <cell r="D3563">
            <v>1010300</v>
          </cell>
          <cell r="E3563" t="str">
            <v>D</v>
          </cell>
          <cell r="F3563">
            <v>367</v>
          </cell>
          <cell r="G3563">
            <v>5200</v>
          </cell>
          <cell r="H3563">
            <v>5200</v>
          </cell>
          <cell r="I3563" t="str">
            <v>SWITCHGEAR, PADMOUNT, 25KV, AUTOMATED</v>
          </cell>
          <cell r="J3563">
            <v>1999</v>
          </cell>
          <cell r="K3563">
            <v>1686242.27</v>
          </cell>
          <cell r="L3563">
            <v>29</v>
          </cell>
          <cell r="M3563">
            <v>58146.29</v>
          </cell>
        </row>
        <row r="3564">
          <cell r="A3564" t="str">
            <v>36752002000</v>
          </cell>
          <cell r="B3564" t="str">
            <v>ESD</v>
          </cell>
          <cell r="C3564" t="str">
            <v>0000898</v>
          </cell>
          <cell r="D3564">
            <v>1010300</v>
          </cell>
          <cell r="E3564" t="str">
            <v>D</v>
          </cell>
          <cell r="F3564">
            <v>367</v>
          </cell>
          <cell r="G3564">
            <v>5200</v>
          </cell>
          <cell r="H3564">
            <v>5200</v>
          </cell>
          <cell r="I3564" t="str">
            <v>SWITCHGEAR, PADMOUNT, 25KV, AUTOMATED</v>
          </cell>
          <cell r="J3564">
            <v>2000</v>
          </cell>
          <cell r="K3564">
            <v>2517039.2799999998</v>
          </cell>
          <cell r="L3564">
            <v>69</v>
          </cell>
          <cell r="M3564">
            <v>36478.83</v>
          </cell>
        </row>
        <row r="3565">
          <cell r="A3565" t="str">
            <v>36752002001</v>
          </cell>
          <cell r="B3565" t="str">
            <v>ESD</v>
          </cell>
          <cell r="C3565" t="str">
            <v>0000898</v>
          </cell>
          <cell r="D3565">
            <v>1010300</v>
          </cell>
          <cell r="E3565" t="str">
            <v>D</v>
          </cell>
          <cell r="F3565">
            <v>367</v>
          </cell>
          <cell r="G3565">
            <v>5200</v>
          </cell>
          <cell r="H3565">
            <v>5200</v>
          </cell>
          <cell r="I3565" t="str">
            <v>SWITCHGEAR, PADMOUNT, 25KV, AUTOMATED</v>
          </cell>
          <cell r="J3565">
            <v>2001</v>
          </cell>
          <cell r="K3565">
            <v>1439560.5</v>
          </cell>
          <cell r="L3565">
            <v>58</v>
          </cell>
          <cell r="M3565">
            <v>24820.01</v>
          </cell>
        </row>
        <row r="3566">
          <cell r="A3566" t="str">
            <v>36752002002</v>
          </cell>
          <cell r="B3566" t="str">
            <v>ESD</v>
          </cell>
          <cell r="C3566" t="str">
            <v>0000898</v>
          </cell>
          <cell r="D3566">
            <v>1010300</v>
          </cell>
          <cell r="E3566" t="str">
            <v>D</v>
          </cell>
          <cell r="F3566">
            <v>367</v>
          </cell>
          <cell r="G3566">
            <v>5200</v>
          </cell>
          <cell r="H3566">
            <v>5200</v>
          </cell>
          <cell r="I3566" t="str">
            <v>SWITCHGEAR, PADMOUNT, 25KV, AUTOMATED</v>
          </cell>
          <cell r="J3566">
            <v>2002</v>
          </cell>
          <cell r="K3566">
            <v>1365238.89</v>
          </cell>
          <cell r="L3566">
            <v>32</v>
          </cell>
          <cell r="M3566">
            <v>42663.72</v>
          </cell>
        </row>
        <row r="3567">
          <cell r="A3567" t="str">
            <v>36752002003</v>
          </cell>
          <cell r="B3567" t="str">
            <v>ESD</v>
          </cell>
          <cell r="C3567" t="str">
            <v>0000898</v>
          </cell>
          <cell r="D3567">
            <v>1010300</v>
          </cell>
          <cell r="E3567" t="str">
            <v>D</v>
          </cell>
          <cell r="F3567">
            <v>367</v>
          </cell>
          <cell r="G3567">
            <v>5200</v>
          </cell>
          <cell r="H3567">
            <v>5200</v>
          </cell>
          <cell r="I3567" t="str">
            <v>SWITCHGEAR, PADMOUNT, 25KV, AUTOMATED</v>
          </cell>
          <cell r="J3567">
            <v>2003</v>
          </cell>
          <cell r="K3567">
            <v>3601762.13</v>
          </cell>
          <cell r="L3567">
            <v>29</v>
          </cell>
          <cell r="M3567">
            <v>124198.69</v>
          </cell>
        </row>
        <row r="3568">
          <cell r="A3568" t="str">
            <v>36752002004</v>
          </cell>
          <cell r="B3568" t="str">
            <v>ESD</v>
          </cell>
          <cell r="C3568" t="str">
            <v>0000898</v>
          </cell>
          <cell r="D3568">
            <v>1010300</v>
          </cell>
          <cell r="E3568" t="str">
            <v>D</v>
          </cell>
          <cell r="F3568">
            <v>367</v>
          </cell>
          <cell r="G3568">
            <v>5200</v>
          </cell>
          <cell r="H3568">
            <v>5200</v>
          </cell>
          <cell r="I3568" t="str">
            <v>SWITCHGEAR, PADMOUNT, 25KV, AUTOMATED</v>
          </cell>
          <cell r="J3568">
            <v>2004</v>
          </cell>
          <cell r="K3568">
            <v>184412.97</v>
          </cell>
          <cell r="L3568">
            <v>13</v>
          </cell>
          <cell r="M3568">
            <v>14185.61</v>
          </cell>
        </row>
        <row r="3569">
          <cell r="A3569" t="str">
            <v>36752002005</v>
          </cell>
          <cell r="B3569" t="str">
            <v>ESD</v>
          </cell>
          <cell r="C3569" t="str">
            <v>0000898</v>
          </cell>
          <cell r="D3569">
            <v>1010300</v>
          </cell>
          <cell r="E3569" t="str">
            <v>D</v>
          </cell>
          <cell r="F3569">
            <v>367</v>
          </cell>
          <cell r="G3569">
            <v>5200</v>
          </cell>
          <cell r="H3569">
            <v>5200</v>
          </cell>
          <cell r="I3569" t="str">
            <v>SWITCHGEAR, PADMOUNT, 25KV, AUTOMATED</v>
          </cell>
          <cell r="J3569">
            <v>2005</v>
          </cell>
          <cell r="K3569">
            <v>635392.82999999996</v>
          </cell>
          <cell r="L3569">
            <v>21</v>
          </cell>
          <cell r="M3569">
            <v>30256.799999999999</v>
          </cell>
        </row>
        <row r="3570">
          <cell r="A3570" t="str">
            <v>36752002006</v>
          </cell>
          <cell r="B3570" t="str">
            <v>ESD</v>
          </cell>
          <cell r="C3570" t="str">
            <v>0000898</v>
          </cell>
          <cell r="D3570">
            <v>1010300</v>
          </cell>
          <cell r="E3570" t="str">
            <v>D</v>
          </cell>
          <cell r="F3570">
            <v>367</v>
          </cell>
          <cell r="G3570">
            <v>5200</v>
          </cell>
          <cell r="H3570">
            <v>5200</v>
          </cell>
          <cell r="I3570" t="str">
            <v>SWITCHGEAR, PADMOUNT, 25KV, AUTOMATED</v>
          </cell>
          <cell r="J3570">
            <v>2006</v>
          </cell>
          <cell r="K3570">
            <v>52403.57</v>
          </cell>
          <cell r="L3570">
            <v>12</v>
          </cell>
          <cell r="M3570">
            <v>4366.96</v>
          </cell>
        </row>
        <row r="3571">
          <cell r="A3571" t="str">
            <v>36752002007</v>
          </cell>
          <cell r="B3571" t="str">
            <v>ESD</v>
          </cell>
          <cell r="C3571" t="str">
            <v>0000898</v>
          </cell>
          <cell r="D3571">
            <v>1010300</v>
          </cell>
          <cell r="E3571" t="str">
            <v>D</v>
          </cell>
          <cell r="F3571">
            <v>367</v>
          </cell>
          <cell r="G3571">
            <v>5200</v>
          </cell>
          <cell r="H3571">
            <v>5200</v>
          </cell>
          <cell r="I3571" t="str">
            <v>SWITCHGEAR, PADMOUNT, 25KV, AUTOMATED</v>
          </cell>
          <cell r="J3571">
            <v>2007</v>
          </cell>
          <cell r="K3571">
            <v>508705.12</v>
          </cell>
          <cell r="L3571">
            <v>12</v>
          </cell>
          <cell r="M3571">
            <v>42392.09</v>
          </cell>
        </row>
        <row r="3572">
          <cell r="A3572" t="str">
            <v>36752002008</v>
          </cell>
          <cell r="B3572" t="str">
            <v>ESD</v>
          </cell>
          <cell r="C3572" t="str">
            <v>0000898</v>
          </cell>
          <cell r="D3572">
            <v>1010300</v>
          </cell>
          <cell r="E3572" t="str">
            <v>D</v>
          </cell>
          <cell r="F3572">
            <v>367</v>
          </cell>
          <cell r="G3572">
            <v>5200</v>
          </cell>
          <cell r="H3572">
            <v>5200</v>
          </cell>
          <cell r="I3572" t="str">
            <v>SWITCHGEAR, PADMOUNT, 25KV, AUTOMATED</v>
          </cell>
          <cell r="J3572">
            <v>2008</v>
          </cell>
          <cell r="K3572">
            <v>233665.67</v>
          </cell>
          <cell r="L3572">
            <v>2</v>
          </cell>
          <cell r="M3572">
            <v>116832.84</v>
          </cell>
        </row>
        <row r="3573">
          <cell r="A3573" t="str">
            <v>36752401978</v>
          </cell>
          <cell r="B3573" t="str">
            <v>ESD</v>
          </cell>
          <cell r="C3573" t="str">
            <v>0000898</v>
          </cell>
          <cell r="D3573">
            <v>1010300</v>
          </cell>
          <cell r="E3573" t="str">
            <v>D</v>
          </cell>
          <cell r="F3573">
            <v>367</v>
          </cell>
          <cell r="G3573">
            <v>5240</v>
          </cell>
          <cell r="H3573">
            <v>5240</v>
          </cell>
          <cell r="I3573" t="str">
            <v>SWITCHGEAR, 7KV</v>
          </cell>
          <cell r="J3573">
            <v>1978</v>
          </cell>
          <cell r="K3573">
            <v>5233.7299999999996</v>
          </cell>
          <cell r="L3573">
            <v>2</v>
          </cell>
          <cell r="M3573">
            <v>2616.87</v>
          </cell>
        </row>
        <row r="3574">
          <cell r="A3574" t="str">
            <v>36752401987</v>
          </cell>
          <cell r="B3574" t="str">
            <v>ESD</v>
          </cell>
          <cell r="C3574" t="str">
            <v>0000898</v>
          </cell>
          <cell r="D3574">
            <v>1010300</v>
          </cell>
          <cell r="E3574" t="str">
            <v>D</v>
          </cell>
          <cell r="F3574">
            <v>367</v>
          </cell>
          <cell r="G3574">
            <v>5240</v>
          </cell>
          <cell r="H3574">
            <v>5240</v>
          </cell>
          <cell r="I3574" t="str">
            <v>SWITCHGEAR, 7KV</v>
          </cell>
          <cell r="J3574">
            <v>1987</v>
          </cell>
          <cell r="K3574">
            <v>5801.95</v>
          </cell>
          <cell r="L3574">
            <v>0</v>
          </cell>
          <cell r="M3574" t="e">
            <v>#DIV/0!</v>
          </cell>
        </row>
        <row r="3575">
          <cell r="A3575" t="str">
            <v>36752401990</v>
          </cell>
          <cell r="B3575" t="str">
            <v>ESD</v>
          </cell>
          <cell r="C3575" t="str">
            <v>0000898</v>
          </cell>
          <cell r="D3575">
            <v>1010300</v>
          </cell>
          <cell r="E3575" t="str">
            <v>D</v>
          </cell>
          <cell r="F3575">
            <v>367</v>
          </cell>
          <cell r="G3575">
            <v>5240</v>
          </cell>
          <cell r="H3575">
            <v>5240</v>
          </cell>
          <cell r="I3575" t="str">
            <v>SWITCHGEAR, 7KV</v>
          </cell>
          <cell r="J3575">
            <v>1990</v>
          </cell>
          <cell r="K3575">
            <v>69363.199999999997</v>
          </cell>
          <cell r="L3575">
            <v>2</v>
          </cell>
          <cell r="M3575">
            <v>34681.599999999999</v>
          </cell>
        </row>
        <row r="3576">
          <cell r="A3576" t="str">
            <v>36752401991</v>
          </cell>
          <cell r="B3576" t="str">
            <v>ESD</v>
          </cell>
          <cell r="C3576" t="str">
            <v>0000898</v>
          </cell>
          <cell r="D3576">
            <v>1010300</v>
          </cell>
          <cell r="E3576" t="str">
            <v>D</v>
          </cell>
          <cell r="F3576">
            <v>367</v>
          </cell>
          <cell r="G3576">
            <v>5240</v>
          </cell>
          <cell r="H3576">
            <v>5240</v>
          </cell>
          <cell r="I3576" t="str">
            <v>SWITCHGEAR, 7KV</v>
          </cell>
          <cell r="J3576">
            <v>1991</v>
          </cell>
          <cell r="K3576">
            <v>10980.68</v>
          </cell>
          <cell r="L3576">
            <v>1</v>
          </cell>
          <cell r="M3576">
            <v>10980.68</v>
          </cell>
        </row>
        <row r="3577">
          <cell r="A3577" t="str">
            <v>36752401992</v>
          </cell>
          <cell r="B3577" t="str">
            <v>ESD</v>
          </cell>
          <cell r="C3577" t="str">
            <v>0000898</v>
          </cell>
          <cell r="D3577">
            <v>1010300</v>
          </cell>
          <cell r="E3577" t="str">
            <v>D</v>
          </cell>
          <cell r="F3577">
            <v>367</v>
          </cell>
          <cell r="G3577">
            <v>5240</v>
          </cell>
          <cell r="H3577">
            <v>5240</v>
          </cell>
          <cell r="I3577" t="str">
            <v>SWITCHGEAR, 7KV</v>
          </cell>
          <cell r="J3577">
            <v>1992</v>
          </cell>
          <cell r="K3577">
            <v>12578.11</v>
          </cell>
          <cell r="L3577">
            <v>1</v>
          </cell>
          <cell r="M3577">
            <v>12578.11</v>
          </cell>
        </row>
        <row r="3578">
          <cell r="A3578" t="str">
            <v>36752401995</v>
          </cell>
          <cell r="B3578" t="str">
            <v>ESD</v>
          </cell>
          <cell r="C3578" t="str">
            <v>0000898</v>
          </cell>
          <cell r="D3578">
            <v>1010300</v>
          </cell>
          <cell r="E3578" t="str">
            <v>D</v>
          </cell>
          <cell r="F3578">
            <v>367</v>
          </cell>
          <cell r="G3578">
            <v>5240</v>
          </cell>
          <cell r="H3578">
            <v>5240</v>
          </cell>
          <cell r="I3578" t="str">
            <v>SWITCHGEAR, 7KV</v>
          </cell>
          <cell r="J3578">
            <v>1995</v>
          </cell>
          <cell r="K3578">
            <v>14234.16</v>
          </cell>
          <cell r="L3578">
            <v>1</v>
          </cell>
          <cell r="M3578">
            <v>14234.16</v>
          </cell>
        </row>
        <row r="3579">
          <cell r="A3579" t="str">
            <v>36753052002</v>
          </cell>
          <cell r="B3579" t="str">
            <v>ESD</v>
          </cell>
          <cell r="C3579" t="str">
            <v>0000898</v>
          </cell>
          <cell r="D3579">
            <v>1010300</v>
          </cell>
          <cell r="E3579" t="str">
            <v>D</v>
          </cell>
          <cell r="F3579">
            <v>367</v>
          </cell>
          <cell r="G3579">
            <v>5305</v>
          </cell>
          <cell r="H3579">
            <v>5305</v>
          </cell>
          <cell r="I3579" t="str">
            <v>Secondary Enclosure</v>
          </cell>
          <cell r="J3579">
            <v>2002</v>
          </cell>
          <cell r="K3579">
            <v>-1055.18</v>
          </cell>
          <cell r="L3579">
            <v>6</v>
          </cell>
          <cell r="M3579">
            <v>-175.86</v>
          </cell>
        </row>
        <row r="3580">
          <cell r="A3580" t="str">
            <v>36753052003</v>
          </cell>
          <cell r="B3580" t="str">
            <v>ESD</v>
          </cell>
          <cell r="C3580" t="str">
            <v>0000898</v>
          </cell>
          <cell r="D3580">
            <v>1010300</v>
          </cell>
          <cell r="E3580" t="str">
            <v>D</v>
          </cell>
          <cell r="F3580">
            <v>367</v>
          </cell>
          <cell r="G3580">
            <v>5305</v>
          </cell>
          <cell r="H3580">
            <v>5305</v>
          </cell>
          <cell r="I3580" t="str">
            <v>Secondary Enclosure</v>
          </cell>
          <cell r="J3580">
            <v>2003</v>
          </cell>
          <cell r="K3580">
            <v>27438.98</v>
          </cell>
          <cell r="L3580">
            <v>7</v>
          </cell>
          <cell r="M3580">
            <v>3919.85</v>
          </cell>
        </row>
        <row r="3581">
          <cell r="A3581" t="str">
            <v>36753052004</v>
          </cell>
          <cell r="B3581" t="str">
            <v>ESD</v>
          </cell>
          <cell r="C3581" t="str">
            <v>0000898</v>
          </cell>
          <cell r="D3581">
            <v>1010300</v>
          </cell>
          <cell r="E3581" t="str">
            <v>D</v>
          </cell>
          <cell r="F3581">
            <v>367</v>
          </cell>
          <cell r="G3581">
            <v>5305</v>
          </cell>
          <cell r="H3581">
            <v>5305</v>
          </cell>
          <cell r="I3581" t="str">
            <v>Secondary Enclosure</v>
          </cell>
          <cell r="J3581">
            <v>2004</v>
          </cell>
          <cell r="K3581">
            <v>38315.699999999997</v>
          </cell>
          <cell r="L3581">
            <v>10</v>
          </cell>
          <cell r="M3581">
            <v>3831.57</v>
          </cell>
        </row>
        <row r="3582">
          <cell r="A3582" t="str">
            <v>36753052005</v>
          </cell>
          <cell r="B3582" t="str">
            <v>ESD</v>
          </cell>
          <cell r="C3582" t="str">
            <v>0000898</v>
          </cell>
          <cell r="D3582">
            <v>1010300</v>
          </cell>
          <cell r="E3582" t="str">
            <v>D</v>
          </cell>
          <cell r="F3582">
            <v>367</v>
          </cell>
          <cell r="G3582">
            <v>5305</v>
          </cell>
          <cell r="H3582">
            <v>5305</v>
          </cell>
          <cell r="I3582" t="str">
            <v>Secondary Enclosure</v>
          </cell>
          <cell r="J3582">
            <v>2005</v>
          </cell>
          <cell r="K3582">
            <v>91304.85</v>
          </cell>
          <cell r="L3582">
            <v>24</v>
          </cell>
          <cell r="M3582">
            <v>3804.37</v>
          </cell>
        </row>
        <row r="3583">
          <cell r="A3583" t="str">
            <v>36753052006</v>
          </cell>
          <cell r="B3583" t="str">
            <v>ESD</v>
          </cell>
          <cell r="C3583" t="str">
            <v>0000898</v>
          </cell>
          <cell r="D3583">
            <v>1010300</v>
          </cell>
          <cell r="E3583" t="str">
            <v>D</v>
          </cell>
          <cell r="F3583">
            <v>367</v>
          </cell>
          <cell r="G3583">
            <v>5305</v>
          </cell>
          <cell r="H3583">
            <v>5305</v>
          </cell>
          <cell r="I3583" t="str">
            <v>Secondary Enclosure</v>
          </cell>
          <cell r="J3583">
            <v>2006</v>
          </cell>
          <cell r="K3583">
            <v>59075.28</v>
          </cell>
          <cell r="L3583">
            <v>17</v>
          </cell>
          <cell r="M3583">
            <v>3475.02</v>
          </cell>
        </row>
        <row r="3584">
          <cell r="A3584" t="str">
            <v>36753052007</v>
          </cell>
          <cell r="B3584" t="str">
            <v>ESD</v>
          </cell>
          <cell r="C3584" t="str">
            <v>0000898</v>
          </cell>
          <cell r="D3584">
            <v>1010300</v>
          </cell>
          <cell r="E3584" t="str">
            <v>D</v>
          </cell>
          <cell r="F3584">
            <v>367</v>
          </cell>
          <cell r="G3584">
            <v>5305</v>
          </cell>
          <cell r="H3584">
            <v>5305</v>
          </cell>
          <cell r="I3584" t="str">
            <v>Secondary Enclosure</v>
          </cell>
          <cell r="J3584">
            <v>2007</v>
          </cell>
          <cell r="K3584">
            <v>91340.21</v>
          </cell>
          <cell r="L3584">
            <v>9</v>
          </cell>
          <cell r="M3584">
            <v>10148.91</v>
          </cell>
        </row>
        <row r="3585">
          <cell r="A3585" t="str">
            <v>36753052008</v>
          </cell>
          <cell r="B3585" t="str">
            <v>ESD</v>
          </cell>
          <cell r="C3585" t="str">
            <v>0000898</v>
          </cell>
          <cell r="D3585">
            <v>1010300</v>
          </cell>
          <cell r="E3585" t="str">
            <v>D</v>
          </cell>
          <cell r="F3585">
            <v>367</v>
          </cell>
          <cell r="G3585">
            <v>5305</v>
          </cell>
          <cell r="H3585">
            <v>5305</v>
          </cell>
          <cell r="I3585" t="str">
            <v>Secondary Enclosure</v>
          </cell>
          <cell r="J3585">
            <v>2008</v>
          </cell>
          <cell r="K3585">
            <v>84000.97</v>
          </cell>
          <cell r="L3585">
            <v>8</v>
          </cell>
          <cell r="M3585">
            <v>10500.12</v>
          </cell>
        </row>
        <row r="3586">
          <cell r="A3586" t="str">
            <v>36770001994</v>
          </cell>
          <cell r="B3586" t="str">
            <v>ESD</v>
          </cell>
          <cell r="C3586" t="str">
            <v>0000898</v>
          </cell>
          <cell r="D3586">
            <v>1010300</v>
          </cell>
          <cell r="E3586" t="str">
            <v>D</v>
          </cell>
          <cell r="F3586">
            <v>367</v>
          </cell>
          <cell r="G3586">
            <v>7000</v>
          </cell>
          <cell r="H3586">
            <v>7000</v>
          </cell>
          <cell r="I3586" t="str">
            <v>SYS 1 - UNCLASSIFIED</v>
          </cell>
          <cell r="J3586">
            <v>1994</v>
          </cell>
          <cell r="K3586">
            <v>210436.12</v>
          </cell>
          <cell r="L3586">
            <v>1519</v>
          </cell>
          <cell r="M3586">
            <v>138.54</v>
          </cell>
        </row>
        <row r="3587">
          <cell r="A3587" t="str">
            <v>36770501970</v>
          </cell>
          <cell r="B3587" t="str">
            <v>ESD</v>
          </cell>
          <cell r="C3587" t="str">
            <v>0000898</v>
          </cell>
          <cell r="D3587">
            <v>1010300</v>
          </cell>
          <cell r="E3587" t="str">
            <v>D</v>
          </cell>
          <cell r="F3587">
            <v>367</v>
          </cell>
          <cell r="G3587">
            <v>7050</v>
          </cell>
          <cell r="H3587">
            <v>7050</v>
          </cell>
          <cell r="I3587" t="str">
            <v>Dallas Network - Switch</v>
          </cell>
          <cell r="J3587">
            <v>1970</v>
          </cell>
          <cell r="K3587">
            <v>65895.27</v>
          </cell>
          <cell r="L3587">
            <v>13</v>
          </cell>
          <cell r="M3587">
            <v>5068.87</v>
          </cell>
        </row>
        <row r="3588">
          <cell r="A3588" t="str">
            <v>36770501972</v>
          </cell>
          <cell r="B3588" t="str">
            <v>ESD</v>
          </cell>
          <cell r="C3588" t="str">
            <v>0000898</v>
          </cell>
          <cell r="D3588">
            <v>1010300</v>
          </cell>
          <cell r="E3588" t="str">
            <v>D</v>
          </cell>
          <cell r="F3588">
            <v>367</v>
          </cell>
          <cell r="G3588">
            <v>7050</v>
          </cell>
          <cell r="H3588">
            <v>7050</v>
          </cell>
          <cell r="I3588" t="str">
            <v>Dallas Network - Switch</v>
          </cell>
          <cell r="J3588">
            <v>1972</v>
          </cell>
          <cell r="K3588">
            <v>242063.41</v>
          </cell>
          <cell r="L3588">
            <v>49</v>
          </cell>
          <cell r="M3588">
            <v>4940.07</v>
          </cell>
        </row>
        <row r="3589">
          <cell r="A3589" t="str">
            <v>36770501973</v>
          </cell>
          <cell r="B3589" t="str">
            <v>ESD</v>
          </cell>
          <cell r="C3589" t="str">
            <v>0000898</v>
          </cell>
          <cell r="D3589">
            <v>1010300</v>
          </cell>
          <cell r="E3589" t="str">
            <v>D</v>
          </cell>
          <cell r="F3589">
            <v>367</v>
          </cell>
          <cell r="G3589">
            <v>7050</v>
          </cell>
          <cell r="H3589">
            <v>7050</v>
          </cell>
          <cell r="I3589" t="str">
            <v>Dallas Network - Switch</v>
          </cell>
          <cell r="J3589">
            <v>1973</v>
          </cell>
          <cell r="K3589">
            <v>105815.1</v>
          </cell>
          <cell r="L3589">
            <v>22</v>
          </cell>
          <cell r="M3589">
            <v>4809.78</v>
          </cell>
        </row>
        <row r="3590">
          <cell r="A3590" t="str">
            <v>36770501974</v>
          </cell>
          <cell r="B3590" t="str">
            <v>ESD</v>
          </cell>
          <cell r="C3590" t="str">
            <v>0000898</v>
          </cell>
          <cell r="D3590">
            <v>1010300</v>
          </cell>
          <cell r="E3590" t="str">
            <v>D</v>
          </cell>
          <cell r="F3590">
            <v>367</v>
          </cell>
          <cell r="G3590">
            <v>7050</v>
          </cell>
          <cell r="H3590">
            <v>7050</v>
          </cell>
          <cell r="I3590" t="str">
            <v>Dallas Network - Switch</v>
          </cell>
          <cell r="J3590">
            <v>1974</v>
          </cell>
          <cell r="K3590">
            <v>132068.66</v>
          </cell>
          <cell r="L3590">
            <v>29</v>
          </cell>
          <cell r="M3590">
            <v>4554.09</v>
          </cell>
        </row>
        <row r="3591">
          <cell r="A3591" t="str">
            <v>36770501975</v>
          </cell>
          <cell r="B3591" t="str">
            <v>ESD</v>
          </cell>
          <cell r="C3591" t="str">
            <v>0000898</v>
          </cell>
          <cell r="D3591">
            <v>1010300</v>
          </cell>
          <cell r="E3591" t="str">
            <v>D</v>
          </cell>
          <cell r="F3591">
            <v>367</v>
          </cell>
          <cell r="G3591">
            <v>7050</v>
          </cell>
          <cell r="H3591">
            <v>7050</v>
          </cell>
          <cell r="I3591" t="str">
            <v>Dallas Network - Switch</v>
          </cell>
          <cell r="J3591">
            <v>1975</v>
          </cell>
          <cell r="K3591">
            <v>192093.89</v>
          </cell>
          <cell r="L3591">
            <v>38</v>
          </cell>
          <cell r="M3591">
            <v>5055.1000000000004</v>
          </cell>
        </row>
        <row r="3592">
          <cell r="A3592" t="str">
            <v>36770501977</v>
          </cell>
          <cell r="B3592" t="str">
            <v>ESD</v>
          </cell>
          <cell r="C3592" t="str">
            <v>0000898</v>
          </cell>
          <cell r="D3592">
            <v>1010300</v>
          </cell>
          <cell r="E3592" t="str">
            <v>D</v>
          </cell>
          <cell r="F3592">
            <v>367</v>
          </cell>
          <cell r="G3592">
            <v>7050</v>
          </cell>
          <cell r="H3592">
            <v>7050</v>
          </cell>
          <cell r="I3592" t="str">
            <v>Dallas Network - Switch</v>
          </cell>
          <cell r="J3592">
            <v>1977</v>
          </cell>
          <cell r="K3592">
            <v>14614.42</v>
          </cell>
          <cell r="L3592">
            <v>3</v>
          </cell>
          <cell r="M3592">
            <v>4871.47</v>
          </cell>
        </row>
        <row r="3593">
          <cell r="A3593" t="str">
            <v>36770501979</v>
          </cell>
          <cell r="B3593" t="str">
            <v>ESD</v>
          </cell>
          <cell r="C3593" t="str">
            <v>0000898</v>
          </cell>
          <cell r="D3593">
            <v>1010300</v>
          </cell>
          <cell r="E3593" t="str">
            <v>D</v>
          </cell>
          <cell r="F3593">
            <v>367</v>
          </cell>
          <cell r="G3593">
            <v>7050</v>
          </cell>
          <cell r="H3593">
            <v>7050</v>
          </cell>
          <cell r="I3593" t="str">
            <v>Dallas Network - Switch</v>
          </cell>
          <cell r="J3593">
            <v>1979</v>
          </cell>
          <cell r="K3593">
            <v>30995.57</v>
          </cell>
          <cell r="L3593">
            <v>5</v>
          </cell>
          <cell r="M3593">
            <v>6199.11</v>
          </cell>
        </row>
        <row r="3594">
          <cell r="A3594" t="str">
            <v>36770501980</v>
          </cell>
          <cell r="B3594" t="str">
            <v>ESD</v>
          </cell>
          <cell r="C3594" t="str">
            <v>0000898</v>
          </cell>
          <cell r="D3594">
            <v>1010300</v>
          </cell>
          <cell r="E3594" t="str">
            <v>D</v>
          </cell>
          <cell r="F3594">
            <v>367</v>
          </cell>
          <cell r="G3594">
            <v>7050</v>
          </cell>
          <cell r="H3594">
            <v>7050</v>
          </cell>
          <cell r="I3594" t="str">
            <v>Dallas Network - Switch</v>
          </cell>
          <cell r="J3594">
            <v>1980</v>
          </cell>
          <cell r="K3594">
            <v>35165.870000000003</v>
          </cell>
          <cell r="L3594">
            <v>5</v>
          </cell>
          <cell r="M3594">
            <v>7033.17</v>
          </cell>
        </row>
        <row r="3595">
          <cell r="A3595" t="str">
            <v>36770501981</v>
          </cell>
          <cell r="B3595" t="str">
            <v>ESD</v>
          </cell>
          <cell r="C3595" t="str">
            <v>0000898</v>
          </cell>
          <cell r="D3595">
            <v>1010300</v>
          </cell>
          <cell r="E3595" t="str">
            <v>D</v>
          </cell>
          <cell r="F3595">
            <v>367</v>
          </cell>
          <cell r="G3595">
            <v>7050</v>
          </cell>
          <cell r="H3595">
            <v>7050</v>
          </cell>
          <cell r="I3595" t="str">
            <v>Dallas Network - Switch</v>
          </cell>
          <cell r="J3595">
            <v>1981</v>
          </cell>
          <cell r="K3595">
            <v>1156797.6499999999</v>
          </cell>
          <cell r="L3595">
            <v>60</v>
          </cell>
          <cell r="M3595">
            <v>19279.96</v>
          </cell>
        </row>
        <row r="3596">
          <cell r="A3596" t="str">
            <v>36770501982</v>
          </cell>
          <cell r="B3596" t="str">
            <v>ESD</v>
          </cell>
          <cell r="C3596" t="str">
            <v>0000898</v>
          </cell>
          <cell r="D3596">
            <v>1010300</v>
          </cell>
          <cell r="E3596" t="str">
            <v>D</v>
          </cell>
          <cell r="F3596">
            <v>367</v>
          </cell>
          <cell r="G3596">
            <v>7050</v>
          </cell>
          <cell r="H3596">
            <v>7050</v>
          </cell>
          <cell r="I3596" t="str">
            <v>Dallas Network - Switch</v>
          </cell>
          <cell r="J3596">
            <v>1982</v>
          </cell>
          <cell r="K3596">
            <v>560785.14</v>
          </cell>
          <cell r="L3596">
            <v>32</v>
          </cell>
          <cell r="M3596">
            <v>17524.54</v>
          </cell>
        </row>
        <row r="3597">
          <cell r="A3597" t="str">
            <v>36770501983</v>
          </cell>
          <cell r="B3597" t="str">
            <v>ESD</v>
          </cell>
          <cell r="C3597" t="str">
            <v>0000898</v>
          </cell>
          <cell r="D3597">
            <v>1010300</v>
          </cell>
          <cell r="E3597" t="str">
            <v>D</v>
          </cell>
          <cell r="F3597">
            <v>367</v>
          </cell>
          <cell r="G3597">
            <v>7050</v>
          </cell>
          <cell r="H3597">
            <v>7050</v>
          </cell>
          <cell r="I3597" t="str">
            <v>Dallas Network - Switch</v>
          </cell>
          <cell r="J3597">
            <v>1983</v>
          </cell>
          <cell r="K3597">
            <v>524854.67000000004</v>
          </cell>
          <cell r="L3597">
            <v>31</v>
          </cell>
          <cell r="M3597">
            <v>16930.8</v>
          </cell>
        </row>
        <row r="3598">
          <cell r="A3598" t="str">
            <v>36770501984</v>
          </cell>
          <cell r="B3598" t="str">
            <v>ESD</v>
          </cell>
          <cell r="C3598" t="str">
            <v>0000898</v>
          </cell>
          <cell r="D3598">
            <v>1010300</v>
          </cell>
          <cell r="E3598" t="str">
            <v>D</v>
          </cell>
          <cell r="F3598">
            <v>367</v>
          </cell>
          <cell r="G3598">
            <v>7050</v>
          </cell>
          <cell r="H3598">
            <v>7050</v>
          </cell>
          <cell r="I3598" t="str">
            <v>Dallas Network - Switch</v>
          </cell>
          <cell r="J3598">
            <v>1984</v>
          </cell>
          <cell r="K3598">
            <v>859750.04</v>
          </cell>
          <cell r="L3598">
            <v>75</v>
          </cell>
          <cell r="M3598">
            <v>11463.33</v>
          </cell>
        </row>
        <row r="3599">
          <cell r="A3599" t="str">
            <v>36770501985</v>
          </cell>
          <cell r="B3599" t="str">
            <v>ESD</v>
          </cell>
          <cell r="C3599" t="str">
            <v>0000898</v>
          </cell>
          <cell r="D3599">
            <v>1010300</v>
          </cell>
          <cell r="E3599" t="str">
            <v>D</v>
          </cell>
          <cell r="F3599">
            <v>367</v>
          </cell>
          <cell r="G3599">
            <v>7050</v>
          </cell>
          <cell r="H3599">
            <v>7050</v>
          </cell>
          <cell r="I3599" t="str">
            <v>Dallas Network - Switch</v>
          </cell>
          <cell r="J3599">
            <v>1985</v>
          </cell>
          <cell r="K3599">
            <v>146039.6</v>
          </cell>
          <cell r="L3599">
            <v>30</v>
          </cell>
          <cell r="M3599">
            <v>4867.99</v>
          </cell>
        </row>
        <row r="3600">
          <cell r="A3600" t="str">
            <v>36770501986</v>
          </cell>
          <cell r="B3600" t="str">
            <v>ESD</v>
          </cell>
          <cell r="C3600" t="str">
            <v>0000898</v>
          </cell>
          <cell r="D3600">
            <v>1010300</v>
          </cell>
          <cell r="E3600" t="str">
            <v>D</v>
          </cell>
          <cell r="F3600">
            <v>367</v>
          </cell>
          <cell r="G3600">
            <v>7050</v>
          </cell>
          <cell r="H3600">
            <v>7050</v>
          </cell>
          <cell r="I3600" t="str">
            <v>Dallas Network - Switch</v>
          </cell>
          <cell r="J3600">
            <v>1986</v>
          </cell>
          <cell r="K3600">
            <v>200093.47</v>
          </cell>
          <cell r="L3600">
            <v>8</v>
          </cell>
          <cell r="M3600">
            <v>25011.68</v>
          </cell>
        </row>
        <row r="3601">
          <cell r="A3601" t="str">
            <v>36770501987</v>
          </cell>
          <cell r="B3601" t="str">
            <v>ESD</v>
          </cell>
          <cell r="C3601" t="str">
            <v>0000898</v>
          </cell>
          <cell r="D3601">
            <v>1010300</v>
          </cell>
          <cell r="E3601" t="str">
            <v>D</v>
          </cell>
          <cell r="F3601">
            <v>367</v>
          </cell>
          <cell r="G3601">
            <v>7050</v>
          </cell>
          <cell r="H3601">
            <v>7050</v>
          </cell>
          <cell r="I3601" t="str">
            <v>Dallas Network - Switch</v>
          </cell>
          <cell r="J3601">
            <v>1987</v>
          </cell>
          <cell r="K3601">
            <v>76638.240000000005</v>
          </cell>
          <cell r="L3601">
            <v>9</v>
          </cell>
          <cell r="M3601">
            <v>8515.36</v>
          </cell>
        </row>
        <row r="3602">
          <cell r="A3602" t="str">
            <v>36770501988</v>
          </cell>
          <cell r="B3602" t="str">
            <v>ESD</v>
          </cell>
          <cell r="C3602" t="str">
            <v>0000898</v>
          </cell>
          <cell r="D3602">
            <v>1010300</v>
          </cell>
          <cell r="E3602" t="str">
            <v>D</v>
          </cell>
          <cell r="F3602">
            <v>367</v>
          </cell>
          <cell r="G3602">
            <v>7050</v>
          </cell>
          <cell r="H3602">
            <v>7050</v>
          </cell>
          <cell r="I3602" t="str">
            <v>Dallas Network - Switch</v>
          </cell>
          <cell r="J3602">
            <v>1988</v>
          </cell>
          <cell r="K3602">
            <v>380875.92</v>
          </cell>
          <cell r="L3602">
            <v>19</v>
          </cell>
          <cell r="M3602">
            <v>20046.099999999999</v>
          </cell>
        </row>
        <row r="3603">
          <cell r="A3603" t="str">
            <v>36770501989</v>
          </cell>
          <cell r="B3603" t="str">
            <v>ESD</v>
          </cell>
          <cell r="C3603" t="str">
            <v>0000898</v>
          </cell>
          <cell r="D3603">
            <v>1010300</v>
          </cell>
          <cell r="E3603" t="str">
            <v>D</v>
          </cell>
          <cell r="F3603">
            <v>367</v>
          </cell>
          <cell r="G3603">
            <v>7050</v>
          </cell>
          <cell r="H3603">
            <v>7050</v>
          </cell>
          <cell r="I3603" t="str">
            <v>Dallas Network - Switch</v>
          </cell>
          <cell r="J3603">
            <v>1989</v>
          </cell>
          <cell r="K3603">
            <v>1273.93</v>
          </cell>
          <cell r="L3603">
            <v>1</v>
          </cell>
          <cell r="M3603">
            <v>1273.93</v>
          </cell>
        </row>
        <row r="3604">
          <cell r="A3604" t="str">
            <v>36770501990</v>
          </cell>
          <cell r="B3604" t="str">
            <v>ESD</v>
          </cell>
          <cell r="C3604" t="str">
            <v>0000898</v>
          </cell>
          <cell r="D3604">
            <v>1010300</v>
          </cell>
          <cell r="E3604" t="str">
            <v>D</v>
          </cell>
          <cell r="F3604">
            <v>367</v>
          </cell>
          <cell r="G3604">
            <v>7050</v>
          </cell>
          <cell r="H3604">
            <v>7050</v>
          </cell>
          <cell r="I3604" t="str">
            <v>Dallas Network - Switch</v>
          </cell>
          <cell r="J3604">
            <v>1990</v>
          </cell>
          <cell r="K3604">
            <v>72986.63</v>
          </cell>
          <cell r="L3604">
            <v>11</v>
          </cell>
          <cell r="M3604">
            <v>6635.15</v>
          </cell>
        </row>
        <row r="3605">
          <cell r="A3605" t="str">
            <v>36770501991</v>
          </cell>
          <cell r="B3605" t="str">
            <v>ESD</v>
          </cell>
          <cell r="C3605" t="str">
            <v>0000898</v>
          </cell>
          <cell r="D3605">
            <v>1010300</v>
          </cell>
          <cell r="E3605" t="str">
            <v>D</v>
          </cell>
          <cell r="F3605">
            <v>367</v>
          </cell>
          <cell r="G3605">
            <v>7050</v>
          </cell>
          <cell r="H3605">
            <v>7050</v>
          </cell>
          <cell r="I3605" t="str">
            <v>Dallas Network - Switch</v>
          </cell>
          <cell r="J3605">
            <v>1991</v>
          </cell>
          <cell r="K3605">
            <v>278725.45</v>
          </cell>
          <cell r="L3605">
            <v>14</v>
          </cell>
          <cell r="M3605">
            <v>19908.96</v>
          </cell>
        </row>
        <row r="3606">
          <cell r="A3606" t="str">
            <v>36770501992</v>
          </cell>
          <cell r="B3606" t="str">
            <v>ESD</v>
          </cell>
          <cell r="C3606" t="str">
            <v>0000898</v>
          </cell>
          <cell r="D3606">
            <v>1010300</v>
          </cell>
          <cell r="E3606" t="str">
            <v>D</v>
          </cell>
          <cell r="F3606">
            <v>367</v>
          </cell>
          <cell r="G3606">
            <v>7050</v>
          </cell>
          <cell r="H3606">
            <v>7050</v>
          </cell>
          <cell r="I3606" t="str">
            <v>Dallas Network - Switch</v>
          </cell>
          <cell r="J3606">
            <v>1992</v>
          </cell>
          <cell r="K3606">
            <v>268467.96000000002</v>
          </cell>
          <cell r="L3606">
            <v>18</v>
          </cell>
          <cell r="M3606">
            <v>14914.89</v>
          </cell>
        </row>
        <row r="3607">
          <cell r="A3607" t="str">
            <v>36770501993</v>
          </cell>
          <cell r="B3607" t="str">
            <v>ESD</v>
          </cell>
          <cell r="C3607" t="str">
            <v>0000898</v>
          </cell>
          <cell r="D3607">
            <v>1010300</v>
          </cell>
          <cell r="E3607" t="str">
            <v>D</v>
          </cell>
          <cell r="F3607">
            <v>367</v>
          </cell>
          <cell r="G3607">
            <v>7050</v>
          </cell>
          <cell r="H3607">
            <v>7050</v>
          </cell>
          <cell r="I3607" t="str">
            <v>Dallas Network - Switch</v>
          </cell>
          <cell r="J3607">
            <v>1993</v>
          </cell>
          <cell r="K3607">
            <v>42169.440000000002</v>
          </cell>
          <cell r="L3607">
            <v>7</v>
          </cell>
          <cell r="M3607">
            <v>6024.21</v>
          </cell>
        </row>
        <row r="3608">
          <cell r="A3608" t="str">
            <v>36770501994</v>
          </cell>
          <cell r="B3608" t="str">
            <v>ESD</v>
          </cell>
          <cell r="C3608" t="str">
            <v>0000898</v>
          </cell>
          <cell r="D3608">
            <v>1010300</v>
          </cell>
          <cell r="E3608" t="str">
            <v>D</v>
          </cell>
          <cell r="F3608">
            <v>367</v>
          </cell>
          <cell r="G3608">
            <v>7050</v>
          </cell>
          <cell r="H3608">
            <v>7050</v>
          </cell>
          <cell r="I3608" t="str">
            <v>Dallas Network - Switch</v>
          </cell>
          <cell r="J3608">
            <v>1994</v>
          </cell>
          <cell r="K3608">
            <v>44075.09</v>
          </cell>
          <cell r="L3608">
            <v>34</v>
          </cell>
          <cell r="M3608">
            <v>1296.33</v>
          </cell>
        </row>
        <row r="3609">
          <cell r="A3609" t="str">
            <v>36770501995</v>
          </cell>
          <cell r="B3609" t="str">
            <v>ESD</v>
          </cell>
          <cell r="C3609" t="str">
            <v>0000898</v>
          </cell>
          <cell r="D3609">
            <v>1010300</v>
          </cell>
          <cell r="E3609" t="str">
            <v>D</v>
          </cell>
          <cell r="F3609">
            <v>367</v>
          </cell>
          <cell r="G3609">
            <v>7050</v>
          </cell>
          <cell r="H3609">
            <v>7050</v>
          </cell>
          <cell r="I3609" t="str">
            <v>Dallas Network - Switch</v>
          </cell>
          <cell r="J3609">
            <v>1995</v>
          </cell>
          <cell r="K3609">
            <v>56799.72</v>
          </cell>
          <cell r="L3609">
            <v>4</v>
          </cell>
          <cell r="M3609">
            <v>14199.93</v>
          </cell>
        </row>
        <row r="3610">
          <cell r="A3610" t="str">
            <v>36770501996</v>
          </cell>
          <cell r="B3610" t="str">
            <v>ESD</v>
          </cell>
          <cell r="C3610" t="str">
            <v>0000898</v>
          </cell>
          <cell r="D3610">
            <v>1010300</v>
          </cell>
          <cell r="E3610" t="str">
            <v>D</v>
          </cell>
          <cell r="F3610">
            <v>367</v>
          </cell>
          <cell r="G3610">
            <v>7050</v>
          </cell>
          <cell r="H3610">
            <v>7050</v>
          </cell>
          <cell r="I3610" t="str">
            <v>Dallas Network - Switch</v>
          </cell>
          <cell r="J3610">
            <v>1996</v>
          </cell>
          <cell r="K3610">
            <v>55904.800000000003</v>
          </cell>
          <cell r="L3610">
            <v>8</v>
          </cell>
          <cell r="M3610">
            <v>6988.1</v>
          </cell>
        </row>
        <row r="3611">
          <cell r="A3611" t="str">
            <v>36771501966</v>
          </cell>
          <cell r="B3611" t="str">
            <v>ESD</v>
          </cell>
          <cell r="C3611" t="str">
            <v>0000898</v>
          </cell>
          <cell r="D3611">
            <v>1010300</v>
          </cell>
          <cell r="E3611" t="str">
            <v>D</v>
          </cell>
          <cell r="F3611">
            <v>367</v>
          </cell>
          <cell r="G3611">
            <v>7150</v>
          </cell>
          <cell r="H3611">
            <v>7150</v>
          </cell>
          <cell r="I3611" t="str">
            <v>Dallas Network - Switchgear, Complete Assembly</v>
          </cell>
          <cell r="J3611">
            <v>1966</v>
          </cell>
          <cell r="K3611">
            <v>44807.95</v>
          </cell>
          <cell r="L3611">
            <v>1</v>
          </cell>
          <cell r="M3611">
            <v>44807.95</v>
          </cell>
        </row>
        <row r="3612">
          <cell r="A3612" t="str">
            <v>36771501967</v>
          </cell>
          <cell r="B3612" t="str">
            <v>ESD</v>
          </cell>
          <cell r="C3612" t="str">
            <v>0000898</v>
          </cell>
          <cell r="D3612">
            <v>1010300</v>
          </cell>
          <cell r="E3612" t="str">
            <v>D</v>
          </cell>
          <cell r="F3612">
            <v>367</v>
          </cell>
          <cell r="G3612">
            <v>7150</v>
          </cell>
          <cell r="H3612">
            <v>7150</v>
          </cell>
          <cell r="I3612" t="str">
            <v>Dallas Network - Switchgear, Complete Assembly</v>
          </cell>
          <cell r="J3612">
            <v>1967</v>
          </cell>
          <cell r="K3612">
            <v>26927.13</v>
          </cell>
          <cell r="L3612">
            <v>1</v>
          </cell>
          <cell r="M3612">
            <v>26927.13</v>
          </cell>
        </row>
        <row r="3613">
          <cell r="A3613" t="str">
            <v>36771501969</v>
          </cell>
          <cell r="B3613" t="str">
            <v>ESD</v>
          </cell>
          <cell r="C3613" t="str">
            <v>0000898</v>
          </cell>
          <cell r="D3613">
            <v>1010300</v>
          </cell>
          <cell r="E3613" t="str">
            <v>D</v>
          </cell>
          <cell r="F3613">
            <v>367</v>
          </cell>
          <cell r="G3613">
            <v>7150</v>
          </cell>
          <cell r="H3613">
            <v>7150</v>
          </cell>
          <cell r="I3613" t="str">
            <v>Dallas Network - Switchgear, Complete Assembly</v>
          </cell>
          <cell r="J3613">
            <v>1969</v>
          </cell>
          <cell r="K3613">
            <v>78250.350000000006</v>
          </cell>
          <cell r="L3613">
            <v>1</v>
          </cell>
          <cell r="M3613">
            <v>78250.350000000006</v>
          </cell>
        </row>
        <row r="3614">
          <cell r="A3614" t="str">
            <v>36771501971</v>
          </cell>
          <cell r="B3614" t="str">
            <v>ESD</v>
          </cell>
          <cell r="C3614" t="str">
            <v>0000898</v>
          </cell>
          <cell r="D3614">
            <v>1010300</v>
          </cell>
          <cell r="E3614" t="str">
            <v>D</v>
          </cell>
          <cell r="F3614">
            <v>367</v>
          </cell>
          <cell r="G3614">
            <v>7150</v>
          </cell>
          <cell r="H3614">
            <v>7150</v>
          </cell>
          <cell r="I3614" t="str">
            <v>Dallas Network - Switchgear, Complete Assembly</v>
          </cell>
          <cell r="J3614">
            <v>1971</v>
          </cell>
          <cell r="K3614">
            <v>25834.86</v>
          </cell>
          <cell r="L3614">
            <v>9</v>
          </cell>
          <cell r="M3614">
            <v>2870.54</v>
          </cell>
        </row>
        <row r="3615">
          <cell r="A3615" t="str">
            <v>36771501972</v>
          </cell>
          <cell r="B3615" t="str">
            <v>ESD</v>
          </cell>
          <cell r="C3615" t="str">
            <v>0000898</v>
          </cell>
          <cell r="D3615">
            <v>1010300</v>
          </cell>
          <cell r="E3615" t="str">
            <v>D</v>
          </cell>
          <cell r="F3615">
            <v>367</v>
          </cell>
          <cell r="G3615">
            <v>7150</v>
          </cell>
          <cell r="H3615">
            <v>7150</v>
          </cell>
          <cell r="I3615" t="str">
            <v>Dallas Network - Switchgear, Complete Assembly</v>
          </cell>
          <cell r="J3615">
            <v>1972</v>
          </cell>
          <cell r="K3615">
            <v>30299.42</v>
          </cell>
          <cell r="L3615">
            <v>3</v>
          </cell>
          <cell r="M3615">
            <v>10099.81</v>
          </cell>
        </row>
        <row r="3616">
          <cell r="A3616" t="str">
            <v>36771501974</v>
          </cell>
          <cell r="B3616" t="str">
            <v>ESD</v>
          </cell>
          <cell r="C3616" t="str">
            <v>0000898</v>
          </cell>
          <cell r="D3616">
            <v>1010300</v>
          </cell>
          <cell r="E3616" t="str">
            <v>D</v>
          </cell>
          <cell r="F3616">
            <v>367</v>
          </cell>
          <cell r="G3616">
            <v>7150</v>
          </cell>
          <cell r="H3616">
            <v>7150</v>
          </cell>
          <cell r="I3616" t="str">
            <v>Dallas Network - Switchgear, Complete Assembly</v>
          </cell>
          <cell r="J3616">
            <v>1974</v>
          </cell>
          <cell r="K3616">
            <v>145770.81</v>
          </cell>
          <cell r="L3616">
            <v>2</v>
          </cell>
          <cell r="M3616">
            <v>72885.41</v>
          </cell>
        </row>
        <row r="3617">
          <cell r="A3617" t="str">
            <v>36771501975</v>
          </cell>
          <cell r="B3617" t="str">
            <v>ESD</v>
          </cell>
          <cell r="C3617" t="str">
            <v>0000898</v>
          </cell>
          <cell r="D3617">
            <v>1010300</v>
          </cell>
          <cell r="E3617" t="str">
            <v>D</v>
          </cell>
          <cell r="F3617">
            <v>367</v>
          </cell>
          <cell r="G3617">
            <v>7150</v>
          </cell>
          <cell r="H3617">
            <v>7150</v>
          </cell>
          <cell r="I3617" t="str">
            <v>Dallas Network - Switchgear, Complete Assembly</v>
          </cell>
          <cell r="J3617">
            <v>1975</v>
          </cell>
          <cell r="K3617">
            <v>100861.19</v>
          </cell>
          <cell r="L3617">
            <v>1</v>
          </cell>
          <cell r="M3617">
            <v>100861.19</v>
          </cell>
        </row>
        <row r="3618">
          <cell r="A3618" t="str">
            <v>36771501981</v>
          </cell>
          <cell r="B3618" t="str">
            <v>ESD</v>
          </cell>
          <cell r="C3618" t="str">
            <v>0000898</v>
          </cell>
          <cell r="D3618">
            <v>1010300</v>
          </cell>
          <cell r="E3618" t="str">
            <v>D</v>
          </cell>
          <cell r="F3618">
            <v>367</v>
          </cell>
          <cell r="G3618">
            <v>7150</v>
          </cell>
          <cell r="H3618">
            <v>7150</v>
          </cell>
          <cell r="I3618" t="str">
            <v>Dallas Network - Switchgear, Complete Assembly</v>
          </cell>
          <cell r="J3618">
            <v>1981</v>
          </cell>
          <cell r="K3618">
            <v>296163.65999999997</v>
          </cell>
          <cell r="L3618">
            <v>6</v>
          </cell>
          <cell r="M3618">
            <v>49360.61</v>
          </cell>
        </row>
        <row r="3619">
          <cell r="A3619" t="str">
            <v>36771501982</v>
          </cell>
          <cell r="B3619" t="str">
            <v>ESD</v>
          </cell>
          <cell r="C3619" t="str">
            <v>0000898</v>
          </cell>
          <cell r="D3619">
            <v>1010300</v>
          </cell>
          <cell r="E3619" t="str">
            <v>D</v>
          </cell>
          <cell r="F3619">
            <v>367</v>
          </cell>
          <cell r="G3619">
            <v>7150</v>
          </cell>
          <cell r="H3619">
            <v>7150</v>
          </cell>
          <cell r="I3619" t="str">
            <v>Dallas Network - Switchgear, Complete Assembly</v>
          </cell>
          <cell r="J3619">
            <v>1982</v>
          </cell>
          <cell r="K3619">
            <v>1160.7</v>
          </cell>
          <cell r="L3619">
            <v>1</v>
          </cell>
          <cell r="M3619">
            <v>1160.7</v>
          </cell>
        </row>
        <row r="3620">
          <cell r="A3620" t="str">
            <v>36771501983</v>
          </cell>
          <cell r="B3620" t="str">
            <v>ESD</v>
          </cell>
          <cell r="C3620" t="str">
            <v>0000898</v>
          </cell>
          <cell r="D3620">
            <v>1010300</v>
          </cell>
          <cell r="E3620" t="str">
            <v>D</v>
          </cell>
          <cell r="F3620">
            <v>367</v>
          </cell>
          <cell r="G3620">
            <v>7150</v>
          </cell>
          <cell r="H3620">
            <v>7150</v>
          </cell>
          <cell r="I3620" t="str">
            <v>Dallas Network - Switchgear, Complete Assembly</v>
          </cell>
          <cell r="J3620">
            <v>1983</v>
          </cell>
          <cell r="K3620">
            <v>451.74</v>
          </cell>
          <cell r="L3620">
            <v>1</v>
          </cell>
          <cell r="M3620">
            <v>451.74</v>
          </cell>
        </row>
        <row r="3621">
          <cell r="A3621" t="str">
            <v>36771501984</v>
          </cell>
          <cell r="B3621" t="str">
            <v>ESD</v>
          </cell>
          <cell r="C3621" t="str">
            <v>0000898</v>
          </cell>
          <cell r="D3621">
            <v>1010300</v>
          </cell>
          <cell r="E3621" t="str">
            <v>D</v>
          </cell>
          <cell r="F3621">
            <v>367</v>
          </cell>
          <cell r="G3621">
            <v>7150</v>
          </cell>
          <cell r="H3621">
            <v>7150</v>
          </cell>
          <cell r="I3621" t="str">
            <v>Dallas Network - Switchgear, Complete Assembly</v>
          </cell>
          <cell r="J3621">
            <v>1984</v>
          </cell>
          <cell r="K3621">
            <v>26.92</v>
          </cell>
          <cell r="L3621">
            <v>1</v>
          </cell>
          <cell r="M3621">
            <v>26.92</v>
          </cell>
        </row>
        <row r="3622">
          <cell r="A3622" t="str">
            <v>36771501985</v>
          </cell>
          <cell r="B3622" t="str">
            <v>ESD</v>
          </cell>
          <cell r="C3622" t="str">
            <v>0000898</v>
          </cell>
          <cell r="D3622">
            <v>1010300</v>
          </cell>
          <cell r="E3622" t="str">
            <v>D</v>
          </cell>
          <cell r="F3622">
            <v>367</v>
          </cell>
          <cell r="G3622">
            <v>7150</v>
          </cell>
          <cell r="H3622">
            <v>7150</v>
          </cell>
          <cell r="I3622" t="str">
            <v>Dallas Network - Switchgear, Complete Assembly</v>
          </cell>
          <cell r="J3622">
            <v>1985</v>
          </cell>
          <cell r="K3622">
            <v>274247.67</v>
          </cell>
          <cell r="L3622">
            <v>2</v>
          </cell>
          <cell r="M3622">
            <v>137123.84</v>
          </cell>
        </row>
        <row r="3623">
          <cell r="A3623" t="str">
            <v>36771501987</v>
          </cell>
          <cell r="B3623" t="str">
            <v>ESD</v>
          </cell>
          <cell r="C3623" t="str">
            <v>0000898</v>
          </cell>
          <cell r="D3623">
            <v>1010300</v>
          </cell>
          <cell r="E3623" t="str">
            <v>D</v>
          </cell>
          <cell r="F3623">
            <v>367</v>
          </cell>
          <cell r="G3623">
            <v>7150</v>
          </cell>
          <cell r="H3623">
            <v>7150</v>
          </cell>
          <cell r="I3623" t="str">
            <v>Dallas Network - Switchgear, Complete Assembly</v>
          </cell>
          <cell r="J3623">
            <v>1987</v>
          </cell>
          <cell r="K3623">
            <v>850.26</v>
          </cell>
          <cell r="L3623">
            <v>1</v>
          </cell>
          <cell r="M3623">
            <v>850.26</v>
          </cell>
        </row>
        <row r="3624">
          <cell r="A3624" t="str">
            <v>36771501988</v>
          </cell>
          <cell r="B3624" t="str">
            <v>ESD</v>
          </cell>
          <cell r="C3624" t="str">
            <v>0000898</v>
          </cell>
          <cell r="D3624">
            <v>1010300</v>
          </cell>
          <cell r="E3624" t="str">
            <v>D</v>
          </cell>
          <cell r="F3624">
            <v>367</v>
          </cell>
          <cell r="G3624">
            <v>7150</v>
          </cell>
          <cell r="H3624">
            <v>7150</v>
          </cell>
          <cell r="I3624" t="str">
            <v>Dallas Network - Switchgear, Complete Assembly</v>
          </cell>
          <cell r="J3624">
            <v>1988</v>
          </cell>
          <cell r="K3624">
            <v>151557.66</v>
          </cell>
          <cell r="L3624">
            <v>1</v>
          </cell>
          <cell r="M3624">
            <v>151557.66</v>
          </cell>
        </row>
        <row r="3625">
          <cell r="A3625" t="str">
            <v>36771501994</v>
          </cell>
          <cell r="B3625" t="str">
            <v>ESD</v>
          </cell>
          <cell r="C3625" t="str">
            <v>0000898</v>
          </cell>
          <cell r="D3625">
            <v>1010300</v>
          </cell>
          <cell r="E3625" t="str">
            <v>D</v>
          </cell>
          <cell r="F3625">
            <v>367</v>
          </cell>
          <cell r="G3625">
            <v>7150</v>
          </cell>
          <cell r="H3625">
            <v>7150</v>
          </cell>
          <cell r="I3625" t="str">
            <v>Dallas Network - Switchgear, Complete Assembly</v>
          </cell>
          <cell r="J3625">
            <v>1994</v>
          </cell>
          <cell r="K3625">
            <v>1957.81</v>
          </cell>
          <cell r="L3625">
            <v>2</v>
          </cell>
          <cell r="M3625">
            <v>978.91</v>
          </cell>
        </row>
        <row r="3626">
          <cell r="A3626" t="str">
            <v>36773001971</v>
          </cell>
          <cell r="B3626" t="str">
            <v>ESD</v>
          </cell>
          <cell r="C3626" t="str">
            <v>0000898</v>
          </cell>
          <cell r="D3626">
            <v>1010300</v>
          </cell>
          <cell r="E3626" t="str">
            <v>D</v>
          </cell>
          <cell r="F3626">
            <v>367</v>
          </cell>
          <cell r="G3626">
            <v>7300</v>
          </cell>
          <cell r="H3626">
            <v>7300</v>
          </cell>
          <cell r="I3626" t="str">
            <v>Dallas Network - Bus Bar, Underground Vault</v>
          </cell>
          <cell r="J3626">
            <v>1971</v>
          </cell>
          <cell r="K3626">
            <v>53465.51</v>
          </cell>
          <cell r="L3626">
            <v>11</v>
          </cell>
          <cell r="M3626">
            <v>4860.5</v>
          </cell>
        </row>
        <row r="3627">
          <cell r="A3627" t="str">
            <v>36773001995</v>
          </cell>
          <cell r="B3627" t="str">
            <v>ESD</v>
          </cell>
          <cell r="C3627" t="str">
            <v>0000898</v>
          </cell>
          <cell r="D3627">
            <v>1010300</v>
          </cell>
          <cell r="E3627" t="str">
            <v>D</v>
          </cell>
          <cell r="F3627">
            <v>367</v>
          </cell>
          <cell r="G3627">
            <v>7300</v>
          </cell>
          <cell r="H3627">
            <v>7300</v>
          </cell>
          <cell r="I3627" t="str">
            <v>Dallas Network - Bus Bar, Underground Vault</v>
          </cell>
          <cell r="J3627">
            <v>1995</v>
          </cell>
          <cell r="K3627">
            <v>3155.65</v>
          </cell>
          <cell r="L3627">
            <v>4</v>
          </cell>
          <cell r="M3627">
            <v>788.91</v>
          </cell>
        </row>
        <row r="3628">
          <cell r="A3628" t="str">
            <v>36773001996</v>
          </cell>
          <cell r="B3628" t="str">
            <v>ESD</v>
          </cell>
          <cell r="C3628" t="str">
            <v>0000898</v>
          </cell>
          <cell r="D3628">
            <v>1010300</v>
          </cell>
          <cell r="E3628" t="str">
            <v>D</v>
          </cell>
          <cell r="F3628">
            <v>367</v>
          </cell>
          <cell r="G3628">
            <v>7300</v>
          </cell>
          <cell r="H3628">
            <v>7300</v>
          </cell>
          <cell r="I3628" t="str">
            <v>Dallas Network - Bus Bar, Underground Vault</v>
          </cell>
          <cell r="J3628">
            <v>1996</v>
          </cell>
          <cell r="K3628">
            <v>10154.64</v>
          </cell>
          <cell r="L3628">
            <v>801</v>
          </cell>
          <cell r="M3628">
            <v>12.68</v>
          </cell>
        </row>
        <row r="3629">
          <cell r="A3629" t="str">
            <v>36773001997</v>
          </cell>
          <cell r="B3629" t="str">
            <v>ESD</v>
          </cell>
          <cell r="C3629" t="str">
            <v>0000898</v>
          </cell>
          <cell r="D3629">
            <v>1010300</v>
          </cell>
          <cell r="E3629" t="str">
            <v>D</v>
          </cell>
          <cell r="F3629">
            <v>367</v>
          </cell>
          <cell r="G3629">
            <v>7300</v>
          </cell>
          <cell r="H3629">
            <v>7300</v>
          </cell>
          <cell r="I3629" t="str">
            <v>Dallas Network - Bus Bar, Underground Vault</v>
          </cell>
          <cell r="J3629">
            <v>1997</v>
          </cell>
          <cell r="K3629">
            <v>11285</v>
          </cell>
          <cell r="L3629">
            <v>67</v>
          </cell>
          <cell r="M3629">
            <v>168.43</v>
          </cell>
        </row>
        <row r="3630">
          <cell r="A3630" t="str">
            <v>36773261969</v>
          </cell>
          <cell r="B3630" t="str">
            <v>ESD</v>
          </cell>
          <cell r="C3630" t="str">
            <v>0000898</v>
          </cell>
          <cell r="D3630">
            <v>1010300</v>
          </cell>
          <cell r="E3630" t="str">
            <v>D</v>
          </cell>
          <cell r="F3630">
            <v>367</v>
          </cell>
          <cell r="G3630">
            <v>7326</v>
          </cell>
          <cell r="H3630">
            <v>7326</v>
          </cell>
          <cell r="I3630" t="str">
            <v>SYS 1 - BREAKER, OIL CIRCUIT, SINGLE POLE</v>
          </cell>
          <cell r="J3630">
            <v>1969</v>
          </cell>
          <cell r="K3630">
            <v>523.92999999999995</v>
          </cell>
          <cell r="L3630">
            <v>4</v>
          </cell>
          <cell r="M3630">
            <v>130.97999999999999</v>
          </cell>
        </row>
        <row r="3631">
          <cell r="A3631" t="str">
            <v>36773261974</v>
          </cell>
          <cell r="B3631" t="str">
            <v>ESD</v>
          </cell>
          <cell r="C3631" t="str">
            <v>0000898</v>
          </cell>
          <cell r="D3631">
            <v>1010300</v>
          </cell>
          <cell r="E3631" t="str">
            <v>D</v>
          </cell>
          <cell r="F3631">
            <v>367</v>
          </cell>
          <cell r="G3631">
            <v>7326</v>
          </cell>
          <cell r="H3631">
            <v>7326</v>
          </cell>
          <cell r="I3631" t="str">
            <v>SYS 1 - BREAKER, OIL CIRCUIT, SINGLE POLE</v>
          </cell>
          <cell r="J3631">
            <v>1974</v>
          </cell>
          <cell r="K3631">
            <v>428.26</v>
          </cell>
          <cell r="L3631">
            <v>2</v>
          </cell>
          <cell r="M3631">
            <v>214.13</v>
          </cell>
        </row>
        <row r="3632">
          <cell r="A3632" t="str">
            <v>36773261988</v>
          </cell>
          <cell r="B3632" t="str">
            <v>ESD</v>
          </cell>
          <cell r="C3632" t="str">
            <v>0000898</v>
          </cell>
          <cell r="D3632">
            <v>1010300</v>
          </cell>
          <cell r="E3632" t="str">
            <v>D</v>
          </cell>
          <cell r="F3632">
            <v>367</v>
          </cell>
          <cell r="G3632">
            <v>7326</v>
          </cell>
          <cell r="H3632">
            <v>7326</v>
          </cell>
          <cell r="I3632" t="str">
            <v>SYS 1 - BREAKER, OIL CIRCUIT, SINGLE POLE</v>
          </cell>
          <cell r="J3632">
            <v>1988</v>
          </cell>
          <cell r="K3632">
            <v>368.89</v>
          </cell>
          <cell r="L3632">
            <v>1</v>
          </cell>
          <cell r="M3632">
            <v>368.89</v>
          </cell>
        </row>
        <row r="3633">
          <cell r="A3633" t="str">
            <v>36773261990</v>
          </cell>
          <cell r="B3633" t="str">
            <v>ESD</v>
          </cell>
          <cell r="C3633" t="str">
            <v>0000898</v>
          </cell>
          <cell r="D3633">
            <v>1010300</v>
          </cell>
          <cell r="E3633" t="str">
            <v>D</v>
          </cell>
          <cell r="F3633">
            <v>367</v>
          </cell>
          <cell r="G3633">
            <v>7326</v>
          </cell>
          <cell r="H3633">
            <v>7326</v>
          </cell>
          <cell r="I3633" t="str">
            <v>SYS 1 - BREAKER, OIL CIRCUIT, SINGLE POLE</v>
          </cell>
          <cell r="J3633">
            <v>1990</v>
          </cell>
          <cell r="K3633">
            <v>4062.55</v>
          </cell>
          <cell r="L3633">
            <v>141</v>
          </cell>
          <cell r="M3633">
            <v>28.81</v>
          </cell>
        </row>
        <row r="3634">
          <cell r="A3634" t="str">
            <v>36773261992</v>
          </cell>
          <cell r="B3634" t="str">
            <v>ESD</v>
          </cell>
          <cell r="C3634" t="str">
            <v>0000898</v>
          </cell>
          <cell r="D3634">
            <v>1010300</v>
          </cell>
          <cell r="E3634" t="str">
            <v>D</v>
          </cell>
          <cell r="F3634">
            <v>367</v>
          </cell>
          <cell r="G3634">
            <v>7326</v>
          </cell>
          <cell r="H3634">
            <v>7326</v>
          </cell>
          <cell r="I3634" t="str">
            <v>SYS 1 - BREAKER, OIL CIRCUIT, SINGLE POLE</v>
          </cell>
          <cell r="J3634">
            <v>1992</v>
          </cell>
          <cell r="K3634">
            <v>593.88</v>
          </cell>
          <cell r="L3634">
            <v>1</v>
          </cell>
          <cell r="M3634">
            <v>593.88</v>
          </cell>
        </row>
        <row r="3635">
          <cell r="A3635" t="str">
            <v>36773261994</v>
          </cell>
          <cell r="B3635" t="str">
            <v>ESD</v>
          </cell>
          <cell r="C3635" t="str">
            <v>0000898</v>
          </cell>
          <cell r="D3635">
            <v>1010300</v>
          </cell>
          <cell r="E3635" t="str">
            <v>D</v>
          </cell>
          <cell r="F3635">
            <v>367</v>
          </cell>
          <cell r="G3635">
            <v>7326</v>
          </cell>
          <cell r="H3635">
            <v>7326</v>
          </cell>
          <cell r="I3635" t="str">
            <v>SYS 1 - BREAKER, OIL CIRCUIT, SINGLE POLE</v>
          </cell>
          <cell r="J3635">
            <v>1994</v>
          </cell>
          <cell r="K3635">
            <v>6340.13</v>
          </cell>
          <cell r="L3635">
            <v>1407</v>
          </cell>
          <cell r="M3635">
            <v>4.51</v>
          </cell>
        </row>
        <row r="3636">
          <cell r="A3636" t="str">
            <v>36773561995</v>
          </cell>
          <cell r="B3636" t="str">
            <v>ESD</v>
          </cell>
          <cell r="C3636" t="str">
            <v>0000898</v>
          </cell>
          <cell r="D3636">
            <v>1010300</v>
          </cell>
          <cell r="E3636" t="str">
            <v>D</v>
          </cell>
          <cell r="F3636">
            <v>367</v>
          </cell>
          <cell r="G3636">
            <v>7356</v>
          </cell>
          <cell r="H3636">
            <v>7356</v>
          </cell>
          <cell r="I3636" t="str">
            <v>SYS 1 - CONDUCTOR, NOT LEAD COVERED, IN CONDUT</v>
          </cell>
          <cell r="J3636">
            <v>1995</v>
          </cell>
          <cell r="K3636">
            <v>259028.61</v>
          </cell>
          <cell r="L3636">
            <v>18944</v>
          </cell>
          <cell r="M3636">
            <v>13.67</v>
          </cell>
        </row>
        <row r="3637">
          <cell r="A3637" t="str">
            <v>36773561996</v>
          </cell>
          <cell r="B3637" t="str">
            <v>ESD</v>
          </cell>
          <cell r="C3637" t="str">
            <v>0000898</v>
          </cell>
          <cell r="D3637">
            <v>1010300</v>
          </cell>
          <cell r="E3637" t="str">
            <v>D</v>
          </cell>
          <cell r="F3637">
            <v>367</v>
          </cell>
          <cell r="G3637">
            <v>7356</v>
          </cell>
          <cell r="H3637">
            <v>7356</v>
          </cell>
          <cell r="I3637" t="str">
            <v>SYS 1 - CONDUCTOR, NOT LEAD COVERED, IN CONDUT</v>
          </cell>
          <cell r="J3637">
            <v>1996</v>
          </cell>
          <cell r="K3637">
            <v>564240.85</v>
          </cell>
          <cell r="L3637">
            <v>47185</v>
          </cell>
          <cell r="M3637">
            <v>11.96</v>
          </cell>
        </row>
        <row r="3638">
          <cell r="A3638" t="str">
            <v>36773561997</v>
          </cell>
          <cell r="B3638" t="str">
            <v>ESD</v>
          </cell>
          <cell r="C3638" t="str">
            <v>0000898</v>
          </cell>
          <cell r="D3638">
            <v>1010300</v>
          </cell>
          <cell r="E3638" t="str">
            <v>D</v>
          </cell>
          <cell r="F3638">
            <v>367</v>
          </cell>
          <cell r="G3638">
            <v>7356</v>
          </cell>
          <cell r="H3638">
            <v>7356</v>
          </cell>
          <cell r="I3638" t="str">
            <v>SYS 1 - CONDUCTOR, NOT LEAD COVERED, IN CONDUT</v>
          </cell>
          <cell r="J3638">
            <v>1997</v>
          </cell>
          <cell r="K3638">
            <v>77456.37</v>
          </cell>
          <cell r="L3638">
            <v>11004</v>
          </cell>
          <cell r="M3638">
            <v>7.04</v>
          </cell>
        </row>
        <row r="3639">
          <cell r="A3639" t="str">
            <v>36773561998</v>
          </cell>
          <cell r="B3639" t="str">
            <v>ESD</v>
          </cell>
          <cell r="C3639" t="str">
            <v>0000898</v>
          </cell>
          <cell r="D3639">
            <v>1010300</v>
          </cell>
          <cell r="E3639" t="str">
            <v>D</v>
          </cell>
          <cell r="F3639">
            <v>367</v>
          </cell>
          <cell r="G3639">
            <v>7356</v>
          </cell>
          <cell r="H3639">
            <v>7356</v>
          </cell>
          <cell r="I3639" t="str">
            <v>SYS 1 - CONDUCTOR, NOT LEAD COVERED, IN CONDUT</v>
          </cell>
          <cell r="J3639">
            <v>1998</v>
          </cell>
          <cell r="K3639">
            <v>2769.85</v>
          </cell>
          <cell r="L3639">
            <v>101</v>
          </cell>
          <cell r="M3639">
            <v>27.42</v>
          </cell>
        </row>
        <row r="3640">
          <cell r="A3640" t="str">
            <v>36773571987</v>
          </cell>
          <cell r="B3640" t="str">
            <v>ESD</v>
          </cell>
          <cell r="C3640" t="str">
            <v>0000898</v>
          </cell>
          <cell r="D3640">
            <v>1010300</v>
          </cell>
          <cell r="E3640" t="str">
            <v>D</v>
          </cell>
          <cell r="F3640">
            <v>367</v>
          </cell>
          <cell r="G3640">
            <v>7357</v>
          </cell>
          <cell r="H3640">
            <v>7357</v>
          </cell>
          <cell r="I3640" t="str">
            <v>SYS 1 - CONDUCTOR, NOT LEAD COVERED, DIRECT BURIAL</v>
          </cell>
          <cell r="J3640">
            <v>1987</v>
          </cell>
          <cell r="K3640">
            <v>7.0000000000000007E-2</v>
          </cell>
          <cell r="L3640">
            <v>0</v>
          </cell>
          <cell r="M3640" t="e">
            <v>#DIV/0!</v>
          </cell>
        </row>
        <row r="3641">
          <cell r="A3641" t="str">
            <v>36773571995</v>
          </cell>
          <cell r="B3641" t="str">
            <v>ESD</v>
          </cell>
          <cell r="C3641" t="str">
            <v>0000898</v>
          </cell>
          <cell r="D3641">
            <v>1010300</v>
          </cell>
          <cell r="E3641" t="str">
            <v>D</v>
          </cell>
          <cell r="F3641">
            <v>367</v>
          </cell>
          <cell r="G3641">
            <v>7357</v>
          </cell>
          <cell r="H3641">
            <v>7357</v>
          </cell>
          <cell r="I3641" t="str">
            <v>SYS 1 - CONDUCTOR, NOT LEAD COVERED, DIRECT BURIAL</v>
          </cell>
          <cell r="J3641">
            <v>1995</v>
          </cell>
          <cell r="K3641">
            <v>26779.119999999999</v>
          </cell>
          <cell r="L3641">
            <v>1495</v>
          </cell>
          <cell r="M3641">
            <v>17.91</v>
          </cell>
        </row>
        <row r="3642">
          <cell r="A3642" t="str">
            <v>36773571997</v>
          </cell>
          <cell r="B3642" t="str">
            <v>ESD</v>
          </cell>
          <cell r="C3642" t="str">
            <v>0000898</v>
          </cell>
          <cell r="D3642">
            <v>1010300</v>
          </cell>
          <cell r="E3642" t="str">
            <v>D</v>
          </cell>
          <cell r="F3642">
            <v>367</v>
          </cell>
          <cell r="G3642">
            <v>7357</v>
          </cell>
          <cell r="H3642">
            <v>7357</v>
          </cell>
          <cell r="I3642" t="str">
            <v>SYS 1 - CONDUCTOR, NOT LEAD COVERED, DIRECT BURIAL</v>
          </cell>
          <cell r="J3642">
            <v>1997</v>
          </cell>
          <cell r="K3642">
            <v>942.49</v>
          </cell>
          <cell r="L3642">
            <v>493</v>
          </cell>
          <cell r="M3642">
            <v>1.91</v>
          </cell>
        </row>
        <row r="3643">
          <cell r="A3643" t="str">
            <v>36774431968</v>
          </cell>
          <cell r="B3643" t="str">
            <v>ESD</v>
          </cell>
          <cell r="C3643" t="str">
            <v>0000898</v>
          </cell>
          <cell r="D3643">
            <v>1010300</v>
          </cell>
          <cell r="E3643" t="str">
            <v>D</v>
          </cell>
          <cell r="F3643">
            <v>367</v>
          </cell>
          <cell r="G3643">
            <v>7443</v>
          </cell>
          <cell r="H3643">
            <v>7443</v>
          </cell>
          <cell r="I3643" t="str">
            <v>SYS 1 - RECLOSER, AUTOMATIC, SINGLE POLE</v>
          </cell>
          <cell r="J3643">
            <v>1968</v>
          </cell>
          <cell r="K3643">
            <v>339.91</v>
          </cell>
          <cell r="L3643">
            <v>1</v>
          </cell>
          <cell r="M3643">
            <v>339.91</v>
          </cell>
        </row>
        <row r="3644">
          <cell r="A3644" t="str">
            <v>36774431971</v>
          </cell>
          <cell r="B3644" t="str">
            <v>ESD</v>
          </cell>
          <cell r="C3644" t="str">
            <v>0000898</v>
          </cell>
          <cell r="D3644">
            <v>1010300</v>
          </cell>
          <cell r="E3644" t="str">
            <v>D</v>
          </cell>
          <cell r="F3644">
            <v>367</v>
          </cell>
          <cell r="G3644">
            <v>7443</v>
          </cell>
          <cell r="H3644">
            <v>7443</v>
          </cell>
          <cell r="I3644" t="str">
            <v>SYS 1 - RECLOSER, AUTOMATIC, SINGLE POLE</v>
          </cell>
          <cell r="J3644">
            <v>1971</v>
          </cell>
          <cell r="K3644">
            <v>358.82</v>
          </cell>
          <cell r="L3644">
            <v>1</v>
          </cell>
          <cell r="M3644">
            <v>358.82</v>
          </cell>
        </row>
        <row r="3645">
          <cell r="A3645" t="str">
            <v>36774431974</v>
          </cell>
          <cell r="B3645" t="str">
            <v>ESD</v>
          </cell>
          <cell r="C3645" t="str">
            <v>0000898</v>
          </cell>
          <cell r="D3645">
            <v>1010300</v>
          </cell>
          <cell r="E3645" t="str">
            <v>D</v>
          </cell>
          <cell r="F3645">
            <v>367</v>
          </cell>
          <cell r="G3645">
            <v>7443</v>
          </cell>
          <cell r="H3645">
            <v>7443</v>
          </cell>
          <cell r="I3645" t="str">
            <v>SYS 1 - RECLOSER, AUTOMATIC, SINGLE POLE</v>
          </cell>
          <cell r="J3645">
            <v>1974</v>
          </cell>
          <cell r="K3645">
            <v>318.99</v>
          </cell>
          <cell r="L3645">
            <v>1</v>
          </cell>
          <cell r="M3645">
            <v>318.99</v>
          </cell>
        </row>
        <row r="3646">
          <cell r="A3646" t="str">
            <v>36774441996</v>
          </cell>
          <cell r="B3646" t="str">
            <v>ESD</v>
          </cell>
          <cell r="C3646" t="str">
            <v>0000898</v>
          </cell>
          <cell r="D3646">
            <v>1010300</v>
          </cell>
          <cell r="E3646" t="str">
            <v>D</v>
          </cell>
          <cell r="F3646">
            <v>367</v>
          </cell>
          <cell r="G3646">
            <v>7444</v>
          </cell>
          <cell r="H3646">
            <v>7444</v>
          </cell>
          <cell r="I3646" t="str">
            <v>SYS 1 - SWITCH, DISCONNECT, PORCELEIN HOUSED</v>
          </cell>
          <cell r="J3646">
            <v>1996</v>
          </cell>
          <cell r="K3646">
            <v>4302.88</v>
          </cell>
          <cell r="L3646">
            <v>5</v>
          </cell>
          <cell r="M3646">
            <v>860.58</v>
          </cell>
        </row>
        <row r="3647">
          <cell r="A3647" t="str">
            <v>36775021995</v>
          </cell>
          <cell r="B3647" t="str">
            <v>ESD</v>
          </cell>
          <cell r="C3647" t="str">
            <v>0000898</v>
          </cell>
          <cell r="D3647">
            <v>1010300</v>
          </cell>
          <cell r="E3647" t="str">
            <v>D</v>
          </cell>
          <cell r="F3647">
            <v>367</v>
          </cell>
          <cell r="G3647">
            <v>7502</v>
          </cell>
          <cell r="H3647">
            <v>7502</v>
          </cell>
          <cell r="I3647" t="str">
            <v>SYS 1 - CABLE, LEAD COVERED IN CONDUIT</v>
          </cell>
          <cell r="J3647">
            <v>1995</v>
          </cell>
          <cell r="K3647">
            <v>166864.20000000001</v>
          </cell>
          <cell r="L3647">
            <v>49354</v>
          </cell>
          <cell r="M3647">
            <v>3.38</v>
          </cell>
        </row>
        <row r="3648">
          <cell r="A3648" t="str">
            <v>36775021996</v>
          </cell>
          <cell r="B3648" t="str">
            <v>ESD</v>
          </cell>
          <cell r="C3648" t="str">
            <v>0000898</v>
          </cell>
          <cell r="D3648">
            <v>1010300</v>
          </cell>
          <cell r="E3648" t="str">
            <v>D</v>
          </cell>
          <cell r="F3648">
            <v>367</v>
          </cell>
          <cell r="G3648">
            <v>7502</v>
          </cell>
          <cell r="H3648">
            <v>7502</v>
          </cell>
          <cell r="I3648" t="str">
            <v>SYS 1 - CABLE, LEAD COVERED IN CONDUIT</v>
          </cell>
          <cell r="J3648">
            <v>1996</v>
          </cell>
          <cell r="K3648">
            <v>40284.050000000003</v>
          </cell>
          <cell r="L3648">
            <v>1968</v>
          </cell>
          <cell r="M3648">
            <v>20.47</v>
          </cell>
        </row>
        <row r="3649">
          <cell r="A3649" t="str">
            <v>36775021997</v>
          </cell>
          <cell r="B3649" t="str">
            <v>ESD</v>
          </cell>
          <cell r="C3649" t="str">
            <v>0000898</v>
          </cell>
          <cell r="D3649">
            <v>1010300</v>
          </cell>
          <cell r="E3649" t="str">
            <v>D</v>
          </cell>
          <cell r="F3649">
            <v>367</v>
          </cell>
          <cell r="G3649">
            <v>7502</v>
          </cell>
          <cell r="H3649">
            <v>7502</v>
          </cell>
          <cell r="I3649" t="str">
            <v>SYS 1 - CABLE, LEAD COVERED IN CONDUIT</v>
          </cell>
          <cell r="J3649">
            <v>1997</v>
          </cell>
          <cell r="K3649">
            <v>97783.83</v>
          </cell>
          <cell r="L3649">
            <v>0</v>
          </cell>
          <cell r="M3649" t="e">
            <v>#DIV/0!</v>
          </cell>
        </row>
        <row r="3650">
          <cell r="A3650" t="str">
            <v>36775031996</v>
          </cell>
          <cell r="B3650" t="str">
            <v>ESD</v>
          </cell>
          <cell r="C3650" t="str">
            <v>0000898</v>
          </cell>
          <cell r="D3650">
            <v>1010300</v>
          </cell>
          <cell r="E3650" t="str">
            <v>D</v>
          </cell>
          <cell r="F3650">
            <v>367</v>
          </cell>
          <cell r="G3650">
            <v>7503</v>
          </cell>
          <cell r="H3650">
            <v>7503</v>
          </cell>
          <cell r="I3650" t="str">
            <v>SYS 1 - CABLE, LEAD COVERED, DIRECT BURIAL</v>
          </cell>
          <cell r="J3650">
            <v>1996</v>
          </cell>
          <cell r="K3650">
            <v>2023.68</v>
          </cell>
          <cell r="L3650">
            <v>0</v>
          </cell>
          <cell r="M3650" t="e">
            <v>#DIV/0!</v>
          </cell>
        </row>
        <row r="3651">
          <cell r="A3651" t="str">
            <v>36775091970</v>
          </cell>
          <cell r="B3651" t="str">
            <v>ESD</v>
          </cell>
          <cell r="C3651" t="str">
            <v>0000898</v>
          </cell>
          <cell r="D3651">
            <v>1010300</v>
          </cell>
          <cell r="E3651" t="str">
            <v>D</v>
          </cell>
          <cell r="F3651">
            <v>367</v>
          </cell>
          <cell r="G3651">
            <v>7509</v>
          </cell>
          <cell r="H3651">
            <v>7509</v>
          </cell>
          <cell r="I3651" t="str">
            <v>SYS 1 - SYSTEM, PROTECTIVE, INSTRUMENT TRANSFORMER</v>
          </cell>
          <cell r="J3651">
            <v>1970</v>
          </cell>
          <cell r="K3651">
            <v>38263.64</v>
          </cell>
          <cell r="L3651">
            <v>5</v>
          </cell>
          <cell r="M3651">
            <v>7652.73</v>
          </cell>
        </row>
        <row r="3652">
          <cell r="A3652" t="str">
            <v>36775091971</v>
          </cell>
          <cell r="B3652" t="str">
            <v>ESD</v>
          </cell>
          <cell r="C3652" t="str">
            <v>0000898</v>
          </cell>
          <cell r="D3652">
            <v>1010300</v>
          </cell>
          <cell r="E3652" t="str">
            <v>D</v>
          </cell>
          <cell r="F3652">
            <v>367</v>
          </cell>
          <cell r="G3652">
            <v>7509</v>
          </cell>
          <cell r="H3652">
            <v>7509</v>
          </cell>
          <cell r="I3652" t="str">
            <v>SYS 1 - SYSTEM, PROTECTIVE, INSTRUMENT TRANSFORMER</v>
          </cell>
          <cell r="J3652">
            <v>1971</v>
          </cell>
          <cell r="K3652">
            <v>38887.32</v>
          </cell>
          <cell r="L3652">
            <v>6</v>
          </cell>
          <cell r="M3652">
            <v>6481.22</v>
          </cell>
        </row>
        <row r="3653">
          <cell r="A3653" t="str">
            <v>36775091972</v>
          </cell>
          <cell r="B3653" t="str">
            <v>ESD</v>
          </cell>
          <cell r="C3653" t="str">
            <v>0000898</v>
          </cell>
          <cell r="D3653">
            <v>1010300</v>
          </cell>
          <cell r="E3653" t="str">
            <v>D</v>
          </cell>
          <cell r="F3653">
            <v>367</v>
          </cell>
          <cell r="G3653">
            <v>7509</v>
          </cell>
          <cell r="H3653">
            <v>7509</v>
          </cell>
          <cell r="I3653" t="str">
            <v>SYS 1 - SYSTEM, PROTECTIVE, INSTRUMENT TRANSFORMER</v>
          </cell>
          <cell r="J3653">
            <v>1972</v>
          </cell>
          <cell r="K3653">
            <v>115675.92</v>
          </cell>
          <cell r="L3653">
            <v>15</v>
          </cell>
          <cell r="M3653">
            <v>7711.73</v>
          </cell>
        </row>
        <row r="3654">
          <cell r="A3654" t="str">
            <v>36775091973</v>
          </cell>
          <cell r="B3654" t="str">
            <v>ESD</v>
          </cell>
          <cell r="C3654" t="str">
            <v>0000898</v>
          </cell>
          <cell r="D3654">
            <v>1010300</v>
          </cell>
          <cell r="E3654" t="str">
            <v>D</v>
          </cell>
          <cell r="F3654">
            <v>367</v>
          </cell>
          <cell r="G3654">
            <v>7509</v>
          </cell>
          <cell r="H3654">
            <v>7509</v>
          </cell>
          <cell r="I3654" t="str">
            <v>SYS 1 - SYSTEM, PROTECTIVE, INSTRUMENT TRANSFORMER</v>
          </cell>
          <cell r="J3654">
            <v>1973</v>
          </cell>
          <cell r="K3654">
            <v>59031.51</v>
          </cell>
          <cell r="L3654">
            <v>6</v>
          </cell>
          <cell r="M3654">
            <v>9838.59</v>
          </cell>
        </row>
        <row r="3655">
          <cell r="A3655" t="str">
            <v>36775091974</v>
          </cell>
          <cell r="B3655" t="str">
            <v>ESD</v>
          </cell>
          <cell r="C3655" t="str">
            <v>0000898</v>
          </cell>
          <cell r="D3655">
            <v>1010300</v>
          </cell>
          <cell r="E3655" t="str">
            <v>D</v>
          </cell>
          <cell r="F3655">
            <v>367</v>
          </cell>
          <cell r="G3655">
            <v>7509</v>
          </cell>
          <cell r="H3655">
            <v>7509</v>
          </cell>
          <cell r="I3655" t="str">
            <v>SYS 1 - SYSTEM, PROTECTIVE, INSTRUMENT TRANSFORMER</v>
          </cell>
          <cell r="J3655">
            <v>1974</v>
          </cell>
          <cell r="K3655">
            <v>60796.23</v>
          </cell>
          <cell r="L3655">
            <v>8</v>
          </cell>
          <cell r="M3655">
            <v>7599.53</v>
          </cell>
        </row>
        <row r="3656">
          <cell r="A3656" t="str">
            <v>36775091975</v>
          </cell>
          <cell r="B3656" t="str">
            <v>ESD</v>
          </cell>
          <cell r="C3656" t="str">
            <v>0000898</v>
          </cell>
          <cell r="D3656">
            <v>1010300</v>
          </cell>
          <cell r="E3656" t="str">
            <v>D</v>
          </cell>
          <cell r="F3656">
            <v>367</v>
          </cell>
          <cell r="G3656">
            <v>7509</v>
          </cell>
          <cell r="H3656">
            <v>7509</v>
          </cell>
          <cell r="I3656" t="str">
            <v>SYS 1 - SYSTEM, PROTECTIVE, INSTRUMENT TRANSFORMER</v>
          </cell>
          <cell r="J3656">
            <v>1975</v>
          </cell>
          <cell r="K3656">
            <v>60310.57</v>
          </cell>
          <cell r="L3656">
            <v>6</v>
          </cell>
          <cell r="M3656">
            <v>10051.76</v>
          </cell>
        </row>
        <row r="3657">
          <cell r="A3657" t="str">
            <v>36775091977</v>
          </cell>
          <cell r="B3657" t="str">
            <v>ESD</v>
          </cell>
          <cell r="C3657" t="str">
            <v>0000898</v>
          </cell>
          <cell r="D3657">
            <v>1010300</v>
          </cell>
          <cell r="E3657" t="str">
            <v>D</v>
          </cell>
          <cell r="F3657">
            <v>367</v>
          </cell>
          <cell r="G3657">
            <v>7509</v>
          </cell>
          <cell r="H3657">
            <v>7509</v>
          </cell>
          <cell r="I3657" t="str">
            <v>SYS 1 - SYSTEM, PROTECTIVE, INSTRUMENT TRANSFORMER</v>
          </cell>
          <cell r="J3657">
            <v>1977</v>
          </cell>
          <cell r="K3657">
            <v>10118.25</v>
          </cell>
          <cell r="L3657">
            <v>1</v>
          </cell>
          <cell r="M3657">
            <v>10118.25</v>
          </cell>
        </row>
        <row r="3658">
          <cell r="A3658" t="str">
            <v>36775091978</v>
          </cell>
          <cell r="B3658" t="str">
            <v>ESD</v>
          </cell>
          <cell r="C3658" t="str">
            <v>0000898</v>
          </cell>
          <cell r="D3658">
            <v>1010300</v>
          </cell>
          <cell r="E3658" t="str">
            <v>D</v>
          </cell>
          <cell r="F3658">
            <v>367</v>
          </cell>
          <cell r="G3658">
            <v>7509</v>
          </cell>
          <cell r="H3658">
            <v>7509</v>
          </cell>
          <cell r="I3658" t="str">
            <v>SYS 1 - SYSTEM, PROTECTIVE, INSTRUMENT TRANSFORMER</v>
          </cell>
          <cell r="J3658">
            <v>1978</v>
          </cell>
          <cell r="K3658">
            <v>13591.59</v>
          </cell>
          <cell r="L3658">
            <v>1</v>
          </cell>
          <cell r="M3658">
            <v>13591.59</v>
          </cell>
        </row>
        <row r="3659">
          <cell r="A3659" t="str">
            <v>36775091979</v>
          </cell>
          <cell r="B3659" t="str">
            <v>ESD</v>
          </cell>
          <cell r="C3659" t="str">
            <v>0000898</v>
          </cell>
          <cell r="D3659">
            <v>1010300</v>
          </cell>
          <cell r="E3659" t="str">
            <v>D</v>
          </cell>
          <cell r="F3659">
            <v>367</v>
          </cell>
          <cell r="G3659">
            <v>7509</v>
          </cell>
          <cell r="H3659">
            <v>7509</v>
          </cell>
          <cell r="I3659" t="str">
            <v>SYS 1 - SYSTEM, PROTECTIVE, INSTRUMENT TRANSFORMER</v>
          </cell>
          <cell r="J3659">
            <v>1979</v>
          </cell>
          <cell r="K3659">
            <v>10336.42</v>
          </cell>
          <cell r="L3659">
            <v>1</v>
          </cell>
          <cell r="M3659">
            <v>10336.42</v>
          </cell>
        </row>
        <row r="3660">
          <cell r="A3660" t="str">
            <v>36775091980</v>
          </cell>
          <cell r="B3660" t="str">
            <v>ESD</v>
          </cell>
          <cell r="C3660" t="str">
            <v>0000898</v>
          </cell>
          <cell r="D3660">
            <v>1010300</v>
          </cell>
          <cell r="E3660" t="str">
            <v>D</v>
          </cell>
          <cell r="F3660">
            <v>367</v>
          </cell>
          <cell r="G3660">
            <v>7509</v>
          </cell>
          <cell r="H3660">
            <v>7509</v>
          </cell>
          <cell r="I3660" t="str">
            <v>SYS 1 - SYSTEM, PROTECTIVE, INSTRUMENT TRANSFORMER</v>
          </cell>
          <cell r="J3660">
            <v>1980</v>
          </cell>
          <cell r="K3660">
            <v>14890.04</v>
          </cell>
          <cell r="L3660">
            <v>1</v>
          </cell>
          <cell r="M3660">
            <v>14890.04</v>
          </cell>
        </row>
        <row r="3661">
          <cell r="A3661" t="str">
            <v>36775091981</v>
          </cell>
          <cell r="B3661" t="str">
            <v>ESD</v>
          </cell>
          <cell r="C3661" t="str">
            <v>0000898</v>
          </cell>
          <cell r="D3661">
            <v>1010300</v>
          </cell>
          <cell r="E3661" t="str">
            <v>D</v>
          </cell>
          <cell r="F3661">
            <v>367</v>
          </cell>
          <cell r="G3661">
            <v>7509</v>
          </cell>
          <cell r="H3661">
            <v>7509</v>
          </cell>
          <cell r="I3661" t="str">
            <v>SYS 1 - SYSTEM, PROTECTIVE, INSTRUMENT TRANSFORMER</v>
          </cell>
          <cell r="J3661">
            <v>1981</v>
          </cell>
          <cell r="K3661">
            <v>282465.53000000003</v>
          </cell>
          <cell r="L3661">
            <v>10</v>
          </cell>
          <cell r="M3661">
            <v>28246.55</v>
          </cell>
        </row>
        <row r="3662">
          <cell r="A3662" t="str">
            <v>36775091982</v>
          </cell>
          <cell r="B3662" t="str">
            <v>ESD</v>
          </cell>
          <cell r="C3662" t="str">
            <v>0000898</v>
          </cell>
          <cell r="D3662">
            <v>1010300</v>
          </cell>
          <cell r="E3662" t="str">
            <v>D</v>
          </cell>
          <cell r="F3662">
            <v>367</v>
          </cell>
          <cell r="G3662">
            <v>7509</v>
          </cell>
          <cell r="H3662">
            <v>7509</v>
          </cell>
          <cell r="I3662" t="str">
            <v>SYS 1 - SYSTEM, PROTECTIVE, INSTRUMENT TRANSFORMER</v>
          </cell>
          <cell r="J3662">
            <v>1982</v>
          </cell>
          <cell r="K3662">
            <v>62001.87</v>
          </cell>
          <cell r="L3662">
            <v>4604</v>
          </cell>
          <cell r="M3662">
            <v>13.47</v>
          </cell>
        </row>
        <row r="3663">
          <cell r="A3663" t="str">
            <v>36775091984</v>
          </cell>
          <cell r="B3663" t="str">
            <v>ESD</v>
          </cell>
          <cell r="C3663" t="str">
            <v>0000898</v>
          </cell>
          <cell r="D3663">
            <v>1010300</v>
          </cell>
          <cell r="E3663" t="str">
            <v>D</v>
          </cell>
          <cell r="F3663">
            <v>367</v>
          </cell>
          <cell r="G3663">
            <v>7509</v>
          </cell>
          <cell r="H3663">
            <v>7509</v>
          </cell>
          <cell r="I3663" t="str">
            <v>SYS 1 - SYSTEM, PROTECTIVE, INSTRUMENT TRANSFORMER</v>
          </cell>
          <cell r="J3663">
            <v>1984</v>
          </cell>
          <cell r="K3663">
            <v>604759.56999999995</v>
          </cell>
          <cell r="L3663">
            <v>9</v>
          </cell>
          <cell r="M3663">
            <v>67195.509999999995</v>
          </cell>
        </row>
        <row r="3664">
          <cell r="A3664" t="str">
            <v>36775091985</v>
          </cell>
          <cell r="B3664" t="str">
            <v>ESD</v>
          </cell>
          <cell r="C3664" t="str">
            <v>0000898</v>
          </cell>
          <cell r="D3664">
            <v>1010300</v>
          </cell>
          <cell r="E3664" t="str">
            <v>D</v>
          </cell>
          <cell r="F3664">
            <v>367</v>
          </cell>
          <cell r="G3664">
            <v>7509</v>
          </cell>
          <cell r="H3664">
            <v>7509</v>
          </cell>
          <cell r="I3664" t="str">
            <v>SYS 1 - SYSTEM, PROTECTIVE, INSTRUMENT TRANSFORMER</v>
          </cell>
          <cell r="J3664">
            <v>1985</v>
          </cell>
          <cell r="K3664">
            <v>83699.38</v>
          </cell>
          <cell r="L3664">
            <v>5</v>
          </cell>
          <cell r="M3664">
            <v>16739.88</v>
          </cell>
        </row>
        <row r="3665">
          <cell r="A3665" t="str">
            <v>36775091986</v>
          </cell>
          <cell r="B3665" t="str">
            <v>ESD</v>
          </cell>
          <cell r="C3665" t="str">
            <v>0000898</v>
          </cell>
          <cell r="D3665">
            <v>1010300</v>
          </cell>
          <cell r="E3665" t="str">
            <v>D</v>
          </cell>
          <cell r="F3665">
            <v>367</v>
          </cell>
          <cell r="G3665">
            <v>7509</v>
          </cell>
          <cell r="H3665">
            <v>7509</v>
          </cell>
          <cell r="I3665" t="str">
            <v>SYS 1 - SYSTEM, PROTECTIVE, INSTRUMENT TRANSFORMER</v>
          </cell>
          <cell r="J3665">
            <v>1986</v>
          </cell>
          <cell r="K3665">
            <v>79883.460000000006</v>
          </cell>
          <cell r="L3665">
            <v>998</v>
          </cell>
          <cell r="M3665">
            <v>80.040000000000006</v>
          </cell>
        </row>
        <row r="3666">
          <cell r="A3666" t="str">
            <v>36775091987</v>
          </cell>
          <cell r="B3666" t="str">
            <v>ESD</v>
          </cell>
          <cell r="C3666" t="str">
            <v>0000898</v>
          </cell>
          <cell r="D3666">
            <v>1010300</v>
          </cell>
          <cell r="E3666" t="str">
            <v>D</v>
          </cell>
          <cell r="F3666">
            <v>367</v>
          </cell>
          <cell r="G3666">
            <v>7509</v>
          </cell>
          <cell r="H3666">
            <v>7509</v>
          </cell>
          <cell r="I3666" t="str">
            <v>SYS 1 - SYSTEM, PROTECTIVE, INSTRUMENT TRANSFORMER</v>
          </cell>
          <cell r="J3666">
            <v>1987</v>
          </cell>
          <cell r="K3666">
            <v>14194.68</v>
          </cell>
          <cell r="L3666">
            <v>2</v>
          </cell>
          <cell r="M3666">
            <v>7097.34</v>
          </cell>
        </row>
        <row r="3667">
          <cell r="A3667" t="str">
            <v>36775091988</v>
          </cell>
          <cell r="B3667" t="str">
            <v>ESD</v>
          </cell>
          <cell r="C3667" t="str">
            <v>0000898</v>
          </cell>
          <cell r="D3667">
            <v>1010300</v>
          </cell>
          <cell r="E3667" t="str">
            <v>D</v>
          </cell>
          <cell r="F3667">
            <v>367</v>
          </cell>
          <cell r="G3667">
            <v>7509</v>
          </cell>
          <cell r="H3667">
            <v>7509</v>
          </cell>
          <cell r="I3667" t="str">
            <v>SYS 1 - SYSTEM, PROTECTIVE, INSTRUMENT TRANSFORMER</v>
          </cell>
          <cell r="J3667">
            <v>1988</v>
          </cell>
          <cell r="K3667">
            <v>111622.97</v>
          </cell>
          <cell r="L3667">
            <v>1628</v>
          </cell>
          <cell r="M3667">
            <v>68.56</v>
          </cell>
        </row>
        <row r="3668">
          <cell r="A3668" t="str">
            <v>36775091989</v>
          </cell>
          <cell r="B3668" t="str">
            <v>ESD</v>
          </cell>
          <cell r="C3668" t="str">
            <v>0000898</v>
          </cell>
          <cell r="D3668">
            <v>1010300</v>
          </cell>
          <cell r="E3668" t="str">
            <v>D</v>
          </cell>
          <cell r="F3668">
            <v>367</v>
          </cell>
          <cell r="G3668">
            <v>7509</v>
          </cell>
          <cell r="H3668">
            <v>7509</v>
          </cell>
          <cell r="I3668" t="str">
            <v>SYS 1 - SYSTEM, PROTECTIVE, INSTRUMENT TRANSFORMER</v>
          </cell>
          <cell r="J3668">
            <v>1989</v>
          </cell>
          <cell r="K3668">
            <v>33240.550000000003</v>
          </cell>
          <cell r="L3668">
            <v>3</v>
          </cell>
          <cell r="M3668">
            <v>11080.18</v>
          </cell>
        </row>
        <row r="3669">
          <cell r="A3669" t="str">
            <v>36775091990</v>
          </cell>
          <cell r="B3669" t="str">
            <v>ESD</v>
          </cell>
          <cell r="C3669" t="str">
            <v>0000898</v>
          </cell>
          <cell r="D3669">
            <v>1010300</v>
          </cell>
          <cell r="E3669" t="str">
            <v>D</v>
          </cell>
          <cell r="F3669">
            <v>367</v>
          </cell>
          <cell r="G3669">
            <v>7509</v>
          </cell>
          <cell r="H3669">
            <v>7509</v>
          </cell>
          <cell r="I3669" t="str">
            <v>SYS 1 - SYSTEM, PROTECTIVE, INSTRUMENT TRANSFORMER</v>
          </cell>
          <cell r="J3669">
            <v>1990</v>
          </cell>
          <cell r="K3669">
            <v>32493.03</v>
          </cell>
          <cell r="L3669">
            <v>8</v>
          </cell>
          <cell r="M3669">
            <v>4061.63</v>
          </cell>
        </row>
        <row r="3670">
          <cell r="A3670" t="str">
            <v>36775091991</v>
          </cell>
          <cell r="B3670" t="str">
            <v>ESD</v>
          </cell>
          <cell r="C3670" t="str">
            <v>0000898</v>
          </cell>
          <cell r="D3670">
            <v>1010300</v>
          </cell>
          <cell r="E3670" t="str">
            <v>D</v>
          </cell>
          <cell r="F3670">
            <v>367</v>
          </cell>
          <cell r="G3670">
            <v>7509</v>
          </cell>
          <cell r="H3670">
            <v>7509</v>
          </cell>
          <cell r="I3670" t="str">
            <v>SYS 1 - SYSTEM, PROTECTIVE, INSTRUMENT TRANSFORMER</v>
          </cell>
          <cell r="J3670">
            <v>1991</v>
          </cell>
          <cell r="K3670">
            <v>665308.89</v>
          </cell>
          <cell r="L3670">
            <v>433</v>
          </cell>
          <cell r="M3670">
            <v>1536.51</v>
          </cell>
        </row>
        <row r="3671">
          <cell r="A3671" t="str">
            <v>36775091992</v>
          </cell>
          <cell r="B3671" t="str">
            <v>ESD</v>
          </cell>
          <cell r="C3671" t="str">
            <v>0000898</v>
          </cell>
          <cell r="D3671">
            <v>1010300</v>
          </cell>
          <cell r="E3671" t="str">
            <v>D</v>
          </cell>
          <cell r="F3671">
            <v>367</v>
          </cell>
          <cell r="G3671">
            <v>7509</v>
          </cell>
          <cell r="H3671">
            <v>7509</v>
          </cell>
          <cell r="I3671" t="str">
            <v>SYS 1 - SYSTEM, PROTECTIVE, INSTRUMENT TRANSFORMER</v>
          </cell>
          <cell r="J3671">
            <v>1992</v>
          </cell>
          <cell r="K3671">
            <v>18241.7</v>
          </cell>
          <cell r="L3671">
            <v>7</v>
          </cell>
          <cell r="M3671">
            <v>2605.96</v>
          </cell>
        </row>
        <row r="3672">
          <cell r="A3672" t="str">
            <v>36775091993</v>
          </cell>
          <cell r="B3672" t="str">
            <v>ESD</v>
          </cell>
          <cell r="C3672" t="str">
            <v>0000898</v>
          </cell>
          <cell r="D3672">
            <v>1010300</v>
          </cell>
          <cell r="E3672" t="str">
            <v>D</v>
          </cell>
          <cell r="F3672">
            <v>367</v>
          </cell>
          <cell r="G3672">
            <v>7509</v>
          </cell>
          <cell r="H3672">
            <v>7509</v>
          </cell>
          <cell r="I3672" t="str">
            <v>SYS 1 - SYSTEM, PROTECTIVE, INSTRUMENT TRANSFORMER</v>
          </cell>
          <cell r="J3672">
            <v>1993</v>
          </cell>
          <cell r="K3672">
            <v>130480.35</v>
          </cell>
          <cell r="L3672">
            <v>95</v>
          </cell>
          <cell r="M3672">
            <v>1373.48</v>
          </cell>
        </row>
        <row r="3673">
          <cell r="A3673" t="str">
            <v>36775091994</v>
          </cell>
          <cell r="B3673" t="str">
            <v>ESD</v>
          </cell>
          <cell r="C3673" t="str">
            <v>0000898</v>
          </cell>
          <cell r="D3673">
            <v>1010300</v>
          </cell>
          <cell r="E3673" t="str">
            <v>D</v>
          </cell>
          <cell r="F3673">
            <v>367</v>
          </cell>
          <cell r="G3673">
            <v>7509</v>
          </cell>
          <cell r="H3673">
            <v>7509</v>
          </cell>
          <cell r="I3673" t="str">
            <v>SYS 1 - SYSTEM, PROTECTIVE, INSTRUMENT TRANSFORMER</v>
          </cell>
          <cell r="J3673">
            <v>1994</v>
          </cell>
          <cell r="K3673">
            <v>6645.93</v>
          </cell>
          <cell r="L3673">
            <v>1</v>
          </cell>
          <cell r="M3673">
            <v>6645.93</v>
          </cell>
        </row>
        <row r="3674">
          <cell r="A3674" t="str">
            <v>36775091995</v>
          </cell>
          <cell r="B3674" t="str">
            <v>ESD</v>
          </cell>
          <cell r="C3674" t="str">
            <v>0000898</v>
          </cell>
          <cell r="D3674">
            <v>1010300</v>
          </cell>
          <cell r="E3674" t="str">
            <v>D</v>
          </cell>
          <cell r="F3674">
            <v>367</v>
          </cell>
          <cell r="G3674">
            <v>7509</v>
          </cell>
          <cell r="H3674">
            <v>7509</v>
          </cell>
          <cell r="I3674" t="str">
            <v>SYS 1 - SYSTEM, PROTECTIVE, INSTRUMENT TRANSFORMER</v>
          </cell>
          <cell r="J3674">
            <v>1995</v>
          </cell>
          <cell r="K3674">
            <v>797.58</v>
          </cell>
          <cell r="L3674">
            <v>1</v>
          </cell>
          <cell r="M3674">
            <v>797.58</v>
          </cell>
        </row>
        <row r="3675">
          <cell r="A3675" t="str">
            <v>36775111967</v>
          </cell>
          <cell r="B3675" t="str">
            <v>ESD</v>
          </cell>
          <cell r="C3675" t="str">
            <v>0000898</v>
          </cell>
          <cell r="D3675">
            <v>1010300</v>
          </cell>
          <cell r="E3675" t="str">
            <v>D</v>
          </cell>
          <cell r="F3675">
            <v>367</v>
          </cell>
          <cell r="G3675">
            <v>7511</v>
          </cell>
          <cell r="H3675">
            <v>7511</v>
          </cell>
          <cell r="I3675" t="str">
            <v>SYS 1 - SWITCH, TRANSFER PADMOUNT</v>
          </cell>
          <cell r="J3675">
            <v>1967</v>
          </cell>
          <cell r="K3675">
            <v>36815</v>
          </cell>
          <cell r="L3675">
            <v>4</v>
          </cell>
          <cell r="M3675">
            <v>9203.75</v>
          </cell>
        </row>
        <row r="3676">
          <cell r="A3676" t="str">
            <v>36775111968</v>
          </cell>
          <cell r="B3676" t="str">
            <v>ESD</v>
          </cell>
          <cell r="C3676" t="str">
            <v>0000898</v>
          </cell>
          <cell r="D3676">
            <v>1010300</v>
          </cell>
          <cell r="E3676" t="str">
            <v>D</v>
          </cell>
          <cell r="F3676">
            <v>367</v>
          </cell>
          <cell r="G3676">
            <v>7511</v>
          </cell>
          <cell r="H3676">
            <v>7511</v>
          </cell>
          <cell r="I3676" t="str">
            <v>SYS 1 - SWITCH, TRANSFER PADMOUNT</v>
          </cell>
          <cell r="J3676">
            <v>1968</v>
          </cell>
          <cell r="K3676">
            <v>75856.479999999996</v>
          </cell>
          <cell r="L3676">
            <v>7</v>
          </cell>
          <cell r="M3676">
            <v>10836.64</v>
          </cell>
        </row>
        <row r="3677">
          <cell r="A3677" t="str">
            <v>36775111969</v>
          </cell>
          <cell r="B3677" t="str">
            <v>ESD</v>
          </cell>
          <cell r="C3677" t="str">
            <v>0000898</v>
          </cell>
          <cell r="D3677">
            <v>1010300</v>
          </cell>
          <cell r="E3677" t="str">
            <v>D</v>
          </cell>
          <cell r="F3677">
            <v>367</v>
          </cell>
          <cell r="G3677">
            <v>7511</v>
          </cell>
          <cell r="H3677">
            <v>7511</v>
          </cell>
          <cell r="I3677" t="str">
            <v>SYS 1 - SWITCH, TRANSFER PADMOUNT</v>
          </cell>
          <cell r="J3677">
            <v>1969</v>
          </cell>
          <cell r="K3677">
            <v>12937.13</v>
          </cell>
          <cell r="L3677">
            <v>1</v>
          </cell>
          <cell r="M3677">
            <v>12937.13</v>
          </cell>
        </row>
        <row r="3678">
          <cell r="A3678" t="str">
            <v>36775111970</v>
          </cell>
          <cell r="B3678" t="str">
            <v>ESD</v>
          </cell>
          <cell r="C3678" t="str">
            <v>0000898</v>
          </cell>
          <cell r="D3678">
            <v>1010300</v>
          </cell>
          <cell r="E3678" t="str">
            <v>D</v>
          </cell>
          <cell r="F3678">
            <v>367</v>
          </cell>
          <cell r="G3678">
            <v>7511</v>
          </cell>
          <cell r="H3678">
            <v>7511</v>
          </cell>
          <cell r="I3678" t="str">
            <v>SYS 1 - SWITCH, TRANSFER PADMOUNT</v>
          </cell>
          <cell r="J3678">
            <v>1970</v>
          </cell>
          <cell r="K3678">
            <v>12200.88</v>
          </cell>
          <cell r="L3678">
            <v>1</v>
          </cell>
          <cell r="M3678">
            <v>12200.88</v>
          </cell>
        </row>
        <row r="3679">
          <cell r="A3679" t="str">
            <v>36775111971</v>
          </cell>
          <cell r="B3679" t="str">
            <v>ESD</v>
          </cell>
          <cell r="C3679" t="str">
            <v>0000898</v>
          </cell>
          <cell r="D3679">
            <v>1010300</v>
          </cell>
          <cell r="E3679" t="str">
            <v>D</v>
          </cell>
          <cell r="F3679">
            <v>367</v>
          </cell>
          <cell r="G3679">
            <v>7511</v>
          </cell>
          <cell r="H3679">
            <v>7511</v>
          </cell>
          <cell r="I3679" t="str">
            <v>SYS 1 - SWITCH, TRANSFER PADMOUNT</v>
          </cell>
          <cell r="J3679">
            <v>1971</v>
          </cell>
          <cell r="K3679">
            <v>46173.71</v>
          </cell>
          <cell r="L3679">
            <v>5</v>
          </cell>
          <cell r="M3679">
            <v>9234.74</v>
          </cell>
        </row>
        <row r="3680">
          <cell r="A3680" t="str">
            <v>36775111972</v>
          </cell>
          <cell r="B3680" t="str">
            <v>ESD</v>
          </cell>
          <cell r="C3680" t="str">
            <v>0000898</v>
          </cell>
          <cell r="D3680">
            <v>1010300</v>
          </cell>
          <cell r="E3680" t="str">
            <v>D</v>
          </cell>
          <cell r="F3680">
            <v>367</v>
          </cell>
          <cell r="G3680">
            <v>7511</v>
          </cell>
          <cell r="H3680">
            <v>7511</v>
          </cell>
          <cell r="I3680" t="str">
            <v>SYS 1 - SWITCH, TRANSFER PADMOUNT</v>
          </cell>
          <cell r="J3680">
            <v>1972</v>
          </cell>
          <cell r="K3680">
            <v>25128.1</v>
          </cell>
          <cell r="L3680">
            <v>3</v>
          </cell>
          <cell r="M3680">
            <v>8376.0300000000007</v>
          </cell>
        </row>
        <row r="3681">
          <cell r="A3681" t="str">
            <v>36775111973</v>
          </cell>
          <cell r="B3681" t="str">
            <v>ESD</v>
          </cell>
          <cell r="C3681" t="str">
            <v>0000898</v>
          </cell>
          <cell r="D3681">
            <v>1010300</v>
          </cell>
          <cell r="E3681" t="str">
            <v>D</v>
          </cell>
          <cell r="F3681">
            <v>367</v>
          </cell>
          <cell r="G3681">
            <v>7511</v>
          </cell>
          <cell r="H3681">
            <v>7511</v>
          </cell>
          <cell r="I3681" t="str">
            <v>SYS 1 - SWITCH, TRANSFER PADMOUNT</v>
          </cell>
          <cell r="J3681">
            <v>1973</v>
          </cell>
          <cell r="K3681">
            <v>37238.26</v>
          </cell>
          <cell r="L3681">
            <v>3</v>
          </cell>
          <cell r="M3681">
            <v>12412.75</v>
          </cell>
        </row>
        <row r="3682">
          <cell r="A3682" t="str">
            <v>36775111974</v>
          </cell>
          <cell r="B3682" t="str">
            <v>ESD</v>
          </cell>
          <cell r="C3682" t="str">
            <v>0000898</v>
          </cell>
          <cell r="D3682">
            <v>1010300</v>
          </cell>
          <cell r="E3682" t="str">
            <v>D</v>
          </cell>
          <cell r="F3682">
            <v>367</v>
          </cell>
          <cell r="G3682">
            <v>7511</v>
          </cell>
          <cell r="H3682">
            <v>7511</v>
          </cell>
          <cell r="I3682" t="str">
            <v>SYS 1 - SWITCH, TRANSFER PADMOUNT</v>
          </cell>
          <cell r="J3682">
            <v>1974</v>
          </cell>
          <cell r="K3682">
            <v>104801.92</v>
          </cell>
          <cell r="L3682">
            <v>8</v>
          </cell>
          <cell r="M3682">
            <v>13100.24</v>
          </cell>
        </row>
        <row r="3683">
          <cell r="A3683" t="str">
            <v>36775111975</v>
          </cell>
          <cell r="B3683" t="str">
            <v>ESD</v>
          </cell>
          <cell r="C3683" t="str">
            <v>0000898</v>
          </cell>
          <cell r="D3683">
            <v>1010300</v>
          </cell>
          <cell r="E3683" t="str">
            <v>D</v>
          </cell>
          <cell r="F3683">
            <v>367</v>
          </cell>
          <cell r="G3683">
            <v>7511</v>
          </cell>
          <cell r="H3683">
            <v>7511</v>
          </cell>
          <cell r="I3683" t="str">
            <v>SYS 1 - SWITCH, TRANSFER PADMOUNT</v>
          </cell>
          <cell r="J3683">
            <v>1975</v>
          </cell>
          <cell r="K3683">
            <v>78123.92</v>
          </cell>
          <cell r="L3683">
            <v>6</v>
          </cell>
          <cell r="M3683">
            <v>13020.65</v>
          </cell>
        </row>
        <row r="3684">
          <cell r="A3684" t="str">
            <v>36775111977</v>
          </cell>
          <cell r="B3684" t="str">
            <v>ESD</v>
          </cell>
          <cell r="C3684" t="str">
            <v>0000898</v>
          </cell>
          <cell r="D3684">
            <v>1010300</v>
          </cell>
          <cell r="E3684" t="str">
            <v>D</v>
          </cell>
          <cell r="F3684">
            <v>367</v>
          </cell>
          <cell r="G3684">
            <v>7511</v>
          </cell>
          <cell r="H3684">
            <v>7511</v>
          </cell>
          <cell r="I3684" t="str">
            <v>SYS 1 - SWITCH, TRANSFER PADMOUNT</v>
          </cell>
          <cell r="J3684">
            <v>1977</v>
          </cell>
          <cell r="K3684">
            <v>90854.19</v>
          </cell>
          <cell r="L3684">
            <v>6</v>
          </cell>
          <cell r="M3684">
            <v>15142.37</v>
          </cell>
        </row>
        <row r="3685">
          <cell r="A3685" t="str">
            <v>36775111979</v>
          </cell>
          <cell r="B3685" t="str">
            <v>ESD</v>
          </cell>
          <cell r="C3685" t="str">
            <v>0000898</v>
          </cell>
          <cell r="D3685">
            <v>1010300</v>
          </cell>
          <cell r="E3685" t="str">
            <v>D</v>
          </cell>
          <cell r="F3685">
            <v>367</v>
          </cell>
          <cell r="G3685">
            <v>7511</v>
          </cell>
          <cell r="H3685">
            <v>7511</v>
          </cell>
          <cell r="I3685" t="str">
            <v>SYS 1 - SWITCH, TRANSFER PADMOUNT</v>
          </cell>
          <cell r="J3685">
            <v>1979</v>
          </cell>
          <cell r="K3685">
            <v>25491.200000000001</v>
          </cell>
          <cell r="L3685">
            <v>1</v>
          </cell>
          <cell r="M3685">
            <v>25491.200000000001</v>
          </cell>
        </row>
        <row r="3686">
          <cell r="A3686" t="str">
            <v>36775111981</v>
          </cell>
          <cell r="B3686" t="str">
            <v>ESD</v>
          </cell>
          <cell r="C3686" t="str">
            <v>0000898</v>
          </cell>
          <cell r="D3686">
            <v>1010300</v>
          </cell>
          <cell r="E3686" t="str">
            <v>D</v>
          </cell>
          <cell r="F3686">
            <v>367</v>
          </cell>
          <cell r="G3686">
            <v>7511</v>
          </cell>
          <cell r="H3686">
            <v>7511</v>
          </cell>
          <cell r="I3686" t="str">
            <v>SYS 1 - SWITCH, TRANSFER PADMOUNT</v>
          </cell>
          <cell r="J3686">
            <v>1981</v>
          </cell>
          <cell r="K3686">
            <v>30063.24</v>
          </cell>
          <cell r="L3686">
            <v>1</v>
          </cell>
          <cell r="M3686">
            <v>30063.24</v>
          </cell>
        </row>
        <row r="3687">
          <cell r="A3687" t="str">
            <v>36775111982</v>
          </cell>
          <cell r="B3687" t="str">
            <v>ESD</v>
          </cell>
          <cell r="C3687" t="str">
            <v>0000898</v>
          </cell>
          <cell r="D3687">
            <v>1010300</v>
          </cell>
          <cell r="E3687" t="str">
            <v>D</v>
          </cell>
          <cell r="F3687">
            <v>367</v>
          </cell>
          <cell r="G3687">
            <v>7511</v>
          </cell>
          <cell r="H3687">
            <v>7511</v>
          </cell>
          <cell r="I3687" t="str">
            <v>SYS 1 - SWITCH, TRANSFER PADMOUNT</v>
          </cell>
          <cell r="J3687">
            <v>1982</v>
          </cell>
          <cell r="K3687">
            <v>10968.39</v>
          </cell>
          <cell r="L3687">
            <v>1</v>
          </cell>
          <cell r="M3687">
            <v>10968.39</v>
          </cell>
        </row>
        <row r="3688">
          <cell r="A3688" t="str">
            <v>36775111985</v>
          </cell>
          <cell r="B3688" t="str">
            <v>ESD</v>
          </cell>
          <cell r="C3688" t="str">
            <v>0000898</v>
          </cell>
          <cell r="D3688">
            <v>1010300</v>
          </cell>
          <cell r="E3688" t="str">
            <v>D</v>
          </cell>
          <cell r="F3688">
            <v>367</v>
          </cell>
          <cell r="G3688">
            <v>7511</v>
          </cell>
          <cell r="H3688">
            <v>7511</v>
          </cell>
          <cell r="I3688" t="str">
            <v>SYS 1 - SWITCH, TRANSFER PADMOUNT</v>
          </cell>
          <cell r="J3688">
            <v>1985</v>
          </cell>
          <cell r="K3688">
            <v>108.66</v>
          </cell>
          <cell r="L3688">
            <v>1</v>
          </cell>
          <cell r="M3688">
            <v>108.66</v>
          </cell>
        </row>
        <row r="3689">
          <cell r="A3689" t="str">
            <v>36775111986</v>
          </cell>
          <cell r="B3689" t="str">
            <v>ESD</v>
          </cell>
          <cell r="C3689" t="str">
            <v>0000898</v>
          </cell>
          <cell r="D3689">
            <v>1010300</v>
          </cell>
          <cell r="E3689" t="str">
            <v>D</v>
          </cell>
          <cell r="F3689">
            <v>367</v>
          </cell>
          <cell r="G3689">
            <v>7511</v>
          </cell>
          <cell r="H3689">
            <v>7511</v>
          </cell>
          <cell r="I3689" t="str">
            <v>SYS 1 - SWITCH, TRANSFER PADMOUNT</v>
          </cell>
          <cell r="J3689">
            <v>1986</v>
          </cell>
          <cell r="K3689">
            <v>16675.830000000002</v>
          </cell>
          <cell r="L3689">
            <v>2</v>
          </cell>
          <cell r="M3689">
            <v>8337.92</v>
          </cell>
        </row>
        <row r="3690">
          <cell r="A3690" t="str">
            <v>36775111987</v>
          </cell>
          <cell r="B3690" t="str">
            <v>ESD</v>
          </cell>
          <cell r="C3690" t="str">
            <v>0000898</v>
          </cell>
          <cell r="D3690">
            <v>1010300</v>
          </cell>
          <cell r="E3690" t="str">
            <v>D</v>
          </cell>
          <cell r="F3690">
            <v>367</v>
          </cell>
          <cell r="G3690">
            <v>7511</v>
          </cell>
          <cell r="H3690">
            <v>7511</v>
          </cell>
          <cell r="I3690" t="str">
            <v>SYS 1 - SWITCH, TRANSFER PADMOUNT</v>
          </cell>
          <cell r="J3690">
            <v>1987</v>
          </cell>
          <cell r="K3690">
            <v>1292.78</v>
          </cell>
          <cell r="L3690">
            <v>1</v>
          </cell>
          <cell r="M3690">
            <v>1292.78</v>
          </cell>
        </row>
        <row r="3691">
          <cell r="A3691" t="str">
            <v>36775111988</v>
          </cell>
          <cell r="B3691" t="str">
            <v>ESD</v>
          </cell>
          <cell r="C3691" t="str">
            <v>0000898</v>
          </cell>
          <cell r="D3691">
            <v>1010300</v>
          </cell>
          <cell r="E3691" t="str">
            <v>D</v>
          </cell>
          <cell r="F3691">
            <v>367</v>
          </cell>
          <cell r="G3691">
            <v>7511</v>
          </cell>
          <cell r="H3691">
            <v>7511</v>
          </cell>
          <cell r="I3691" t="str">
            <v>SYS 1 - SWITCH, TRANSFER PADMOUNT</v>
          </cell>
          <cell r="J3691">
            <v>1988</v>
          </cell>
          <cell r="K3691">
            <v>141230.17000000001</v>
          </cell>
          <cell r="L3691">
            <v>3</v>
          </cell>
          <cell r="M3691">
            <v>47076.72</v>
          </cell>
        </row>
        <row r="3692">
          <cell r="A3692" t="str">
            <v>36775111989</v>
          </cell>
          <cell r="B3692" t="str">
            <v>ESD</v>
          </cell>
          <cell r="C3692" t="str">
            <v>0000898</v>
          </cell>
          <cell r="D3692">
            <v>1010300</v>
          </cell>
          <cell r="E3692" t="str">
            <v>D</v>
          </cell>
          <cell r="F3692">
            <v>367</v>
          </cell>
          <cell r="G3692">
            <v>7511</v>
          </cell>
          <cell r="H3692">
            <v>7511</v>
          </cell>
          <cell r="I3692" t="str">
            <v>SYS 1 - SWITCH, TRANSFER PADMOUNT</v>
          </cell>
          <cell r="J3692">
            <v>1989</v>
          </cell>
          <cell r="K3692">
            <v>48674.239999999998</v>
          </cell>
          <cell r="L3692">
            <v>2</v>
          </cell>
          <cell r="M3692">
            <v>24337.119999999999</v>
          </cell>
        </row>
        <row r="3693">
          <cell r="A3693" t="str">
            <v>36775111990</v>
          </cell>
          <cell r="B3693" t="str">
            <v>ESD</v>
          </cell>
          <cell r="C3693" t="str">
            <v>0000898</v>
          </cell>
          <cell r="D3693">
            <v>1010300</v>
          </cell>
          <cell r="E3693" t="str">
            <v>D</v>
          </cell>
          <cell r="F3693">
            <v>367</v>
          </cell>
          <cell r="G3693">
            <v>7511</v>
          </cell>
          <cell r="H3693">
            <v>7511</v>
          </cell>
          <cell r="I3693" t="str">
            <v>SYS 1 - SWITCH, TRANSFER PADMOUNT</v>
          </cell>
          <cell r="J3693">
            <v>1990</v>
          </cell>
          <cell r="K3693">
            <v>91920.44</v>
          </cell>
          <cell r="L3693">
            <v>4</v>
          </cell>
          <cell r="M3693">
            <v>22980.11</v>
          </cell>
        </row>
        <row r="3694">
          <cell r="A3694" t="str">
            <v>36775111996</v>
          </cell>
          <cell r="B3694" t="str">
            <v>ESD</v>
          </cell>
          <cell r="C3694" t="str">
            <v>0000898</v>
          </cell>
          <cell r="D3694">
            <v>1010300</v>
          </cell>
          <cell r="E3694" t="str">
            <v>D</v>
          </cell>
          <cell r="F3694">
            <v>367</v>
          </cell>
          <cell r="G3694">
            <v>7511</v>
          </cell>
          <cell r="H3694">
            <v>7511</v>
          </cell>
          <cell r="I3694" t="str">
            <v>SYS 1 - SWITCH, TRANSFER PADMOUNT</v>
          </cell>
          <cell r="J3694">
            <v>1996</v>
          </cell>
          <cell r="K3694">
            <v>10235.209999999999</v>
          </cell>
          <cell r="L3694">
            <v>1</v>
          </cell>
          <cell r="M3694">
            <v>10235.209999999999</v>
          </cell>
        </row>
        <row r="3695">
          <cell r="A3695" t="str">
            <v>36775121969</v>
          </cell>
          <cell r="B3695" t="str">
            <v>ESD</v>
          </cell>
          <cell r="C3695" t="str">
            <v>0000898</v>
          </cell>
          <cell r="D3695">
            <v>1010300</v>
          </cell>
          <cell r="E3695" t="str">
            <v>D</v>
          </cell>
          <cell r="F3695">
            <v>367</v>
          </cell>
          <cell r="G3695">
            <v>7512</v>
          </cell>
          <cell r="H3695">
            <v>7512</v>
          </cell>
          <cell r="I3695" t="str">
            <v>SYS 1 - SWITCH, LOOPFEED, SINGLE PHASE</v>
          </cell>
          <cell r="J3695">
            <v>1969</v>
          </cell>
          <cell r="K3695">
            <v>1018.41</v>
          </cell>
          <cell r="L3695">
            <v>3</v>
          </cell>
          <cell r="M3695">
            <v>339.47</v>
          </cell>
        </row>
        <row r="3696">
          <cell r="A3696" t="str">
            <v>36775131968</v>
          </cell>
          <cell r="B3696" t="str">
            <v>ESD</v>
          </cell>
          <cell r="C3696" t="str">
            <v>0000898</v>
          </cell>
          <cell r="D3696">
            <v>1010300</v>
          </cell>
          <cell r="E3696" t="str">
            <v>D</v>
          </cell>
          <cell r="F3696">
            <v>367</v>
          </cell>
          <cell r="G3696">
            <v>7513</v>
          </cell>
          <cell r="H3696">
            <v>7513</v>
          </cell>
          <cell r="I3696" t="str">
            <v>SYS 1 - SWITCH, LOOPFEED, THREE PHASE</v>
          </cell>
          <cell r="J3696">
            <v>1968</v>
          </cell>
          <cell r="K3696">
            <v>1335.59</v>
          </cell>
          <cell r="L3696">
            <v>1</v>
          </cell>
          <cell r="M3696">
            <v>1335.59</v>
          </cell>
        </row>
        <row r="3697">
          <cell r="A3697" t="str">
            <v>36775131969</v>
          </cell>
          <cell r="B3697" t="str">
            <v>ESD</v>
          </cell>
          <cell r="C3697" t="str">
            <v>0000898</v>
          </cell>
          <cell r="D3697">
            <v>1010300</v>
          </cell>
          <cell r="E3697" t="str">
            <v>D</v>
          </cell>
          <cell r="F3697">
            <v>367</v>
          </cell>
          <cell r="G3697">
            <v>7513</v>
          </cell>
          <cell r="H3697">
            <v>7513</v>
          </cell>
          <cell r="I3697" t="str">
            <v>SYS 1 - SWITCH, LOOPFEED, THREE PHASE</v>
          </cell>
          <cell r="J3697">
            <v>1969</v>
          </cell>
          <cell r="K3697">
            <v>8161.27</v>
          </cell>
          <cell r="L3697">
            <v>7</v>
          </cell>
          <cell r="M3697">
            <v>1165.9000000000001</v>
          </cell>
        </row>
        <row r="3698">
          <cell r="A3698" t="str">
            <v>36775131974</v>
          </cell>
          <cell r="B3698" t="str">
            <v>ESD</v>
          </cell>
          <cell r="C3698" t="str">
            <v>0000898</v>
          </cell>
          <cell r="D3698">
            <v>1010300</v>
          </cell>
          <cell r="E3698" t="str">
            <v>D</v>
          </cell>
          <cell r="F3698">
            <v>367</v>
          </cell>
          <cell r="G3698">
            <v>7513</v>
          </cell>
          <cell r="H3698">
            <v>7513</v>
          </cell>
          <cell r="I3698" t="str">
            <v>SYS 1 - SWITCH, LOOPFEED, THREE PHASE</v>
          </cell>
          <cell r="J3698">
            <v>1974</v>
          </cell>
          <cell r="K3698">
            <v>1505.34</v>
          </cell>
          <cell r="L3698">
            <v>1</v>
          </cell>
          <cell r="M3698">
            <v>1505.34</v>
          </cell>
        </row>
        <row r="3699">
          <cell r="A3699" t="str">
            <v>36775161967</v>
          </cell>
          <cell r="B3699" t="str">
            <v>ESD</v>
          </cell>
          <cell r="C3699" t="str">
            <v>0000898</v>
          </cell>
          <cell r="D3699">
            <v>1010300</v>
          </cell>
          <cell r="E3699" t="str">
            <v>D</v>
          </cell>
          <cell r="F3699">
            <v>367</v>
          </cell>
          <cell r="G3699">
            <v>7516</v>
          </cell>
          <cell r="H3699">
            <v>7516</v>
          </cell>
          <cell r="I3699" t="str">
            <v>SYS 1 - SWITCH, TRANSFER G&amp;W TYPE RT, 200A</v>
          </cell>
          <cell r="J3699">
            <v>1967</v>
          </cell>
          <cell r="K3699">
            <v>3358.26</v>
          </cell>
          <cell r="L3699">
            <v>1</v>
          </cell>
          <cell r="M3699">
            <v>3358.26</v>
          </cell>
        </row>
        <row r="3700">
          <cell r="A3700" t="str">
            <v>36775161969</v>
          </cell>
          <cell r="B3700" t="str">
            <v>ESD</v>
          </cell>
          <cell r="C3700" t="str">
            <v>0000898</v>
          </cell>
          <cell r="D3700">
            <v>1010300</v>
          </cell>
          <cell r="E3700" t="str">
            <v>D</v>
          </cell>
          <cell r="F3700">
            <v>367</v>
          </cell>
          <cell r="G3700">
            <v>7516</v>
          </cell>
          <cell r="H3700">
            <v>7516</v>
          </cell>
          <cell r="I3700" t="str">
            <v>SYS 1 - SWITCH, TRANSFER G&amp;W TYPE RT, 200A</v>
          </cell>
          <cell r="J3700">
            <v>1969</v>
          </cell>
          <cell r="K3700">
            <v>25395.88</v>
          </cell>
          <cell r="L3700">
            <v>6</v>
          </cell>
          <cell r="M3700">
            <v>4232.6499999999996</v>
          </cell>
        </row>
        <row r="3701">
          <cell r="A3701" t="str">
            <v>36775161971</v>
          </cell>
          <cell r="B3701" t="str">
            <v>ESD</v>
          </cell>
          <cell r="C3701" t="str">
            <v>0000898</v>
          </cell>
          <cell r="D3701">
            <v>1010300</v>
          </cell>
          <cell r="E3701" t="str">
            <v>D</v>
          </cell>
          <cell r="F3701">
            <v>367</v>
          </cell>
          <cell r="G3701">
            <v>7516</v>
          </cell>
          <cell r="H3701">
            <v>7516</v>
          </cell>
          <cell r="I3701" t="str">
            <v>SYS 1 - SWITCH, TRANSFER G&amp;W TYPE RT, 200A</v>
          </cell>
          <cell r="J3701">
            <v>1971</v>
          </cell>
          <cell r="K3701">
            <v>4271.08</v>
          </cell>
          <cell r="L3701">
            <v>1</v>
          </cell>
          <cell r="M3701">
            <v>4271.08</v>
          </cell>
        </row>
        <row r="3702">
          <cell r="A3702" t="str">
            <v>36775161976</v>
          </cell>
          <cell r="B3702" t="str">
            <v>ESD</v>
          </cell>
          <cell r="C3702" t="str">
            <v>0000898</v>
          </cell>
          <cell r="D3702">
            <v>1010300</v>
          </cell>
          <cell r="E3702" t="str">
            <v>D</v>
          </cell>
          <cell r="F3702">
            <v>367</v>
          </cell>
          <cell r="G3702">
            <v>7516</v>
          </cell>
          <cell r="H3702">
            <v>7516</v>
          </cell>
          <cell r="I3702" t="str">
            <v>SYS 1 - SWITCH, TRANSFER G&amp;W TYPE RT, 200A</v>
          </cell>
          <cell r="J3702">
            <v>1976</v>
          </cell>
          <cell r="K3702">
            <v>3458.09</v>
          </cell>
          <cell r="L3702">
            <v>1</v>
          </cell>
          <cell r="M3702">
            <v>3458.09</v>
          </cell>
        </row>
        <row r="3703">
          <cell r="A3703" t="str">
            <v>36775161977</v>
          </cell>
          <cell r="B3703" t="str">
            <v>ESD</v>
          </cell>
          <cell r="C3703" t="str">
            <v>0000898</v>
          </cell>
          <cell r="D3703">
            <v>1010300</v>
          </cell>
          <cell r="E3703" t="str">
            <v>D</v>
          </cell>
          <cell r="F3703">
            <v>367</v>
          </cell>
          <cell r="G3703">
            <v>7516</v>
          </cell>
          <cell r="H3703">
            <v>7516</v>
          </cell>
          <cell r="I3703" t="str">
            <v>SYS 1 - SWITCH, TRANSFER G&amp;W TYPE RT, 200A</v>
          </cell>
          <cell r="J3703">
            <v>1977</v>
          </cell>
          <cell r="K3703">
            <v>3247.26</v>
          </cell>
          <cell r="L3703">
            <v>1</v>
          </cell>
          <cell r="M3703">
            <v>3247.26</v>
          </cell>
        </row>
        <row r="3704">
          <cell r="A3704" t="str">
            <v>36775161983</v>
          </cell>
          <cell r="B3704" t="str">
            <v>ESD</v>
          </cell>
          <cell r="C3704" t="str">
            <v>0000898</v>
          </cell>
          <cell r="D3704">
            <v>1010300</v>
          </cell>
          <cell r="E3704" t="str">
            <v>D</v>
          </cell>
          <cell r="F3704">
            <v>367</v>
          </cell>
          <cell r="G3704">
            <v>7516</v>
          </cell>
          <cell r="H3704">
            <v>7516</v>
          </cell>
          <cell r="I3704" t="str">
            <v>SYS 1 - SWITCH, TRANSFER G&amp;W TYPE RT, 200A</v>
          </cell>
          <cell r="J3704">
            <v>1983</v>
          </cell>
          <cell r="K3704">
            <v>5305.27</v>
          </cell>
          <cell r="L3704">
            <v>1</v>
          </cell>
          <cell r="M3704">
            <v>5305.27</v>
          </cell>
        </row>
        <row r="3705">
          <cell r="A3705" t="str">
            <v>36775181983</v>
          </cell>
          <cell r="B3705" t="str">
            <v>ESD</v>
          </cell>
          <cell r="C3705" t="str">
            <v>0000898</v>
          </cell>
          <cell r="D3705">
            <v>1010300</v>
          </cell>
          <cell r="E3705" t="str">
            <v>D</v>
          </cell>
          <cell r="F3705">
            <v>367</v>
          </cell>
          <cell r="G3705">
            <v>7518</v>
          </cell>
          <cell r="H3705">
            <v>7518</v>
          </cell>
          <cell r="I3705" t="str">
            <v>SYS 1 - SWITCH, TRANSFER G&amp;W TYPE R, 200A, MANUAL</v>
          </cell>
          <cell r="J3705">
            <v>1983</v>
          </cell>
          <cell r="K3705">
            <v>782.51</v>
          </cell>
          <cell r="L3705">
            <v>2</v>
          </cell>
          <cell r="M3705">
            <v>391.26</v>
          </cell>
        </row>
        <row r="3706">
          <cell r="A3706" t="str">
            <v>36775181985</v>
          </cell>
          <cell r="B3706" t="str">
            <v>ESD</v>
          </cell>
          <cell r="C3706" t="str">
            <v>0000898</v>
          </cell>
          <cell r="D3706">
            <v>1010300</v>
          </cell>
          <cell r="E3706" t="str">
            <v>D</v>
          </cell>
          <cell r="F3706">
            <v>367</v>
          </cell>
          <cell r="G3706">
            <v>7518</v>
          </cell>
          <cell r="H3706">
            <v>7518</v>
          </cell>
          <cell r="I3706" t="str">
            <v>SYS 1 - SWITCH, TRANSFER G&amp;W TYPE R, 200A, MANUAL</v>
          </cell>
          <cell r="J3706">
            <v>1985</v>
          </cell>
          <cell r="K3706">
            <v>20228.82</v>
          </cell>
          <cell r="L3706">
            <v>14</v>
          </cell>
          <cell r="M3706">
            <v>1444.92</v>
          </cell>
        </row>
        <row r="3707">
          <cell r="A3707" t="str">
            <v>36775181986</v>
          </cell>
          <cell r="B3707" t="str">
            <v>ESD</v>
          </cell>
          <cell r="C3707" t="str">
            <v>0000898</v>
          </cell>
          <cell r="D3707">
            <v>1010300</v>
          </cell>
          <cell r="E3707" t="str">
            <v>D</v>
          </cell>
          <cell r="F3707">
            <v>367</v>
          </cell>
          <cell r="G3707">
            <v>7518</v>
          </cell>
          <cell r="H3707">
            <v>7518</v>
          </cell>
          <cell r="I3707" t="str">
            <v>SYS 1 - SWITCH, TRANSFER G&amp;W TYPE R, 200A, MANUAL</v>
          </cell>
          <cell r="J3707">
            <v>1986</v>
          </cell>
          <cell r="K3707">
            <v>7886.26</v>
          </cell>
          <cell r="L3707">
            <v>3</v>
          </cell>
          <cell r="M3707">
            <v>2628.75</v>
          </cell>
        </row>
        <row r="3708">
          <cell r="A3708" t="str">
            <v>36775201971</v>
          </cell>
          <cell r="B3708" t="str">
            <v>ESD</v>
          </cell>
          <cell r="C3708" t="str">
            <v>0000898</v>
          </cell>
          <cell r="D3708">
            <v>1010300</v>
          </cell>
          <cell r="E3708" t="str">
            <v>D</v>
          </cell>
          <cell r="F3708">
            <v>367</v>
          </cell>
          <cell r="G3708">
            <v>7520</v>
          </cell>
          <cell r="H3708">
            <v>7520</v>
          </cell>
          <cell r="I3708" t="str">
            <v>SYS 1 - SWITCHGEAR ASSEMBLY, MANUAL, PADMOUNT</v>
          </cell>
          <cell r="J3708">
            <v>1971</v>
          </cell>
          <cell r="K3708">
            <v>6255.65</v>
          </cell>
          <cell r="L3708">
            <v>2</v>
          </cell>
          <cell r="M3708">
            <v>3127.83</v>
          </cell>
        </row>
        <row r="3709">
          <cell r="A3709" t="str">
            <v>36775201972</v>
          </cell>
          <cell r="B3709" t="str">
            <v>ESD</v>
          </cell>
          <cell r="C3709" t="str">
            <v>0000898</v>
          </cell>
          <cell r="D3709">
            <v>1010300</v>
          </cell>
          <cell r="E3709" t="str">
            <v>D</v>
          </cell>
          <cell r="F3709">
            <v>367</v>
          </cell>
          <cell r="G3709">
            <v>7520</v>
          </cell>
          <cell r="H3709">
            <v>7520</v>
          </cell>
          <cell r="I3709" t="str">
            <v>SYS 1 - SWITCHGEAR ASSEMBLY, MANUAL, PADMOUNT</v>
          </cell>
          <cell r="J3709">
            <v>1972</v>
          </cell>
          <cell r="K3709">
            <v>38819.69</v>
          </cell>
          <cell r="L3709">
            <v>12</v>
          </cell>
          <cell r="M3709">
            <v>3234.97</v>
          </cell>
        </row>
        <row r="3710">
          <cell r="A3710" t="str">
            <v>36775201974</v>
          </cell>
          <cell r="B3710" t="str">
            <v>ESD</v>
          </cell>
          <cell r="C3710" t="str">
            <v>0000898</v>
          </cell>
          <cell r="D3710">
            <v>1010300</v>
          </cell>
          <cell r="E3710" t="str">
            <v>D</v>
          </cell>
          <cell r="F3710">
            <v>367</v>
          </cell>
          <cell r="G3710">
            <v>7520</v>
          </cell>
          <cell r="H3710">
            <v>7520</v>
          </cell>
          <cell r="I3710" t="str">
            <v>SYS 1 - SWITCHGEAR ASSEMBLY, MANUAL, PADMOUNT</v>
          </cell>
          <cell r="J3710">
            <v>1974</v>
          </cell>
          <cell r="K3710">
            <v>26974.720000000001</v>
          </cell>
          <cell r="L3710">
            <v>6</v>
          </cell>
          <cell r="M3710">
            <v>4495.79</v>
          </cell>
        </row>
        <row r="3711">
          <cell r="A3711" t="str">
            <v>36775201975</v>
          </cell>
          <cell r="B3711" t="str">
            <v>ESD</v>
          </cell>
          <cell r="C3711" t="str">
            <v>0000898</v>
          </cell>
          <cell r="D3711">
            <v>1010300</v>
          </cell>
          <cell r="E3711" t="str">
            <v>D</v>
          </cell>
          <cell r="F3711">
            <v>367</v>
          </cell>
          <cell r="G3711">
            <v>7520</v>
          </cell>
          <cell r="H3711">
            <v>7520</v>
          </cell>
          <cell r="I3711" t="str">
            <v>SYS 1 - SWITCHGEAR ASSEMBLY, MANUAL, PADMOUNT</v>
          </cell>
          <cell r="J3711">
            <v>1975</v>
          </cell>
          <cell r="K3711">
            <v>17209.419999999998</v>
          </cell>
          <cell r="L3711">
            <v>3</v>
          </cell>
          <cell r="M3711">
            <v>5736.47</v>
          </cell>
        </row>
        <row r="3712">
          <cell r="A3712" t="str">
            <v>36775201976</v>
          </cell>
          <cell r="B3712" t="str">
            <v>ESD</v>
          </cell>
          <cell r="C3712" t="str">
            <v>0000898</v>
          </cell>
          <cell r="D3712">
            <v>1010300</v>
          </cell>
          <cell r="E3712" t="str">
            <v>D</v>
          </cell>
          <cell r="F3712">
            <v>367</v>
          </cell>
          <cell r="G3712">
            <v>7520</v>
          </cell>
          <cell r="H3712">
            <v>7520</v>
          </cell>
          <cell r="I3712" t="str">
            <v>SYS 1 - SWITCHGEAR ASSEMBLY, MANUAL, PADMOUNT</v>
          </cell>
          <cell r="J3712">
            <v>1976</v>
          </cell>
          <cell r="K3712">
            <v>13663.93</v>
          </cell>
          <cell r="L3712">
            <v>2</v>
          </cell>
          <cell r="M3712">
            <v>6831.97</v>
          </cell>
        </row>
        <row r="3713">
          <cell r="A3713" t="str">
            <v>36775201977</v>
          </cell>
          <cell r="B3713" t="str">
            <v>ESD</v>
          </cell>
          <cell r="C3713" t="str">
            <v>0000898</v>
          </cell>
          <cell r="D3713">
            <v>1010300</v>
          </cell>
          <cell r="E3713" t="str">
            <v>D</v>
          </cell>
          <cell r="F3713">
            <v>367</v>
          </cell>
          <cell r="G3713">
            <v>7520</v>
          </cell>
          <cell r="H3713">
            <v>7520</v>
          </cell>
          <cell r="I3713" t="str">
            <v>SYS 1 - SWITCHGEAR ASSEMBLY, MANUAL, PADMOUNT</v>
          </cell>
          <cell r="J3713">
            <v>1977</v>
          </cell>
          <cell r="K3713">
            <v>14146.08</v>
          </cell>
          <cell r="L3713">
            <v>2</v>
          </cell>
          <cell r="M3713">
            <v>7073.04</v>
          </cell>
        </row>
        <row r="3714">
          <cell r="A3714" t="str">
            <v>36775201978</v>
          </cell>
          <cell r="B3714" t="str">
            <v>ESD</v>
          </cell>
          <cell r="C3714" t="str">
            <v>0000898</v>
          </cell>
          <cell r="D3714">
            <v>1010300</v>
          </cell>
          <cell r="E3714" t="str">
            <v>D</v>
          </cell>
          <cell r="F3714">
            <v>367</v>
          </cell>
          <cell r="G3714">
            <v>7520</v>
          </cell>
          <cell r="H3714">
            <v>7520</v>
          </cell>
          <cell r="I3714" t="str">
            <v>SYS 1 - SWITCHGEAR ASSEMBLY, MANUAL, PADMOUNT</v>
          </cell>
          <cell r="J3714">
            <v>1978</v>
          </cell>
          <cell r="K3714">
            <v>8001.44</v>
          </cell>
          <cell r="L3714">
            <v>3</v>
          </cell>
          <cell r="M3714">
            <v>2667.15</v>
          </cell>
        </row>
        <row r="3715">
          <cell r="A3715" t="str">
            <v>36775201979</v>
          </cell>
          <cell r="B3715" t="str">
            <v>ESD</v>
          </cell>
          <cell r="C3715" t="str">
            <v>0000898</v>
          </cell>
          <cell r="D3715">
            <v>1010300</v>
          </cell>
          <cell r="E3715" t="str">
            <v>D</v>
          </cell>
          <cell r="F3715">
            <v>367</v>
          </cell>
          <cell r="G3715">
            <v>7520</v>
          </cell>
          <cell r="H3715">
            <v>7520</v>
          </cell>
          <cell r="I3715" t="str">
            <v>SYS 1 - SWITCHGEAR ASSEMBLY, MANUAL, PADMOUNT</v>
          </cell>
          <cell r="J3715">
            <v>1979</v>
          </cell>
          <cell r="K3715">
            <v>27778.84</v>
          </cell>
          <cell r="L3715">
            <v>4</v>
          </cell>
          <cell r="M3715">
            <v>6944.71</v>
          </cell>
        </row>
        <row r="3716">
          <cell r="A3716" t="str">
            <v>36775201980</v>
          </cell>
          <cell r="B3716" t="str">
            <v>ESD</v>
          </cell>
          <cell r="C3716" t="str">
            <v>0000898</v>
          </cell>
          <cell r="D3716">
            <v>1010300</v>
          </cell>
          <cell r="E3716" t="str">
            <v>D</v>
          </cell>
          <cell r="F3716">
            <v>367</v>
          </cell>
          <cell r="G3716">
            <v>7520</v>
          </cell>
          <cell r="H3716">
            <v>7520</v>
          </cell>
          <cell r="I3716" t="str">
            <v>SYS 1 - SWITCHGEAR ASSEMBLY, MANUAL, PADMOUNT</v>
          </cell>
          <cell r="J3716">
            <v>1980</v>
          </cell>
          <cell r="K3716">
            <v>68602.039999999994</v>
          </cell>
          <cell r="L3716">
            <v>10</v>
          </cell>
          <cell r="M3716">
            <v>6860.2</v>
          </cell>
        </row>
        <row r="3717">
          <cell r="A3717" t="str">
            <v>36775201981</v>
          </cell>
          <cell r="B3717" t="str">
            <v>ESD</v>
          </cell>
          <cell r="C3717" t="str">
            <v>0000898</v>
          </cell>
          <cell r="D3717">
            <v>1010300</v>
          </cell>
          <cell r="E3717" t="str">
            <v>D</v>
          </cell>
          <cell r="F3717">
            <v>367</v>
          </cell>
          <cell r="G3717">
            <v>7520</v>
          </cell>
          <cell r="H3717">
            <v>7520</v>
          </cell>
          <cell r="I3717" t="str">
            <v>SYS 1 - SWITCHGEAR ASSEMBLY, MANUAL, PADMOUNT</v>
          </cell>
          <cell r="J3717">
            <v>1981</v>
          </cell>
          <cell r="K3717">
            <v>125900.45</v>
          </cell>
          <cell r="L3717">
            <v>25</v>
          </cell>
          <cell r="M3717">
            <v>5036.0200000000004</v>
          </cell>
        </row>
        <row r="3718">
          <cell r="A3718" t="str">
            <v>36775201982</v>
          </cell>
          <cell r="B3718" t="str">
            <v>ESD</v>
          </cell>
          <cell r="C3718" t="str">
            <v>0000898</v>
          </cell>
          <cell r="D3718">
            <v>1010300</v>
          </cell>
          <cell r="E3718" t="str">
            <v>D</v>
          </cell>
          <cell r="F3718">
            <v>367</v>
          </cell>
          <cell r="G3718">
            <v>7520</v>
          </cell>
          <cell r="H3718">
            <v>7520</v>
          </cell>
          <cell r="I3718" t="str">
            <v>SYS 1 - SWITCHGEAR ASSEMBLY, MANUAL, PADMOUNT</v>
          </cell>
          <cell r="J3718">
            <v>1982</v>
          </cell>
          <cell r="K3718">
            <v>29153.99</v>
          </cell>
          <cell r="L3718">
            <v>2</v>
          </cell>
          <cell r="M3718">
            <v>14577</v>
          </cell>
        </row>
        <row r="3719">
          <cell r="A3719" t="str">
            <v>36775201983</v>
          </cell>
          <cell r="B3719" t="str">
            <v>ESD</v>
          </cell>
          <cell r="C3719" t="str">
            <v>0000898</v>
          </cell>
          <cell r="D3719">
            <v>1010300</v>
          </cell>
          <cell r="E3719" t="str">
            <v>D</v>
          </cell>
          <cell r="F3719">
            <v>367</v>
          </cell>
          <cell r="G3719">
            <v>7520</v>
          </cell>
          <cell r="H3719">
            <v>7520</v>
          </cell>
          <cell r="I3719" t="str">
            <v>SYS 1 - SWITCHGEAR ASSEMBLY, MANUAL, PADMOUNT</v>
          </cell>
          <cell r="J3719">
            <v>1983</v>
          </cell>
          <cell r="K3719">
            <v>185035.01</v>
          </cell>
          <cell r="L3719">
            <v>17</v>
          </cell>
          <cell r="M3719">
            <v>10884.41</v>
          </cell>
        </row>
        <row r="3720">
          <cell r="A3720" t="str">
            <v>36775201984</v>
          </cell>
          <cell r="B3720" t="str">
            <v>ESD</v>
          </cell>
          <cell r="C3720" t="str">
            <v>0000898</v>
          </cell>
          <cell r="D3720">
            <v>1010300</v>
          </cell>
          <cell r="E3720" t="str">
            <v>D</v>
          </cell>
          <cell r="F3720">
            <v>367</v>
          </cell>
          <cell r="G3720">
            <v>7520</v>
          </cell>
          <cell r="H3720">
            <v>7520</v>
          </cell>
          <cell r="I3720" t="str">
            <v>SYS 1 - SWITCHGEAR ASSEMBLY, MANUAL, PADMOUNT</v>
          </cell>
          <cell r="J3720">
            <v>1984</v>
          </cell>
          <cell r="K3720">
            <v>251661.29</v>
          </cell>
          <cell r="L3720">
            <v>16</v>
          </cell>
          <cell r="M3720">
            <v>15728.83</v>
          </cell>
        </row>
        <row r="3721">
          <cell r="A3721" t="str">
            <v>36775201985</v>
          </cell>
          <cell r="B3721" t="str">
            <v>ESD</v>
          </cell>
          <cell r="C3721" t="str">
            <v>0000898</v>
          </cell>
          <cell r="D3721">
            <v>1010300</v>
          </cell>
          <cell r="E3721" t="str">
            <v>D</v>
          </cell>
          <cell r="F3721">
            <v>367</v>
          </cell>
          <cell r="G3721">
            <v>7520</v>
          </cell>
          <cell r="H3721">
            <v>7520</v>
          </cell>
          <cell r="I3721" t="str">
            <v>SYS 1 - SWITCHGEAR ASSEMBLY, MANUAL, PADMOUNT</v>
          </cell>
          <cell r="J3721">
            <v>1985</v>
          </cell>
          <cell r="K3721">
            <v>50145.66</v>
          </cell>
          <cell r="L3721">
            <v>6</v>
          </cell>
          <cell r="M3721">
            <v>8357.61</v>
          </cell>
        </row>
        <row r="3722">
          <cell r="A3722" t="str">
            <v>36775201986</v>
          </cell>
          <cell r="B3722" t="str">
            <v>ESD</v>
          </cell>
          <cell r="C3722" t="str">
            <v>0000898</v>
          </cell>
          <cell r="D3722">
            <v>1010300</v>
          </cell>
          <cell r="E3722" t="str">
            <v>D</v>
          </cell>
          <cell r="F3722">
            <v>367</v>
          </cell>
          <cell r="G3722">
            <v>7520</v>
          </cell>
          <cell r="H3722">
            <v>7520</v>
          </cell>
          <cell r="I3722" t="str">
            <v>SYS 1 - SWITCHGEAR ASSEMBLY, MANUAL, PADMOUNT</v>
          </cell>
          <cell r="J3722">
            <v>1986</v>
          </cell>
          <cell r="K3722">
            <v>137474.76</v>
          </cell>
          <cell r="L3722">
            <v>15</v>
          </cell>
          <cell r="M3722">
            <v>9164.98</v>
          </cell>
        </row>
        <row r="3723">
          <cell r="A3723" t="str">
            <v>36775201987</v>
          </cell>
          <cell r="B3723" t="str">
            <v>ESD</v>
          </cell>
          <cell r="C3723" t="str">
            <v>0000898</v>
          </cell>
          <cell r="D3723">
            <v>1010300</v>
          </cell>
          <cell r="E3723" t="str">
            <v>D</v>
          </cell>
          <cell r="F3723">
            <v>367</v>
          </cell>
          <cell r="G3723">
            <v>7520</v>
          </cell>
          <cell r="H3723">
            <v>7520</v>
          </cell>
          <cell r="I3723" t="str">
            <v>SYS 1 - SWITCHGEAR ASSEMBLY, MANUAL, PADMOUNT</v>
          </cell>
          <cell r="J3723">
            <v>1987</v>
          </cell>
          <cell r="K3723">
            <v>63898.25</v>
          </cell>
          <cell r="L3723">
            <v>11</v>
          </cell>
          <cell r="M3723">
            <v>5808.93</v>
          </cell>
        </row>
        <row r="3724">
          <cell r="A3724" t="str">
            <v>36775201988</v>
          </cell>
          <cell r="B3724" t="str">
            <v>ESD</v>
          </cell>
          <cell r="C3724" t="str">
            <v>0000898</v>
          </cell>
          <cell r="D3724">
            <v>1010300</v>
          </cell>
          <cell r="E3724" t="str">
            <v>D</v>
          </cell>
          <cell r="F3724">
            <v>367</v>
          </cell>
          <cell r="G3724">
            <v>7520</v>
          </cell>
          <cell r="H3724">
            <v>7520</v>
          </cell>
          <cell r="I3724" t="str">
            <v>SYS 1 - SWITCHGEAR ASSEMBLY, MANUAL, PADMOUNT</v>
          </cell>
          <cell r="J3724">
            <v>1988</v>
          </cell>
          <cell r="K3724">
            <v>17876.75</v>
          </cell>
          <cell r="L3724">
            <v>1</v>
          </cell>
          <cell r="M3724">
            <v>17876.75</v>
          </cell>
        </row>
        <row r="3725">
          <cell r="A3725" t="str">
            <v>36775201989</v>
          </cell>
          <cell r="B3725" t="str">
            <v>ESD</v>
          </cell>
          <cell r="C3725" t="str">
            <v>0000898</v>
          </cell>
          <cell r="D3725">
            <v>1010300</v>
          </cell>
          <cell r="E3725" t="str">
            <v>D</v>
          </cell>
          <cell r="F3725">
            <v>367</v>
          </cell>
          <cell r="G3725">
            <v>7520</v>
          </cell>
          <cell r="H3725">
            <v>7520</v>
          </cell>
          <cell r="I3725" t="str">
            <v>SYS 1 - SWITCHGEAR ASSEMBLY, MANUAL, PADMOUNT</v>
          </cell>
          <cell r="J3725">
            <v>1989</v>
          </cell>
          <cell r="K3725">
            <v>67456.84</v>
          </cell>
          <cell r="L3725">
            <v>6</v>
          </cell>
          <cell r="M3725">
            <v>11242.81</v>
          </cell>
        </row>
        <row r="3726">
          <cell r="A3726" t="str">
            <v>36775201990</v>
          </cell>
          <cell r="B3726" t="str">
            <v>ESD</v>
          </cell>
          <cell r="C3726" t="str">
            <v>0000898</v>
          </cell>
          <cell r="D3726">
            <v>1010300</v>
          </cell>
          <cell r="E3726" t="str">
            <v>D</v>
          </cell>
          <cell r="F3726">
            <v>367</v>
          </cell>
          <cell r="G3726">
            <v>7520</v>
          </cell>
          <cell r="H3726">
            <v>7520</v>
          </cell>
          <cell r="I3726" t="str">
            <v>SYS 1 - SWITCHGEAR ASSEMBLY, MANUAL, PADMOUNT</v>
          </cell>
          <cell r="J3726">
            <v>1990</v>
          </cell>
          <cell r="K3726">
            <v>74568.37</v>
          </cell>
          <cell r="L3726">
            <v>5</v>
          </cell>
          <cell r="M3726">
            <v>14913.67</v>
          </cell>
        </row>
        <row r="3727">
          <cell r="A3727" t="str">
            <v>36775201991</v>
          </cell>
          <cell r="B3727" t="str">
            <v>ESD</v>
          </cell>
          <cell r="C3727" t="str">
            <v>0000898</v>
          </cell>
          <cell r="D3727">
            <v>1010300</v>
          </cell>
          <cell r="E3727" t="str">
            <v>D</v>
          </cell>
          <cell r="F3727">
            <v>367</v>
          </cell>
          <cell r="G3727">
            <v>7520</v>
          </cell>
          <cell r="H3727">
            <v>7520</v>
          </cell>
          <cell r="I3727" t="str">
            <v>SYS 1 - SWITCHGEAR ASSEMBLY, MANUAL, PADMOUNT</v>
          </cell>
          <cell r="J3727">
            <v>1991</v>
          </cell>
          <cell r="K3727">
            <v>32379.24</v>
          </cell>
          <cell r="L3727">
            <v>5</v>
          </cell>
          <cell r="M3727">
            <v>6475.85</v>
          </cell>
        </row>
        <row r="3728">
          <cell r="A3728" t="str">
            <v>36775201992</v>
          </cell>
          <cell r="B3728" t="str">
            <v>ESD</v>
          </cell>
          <cell r="C3728" t="str">
            <v>0000898</v>
          </cell>
          <cell r="D3728">
            <v>1010300</v>
          </cell>
          <cell r="E3728" t="str">
            <v>D</v>
          </cell>
          <cell r="F3728">
            <v>367</v>
          </cell>
          <cell r="G3728">
            <v>7520</v>
          </cell>
          <cell r="H3728">
            <v>7520</v>
          </cell>
          <cell r="I3728" t="str">
            <v>SYS 1 - SWITCHGEAR ASSEMBLY, MANUAL, PADMOUNT</v>
          </cell>
          <cell r="J3728">
            <v>1992</v>
          </cell>
          <cell r="K3728">
            <v>50496.33</v>
          </cell>
          <cell r="L3728">
            <v>8</v>
          </cell>
          <cell r="M3728">
            <v>6312.04</v>
          </cell>
        </row>
        <row r="3729">
          <cell r="A3729" t="str">
            <v>36775201993</v>
          </cell>
          <cell r="B3729" t="str">
            <v>ESD</v>
          </cell>
          <cell r="C3729" t="str">
            <v>0000898</v>
          </cell>
          <cell r="D3729">
            <v>1010300</v>
          </cell>
          <cell r="E3729" t="str">
            <v>D</v>
          </cell>
          <cell r="F3729">
            <v>367</v>
          </cell>
          <cell r="G3729">
            <v>7520</v>
          </cell>
          <cell r="H3729">
            <v>7520</v>
          </cell>
          <cell r="I3729" t="str">
            <v>SYS 1 - SWITCHGEAR ASSEMBLY, MANUAL, PADMOUNT</v>
          </cell>
          <cell r="J3729">
            <v>1993</v>
          </cell>
          <cell r="K3729">
            <v>170032.3</v>
          </cell>
          <cell r="L3729">
            <v>3</v>
          </cell>
          <cell r="M3729">
            <v>56677.43</v>
          </cell>
        </row>
        <row r="3730">
          <cell r="A3730" t="str">
            <v>36775201994</v>
          </cell>
          <cell r="B3730" t="str">
            <v>ESD</v>
          </cell>
          <cell r="C3730" t="str">
            <v>0000898</v>
          </cell>
          <cell r="D3730">
            <v>1010300</v>
          </cell>
          <cell r="E3730" t="str">
            <v>D</v>
          </cell>
          <cell r="F3730">
            <v>367</v>
          </cell>
          <cell r="G3730">
            <v>7520</v>
          </cell>
          <cell r="H3730">
            <v>7520</v>
          </cell>
          <cell r="I3730" t="str">
            <v>SYS 1 - SWITCHGEAR ASSEMBLY, MANUAL, PADMOUNT</v>
          </cell>
          <cell r="J3730">
            <v>1994</v>
          </cell>
          <cell r="K3730">
            <v>26587.09</v>
          </cell>
          <cell r="L3730">
            <v>5</v>
          </cell>
          <cell r="M3730">
            <v>5317.42</v>
          </cell>
        </row>
        <row r="3731">
          <cell r="A3731" t="str">
            <v>36775201995</v>
          </cell>
          <cell r="B3731" t="str">
            <v>ESD</v>
          </cell>
          <cell r="C3731" t="str">
            <v>0000898</v>
          </cell>
          <cell r="D3731">
            <v>1010300</v>
          </cell>
          <cell r="E3731" t="str">
            <v>D</v>
          </cell>
          <cell r="F3731">
            <v>367</v>
          </cell>
          <cell r="G3731">
            <v>7520</v>
          </cell>
          <cell r="H3731">
            <v>7520</v>
          </cell>
          <cell r="I3731" t="str">
            <v>SYS 1 - SWITCHGEAR ASSEMBLY, MANUAL, PADMOUNT</v>
          </cell>
          <cell r="J3731">
            <v>1995</v>
          </cell>
          <cell r="K3731">
            <v>247496.15</v>
          </cell>
          <cell r="L3731">
            <v>12</v>
          </cell>
          <cell r="M3731">
            <v>20624.68</v>
          </cell>
        </row>
        <row r="3732">
          <cell r="A3732" t="str">
            <v>36775251981</v>
          </cell>
          <cell r="B3732" t="str">
            <v>ESD</v>
          </cell>
          <cell r="C3732" t="str">
            <v>0000898</v>
          </cell>
          <cell r="D3732">
            <v>1010300</v>
          </cell>
          <cell r="E3732" t="str">
            <v>D</v>
          </cell>
          <cell r="F3732">
            <v>367</v>
          </cell>
          <cell r="G3732">
            <v>7525</v>
          </cell>
          <cell r="H3732">
            <v>7525</v>
          </cell>
          <cell r="I3732" t="str">
            <v>SYS 1 - SWITCH, LOOP FEED, OIL, 15KV, 600A</v>
          </cell>
          <cell r="J3732">
            <v>1981</v>
          </cell>
          <cell r="K3732">
            <v>7065.17</v>
          </cell>
          <cell r="L3732">
            <v>1</v>
          </cell>
          <cell r="M3732">
            <v>7065.17</v>
          </cell>
        </row>
        <row r="3733">
          <cell r="A3733" t="str">
            <v>36790101930</v>
          </cell>
          <cell r="B3733" t="str">
            <v>ESD</v>
          </cell>
          <cell r="C3733" t="str">
            <v>0000898</v>
          </cell>
          <cell r="D3733">
            <v>1010300</v>
          </cell>
          <cell r="E3733" t="str">
            <v>D</v>
          </cell>
          <cell r="F3733">
            <v>367</v>
          </cell>
          <cell r="G3733">
            <v>9010</v>
          </cell>
          <cell r="H3733">
            <v>9010</v>
          </cell>
          <cell r="I3733" t="str">
            <v>Ft. Worth Network - Conductor, Cu, Less Than 2/0</v>
          </cell>
          <cell r="J3733">
            <v>1930</v>
          </cell>
          <cell r="K3733">
            <v>645.94000000000005</v>
          </cell>
          <cell r="L3733">
            <v>1880</v>
          </cell>
          <cell r="M3733">
            <v>0.34</v>
          </cell>
        </row>
        <row r="3734">
          <cell r="A3734" t="str">
            <v>36790101947</v>
          </cell>
          <cell r="B3734" t="str">
            <v>ESD</v>
          </cell>
          <cell r="C3734" t="str">
            <v>0000898</v>
          </cell>
          <cell r="D3734">
            <v>1010300</v>
          </cell>
          <cell r="E3734" t="str">
            <v>D</v>
          </cell>
          <cell r="F3734">
            <v>367</v>
          </cell>
          <cell r="G3734">
            <v>9010</v>
          </cell>
          <cell r="H3734">
            <v>9010</v>
          </cell>
          <cell r="I3734" t="str">
            <v>Ft. Worth Network - Conductor, Cu, Less Than 2/0</v>
          </cell>
          <cell r="J3734">
            <v>1947</v>
          </cell>
          <cell r="K3734">
            <v>25</v>
          </cell>
          <cell r="L3734">
            <v>90</v>
          </cell>
          <cell r="M3734">
            <v>0.28000000000000003</v>
          </cell>
        </row>
        <row r="3735">
          <cell r="A3735" t="str">
            <v>36790101949</v>
          </cell>
          <cell r="B3735" t="str">
            <v>ESD</v>
          </cell>
          <cell r="C3735" t="str">
            <v>0000898</v>
          </cell>
          <cell r="D3735">
            <v>1010300</v>
          </cell>
          <cell r="E3735" t="str">
            <v>D</v>
          </cell>
          <cell r="F3735">
            <v>367</v>
          </cell>
          <cell r="G3735">
            <v>9010</v>
          </cell>
          <cell r="H3735">
            <v>9010</v>
          </cell>
          <cell r="I3735" t="str">
            <v>Ft. Worth Network - Conductor, Cu, Less Than 2/0</v>
          </cell>
          <cell r="J3735">
            <v>1949</v>
          </cell>
          <cell r="K3735">
            <v>881.99</v>
          </cell>
          <cell r="L3735">
            <v>2110</v>
          </cell>
          <cell r="M3735">
            <v>0.42</v>
          </cell>
        </row>
        <row r="3736">
          <cell r="A3736" t="str">
            <v>36790101951</v>
          </cell>
          <cell r="B3736" t="str">
            <v>ESD</v>
          </cell>
          <cell r="C3736" t="str">
            <v>0000898</v>
          </cell>
          <cell r="D3736">
            <v>1010300</v>
          </cell>
          <cell r="E3736" t="str">
            <v>D</v>
          </cell>
          <cell r="F3736">
            <v>367</v>
          </cell>
          <cell r="G3736">
            <v>9010</v>
          </cell>
          <cell r="H3736">
            <v>9010</v>
          </cell>
          <cell r="I3736" t="str">
            <v>Ft. Worth Network - Conductor, Cu, Less Than 2/0</v>
          </cell>
          <cell r="J3736">
            <v>1951</v>
          </cell>
          <cell r="K3736">
            <v>3.43</v>
          </cell>
          <cell r="L3736">
            <v>150</v>
          </cell>
          <cell r="M3736">
            <v>0.02</v>
          </cell>
        </row>
        <row r="3737">
          <cell r="A3737" t="str">
            <v>36790101952</v>
          </cell>
          <cell r="B3737" t="str">
            <v>ESD</v>
          </cell>
          <cell r="C3737" t="str">
            <v>0000898</v>
          </cell>
          <cell r="D3737">
            <v>1010300</v>
          </cell>
          <cell r="E3737" t="str">
            <v>D</v>
          </cell>
          <cell r="F3737">
            <v>367</v>
          </cell>
          <cell r="G3737">
            <v>9010</v>
          </cell>
          <cell r="H3737">
            <v>9010</v>
          </cell>
          <cell r="I3737" t="str">
            <v>Ft. Worth Network - Conductor, Cu, Less Than 2/0</v>
          </cell>
          <cell r="J3737">
            <v>1952</v>
          </cell>
          <cell r="K3737">
            <v>130.77000000000001</v>
          </cell>
          <cell r="L3737">
            <v>490</v>
          </cell>
          <cell r="M3737">
            <v>0.27</v>
          </cell>
        </row>
        <row r="3738">
          <cell r="A3738" t="str">
            <v>36790101954</v>
          </cell>
          <cell r="B3738" t="str">
            <v>ESD</v>
          </cell>
          <cell r="C3738" t="str">
            <v>0000898</v>
          </cell>
          <cell r="D3738">
            <v>1010300</v>
          </cell>
          <cell r="E3738" t="str">
            <v>D</v>
          </cell>
          <cell r="F3738">
            <v>367</v>
          </cell>
          <cell r="G3738">
            <v>9010</v>
          </cell>
          <cell r="H3738">
            <v>9010</v>
          </cell>
          <cell r="I3738" t="str">
            <v>Ft. Worth Network - Conductor, Cu, Less Than 2/0</v>
          </cell>
          <cell r="J3738">
            <v>1954</v>
          </cell>
          <cell r="K3738">
            <v>149.24</v>
          </cell>
          <cell r="L3738">
            <v>180</v>
          </cell>
          <cell r="M3738">
            <v>0.83</v>
          </cell>
        </row>
        <row r="3739">
          <cell r="A3739" t="str">
            <v>36790101956</v>
          </cell>
          <cell r="B3739" t="str">
            <v>ESD</v>
          </cell>
          <cell r="C3739" t="str">
            <v>0000898</v>
          </cell>
          <cell r="D3739">
            <v>1010300</v>
          </cell>
          <cell r="E3739" t="str">
            <v>D</v>
          </cell>
          <cell r="F3739">
            <v>367</v>
          </cell>
          <cell r="G3739">
            <v>9010</v>
          </cell>
          <cell r="H3739">
            <v>9010</v>
          </cell>
          <cell r="I3739" t="str">
            <v>Ft. Worth Network - Conductor, Cu, Less Than 2/0</v>
          </cell>
          <cell r="J3739">
            <v>1956</v>
          </cell>
          <cell r="K3739">
            <v>206.88</v>
          </cell>
          <cell r="L3739">
            <v>220</v>
          </cell>
          <cell r="M3739">
            <v>0.94</v>
          </cell>
        </row>
        <row r="3740">
          <cell r="A3740" t="str">
            <v>36790101965</v>
          </cell>
          <cell r="B3740" t="str">
            <v>ESD</v>
          </cell>
          <cell r="C3740" t="str">
            <v>0000898</v>
          </cell>
          <cell r="D3740">
            <v>1010300</v>
          </cell>
          <cell r="E3740" t="str">
            <v>D</v>
          </cell>
          <cell r="F3740">
            <v>367</v>
          </cell>
          <cell r="G3740">
            <v>9010</v>
          </cell>
          <cell r="H3740">
            <v>9010</v>
          </cell>
          <cell r="I3740" t="str">
            <v>Ft. Worth Network - Conductor, Cu, Less Than 2/0</v>
          </cell>
          <cell r="J3740">
            <v>1965</v>
          </cell>
          <cell r="K3740">
            <v>193.04</v>
          </cell>
          <cell r="L3740">
            <v>90</v>
          </cell>
          <cell r="M3740">
            <v>2.14</v>
          </cell>
        </row>
        <row r="3741">
          <cell r="A3741" t="str">
            <v>36790101967</v>
          </cell>
          <cell r="B3741" t="str">
            <v>ESD</v>
          </cell>
          <cell r="C3741" t="str">
            <v>0000898</v>
          </cell>
          <cell r="D3741">
            <v>1010300</v>
          </cell>
          <cell r="E3741" t="str">
            <v>D</v>
          </cell>
          <cell r="F3741">
            <v>367</v>
          </cell>
          <cell r="G3741">
            <v>9010</v>
          </cell>
          <cell r="H3741">
            <v>9010</v>
          </cell>
          <cell r="I3741" t="str">
            <v>Ft. Worth Network - Conductor, Cu, Less Than 2/0</v>
          </cell>
          <cell r="J3741">
            <v>1967</v>
          </cell>
          <cell r="K3741">
            <v>507.8</v>
          </cell>
          <cell r="L3741">
            <v>446</v>
          </cell>
          <cell r="M3741">
            <v>1.1399999999999999</v>
          </cell>
        </row>
        <row r="3742">
          <cell r="A3742" t="str">
            <v>36790101968</v>
          </cell>
          <cell r="B3742" t="str">
            <v>ESD</v>
          </cell>
          <cell r="C3742" t="str">
            <v>0000898</v>
          </cell>
          <cell r="D3742">
            <v>1010300</v>
          </cell>
          <cell r="E3742" t="str">
            <v>D</v>
          </cell>
          <cell r="F3742">
            <v>367</v>
          </cell>
          <cell r="G3742">
            <v>9010</v>
          </cell>
          <cell r="H3742">
            <v>9010</v>
          </cell>
          <cell r="I3742" t="str">
            <v>Ft. Worth Network - Conductor, Cu, Less Than 2/0</v>
          </cell>
          <cell r="J3742">
            <v>1968</v>
          </cell>
          <cell r="K3742">
            <v>327.33</v>
          </cell>
          <cell r="L3742">
            <v>280</v>
          </cell>
          <cell r="M3742">
            <v>1.17</v>
          </cell>
        </row>
        <row r="3743">
          <cell r="A3743" t="str">
            <v>36790101969</v>
          </cell>
          <cell r="B3743" t="str">
            <v>ESD</v>
          </cell>
          <cell r="C3743" t="str">
            <v>0000898</v>
          </cell>
          <cell r="D3743">
            <v>1010300</v>
          </cell>
          <cell r="E3743" t="str">
            <v>D</v>
          </cell>
          <cell r="F3743">
            <v>367</v>
          </cell>
          <cell r="G3743">
            <v>9010</v>
          </cell>
          <cell r="H3743">
            <v>9010</v>
          </cell>
          <cell r="I3743" t="str">
            <v>Ft. Worth Network - Conductor, Cu, Less Than 2/0</v>
          </cell>
          <cell r="J3743">
            <v>1969</v>
          </cell>
          <cell r="K3743">
            <v>54.53</v>
          </cell>
          <cell r="L3743">
            <v>50</v>
          </cell>
          <cell r="M3743">
            <v>1.0900000000000001</v>
          </cell>
        </row>
        <row r="3744">
          <cell r="A3744" t="str">
            <v>36790101970</v>
          </cell>
          <cell r="B3744" t="str">
            <v>ESD</v>
          </cell>
          <cell r="C3744" t="str">
            <v>0000898</v>
          </cell>
          <cell r="D3744">
            <v>1010300</v>
          </cell>
          <cell r="E3744" t="str">
            <v>D</v>
          </cell>
          <cell r="F3744">
            <v>367</v>
          </cell>
          <cell r="G3744">
            <v>9010</v>
          </cell>
          <cell r="H3744">
            <v>9010</v>
          </cell>
          <cell r="I3744" t="str">
            <v>Ft. Worth Network - Conductor, Cu, Less Than 2/0</v>
          </cell>
          <cell r="J3744">
            <v>1970</v>
          </cell>
          <cell r="K3744">
            <v>204.88</v>
          </cell>
          <cell r="L3744">
            <v>280</v>
          </cell>
          <cell r="M3744">
            <v>0.73</v>
          </cell>
        </row>
        <row r="3745">
          <cell r="A3745" t="str">
            <v>36790101971</v>
          </cell>
          <cell r="B3745" t="str">
            <v>ESD</v>
          </cell>
          <cell r="C3745" t="str">
            <v>0000898</v>
          </cell>
          <cell r="D3745">
            <v>1010300</v>
          </cell>
          <cell r="E3745" t="str">
            <v>D</v>
          </cell>
          <cell r="F3745">
            <v>367</v>
          </cell>
          <cell r="G3745">
            <v>9010</v>
          </cell>
          <cell r="H3745">
            <v>9010</v>
          </cell>
          <cell r="I3745" t="str">
            <v>Ft. Worth Network - Conductor, Cu, Less Than 2/0</v>
          </cell>
          <cell r="J3745">
            <v>1971</v>
          </cell>
          <cell r="K3745">
            <v>1707.23</v>
          </cell>
          <cell r="L3745">
            <v>372</v>
          </cell>
          <cell r="M3745">
            <v>4.59</v>
          </cell>
        </row>
        <row r="3746">
          <cell r="A3746" t="str">
            <v>36790101972</v>
          </cell>
          <cell r="B3746" t="str">
            <v>ESD</v>
          </cell>
          <cell r="C3746" t="str">
            <v>0000898</v>
          </cell>
          <cell r="D3746">
            <v>1010300</v>
          </cell>
          <cell r="E3746" t="str">
            <v>D</v>
          </cell>
          <cell r="F3746">
            <v>367</v>
          </cell>
          <cell r="G3746">
            <v>9010</v>
          </cell>
          <cell r="H3746">
            <v>9010</v>
          </cell>
          <cell r="I3746" t="str">
            <v>Ft. Worth Network - Conductor, Cu, Less Than 2/0</v>
          </cell>
          <cell r="J3746">
            <v>1972</v>
          </cell>
          <cell r="K3746">
            <v>259.97000000000003</v>
          </cell>
          <cell r="L3746">
            <v>220</v>
          </cell>
          <cell r="M3746">
            <v>1.18</v>
          </cell>
        </row>
        <row r="3747">
          <cell r="A3747" t="str">
            <v>36790101973</v>
          </cell>
          <cell r="B3747" t="str">
            <v>ESD</v>
          </cell>
          <cell r="C3747" t="str">
            <v>0000898</v>
          </cell>
          <cell r="D3747">
            <v>1010300</v>
          </cell>
          <cell r="E3747" t="str">
            <v>D</v>
          </cell>
          <cell r="F3747">
            <v>367</v>
          </cell>
          <cell r="G3747">
            <v>9010</v>
          </cell>
          <cell r="H3747">
            <v>9010</v>
          </cell>
          <cell r="I3747" t="str">
            <v>Ft. Worth Network - Conductor, Cu, Less Than 2/0</v>
          </cell>
          <cell r="J3747">
            <v>1973</v>
          </cell>
          <cell r="K3747">
            <v>56270.87</v>
          </cell>
          <cell r="L3747">
            <v>7044</v>
          </cell>
          <cell r="M3747">
            <v>7.99</v>
          </cell>
        </row>
        <row r="3748">
          <cell r="A3748" t="str">
            <v>36790101976</v>
          </cell>
          <cell r="B3748" t="str">
            <v>ESD</v>
          </cell>
          <cell r="C3748" t="str">
            <v>0000898</v>
          </cell>
          <cell r="D3748">
            <v>1010300</v>
          </cell>
          <cell r="E3748" t="str">
            <v>D</v>
          </cell>
          <cell r="F3748">
            <v>367</v>
          </cell>
          <cell r="G3748">
            <v>9010</v>
          </cell>
          <cell r="H3748">
            <v>9010</v>
          </cell>
          <cell r="I3748" t="str">
            <v>Ft. Worth Network - Conductor, Cu, Less Than 2/0</v>
          </cell>
          <cell r="J3748">
            <v>1976</v>
          </cell>
          <cell r="K3748">
            <v>321.07</v>
          </cell>
          <cell r="L3748">
            <v>90</v>
          </cell>
          <cell r="M3748">
            <v>3.57</v>
          </cell>
        </row>
        <row r="3749">
          <cell r="A3749" t="str">
            <v>36790101977</v>
          </cell>
          <cell r="B3749" t="str">
            <v>ESD</v>
          </cell>
          <cell r="C3749" t="str">
            <v>0000898</v>
          </cell>
          <cell r="D3749">
            <v>1010300</v>
          </cell>
          <cell r="E3749" t="str">
            <v>D</v>
          </cell>
          <cell r="F3749">
            <v>367</v>
          </cell>
          <cell r="G3749">
            <v>9010</v>
          </cell>
          <cell r="H3749">
            <v>9010</v>
          </cell>
          <cell r="I3749" t="str">
            <v>Ft. Worth Network - Conductor, Cu, Less Than 2/0</v>
          </cell>
          <cell r="J3749">
            <v>1977</v>
          </cell>
          <cell r="K3749">
            <v>270.27999999999997</v>
          </cell>
          <cell r="L3749">
            <v>20</v>
          </cell>
          <cell r="M3749">
            <v>13.51</v>
          </cell>
        </row>
        <row r="3750">
          <cell r="A3750" t="str">
            <v>36790101983</v>
          </cell>
          <cell r="B3750" t="str">
            <v>ESD</v>
          </cell>
          <cell r="C3750" t="str">
            <v>0000898</v>
          </cell>
          <cell r="D3750">
            <v>1010300</v>
          </cell>
          <cell r="E3750" t="str">
            <v>D</v>
          </cell>
          <cell r="F3750">
            <v>367</v>
          </cell>
          <cell r="G3750">
            <v>9010</v>
          </cell>
          <cell r="H3750">
            <v>9010</v>
          </cell>
          <cell r="I3750" t="str">
            <v>Ft. Worth Network - Conductor, Cu, Less Than 2/0</v>
          </cell>
          <cell r="J3750">
            <v>1983</v>
          </cell>
          <cell r="K3750">
            <v>393.9</v>
          </cell>
          <cell r="L3750">
            <v>140</v>
          </cell>
          <cell r="M3750">
            <v>2.81</v>
          </cell>
        </row>
        <row r="3751">
          <cell r="A3751" t="str">
            <v>36790101984</v>
          </cell>
          <cell r="B3751" t="str">
            <v>ESD</v>
          </cell>
          <cell r="C3751" t="str">
            <v>0000898</v>
          </cell>
          <cell r="D3751">
            <v>1010300</v>
          </cell>
          <cell r="E3751" t="str">
            <v>D</v>
          </cell>
          <cell r="F3751">
            <v>367</v>
          </cell>
          <cell r="G3751">
            <v>9010</v>
          </cell>
          <cell r="H3751">
            <v>9010</v>
          </cell>
          <cell r="I3751" t="str">
            <v>Ft. Worth Network - Conductor, Cu, Less Than 2/0</v>
          </cell>
          <cell r="J3751">
            <v>1984</v>
          </cell>
          <cell r="K3751">
            <v>853.23</v>
          </cell>
          <cell r="L3751">
            <v>240</v>
          </cell>
          <cell r="M3751">
            <v>3.56</v>
          </cell>
        </row>
        <row r="3752">
          <cell r="A3752" t="str">
            <v>36790101985</v>
          </cell>
          <cell r="B3752" t="str">
            <v>ESD</v>
          </cell>
          <cell r="C3752" t="str">
            <v>0000898</v>
          </cell>
          <cell r="D3752">
            <v>1010300</v>
          </cell>
          <cell r="E3752" t="str">
            <v>D</v>
          </cell>
          <cell r="F3752">
            <v>367</v>
          </cell>
          <cell r="G3752">
            <v>9010</v>
          </cell>
          <cell r="H3752">
            <v>9010</v>
          </cell>
          <cell r="I3752" t="str">
            <v>Ft. Worth Network - Conductor, Cu, Less Than 2/0</v>
          </cell>
          <cell r="J3752">
            <v>1985</v>
          </cell>
          <cell r="K3752">
            <v>1656.12</v>
          </cell>
          <cell r="L3752">
            <v>60</v>
          </cell>
          <cell r="M3752">
            <v>27.6</v>
          </cell>
        </row>
        <row r="3753">
          <cell r="A3753" t="str">
            <v>36790101986</v>
          </cell>
          <cell r="B3753" t="str">
            <v>ESD</v>
          </cell>
          <cell r="C3753" t="str">
            <v>0000898</v>
          </cell>
          <cell r="D3753">
            <v>1010300</v>
          </cell>
          <cell r="E3753" t="str">
            <v>D</v>
          </cell>
          <cell r="F3753">
            <v>367</v>
          </cell>
          <cell r="G3753">
            <v>9010</v>
          </cell>
          <cell r="H3753">
            <v>9010</v>
          </cell>
          <cell r="I3753" t="str">
            <v>Ft. Worth Network - Conductor, Cu, Less Than 2/0</v>
          </cell>
          <cell r="J3753">
            <v>1986</v>
          </cell>
          <cell r="K3753">
            <v>12916.92</v>
          </cell>
          <cell r="L3753">
            <v>270</v>
          </cell>
          <cell r="M3753">
            <v>47.84</v>
          </cell>
        </row>
        <row r="3754">
          <cell r="A3754" t="str">
            <v>36790101989</v>
          </cell>
          <cell r="B3754" t="str">
            <v>ESD</v>
          </cell>
          <cell r="C3754" t="str">
            <v>0000898</v>
          </cell>
          <cell r="D3754">
            <v>1010300</v>
          </cell>
          <cell r="E3754" t="str">
            <v>D</v>
          </cell>
          <cell r="F3754">
            <v>367</v>
          </cell>
          <cell r="G3754">
            <v>9010</v>
          </cell>
          <cell r="H3754">
            <v>9010</v>
          </cell>
          <cell r="I3754" t="str">
            <v>Ft. Worth Network - Conductor, Cu, Less Than 2/0</v>
          </cell>
          <cell r="J3754">
            <v>1989</v>
          </cell>
          <cell r="K3754">
            <v>3697.5</v>
          </cell>
          <cell r="L3754">
            <v>389</v>
          </cell>
          <cell r="M3754">
            <v>9.51</v>
          </cell>
        </row>
        <row r="3755">
          <cell r="A3755" t="str">
            <v>36790101994</v>
          </cell>
          <cell r="B3755" t="str">
            <v>ESD</v>
          </cell>
          <cell r="C3755" t="str">
            <v>0000898</v>
          </cell>
          <cell r="D3755">
            <v>1010300</v>
          </cell>
          <cell r="E3755" t="str">
            <v>D</v>
          </cell>
          <cell r="F3755">
            <v>367</v>
          </cell>
          <cell r="G3755">
            <v>9010</v>
          </cell>
          <cell r="H3755">
            <v>9010</v>
          </cell>
          <cell r="I3755" t="str">
            <v>Ft. Worth Network - Conductor, Cu, Less Than 2/0</v>
          </cell>
          <cell r="J3755">
            <v>1994</v>
          </cell>
          <cell r="K3755">
            <v>1360.14</v>
          </cell>
          <cell r="L3755">
            <v>105</v>
          </cell>
          <cell r="M3755">
            <v>12.95</v>
          </cell>
        </row>
        <row r="3756">
          <cell r="A3756" t="str">
            <v>36790101997</v>
          </cell>
          <cell r="B3756" t="str">
            <v>ESD</v>
          </cell>
          <cell r="C3756" t="str">
            <v>0000898</v>
          </cell>
          <cell r="D3756">
            <v>1010300</v>
          </cell>
          <cell r="E3756" t="str">
            <v>D</v>
          </cell>
          <cell r="F3756">
            <v>367</v>
          </cell>
          <cell r="G3756">
            <v>9010</v>
          </cell>
          <cell r="H3756">
            <v>9010</v>
          </cell>
          <cell r="I3756" t="str">
            <v>Ft. Worth Network - Conductor, Cu, Less Than 2/0</v>
          </cell>
          <cell r="J3756">
            <v>1997</v>
          </cell>
          <cell r="K3756">
            <v>94183</v>
          </cell>
          <cell r="L3756">
            <v>1956</v>
          </cell>
          <cell r="M3756">
            <v>48.15</v>
          </cell>
        </row>
        <row r="3757">
          <cell r="A3757" t="str">
            <v>36790101998</v>
          </cell>
          <cell r="B3757" t="str">
            <v>ESD</v>
          </cell>
          <cell r="C3757" t="str">
            <v>0000898</v>
          </cell>
          <cell r="D3757">
            <v>1010300</v>
          </cell>
          <cell r="E3757" t="str">
            <v>D</v>
          </cell>
          <cell r="F3757">
            <v>367</v>
          </cell>
          <cell r="G3757">
            <v>9010</v>
          </cell>
          <cell r="H3757">
            <v>9010</v>
          </cell>
          <cell r="I3757" t="str">
            <v>Ft. Worth Network - Conductor, Cu, Less Than 2/0</v>
          </cell>
          <cell r="J3757">
            <v>1998</v>
          </cell>
          <cell r="K3757">
            <v>47439.99</v>
          </cell>
          <cell r="L3757">
            <v>2448</v>
          </cell>
          <cell r="M3757">
            <v>19.38</v>
          </cell>
        </row>
        <row r="3758">
          <cell r="A3758" t="str">
            <v>36790151930</v>
          </cell>
          <cell r="B3758" t="str">
            <v>ESD</v>
          </cell>
          <cell r="C3758" t="str">
            <v>0000898</v>
          </cell>
          <cell r="D3758">
            <v>1010300</v>
          </cell>
          <cell r="E3758" t="str">
            <v>D</v>
          </cell>
          <cell r="F3758">
            <v>367</v>
          </cell>
          <cell r="G3758">
            <v>9015</v>
          </cell>
          <cell r="H3758">
            <v>9015</v>
          </cell>
          <cell r="I3758" t="str">
            <v>Ft. Worth Network - Conductor, Cu, 2/0 or Greater</v>
          </cell>
          <cell r="J3758">
            <v>1930</v>
          </cell>
          <cell r="K3758">
            <v>182189.75</v>
          </cell>
          <cell r="L3758">
            <v>206297</v>
          </cell>
          <cell r="M3758">
            <v>0.88</v>
          </cell>
        </row>
        <row r="3759">
          <cell r="A3759" t="str">
            <v>36790151947</v>
          </cell>
          <cell r="B3759" t="str">
            <v>ESD</v>
          </cell>
          <cell r="C3759" t="str">
            <v>0000898</v>
          </cell>
          <cell r="D3759">
            <v>1010300</v>
          </cell>
          <cell r="E3759" t="str">
            <v>D</v>
          </cell>
          <cell r="F3759">
            <v>367</v>
          </cell>
          <cell r="G3759">
            <v>9015</v>
          </cell>
          <cell r="H3759">
            <v>9015</v>
          </cell>
          <cell r="I3759" t="str">
            <v>Ft. Worth Network - Conductor, Cu, 2/0 or Greater</v>
          </cell>
          <cell r="J3759">
            <v>1947</v>
          </cell>
          <cell r="K3759">
            <v>1482.13</v>
          </cell>
          <cell r="L3759">
            <v>1950</v>
          </cell>
          <cell r="M3759">
            <v>0.76</v>
          </cell>
        </row>
        <row r="3760">
          <cell r="A3760" t="str">
            <v>36790151948</v>
          </cell>
          <cell r="B3760" t="str">
            <v>ESD</v>
          </cell>
          <cell r="C3760" t="str">
            <v>0000898</v>
          </cell>
          <cell r="D3760">
            <v>1010300</v>
          </cell>
          <cell r="E3760" t="str">
            <v>D</v>
          </cell>
          <cell r="F3760">
            <v>367</v>
          </cell>
          <cell r="G3760">
            <v>9015</v>
          </cell>
          <cell r="H3760">
            <v>9015</v>
          </cell>
          <cell r="I3760" t="str">
            <v>Ft. Worth Network - Conductor, Cu, 2/0 or Greater</v>
          </cell>
          <cell r="J3760">
            <v>1948</v>
          </cell>
          <cell r="K3760">
            <v>13579.66</v>
          </cell>
          <cell r="L3760">
            <v>12120</v>
          </cell>
          <cell r="M3760">
            <v>1.1200000000000001</v>
          </cell>
        </row>
        <row r="3761">
          <cell r="A3761" t="str">
            <v>36790151949</v>
          </cell>
          <cell r="B3761" t="str">
            <v>ESD</v>
          </cell>
          <cell r="C3761" t="str">
            <v>0000898</v>
          </cell>
          <cell r="D3761">
            <v>1010300</v>
          </cell>
          <cell r="E3761" t="str">
            <v>D</v>
          </cell>
          <cell r="F3761">
            <v>367</v>
          </cell>
          <cell r="G3761">
            <v>9015</v>
          </cell>
          <cell r="H3761">
            <v>9015</v>
          </cell>
          <cell r="I3761" t="str">
            <v>Ft. Worth Network - Conductor, Cu, 2/0 or Greater</v>
          </cell>
          <cell r="J3761">
            <v>1949</v>
          </cell>
          <cell r="K3761">
            <v>14457.58</v>
          </cell>
          <cell r="L3761">
            <v>12800</v>
          </cell>
          <cell r="M3761">
            <v>1.1299999999999999</v>
          </cell>
        </row>
        <row r="3762">
          <cell r="A3762" t="str">
            <v>36790151950</v>
          </cell>
          <cell r="B3762" t="str">
            <v>ESD</v>
          </cell>
          <cell r="C3762" t="str">
            <v>0000898</v>
          </cell>
          <cell r="D3762">
            <v>1010300</v>
          </cell>
          <cell r="E3762" t="str">
            <v>D</v>
          </cell>
          <cell r="F3762">
            <v>367</v>
          </cell>
          <cell r="G3762">
            <v>9015</v>
          </cell>
          <cell r="H3762">
            <v>9015</v>
          </cell>
          <cell r="I3762" t="str">
            <v>Ft. Worth Network - Conductor, Cu, 2/0 or Greater</v>
          </cell>
          <cell r="J3762">
            <v>1950</v>
          </cell>
          <cell r="K3762">
            <v>7734.8</v>
          </cell>
          <cell r="L3762">
            <v>6190</v>
          </cell>
          <cell r="M3762">
            <v>1.25</v>
          </cell>
        </row>
        <row r="3763">
          <cell r="A3763" t="str">
            <v>36790151951</v>
          </cell>
          <cell r="B3763" t="str">
            <v>ESD</v>
          </cell>
          <cell r="C3763" t="str">
            <v>0000898</v>
          </cell>
          <cell r="D3763">
            <v>1010300</v>
          </cell>
          <cell r="E3763" t="str">
            <v>D</v>
          </cell>
          <cell r="F3763">
            <v>367</v>
          </cell>
          <cell r="G3763">
            <v>9015</v>
          </cell>
          <cell r="H3763">
            <v>9015</v>
          </cell>
          <cell r="I3763" t="str">
            <v>Ft. Worth Network - Conductor, Cu, 2/0 or Greater</v>
          </cell>
          <cell r="J3763">
            <v>1951</v>
          </cell>
          <cell r="K3763">
            <v>5176.82</v>
          </cell>
          <cell r="L3763">
            <v>3690</v>
          </cell>
          <cell r="M3763">
            <v>1.4</v>
          </cell>
        </row>
        <row r="3764">
          <cell r="A3764" t="str">
            <v>36790151952</v>
          </cell>
          <cell r="B3764" t="str">
            <v>ESD</v>
          </cell>
          <cell r="C3764" t="str">
            <v>0000898</v>
          </cell>
          <cell r="D3764">
            <v>1010300</v>
          </cell>
          <cell r="E3764" t="str">
            <v>D</v>
          </cell>
          <cell r="F3764">
            <v>367</v>
          </cell>
          <cell r="G3764">
            <v>9015</v>
          </cell>
          <cell r="H3764">
            <v>9015</v>
          </cell>
          <cell r="I3764" t="str">
            <v>Ft. Worth Network - Conductor, Cu, 2/0 or Greater</v>
          </cell>
          <cell r="J3764">
            <v>1952</v>
          </cell>
          <cell r="K3764">
            <v>22230.67</v>
          </cell>
          <cell r="L3764">
            <v>16280</v>
          </cell>
          <cell r="M3764">
            <v>1.37</v>
          </cell>
        </row>
        <row r="3765">
          <cell r="A3765" t="str">
            <v>36790151953</v>
          </cell>
          <cell r="B3765" t="str">
            <v>ESD</v>
          </cell>
          <cell r="C3765" t="str">
            <v>0000898</v>
          </cell>
          <cell r="D3765">
            <v>1010300</v>
          </cell>
          <cell r="E3765" t="str">
            <v>D</v>
          </cell>
          <cell r="F3765">
            <v>367</v>
          </cell>
          <cell r="G3765">
            <v>9015</v>
          </cell>
          <cell r="H3765">
            <v>9015</v>
          </cell>
          <cell r="I3765" t="str">
            <v>Ft. Worth Network - Conductor, Cu, 2/0 or Greater</v>
          </cell>
          <cell r="J3765">
            <v>1953</v>
          </cell>
          <cell r="K3765">
            <v>14994.18</v>
          </cell>
          <cell r="L3765">
            <v>11730</v>
          </cell>
          <cell r="M3765">
            <v>1.28</v>
          </cell>
        </row>
        <row r="3766">
          <cell r="A3766" t="str">
            <v>36790151954</v>
          </cell>
          <cell r="B3766" t="str">
            <v>ESD</v>
          </cell>
          <cell r="C3766" t="str">
            <v>0000898</v>
          </cell>
          <cell r="D3766">
            <v>1010300</v>
          </cell>
          <cell r="E3766" t="str">
            <v>D</v>
          </cell>
          <cell r="F3766">
            <v>367</v>
          </cell>
          <cell r="G3766">
            <v>9015</v>
          </cell>
          <cell r="H3766">
            <v>9015</v>
          </cell>
          <cell r="I3766" t="str">
            <v>Ft. Worth Network - Conductor, Cu, 2/0 or Greater</v>
          </cell>
          <cell r="J3766">
            <v>1954</v>
          </cell>
          <cell r="K3766">
            <v>65988.33</v>
          </cell>
          <cell r="L3766">
            <v>13060</v>
          </cell>
          <cell r="M3766">
            <v>5.05</v>
          </cell>
        </row>
        <row r="3767">
          <cell r="A3767" t="str">
            <v>36790151955</v>
          </cell>
          <cell r="B3767" t="str">
            <v>ESD</v>
          </cell>
          <cell r="C3767" t="str">
            <v>0000898</v>
          </cell>
          <cell r="D3767">
            <v>1010300</v>
          </cell>
          <cell r="E3767" t="str">
            <v>D</v>
          </cell>
          <cell r="F3767">
            <v>367</v>
          </cell>
          <cell r="G3767">
            <v>9015</v>
          </cell>
          <cell r="H3767">
            <v>9015</v>
          </cell>
          <cell r="I3767" t="str">
            <v>Ft. Worth Network - Conductor, Cu, 2/0 or Greater</v>
          </cell>
          <cell r="J3767">
            <v>1955</v>
          </cell>
          <cell r="K3767">
            <v>6331.33</v>
          </cell>
          <cell r="L3767">
            <v>4450</v>
          </cell>
          <cell r="M3767">
            <v>1.42</v>
          </cell>
        </row>
        <row r="3768">
          <cell r="A3768" t="str">
            <v>36790151956</v>
          </cell>
          <cell r="B3768" t="str">
            <v>ESD</v>
          </cell>
          <cell r="C3768" t="str">
            <v>0000898</v>
          </cell>
          <cell r="D3768">
            <v>1010300</v>
          </cell>
          <cell r="E3768" t="str">
            <v>D</v>
          </cell>
          <cell r="F3768">
            <v>367</v>
          </cell>
          <cell r="G3768">
            <v>9015</v>
          </cell>
          <cell r="H3768">
            <v>9015</v>
          </cell>
          <cell r="I3768" t="str">
            <v>Ft. Worth Network - Conductor, Cu, 2/0 or Greater</v>
          </cell>
          <cell r="J3768">
            <v>1956</v>
          </cell>
          <cell r="K3768">
            <v>3863.48</v>
          </cell>
          <cell r="L3768">
            <v>2370</v>
          </cell>
          <cell r="M3768">
            <v>1.63</v>
          </cell>
        </row>
        <row r="3769">
          <cell r="A3769" t="str">
            <v>36790151957</v>
          </cell>
          <cell r="B3769" t="str">
            <v>ESD</v>
          </cell>
          <cell r="C3769" t="str">
            <v>0000898</v>
          </cell>
          <cell r="D3769">
            <v>1010300</v>
          </cell>
          <cell r="E3769" t="str">
            <v>D</v>
          </cell>
          <cell r="F3769">
            <v>367</v>
          </cell>
          <cell r="G3769">
            <v>9015</v>
          </cell>
          <cell r="H3769">
            <v>9015</v>
          </cell>
          <cell r="I3769" t="str">
            <v>Ft. Worth Network - Conductor, Cu, 2/0 or Greater</v>
          </cell>
          <cell r="J3769">
            <v>1957</v>
          </cell>
          <cell r="K3769">
            <v>31904.720000000001</v>
          </cell>
          <cell r="L3769">
            <v>1840</v>
          </cell>
          <cell r="M3769">
            <v>17.34</v>
          </cell>
        </row>
        <row r="3770">
          <cell r="A3770" t="str">
            <v>36790151958</v>
          </cell>
          <cell r="B3770" t="str">
            <v>ESD</v>
          </cell>
          <cell r="C3770" t="str">
            <v>0000898</v>
          </cell>
          <cell r="D3770">
            <v>1010300</v>
          </cell>
          <cell r="E3770" t="str">
            <v>D</v>
          </cell>
          <cell r="F3770">
            <v>367</v>
          </cell>
          <cell r="G3770">
            <v>9015</v>
          </cell>
          <cell r="H3770">
            <v>9015</v>
          </cell>
          <cell r="I3770" t="str">
            <v>Ft. Worth Network - Conductor, Cu, 2/0 or Greater</v>
          </cell>
          <cell r="J3770">
            <v>1958</v>
          </cell>
          <cell r="K3770">
            <v>2191.3200000000002</v>
          </cell>
          <cell r="L3770">
            <v>1750</v>
          </cell>
          <cell r="M3770">
            <v>1.25</v>
          </cell>
        </row>
        <row r="3771">
          <cell r="A3771" t="str">
            <v>36790151959</v>
          </cell>
          <cell r="B3771" t="str">
            <v>ESD</v>
          </cell>
          <cell r="C3771" t="str">
            <v>0000898</v>
          </cell>
          <cell r="D3771">
            <v>1010300</v>
          </cell>
          <cell r="E3771" t="str">
            <v>D</v>
          </cell>
          <cell r="F3771">
            <v>367</v>
          </cell>
          <cell r="G3771">
            <v>9015</v>
          </cell>
          <cell r="H3771">
            <v>9015</v>
          </cell>
          <cell r="I3771" t="str">
            <v>Ft. Worth Network - Conductor, Cu, 2/0 or Greater</v>
          </cell>
          <cell r="J3771">
            <v>1959</v>
          </cell>
          <cell r="K3771">
            <v>11270.93</v>
          </cell>
          <cell r="L3771">
            <v>7950</v>
          </cell>
          <cell r="M3771">
            <v>1.42</v>
          </cell>
        </row>
        <row r="3772">
          <cell r="A3772" t="str">
            <v>36790151960</v>
          </cell>
          <cell r="B3772" t="str">
            <v>ESD</v>
          </cell>
          <cell r="C3772" t="str">
            <v>0000898</v>
          </cell>
          <cell r="D3772">
            <v>1010300</v>
          </cell>
          <cell r="E3772" t="str">
            <v>D</v>
          </cell>
          <cell r="F3772">
            <v>367</v>
          </cell>
          <cell r="G3772">
            <v>9015</v>
          </cell>
          <cell r="H3772">
            <v>9015</v>
          </cell>
          <cell r="I3772" t="str">
            <v>Ft. Worth Network - Conductor, Cu, 2/0 or Greater</v>
          </cell>
          <cell r="J3772">
            <v>1960</v>
          </cell>
          <cell r="K3772">
            <v>4503.8900000000003</v>
          </cell>
          <cell r="L3772">
            <v>2820</v>
          </cell>
          <cell r="M3772">
            <v>1.6</v>
          </cell>
        </row>
        <row r="3773">
          <cell r="A3773" t="str">
            <v>36790151961</v>
          </cell>
          <cell r="B3773" t="str">
            <v>ESD</v>
          </cell>
          <cell r="C3773" t="str">
            <v>0000898</v>
          </cell>
          <cell r="D3773">
            <v>1010300</v>
          </cell>
          <cell r="E3773" t="str">
            <v>D</v>
          </cell>
          <cell r="F3773">
            <v>367</v>
          </cell>
          <cell r="G3773">
            <v>9015</v>
          </cell>
          <cell r="H3773">
            <v>9015</v>
          </cell>
          <cell r="I3773" t="str">
            <v>Ft. Worth Network - Conductor, Cu, 2/0 or Greater</v>
          </cell>
          <cell r="J3773">
            <v>1961</v>
          </cell>
          <cell r="K3773">
            <v>25572.32</v>
          </cell>
          <cell r="L3773">
            <v>4495</v>
          </cell>
          <cell r="M3773">
            <v>5.69</v>
          </cell>
        </row>
        <row r="3774">
          <cell r="A3774" t="str">
            <v>36790151962</v>
          </cell>
          <cell r="B3774" t="str">
            <v>ESD</v>
          </cell>
          <cell r="C3774" t="str">
            <v>0000898</v>
          </cell>
          <cell r="D3774">
            <v>1010300</v>
          </cell>
          <cell r="E3774" t="str">
            <v>D</v>
          </cell>
          <cell r="F3774">
            <v>367</v>
          </cell>
          <cell r="G3774">
            <v>9015</v>
          </cell>
          <cell r="H3774">
            <v>9015</v>
          </cell>
          <cell r="I3774" t="str">
            <v>Ft. Worth Network - Conductor, Cu, 2/0 or Greater</v>
          </cell>
          <cell r="J3774">
            <v>1962</v>
          </cell>
          <cell r="K3774">
            <v>495.54</v>
          </cell>
          <cell r="L3774">
            <v>510</v>
          </cell>
          <cell r="M3774">
            <v>0.97</v>
          </cell>
        </row>
        <row r="3775">
          <cell r="A3775" t="str">
            <v>36790151963</v>
          </cell>
          <cell r="B3775" t="str">
            <v>ESD</v>
          </cell>
          <cell r="C3775" t="str">
            <v>0000898</v>
          </cell>
          <cell r="D3775">
            <v>1010300</v>
          </cell>
          <cell r="E3775" t="str">
            <v>D</v>
          </cell>
          <cell r="F3775">
            <v>367</v>
          </cell>
          <cell r="G3775">
            <v>9015</v>
          </cell>
          <cell r="H3775">
            <v>9015</v>
          </cell>
          <cell r="I3775" t="str">
            <v>Ft. Worth Network - Conductor, Cu, 2/0 or Greater</v>
          </cell>
          <cell r="J3775">
            <v>1963</v>
          </cell>
          <cell r="K3775">
            <v>5653.83</v>
          </cell>
          <cell r="L3775">
            <v>660</v>
          </cell>
          <cell r="M3775">
            <v>8.57</v>
          </cell>
        </row>
        <row r="3776">
          <cell r="A3776" t="str">
            <v>36790151964</v>
          </cell>
          <cell r="B3776" t="str">
            <v>ESD</v>
          </cell>
          <cell r="C3776" t="str">
            <v>0000898</v>
          </cell>
          <cell r="D3776">
            <v>1010300</v>
          </cell>
          <cell r="E3776" t="str">
            <v>D</v>
          </cell>
          <cell r="F3776">
            <v>367</v>
          </cell>
          <cell r="G3776">
            <v>9015</v>
          </cell>
          <cell r="H3776">
            <v>9015</v>
          </cell>
          <cell r="I3776" t="str">
            <v>Ft. Worth Network - Conductor, Cu, 2/0 or Greater</v>
          </cell>
          <cell r="J3776">
            <v>1964</v>
          </cell>
          <cell r="K3776">
            <v>1894.91</v>
          </cell>
          <cell r="L3776">
            <v>1120</v>
          </cell>
          <cell r="M3776">
            <v>1.69</v>
          </cell>
        </row>
        <row r="3777">
          <cell r="A3777" t="str">
            <v>36790151965</v>
          </cell>
          <cell r="B3777" t="str">
            <v>ESD</v>
          </cell>
          <cell r="C3777" t="str">
            <v>0000898</v>
          </cell>
          <cell r="D3777">
            <v>1010300</v>
          </cell>
          <cell r="E3777" t="str">
            <v>D</v>
          </cell>
          <cell r="F3777">
            <v>367</v>
          </cell>
          <cell r="G3777">
            <v>9015</v>
          </cell>
          <cell r="H3777">
            <v>9015</v>
          </cell>
          <cell r="I3777" t="str">
            <v>Ft. Worth Network - Conductor, Cu, 2/0 or Greater</v>
          </cell>
          <cell r="J3777">
            <v>1965</v>
          </cell>
          <cell r="K3777">
            <v>5637.7</v>
          </cell>
          <cell r="L3777">
            <v>4487</v>
          </cell>
          <cell r="M3777">
            <v>1.26</v>
          </cell>
        </row>
        <row r="3778">
          <cell r="A3778" t="str">
            <v>36790151966</v>
          </cell>
          <cell r="B3778" t="str">
            <v>ESD</v>
          </cell>
          <cell r="C3778" t="str">
            <v>0000898</v>
          </cell>
          <cell r="D3778">
            <v>1010300</v>
          </cell>
          <cell r="E3778" t="str">
            <v>D</v>
          </cell>
          <cell r="F3778">
            <v>367</v>
          </cell>
          <cell r="G3778">
            <v>9015</v>
          </cell>
          <cell r="H3778">
            <v>9015</v>
          </cell>
          <cell r="I3778" t="str">
            <v>Ft. Worth Network - Conductor, Cu, 2/0 or Greater</v>
          </cell>
          <cell r="J3778">
            <v>1966</v>
          </cell>
          <cell r="K3778">
            <v>12337.68</v>
          </cell>
          <cell r="L3778">
            <v>6390</v>
          </cell>
          <cell r="M3778">
            <v>1.93</v>
          </cell>
        </row>
        <row r="3779">
          <cell r="A3779" t="str">
            <v>36790151967</v>
          </cell>
          <cell r="B3779" t="str">
            <v>ESD</v>
          </cell>
          <cell r="C3779" t="str">
            <v>0000898</v>
          </cell>
          <cell r="D3779">
            <v>1010300</v>
          </cell>
          <cell r="E3779" t="str">
            <v>D</v>
          </cell>
          <cell r="F3779">
            <v>367</v>
          </cell>
          <cell r="G3779">
            <v>9015</v>
          </cell>
          <cell r="H3779">
            <v>9015</v>
          </cell>
          <cell r="I3779" t="str">
            <v>Ft. Worth Network - Conductor, Cu, 2/0 or Greater</v>
          </cell>
          <cell r="J3779">
            <v>1967</v>
          </cell>
          <cell r="K3779">
            <v>1672.73</v>
          </cell>
          <cell r="L3779">
            <v>2005</v>
          </cell>
          <cell r="M3779">
            <v>0.83</v>
          </cell>
        </row>
        <row r="3780">
          <cell r="A3780" t="str">
            <v>36790151968</v>
          </cell>
          <cell r="B3780" t="str">
            <v>ESD</v>
          </cell>
          <cell r="C3780" t="str">
            <v>0000898</v>
          </cell>
          <cell r="D3780">
            <v>1010300</v>
          </cell>
          <cell r="E3780" t="str">
            <v>D</v>
          </cell>
          <cell r="F3780">
            <v>367</v>
          </cell>
          <cell r="G3780">
            <v>9015</v>
          </cell>
          <cell r="H3780">
            <v>9015</v>
          </cell>
          <cell r="I3780" t="str">
            <v>Ft. Worth Network - Conductor, Cu, 2/0 or Greater</v>
          </cell>
          <cell r="J3780">
            <v>1968</v>
          </cell>
          <cell r="K3780">
            <v>8078.12</v>
          </cell>
          <cell r="L3780">
            <v>3505</v>
          </cell>
          <cell r="M3780">
            <v>2.2999999999999998</v>
          </cell>
        </row>
        <row r="3781">
          <cell r="A3781" t="str">
            <v>36790151969</v>
          </cell>
          <cell r="B3781" t="str">
            <v>ESD</v>
          </cell>
          <cell r="C3781" t="str">
            <v>0000898</v>
          </cell>
          <cell r="D3781">
            <v>1010300</v>
          </cell>
          <cell r="E3781" t="str">
            <v>D</v>
          </cell>
          <cell r="F3781">
            <v>367</v>
          </cell>
          <cell r="G3781">
            <v>9015</v>
          </cell>
          <cell r="H3781">
            <v>9015</v>
          </cell>
          <cell r="I3781" t="str">
            <v>Ft. Worth Network - Conductor, Cu, 2/0 or Greater</v>
          </cell>
          <cell r="J3781">
            <v>1969</v>
          </cell>
          <cell r="K3781">
            <v>8062.1</v>
          </cell>
          <cell r="L3781">
            <v>4400</v>
          </cell>
          <cell r="M3781">
            <v>1.83</v>
          </cell>
        </row>
        <row r="3782">
          <cell r="A3782" t="str">
            <v>36790151970</v>
          </cell>
          <cell r="B3782" t="str">
            <v>ESD</v>
          </cell>
          <cell r="C3782" t="str">
            <v>0000898</v>
          </cell>
          <cell r="D3782">
            <v>1010300</v>
          </cell>
          <cell r="E3782" t="str">
            <v>D</v>
          </cell>
          <cell r="F3782">
            <v>367</v>
          </cell>
          <cell r="G3782">
            <v>9015</v>
          </cell>
          <cell r="H3782">
            <v>9015</v>
          </cell>
          <cell r="I3782" t="str">
            <v>Ft. Worth Network - Conductor, Cu, 2/0 or Greater</v>
          </cell>
          <cell r="J3782">
            <v>1970</v>
          </cell>
          <cell r="K3782">
            <v>2740.78</v>
          </cell>
          <cell r="L3782">
            <v>1840</v>
          </cell>
          <cell r="M3782">
            <v>1.49</v>
          </cell>
        </row>
        <row r="3783">
          <cell r="A3783" t="str">
            <v>36790151971</v>
          </cell>
          <cell r="B3783" t="str">
            <v>ESD</v>
          </cell>
          <cell r="C3783" t="str">
            <v>0000898</v>
          </cell>
          <cell r="D3783">
            <v>1010300</v>
          </cell>
          <cell r="E3783" t="str">
            <v>D</v>
          </cell>
          <cell r="F3783">
            <v>367</v>
          </cell>
          <cell r="G3783">
            <v>9015</v>
          </cell>
          <cell r="H3783">
            <v>9015</v>
          </cell>
          <cell r="I3783" t="str">
            <v>Ft. Worth Network - Conductor, Cu, 2/0 or Greater</v>
          </cell>
          <cell r="J3783">
            <v>1971</v>
          </cell>
          <cell r="K3783">
            <v>9598.16</v>
          </cell>
          <cell r="L3783">
            <v>3678</v>
          </cell>
          <cell r="M3783">
            <v>2.61</v>
          </cell>
        </row>
        <row r="3784">
          <cell r="A3784" t="str">
            <v>36790151972</v>
          </cell>
          <cell r="B3784" t="str">
            <v>ESD</v>
          </cell>
          <cell r="C3784" t="str">
            <v>0000898</v>
          </cell>
          <cell r="D3784">
            <v>1010300</v>
          </cell>
          <cell r="E3784" t="str">
            <v>D</v>
          </cell>
          <cell r="F3784">
            <v>367</v>
          </cell>
          <cell r="G3784">
            <v>9015</v>
          </cell>
          <cell r="H3784">
            <v>9015</v>
          </cell>
          <cell r="I3784" t="str">
            <v>Ft. Worth Network - Conductor, Cu, 2/0 or Greater</v>
          </cell>
          <cell r="J3784">
            <v>1972</v>
          </cell>
          <cell r="K3784">
            <v>17920.41</v>
          </cell>
          <cell r="L3784">
            <v>5332</v>
          </cell>
          <cell r="M3784">
            <v>3.36</v>
          </cell>
        </row>
        <row r="3785">
          <cell r="A3785" t="str">
            <v>36790151973</v>
          </cell>
          <cell r="B3785" t="str">
            <v>ESD</v>
          </cell>
          <cell r="C3785" t="str">
            <v>0000898</v>
          </cell>
          <cell r="D3785">
            <v>1010300</v>
          </cell>
          <cell r="E3785" t="str">
            <v>D</v>
          </cell>
          <cell r="F3785">
            <v>367</v>
          </cell>
          <cell r="G3785">
            <v>9015</v>
          </cell>
          <cell r="H3785">
            <v>9015</v>
          </cell>
          <cell r="I3785" t="str">
            <v>Ft. Worth Network - Conductor, Cu, 2/0 or Greater</v>
          </cell>
          <cell r="J3785">
            <v>1973</v>
          </cell>
          <cell r="K3785">
            <v>11271.5</v>
          </cell>
          <cell r="L3785">
            <v>2903</v>
          </cell>
          <cell r="M3785">
            <v>3.88</v>
          </cell>
        </row>
        <row r="3786">
          <cell r="A3786" t="str">
            <v>36790151974</v>
          </cell>
          <cell r="B3786" t="str">
            <v>ESD</v>
          </cell>
          <cell r="C3786" t="str">
            <v>0000898</v>
          </cell>
          <cell r="D3786">
            <v>1010300</v>
          </cell>
          <cell r="E3786" t="str">
            <v>D</v>
          </cell>
          <cell r="F3786">
            <v>367</v>
          </cell>
          <cell r="G3786">
            <v>9015</v>
          </cell>
          <cell r="H3786">
            <v>9015</v>
          </cell>
          <cell r="I3786" t="str">
            <v>Ft. Worth Network - Conductor, Cu, 2/0 or Greater</v>
          </cell>
          <cell r="J3786">
            <v>1974</v>
          </cell>
          <cell r="K3786">
            <v>1528.51</v>
          </cell>
          <cell r="L3786">
            <v>750</v>
          </cell>
          <cell r="M3786">
            <v>2.04</v>
          </cell>
        </row>
        <row r="3787">
          <cell r="A3787" t="str">
            <v>36790151975</v>
          </cell>
          <cell r="B3787" t="str">
            <v>ESD</v>
          </cell>
          <cell r="C3787" t="str">
            <v>0000898</v>
          </cell>
          <cell r="D3787">
            <v>1010300</v>
          </cell>
          <cell r="E3787" t="str">
            <v>D</v>
          </cell>
          <cell r="F3787">
            <v>367</v>
          </cell>
          <cell r="G3787">
            <v>9015</v>
          </cell>
          <cell r="H3787">
            <v>9015</v>
          </cell>
          <cell r="I3787" t="str">
            <v>Ft. Worth Network - Conductor, Cu, 2/0 or Greater</v>
          </cell>
          <cell r="J3787">
            <v>1975</v>
          </cell>
          <cell r="K3787">
            <v>8917.5300000000007</v>
          </cell>
          <cell r="L3787">
            <v>1338</v>
          </cell>
          <cell r="M3787">
            <v>6.66</v>
          </cell>
        </row>
        <row r="3788">
          <cell r="A3788" t="str">
            <v>36790151976</v>
          </cell>
          <cell r="B3788" t="str">
            <v>ESD</v>
          </cell>
          <cell r="C3788" t="str">
            <v>0000898</v>
          </cell>
          <cell r="D3788">
            <v>1010300</v>
          </cell>
          <cell r="E3788" t="str">
            <v>D</v>
          </cell>
          <cell r="F3788">
            <v>367</v>
          </cell>
          <cell r="G3788">
            <v>9015</v>
          </cell>
          <cell r="H3788">
            <v>9015</v>
          </cell>
          <cell r="I3788" t="str">
            <v>Ft. Worth Network - Conductor, Cu, 2/0 or Greater</v>
          </cell>
          <cell r="J3788">
            <v>1976</v>
          </cell>
          <cell r="K3788">
            <v>14925.14</v>
          </cell>
          <cell r="L3788">
            <v>3400</v>
          </cell>
          <cell r="M3788">
            <v>4.3899999999999997</v>
          </cell>
        </row>
        <row r="3789">
          <cell r="A3789" t="str">
            <v>36790151977</v>
          </cell>
          <cell r="B3789" t="str">
            <v>ESD</v>
          </cell>
          <cell r="C3789" t="str">
            <v>0000898</v>
          </cell>
          <cell r="D3789">
            <v>1010300</v>
          </cell>
          <cell r="E3789" t="str">
            <v>D</v>
          </cell>
          <cell r="F3789">
            <v>367</v>
          </cell>
          <cell r="G3789">
            <v>9015</v>
          </cell>
          <cell r="H3789">
            <v>9015</v>
          </cell>
          <cell r="I3789" t="str">
            <v>Ft. Worth Network - Conductor, Cu, 2/0 or Greater</v>
          </cell>
          <cell r="J3789">
            <v>1977</v>
          </cell>
          <cell r="K3789">
            <v>3588.18</v>
          </cell>
          <cell r="L3789">
            <v>780</v>
          </cell>
          <cell r="M3789">
            <v>4.5999999999999996</v>
          </cell>
        </row>
        <row r="3790">
          <cell r="A3790" t="str">
            <v>36790151978</v>
          </cell>
          <cell r="B3790" t="str">
            <v>ESD</v>
          </cell>
          <cell r="C3790" t="str">
            <v>0000898</v>
          </cell>
          <cell r="D3790">
            <v>1010300</v>
          </cell>
          <cell r="E3790" t="str">
            <v>D</v>
          </cell>
          <cell r="F3790">
            <v>367</v>
          </cell>
          <cell r="G3790">
            <v>9015</v>
          </cell>
          <cell r="H3790">
            <v>9015</v>
          </cell>
          <cell r="I3790" t="str">
            <v>Ft. Worth Network - Conductor, Cu, 2/0 or Greater</v>
          </cell>
          <cell r="J3790">
            <v>1978</v>
          </cell>
          <cell r="K3790">
            <v>18159.3</v>
          </cell>
          <cell r="L3790">
            <v>5160</v>
          </cell>
          <cell r="M3790">
            <v>3.52</v>
          </cell>
        </row>
        <row r="3791">
          <cell r="A3791" t="str">
            <v>36790151979</v>
          </cell>
          <cell r="B3791" t="str">
            <v>ESD</v>
          </cell>
          <cell r="C3791" t="str">
            <v>0000898</v>
          </cell>
          <cell r="D3791">
            <v>1010300</v>
          </cell>
          <cell r="E3791" t="str">
            <v>D</v>
          </cell>
          <cell r="F3791">
            <v>367</v>
          </cell>
          <cell r="G3791">
            <v>9015</v>
          </cell>
          <cell r="H3791">
            <v>9015</v>
          </cell>
          <cell r="I3791" t="str">
            <v>Ft. Worth Network - Conductor, Cu, 2/0 or Greater</v>
          </cell>
          <cell r="J3791">
            <v>1979</v>
          </cell>
          <cell r="K3791">
            <v>7919.54</v>
          </cell>
          <cell r="L3791">
            <v>2220</v>
          </cell>
          <cell r="M3791">
            <v>3.57</v>
          </cell>
        </row>
        <row r="3792">
          <cell r="A3792" t="str">
            <v>36790151980</v>
          </cell>
          <cell r="B3792" t="str">
            <v>ESD</v>
          </cell>
          <cell r="C3792" t="str">
            <v>0000898</v>
          </cell>
          <cell r="D3792">
            <v>1010300</v>
          </cell>
          <cell r="E3792" t="str">
            <v>D</v>
          </cell>
          <cell r="F3792">
            <v>367</v>
          </cell>
          <cell r="G3792">
            <v>9015</v>
          </cell>
          <cell r="H3792">
            <v>9015</v>
          </cell>
          <cell r="I3792" t="str">
            <v>Ft. Worth Network - Conductor, Cu, 2/0 or Greater</v>
          </cell>
          <cell r="J3792">
            <v>1980</v>
          </cell>
          <cell r="K3792">
            <v>49753.64</v>
          </cell>
          <cell r="L3792">
            <v>7200</v>
          </cell>
          <cell r="M3792">
            <v>6.91</v>
          </cell>
        </row>
        <row r="3793">
          <cell r="A3793" t="str">
            <v>36790151981</v>
          </cell>
          <cell r="B3793" t="str">
            <v>ESD</v>
          </cell>
          <cell r="C3793" t="str">
            <v>0000898</v>
          </cell>
          <cell r="D3793">
            <v>1010300</v>
          </cell>
          <cell r="E3793" t="str">
            <v>D</v>
          </cell>
          <cell r="F3793">
            <v>367</v>
          </cell>
          <cell r="G3793">
            <v>9015</v>
          </cell>
          <cell r="H3793">
            <v>9015</v>
          </cell>
          <cell r="I3793" t="str">
            <v>Ft. Worth Network - Conductor, Cu, 2/0 or Greater</v>
          </cell>
          <cell r="J3793">
            <v>1981</v>
          </cell>
          <cell r="K3793">
            <v>21502.1</v>
          </cell>
          <cell r="L3793">
            <v>7210</v>
          </cell>
          <cell r="M3793">
            <v>2.98</v>
          </cell>
        </row>
        <row r="3794">
          <cell r="A3794" t="str">
            <v>36790151982</v>
          </cell>
          <cell r="B3794" t="str">
            <v>ESD</v>
          </cell>
          <cell r="C3794" t="str">
            <v>0000898</v>
          </cell>
          <cell r="D3794">
            <v>1010300</v>
          </cell>
          <cell r="E3794" t="str">
            <v>D</v>
          </cell>
          <cell r="F3794">
            <v>367</v>
          </cell>
          <cell r="G3794">
            <v>9015</v>
          </cell>
          <cell r="H3794">
            <v>9015</v>
          </cell>
          <cell r="I3794" t="str">
            <v>Ft. Worth Network - Conductor, Cu, 2/0 or Greater</v>
          </cell>
          <cell r="J3794">
            <v>1982</v>
          </cell>
          <cell r="K3794">
            <v>2856.8</v>
          </cell>
          <cell r="L3794">
            <v>120</v>
          </cell>
          <cell r="M3794">
            <v>23.81</v>
          </cell>
        </row>
        <row r="3795">
          <cell r="A3795" t="str">
            <v>36790151983</v>
          </cell>
          <cell r="B3795" t="str">
            <v>ESD</v>
          </cell>
          <cell r="C3795" t="str">
            <v>0000898</v>
          </cell>
          <cell r="D3795">
            <v>1010300</v>
          </cell>
          <cell r="E3795" t="str">
            <v>D</v>
          </cell>
          <cell r="F3795">
            <v>367</v>
          </cell>
          <cell r="G3795">
            <v>9015</v>
          </cell>
          <cell r="H3795">
            <v>9015</v>
          </cell>
          <cell r="I3795" t="str">
            <v>Ft. Worth Network - Conductor, Cu, 2/0 or Greater</v>
          </cell>
          <cell r="J3795">
            <v>1983</v>
          </cell>
          <cell r="K3795">
            <v>39485.5</v>
          </cell>
          <cell r="L3795">
            <v>5860</v>
          </cell>
          <cell r="M3795">
            <v>6.74</v>
          </cell>
        </row>
        <row r="3796">
          <cell r="A3796" t="str">
            <v>36790151984</v>
          </cell>
          <cell r="B3796" t="str">
            <v>ESD</v>
          </cell>
          <cell r="C3796" t="str">
            <v>0000898</v>
          </cell>
          <cell r="D3796">
            <v>1010300</v>
          </cell>
          <cell r="E3796" t="str">
            <v>D</v>
          </cell>
          <cell r="F3796">
            <v>367</v>
          </cell>
          <cell r="G3796">
            <v>9015</v>
          </cell>
          <cell r="H3796">
            <v>9015</v>
          </cell>
          <cell r="I3796" t="str">
            <v>Ft. Worth Network - Conductor, Cu, 2/0 or Greater</v>
          </cell>
          <cell r="J3796">
            <v>1984</v>
          </cell>
          <cell r="K3796">
            <v>30441.43</v>
          </cell>
          <cell r="L3796">
            <v>6460</v>
          </cell>
          <cell r="M3796">
            <v>4.71</v>
          </cell>
        </row>
        <row r="3797">
          <cell r="A3797" t="str">
            <v>36790151985</v>
          </cell>
          <cell r="B3797" t="str">
            <v>ESD</v>
          </cell>
          <cell r="C3797" t="str">
            <v>0000898</v>
          </cell>
          <cell r="D3797">
            <v>1010300</v>
          </cell>
          <cell r="E3797" t="str">
            <v>D</v>
          </cell>
          <cell r="F3797">
            <v>367</v>
          </cell>
          <cell r="G3797">
            <v>9015</v>
          </cell>
          <cell r="H3797">
            <v>9015</v>
          </cell>
          <cell r="I3797" t="str">
            <v>Ft. Worth Network - Conductor, Cu, 2/0 or Greater</v>
          </cell>
          <cell r="J3797">
            <v>1985</v>
          </cell>
          <cell r="K3797">
            <v>31547.61</v>
          </cell>
          <cell r="L3797">
            <v>5470</v>
          </cell>
          <cell r="M3797">
            <v>5.77</v>
          </cell>
        </row>
        <row r="3798">
          <cell r="A3798" t="str">
            <v>36790151986</v>
          </cell>
          <cell r="B3798" t="str">
            <v>ESD</v>
          </cell>
          <cell r="C3798" t="str">
            <v>0000898</v>
          </cell>
          <cell r="D3798">
            <v>1010300</v>
          </cell>
          <cell r="E3798" t="str">
            <v>D</v>
          </cell>
          <cell r="F3798">
            <v>367</v>
          </cell>
          <cell r="G3798">
            <v>9015</v>
          </cell>
          <cell r="H3798">
            <v>9015</v>
          </cell>
          <cell r="I3798" t="str">
            <v>Ft. Worth Network - Conductor, Cu, 2/0 or Greater</v>
          </cell>
          <cell r="J3798">
            <v>1986</v>
          </cell>
          <cell r="K3798">
            <v>23766.11</v>
          </cell>
          <cell r="L3798">
            <v>2940</v>
          </cell>
          <cell r="M3798">
            <v>8.08</v>
          </cell>
        </row>
        <row r="3799">
          <cell r="A3799" t="str">
            <v>36790151987</v>
          </cell>
          <cell r="B3799" t="str">
            <v>ESD</v>
          </cell>
          <cell r="C3799" t="str">
            <v>0000898</v>
          </cell>
          <cell r="D3799">
            <v>1010300</v>
          </cell>
          <cell r="E3799" t="str">
            <v>D</v>
          </cell>
          <cell r="F3799">
            <v>367</v>
          </cell>
          <cell r="G3799">
            <v>9015</v>
          </cell>
          <cell r="H3799">
            <v>9015</v>
          </cell>
          <cell r="I3799" t="str">
            <v>Ft. Worth Network - Conductor, Cu, 2/0 or Greater</v>
          </cell>
          <cell r="J3799">
            <v>1987</v>
          </cell>
          <cell r="K3799">
            <v>137768.93</v>
          </cell>
          <cell r="L3799">
            <v>13050</v>
          </cell>
          <cell r="M3799">
            <v>10.56</v>
          </cell>
        </row>
        <row r="3800">
          <cell r="A3800" t="str">
            <v>36790151989</v>
          </cell>
          <cell r="B3800" t="str">
            <v>ESD</v>
          </cell>
          <cell r="C3800" t="str">
            <v>0000898</v>
          </cell>
          <cell r="D3800">
            <v>1010300</v>
          </cell>
          <cell r="E3800" t="str">
            <v>D</v>
          </cell>
          <cell r="F3800">
            <v>367</v>
          </cell>
          <cell r="G3800">
            <v>9015</v>
          </cell>
          <cell r="H3800">
            <v>9015</v>
          </cell>
          <cell r="I3800" t="str">
            <v>Ft. Worth Network - Conductor, Cu, 2/0 or Greater</v>
          </cell>
          <cell r="J3800">
            <v>1989</v>
          </cell>
          <cell r="K3800">
            <v>25648.14</v>
          </cell>
          <cell r="L3800">
            <v>2883</v>
          </cell>
          <cell r="M3800">
            <v>8.9</v>
          </cell>
        </row>
        <row r="3801">
          <cell r="A3801" t="str">
            <v>36790151990</v>
          </cell>
          <cell r="B3801" t="str">
            <v>ESD</v>
          </cell>
          <cell r="C3801" t="str">
            <v>0000898</v>
          </cell>
          <cell r="D3801">
            <v>1010300</v>
          </cell>
          <cell r="E3801" t="str">
            <v>D</v>
          </cell>
          <cell r="F3801">
            <v>367</v>
          </cell>
          <cell r="G3801">
            <v>9015</v>
          </cell>
          <cell r="H3801">
            <v>9015</v>
          </cell>
          <cell r="I3801" t="str">
            <v>Ft. Worth Network - Conductor, Cu, 2/0 or Greater</v>
          </cell>
          <cell r="J3801">
            <v>1990</v>
          </cell>
          <cell r="K3801">
            <v>20528.43</v>
          </cell>
          <cell r="L3801">
            <v>2169</v>
          </cell>
          <cell r="M3801">
            <v>9.4600000000000009</v>
          </cell>
        </row>
        <row r="3802">
          <cell r="A3802" t="str">
            <v>36790151991</v>
          </cell>
          <cell r="B3802" t="str">
            <v>ESD</v>
          </cell>
          <cell r="C3802" t="str">
            <v>0000898</v>
          </cell>
          <cell r="D3802">
            <v>1010300</v>
          </cell>
          <cell r="E3802" t="str">
            <v>D</v>
          </cell>
          <cell r="F3802">
            <v>367</v>
          </cell>
          <cell r="G3802">
            <v>9015</v>
          </cell>
          <cell r="H3802">
            <v>9015</v>
          </cell>
          <cell r="I3802" t="str">
            <v>Ft. Worth Network - Conductor, Cu, 2/0 or Greater</v>
          </cell>
          <cell r="J3802">
            <v>1991</v>
          </cell>
          <cell r="K3802">
            <v>4151.13</v>
          </cell>
          <cell r="L3802">
            <v>1565</v>
          </cell>
          <cell r="M3802">
            <v>2.65</v>
          </cell>
        </row>
        <row r="3803">
          <cell r="A3803" t="str">
            <v>36790151992</v>
          </cell>
          <cell r="B3803" t="str">
            <v>ESD</v>
          </cell>
          <cell r="C3803" t="str">
            <v>0000898</v>
          </cell>
          <cell r="D3803">
            <v>1010300</v>
          </cell>
          <cell r="E3803" t="str">
            <v>D</v>
          </cell>
          <cell r="F3803">
            <v>367</v>
          </cell>
          <cell r="G3803">
            <v>9015</v>
          </cell>
          <cell r="H3803">
            <v>9015</v>
          </cell>
          <cell r="I3803" t="str">
            <v>Ft. Worth Network - Conductor, Cu, 2/0 or Greater</v>
          </cell>
          <cell r="J3803">
            <v>1992</v>
          </cell>
          <cell r="K3803">
            <v>59221.22</v>
          </cell>
          <cell r="L3803">
            <v>3921</v>
          </cell>
          <cell r="M3803">
            <v>15.1</v>
          </cell>
        </row>
        <row r="3804">
          <cell r="A3804" t="str">
            <v>36790151993</v>
          </cell>
          <cell r="B3804" t="str">
            <v>ESD</v>
          </cell>
          <cell r="C3804" t="str">
            <v>0000898</v>
          </cell>
          <cell r="D3804">
            <v>1010300</v>
          </cell>
          <cell r="E3804" t="str">
            <v>D</v>
          </cell>
          <cell r="F3804">
            <v>367</v>
          </cell>
          <cell r="G3804">
            <v>9015</v>
          </cell>
          <cell r="H3804">
            <v>9015</v>
          </cell>
          <cell r="I3804" t="str">
            <v>Ft. Worth Network - Conductor, Cu, 2/0 or Greater</v>
          </cell>
          <cell r="J3804">
            <v>1993</v>
          </cell>
          <cell r="K3804">
            <v>109030.32</v>
          </cell>
          <cell r="L3804">
            <v>4458</v>
          </cell>
          <cell r="M3804">
            <v>24.46</v>
          </cell>
        </row>
        <row r="3805">
          <cell r="A3805" t="str">
            <v>36790151994</v>
          </cell>
          <cell r="B3805" t="str">
            <v>ESD</v>
          </cell>
          <cell r="C3805" t="str">
            <v>0000898</v>
          </cell>
          <cell r="D3805">
            <v>1010300</v>
          </cell>
          <cell r="E3805" t="str">
            <v>D</v>
          </cell>
          <cell r="F3805">
            <v>367</v>
          </cell>
          <cell r="G3805">
            <v>9015</v>
          </cell>
          <cell r="H3805">
            <v>9015</v>
          </cell>
          <cell r="I3805" t="str">
            <v>Ft. Worth Network - Conductor, Cu, 2/0 or Greater</v>
          </cell>
          <cell r="J3805">
            <v>1994</v>
          </cell>
          <cell r="K3805">
            <v>365576.25</v>
          </cell>
          <cell r="L3805">
            <v>7986</v>
          </cell>
          <cell r="M3805">
            <v>45.78</v>
          </cell>
        </row>
        <row r="3806">
          <cell r="A3806" t="str">
            <v>36790151995</v>
          </cell>
          <cell r="B3806" t="str">
            <v>ESD</v>
          </cell>
          <cell r="C3806" t="str">
            <v>0000898</v>
          </cell>
          <cell r="D3806">
            <v>1010300</v>
          </cell>
          <cell r="E3806" t="str">
            <v>D</v>
          </cell>
          <cell r="F3806">
            <v>367</v>
          </cell>
          <cell r="G3806">
            <v>9015</v>
          </cell>
          <cell r="H3806">
            <v>9015</v>
          </cell>
          <cell r="I3806" t="str">
            <v>Ft. Worth Network - Conductor, Cu, 2/0 or Greater</v>
          </cell>
          <cell r="J3806">
            <v>1995</v>
          </cell>
          <cell r="K3806">
            <v>689385.97</v>
          </cell>
          <cell r="L3806">
            <v>30287</v>
          </cell>
          <cell r="M3806">
            <v>22.76</v>
          </cell>
        </row>
        <row r="3807">
          <cell r="A3807" t="str">
            <v>36790151996</v>
          </cell>
          <cell r="B3807" t="str">
            <v>ESD</v>
          </cell>
          <cell r="C3807" t="str">
            <v>0000898</v>
          </cell>
          <cell r="D3807">
            <v>1010300</v>
          </cell>
          <cell r="E3807" t="str">
            <v>D</v>
          </cell>
          <cell r="F3807">
            <v>367</v>
          </cell>
          <cell r="G3807">
            <v>9015</v>
          </cell>
          <cell r="H3807">
            <v>9015</v>
          </cell>
          <cell r="I3807" t="str">
            <v>Ft. Worth Network - Conductor, Cu, 2/0 or Greater</v>
          </cell>
          <cell r="J3807">
            <v>1996</v>
          </cell>
          <cell r="K3807">
            <v>30599.62</v>
          </cell>
          <cell r="L3807">
            <v>2610</v>
          </cell>
          <cell r="M3807">
            <v>11.72</v>
          </cell>
        </row>
        <row r="3808">
          <cell r="A3808" t="str">
            <v>36790151997</v>
          </cell>
          <cell r="B3808" t="str">
            <v>ESD</v>
          </cell>
          <cell r="C3808" t="str">
            <v>0000898</v>
          </cell>
          <cell r="D3808">
            <v>1010300</v>
          </cell>
          <cell r="E3808" t="str">
            <v>D</v>
          </cell>
          <cell r="F3808">
            <v>367</v>
          </cell>
          <cell r="G3808">
            <v>9015</v>
          </cell>
          <cell r="H3808">
            <v>9015</v>
          </cell>
          <cell r="I3808" t="str">
            <v>Ft. Worth Network - Conductor, Cu, 2/0 or Greater</v>
          </cell>
          <cell r="J3808">
            <v>1997</v>
          </cell>
          <cell r="K3808">
            <v>1245952.77</v>
          </cell>
          <cell r="L3808">
            <v>55734</v>
          </cell>
          <cell r="M3808">
            <v>22.36</v>
          </cell>
        </row>
        <row r="3809">
          <cell r="A3809" t="str">
            <v>36790151998</v>
          </cell>
          <cell r="B3809" t="str">
            <v>ESD</v>
          </cell>
          <cell r="C3809" t="str">
            <v>0000898</v>
          </cell>
          <cell r="D3809">
            <v>1010300</v>
          </cell>
          <cell r="E3809" t="str">
            <v>D</v>
          </cell>
          <cell r="F3809">
            <v>367</v>
          </cell>
          <cell r="G3809">
            <v>9015</v>
          </cell>
          <cell r="H3809">
            <v>9015</v>
          </cell>
          <cell r="I3809" t="str">
            <v>Ft. Worth Network - Conductor, Cu, 2/0 or Greater</v>
          </cell>
          <cell r="J3809">
            <v>1998</v>
          </cell>
          <cell r="K3809">
            <v>57270.17</v>
          </cell>
          <cell r="L3809">
            <v>3573</v>
          </cell>
          <cell r="M3809">
            <v>16.03</v>
          </cell>
        </row>
        <row r="3810">
          <cell r="A3810" t="str">
            <v>36790201967</v>
          </cell>
          <cell r="B3810" t="str">
            <v>ESD</v>
          </cell>
          <cell r="C3810" t="str">
            <v>0000898</v>
          </cell>
          <cell r="D3810">
            <v>1010300</v>
          </cell>
          <cell r="E3810" t="str">
            <v>D</v>
          </cell>
          <cell r="F3810">
            <v>367</v>
          </cell>
          <cell r="G3810">
            <v>9020</v>
          </cell>
          <cell r="H3810">
            <v>9020</v>
          </cell>
          <cell r="I3810" t="str">
            <v>Ft. Worth Network - Conductor, Al, Less Than 4/0</v>
          </cell>
          <cell r="J3810">
            <v>1967</v>
          </cell>
          <cell r="K3810">
            <v>93.13</v>
          </cell>
          <cell r="L3810">
            <v>42</v>
          </cell>
          <cell r="M3810">
            <v>2.2200000000000002</v>
          </cell>
        </row>
        <row r="3811">
          <cell r="A3811" t="str">
            <v>36790201973</v>
          </cell>
          <cell r="B3811" t="str">
            <v>ESD</v>
          </cell>
          <cell r="C3811" t="str">
            <v>0000898</v>
          </cell>
          <cell r="D3811">
            <v>1010300</v>
          </cell>
          <cell r="E3811" t="str">
            <v>D</v>
          </cell>
          <cell r="F3811">
            <v>367</v>
          </cell>
          <cell r="G3811">
            <v>9020</v>
          </cell>
          <cell r="H3811">
            <v>9020</v>
          </cell>
          <cell r="I3811" t="str">
            <v>Ft. Worth Network - Conductor, Al, Less Than 4/0</v>
          </cell>
          <cell r="J3811">
            <v>1973</v>
          </cell>
          <cell r="K3811">
            <v>2880.11</v>
          </cell>
          <cell r="L3811">
            <v>780</v>
          </cell>
          <cell r="M3811">
            <v>3.69</v>
          </cell>
        </row>
        <row r="3812">
          <cell r="A3812" t="str">
            <v>36790201975</v>
          </cell>
          <cell r="B3812" t="str">
            <v>ESD</v>
          </cell>
          <cell r="C3812" t="str">
            <v>0000898</v>
          </cell>
          <cell r="D3812">
            <v>1010300</v>
          </cell>
          <cell r="E3812" t="str">
            <v>D</v>
          </cell>
          <cell r="F3812">
            <v>367</v>
          </cell>
          <cell r="G3812">
            <v>9020</v>
          </cell>
          <cell r="H3812">
            <v>9020</v>
          </cell>
          <cell r="I3812" t="str">
            <v>Ft. Worth Network - Conductor, Al, Less Than 4/0</v>
          </cell>
          <cell r="J3812">
            <v>1975</v>
          </cell>
          <cell r="K3812">
            <v>8657.33</v>
          </cell>
          <cell r="L3812">
            <v>2950</v>
          </cell>
          <cell r="M3812">
            <v>2.93</v>
          </cell>
        </row>
        <row r="3813">
          <cell r="A3813" t="str">
            <v>36790201977</v>
          </cell>
          <cell r="B3813" t="str">
            <v>ESD</v>
          </cell>
          <cell r="C3813" t="str">
            <v>0000898</v>
          </cell>
          <cell r="D3813">
            <v>1010300</v>
          </cell>
          <cell r="E3813" t="str">
            <v>D</v>
          </cell>
          <cell r="F3813">
            <v>367</v>
          </cell>
          <cell r="G3813">
            <v>9020</v>
          </cell>
          <cell r="H3813">
            <v>9020</v>
          </cell>
          <cell r="I3813" t="str">
            <v>Ft. Worth Network - Conductor, Al, Less Than 4/0</v>
          </cell>
          <cell r="J3813">
            <v>1977</v>
          </cell>
          <cell r="K3813">
            <v>7754.54</v>
          </cell>
          <cell r="L3813">
            <v>1290</v>
          </cell>
          <cell r="M3813">
            <v>6.01</v>
          </cell>
        </row>
        <row r="3814">
          <cell r="A3814" t="str">
            <v>36790201979</v>
          </cell>
          <cell r="B3814" t="str">
            <v>ESD</v>
          </cell>
          <cell r="C3814" t="str">
            <v>0000898</v>
          </cell>
          <cell r="D3814">
            <v>1010300</v>
          </cell>
          <cell r="E3814" t="str">
            <v>D</v>
          </cell>
          <cell r="F3814">
            <v>367</v>
          </cell>
          <cell r="G3814">
            <v>9020</v>
          </cell>
          <cell r="H3814">
            <v>9020</v>
          </cell>
          <cell r="I3814" t="str">
            <v>Ft. Worth Network - Conductor, Al, Less Than 4/0</v>
          </cell>
          <cell r="J3814">
            <v>1979</v>
          </cell>
          <cell r="K3814">
            <v>16995.689999999999</v>
          </cell>
          <cell r="L3814">
            <v>7440</v>
          </cell>
          <cell r="M3814">
            <v>2.2799999999999998</v>
          </cell>
        </row>
        <row r="3815">
          <cell r="A3815" t="str">
            <v>36790201982</v>
          </cell>
          <cell r="B3815" t="str">
            <v>ESD</v>
          </cell>
          <cell r="C3815" t="str">
            <v>0000898</v>
          </cell>
          <cell r="D3815">
            <v>1010300</v>
          </cell>
          <cell r="E3815" t="str">
            <v>D</v>
          </cell>
          <cell r="F3815">
            <v>367</v>
          </cell>
          <cell r="G3815">
            <v>9020</v>
          </cell>
          <cell r="H3815">
            <v>9020</v>
          </cell>
          <cell r="I3815" t="str">
            <v>Ft. Worth Network - Conductor, Al, Less Than 4/0</v>
          </cell>
          <cell r="J3815">
            <v>1982</v>
          </cell>
          <cell r="K3815">
            <v>6632.7</v>
          </cell>
          <cell r="L3815">
            <v>1500</v>
          </cell>
          <cell r="M3815">
            <v>4.42</v>
          </cell>
        </row>
        <row r="3816">
          <cell r="A3816" t="str">
            <v>36790201983</v>
          </cell>
          <cell r="B3816" t="str">
            <v>ESD</v>
          </cell>
          <cell r="C3816" t="str">
            <v>0000898</v>
          </cell>
          <cell r="D3816">
            <v>1010300</v>
          </cell>
          <cell r="E3816" t="str">
            <v>D</v>
          </cell>
          <cell r="F3816">
            <v>367</v>
          </cell>
          <cell r="G3816">
            <v>9020</v>
          </cell>
          <cell r="H3816">
            <v>9020</v>
          </cell>
          <cell r="I3816" t="str">
            <v>Ft. Worth Network - Conductor, Al, Less Than 4/0</v>
          </cell>
          <cell r="J3816">
            <v>1983</v>
          </cell>
          <cell r="K3816">
            <v>13995.16</v>
          </cell>
          <cell r="L3816">
            <v>2670</v>
          </cell>
          <cell r="M3816">
            <v>5.24</v>
          </cell>
        </row>
        <row r="3817">
          <cell r="A3817" t="str">
            <v>36790201990</v>
          </cell>
          <cell r="B3817" t="str">
            <v>ESD</v>
          </cell>
          <cell r="C3817" t="str">
            <v>0000898</v>
          </cell>
          <cell r="D3817">
            <v>1010300</v>
          </cell>
          <cell r="E3817" t="str">
            <v>D</v>
          </cell>
          <cell r="F3817">
            <v>367</v>
          </cell>
          <cell r="G3817">
            <v>9020</v>
          </cell>
          <cell r="H3817">
            <v>9020</v>
          </cell>
          <cell r="I3817" t="str">
            <v>Ft. Worth Network - Conductor, Al, Less Than 4/0</v>
          </cell>
          <cell r="J3817">
            <v>1990</v>
          </cell>
          <cell r="K3817">
            <v>177.93</v>
          </cell>
          <cell r="L3817">
            <v>60</v>
          </cell>
          <cell r="M3817">
            <v>2.97</v>
          </cell>
        </row>
        <row r="3818">
          <cell r="A3818" t="str">
            <v>36790201993</v>
          </cell>
          <cell r="B3818" t="str">
            <v>ESD</v>
          </cell>
          <cell r="C3818" t="str">
            <v>0000898</v>
          </cell>
          <cell r="D3818">
            <v>1010300</v>
          </cell>
          <cell r="E3818" t="str">
            <v>D</v>
          </cell>
          <cell r="F3818">
            <v>367</v>
          </cell>
          <cell r="G3818">
            <v>9020</v>
          </cell>
          <cell r="H3818">
            <v>9020</v>
          </cell>
          <cell r="I3818" t="str">
            <v>Ft. Worth Network - Conductor, Al, Less Than 4/0</v>
          </cell>
          <cell r="J3818">
            <v>1993</v>
          </cell>
          <cell r="K3818">
            <v>65539.210000000006</v>
          </cell>
          <cell r="L3818">
            <v>3240</v>
          </cell>
          <cell r="M3818">
            <v>20.23</v>
          </cell>
        </row>
        <row r="3819">
          <cell r="A3819" t="str">
            <v>36790201995</v>
          </cell>
          <cell r="B3819" t="str">
            <v>ESD</v>
          </cell>
          <cell r="C3819" t="str">
            <v>0000898</v>
          </cell>
          <cell r="D3819">
            <v>1010300</v>
          </cell>
          <cell r="E3819" t="str">
            <v>D</v>
          </cell>
          <cell r="F3819">
            <v>367</v>
          </cell>
          <cell r="G3819">
            <v>9020</v>
          </cell>
          <cell r="H3819">
            <v>9020</v>
          </cell>
          <cell r="I3819" t="str">
            <v>Ft. Worth Network - Conductor, Al, Less Than 4/0</v>
          </cell>
          <cell r="J3819">
            <v>1995</v>
          </cell>
          <cell r="K3819">
            <v>93454.34</v>
          </cell>
          <cell r="L3819">
            <v>1683</v>
          </cell>
          <cell r="M3819">
            <v>55.53</v>
          </cell>
        </row>
        <row r="3820">
          <cell r="A3820" t="str">
            <v>36790201996</v>
          </cell>
          <cell r="B3820" t="str">
            <v>ESD</v>
          </cell>
          <cell r="C3820" t="str">
            <v>0000898</v>
          </cell>
          <cell r="D3820">
            <v>1010300</v>
          </cell>
          <cell r="E3820" t="str">
            <v>D</v>
          </cell>
          <cell r="F3820">
            <v>367</v>
          </cell>
          <cell r="G3820">
            <v>9020</v>
          </cell>
          <cell r="H3820">
            <v>9020</v>
          </cell>
          <cell r="I3820" t="str">
            <v>Ft. Worth Network - Conductor, Al, Less Than 4/0</v>
          </cell>
          <cell r="J3820">
            <v>1996</v>
          </cell>
          <cell r="K3820">
            <v>5436.76</v>
          </cell>
          <cell r="L3820">
            <v>1989</v>
          </cell>
          <cell r="M3820">
            <v>2.73</v>
          </cell>
        </row>
        <row r="3821">
          <cell r="A3821" t="str">
            <v>36790201997</v>
          </cell>
          <cell r="B3821" t="str">
            <v>ESD</v>
          </cell>
          <cell r="C3821" t="str">
            <v>0000898</v>
          </cell>
          <cell r="D3821">
            <v>1010300</v>
          </cell>
          <cell r="E3821" t="str">
            <v>D</v>
          </cell>
          <cell r="F3821">
            <v>367</v>
          </cell>
          <cell r="G3821">
            <v>9020</v>
          </cell>
          <cell r="H3821">
            <v>9020</v>
          </cell>
          <cell r="I3821" t="str">
            <v>Ft. Worth Network - Conductor, Al, Less Than 4/0</v>
          </cell>
          <cell r="J3821">
            <v>1997</v>
          </cell>
          <cell r="K3821">
            <v>362205.45</v>
          </cell>
          <cell r="L3821">
            <v>10857</v>
          </cell>
          <cell r="M3821">
            <v>33.36</v>
          </cell>
        </row>
        <row r="3822">
          <cell r="A3822" t="str">
            <v>36790251953</v>
          </cell>
          <cell r="B3822" t="str">
            <v>ESD</v>
          </cell>
          <cell r="C3822" t="str">
            <v>0000898</v>
          </cell>
          <cell r="D3822">
            <v>1010300</v>
          </cell>
          <cell r="E3822" t="str">
            <v>D</v>
          </cell>
          <cell r="F3822">
            <v>367</v>
          </cell>
          <cell r="G3822">
            <v>9025</v>
          </cell>
          <cell r="H3822">
            <v>9025</v>
          </cell>
          <cell r="I3822" t="str">
            <v>Ft. Worth Network - Conductor, Al, 4/0 &amp; &gt;</v>
          </cell>
          <cell r="J3822">
            <v>1953</v>
          </cell>
          <cell r="K3822">
            <v>2494.4699999999998</v>
          </cell>
          <cell r="L3822">
            <v>1590</v>
          </cell>
          <cell r="M3822">
            <v>1.57</v>
          </cell>
        </row>
        <row r="3823">
          <cell r="A3823" t="str">
            <v>36790251973</v>
          </cell>
          <cell r="B3823" t="str">
            <v>ESD</v>
          </cell>
          <cell r="C3823" t="str">
            <v>0000898</v>
          </cell>
          <cell r="D3823">
            <v>1010300</v>
          </cell>
          <cell r="E3823" t="str">
            <v>D</v>
          </cell>
          <cell r="F3823">
            <v>367</v>
          </cell>
          <cell r="G3823">
            <v>9025</v>
          </cell>
          <cell r="H3823">
            <v>9025</v>
          </cell>
          <cell r="I3823" t="str">
            <v>Ft. Worth Network - Conductor, Al, 4/0 &amp; &gt;</v>
          </cell>
          <cell r="J3823">
            <v>1973</v>
          </cell>
          <cell r="K3823">
            <v>71654.48</v>
          </cell>
          <cell r="L3823">
            <v>21600</v>
          </cell>
          <cell r="M3823">
            <v>3.32</v>
          </cell>
        </row>
        <row r="3824">
          <cell r="A3824" t="str">
            <v>36790251974</v>
          </cell>
          <cell r="B3824" t="str">
            <v>ESD</v>
          </cell>
          <cell r="C3824" t="str">
            <v>0000898</v>
          </cell>
          <cell r="D3824">
            <v>1010300</v>
          </cell>
          <cell r="E3824" t="str">
            <v>D</v>
          </cell>
          <cell r="F3824">
            <v>367</v>
          </cell>
          <cell r="G3824">
            <v>9025</v>
          </cell>
          <cell r="H3824">
            <v>9025</v>
          </cell>
          <cell r="I3824" t="str">
            <v>Ft. Worth Network - Conductor, Al, 4/0 &amp; &gt;</v>
          </cell>
          <cell r="J3824">
            <v>1974</v>
          </cell>
          <cell r="K3824">
            <v>82914.960000000006</v>
          </cell>
          <cell r="L3824">
            <v>29830</v>
          </cell>
          <cell r="M3824">
            <v>2.78</v>
          </cell>
        </row>
        <row r="3825">
          <cell r="A3825" t="str">
            <v>36790251975</v>
          </cell>
          <cell r="B3825" t="str">
            <v>ESD</v>
          </cell>
          <cell r="C3825" t="str">
            <v>0000898</v>
          </cell>
          <cell r="D3825">
            <v>1010300</v>
          </cell>
          <cell r="E3825" t="str">
            <v>D</v>
          </cell>
          <cell r="F3825">
            <v>367</v>
          </cell>
          <cell r="G3825">
            <v>9025</v>
          </cell>
          <cell r="H3825">
            <v>9025</v>
          </cell>
          <cell r="I3825" t="str">
            <v>Ft. Worth Network - Conductor, Al, 4/0 &amp; &gt;</v>
          </cell>
          <cell r="J3825">
            <v>1975</v>
          </cell>
          <cell r="K3825">
            <v>21127.97</v>
          </cell>
          <cell r="L3825">
            <v>9624</v>
          </cell>
          <cell r="M3825">
            <v>2.2000000000000002</v>
          </cell>
        </row>
        <row r="3826">
          <cell r="A3826" t="str">
            <v>36790251977</v>
          </cell>
          <cell r="B3826" t="str">
            <v>ESD</v>
          </cell>
          <cell r="C3826" t="str">
            <v>0000898</v>
          </cell>
          <cell r="D3826">
            <v>1010300</v>
          </cell>
          <cell r="E3826" t="str">
            <v>D</v>
          </cell>
          <cell r="F3826">
            <v>367</v>
          </cell>
          <cell r="G3826">
            <v>9025</v>
          </cell>
          <cell r="H3826">
            <v>9025</v>
          </cell>
          <cell r="I3826" t="str">
            <v>Ft. Worth Network - Conductor, Al, 4/0 &amp; &gt;</v>
          </cell>
          <cell r="J3826">
            <v>1977</v>
          </cell>
          <cell r="K3826">
            <v>28902.16</v>
          </cell>
          <cell r="L3826">
            <v>8430</v>
          </cell>
          <cell r="M3826">
            <v>3.43</v>
          </cell>
        </row>
        <row r="3827">
          <cell r="A3827" t="str">
            <v>36790251981</v>
          </cell>
          <cell r="B3827" t="str">
            <v>ESD</v>
          </cell>
          <cell r="C3827" t="str">
            <v>0000898</v>
          </cell>
          <cell r="D3827">
            <v>1010300</v>
          </cell>
          <cell r="E3827" t="str">
            <v>D</v>
          </cell>
          <cell r="F3827">
            <v>367</v>
          </cell>
          <cell r="G3827">
            <v>9025</v>
          </cell>
          <cell r="H3827">
            <v>9025</v>
          </cell>
          <cell r="I3827" t="str">
            <v>Ft. Worth Network - Conductor, Al, 4/0 &amp; &gt;</v>
          </cell>
          <cell r="J3827">
            <v>1981</v>
          </cell>
          <cell r="K3827">
            <v>10259.35</v>
          </cell>
          <cell r="L3827">
            <v>2160</v>
          </cell>
          <cell r="M3827">
            <v>4.75</v>
          </cell>
        </row>
        <row r="3828">
          <cell r="A3828" t="str">
            <v>36790251982</v>
          </cell>
          <cell r="B3828" t="str">
            <v>ESD</v>
          </cell>
          <cell r="C3828" t="str">
            <v>0000898</v>
          </cell>
          <cell r="D3828">
            <v>1010300</v>
          </cell>
          <cell r="E3828" t="str">
            <v>D</v>
          </cell>
          <cell r="F3828">
            <v>367</v>
          </cell>
          <cell r="G3828">
            <v>9025</v>
          </cell>
          <cell r="H3828">
            <v>9025</v>
          </cell>
          <cell r="I3828" t="str">
            <v>Ft. Worth Network - Conductor, Al, 4/0 &amp; &gt;</v>
          </cell>
          <cell r="J3828">
            <v>1982</v>
          </cell>
          <cell r="K3828">
            <v>15476.94</v>
          </cell>
          <cell r="L3828">
            <v>3000</v>
          </cell>
          <cell r="M3828">
            <v>5.16</v>
          </cell>
        </row>
        <row r="3829">
          <cell r="A3829" t="str">
            <v>36790251983</v>
          </cell>
          <cell r="B3829" t="str">
            <v>ESD</v>
          </cell>
          <cell r="C3829" t="str">
            <v>0000898</v>
          </cell>
          <cell r="D3829">
            <v>1010300</v>
          </cell>
          <cell r="E3829" t="str">
            <v>D</v>
          </cell>
          <cell r="F3829">
            <v>367</v>
          </cell>
          <cell r="G3829">
            <v>9025</v>
          </cell>
          <cell r="H3829">
            <v>9025</v>
          </cell>
          <cell r="I3829" t="str">
            <v>Ft. Worth Network - Conductor, Al, 4/0 &amp; &gt;</v>
          </cell>
          <cell r="J3829">
            <v>1983</v>
          </cell>
          <cell r="K3829">
            <v>19812.79</v>
          </cell>
          <cell r="L3829">
            <v>5580</v>
          </cell>
          <cell r="M3829">
            <v>3.55</v>
          </cell>
        </row>
        <row r="3830">
          <cell r="A3830" t="str">
            <v>36790251990</v>
          </cell>
          <cell r="B3830" t="str">
            <v>ESD</v>
          </cell>
          <cell r="C3830" t="str">
            <v>0000898</v>
          </cell>
          <cell r="D3830">
            <v>1010300</v>
          </cell>
          <cell r="E3830" t="str">
            <v>D</v>
          </cell>
          <cell r="F3830">
            <v>367</v>
          </cell>
          <cell r="G3830">
            <v>9025</v>
          </cell>
          <cell r="H3830">
            <v>9025</v>
          </cell>
          <cell r="I3830" t="str">
            <v>Ft. Worth Network - Conductor, Al, 4/0 &amp; &gt;</v>
          </cell>
          <cell r="J3830">
            <v>1990</v>
          </cell>
          <cell r="K3830">
            <v>46700.63</v>
          </cell>
          <cell r="L3830">
            <v>7905</v>
          </cell>
          <cell r="M3830">
            <v>5.91</v>
          </cell>
        </row>
        <row r="3831">
          <cell r="A3831" t="str">
            <v>36790251992</v>
          </cell>
          <cell r="B3831" t="str">
            <v>ESD</v>
          </cell>
          <cell r="C3831" t="str">
            <v>0000898</v>
          </cell>
          <cell r="D3831">
            <v>1010300</v>
          </cell>
          <cell r="E3831" t="str">
            <v>D</v>
          </cell>
          <cell r="F3831">
            <v>367</v>
          </cell>
          <cell r="G3831">
            <v>9025</v>
          </cell>
          <cell r="H3831">
            <v>9025</v>
          </cell>
          <cell r="I3831" t="str">
            <v>Ft. Worth Network - Conductor, Al, 4/0 &amp; &gt;</v>
          </cell>
          <cell r="J3831">
            <v>1992</v>
          </cell>
          <cell r="K3831">
            <v>16471.78</v>
          </cell>
          <cell r="L3831">
            <v>810</v>
          </cell>
          <cell r="M3831">
            <v>20.34</v>
          </cell>
        </row>
        <row r="3832">
          <cell r="A3832" t="str">
            <v>36790251993</v>
          </cell>
          <cell r="B3832" t="str">
            <v>ESD</v>
          </cell>
          <cell r="C3832" t="str">
            <v>0000898</v>
          </cell>
          <cell r="D3832">
            <v>1010300</v>
          </cell>
          <cell r="E3832" t="str">
            <v>D</v>
          </cell>
          <cell r="F3832">
            <v>367</v>
          </cell>
          <cell r="G3832">
            <v>9025</v>
          </cell>
          <cell r="H3832">
            <v>9025</v>
          </cell>
          <cell r="I3832" t="str">
            <v>Ft. Worth Network - Conductor, Al, 4/0 &amp; &gt;</v>
          </cell>
          <cell r="J3832">
            <v>1993</v>
          </cell>
          <cell r="K3832">
            <v>11104.22</v>
          </cell>
          <cell r="L3832">
            <v>825</v>
          </cell>
          <cell r="M3832">
            <v>13.46</v>
          </cell>
        </row>
        <row r="3833">
          <cell r="A3833" t="str">
            <v>36790251995</v>
          </cell>
          <cell r="B3833" t="str">
            <v>ESD</v>
          </cell>
          <cell r="C3833" t="str">
            <v>0000898</v>
          </cell>
          <cell r="D3833">
            <v>1010300</v>
          </cell>
          <cell r="E3833" t="str">
            <v>D</v>
          </cell>
          <cell r="F3833">
            <v>367</v>
          </cell>
          <cell r="G3833">
            <v>9025</v>
          </cell>
          <cell r="H3833">
            <v>9025</v>
          </cell>
          <cell r="I3833" t="str">
            <v>Ft. Worth Network - Conductor, Al, 4/0 &amp; &gt;</v>
          </cell>
          <cell r="J3833">
            <v>1995</v>
          </cell>
          <cell r="K3833">
            <v>108275.91</v>
          </cell>
          <cell r="L3833">
            <v>8829</v>
          </cell>
          <cell r="M3833">
            <v>12.26</v>
          </cell>
        </row>
        <row r="3834">
          <cell r="A3834" t="str">
            <v>36790251996</v>
          </cell>
          <cell r="B3834" t="str">
            <v>ESD</v>
          </cell>
          <cell r="C3834" t="str">
            <v>0000898</v>
          </cell>
          <cell r="D3834">
            <v>1010300</v>
          </cell>
          <cell r="E3834" t="str">
            <v>D</v>
          </cell>
          <cell r="F3834">
            <v>367</v>
          </cell>
          <cell r="G3834">
            <v>9025</v>
          </cell>
          <cell r="H3834">
            <v>9025</v>
          </cell>
          <cell r="I3834" t="str">
            <v>Ft. Worth Network - Conductor, Al, 4/0 &amp; &gt;</v>
          </cell>
          <cell r="J3834">
            <v>1996</v>
          </cell>
          <cell r="K3834">
            <v>24001.3</v>
          </cell>
          <cell r="L3834">
            <v>5398</v>
          </cell>
          <cell r="M3834">
            <v>4.45</v>
          </cell>
        </row>
        <row r="3835">
          <cell r="A3835" t="str">
            <v>36790251997</v>
          </cell>
          <cell r="B3835" t="str">
            <v>ESD</v>
          </cell>
          <cell r="C3835" t="str">
            <v>0000898</v>
          </cell>
          <cell r="D3835">
            <v>1010300</v>
          </cell>
          <cell r="E3835" t="str">
            <v>D</v>
          </cell>
          <cell r="F3835">
            <v>367</v>
          </cell>
          <cell r="G3835">
            <v>9025</v>
          </cell>
          <cell r="H3835">
            <v>9025</v>
          </cell>
          <cell r="I3835" t="str">
            <v>Ft. Worth Network - Conductor, Al, 4/0 &amp; &gt;</v>
          </cell>
          <cell r="J3835">
            <v>1997</v>
          </cell>
          <cell r="K3835">
            <v>269687.99</v>
          </cell>
          <cell r="L3835">
            <v>9566</v>
          </cell>
          <cell r="M3835">
            <v>28.19</v>
          </cell>
        </row>
        <row r="3836">
          <cell r="A3836" t="str">
            <v>36790251998</v>
          </cell>
          <cell r="B3836" t="str">
            <v>ESD</v>
          </cell>
          <cell r="C3836" t="str">
            <v>0000898</v>
          </cell>
          <cell r="D3836">
            <v>1010300</v>
          </cell>
          <cell r="E3836" t="str">
            <v>D</v>
          </cell>
          <cell r="F3836">
            <v>367</v>
          </cell>
          <cell r="G3836">
            <v>9025</v>
          </cell>
          <cell r="H3836">
            <v>9025</v>
          </cell>
          <cell r="I3836" t="str">
            <v>Ft. Worth Network - Conductor, Al, 4/0 &amp; &gt;</v>
          </cell>
          <cell r="J3836">
            <v>1998</v>
          </cell>
          <cell r="K3836">
            <v>1561.52</v>
          </cell>
          <cell r="L3836">
            <v>60</v>
          </cell>
          <cell r="M3836">
            <v>26.03</v>
          </cell>
        </row>
        <row r="3837">
          <cell r="A3837" t="str">
            <v>36790301930</v>
          </cell>
          <cell r="B3837" t="str">
            <v>ESD</v>
          </cell>
          <cell r="C3837" t="str">
            <v>0000898</v>
          </cell>
          <cell r="D3837">
            <v>1010300</v>
          </cell>
          <cell r="E3837" t="str">
            <v>D</v>
          </cell>
          <cell r="F3837">
            <v>367</v>
          </cell>
          <cell r="G3837">
            <v>9030</v>
          </cell>
          <cell r="H3837">
            <v>9030</v>
          </cell>
          <cell r="I3837" t="str">
            <v>Ft. Worth Network - Cdr, Cu, Ld Shld, &lt; 500 KCMIL</v>
          </cell>
          <cell r="J3837">
            <v>1930</v>
          </cell>
          <cell r="K3837">
            <v>73688.100000000006</v>
          </cell>
          <cell r="L3837">
            <v>63360</v>
          </cell>
          <cell r="M3837">
            <v>1.1599999999999999</v>
          </cell>
        </row>
        <row r="3838">
          <cell r="A3838" t="str">
            <v>36790301947</v>
          </cell>
          <cell r="B3838" t="str">
            <v>ESD</v>
          </cell>
          <cell r="C3838" t="str">
            <v>0000898</v>
          </cell>
          <cell r="D3838">
            <v>1010300</v>
          </cell>
          <cell r="E3838" t="str">
            <v>D</v>
          </cell>
          <cell r="F3838">
            <v>367</v>
          </cell>
          <cell r="G3838">
            <v>9030</v>
          </cell>
          <cell r="H3838">
            <v>9030</v>
          </cell>
          <cell r="I3838" t="str">
            <v>Ft. Worth Network - Cdr, Cu, Ld Shld, &lt; 500 KCMIL</v>
          </cell>
          <cell r="J3838">
            <v>1947</v>
          </cell>
          <cell r="K3838">
            <v>2877.77</v>
          </cell>
          <cell r="L3838">
            <v>3540</v>
          </cell>
          <cell r="M3838">
            <v>0.81</v>
          </cell>
        </row>
        <row r="3839">
          <cell r="A3839" t="str">
            <v>36790301948</v>
          </cell>
          <cell r="B3839" t="str">
            <v>ESD</v>
          </cell>
          <cell r="C3839" t="str">
            <v>0000898</v>
          </cell>
          <cell r="D3839">
            <v>1010300</v>
          </cell>
          <cell r="E3839" t="str">
            <v>D</v>
          </cell>
          <cell r="F3839">
            <v>367</v>
          </cell>
          <cell r="G3839">
            <v>9030</v>
          </cell>
          <cell r="H3839">
            <v>9030</v>
          </cell>
          <cell r="I3839" t="str">
            <v>Ft. Worth Network - Cdr, Cu, Ld Shld, &lt; 500 KCMIL</v>
          </cell>
          <cell r="J3839">
            <v>1948</v>
          </cell>
          <cell r="K3839">
            <v>15073.72</v>
          </cell>
          <cell r="L3839">
            <v>15207</v>
          </cell>
          <cell r="M3839">
            <v>0.99</v>
          </cell>
        </row>
        <row r="3840">
          <cell r="A3840" t="str">
            <v>36790301949</v>
          </cell>
          <cell r="B3840" t="str">
            <v>ESD</v>
          </cell>
          <cell r="C3840" t="str">
            <v>0000898</v>
          </cell>
          <cell r="D3840">
            <v>1010300</v>
          </cell>
          <cell r="E3840" t="str">
            <v>D</v>
          </cell>
          <cell r="F3840">
            <v>367</v>
          </cell>
          <cell r="G3840">
            <v>9030</v>
          </cell>
          <cell r="H3840">
            <v>9030</v>
          </cell>
          <cell r="I3840" t="str">
            <v>Ft. Worth Network - Cdr, Cu, Ld Shld, &lt; 500 KCMIL</v>
          </cell>
          <cell r="J3840">
            <v>1949</v>
          </cell>
          <cell r="K3840">
            <v>16716.47</v>
          </cell>
          <cell r="L3840">
            <v>14550</v>
          </cell>
          <cell r="M3840">
            <v>1.1499999999999999</v>
          </cell>
        </row>
        <row r="3841">
          <cell r="A3841" t="str">
            <v>36790301950</v>
          </cell>
          <cell r="B3841" t="str">
            <v>ESD</v>
          </cell>
          <cell r="C3841" t="str">
            <v>0000898</v>
          </cell>
          <cell r="D3841">
            <v>1010300</v>
          </cell>
          <cell r="E3841" t="str">
            <v>D</v>
          </cell>
          <cell r="F3841">
            <v>367</v>
          </cell>
          <cell r="G3841">
            <v>9030</v>
          </cell>
          <cell r="H3841">
            <v>9030</v>
          </cell>
          <cell r="I3841" t="str">
            <v>Ft. Worth Network - Cdr, Cu, Ld Shld, &lt; 500 KCMIL</v>
          </cell>
          <cell r="J3841">
            <v>1950</v>
          </cell>
          <cell r="K3841">
            <v>10313.5</v>
          </cell>
          <cell r="L3841">
            <v>10410</v>
          </cell>
          <cell r="M3841">
            <v>0.99</v>
          </cell>
        </row>
        <row r="3842">
          <cell r="A3842" t="str">
            <v>36790301951</v>
          </cell>
          <cell r="B3842" t="str">
            <v>ESD</v>
          </cell>
          <cell r="C3842" t="str">
            <v>0000898</v>
          </cell>
          <cell r="D3842">
            <v>1010300</v>
          </cell>
          <cell r="E3842" t="str">
            <v>D</v>
          </cell>
          <cell r="F3842">
            <v>367</v>
          </cell>
          <cell r="G3842">
            <v>9030</v>
          </cell>
          <cell r="H3842">
            <v>9030</v>
          </cell>
          <cell r="I3842" t="str">
            <v>Ft. Worth Network - Cdr, Cu, Ld Shld, &lt; 500 KCMIL</v>
          </cell>
          <cell r="J3842">
            <v>1951</v>
          </cell>
          <cell r="K3842">
            <v>2460.85</v>
          </cell>
          <cell r="L3842">
            <v>1950</v>
          </cell>
          <cell r="M3842">
            <v>1.26</v>
          </cell>
        </row>
        <row r="3843">
          <cell r="A3843" t="str">
            <v>36790301952</v>
          </cell>
          <cell r="B3843" t="str">
            <v>ESD</v>
          </cell>
          <cell r="C3843" t="str">
            <v>0000898</v>
          </cell>
          <cell r="D3843">
            <v>1010300</v>
          </cell>
          <cell r="E3843" t="str">
            <v>D</v>
          </cell>
          <cell r="F3843">
            <v>367</v>
          </cell>
          <cell r="G3843">
            <v>9030</v>
          </cell>
          <cell r="H3843">
            <v>9030</v>
          </cell>
          <cell r="I3843" t="str">
            <v>Ft. Worth Network - Cdr, Cu, Ld Shld, &lt; 500 KCMIL</v>
          </cell>
          <cell r="J3843">
            <v>1952</v>
          </cell>
          <cell r="K3843">
            <v>31584.69</v>
          </cell>
          <cell r="L3843">
            <v>18990</v>
          </cell>
          <cell r="M3843">
            <v>1.66</v>
          </cell>
        </row>
        <row r="3844">
          <cell r="A3844" t="str">
            <v>36790301953</v>
          </cell>
          <cell r="B3844" t="str">
            <v>ESD</v>
          </cell>
          <cell r="C3844" t="str">
            <v>0000898</v>
          </cell>
          <cell r="D3844">
            <v>1010300</v>
          </cell>
          <cell r="E3844" t="str">
            <v>D</v>
          </cell>
          <cell r="F3844">
            <v>367</v>
          </cell>
          <cell r="G3844">
            <v>9030</v>
          </cell>
          <cell r="H3844">
            <v>9030</v>
          </cell>
          <cell r="I3844" t="str">
            <v>Ft. Worth Network - Cdr, Cu, Ld Shld, &lt; 500 KCMIL</v>
          </cell>
          <cell r="J3844">
            <v>1953</v>
          </cell>
          <cell r="K3844">
            <v>6526.47</v>
          </cell>
          <cell r="L3844">
            <v>5010</v>
          </cell>
          <cell r="M3844">
            <v>1.3</v>
          </cell>
        </row>
        <row r="3845">
          <cell r="A3845" t="str">
            <v>36790301954</v>
          </cell>
          <cell r="B3845" t="str">
            <v>ESD</v>
          </cell>
          <cell r="C3845" t="str">
            <v>0000898</v>
          </cell>
          <cell r="D3845">
            <v>1010300</v>
          </cell>
          <cell r="E3845" t="str">
            <v>D</v>
          </cell>
          <cell r="F3845">
            <v>367</v>
          </cell>
          <cell r="G3845">
            <v>9030</v>
          </cell>
          <cell r="H3845">
            <v>9030</v>
          </cell>
          <cell r="I3845" t="str">
            <v>Ft. Worth Network - Cdr, Cu, Ld Shld, &lt; 500 KCMIL</v>
          </cell>
          <cell r="J3845">
            <v>1954</v>
          </cell>
          <cell r="K3845">
            <v>23832.77</v>
          </cell>
          <cell r="L3845">
            <v>17850</v>
          </cell>
          <cell r="M3845">
            <v>1.34</v>
          </cell>
        </row>
        <row r="3846">
          <cell r="A3846" t="str">
            <v>36790301955</v>
          </cell>
          <cell r="B3846" t="str">
            <v>ESD</v>
          </cell>
          <cell r="C3846" t="str">
            <v>0000898</v>
          </cell>
          <cell r="D3846">
            <v>1010300</v>
          </cell>
          <cell r="E3846" t="str">
            <v>D</v>
          </cell>
          <cell r="F3846">
            <v>367</v>
          </cell>
          <cell r="G3846">
            <v>9030</v>
          </cell>
          <cell r="H3846">
            <v>9030</v>
          </cell>
          <cell r="I3846" t="str">
            <v>Ft. Worth Network - Cdr, Cu, Ld Shld, &lt; 500 KCMIL</v>
          </cell>
          <cell r="J3846">
            <v>1955</v>
          </cell>
          <cell r="K3846">
            <v>26374.47</v>
          </cell>
          <cell r="L3846">
            <v>20010</v>
          </cell>
          <cell r="M3846">
            <v>1.32</v>
          </cell>
        </row>
        <row r="3847">
          <cell r="A3847" t="str">
            <v>36790301956</v>
          </cell>
          <cell r="B3847" t="str">
            <v>ESD</v>
          </cell>
          <cell r="C3847" t="str">
            <v>0000898</v>
          </cell>
          <cell r="D3847">
            <v>1010300</v>
          </cell>
          <cell r="E3847" t="str">
            <v>D</v>
          </cell>
          <cell r="F3847">
            <v>367</v>
          </cell>
          <cell r="G3847">
            <v>9030</v>
          </cell>
          <cell r="H3847">
            <v>9030</v>
          </cell>
          <cell r="I3847" t="str">
            <v>Ft. Worth Network - Cdr, Cu, Ld Shld, &lt; 500 KCMIL</v>
          </cell>
          <cell r="J3847">
            <v>1956</v>
          </cell>
          <cell r="K3847">
            <v>10837.26</v>
          </cell>
          <cell r="L3847">
            <v>6120</v>
          </cell>
          <cell r="M3847">
            <v>1.77</v>
          </cell>
        </row>
        <row r="3848">
          <cell r="A3848" t="str">
            <v>36790301957</v>
          </cell>
          <cell r="B3848" t="str">
            <v>ESD</v>
          </cell>
          <cell r="C3848" t="str">
            <v>0000898</v>
          </cell>
          <cell r="D3848">
            <v>1010300</v>
          </cell>
          <cell r="E3848" t="str">
            <v>D</v>
          </cell>
          <cell r="F3848">
            <v>367</v>
          </cell>
          <cell r="G3848">
            <v>9030</v>
          </cell>
          <cell r="H3848">
            <v>9030</v>
          </cell>
          <cell r="I3848" t="str">
            <v>Ft. Worth Network - Cdr, Cu, Ld Shld, &lt; 500 KCMIL</v>
          </cell>
          <cell r="J3848">
            <v>1957</v>
          </cell>
          <cell r="K3848">
            <v>2116.69</v>
          </cell>
          <cell r="L3848">
            <v>690</v>
          </cell>
          <cell r="M3848">
            <v>3.07</v>
          </cell>
        </row>
        <row r="3849">
          <cell r="A3849" t="str">
            <v>36790301958</v>
          </cell>
          <cell r="B3849" t="str">
            <v>ESD</v>
          </cell>
          <cell r="C3849" t="str">
            <v>0000898</v>
          </cell>
          <cell r="D3849">
            <v>1010300</v>
          </cell>
          <cell r="E3849" t="str">
            <v>D</v>
          </cell>
          <cell r="F3849">
            <v>367</v>
          </cell>
          <cell r="G3849">
            <v>9030</v>
          </cell>
          <cell r="H3849">
            <v>9030</v>
          </cell>
          <cell r="I3849" t="str">
            <v>Ft. Worth Network - Cdr, Cu, Ld Shld, &lt; 500 KCMIL</v>
          </cell>
          <cell r="J3849">
            <v>1958</v>
          </cell>
          <cell r="K3849">
            <v>4005.96</v>
          </cell>
          <cell r="L3849">
            <v>2250</v>
          </cell>
          <cell r="M3849">
            <v>1.78</v>
          </cell>
        </row>
        <row r="3850">
          <cell r="A3850" t="str">
            <v>36790301959</v>
          </cell>
          <cell r="B3850" t="str">
            <v>ESD</v>
          </cell>
          <cell r="C3850" t="str">
            <v>0000898</v>
          </cell>
          <cell r="D3850">
            <v>1010300</v>
          </cell>
          <cell r="E3850" t="str">
            <v>D</v>
          </cell>
          <cell r="F3850">
            <v>367</v>
          </cell>
          <cell r="G3850">
            <v>9030</v>
          </cell>
          <cell r="H3850">
            <v>9030</v>
          </cell>
          <cell r="I3850" t="str">
            <v>Ft. Worth Network - Cdr, Cu, Ld Shld, &lt; 500 KCMIL</v>
          </cell>
          <cell r="J3850">
            <v>1959</v>
          </cell>
          <cell r="K3850">
            <v>11962.6</v>
          </cell>
          <cell r="L3850">
            <v>9810</v>
          </cell>
          <cell r="M3850">
            <v>1.22</v>
          </cell>
        </row>
        <row r="3851">
          <cell r="A3851" t="str">
            <v>36790301960</v>
          </cell>
          <cell r="B3851" t="str">
            <v>ESD</v>
          </cell>
          <cell r="C3851" t="str">
            <v>0000898</v>
          </cell>
          <cell r="D3851">
            <v>1010300</v>
          </cell>
          <cell r="E3851" t="str">
            <v>D</v>
          </cell>
          <cell r="F3851">
            <v>367</v>
          </cell>
          <cell r="G3851">
            <v>9030</v>
          </cell>
          <cell r="H3851">
            <v>9030</v>
          </cell>
          <cell r="I3851" t="str">
            <v>Ft. Worth Network - Cdr, Cu, Ld Shld, &lt; 500 KCMIL</v>
          </cell>
          <cell r="J3851">
            <v>1960</v>
          </cell>
          <cell r="K3851">
            <v>3704.56</v>
          </cell>
          <cell r="L3851">
            <v>1770</v>
          </cell>
          <cell r="M3851">
            <v>2.09</v>
          </cell>
        </row>
        <row r="3852">
          <cell r="A3852" t="str">
            <v>36790301961</v>
          </cell>
          <cell r="B3852" t="str">
            <v>ESD</v>
          </cell>
          <cell r="C3852" t="str">
            <v>0000898</v>
          </cell>
          <cell r="D3852">
            <v>1010300</v>
          </cell>
          <cell r="E3852" t="str">
            <v>D</v>
          </cell>
          <cell r="F3852">
            <v>367</v>
          </cell>
          <cell r="G3852">
            <v>9030</v>
          </cell>
          <cell r="H3852">
            <v>9030</v>
          </cell>
          <cell r="I3852" t="str">
            <v>Ft. Worth Network - Cdr, Cu, Ld Shld, &lt; 500 KCMIL</v>
          </cell>
          <cell r="J3852">
            <v>1961</v>
          </cell>
          <cell r="K3852">
            <v>6314.69</v>
          </cell>
          <cell r="L3852">
            <v>2790</v>
          </cell>
          <cell r="M3852">
            <v>2.2599999999999998</v>
          </cell>
        </row>
        <row r="3853">
          <cell r="A3853" t="str">
            <v>36790301962</v>
          </cell>
          <cell r="B3853" t="str">
            <v>ESD</v>
          </cell>
          <cell r="C3853" t="str">
            <v>0000898</v>
          </cell>
          <cell r="D3853">
            <v>1010300</v>
          </cell>
          <cell r="E3853" t="str">
            <v>D</v>
          </cell>
          <cell r="F3853">
            <v>367</v>
          </cell>
          <cell r="G3853">
            <v>9030</v>
          </cell>
          <cell r="H3853">
            <v>9030</v>
          </cell>
          <cell r="I3853" t="str">
            <v>Ft. Worth Network - Cdr, Cu, Ld Shld, &lt; 500 KCMIL</v>
          </cell>
          <cell r="J3853">
            <v>1962</v>
          </cell>
          <cell r="K3853">
            <v>4058.1</v>
          </cell>
          <cell r="L3853">
            <v>1800</v>
          </cell>
          <cell r="M3853">
            <v>2.25</v>
          </cell>
        </row>
        <row r="3854">
          <cell r="A3854" t="str">
            <v>36790301964</v>
          </cell>
          <cell r="B3854" t="str">
            <v>ESD</v>
          </cell>
          <cell r="C3854" t="str">
            <v>0000898</v>
          </cell>
          <cell r="D3854">
            <v>1010300</v>
          </cell>
          <cell r="E3854" t="str">
            <v>D</v>
          </cell>
          <cell r="F3854">
            <v>367</v>
          </cell>
          <cell r="G3854">
            <v>9030</v>
          </cell>
          <cell r="H3854">
            <v>9030</v>
          </cell>
          <cell r="I3854" t="str">
            <v>Ft. Worth Network - Cdr, Cu, Ld Shld, &lt; 500 KCMIL</v>
          </cell>
          <cell r="J3854">
            <v>1964</v>
          </cell>
          <cell r="K3854">
            <v>7579.89</v>
          </cell>
          <cell r="L3854">
            <v>3570</v>
          </cell>
          <cell r="M3854">
            <v>2.12</v>
          </cell>
        </row>
        <row r="3855">
          <cell r="A3855" t="str">
            <v>36790301965</v>
          </cell>
          <cell r="B3855" t="str">
            <v>ESD</v>
          </cell>
          <cell r="C3855" t="str">
            <v>0000898</v>
          </cell>
          <cell r="D3855">
            <v>1010300</v>
          </cell>
          <cell r="E3855" t="str">
            <v>D</v>
          </cell>
          <cell r="F3855">
            <v>367</v>
          </cell>
          <cell r="G3855">
            <v>9030</v>
          </cell>
          <cell r="H3855">
            <v>9030</v>
          </cell>
          <cell r="I3855" t="str">
            <v>Ft. Worth Network - Cdr, Cu, Ld Shld, &lt; 500 KCMIL</v>
          </cell>
          <cell r="J3855">
            <v>1965</v>
          </cell>
          <cell r="K3855">
            <v>12636.55</v>
          </cell>
          <cell r="L3855">
            <v>5177</v>
          </cell>
          <cell r="M3855">
            <v>2.44</v>
          </cell>
        </row>
        <row r="3856">
          <cell r="A3856" t="str">
            <v>36790301966</v>
          </cell>
          <cell r="B3856" t="str">
            <v>ESD</v>
          </cell>
          <cell r="C3856" t="str">
            <v>0000898</v>
          </cell>
          <cell r="D3856">
            <v>1010300</v>
          </cell>
          <cell r="E3856" t="str">
            <v>D</v>
          </cell>
          <cell r="F3856">
            <v>367</v>
          </cell>
          <cell r="G3856">
            <v>9030</v>
          </cell>
          <cell r="H3856">
            <v>9030</v>
          </cell>
          <cell r="I3856" t="str">
            <v>Ft. Worth Network - Cdr, Cu, Ld Shld, &lt; 500 KCMIL</v>
          </cell>
          <cell r="J3856">
            <v>1966</v>
          </cell>
          <cell r="K3856">
            <v>25728.52</v>
          </cell>
          <cell r="L3856">
            <v>12315</v>
          </cell>
          <cell r="M3856">
            <v>2.09</v>
          </cell>
        </row>
        <row r="3857">
          <cell r="A3857" t="str">
            <v>36790301967</v>
          </cell>
          <cell r="B3857" t="str">
            <v>ESD</v>
          </cell>
          <cell r="C3857" t="str">
            <v>0000898</v>
          </cell>
          <cell r="D3857">
            <v>1010300</v>
          </cell>
          <cell r="E3857" t="str">
            <v>D</v>
          </cell>
          <cell r="F3857">
            <v>367</v>
          </cell>
          <cell r="G3857">
            <v>9030</v>
          </cell>
          <cell r="H3857">
            <v>9030</v>
          </cell>
          <cell r="I3857" t="str">
            <v>Ft. Worth Network - Cdr, Cu, Ld Shld, &lt; 500 KCMIL</v>
          </cell>
          <cell r="J3857">
            <v>1967</v>
          </cell>
          <cell r="K3857">
            <v>12096.26</v>
          </cell>
          <cell r="L3857">
            <v>6030</v>
          </cell>
          <cell r="M3857">
            <v>2.0099999999999998</v>
          </cell>
        </row>
        <row r="3858">
          <cell r="A3858" t="str">
            <v>36790301968</v>
          </cell>
          <cell r="B3858" t="str">
            <v>ESD</v>
          </cell>
          <cell r="C3858" t="str">
            <v>0000898</v>
          </cell>
          <cell r="D3858">
            <v>1010300</v>
          </cell>
          <cell r="E3858" t="str">
            <v>D</v>
          </cell>
          <cell r="F3858">
            <v>367</v>
          </cell>
          <cell r="G3858">
            <v>9030</v>
          </cell>
          <cell r="H3858">
            <v>9030</v>
          </cell>
          <cell r="I3858" t="str">
            <v>Ft. Worth Network - Cdr, Cu, Ld Shld, &lt; 500 KCMIL</v>
          </cell>
          <cell r="J3858">
            <v>1968</v>
          </cell>
          <cell r="K3858">
            <v>18962.419999999998</v>
          </cell>
          <cell r="L3858">
            <v>8855</v>
          </cell>
          <cell r="M3858">
            <v>2.14</v>
          </cell>
        </row>
        <row r="3859">
          <cell r="A3859" t="str">
            <v>36790301969</v>
          </cell>
          <cell r="B3859" t="str">
            <v>ESD</v>
          </cell>
          <cell r="C3859" t="str">
            <v>0000898</v>
          </cell>
          <cell r="D3859">
            <v>1010300</v>
          </cell>
          <cell r="E3859" t="str">
            <v>D</v>
          </cell>
          <cell r="F3859">
            <v>367</v>
          </cell>
          <cell r="G3859">
            <v>9030</v>
          </cell>
          <cell r="H3859">
            <v>9030</v>
          </cell>
          <cell r="I3859" t="str">
            <v>Ft. Worth Network - Cdr, Cu, Ld Shld, &lt; 500 KCMIL</v>
          </cell>
          <cell r="J3859">
            <v>1969</v>
          </cell>
          <cell r="K3859">
            <v>15606.92</v>
          </cell>
          <cell r="L3859">
            <v>6405</v>
          </cell>
          <cell r="M3859">
            <v>2.44</v>
          </cell>
        </row>
        <row r="3860">
          <cell r="A3860" t="str">
            <v>36790301970</v>
          </cell>
          <cell r="B3860" t="str">
            <v>ESD</v>
          </cell>
          <cell r="C3860" t="str">
            <v>0000898</v>
          </cell>
          <cell r="D3860">
            <v>1010300</v>
          </cell>
          <cell r="E3860" t="str">
            <v>D</v>
          </cell>
          <cell r="F3860">
            <v>367</v>
          </cell>
          <cell r="G3860">
            <v>9030</v>
          </cell>
          <cell r="H3860">
            <v>9030</v>
          </cell>
          <cell r="I3860" t="str">
            <v>Ft. Worth Network - Cdr, Cu, Ld Shld, &lt; 500 KCMIL</v>
          </cell>
          <cell r="J3860">
            <v>1970</v>
          </cell>
          <cell r="K3860">
            <v>23125.65</v>
          </cell>
          <cell r="L3860">
            <v>8424</v>
          </cell>
          <cell r="M3860">
            <v>2.75</v>
          </cell>
        </row>
        <row r="3861">
          <cell r="A3861" t="str">
            <v>36790301971</v>
          </cell>
          <cell r="B3861" t="str">
            <v>ESD</v>
          </cell>
          <cell r="C3861" t="str">
            <v>0000898</v>
          </cell>
          <cell r="D3861">
            <v>1010300</v>
          </cell>
          <cell r="E3861" t="str">
            <v>D</v>
          </cell>
          <cell r="F3861">
            <v>367</v>
          </cell>
          <cell r="G3861">
            <v>9030</v>
          </cell>
          <cell r="H3861">
            <v>9030</v>
          </cell>
          <cell r="I3861" t="str">
            <v>Ft. Worth Network - Cdr, Cu, Ld Shld, &lt; 500 KCMIL</v>
          </cell>
          <cell r="J3861">
            <v>1971</v>
          </cell>
          <cell r="K3861">
            <v>43517.11</v>
          </cell>
          <cell r="L3861">
            <v>16466</v>
          </cell>
          <cell r="M3861">
            <v>2.64</v>
          </cell>
        </row>
        <row r="3862">
          <cell r="A3862" t="str">
            <v>36790301972</v>
          </cell>
          <cell r="B3862" t="str">
            <v>ESD</v>
          </cell>
          <cell r="C3862" t="str">
            <v>0000898</v>
          </cell>
          <cell r="D3862">
            <v>1010300</v>
          </cell>
          <cell r="E3862" t="str">
            <v>D</v>
          </cell>
          <cell r="F3862">
            <v>367</v>
          </cell>
          <cell r="G3862">
            <v>9030</v>
          </cell>
          <cell r="H3862">
            <v>9030</v>
          </cell>
          <cell r="I3862" t="str">
            <v>Ft. Worth Network - Cdr, Cu, Ld Shld, &lt; 500 KCMIL</v>
          </cell>
          <cell r="J3862">
            <v>1972</v>
          </cell>
          <cell r="K3862">
            <v>16133.65</v>
          </cell>
          <cell r="L3862">
            <v>4675</v>
          </cell>
          <cell r="M3862">
            <v>3.45</v>
          </cell>
        </row>
        <row r="3863">
          <cell r="A3863" t="str">
            <v>36790301973</v>
          </cell>
          <cell r="B3863" t="str">
            <v>ESD</v>
          </cell>
          <cell r="C3863" t="str">
            <v>0000898</v>
          </cell>
          <cell r="D3863">
            <v>1010300</v>
          </cell>
          <cell r="E3863" t="str">
            <v>D</v>
          </cell>
          <cell r="F3863">
            <v>367</v>
          </cell>
          <cell r="G3863">
            <v>9030</v>
          </cell>
          <cell r="H3863">
            <v>9030</v>
          </cell>
          <cell r="I3863" t="str">
            <v>Ft. Worth Network - Cdr, Cu, Ld Shld, &lt; 500 KCMIL</v>
          </cell>
          <cell r="J3863">
            <v>1973</v>
          </cell>
          <cell r="K3863">
            <v>86817.05</v>
          </cell>
          <cell r="L3863">
            <v>19449</v>
          </cell>
          <cell r="M3863">
            <v>4.46</v>
          </cell>
        </row>
        <row r="3864">
          <cell r="A3864" t="str">
            <v>36790301974</v>
          </cell>
          <cell r="B3864" t="str">
            <v>ESD</v>
          </cell>
          <cell r="C3864" t="str">
            <v>0000898</v>
          </cell>
          <cell r="D3864">
            <v>1010300</v>
          </cell>
          <cell r="E3864" t="str">
            <v>D</v>
          </cell>
          <cell r="F3864">
            <v>367</v>
          </cell>
          <cell r="G3864">
            <v>9030</v>
          </cell>
          <cell r="H3864">
            <v>9030</v>
          </cell>
          <cell r="I3864" t="str">
            <v>Ft. Worth Network - Cdr, Cu, Ld Shld, &lt; 500 KCMIL</v>
          </cell>
          <cell r="J3864">
            <v>1974</v>
          </cell>
          <cell r="K3864">
            <v>15237.14</v>
          </cell>
          <cell r="L3864">
            <v>2946</v>
          </cell>
          <cell r="M3864">
            <v>5.17</v>
          </cell>
        </row>
        <row r="3865">
          <cell r="A3865" t="str">
            <v>36790301975</v>
          </cell>
          <cell r="B3865" t="str">
            <v>ESD</v>
          </cell>
          <cell r="C3865" t="str">
            <v>0000898</v>
          </cell>
          <cell r="D3865">
            <v>1010300</v>
          </cell>
          <cell r="E3865" t="str">
            <v>D</v>
          </cell>
          <cell r="F3865">
            <v>367</v>
          </cell>
          <cell r="G3865">
            <v>9030</v>
          </cell>
          <cell r="H3865">
            <v>9030</v>
          </cell>
          <cell r="I3865" t="str">
            <v>Ft. Worth Network - Cdr, Cu, Ld Shld, &lt; 500 KCMIL</v>
          </cell>
          <cell r="J3865">
            <v>1975</v>
          </cell>
          <cell r="K3865">
            <v>12233.74</v>
          </cell>
          <cell r="L3865">
            <v>2340</v>
          </cell>
          <cell r="M3865">
            <v>5.23</v>
          </cell>
        </row>
        <row r="3866">
          <cell r="A3866" t="str">
            <v>36790301976</v>
          </cell>
          <cell r="B3866" t="str">
            <v>ESD</v>
          </cell>
          <cell r="C3866" t="str">
            <v>0000898</v>
          </cell>
          <cell r="D3866">
            <v>1010300</v>
          </cell>
          <cell r="E3866" t="str">
            <v>D</v>
          </cell>
          <cell r="F3866">
            <v>367</v>
          </cell>
          <cell r="G3866">
            <v>9030</v>
          </cell>
          <cell r="H3866">
            <v>9030</v>
          </cell>
          <cell r="I3866" t="str">
            <v>Ft. Worth Network - Cdr, Cu, Ld Shld, &lt; 500 KCMIL</v>
          </cell>
          <cell r="J3866">
            <v>1976</v>
          </cell>
          <cell r="K3866">
            <v>9366.39</v>
          </cell>
          <cell r="L3866">
            <v>2040</v>
          </cell>
          <cell r="M3866">
            <v>4.59</v>
          </cell>
        </row>
        <row r="3867">
          <cell r="A3867" t="str">
            <v>36790301977</v>
          </cell>
          <cell r="B3867" t="str">
            <v>ESD</v>
          </cell>
          <cell r="C3867" t="str">
            <v>0000898</v>
          </cell>
          <cell r="D3867">
            <v>1010300</v>
          </cell>
          <cell r="E3867" t="str">
            <v>D</v>
          </cell>
          <cell r="F3867">
            <v>367</v>
          </cell>
          <cell r="G3867">
            <v>9030</v>
          </cell>
          <cell r="H3867">
            <v>9030</v>
          </cell>
          <cell r="I3867" t="str">
            <v>Ft. Worth Network - Cdr, Cu, Ld Shld, &lt; 500 KCMIL</v>
          </cell>
          <cell r="J3867">
            <v>1977</v>
          </cell>
          <cell r="K3867">
            <v>55939.74</v>
          </cell>
          <cell r="L3867">
            <v>9320</v>
          </cell>
          <cell r="M3867">
            <v>6</v>
          </cell>
        </row>
        <row r="3868">
          <cell r="A3868" t="str">
            <v>36790301978</v>
          </cell>
          <cell r="B3868" t="str">
            <v>ESD</v>
          </cell>
          <cell r="C3868" t="str">
            <v>0000898</v>
          </cell>
          <cell r="D3868">
            <v>1010300</v>
          </cell>
          <cell r="E3868" t="str">
            <v>D</v>
          </cell>
          <cell r="F3868">
            <v>367</v>
          </cell>
          <cell r="G3868">
            <v>9030</v>
          </cell>
          <cell r="H3868">
            <v>9030</v>
          </cell>
          <cell r="I3868" t="str">
            <v>Ft. Worth Network - Cdr, Cu, Ld Shld, &lt; 500 KCMIL</v>
          </cell>
          <cell r="J3868">
            <v>1978</v>
          </cell>
          <cell r="K3868">
            <v>23601.56</v>
          </cell>
          <cell r="L3868">
            <v>6330</v>
          </cell>
          <cell r="M3868">
            <v>3.73</v>
          </cell>
        </row>
        <row r="3869">
          <cell r="A3869" t="str">
            <v>36790301979</v>
          </cell>
          <cell r="B3869" t="str">
            <v>ESD</v>
          </cell>
          <cell r="C3869" t="str">
            <v>0000898</v>
          </cell>
          <cell r="D3869">
            <v>1010300</v>
          </cell>
          <cell r="E3869" t="str">
            <v>D</v>
          </cell>
          <cell r="F3869">
            <v>367</v>
          </cell>
          <cell r="G3869">
            <v>9030</v>
          </cell>
          <cell r="H3869">
            <v>9030</v>
          </cell>
          <cell r="I3869" t="str">
            <v>Ft. Worth Network - Cdr, Cu, Ld Shld, &lt; 500 KCMIL</v>
          </cell>
          <cell r="J3869">
            <v>1979</v>
          </cell>
          <cell r="K3869">
            <v>6073.96</v>
          </cell>
          <cell r="L3869">
            <v>970</v>
          </cell>
          <cell r="M3869">
            <v>6.26</v>
          </cell>
        </row>
        <row r="3870">
          <cell r="A3870" t="str">
            <v>36790301980</v>
          </cell>
          <cell r="B3870" t="str">
            <v>ESD</v>
          </cell>
          <cell r="C3870" t="str">
            <v>0000898</v>
          </cell>
          <cell r="D3870">
            <v>1010300</v>
          </cell>
          <cell r="E3870" t="str">
            <v>D</v>
          </cell>
          <cell r="F3870">
            <v>367</v>
          </cell>
          <cell r="G3870">
            <v>9030</v>
          </cell>
          <cell r="H3870">
            <v>9030</v>
          </cell>
          <cell r="I3870" t="str">
            <v>Ft. Worth Network - Cdr, Cu, Ld Shld, &lt; 500 KCMIL</v>
          </cell>
          <cell r="J3870">
            <v>1980</v>
          </cell>
          <cell r="K3870">
            <v>72594.34</v>
          </cell>
          <cell r="L3870">
            <v>9680</v>
          </cell>
          <cell r="M3870">
            <v>7.5</v>
          </cell>
        </row>
        <row r="3871">
          <cell r="A3871" t="str">
            <v>36790301981</v>
          </cell>
          <cell r="B3871" t="str">
            <v>ESD</v>
          </cell>
          <cell r="C3871" t="str">
            <v>0000898</v>
          </cell>
          <cell r="D3871">
            <v>1010300</v>
          </cell>
          <cell r="E3871" t="str">
            <v>D</v>
          </cell>
          <cell r="F3871">
            <v>367</v>
          </cell>
          <cell r="G3871">
            <v>9030</v>
          </cell>
          <cell r="H3871">
            <v>9030</v>
          </cell>
          <cell r="I3871" t="str">
            <v>Ft. Worth Network - Cdr, Cu, Ld Shld, &lt; 500 KCMIL</v>
          </cell>
          <cell r="J3871">
            <v>1981</v>
          </cell>
          <cell r="K3871">
            <v>146191.53</v>
          </cell>
          <cell r="L3871">
            <v>15740</v>
          </cell>
          <cell r="M3871">
            <v>9.2899999999999991</v>
          </cell>
        </row>
        <row r="3872">
          <cell r="A3872" t="str">
            <v>36790301982</v>
          </cell>
          <cell r="B3872" t="str">
            <v>ESD</v>
          </cell>
          <cell r="C3872" t="str">
            <v>0000898</v>
          </cell>
          <cell r="D3872">
            <v>1010300</v>
          </cell>
          <cell r="E3872" t="str">
            <v>D</v>
          </cell>
          <cell r="F3872">
            <v>367</v>
          </cell>
          <cell r="G3872">
            <v>9030</v>
          </cell>
          <cell r="H3872">
            <v>9030</v>
          </cell>
          <cell r="I3872" t="str">
            <v>Ft. Worth Network - Cdr, Cu, Ld Shld, &lt; 500 KCMIL</v>
          </cell>
          <cell r="J3872">
            <v>1982</v>
          </cell>
          <cell r="K3872">
            <v>7254.52</v>
          </cell>
          <cell r="L3872">
            <v>1310</v>
          </cell>
          <cell r="M3872">
            <v>5.54</v>
          </cell>
        </row>
        <row r="3873">
          <cell r="A3873" t="str">
            <v>36790301983</v>
          </cell>
          <cell r="B3873" t="str">
            <v>ESD</v>
          </cell>
          <cell r="C3873" t="str">
            <v>0000898</v>
          </cell>
          <cell r="D3873">
            <v>1010300</v>
          </cell>
          <cell r="E3873" t="str">
            <v>D</v>
          </cell>
          <cell r="F3873">
            <v>367</v>
          </cell>
          <cell r="G3873">
            <v>9030</v>
          </cell>
          <cell r="H3873">
            <v>9030</v>
          </cell>
          <cell r="I3873" t="str">
            <v>Ft. Worth Network - Cdr, Cu, Ld Shld, &lt; 500 KCMIL</v>
          </cell>
          <cell r="J3873">
            <v>1983</v>
          </cell>
          <cell r="K3873">
            <v>238699.61</v>
          </cell>
          <cell r="L3873">
            <v>28320</v>
          </cell>
          <cell r="M3873">
            <v>8.43</v>
          </cell>
        </row>
        <row r="3874">
          <cell r="A3874" t="str">
            <v>36790301984</v>
          </cell>
          <cell r="B3874" t="str">
            <v>ESD</v>
          </cell>
          <cell r="C3874" t="str">
            <v>0000898</v>
          </cell>
          <cell r="D3874">
            <v>1010300</v>
          </cell>
          <cell r="E3874" t="str">
            <v>D</v>
          </cell>
          <cell r="F3874">
            <v>367</v>
          </cell>
          <cell r="G3874">
            <v>9030</v>
          </cell>
          <cell r="H3874">
            <v>9030</v>
          </cell>
          <cell r="I3874" t="str">
            <v>Ft. Worth Network - Cdr, Cu, Ld Shld, &lt; 500 KCMIL</v>
          </cell>
          <cell r="J3874">
            <v>1984</v>
          </cell>
          <cell r="K3874">
            <v>116140.18</v>
          </cell>
          <cell r="L3874">
            <v>11960</v>
          </cell>
          <cell r="M3874">
            <v>9.7100000000000009</v>
          </cell>
        </row>
        <row r="3875">
          <cell r="A3875" t="str">
            <v>36790301985</v>
          </cell>
          <cell r="B3875" t="str">
            <v>ESD</v>
          </cell>
          <cell r="C3875" t="str">
            <v>0000898</v>
          </cell>
          <cell r="D3875">
            <v>1010300</v>
          </cell>
          <cell r="E3875" t="str">
            <v>D</v>
          </cell>
          <cell r="F3875">
            <v>367</v>
          </cell>
          <cell r="G3875">
            <v>9030</v>
          </cell>
          <cell r="H3875">
            <v>9030</v>
          </cell>
          <cell r="I3875" t="str">
            <v>Ft. Worth Network - Cdr, Cu, Ld Shld, &lt; 500 KCMIL</v>
          </cell>
          <cell r="J3875">
            <v>1985</v>
          </cell>
          <cell r="K3875">
            <v>201856.53</v>
          </cell>
          <cell r="L3875">
            <v>26225</v>
          </cell>
          <cell r="M3875">
            <v>7.7</v>
          </cell>
        </row>
        <row r="3876">
          <cell r="A3876" t="str">
            <v>36790301986</v>
          </cell>
          <cell r="B3876" t="str">
            <v>ESD</v>
          </cell>
          <cell r="C3876" t="str">
            <v>0000898</v>
          </cell>
          <cell r="D3876">
            <v>1010300</v>
          </cell>
          <cell r="E3876" t="str">
            <v>D</v>
          </cell>
          <cell r="F3876">
            <v>367</v>
          </cell>
          <cell r="G3876">
            <v>9030</v>
          </cell>
          <cell r="H3876">
            <v>9030</v>
          </cell>
          <cell r="I3876" t="str">
            <v>Ft. Worth Network - Cdr, Cu, Ld Shld, &lt; 500 KCMIL</v>
          </cell>
          <cell r="J3876">
            <v>1986</v>
          </cell>
          <cell r="K3876">
            <v>109199.07</v>
          </cell>
          <cell r="L3876">
            <v>10770</v>
          </cell>
          <cell r="M3876">
            <v>10.14</v>
          </cell>
        </row>
        <row r="3877">
          <cell r="A3877" t="str">
            <v>36790301987</v>
          </cell>
          <cell r="B3877" t="str">
            <v>ESD</v>
          </cell>
          <cell r="C3877" t="str">
            <v>0000898</v>
          </cell>
          <cell r="D3877">
            <v>1010300</v>
          </cell>
          <cell r="E3877" t="str">
            <v>D</v>
          </cell>
          <cell r="F3877">
            <v>367</v>
          </cell>
          <cell r="G3877">
            <v>9030</v>
          </cell>
          <cell r="H3877">
            <v>9030</v>
          </cell>
          <cell r="I3877" t="str">
            <v>Ft. Worth Network - Cdr, Cu, Ld Shld, &lt; 500 KCMIL</v>
          </cell>
          <cell r="J3877">
            <v>1987</v>
          </cell>
          <cell r="K3877">
            <v>134544.70000000001</v>
          </cell>
          <cell r="L3877">
            <v>15885</v>
          </cell>
          <cell r="M3877">
            <v>8.4700000000000006</v>
          </cell>
        </row>
        <row r="3878">
          <cell r="A3878" t="str">
            <v>36790301988</v>
          </cell>
          <cell r="B3878" t="str">
            <v>ESD</v>
          </cell>
          <cell r="C3878" t="str">
            <v>0000898</v>
          </cell>
          <cell r="D3878">
            <v>1010300</v>
          </cell>
          <cell r="E3878" t="str">
            <v>D</v>
          </cell>
          <cell r="F3878">
            <v>367</v>
          </cell>
          <cell r="G3878">
            <v>9030</v>
          </cell>
          <cell r="H3878">
            <v>9030</v>
          </cell>
          <cell r="I3878" t="str">
            <v>Ft. Worth Network - Cdr, Cu, Ld Shld, &lt; 500 KCMIL</v>
          </cell>
          <cell r="J3878">
            <v>1988</v>
          </cell>
          <cell r="K3878">
            <v>99683.64</v>
          </cell>
          <cell r="L3878">
            <v>6943</v>
          </cell>
          <cell r="M3878">
            <v>14.36</v>
          </cell>
        </row>
        <row r="3879">
          <cell r="A3879" t="str">
            <v>36790301989</v>
          </cell>
          <cell r="B3879" t="str">
            <v>ESD</v>
          </cell>
          <cell r="C3879" t="str">
            <v>0000898</v>
          </cell>
          <cell r="D3879">
            <v>1010300</v>
          </cell>
          <cell r="E3879" t="str">
            <v>D</v>
          </cell>
          <cell r="F3879">
            <v>367</v>
          </cell>
          <cell r="G3879">
            <v>9030</v>
          </cell>
          <cell r="H3879">
            <v>9030</v>
          </cell>
          <cell r="I3879" t="str">
            <v>Ft. Worth Network - Cdr, Cu, Ld Shld, &lt; 500 KCMIL</v>
          </cell>
          <cell r="J3879">
            <v>1989</v>
          </cell>
          <cell r="K3879">
            <v>89622.38</v>
          </cell>
          <cell r="L3879">
            <v>7963</v>
          </cell>
          <cell r="M3879">
            <v>11.25</v>
          </cell>
        </row>
        <row r="3880">
          <cell r="A3880" t="str">
            <v>36790301990</v>
          </cell>
          <cell r="B3880" t="str">
            <v>ESD</v>
          </cell>
          <cell r="C3880" t="str">
            <v>0000898</v>
          </cell>
          <cell r="D3880">
            <v>1010300</v>
          </cell>
          <cell r="E3880" t="str">
            <v>D</v>
          </cell>
          <cell r="F3880">
            <v>367</v>
          </cell>
          <cell r="G3880">
            <v>9030</v>
          </cell>
          <cell r="H3880">
            <v>9030</v>
          </cell>
          <cell r="I3880" t="str">
            <v>Ft. Worth Network - Cdr, Cu, Ld Shld, &lt; 500 KCMIL</v>
          </cell>
          <cell r="J3880">
            <v>1990</v>
          </cell>
          <cell r="K3880">
            <v>227326.12</v>
          </cell>
          <cell r="L3880">
            <v>12101</v>
          </cell>
          <cell r="M3880">
            <v>18.79</v>
          </cell>
        </row>
        <row r="3881">
          <cell r="A3881" t="str">
            <v>36790301991</v>
          </cell>
          <cell r="B3881" t="str">
            <v>ESD</v>
          </cell>
          <cell r="C3881" t="str">
            <v>0000898</v>
          </cell>
          <cell r="D3881">
            <v>1010300</v>
          </cell>
          <cell r="E3881" t="str">
            <v>D</v>
          </cell>
          <cell r="F3881">
            <v>367</v>
          </cell>
          <cell r="G3881">
            <v>9030</v>
          </cell>
          <cell r="H3881">
            <v>9030</v>
          </cell>
          <cell r="I3881" t="str">
            <v>Ft. Worth Network - Cdr, Cu, Ld Shld, &lt; 500 KCMIL</v>
          </cell>
          <cell r="J3881">
            <v>1991</v>
          </cell>
          <cell r="K3881">
            <v>201661.3</v>
          </cell>
          <cell r="L3881">
            <v>14937</v>
          </cell>
          <cell r="M3881">
            <v>13.5</v>
          </cell>
        </row>
        <row r="3882">
          <cell r="A3882" t="str">
            <v>36790301992</v>
          </cell>
          <cell r="B3882" t="str">
            <v>ESD</v>
          </cell>
          <cell r="C3882" t="str">
            <v>0000898</v>
          </cell>
          <cell r="D3882">
            <v>1010300</v>
          </cell>
          <cell r="E3882" t="str">
            <v>D</v>
          </cell>
          <cell r="F3882">
            <v>367</v>
          </cell>
          <cell r="G3882">
            <v>9030</v>
          </cell>
          <cell r="H3882">
            <v>9030</v>
          </cell>
          <cell r="I3882" t="str">
            <v>Ft. Worth Network - Cdr, Cu, Ld Shld, &lt; 500 KCMIL</v>
          </cell>
          <cell r="J3882">
            <v>1992</v>
          </cell>
          <cell r="K3882">
            <v>245192.3</v>
          </cell>
          <cell r="L3882">
            <v>14990</v>
          </cell>
          <cell r="M3882">
            <v>16.36</v>
          </cell>
        </row>
        <row r="3883">
          <cell r="A3883" t="str">
            <v>36790301993</v>
          </cell>
          <cell r="B3883" t="str">
            <v>ESD</v>
          </cell>
          <cell r="C3883" t="str">
            <v>0000898</v>
          </cell>
          <cell r="D3883">
            <v>1010300</v>
          </cell>
          <cell r="E3883" t="str">
            <v>D</v>
          </cell>
          <cell r="F3883">
            <v>367</v>
          </cell>
          <cell r="G3883">
            <v>9030</v>
          </cell>
          <cell r="H3883">
            <v>9030</v>
          </cell>
          <cell r="I3883" t="str">
            <v>Ft. Worth Network - Cdr, Cu, Ld Shld, &lt; 500 KCMIL</v>
          </cell>
          <cell r="J3883">
            <v>1993</v>
          </cell>
          <cell r="K3883">
            <v>132076.12</v>
          </cell>
          <cell r="L3883">
            <v>8709</v>
          </cell>
          <cell r="M3883">
            <v>15.17</v>
          </cell>
        </row>
        <row r="3884">
          <cell r="A3884" t="str">
            <v>36790301994</v>
          </cell>
          <cell r="B3884" t="str">
            <v>ESD</v>
          </cell>
          <cell r="C3884" t="str">
            <v>0000898</v>
          </cell>
          <cell r="D3884">
            <v>1010300</v>
          </cell>
          <cell r="E3884" t="str">
            <v>D</v>
          </cell>
          <cell r="F3884">
            <v>367</v>
          </cell>
          <cell r="G3884">
            <v>9030</v>
          </cell>
          <cell r="H3884">
            <v>9030</v>
          </cell>
          <cell r="I3884" t="str">
            <v>Ft. Worth Network - Cdr, Cu, Ld Shld, &lt; 500 KCMIL</v>
          </cell>
          <cell r="J3884">
            <v>1994</v>
          </cell>
          <cell r="K3884">
            <v>55191.39</v>
          </cell>
          <cell r="L3884">
            <v>3249</v>
          </cell>
          <cell r="M3884">
            <v>16.989999999999998</v>
          </cell>
        </row>
        <row r="3885">
          <cell r="A3885" t="str">
            <v>36790301997</v>
          </cell>
          <cell r="B3885" t="str">
            <v>ESD</v>
          </cell>
          <cell r="C3885" t="str">
            <v>0000898</v>
          </cell>
          <cell r="D3885">
            <v>1010300</v>
          </cell>
          <cell r="E3885" t="str">
            <v>D</v>
          </cell>
          <cell r="F3885">
            <v>367</v>
          </cell>
          <cell r="G3885">
            <v>9030</v>
          </cell>
          <cell r="H3885">
            <v>9030</v>
          </cell>
          <cell r="I3885" t="str">
            <v>Ft. Worth Network - Cdr, Cu, Ld Shld, &lt; 500 KCMIL</v>
          </cell>
          <cell r="J3885">
            <v>1997</v>
          </cell>
          <cell r="K3885">
            <v>320989.46000000002</v>
          </cell>
          <cell r="L3885">
            <v>32941</v>
          </cell>
          <cell r="M3885">
            <v>9.74</v>
          </cell>
        </row>
        <row r="3886">
          <cell r="A3886" t="str">
            <v>36790301998</v>
          </cell>
          <cell r="B3886" t="str">
            <v>ESD</v>
          </cell>
          <cell r="C3886" t="str">
            <v>0000898</v>
          </cell>
          <cell r="D3886">
            <v>1010300</v>
          </cell>
          <cell r="E3886" t="str">
            <v>D</v>
          </cell>
          <cell r="F3886">
            <v>367</v>
          </cell>
          <cell r="G3886">
            <v>9030</v>
          </cell>
          <cell r="H3886">
            <v>9030</v>
          </cell>
          <cell r="I3886" t="str">
            <v>Ft. Worth Network - Cdr, Cu, Ld Shld, &lt; 500 KCMIL</v>
          </cell>
          <cell r="J3886">
            <v>1998</v>
          </cell>
          <cell r="K3886">
            <v>62445.84</v>
          </cell>
          <cell r="L3886">
            <v>2970</v>
          </cell>
          <cell r="M3886">
            <v>21.03</v>
          </cell>
        </row>
        <row r="3887">
          <cell r="A3887" t="str">
            <v>36790351930</v>
          </cell>
          <cell r="B3887" t="str">
            <v>ESD</v>
          </cell>
          <cell r="C3887" t="str">
            <v>0000898</v>
          </cell>
          <cell r="D3887">
            <v>1010300</v>
          </cell>
          <cell r="E3887" t="str">
            <v>D</v>
          </cell>
          <cell r="F3887">
            <v>367</v>
          </cell>
          <cell r="G3887">
            <v>9035</v>
          </cell>
          <cell r="H3887">
            <v>9035</v>
          </cell>
          <cell r="I3887" t="str">
            <v>Ft. Worth Network - Cdr, Cu, Ld Shld, 500 KCMIL &amp;&gt;</v>
          </cell>
          <cell r="J3887">
            <v>1930</v>
          </cell>
          <cell r="K3887">
            <v>1115.28</v>
          </cell>
          <cell r="L3887">
            <v>1020</v>
          </cell>
          <cell r="M3887">
            <v>1.0900000000000001</v>
          </cell>
        </row>
        <row r="3888">
          <cell r="A3888" t="str">
            <v>36790351973</v>
          </cell>
          <cell r="B3888" t="str">
            <v>ESD</v>
          </cell>
          <cell r="C3888" t="str">
            <v>0000898</v>
          </cell>
          <cell r="D3888">
            <v>1010300</v>
          </cell>
          <cell r="E3888" t="str">
            <v>D</v>
          </cell>
          <cell r="F3888">
            <v>367</v>
          </cell>
          <cell r="G3888">
            <v>9035</v>
          </cell>
          <cell r="H3888">
            <v>9035</v>
          </cell>
          <cell r="I3888" t="str">
            <v>Ft. Worth Network - Cdr, Cu, Ld Shld, 500 KCMIL &amp;&gt;</v>
          </cell>
          <cell r="J3888">
            <v>1973</v>
          </cell>
          <cell r="K3888">
            <v>557995.06000000006</v>
          </cell>
          <cell r="L3888">
            <v>106656</v>
          </cell>
          <cell r="M3888">
            <v>5.23</v>
          </cell>
        </row>
        <row r="3889">
          <cell r="A3889" t="str">
            <v>36790351976</v>
          </cell>
          <cell r="B3889" t="str">
            <v>ESD</v>
          </cell>
          <cell r="C3889" t="str">
            <v>0000898</v>
          </cell>
          <cell r="D3889">
            <v>1010300</v>
          </cell>
          <cell r="E3889" t="str">
            <v>D</v>
          </cell>
          <cell r="F3889">
            <v>367</v>
          </cell>
          <cell r="G3889">
            <v>9035</v>
          </cell>
          <cell r="H3889">
            <v>9035</v>
          </cell>
          <cell r="I3889" t="str">
            <v>Ft. Worth Network - Cdr, Cu, Ld Shld, 500 KCMIL &amp;&gt;</v>
          </cell>
          <cell r="J3889">
            <v>1976</v>
          </cell>
          <cell r="K3889">
            <v>10752.29</v>
          </cell>
          <cell r="L3889">
            <v>1560</v>
          </cell>
          <cell r="M3889">
            <v>6.89</v>
          </cell>
        </row>
        <row r="3890">
          <cell r="A3890" t="str">
            <v>36790351977</v>
          </cell>
          <cell r="B3890" t="str">
            <v>ESD</v>
          </cell>
          <cell r="C3890" t="str">
            <v>0000898</v>
          </cell>
          <cell r="D3890">
            <v>1010300</v>
          </cell>
          <cell r="E3890" t="str">
            <v>D</v>
          </cell>
          <cell r="F3890">
            <v>367</v>
          </cell>
          <cell r="G3890">
            <v>9035</v>
          </cell>
          <cell r="H3890">
            <v>9035</v>
          </cell>
          <cell r="I3890" t="str">
            <v>Ft. Worth Network - Cdr, Cu, Ld Shld, 500 KCMIL &amp;&gt;</v>
          </cell>
          <cell r="J3890">
            <v>1977</v>
          </cell>
          <cell r="K3890">
            <v>5842.59</v>
          </cell>
          <cell r="L3890">
            <v>840</v>
          </cell>
          <cell r="M3890">
            <v>6.96</v>
          </cell>
        </row>
        <row r="3891">
          <cell r="A3891" t="str">
            <v>36790351978</v>
          </cell>
          <cell r="B3891" t="str">
            <v>ESD</v>
          </cell>
          <cell r="C3891" t="str">
            <v>0000898</v>
          </cell>
          <cell r="D3891">
            <v>1010300</v>
          </cell>
          <cell r="E3891" t="str">
            <v>D</v>
          </cell>
          <cell r="F3891">
            <v>367</v>
          </cell>
          <cell r="G3891">
            <v>9035</v>
          </cell>
          <cell r="H3891">
            <v>9035</v>
          </cell>
          <cell r="I3891" t="str">
            <v>Ft. Worth Network - Cdr, Cu, Ld Shld, 500 KCMIL &amp;&gt;</v>
          </cell>
          <cell r="J3891">
            <v>1978</v>
          </cell>
          <cell r="K3891">
            <v>30086.05</v>
          </cell>
          <cell r="L3891">
            <v>5490</v>
          </cell>
          <cell r="M3891">
            <v>5.48</v>
          </cell>
        </row>
        <row r="3892">
          <cell r="A3892" t="str">
            <v>36790351979</v>
          </cell>
          <cell r="B3892" t="str">
            <v>ESD</v>
          </cell>
          <cell r="C3892" t="str">
            <v>0000898</v>
          </cell>
          <cell r="D3892">
            <v>1010300</v>
          </cell>
          <cell r="E3892" t="str">
            <v>D</v>
          </cell>
          <cell r="F3892">
            <v>367</v>
          </cell>
          <cell r="G3892">
            <v>9035</v>
          </cell>
          <cell r="H3892">
            <v>9035</v>
          </cell>
          <cell r="I3892" t="str">
            <v>Ft. Worth Network - Cdr, Cu, Ld Shld, 500 KCMIL &amp;&gt;</v>
          </cell>
          <cell r="J3892">
            <v>1979</v>
          </cell>
          <cell r="K3892">
            <v>6200.85</v>
          </cell>
          <cell r="L3892">
            <v>1140</v>
          </cell>
          <cell r="M3892">
            <v>5.44</v>
          </cell>
        </row>
        <row r="3893">
          <cell r="A3893" t="str">
            <v>36790351980</v>
          </cell>
          <cell r="B3893" t="str">
            <v>ESD</v>
          </cell>
          <cell r="C3893" t="str">
            <v>0000898</v>
          </cell>
          <cell r="D3893">
            <v>1010300</v>
          </cell>
          <cell r="E3893" t="str">
            <v>D</v>
          </cell>
          <cell r="F3893">
            <v>367</v>
          </cell>
          <cell r="G3893">
            <v>9035</v>
          </cell>
          <cell r="H3893">
            <v>9035</v>
          </cell>
          <cell r="I3893" t="str">
            <v>Ft. Worth Network - Cdr, Cu, Ld Shld, 500 KCMIL &amp;&gt;</v>
          </cell>
          <cell r="J3893">
            <v>1980</v>
          </cell>
          <cell r="K3893">
            <v>21460.69</v>
          </cell>
          <cell r="L3893">
            <v>3285</v>
          </cell>
          <cell r="M3893">
            <v>6.53</v>
          </cell>
        </row>
        <row r="3894">
          <cell r="A3894" t="str">
            <v>36790351981</v>
          </cell>
          <cell r="B3894" t="str">
            <v>ESD</v>
          </cell>
          <cell r="C3894" t="str">
            <v>0000898</v>
          </cell>
          <cell r="D3894">
            <v>1010300</v>
          </cell>
          <cell r="E3894" t="str">
            <v>D</v>
          </cell>
          <cell r="F3894">
            <v>367</v>
          </cell>
          <cell r="G3894">
            <v>9035</v>
          </cell>
          <cell r="H3894">
            <v>9035</v>
          </cell>
          <cell r="I3894" t="str">
            <v>Ft. Worth Network - Cdr, Cu, Ld Shld, 500 KCMIL &amp;&gt;</v>
          </cell>
          <cell r="J3894">
            <v>1981</v>
          </cell>
          <cell r="K3894">
            <v>2819.77</v>
          </cell>
          <cell r="L3894">
            <v>390</v>
          </cell>
          <cell r="M3894">
            <v>7.23</v>
          </cell>
        </row>
        <row r="3895">
          <cell r="A3895" t="str">
            <v>36790351982</v>
          </cell>
          <cell r="B3895" t="str">
            <v>ESD</v>
          </cell>
          <cell r="C3895" t="str">
            <v>0000898</v>
          </cell>
          <cell r="D3895">
            <v>1010300</v>
          </cell>
          <cell r="E3895" t="str">
            <v>D</v>
          </cell>
          <cell r="F3895">
            <v>367</v>
          </cell>
          <cell r="G3895">
            <v>9035</v>
          </cell>
          <cell r="H3895">
            <v>9035</v>
          </cell>
          <cell r="I3895" t="str">
            <v>Ft. Worth Network - Cdr, Cu, Ld Shld, 500 KCMIL &amp;&gt;</v>
          </cell>
          <cell r="J3895">
            <v>1982</v>
          </cell>
          <cell r="K3895">
            <v>18651.509999999998</v>
          </cell>
          <cell r="L3895">
            <v>1890</v>
          </cell>
          <cell r="M3895">
            <v>9.8699999999999992</v>
          </cell>
        </row>
        <row r="3896">
          <cell r="A3896" t="str">
            <v>36790351983</v>
          </cell>
          <cell r="B3896" t="str">
            <v>ESD</v>
          </cell>
          <cell r="C3896" t="str">
            <v>0000898</v>
          </cell>
          <cell r="D3896">
            <v>1010300</v>
          </cell>
          <cell r="E3896" t="str">
            <v>D</v>
          </cell>
          <cell r="F3896">
            <v>367</v>
          </cell>
          <cell r="G3896">
            <v>9035</v>
          </cell>
          <cell r="H3896">
            <v>9035</v>
          </cell>
          <cell r="I3896" t="str">
            <v>Ft. Worth Network - Cdr, Cu, Ld Shld, 500 KCMIL &amp;&gt;</v>
          </cell>
          <cell r="J3896">
            <v>1983</v>
          </cell>
          <cell r="K3896">
            <v>73954.42</v>
          </cell>
          <cell r="L3896">
            <v>6750</v>
          </cell>
          <cell r="M3896">
            <v>10.96</v>
          </cell>
        </row>
        <row r="3897">
          <cell r="A3897" t="str">
            <v>36790351985</v>
          </cell>
          <cell r="B3897" t="str">
            <v>ESD</v>
          </cell>
          <cell r="C3897" t="str">
            <v>0000898</v>
          </cell>
          <cell r="D3897">
            <v>1010300</v>
          </cell>
          <cell r="E3897" t="str">
            <v>D</v>
          </cell>
          <cell r="F3897">
            <v>367</v>
          </cell>
          <cell r="G3897">
            <v>9035</v>
          </cell>
          <cell r="H3897">
            <v>9035</v>
          </cell>
          <cell r="I3897" t="str">
            <v>Ft. Worth Network - Cdr, Cu, Ld Shld, 500 KCMIL &amp;&gt;</v>
          </cell>
          <cell r="J3897">
            <v>1985</v>
          </cell>
          <cell r="K3897">
            <v>21722.67</v>
          </cell>
          <cell r="L3897">
            <v>2520</v>
          </cell>
          <cell r="M3897">
            <v>8.6199999999999992</v>
          </cell>
        </row>
        <row r="3898">
          <cell r="A3898" t="str">
            <v>36790351986</v>
          </cell>
          <cell r="B3898" t="str">
            <v>ESD</v>
          </cell>
          <cell r="C3898" t="str">
            <v>0000898</v>
          </cell>
          <cell r="D3898">
            <v>1010300</v>
          </cell>
          <cell r="E3898" t="str">
            <v>D</v>
          </cell>
          <cell r="F3898">
            <v>367</v>
          </cell>
          <cell r="G3898">
            <v>9035</v>
          </cell>
          <cell r="H3898">
            <v>9035</v>
          </cell>
          <cell r="I3898" t="str">
            <v>Ft. Worth Network - Cdr, Cu, Ld Shld, 500 KCMIL &amp;&gt;</v>
          </cell>
          <cell r="J3898">
            <v>1986</v>
          </cell>
          <cell r="K3898">
            <v>61288.45</v>
          </cell>
          <cell r="L3898">
            <v>5040</v>
          </cell>
          <cell r="M3898">
            <v>12.16</v>
          </cell>
        </row>
        <row r="3899">
          <cell r="A3899" t="str">
            <v>36790351987</v>
          </cell>
          <cell r="B3899" t="str">
            <v>ESD</v>
          </cell>
          <cell r="C3899" t="str">
            <v>0000898</v>
          </cell>
          <cell r="D3899">
            <v>1010300</v>
          </cell>
          <cell r="E3899" t="str">
            <v>D</v>
          </cell>
          <cell r="F3899">
            <v>367</v>
          </cell>
          <cell r="G3899">
            <v>9035</v>
          </cell>
          <cell r="H3899">
            <v>9035</v>
          </cell>
          <cell r="I3899" t="str">
            <v>Ft. Worth Network - Cdr, Cu, Ld Shld, 500 KCMIL &amp;&gt;</v>
          </cell>
          <cell r="J3899">
            <v>1987</v>
          </cell>
          <cell r="K3899">
            <v>79154.75</v>
          </cell>
          <cell r="L3899">
            <v>10350</v>
          </cell>
          <cell r="M3899">
            <v>7.65</v>
          </cell>
        </row>
        <row r="3900">
          <cell r="A3900" t="str">
            <v>36790351988</v>
          </cell>
          <cell r="B3900" t="str">
            <v>ESD</v>
          </cell>
          <cell r="C3900" t="str">
            <v>0000898</v>
          </cell>
          <cell r="D3900">
            <v>1010300</v>
          </cell>
          <cell r="E3900" t="str">
            <v>D</v>
          </cell>
          <cell r="F3900">
            <v>367</v>
          </cell>
          <cell r="G3900">
            <v>9035</v>
          </cell>
          <cell r="H3900">
            <v>9035</v>
          </cell>
          <cell r="I3900" t="str">
            <v>Ft. Worth Network - Cdr, Cu, Ld Shld, 500 KCMIL &amp;&gt;</v>
          </cell>
          <cell r="J3900">
            <v>1988</v>
          </cell>
          <cell r="K3900">
            <v>437636.62</v>
          </cell>
          <cell r="L3900">
            <v>41085</v>
          </cell>
          <cell r="M3900">
            <v>10.65</v>
          </cell>
        </row>
        <row r="3901">
          <cell r="A3901" t="str">
            <v>36790351989</v>
          </cell>
          <cell r="B3901" t="str">
            <v>ESD</v>
          </cell>
          <cell r="C3901" t="str">
            <v>0000898</v>
          </cell>
          <cell r="D3901">
            <v>1010300</v>
          </cell>
          <cell r="E3901" t="str">
            <v>D</v>
          </cell>
          <cell r="F3901">
            <v>367</v>
          </cell>
          <cell r="G3901">
            <v>9035</v>
          </cell>
          <cell r="H3901">
            <v>9035</v>
          </cell>
          <cell r="I3901" t="str">
            <v>Ft. Worth Network - Cdr, Cu, Ld Shld, 500 KCMIL &amp;&gt;</v>
          </cell>
          <cell r="J3901">
            <v>1989</v>
          </cell>
          <cell r="K3901">
            <v>100370.2</v>
          </cell>
          <cell r="L3901">
            <v>5238</v>
          </cell>
          <cell r="M3901">
            <v>19.16</v>
          </cell>
        </row>
        <row r="3902">
          <cell r="A3902" t="str">
            <v>36790351990</v>
          </cell>
          <cell r="B3902" t="str">
            <v>ESD</v>
          </cell>
          <cell r="C3902" t="str">
            <v>0000898</v>
          </cell>
          <cell r="D3902">
            <v>1010300</v>
          </cell>
          <cell r="E3902" t="str">
            <v>D</v>
          </cell>
          <cell r="F3902">
            <v>367</v>
          </cell>
          <cell r="G3902">
            <v>9035</v>
          </cell>
          <cell r="H3902">
            <v>9035</v>
          </cell>
          <cell r="I3902" t="str">
            <v>Ft. Worth Network - Cdr, Cu, Ld Shld, 500 KCMIL &amp;&gt;</v>
          </cell>
          <cell r="J3902">
            <v>1990</v>
          </cell>
          <cell r="K3902">
            <v>31688.9</v>
          </cell>
          <cell r="L3902">
            <v>2585</v>
          </cell>
          <cell r="M3902">
            <v>12.26</v>
          </cell>
        </row>
        <row r="3903">
          <cell r="A3903" t="str">
            <v>36790351991</v>
          </cell>
          <cell r="B3903" t="str">
            <v>ESD</v>
          </cell>
          <cell r="C3903" t="str">
            <v>0000898</v>
          </cell>
          <cell r="D3903">
            <v>1010300</v>
          </cell>
          <cell r="E3903" t="str">
            <v>D</v>
          </cell>
          <cell r="F3903">
            <v>367</v>
          </cell>
          <cell r="G3903">
            <v>9035</v>
          </cell>
          <cell r="H3903">
            <v>9035</v>
          </cell>
          <cell r="I3903" t="str">
            <v>Ft. Worth Network - Cdr, Cu, Ld Shld, 500 KCMIL &amp;&gt;</v>
          </cell>
          <cell r="J3903">
            <v>1991</v>
          </cell>
          <cell r="K3903">
            <v>592767.42000000004</v>
          </cell>
          <cell r="L3903">
            <v>49678</v>
          </cell>
          <cell r="M3903">
            <v>11.93</v>
          </cell>
        </row>
        <row r="3904">
          <cell r="A3904" t="str">
            <v>36790351992</v>
          </cell>
          <cell r="B3904" t="str">
            <v>ESD</v>
          </cell>
          <cell r="C3904" t="str">
            <v>0000898</v>
          </cell>
          <cell r="D3904">
            <v>1010300</v>
          </cell>
          <cell r="E3904" t="str">
            <v>D</v>
          </cell>
          <cell r="F3904">
            <v>367</v>
          </cell>
          <cell r="G3904">
            <v>9035</v>
          </cell>
          <cell r="H3904">
            <v>9035</v>
          </cell>
          <cell r="I3904" t="str">
            <v>Ft. Worth Network - Cdr, Cu, Ld Shld, 500 KCMIL &amp;&gt;</v>
          </cell>
          <cell r="J3904">
            <v>1992</v>
          </cell>
          <cell r="K3904">
            <v>898.59</v>
          </cell>
          <cell r="L3904">
            <v>74</v>
          </cell>
          <cell r="M3904">
            <v>12.14</v>
          </cell>
        </row>
        <row r="3905">
          <cell r="A3905" t="str">
            <v>36790351993</v>
          </cell>
          <cell r="B3905" t="str">
            <v>ESD</v>
          </cell>
          <cell r="C3905" t="str">
            <v>0000898</v>
          </cell>
          <cell r="D3905">
            <v>1010300</v>
          </cell>
          <cell r="E3905" t="str">
            <v>D</v>
          </cell>
          <cell r="F3905">
            <v>367</v>
          </cell>
          <cell r="G3905">
            <v>9035</v>
          </cell>
          <cell r="H3905">
            <v>9035</v>
          </cell>
          <cell r="I3905" t="str">
            <v>Ft. Worth Network - Cdr, Cu, Ld Shld, 500 KCMIL &amp;&gt;</v>
          </cell>
          <cell r="J3905">
            <v>1993</v>
          </cell>
          <cell r="K3905">
            <v>44597.86</v>
          </cell>
          <cell r="L3905">
            <v>8710</v>
          </cell>
          <cell r="M3905">
            <v>5.12</v>
          </cell>
        </row>
        <row r="3906">
          <cell r="A3906" t="str">
            <v>36790351994</v>
          </cell>
          <cell r="B3906" t="str">
            <v>ESD</v>
          </cell>
          <cell r="C3906" t="str">
            <v>0000898</v>
          </cell>
          <cell r="D3906">
            <v>1010300</v>
          </cell>
          <cell r="E3906" t="str">
            <v>D</v>
          </cell>
          <cell r="F3906">
            <v>367</v>
          </cell>
          <cell r="G3906">
            <v>9035</v>
          </cell>
          <cell r="H3906">
            <v>9035</v>
          </cell>
          <cell r="I3906" t="str">
            <v>Ft. Worth Network - Cdr, Cu, Ld Shld, 500 KCMIL &amp;&gt;</v>
          </cell>
          <cell r="J3906">
            <v>1994</v>
          </cell>
          <cell r="K3906">
            <v>772936.07</v>
          </cell>
          <cell r="L3906">
            <v>23565</v>
          </cell>
          <cell r="M3906">
            <v>32.799999999999997</v>
          </cell>
        </row>
        <row r="3907">
          <cell r="A3907" t="str">
            <v>36790351995</v>
          </cell>
          <cell r="B3907" t="str">
            <v>ESD</v>
          </cell>
          <cell r="C3907" t="str">
            <v>0000898</v>
          </cell>
          <cell r="D3907">
            <v>1010300</v>
          </cell>
          <cell r="E3907" t="str">
            <v>D</v>
          </cell>
          <cell r="F3907">
            <v>367</v>
          </cell>
          <cell r="G3907">
            <v>9035</v>
          </cell>
          <cell r="H3907">
            <v>9035</v>
          </cell>
          <cell r="I3907" t="str">
            <v>Ft. Worth Network - Cdr, Cu, Ld Shld, 500 KCMIL &amp;&gt;</v>
          </cell>
          <cell r="J3907">
            <v>1995</v>
          </cell>
          <cell r="K3907">
            <v>249577.98</v>
          </cell>
          <cell r="L3907">
            <v>7125</v>
          </cell>
          <cell r="M3907">
            <v>35.03</v>
          </cell>
        </row>
        <row r="3908">
          <cell r="A3908" t="str">
            <v>36790351997</v>
          </cell>
          <cell r="B3908" t="str">
            <v>ESD</v>
          </cell>
          <cell r="C3908" t="str">
            <v>0000898</v>
          </cell>
          <cell r="D3908">
            <v>1010300</v>
          </cell>
          <cell r="E3908" t="str">
            <v>D</v>
          </cell>
          <cell r="F3908">
            <v>367</v>
          </cell>
          <cell r="G3908">
            <v>9035</v>
          </cell>
          <cell r="H3908">
            <v>9035</v>
          </cell>
          <cell r="I3908" t="str">
            <v>Ft. Worth Network - Cdr, Cu, Ld Shld, 500 KCMIL &amp;&gt;</v>
          </cell>
          <cell r="J3908">
            <v>1997</v>
          </cell>
          <cell r="K3908">
            <v>61255.79</v>
          </cell>
          <cell r="L3908">
            <v>4915</v>
          </cell>
          <cell r="M3908">
            <v>12.46</v>
          </cell>
        </row>
        <row r="3909">
          <cell r="A3909" t="str">
            <v>36790351998</v>
          </cell>
          <cell r="B3909" t="str">
            <v>ESD</v>
          </cell>
          <cell r="C3909" t="str">
            <v>0000898</v>
          </cell>
          <cell r="D3909">
            <v>1010300</v>
          </cell>
          <cell r="E3909" t="str">
            <v>D</v>
          </cell>
          <cell r="F3909">
            <v>367</v>
          </cell>
          <cell r="G3909">
            <v>9035</v>
          </cell>
          <cell r="H3909">
            <v>9035</v>
          </cell>
          <cell r="I3909" t="str">
            <v>Ft. Worth Network - Cdr, Cu, Ld Shld, 500 KCMIL &amp;&gt;</v>
          </cell>
          <cell r="J3909">
            <v>1998</v>
          </cell>
          <cell r="K3909">
            <v>269.51</v>
          </cell>
          <cell r="L3909">
            <v>60</v>
          </cell>
          <cell r="M3909">
            <v>4.49</v>
          </cell>
        </row>
        <row r="3910">
          <cell r="A3910" t="str">
            <v>36790451973</v>
          </cell>
          <cell r="B3910" t="str">
            <v>ESD</v>
          </cell>
          <cell r="C3910" t="str">
            <v>0000898</v>
          </cell>
          <cell r="D3910">
            <v>1010300</v>
          </cell>
          <cell r="E3910" t="str">
            <v>D</v>
          </cell>
          <cell r="F3910">
            <v>367</v>
          </cell>
          <cell r="G3910">
            <v>9045</v>
          </cell>
          <cell r="H3910">
            <v>9045</v>
          </cell>
          <cell r="I3910" t="str">
            <v>SWITCH,OIL,15KV DTWN FTW</v>
          </cell>
          <cell r="J3910">
            <v>1973</v>
          </cell>
          <cell r="K3910">
            <v>2412.35</v>
          </cell>
          <cell r="L3910">
            <v>1</v>
          </cell>
          <cell r="M3910">
            <v>2412.35</v>
          </cell>
        </row>
        <row r="3911">
          <cell r="A3911" t="str">
            <v>36790501958</v>
          </cell>
          <cell r="B3911" t="str">
            <v>ESD</v>
          </cell>
          <cell r="C3911" t="str">
            <v>0000898</v>
          </cell>
          <cell r="D3911">
            <v>1010300</v>
          </cell>
          <cell r="E3911" t="str">
            <v>D</v>
          </cell>
          <cell r="F3911">
            <v>367</v>
          </cell>
          <cell r="G3911">
            <v>9050</v>
          </cell>
          <cell r="H3911">
            <v>9050</v>
          </cell>
          <cell r="I3911" t="str">
            <v>Ft. Worth Network - Switch</v>
          </cell>
          <cell r="J3911">
            <v>1958</v>
          </cell>
          <cell r="K3911">
            <v>13278.63</v>
          </cell>
          <cell r="L3911">
            <v>13</v>
          </cell>
          <cell r="M3911">
            <v>1021.43</v>
          </cell>
        </row>
        <row r="3912">
          <cell r="A3912" t="str">
            <v>36790501961</v>
          </cell>
          <cell r="B3912" t="str">
            <v>ESD</v>
          </cell>
          <cell r="C3912" t="str">
            <v>0000898</v>
          </cell>
          <cell r="D3912">
            <v>1010300</v>
          </cell>
          <cell r="E3912" t="str">
            <v>D</v>
          </cell>
          <cell r="F3912">
            <v>367</v>
          </cell>
          <cell r="G3912">
            <v>9050</v>
          </cell>
          <cell r="H3912">
            <v>9050</v>
          </cell>
          <cell r="I3912" t="str">
            <v>Ft. Worth Network - Switch</v>
          </cell>
          <cell r="J3912">
            <v>1961</v>
          </cell>
          <cell r="K3912">
            <v>5165</v>
          </cell>
          <cell r="L3912">
            <v>5</v>
          </cell>
          <cell r="M3912">
            <v>1033</v>
          </cell>
        </row>
        <row r="3913">
          <cell r="A3913" t="str">
            <v>36790501973</v>
          </cell>
          <cell r="B3913" t="str">
            <v>ESD</v>
          </cell>
          <cell r="C3913" t="str">
            <v>0000898</v>
          </cell>
          <cell r="D3913">
            <v>1010300</v>
          </cell>
          <cell r="E3913" t="str">
            <v>D</v>
          </cell>
          <cell r="F3913">
            <v>367</v>
          </cell>
          <cell r="G3913">
            <v>9050</v>
          </cell>
          <cell r="H3913">
            <v>9050</v>
          </cell>
          <cell r="I3913" t="str">
            <v>Ft. Worth Network - Switch</v>
          </cell>
          <cell r="J3913">
            <v>1973</v>
          </cell>
          <cell r="K3913">
            <v>3524.91</v>
          </cell>
          <cell r="L3913">
            <v>1</v>
          </cell>
          <cell r="M3913">
            <v>3524.91</v>
          </cell>
        </row>
        <row r="3914">
          <cell r="A3914" t="str">
            <v>36790501975</v>
          </cell>
          <cell r="B3914" t="str">
            <v>ESD</v>
          </cell>
          <cell r="C3914" t="str">
            <v>0000898</v>
          </cell>
          <cell r="D3914">
            <v>1010300</v>
          </cell>
          <cell r="E3914" t="str">
            <v>D</v>
          </cell>
          <cell r="F3914">
            <v>367</v>
          </cell>
          <cell r="G3914">
            <v>9050</v>
          </cell>
          <cell r="H3914">
            <v>9050</v>
          </cell>
          <cell r="I3914" t="str">
            <v>Ft. Worth Network - Switch</v>
          </cell>
          <cell r="J3914">
            <v>1975</v>
          </cell>
          <cell r="K3914">
            <v>3721.54</v>
          </cell>
          <cell r="L3914">
            <v>1</v>
          </cell>
          <cell r="M3914">
            <v>3721.54</v>
          </cell>
        </row>
        <row r="3915">
          <cell r="A3915" t="str">
            <v>36790501977</v>
          </cell>
          <cell r="B3915" t="str">
            <v>ESD</v>
          </cell>
          <cell r="C3915" t="str">
            <v>0000898</v>
          </cell>
          <cell r="D3915">
            <v>1010300</v>
          </cell>
          <cell r="E3915" t="str">
            <v>D</v>
          </cell>
          <cell r="F3915">
            <v>367</v>
          </cell>
          <cell r="G3915">
            <v>9050</v>
          </cell>
          <cell r="H3915">
            <v>9050</v>
          </cell>
          <cell r="I3915" t="str">
            <v>Ft. Worth Network - Switch</v>
          </cell>
          <cell r="J3915">
            <v>1977</v>
          </cell>
          <cell r="K3915">
            <v>17285.560000000001</v>
          </cell>
          <cell r="L3915">
            <v>6</v>
          </cell>
          <cell r="M3915">
            <v>2880.93</v>
          </cell>
        </row>
        <row r="3916">
          <cell r="A3916" t="str">
            <v>36790501978</v>
          </cell>
          <cell r="B3916" t="str">
            <v>ESD</v>
          </cell>
          <cell r="C3916" t="str">
            <v>0000898</v>
          </cell>
          <cell r="D3916">
            <v>1010300</v>
          </cell>
          <cell r="E3916" t="str">
            <v>D</v>
          </cell>
          <cell r="F3916">
            <v>367</v>
          </cell>
          <cell r="G3916">
            <v>9050</v>
          </cell>
          <cell r="H3916">
            <v>9050</v>
          </cell>
          <cell r="I3916" t="str">
            <v>Ft. Worth Network - Switch</v>
          </cell>
          <cell r="J3916">
            <v>1978</v>
          </cell>
          <cell r="K3916">
            <v>11710.59</v>
          </cell>
          <cell r="L3916">
            <v>2</v>
          </cell>
          <cell r="M3916">
            <v>5855.3</v>
          </cell>
        </row>
        <row r="3917">
          <cell r="A3917" t="str">
            <v>36790501980</v>
          </cell>
          <cell r="B3917" t="str">
            <v>ESD</v>
          </cell>
          <cell r="C3917" t="str">
            <v>0000898</v>
          </cell>
          <cell r="D3917">
            <v>1010300</v>
          </cell>
          <cell r="E3917" t="str">
            <v>D</v>
          </cell>
          <cell r="F3917">
            <v>367</v>
          </cell>
          <cell r="G3917">
            <v>9050</v>
          </cell>
          <cell r="H3917">
            <v>9050</v>
          </cell>
          <cell r="I3917" t="str">
            <v>Ft. Worth Network - Switch</v>
          </cell>
          <cell r="J3917">
            <v>1980</v>
          </cell>
          <cell r="K3917">
            <v>23301.97</v>
          </cell>
          <cell r="L3917">
            <v>1</v>
          </cell>
          <cell r="M3917">
            <v>23301.97</v>
          </cell>
        </row>
        <row r="3918">
          <cell r="A3918" t="str">
            <v>36790501981</v>
          </cell>
          <cell r="B3918" t="str">
            <v>ESD</v>
          </cell>
          <cell r="C3918" t="str">
            <v>0000898</v>
          </cell>
          <cell r="D3918">
            <v>1010300</v>
          </cell>
          <cell r="E3918" t="str">
            <v>D</v>
          </cell>
          <cell r="F3918">
            <v>367</v>
          </cell>
          <cell r="G3918">
            <v>9050</v>
          </cell>
          <cell r="H3918">
            <v>9050</v>
          </cell>
          <cell r="I3918" t="str">
            <v>Ft. Worth Network - Switch</v>
          </cell>
          <cell r="J3918">
            <v>1981</v>
          </cell>
          <cell r="K3918">
            <v>28901.41</v>
          </cell>
          <cell r="L3918">
            <v>3</v>
          </cell>
          <cell r="M3918">
            <v>9633.7999999999993</v>
          </cell>
        </row>
        <row r="3919">
          <cell r="A3919" t="str">
            <v>36790501983</v>
          </cell>
          <cell r="B3919" t="str">
            <v>ESD</v>
          </cell>
          <cell r="C3919" t="str">
            <v>0000898</v>
          </cell>
          <cell r="D3919">
            <v>1010300</v>
          </cell>
          <cell r="E3919" t="str">
            <v>D</v>
          </cell>
          <cell r="F3919">
            <v>367</v>
          </cell>
          <cell r="G3919">
            <v>9050</v>
          </cell>
          <cell r="H3919">
            <v>9050</v>
          </cell>
          <cell r="I3919" t="str">
            <v>Ft. Worth Network - Switch</v>
          </cell>
          <cell r="J3919">
            <v>1983</v>
          </cell>
          <cell r="K3919">
            <v>5964.15</v>
          </cell>
          <cell r="L3919">
            <v>1</v>
          </cell>
          <cell r="M3919">
            <v>5964.15</v>
          </cell>
        </row>
        <row r="3920">
          <cell r="A3920" t="str">
            <v>36790501984</v>
          </cell>
          <cell r="B3920" t="str">
            <v>ESD</v>
          </cell>
          <cell r="C3920" t="str">
            <v>0000898</v>
          </cell>
          <cell r="D3920">
            <v>1010300</v>
          </cell>
          <cell r="E3920" t="str">
            <v>D</v>
          </cell>
          <cell r="F3920">
            <v>367</v>
          </cell>
          <cell r="G3920">
            <v>9050</v>
          </cell>
          <cell r="H3920">
            <v>9050</v>
          </cell>
          <cell r="I3920" t="str">
            <v>Ft. Worth Network - Switch</v>
          </cell>
          <cell r="J3920">
            <v>1984</v>
          </cell>
          <cell r="K3920">
            <v>4678.2700000000004</v>
          </cell>
          <cell r="L3920">
            <v>1</v>
          </cell>
          <cell r="M3920">
            <v>4678.2700000000004</v>
          </cell>
        </row>
        <row r="3921">
          <cell r="A3921" t="str">
            <v>36790501985</v>
          </cell>
          <cell r="B3921" t="str">
            <v>ESD</v>
          </cell>
          <cell r="C3921" t="str">
            <v>0000898</v>
          </cell>
          <cell r="D3921">
            <v>1010300</v>
          </cell>
          <cell r="E3921" t="str">
            <v>D</v>
          </cell>
          <cell r="F3921">
            <v>367</v>
          </cell>
          <cell r="G3921">
            <v>9050</v>
          </cell>
          <cell r="H3921">
            <v>9050</v>
          </cell>
          <cell r="I3921" t="str">
            <v>Ft. Worth Network - Switch</v>
          </cell>
          <cell r="J3921">
            <v>1985</v>
          </cell>
          <cell r="K3921">
            <v>9176.82</v>
          </cell>
          <cell r="L3921">
            <v>1</v>
          </cell>
          <cell r="M3921">
            <v>9176.82</v>
          </cell>
        </row>
        <row r="3922">
          <cell r="A3922" t="str">
            <v>36790501990</v>
          </cell>
          <cell r="B3922" t="str">
            <v>ESD</v>
          </cell>
          <cell r="C3922" t="str">
            <v>0000898</v>
          </cell>
          <cell r="D3922">
            <v>1010300</v>
          </cell>
          <cell r="E3922" t="str">
            <v>D</v>
          </cell>
          <cell r="F3922">
            <v>367</v>
          </cell>
          <cell r="G3922">
            <v>9050</v>
          </cell>
          <cell r="H3922">
            <v>9050</v>
          </cell>
          <cell r="I3922" t="str">
            <v>Ft. Worth Network - Switch</v>
          </cell>
          <cell r="J3922">
            <v>1990</v>
          </cell>
          <cell r="K3922">
            <v>45732.54</v>
          </cell>
          <cell r="L3922">
            <v>1</v>
          </cell>
          <cell r="M3922">
            <v>45732.54</v>
          </cell>
        </row>
        <row r="3923">
          <cell r="A3923" t="str">
            <v>36790501991</v>
          </cell>
          <cell r="B3923" t="str">
            <v>ESD</v>
          </cell>
          <cell r="C3923" t="str">
            <v>0000898</v>
          </cell>
          <cell r="D3923">
            <v>1010300</v>
          </cell>
          <cell r="E3923" t="str">
            <v>D</v>
          </cell>
          <cell r="F3923">
            <v>367</v>
          </cell>
          <cell r="G3923">
            <v>9050</v>
          </cell>
          <cell r="H3923">
            <v>9050</v>
          </cell>
          <cell r="I3923" t="str">
            <v>Ft. Worth Network - Switch</v>
          </cell>
          <cell r="J3923">
            <v>1991</v>
          </cell>
          <cell r="K3923">
            <v>85233.42</v>
          </cell>
          <cell r="L3923">
            <v>7</v>
          </cell>
          <cell r="M3923">
            <v>12176.2</v>
          </cell>
        </row>
        <row r="3924">
          <cell r="A3924" t="str">
            <v>36790501994</v>
          </cell>
          <cell r="B3924" t="str">
            <v>ESD</v>
          </cell>
          <cell r="C3924" t="str">
            <v>0000898</v>
          </cell>
          <cell r="D3924">
            <v>1010300</v>
          </cell>
          <cell r="E3924" t="str">
            <v>D</v>
          </cell>
          <cell r="F3924">
            <v>367</v>
          </cell>
          <cell r="G3924">
            <v>9050</v>
          </cell>
          <cell r="H3924">
            <v>9050</v>
          </cell>
          <cell r="I3924" t="str">
            <v>Ft. Worth Network - Switch</v>
          </cell>
          <cell r="J3924">
            <v>1994</v>
          </cell>
          <cell r="K3924">
            <v>189497.60000000001</v>
          </cell>
          <cell r="L3924">
            <v>4</v>
          </cell>
          <cell r="M3924">
            <v>47374.400000000001</v>
          </cell>
        </row>
        <row r="3925">
          <cell r="A3925" t="str">
            <v>36790501995</v>
          </cell>
          <cell r="B3925" t="str">
            <v>ESD</v>
          </cell>
          <cell r="C3925" t="str">
            <v>0000898</v>
          </cell>
          <cell r="D3925">
            <v>1010300</v>
          </cell>
          <cell r="E3925" t="str">
            <v>D</v>
          </cell>
          <cell r="F3925">
            <v>367</v>
          </cell>
          <cell r="G3925">
            <v>9050</v>
          </cell>
          <cell r="H3925">
            <v>9050</v>
          </cell>
          <cell r="I3925" t="str">
            <v>Ft. Worth Network - Switch</v>
          </cell>
          <cell r="J3925">
            <v>1995</v>
          </cell>
          <cell r="K3925">
            <v>1607206.34</v>
          </cell>
          <cell r="L3925">
            <v>148612</v>
          </cell>
          <cell r="M3925">
            <v>10.81</v>
          </cell>
        </row>
        <row r="3926">
          <cell r="A3926" t="str">
            <v>36790501997</v>
          </cell>
          <cell r="B3926" t="str">
            <v>ESD</v>
          </cell>
          <cell r="C3926" t="str">
            <v>0000898</v>
          </cell>
          <cell r="D3926">
            <v>1010300</v>
          </cell>
          <cell r="E3926" t="str">
            <v>D</v>
          </cell>
          <cell r="F3926">
            <v>367</v>
          </cell>
          <cell r="G3926">
            <v>9050</v>
          </cell>
          <cell r="H3926">
            <v>9050</v>
          </cell>
          <cell r="I3926" t="str">
            <v>Ft. Worth Network - Switch</v>
          </cell>
          <cell r="J3926">
            <v>1997</v>
          </cell>
          <cell r="K3926">
            <v>335644.31</v>
          </cell>
          <cell r="L3926">
            <v>7</v>
          </cell>
          <cell r="M3926">
            <v>47949.19</v>
          </cell>
        </row>
        <row r="3927">
          <cell r="A3927" t="str">
            <v>36791501975</v>
          </cell>
          <cell r="B3927" t="str">
            <v>ESD</v>
          </cell>
          <cell r="C3927" t="str">
            <v>0000898</v>
          </cell>
          <cell r="D3927">
            <v>1010300</v>
          </cell>
          <cell r="E3927" t="str">
            <v>D</v>
          </cell>
          <cell r="F3927">
            <v>367</v>
          </cell>
          <cell r="G3927">
            <v>9150</v>
          </cell>
          <cell r="H3927">
            <v>9150</v>
          </cell>
          <cell r="I3927" t="str">
            <v>Ft. Worth Network - Switchgear, Complete Assembly</v>
          </cell>
          <cell r="J3927">
            <v>1975</v>
          </cell>
          <cell r="K3927">
            <v>21013.57</v>
          </cell>
          <cell r="L3927">
            <v>1</v>
          </cell>
          <cell r="M3927">
            <v>21013.57</v>
          </cell>
        </row>
        <row r="3928">
          <cell r="A3928" t="str">
            <v>36791501977</v>
          </cell>
          <cell r="B3928" t="str">
            <v>ESD</v>
          </cell>
          <cell r="C3928" t="str">
            <v>0000898</v>
          </cell>
          <cell r="D3928">
            <v>1010300</v>
          </cell>
          <cell r="E3928" t="str">
            <v>D</v>
          </cell>
          <cell r="F3928">
            <v>367</v>
          </cell>
          <cell r="G3928">
            <v>9150</v>
          </cell>
          <cell r="H3928">
            <v>9150</v>
          </cell>
          <cell r="I3928" t="str">
            <v>Ft. Worth Network - Switchgear, Complete Assembly</v>
          </cell>
          <cell r="J3928">
            <v>1977</v>
          </cell>
          <cell r="K3928">
            <v>56601.55</v>
          </cell>
          <cell r="L3928">
            <v>2</v>
          </cell>
          <cell r="M3928">
            <v>28300.78</v>
          </cell>
        </row>
        <row r="3929">
          <cell r="A3929" t="str">
            <v>36791501978</v>
          </cell>
          <cell r="B3929" t="str">
            <v>ESD</v>
          </cell>
          <cell r="C3929" t="str">
            <v>0000898</v>
          </cell>
          <cell r="D3929">
            <v>1010300</v>
          </cell>
          <cell r="E3929" t="str">
            <v>D</v>
          </cell>
          <cell r="F3929">
            <v>367</v>
          </cell>
          <cell r="G3929">
            <v>9150</v>
          </cell>
          <cell r="H3929">
            <v>9150</v>
          </cell>
          <cell r="I3929" t="str">
            <v>Ft. Worth Network - Switchgear, Complete Assembly</v>
          </cell>
          <cell r="J3929">
            <v>1978</v>
          </cell>
          <cell r="K3929">
            <v>81434.429999999993</v>
          </cell>
          <cell r="L3929">
            <v>2</v>
          </cell>
          <cell r="M3929">
            <v>40717.22</v>
          </cell>
        </row>
        <row r="3930">
          <cell r="A3930" t="str">
            <v>36791501981</v>
          </cell>
          <cell r="B3930" t="str">
            <v>ESD</v>
          </cell>
          <cell r="C3930" t="str">
            <v>0000898</v>
          </cell>
          <cell r="D3930">
            <v>1010300</v>
          </cell>
          <cell r="E3930" t="str">
            <v>D</v>
          </cell>
          <cell r="F3930">
            <v>367</v>
          </cell>
          <cell r="G3930">
            <v>9150</v>
          </cell>
          <cell r="H3930">
            <v>9150</v>
          </cell>
          <cell r="I3930" t="str">
            <v>Ft. Worth Network - Switchgear, Complete Assembly</v>
          </cell>
          <cell r="J3930">
            <v>1981</v>
          </cell>
          <cell r="K3930">
            <v>21865.15</v>
          </cell>
          <cell r="L3930">
            <v>1</v>
          </cell>
          <cell r="M3930">
            <v>21865.15</v>
          </cell>
        </row>
        <row r="3931">
          <cell r="A3931" t="str">
            <v>36791501990</v>
          </cell>
          <cell r="B3931" t="str">
            <v>ESD</v>
          </cell>
          <cell r="C3931" t="str">
            <v>0000898</v>
          </cell>
          <cell r="D3931">
            <v>1010300</v>
          </cell>
          <cell r="E3931" t="str">
            <v>D</v>
          </cell>
          <cell r="F3931">
            <v>367</v>
          </cell>
          <cell r="G3931">
            <v>9150</v>
          </cell>
          <cell r="H3931">
            <v>9150</v>
          </cell>
          <cell r="I3931" t="str">
            <v>Ft. Worth Network - Switchgear, Complete Assembly</v>
          </cell>
          <cell r="J3931">
            <v>1990</v>
          </cell>
          <cell r="K3931">
            <v>4155.62</v>
          </cell>
          <cell r="L3931">
            <v>1</v>
          </cell>
          <cell r="M3931">
            <v>4155.62</v>
          </cell>
        </row>
        <row r="3932">
          <cell r="A3932" t="str">
            <v>36791501995</v>
          </cell>
          <cell r="B3932" t="str">
            <v>ESD</v>
          </cell>
          <cell r="C3932" t="str">
            <v>0000898</v>
          </cell>
          <cell r="D3932">
            <v>1010300</v>
          </cell>
          <cell r="E3932" t="str">
            <v>D</v>
          </cell>
          <cell r="F3932">
            <v>367</v>
          </cell>
          <cell r="G3932">
            <v>9150</v>
          </cell>
          <cell r="H3932">
            <v>9150</v>
          </cell>
          <cell r="I3932" t="str">
            <v>Ft. Worth Network - Switchgear, Complete Assembly</v>
          </cell>
          <cell r="J3932">
            <v>1995</v>
          </cell>
          <cell r="K3932">
            <v>20015.330000000002</v>
          </cell>
          <cell r="L3932">
            <v>4</v>
          </cell>
          <cell r="M3932">
            <v>5003.83</v>
          </cell>
        </row>
        <row r="3933">
          <cell r="A3933" t="str">
            <v>36799961996</v>
          </cell>
          <cell r="B3933" t="str">
            <v>ESD</v>
          </cell>
          <cell r="C3933" t="str">
            <v>0000898</v>
          </cell>
          <cell r="D3933">
            <v>1010300</v>
          </cell>
          <cell r="E3933" t="str">
            <v>D</v>
          </cell>
          <cell r="F3933">
            <v>367</v>
          </cell>
          <cell r="G3933">
            <v>9996</v>
          </cell>
          <cell r="H3933">
            <v>9996</v>
          </cell>
          <cell r="I3933" t="str">
            <v>UNCLASSIFIED FOR CONVERSION</v>
          </cell>
          <cell r="J3933">
            <v>1996</v>
          </cell>
          <cell r="K3933">
            <v>45336.04</v>
          </cell>
          <cell r="L3933">
            <v>5</v>
          </cell>
          <cell r="M3933">
            <v>9067.2099999999991</v>
          </cell>
        </row>
        <row r="3934">
          <cell r="A3934" t="str">
            <v>36799961997</v>
          </cell>
          <cell r="B3934" t="str">
            <v>ESD</v>
          </cell>
          <cell r="C3934" t="str">
            <v>0000898</v>
          </cell>
          <cell r="D3934">
            <v>1010300</v>
          </cell>
          <cell r="E3934" t="str">
            <v>D</v>
          </cell>
          <cell r="F3934">
            <v>367</v>
          </cell>
          <cell r="G3934">
            <v>9996</v>
          </cell>
          <cell r="H3934">
            <v>9996</v>
          </cell>
          <cell r="I3934" t="str">
            <v>UNCLASSIFIED FOR CONVERSION</v>
          </cell>
          <cell r="J3934">
            <v>1997</v>
          </cell>
          <cell r="K3934">
            <v>369665.97</v>
          </cell>
          <cell r="L3934">
            <v>36</v>
          </cell>
          <cell r="M3934">
            <v>10268.5</v>
          </cell>
        </row>
        <row r="3935">
          <cell r="A3935" t="str">
            <v>36799961998</v>
          </cell>
          <cell r="B3935" t="str">
            <v>ESD</v>
          </cell>
          <cell r="C3935" t="str">
            <v>0000898</v>
          </cell>
          <cell r="D3935">
            <v>1010300</v>
          </cell>
          <cell r="E3935" t="str">
            <v>D</v>
          </cell>
          <cell r="F3935">
            <v>367</v>
          </cell>
          <cell r="G3935">
            <v>9996</v>
          </cell>
          <cell r="H3935">
            <v>9996</v>
          </cell>
          <cell r="I3935" t="str">
            <v>UNCLASSIFIED FOR CONVERSION</v>
          </cell>
          <cell r="J3935">
            <v>1998</v>
          </cell>
          <cell r="K3935">
            <v>923020.89</v>
          </cell>
          <cell r="L3935">
            <v>48</v>
          </cell>
          <cell r="M3935">
            <v>19229.599999999999</v>
          </cell>
        </row>
        <row r="3936">
          <cell r="A3936" t="str">
            <v>36799961999</v>
          </cell>
          <cell r="B3936" t="str">
            <v>ESD</v>
          </cell>
          <cell r="C3936" t="str">
            <v>0000898</v>
          </cell>
          <cell r="D3936">
            <v>1010300</v>
          </cell>
          <cell r="E3936" t="str">
            <v>D</v>
          </cell>
          <cell r="F3936">
            <v>367</v>
          </cell>
          <cell r="G3936">
            <v>9996</v>
          </cell>
          <cell r="H3936">
            <v>9996</v>
          </cell>
          <cell r="I3936" t="str">
            <v>UNCLASSIFIED FOR CONVERSION</v>
          </cell>
          <cell r="J3936">
            <v>1999</v>
          </cell>
          <cell r="K3936">
            <v>1265180.56</v>
          </cell>
          <cell r="L3936">
            <v>102</v>
          </cell>
          <cell r="M3936">
            <v>12403.73</v>
          </cell>
        </row>
        <row r="3937">
          <cell r="A3937" t="str">
            <v>36799962000</v>
          </cell>
          <cell r="B3937" t="str">
            <v>ESD</v>
          </cell>
          <cell r="C3937" t="str">
            <v>0000898</v>
          </cell>
          <cell r="D3937">
            <v>1010300</v>
          </cell>
          <cell r="E3937" t="str">
            <v>D</v>
          </cell>
          <cell r="F3937">
            <v>367</v>
          </cell>
          <cell r="G3937">
            <v>9996</v>
          </cell>
          <cell r="H3937">
            <v>9996</v>
          </cell>
          <cell r="I3937" t="str">
            <v>UNCLASSIFIED FOR CONVERSION</v>
          </cell>
          <cell r="J3937">
            <v>2000</v>
          </cell>
          <cell r="K3937">
            <v>658809.46</v>
          </cell>
          <cell r="L3937">
            <v>34</v>
          </cell>
          <cell r="M3937">
            <v>19376.75</v>
          </cell>
        </row>
        <row r="3938">
          <cell r="A3938" t="str">
            <v>36799962001</v>
          </cell>
          <cell r="B3938" t="str">
            <v>ESD</v>
          </cell>
          <cell r="C3938" t="str">
            <v>0000898</v>
          </cell>
          <cell r="D3938">
            <v>1010300</v>
          </cell>
          <cell r="E3938" t="str">
            <v>D</v>
          </cell>
          <cell r="F3938">
            <v>367</v>
          </cell>
          <cell r="G3938">
            <v>9996</v>
          </cell>
          <cell r="H3938">
            <v>9996</v>
          </cell>
          <cell r="I3938" t="str">
            <v>UNCLASSIFIED FOR CONVERSION</v>
          </cell>
          <cell r="J3938">
            <v>2001</v>
          </cell>
          <cell r="K3938">
            <v>709.68</v>
          </cell>
          <cell r="L3938">
            <v>0</v>
          </cell>
          <cell r="M3938" t="e">
            <v>#DIV/0!</v>
          </cell>
        </row>
        <row r="3939">
          <cell r="A3939" t="str">
            <v>36799962005</v>
          </cell>
          <cell r="B3939" t="str">
            <v>ESD</v>
          </cell>
          <cell r="C3939" t="str">
            <v>0000898</v>
          </cell>
          <cell r="D3939">
            <v>1010300</v>
          </cell>
          <cell r="E3939" t="str">
            <v>D</v>
          </cell>
          <cell r="F3939">
            <v>367</v>
          </cell>
          <cell r="G3939">
            <v>9996</v>
          </cell>
          <cell r="H3939">
            <v>9996</v>
          </cell>
          <cell r="I3939" t="str">
            <v>UNCLASSIFIED FOR CONVERSION</v>
          </cell>
          <cell r="J3939">
            <v>2005</v>
          </cell>
          <cell r="K3939">
            <v>207958.06</v>
          </cell>
          <cell r="L3939">
            <v>12</v>
          </cell>
          <cell r="M3939">
            <v>17329.84</v>
          </cell>
        </row>
        <row r="3940">
          <cell r="A3940" t="str">
            <v>36799962008</v>
          </cell>
          <cell r="B3940" t="str">
            <v>ESD</v>
          </cell>
          <cell r="C3940" t="str">
            <v>0000898</v>
          </cell>
          <cell r="D3940">
            <v>1010300</v>
          </cell>
          <cell r="E3940" t="str">
            <v>D</v>
          </cell>
          <cell r="F3940">
            <v>367</v>
          </cell>
          <cell r="G3940">
            <v>9996</v>
          </cell>
          <cell r="H3940">
            <v>9996</v>
          </cell>
          <cell r="I3940" t="str">
            <v>UNCLASSIFIED FOR CONVERSION</v>
          </cell>
          <cell r="J3940">
            <v>2008</v>
          </cell>
          <cell r="K3940">
            <v>0.65</v>
          </cell>
          <cell r="L3940">
            <v>0</v>
          </cell>
          <cell r="M3940" t="e">
            <v>#DIV/0!</v>
          </cell>
        </row>
        <row r="3941">
          <cell r="A3941" t="e">
            <v>#VALUE!</v>
          </cell>
          <cell r="B3941" t="str">
            <v>ESD</v>
          </cell>
          <cell r="C3941" t="str">
            <v>0000898</v>
          </cell>
          <cell r="D3941">
            <v>1010300</v>
          </cell>
          <cell r="E3941" t="str">
            <v>D</v>
          </cell>
          <cell r="F3941">
            <v>367</v>
          </cell>
          <cell r="G3941" t="str">
            <v>001X</v>
          </cell>
          <cell r="H3941" t="e">
            <v>#VALUE!</v>
          </cell>
          <cell r="I3941" t="str">
            <v>TRANSITIONAL PU FOR SYS 1 CONVERSION</v>
          </cell>
          <cell r="J3941">
            <v>1965</v>
          </cell>
          <cell r="K3941">
            <v>2686.46</v>
          </cell>
          <cell r="L3941">
            <v>0</v>
          </cell>
          <cell r="M3941" t="e">
            <v>#DIV/0!</v>
          </cell>
        </row>
        <row r="3942">
          <cell r="A3942" t="e">
            <v>#VALUE!</v>
          </cell>
          <cell r="B3942" t="str">
            <v>ESD</v>
          </cell>
          <cell r="C3942" t="str">
            <v>0000898</v>
          </cell>
          <cell r="D3942">
            <v>1010300</v>
          </cell>
          <cell r="E3942" t="str">
            <v>D</v>
          </cell>
          <cell r="F3942">
            <v>367</v>
          </cell>
          <cell r="G3942" t="str">
            <v>001X</v>
          </cell>
          <cell r="H3942" t="e">
            <v>#VALUE!</v>
          </cell>
          <cell r="I3942" t="str">
            <v>TRANSITIONAL PU FOR SYS 1 CONVERSION</v>
          </cell>
          <cell r="J3942">
            <v>1966</v>
          </cell>
          <cell r="K3942">
            <v>112083.56</v>
          </cell>
          <cell r="L3942">
            <v>63904</v>
          </cell>
          <cell r="M3942">
            <v>1.75</v>
          </cell>
        </row>
        <row r="3943">
          <cell r="A3943" t="e">
            <v>#VALUE!</v>
          </cell>
          <cell r="B3943" t="str">
            <v>ESD</v>
          </cell>
          <cell r="C3943" t="str">
            <v>0000898</v>
          </cell>
          <cell r="D3943">
            <v>1010300</v>
          </cell>
          <cell r="E3943" t="str">
            <v>D</v>
          </cell>
          <cell r="F3943">
            <v>367</v>
          </cell>
          <cell r="G3943" t="str">
            <v>001X</v>
          </cell>
          <cell r="H3943" t="e">
            <v>#VALUE!</v>
          </cell>
          <cell r="I3943" t="str">
            <v>TRANSITIONAL PU FOR SYS 1 CONVERSION</v>
          </cell>
          <cell r="J3943">
            <v>1967</v>
          </cell>
          <cell r="K3943">
            <v>234874.02</v>
          </cell>
          <cell r="L3943">
            <v>230060</v>
          </cell>
          <cell r="M3943">
            <v>1.02</v>
          </cell>
        </row>
        <row r="3944">
          <cell r="A3944" t="e">
            <v>#VALUE!</v>
          </cell>
          <cell r="B3944" t="str">
            <v>ESD</v>
          </cell>
          <cell r="C3944" t="str">
            <v>0000898</v>
          </cell>
          <cell r="D3944">
            <v>1010300</v>
          </cell>
          <cell r="E3944" t="str">
            <v>D</v>
          </cell>
          <cell r="F3944">
            <v>367</v>
          </cell>
          <cell r="G3944" t="str">
            <v>001X</v>
          </cell>
          <cell r="H3944" t="e">
            <v>#VALUE!</v>
          </cell>
          <cell r="I3944" t="str">
            <v>TRANSITIONAL PU FOR SYS 1 CONVERSION</v>
          </cell>
          <cell r="J3944">
            <v>1968</v>
          </cell>
          <cell r="K3944">
            <v>308280.27</v>
          </cell>
          <cell r="L3944">
            <v>311889</v>
          </cell>
          <cell r="M3944">
            <v>0.99</v>
          </cell>
        </row>
        <row r="3945">
          <cell r="A3945" t="e">
            <v>#VALUE!</v>
          </cell>
          <cell r="B3945" t="str">
            <v>ESD</v>
          </cell>
          <cell r="C3945" t="str">
            <v>0000898</v>
          </cell>
          <cell r="D3945">
            <v>1010300</v>
          </cell>
          <cell r="E3945" t="str">
            <v>D</v>
          </cell>
          <cell r="F3945">
            <v>367</v>
          </cell>
          <cell r="G3945" t="str">
            <v>001X</v>
          </cell>
          <cell r="H3945" t="e">
            <v>#VALUE!</v>
          </cell>
          <cell r="I3945" t="str">
            <v>TRANSITIONAL PU FOR SYS 1 CONVERSION</v>
          </cell>
          <cell r="J3945">
            <v>1969</v>
          </cell>
          <cell r="K3945">
            <v>365069.11</v>
          </cell>
          <cell r="L3945">
            <v>290545</v>
          </cell>
          <cell r="M3945">
            <v>1.26</v>
          </cell>
        </row>
        <row r="3946">
          <cell r="A3946" t="e">
            <v>#VALUE!</v>
          </cell>
          <cell r="B3946" t="str">
            <v>ESD</v>
          </cell>
          <cell r="C3946" t="str">
            <v>0000898</v>
          </cell>
          <cell r="D3946">
            <v>1010300</v>
          </cell>
          <cell r="E3946" t="str">
            <v>D</v>
          </cell>
          <cell r="F3946">
            <v>367</v>
          </cell>
          <cell r="G3946" t="str">
            <v>001X</v>
          </cell>
          <cell r="H3946" t="e">
            <v>#VALUE!</v>
          </cell>
          <cell r="I3946" t="str">
            <v>TRANSITIONAL PU FOR SYS 1 CONVERSION</v>
          </cell>
          <cell r="J3946">
            <v>1970</v>
          </cell>
          <cell r="K3946">
            <v>366373.3</v>
          </cell>
          <cell r="L3946">
            <v>274649</v>
          </cell>
          <cell r="M3946">
            <v>1.33</v>
          </cell>
        </row>
        <row r="3947">
          <cell r="A3947" t="e">
            <v>#VALUE!</v>
          </cell>
          <cell r="B3947" t="str">
            <v>ESD</v>
          </cell>
          <cell r="C3947" t="str">
            <v>0000898</v>
          </cell>
          <cell r="D3947">
            <v>1010300</v>
          </cell>
          <cell r="E3947" t="str">
            <v>D</v>
          </cell>
          <cell r="F3947">
            <v>367</v>
          </cell>
          <cell r="G3947" t="str">
            <v>001X</v>
          </cell>
          <cell r="H3947" t="e">
            <v>#VALUE!</v>
          </cell>
          <cell r="I3947" t="str">
            <v>TRANSITIONAL PU FOR SYS 1 CONVERSION</v>
          </cell>
          <cell r="J3947">
            <v>1971</v>
          </cell>
          <cell r="K3947">
            <v>337708.27</v>
          </cell>
          <cell r="L3947">
            <v>243254</v>
          </cell>
          <cell r="M3947">
            <v>1.39</v>
          </cell>
        </row>
        <row r="3948">
          <cell r="A3948" t="e">
            <v>#VALUE!</v>
          </cell>
          <cell r="B3948" t="str">
            <v>ESD</v>
          </cell>
          <cell r="C3948" t="str">
            <v>0000898</v>
          </cell>
          <cell r="D3948">
            <v>1010300</v>
          </cell>
          <cell r="E3948" t="str">
            <v>D</v>
          </cell>
          <cell r="F3948">
            <v>367</v>
          </cell>
          <cell r="G3948" t="str">
            <v>001X</v>
          </cell>
          <cell r="H3948" t="e">
            <v>#VALUE!</v>
          </cell>
          <cell r="I3948" t="str">
            <v>TRANSITIONAL PU FOR SYS 1 CONVERSION</v>
          </cell>
          <cell r="J3948">
            <v>1972</v>
          </cell>
          <cell r="K3948">
            <v>340778.94</v>
          </cell>
          <cell r="L3948">
            <v>216962</v>
          </cell>
          <cell r="M3948">
            <v>1.57</v>
          </cell>
        </row>
        <row r="3949">
          <cell r="A3949" t="e">
            <v>#VALUE!</v>
          </cell>
          <cell r="B3949" t="str">
            <v>ESD</v>
          </cell>
          <cell r="C3949" t="str">
            <v>0000898</v>
          </cell>
          <cell r="D3949">
            <v>1010300</v>
          </cell>
          <cell r="E3949" t="str">
            <v>D</v>
          </cell>
          <cell r="F3949">
            <v>367</v>
          </cell>
          <cell r="G3949" t="str">
            <v>001X</v>
          </cell>
          <cell r="H3949" t="e">
            <v>#VALUE!</v>
          </cell>
          <cell r="I3949" t="str">
            <v>TRANSITIONAL PU FOR SYS 1 CONVERSION</v>
          </cell>
          <cell r="J3949">
            <v>1973</v>
          </cell>
          <cell r="K3949">
            <v>839324.44</v>
          </cell>
          <cell r="L3949">
            <v>468329</v>
          </cell>
          <cell r="M3949">
            <v>1.79</v>
          </cell>
        </row>
        <row r="3950">
          <cell r="A3950" t="e">
            <v>#VALUE!</v>
          </cell>
          <cell r="B3950" t="str">
            <v>ESD</v>
          </cell>
          <cell r="C3950" t="str">
            <v>0000898</v>
          </cell>
          <cell r="D3950">
            <v>1010300</v>
          </cell>
          <cell r="E3950" t="str">
            <v>D</v>
          </cell>
          <cell r="F3950">
            <v>367</v>
          </cell>
          <cell r="G3950" t="str">
            <v>001X</v>
          </cell>
          <cell r="H3950" t="e">
            <v>#VALUE!</v>
          </cell>
          <cell r="I3950" t="str">
            <v>TRANSITIONAL PU FOR SYS 1 CONVERSION</v>
          </cell>
          <cell r="J3950">
            <v>1974</v>
          </cell>
          <cell r="K3950">
            <v>1600686.05</v>
          </cell>
          <cell r="L3950">
            <v>767928</v>
          </cell>
          <cell r="M3950">
            <v>2.08</v>
          </cell>
        </row>
        <row r="3951">
          <cell r="A3951" t="e">
            <v>#VALUE!</v>
          </cell>
          <cell r="B3951" t="str">
            <v>ESD</v>
          </cell>
          <cell r="C3951" t="str">
            <v>0000898</v>
          </cell>
          <cell r="D3951">
            <v>1010300</v>
          </cell>
          <cell r="E3951" t="str">
            <v>D</v>
          </cell>
          <cell r="F3951">
            <v>367</v>
          </cell>
          <cell r="G3951" t="str">
            <v>001X</v>
          </cell>
          <cell r="H3951" t="e">
            <v>#VALUE!</v>
          </cell>
          <cell r="I3951" t="str">
            <v>TRANSITIONAL PU FOR SYS 1 CONVERSION</v>
          </cell>
          <cell r="J3951">
            <v>1975</v>
          </cell>
          <cell r="K3951">
            <v>995865.12</v>
          </cell>
          <cell r="L3951">
            <v>446195</v>
          </cell>
          <cell r="M3951">
            <v>2.23</v>
          </cell>
        </row>
        <row r="3952">
          <cell r="A3952" t="e">
            <v>#VALUE!</v>
          </cell>
          <cell r="B3952" t="str">
            <v>ESD</v>
          </cell>
          <cell r="C3952" t="str">
            <v>0000898</v>
          </cell>
          <cell r="D3952">
            <v>1010300</v>
          </cell>
          <cell r="E3952" t="str">
            <v>D</v>
          </cell>
          <cell r="F3952">
            <v>367</v>
          </cell>
          <cell r="G3952" t="str">
            <v>001X</v>
          </cell>
          <cell r="H3952" t="e">
            <v>#VALUE!</v>
          </cell>
          <cell r="I3952" t="str">
            <v>TRANSITIONAL PU FOR SYS 1 CONVERSION</v>
          </cell>
          <cell r="J3952">
            <v>1976</v>
          </cell>
          <cell r="K3952">
            <v>265969.15000000002</v>
          </cell>
          <cell r="L3952">
            <v>130711</v>
          </cell>
          <cell r="M3952">
            <v>2.0299999999999998</v>
          </cell>
        </row>
        <row r="3953">
          <cell r="A3953" t="e">
            <v>#VALUE!</v>
          </cell>
          <cell r="B3953" t="str">
            <v>ESD</v>
          </cell>
          <cell r="C3953" t="str">
            <v>0000898</v>
          </cell>
          <cell r="D3953">
            <v>1010300</v>
          </cell>
          <cell r="E3953" t="str">
            <v>D</v>
          </cell>
          <cell r="F3953">
            <v>367</v>
          </cell>
          <cell r="G3953" t="str">
            <v>001X</v>
          </cell>
          <cell r="H3953" t="e">
            <v>#VALUE!</v>
          </cell>
          <cell r="I3953" t="str">
            <v>TRANSITIONAL PU FOR SYS 1 CONVERSION</v>
          </cell>
          <cell r="J3953">
            <v>1977</v>
          </cell>
          <cell r="K3953">
            <v>88310.49</v>
          </cell>
          <cell r="L3953">
            <v>32210</v>
          </cell>
          <cell r="M3953">
            <v>2.74</v>
          </cell>
        </row>
        <row r="3954">
          <cell r="A3954" t="e">
            <v>#VALUE!</v>
          </cell>
          <cell r="B3954" t="str">
            <v>ESD</v>
          </cell>
          <cell r="C3954" t="str">
            <v>0000898</v>
          </cell>
          <cell r="D3954">
            <v>1010300</v>
          </cell>
          <cell r="E3954" t="str">
            <v>D</v>
          </cell>
          <cell r="F3954">
            <v>367</v>
          </cell>
          <cell r="G3954" t="str">
            <v>001X</v>
          </cell>
          <cell r="H3954" t="e">
            <v>#VALUE!</v>
          </cell>
          <cell r="I3954" t="str">
            <v>TRANSITIONAL PU FOR SYS 1 CONVERSION</v>
          </cell>
          <cell r="J3954">
            <v>1978</v>
          </cell>
          <cell r="K3954">
            <v>1075101.26</v>
          </cell>
          <cell r="L3954">
            <v>440254</v>
          </cell>
          <cell r="M3954">
            <v>2.44</v>
          </cell>
        </row>
        <row r="3955">
          <cell r="A3955" t="e">
            <v>#VALUE!</v>
          </cell>
          <cell r="B3955" t="str">
            <v>ESD</v>
          </cell>
          <cell r="C3955" t="str">
            <v>0000898</v>
          </cell>
          <cell r="D3955">
            <v>1010300</v>
          </cell>
          <cell r="E3955" t="str">
            <v>D</v>
          </cell>
          <cell r="F3955">
            <v>367</v>
          </cell>
          <cell r="G3955" t="str">
            <v>001X</v>
          </cell>
          <cell r="H3955" t="e">
            <v>#VALUE!</v>
          </cell>
          <cell r="I3955" t="str">
            <v>TRANSITIONAL PU FOR SYS 1 CONVERSION</v>
          </cell>
          <cell r="J3955">
            <v>1979</v>
          </cell>
          <cell r="K3955">
            <v>1198501.6499999999</v>
          </cell>
          <cell r="L3955">
            <v>492892</v>
          </cell>
          <cell r="M3955">
            <v>2.4300000000000002</v>
          </cell>
        </row>
        <row r="3956">
          <cell r="A3956" t="e">
            <v>#VALUE!</v>
          </cell>
          <cell r="B3956" t="str">
            <v>ESD</v>
          </cell>
          <cell r="C3956" t="str">
            <v>0000898</v>
          </cell>
          <cell r="D3956">
            <v>1010300</v>
          </cell>
          <cell r="E3956" t="str">
            <v>D</v>
          </cell>
          <cell r="F3956">
            <v>367</v>
          </cell>
          <cell r="G3956" t="str">
            <v>001X</v>
          </cell>
          <cell r="H3956" t="e">
            <v>#VALUE!</v>
          </cell>
          <cell r="I3956" t="str">
            <v>TRANSITIONAL PU FOR SYS 1 CONVERSION</v>
          </cell>
          <cell r="J3956">
            <v>1980</v>
          </cell>
          <cell r="K3956">
            <v>1537525.07</v>
          </cell>
          <cell r="L3956">
            <v>622138</v>
          </cell>
          <cell r="M3956">
            <v>2.4700000000000002</v>
          </cell>
        </row>
        <row r="3957">
          <cell r="A3957" t="e">
            <v>#VALUE!</v>
          </cell>
          <cell r="B3957" t="str">
            <v>ESD</v>
          </cell>
          <cell r="C3957" t="str">
            <v>0000898</v>
          </cell>
          <cell r="D3957">
            <v>1010300</v>
          </cell>
          <cell r="E3957" t="str">
            <v>D</v>
          </cell>
          <cell r="F3957">
            <v>367</v>
          </cell>
          <cell r="G3957" t="str">
            <v>001X</v>
          </cell>
          <cell r="H3957" t="e">
            <v>#VALUE!</v>
          </cell>
          <cell r="I3957" t="str">
            <v>TRANSITIONAL PU FOR SYS 1 CONVERSION</v>
          </cell>
          <cell r="J3957">
            <v>1981</v>
          </cell>
          <cell r="K3957">
            <v>3268704.26</v>
          </cell>
          <cell r="L3957">
            <v>1453452</v>
          </cell>
          <cell r="M3957">
            <v>2.25</v>
          </cell>
        </row>
        <row r="3958">
          <cell r="A3958" t="e">
            <v>#VALUE!</v>
          </cell>
          <cell r="B3958" t="str">
            <v>ESD</v>
          </cell>
          <cell r="C3958" t="str">
            <v>0000898</v>
          </cell>
          <cell r="D3958">
            <v>1010300</v>
          </cell>
          <cell r="E3958" t="str">
            <v>D</v>
          </cell>
          <cell r="F3958">
            <v>367</v>
          </cell>
          <cell r="G3958" t="str">
            <v>001X</v>
          </cell>
          <cell r="H3958" t="e">
            <v>#VALUE!</v>
          </cell>
          <cell r="I3958" t="str">
            <v>TRANSITIONAL PU FOR SYS 1 CONVERSION</v>
          </cell>
          <cell r="J3958">
            <v>1982</v>
          </cell>
          <cell r="K3958">
            <v>3079608.6</v>
          </cell>
          <cell r="L3958">
            <v>1307589</v>
          </cell>
          <cell r="M3958">
            <v>2.36</v>
          </cell>
        </row>
        <row r="3959">
          <cell r="A3959" t="e">
            <v>#VALUE!</v>
          </cell>
          <cell r="B3959" t="str">
            <v>ESD</v>
          </cell>
          <cell r="C3959" t="str">
            <v>0000898</v>
          </cell>
          <cell r="D3959">
            <v>1010300</v>
          </cell>
          <cell r="E3959" t="str">
            <v>D</v>
          </cell>
          <cell r="F3959">
            <v>367</v>
          </cell>
          <cell r="G3959" t="str">
            <v>001X</v>
          </cell>
          <cell r="H3959" t="e">
            <v>#VALUE!</v>
          </cell>
          <cell r="I3959" t="str">
            <v>TRANSITIONAL PU FOR SYS 1 CONVERSION</v>
          </cell>
          <cell r="J3959">
            <v>1983</v>
          </cell>
          <cell r="K3959">
            <v>1644177.23</v>
          </cell>
          <cell r="L3959">
            <v>648231</v>
          </cell>
          <cell r="M3959">
            <v>2.54</v>
          </cell>
        </row>
        <row r="3960">
          <cell r="A3960" t="e">
            <v>#VALUE!</v>
          </cell>
          <cell r="B3960" t="str">
            <v>ESD</v>
          </cell>
          <cell r="C3960" t="str">
            <v>0000898</v>
          </cell>
          <cell r="D3960">
            <v>1010300</v>
          </cell>
          <cell r="E3960" t="str">
            <v>D</v>
          </cell>
          <cell r="F3960">
            <v>367</v>
          </cell>
          <cell r="G3960" t="str">
            <v>001X</v>
          </cell>
          <cell r="H3960" t="e">
            <v>#VALUE!</v>
          </cell>
          <cell r="I3960" t="str">
            <v>TRANSITIONAL PU FOR SYS 1 CONVERSION</v>
          </cell>
          <cell r="J3960">
            <v>1984</v>
          </cell>
          <cell r="K3960">
            <v>2140901.92</v>
          </cell>
          <cell r="L3960">
            <v>1332930</v>
          </cell>
          <cell r="M3960">
            <v>1.61</v>
          </cell>
        </row>
        <row r="3961">
          <cell r="A3961" t="e">
            <v>#VALUE!</v>
          </cell>
          <cell r="B3961" t="str">
            <v>ESD</v>
          </cell>
          <cell r="C3961" t="str">
            <v>0000898</v>
          </cell>
          <cell r="D3961">
            <v>1010300</v>
          </cell>
          <cell r="E3961" t="str">
            <v>D</v>
          </cell>
          <cell r="F3961">
            <v>367</v>
          </cell>
          <cell r="G3961" t="str">
            <v>001X</v>
          </cell>
          <cell r="H3961" t="e">
            <v>#VALUE!</v>
          </cell>
          <cell r="I3961" t="str">
            <v>TRANSITIONAL PU FOR SYS 1 CONVERSION</v>
          </cell>
          <cell r="J3961">
            <v>1985</v>
          </cell>
          <cell r="K3961">
            <v>3679245.13</v>
          </cell>
          <cell r="L3961">
            <v>1248267</v>
          </cell>
          <cell r="M3961">
            <v>2.95</v>
          </cell>
        </row>
        <row r="3962">
          <cell r="A3962" t="e">
            <v>#VALUE!</v>
          </cell>
          <cell r="B3962" t="str">
            <v>ESD</v>
          </cell>
          <cell r="C3962" t="str">
            <v>0000898</v>
          </cell>
          <cell r="D3962">
            <v>1010300</v>
          </cell>
          <cell r="E3962" t="str">
            <v>D</v>
          </cell>
          <cell r="F3962">
            <v>367</v>
          </cell>
          <cell r="G3962" t="str">
            <v>001X</v>
          </cell>
          <cell r="H3962" t="e">
            <v>#VALUE!</v>
          </cell>
          <cell r="I3962" t="str">
            <v>TRANSITIONAL PU FOR SYS 1 CONVERSION</v>
          </cell>
          <cell r="J3962">
            <v>1986</v>
          </cell>
          <cell r="K3962">
            <v>2281461.7599999998</v>
          </cell>
          <cell r="L3962">
            <v>843974</v>
          </cell>
          <cell r="M3962">
            <v>2.7</v>
          </cell>
        </row>
        <row r="3963">
          <cell r="A3963" t="e">
            <v>#VALUE!</v>
          </cell>
          <cell r="B3963" t="str">
            <v>ESD</v>
          </cell>
          <cell r="C3963" t="str">
            <v>0000898</v>
          </cell>
          <cell r="D3963">
            <v>1010300</v>
          </cell>
          <cell r="E3963" t="str">
            <v>D</v>
          </cell>
          <cell r="F3963">
            <v>367</v>
          </cell>
          <cell r="G3963" t="str">
            <v>001X</v>
          </cell>
          <cell r="H3963" t="e">
            <v>#VALUE!</v>
          </cell>
          <cell r="I3963" t="str">
            <v>TRANSITIONAL PU FOR SYS 1 CONVERSION</v>
          </cell>
          <cell r="J3963">
            <v>1987</v>
          </cell>
          <cell r="K3963">
            <v>530736.63</v>
          </cell>
          <cell r="L3963">
            <v>236222</v>
          </cell>
          <cell r="M3963">
            <v>2.25</v>
          </cell>
        </row>
        <row r="3964">
          <cell r="A3964" t="e">
            <v>#VALUE!</v>
          </cell>
          <cell r="B3964" t="str">
            <v>ESD</v>
          </cell>
          <cell r="C3964" t="str">
            <v>0000898</v>
          </cell>
          <cell r="D3964">
            <v>1010300</v>
          </cell>
          <cell r="E3964" t="str">
            <v>D</v>
          </cell>
          <cell r="F3964">
            <v>367</v>
          </cell>
          <cell r="G3964" t="str">
            <v>001X</v>
          </cell>
          <cell r="H3964" t="e">
            <v>#VALUE!</v>
          </cell>
          <cell r="I3964" t="str">
            <v>TRANSITIONAL PU FOR SYS 1 CONVERSION</v>
          </cell>
          <cell r="J3964">
            <v>1988</v>
          </cell>
          <cell r="K3964">
            <v>3919954.79</v>
          </cell>
          <cell r="L3964">
            <v>654030</v>
          </cell>
          <cell r="M3964">
            <v>5.99</v>
          </cell>
        </row>
        <row r="3965">
          <cell r="A3965" t="e">
            <v>#VALUE!</v>
          </cell>
          <cell r="B3965" t="str">
            <v>ESD</v>
          </cell>
          <cell r="C3965" t="str">
            <v>0000898</v>
          </cell>
          <cell r="D3965">
            <v>1010300</v>
          </cell>
          <cell r="E3965" t="str">
            <v>D</v>
          </cell>
          <cell r="F3965">
            <v>367</v>
          </cell>
          <cell r="G3965" t="str">
            <v>001X</v>
          </cell>
          <cell r="H3965" t="e">
            <v>#VALUE!</v>
          </cell>
          <cell r="I3965" t="str">
            <v>TRANSITIONAL PU FOR SYS 1 CONVERSION</v>
          </cell>
          <cell r="J3965">
            <v>1989</v>
          </cell>
          <cell r="K3965">
            <v>2508384.19</v>
          </cell>
          <cell r="L3965">
            <v>526865</v>
          </cell>
          <cell r="M3965">
            <v>4.76</v>
          </cell>
        </row>
        <row r="3966">
          <cell r="A3966" t="e">
            <v>#VALUE!</v>
          </cell>
          <cell r="B3966" t="str">
            <v>ESD</v>
          </cell>
          <cell r="C3966" t="str">
            <v>0000898</v>
          </cell>
          <cell r="D3966">
            <v>1010300</v>
          </cell>
          <cell r="E3966" t="str">
            <v>D</v>
          </cell>
          <cell r="F3966">
            <v>367</v>
          </cell>
          <cell r="G3966" t="str">
            <v>001X</v>
          </cell>
          <cell r="H3966" t="e">
            <v>#VALUE!</v>
          </cell>
          <cell r="I3966" t="str">
            <v>TRANSITIONAL PU FOR SYS 1 CONVERSION</v>
          </cell>
          <cell r="J3966">
            <v>1990</v>
          </cell>
          <cell r="K3966">
            <v>2516590.11</v>
          </cell>
          <cell r="L3966">
            <v>585209</v>
          </cell>
          <cell r="M3966">
            <v>4.3</v>
          </cell>
        </row>
        <row r="3967">
          <cell r="A3967" t="e">
            <v>#VALUE!</v>
          </cell>
          <cell r="B3967" t="str">
            <v>ESD</v>
          </cell>
          <cell r="C3967" t="str">
            <v>0000898</v>
          </cell>
          <cell r="D3967">
            <v>1010300</v>
          </cell>
          <cell r="E3967" t="str">
            <v>D</v>
          </cell>
          <cell r="F3967">
            <v>367</v>
          </cell>
          <cell r="G3967" t="str">
            <v>001X</v>
          </cell>
          <cell r="H3967" t="e">
            <v>#VALUE!</v>
          </cell>
          <cell r="I3967" t="str">
            <v>TRANSITIONAL PU FOR SYS 1 CONVERSION</v>
          </cell>
          <cell r="J3967">
            <v>1991</v>
          </cell>
          <cell r="K3967">
            <v>3304096.25</v>
          </cell>
          <cell r="L3967">
            <v>359900</v>
          </cell>
          <cell r="M3967">
            <v>9.18</v>
          </cell>
        </row>
        <row r="3968">
          <cell r="A3968" t="e">
            <v>#VALUE!</v>
          </cell>
          <cell r="B3968" t="str">
            <v>ESD</v>
          </cell>
          <cell r="C3968" t="str">
            <v>0000898</v>
          </cell>
          <cell r="D3968">
            <v>1010300</v>
          </cell>
          <cell r="E3968" t="str">
            <v>D</v>
          </cell>
          <cell r="F3968">
            <v>367</v>
          </cell>
          <cell r="G3968" t="str">
            <v>001X</v>
          </cell>
          <cell r="H3968" t="e">
            <v>#VALUE!</v>
          </cell>
          <cell r="I3968" t="str">
            <v>TRANSITIONAL PU FOR SYS 1 CONVERSION</v>
          </cell>
          <cell r="J3968">
            <v>1992</v>
          </cell>
          <cell r="K3968">
            <v>1295938.8999999999</v>
          </cell>
          <cell r="L3968">
            <v>393614</v>
          </cell>
          <cell r="M3968">
            <v>3.29</v>
          </cell>
        </row>
        <row r="3969">
          <cell r="A3969" t="e">
            <v>#VALUE!</v>
          </cell>
          <cell r="B3969" t="str">
            <v>ESD</v>
          </cell>
          <cell r="C3969" t="str">
            <v>0000898</v>
          </cell>
          <cell r="D3969">
            <v>1010300</v>
          </cell>
          <cell r="E3969" t="str">
            <v>D</v>
          </cell>
          <cell r="F3969">
            <v>367</v>
          </cell>
          <cell r="G3969" t="str">
            <v>001X</v>
          </cell>
          <cell r="H3969" t="e">
            <v>#VALUE!</v>
          </cell>
          <cell r="I3969" t="str">
            <v>TRANSITIONAL PU FOR SYS 1 CONVERSION</v>
          </cell>
          <cell r="J3969">
            <v>1993</v>
          </cell>
          <cell r="K3969">
            <v>812985.7</v>
          </cell>
          <cell r="L3969">
            <v>193585</v>
          </cell>
          <cell r="M3969">
            <v>4.2</v>
          </cell>
        </row>
        <row r="3970">
          <cell r="A3970" t="e">
            <v>#VALUE!</v>
          </cell>
          <cell r="B3970" t="str">
            <v>ESD</v>
          </cell>
          <cell r="C3970" t="str">
            <v>0000898</v>
          </cell>
          <cell r="D3970">
            <v>1010300</v>
          </cell>
          <cell r="E3970" t="str">
            <v>D</v>
          </cell>
          <cell r="F3970">
            <v>367</v>
          </cell>
          <cell r="G3970" t="str">
            <v>001X</v>
          </cell>
          <cell r="H3970" t="e">
            <v>#VALUE!</v>
          </cell>
          <cell r="I3970" t="str">
            <v>TRANSITIONAL PU FOR SYS 1 CONVERSION</v>
          </cell>
          <cell r="J3970">
            <v>1994</v>
          </cell>
          <cell r="K3970">
            <v>2918273.14</v>
          </cell>
          <cell r="L3970">
            <v>352009</v>
          </cell>
          <cell r="M3970">
            <v>8.2899999999999991</v>
          </cell>
        </row>
        <row r="3971">
          <cell r="A3971" t="e">
            <v>#VALUE!</v>
          </cell>
          <cell r="B3971" t="str">
            <v>ESD</v>
          </cell>
          <cell r="C3971" t="str">
            <v>0000898</v>
          </cell>
          <cell r="D3971">
            <v>1010300</v>
          </cell>
          <cell r="E3971" t="str">
            <v>D</v>
          </cell>
          <cell r="F3971">
            <v>367</v>
          </cell>
          <cell r="G3971" t="str">
            <v>001X</v>
          </cell>
          <cell r="H3971" t="e">
            <v>#VALUE!</v>
          </cell>
          <cell r="I3971" t="str">
            <v>TRANSITIONAL PU FOR SYS 1 CONVERSION</v>
          </cell>
          <cell r="J3971">
            <v>1996</v>
          </cell>
          <cell r="K3971">
            <v>1620896.46</v>
          </cell>
          <cell r="L3971">
            <v>110427</v>
          </cell>
          <cell r="M3971">
            <v>14.68</v>
          </cell>
        </row>
        <row r="3972">
          <cell r="A3972" t="e">
            <v>#VALUE!</v>
          </cell>
          <cell r="B3972" t="str">
            <v>ESD</v>
          </cell>
          <cell r="C3972" t="str">
            <v>0000898</v>
          </cell>
          <cell r="D3972">
            <v>1010300</v>
          </cell>
          <cell r="E3972" t="str">
            <v>D</v>
          </cell>
          <cell r="F3972">
            <v>367</v>
          </cell>
          <cell r="G3972" t="str">
            <v>001X</v>
          </cell>
          <cell r="H3972" t="e">
            <v>#VALUE!</v>
          </cell>
          <cell r="I3972" t="str">
            <v>TRANSITIONAL PU FOR SYS 1 CONVERSION</v>
          </cell>
          <cell r="J3972">
            <v>1997</v>
          </cell>
          <cell r="K3972">
            <v>2347511.08</v>
          </cell>
          <cell r="L3972">
            <v>115823</v>
          </cell>
          <cell r="M3972">
            <v>20.27</v>
          </cell>
        </row>
        <row r="3973">
          <cell r="A3973" t="e">
            <v>#VALUE!</v>
          </cell>
          <cell r="B3973" t="str">
            <v>ESD</v>
          </cell>
          <cell r="C3973" t="str">
            <v>0000898</v>
          </cell>
          <cell r="D3973">
            <v>1010300</v>
          </cell>
          <cell r="E3973" t="str">
            <v>D</v>
          </cell>
          <cell r="F3973">
            <v>367</v>
          </cell>
          <cell r="G3973" t="str">
            <v>001X</v>
          </cell>
          <cell r="H3973" t="e">
            <v>#VALUE!</v>
          </cell>
          <cell r="I3973" t="str">
            <v>TRANSITIONAL PU FOR SYS 1 CONVERSION</v>
          </cell>
          <cell r="J3973">
            <v>1998</v>
          </cell>
          <cell r="K3973">
            <v>577286.1</v>
          </cell>
          <cell r="L3973">
            <v>37348</v>
          </cell>
          <cell r="M3973">
            <v>15.46</v>
          </cell>
        </row>
        <row r="3974">
          <cell r="A3974" t="e">
            <v>#VALUE!</v>
          </cell>
          <cell r="B3974" t="str">
            <v>ESD</v>
          </cell>
          <cell r="C3974" t="str">
            <v>0000898</v>
          </cell>
          <cell r="D3974">
            <v>1010300</v>
          </cell>
          <cell r="E3974" t="str">
            <v>D</v>
          </cell>
          <cell r="F3974">
            <v>367</v>
          </cell>
          <cell r="G3974" t="str">
            <v>001X</v>
          </cell>
          <cell r="H3974" t="e">
            <v>#VALUE!</v>
          </cell>
          <cell r="I3974" t="str">
            <v>TRANSITIONAL PU FOR SYS 1 CONVERSION</v>
          </cell>
          <cell r="J3974">
            <v>1999</v>
          </cell>
          <cell r="K3974">
            <v>239649.52</v>
          </cell>
          <cell r="L3974">
            <v>12633</v>
          </cell>
          <cell r="M3974">
            <v>18.97</v>
          </cell>
        </row>
        <row r="3975">
          <cell r="A3975" t="e">
            <v>#VALUE!</v>
          </cell>
          <cell r="B3975" t="str">
            <v>ESD</v>
          </cell>
          <cell r="C3975" t="str">
            <v>0000898</v>
          </cell>
          <cell r="D3975">
            <v>1010300</v>
          </cell>
          <cell r="E3975" t="str">
            <v>D</v>
          </cell>
          <cell r="F3975">
            <v>367</v>
          </cell>
          <cell r="G3975" t="str">
            <v>035X</v>
          </cell>
          <cell r="H3975" t="e">
            <v>#VALUE!</v>
          </cell>
          <cell r="I3975" t="str">
            <v>TRANSITIONAL PU FOR SYS 1 CONVERSION</v>
          </cell>
          <cell r="J3975">
            <v>1965</v>
          </cell>
          <cell r="K3975">
            <v>1389215.89</v>
          </cell>
          <cell r="L3975">
            <v>3457428</v>
          </cell>
          <cell r="M3975">
            <v>0.4</v>
          </cell>
        </row>
        <row r="3976">
          <cell r="A3976" t="e">
            <v>#VALUE!</v>
          </cell>
          <cell r="B3976" t="str">
            <v>ESD</v>
          </cell>
          <cell r="C3976" t="str">
            <v>0000898</v>
          </cell>
          <cell r="D3976">
            <v>1010300</v>
          </cell>
          <cell r="E3976" t="str">
            <v>D</v>
          </cell>
          <cell r="F3976">
            <v>367</v>
          </cell>
          <cell r="G3976" t="str">
            <v>035X</v>
          </cell>
          <cell r="H3976" t="e">
            <v>#VALUE!</v>
          </cell>
          <cell r="I3976" t="str">
            <v>TRANSITIONAL PU FOR SYS 1 CONVERSION</v>
          </cell>
          <cell r="J3976">
            <v>1966</v>
          </cell>
          <cell r="K3976">
            <v>423901.33</v>
          </cell>
          <cell r="L3976">
            <v>881234</v>
          </cell>
          <cell r="M3976">
            <v>0.48</v>
          </cell>
        </row>
        <row r="3977">
          <cell r="A3977" t="e">
            <v>#VALUE!</v>
          </cell>
          <cell r="B3977" t="str">
            <v>ESD</v>
          </cell>
          <cell r="C3977" t="str">
            <v>0000898</v>
          </cell>
          <cell r="D3977">
            <v>1010300</v>
          </cell>
          <cell r="E3977" t="str">
            <v>D</v>
          </cell>
          <cell r="F3977">
            <v>367</v>
          </cell>
          <cell r="G3977" t="str">
            <v>035X</v>
          </cell>
          <cell r="H3977" t="e">
            <v>#VALUE!</v>
          </cell>
          <cell r="I3977" t="str">
            <v>TRANSITIONAL PU FOR SYS 1 CONVERSION</v>
          </cell>
          <cell r="J3977">
            <v>1967</v>
          </cell>
          <cell r="K3977">
            <v>2043333.02</v>
          </cell>
          <cell r="L3977">
            <v>4403475</v>
          </cell>
          <cell r="M3977">
            <v>0.46</v>
          </cell>
        </row>
        <row r="3978">
          <cell r="A3978" t="e">
            <v>#VALUE!</v>
          </cell>
          <cell r="B3978" t="str">
            <v>ESD</v>
          </cell>
          <cell r="C3978" t="str">
            <v>0000898</v>
          </cell>
          <cell r="D3978">
            <v>1010300</v>
          </cell>
          <cell r="E3978" t="str">
            <v>D</v>
          </cell>
          <cell r="F3978">
            <v>367</v>
          </cell>
          <cell r="G3978" t="str">
            <v>035X</v>
          </cell>
          <cell r="H3978" t="e">
            <v>#VALUE!</v>
          </cell>
          <cell r="I3978" t="str">
            <v>TRANSITIONAL PU FOR SYS 1 CONVERSION</v>
          </cell>
          <cell r="J3978">
            <v>1968</v>
          </cell>
          <cell r="K3978">
            <v>419417.45</v>
          </cell>
          <cell r="L3978">
            <v>835870</v>
          </cell>
          <cell r="M3978">
            <v>0.5</v>
          </cell>
        </row>
        <row r="3979">
          <cell r="A3979" t="e">
            <v>#VALUE!</v>
          </cell>
          <cell r="B3979" t="str">
            <v>ESD</v>
          </cell>
          <cell r="C3979" t="str">
            <v>0000898</v>
          </cell>
          <cell r="D3979">
            <v>1010300</v>
          </cell>
          <cell r="E3979" t="str">
            <v>D</v>
          </cell>
          <cell r="F3979">
            <v>367</v>
          </cell>
          <cell r="G3979" t="str">
            <v>035X</v>
          </cell>
          <cell r="H3979" t="e">
            <v>#VALUE!</v>
          </cell>
          <cell r="I3979" t="str">
            <v>TRANSITIONAL PU FOR SYS 1 CONVERSION</v>
          </cell>
          <cell r="J3979">
            <v>1969</v>
          </cell>
          <cell r="K3979">
            <v>1266024.05</v>
          </cell>
          <cell r="L3979">
            <v>2643603</v>
          </cell>
          <cell r="M3979">
            <v>0.48</v>
          </cell>
        </row>
        <row r="3980">
          <cell r="A3980" t="e">
            <v>#VALUE!</v>
          </cell>
          <cell r="B3980" t="str">
            <v>ESD</v>
          </cell>
          <cell r="C3980" t="str">
            <v>0000898</v>
          </cell>
          <cell r="D3980">
            <v>1010300</v>
          </cell>
          <cell r="E3980" t="str">
            <v>D</v>
          </cell>
          <cell r="F3980">
            <v>367</v>
          </cell>
          <cell r="G3980" t="str">
            <v>035X</v>
          </cell>
          <cell r="H3980" t="e">
            <v>#VALUE!</v>
          </cell>
          <cell r="I3980" t="str">
            <v>TRANSITIONAL PU FOR SYS 1 CONVERSION</v>
          </cell>
          <cell r="J3980">
            <v>1970</v>
          </cell>
          <cell r="K3980">
            <v>1211088.1200000001</v>
          </cell>
          <cell r="L3980">
            <v>2162017</v>
          </cell>
          <cell r="M3980">
            <v>0.56000000000000005</v>
          </cell>
        </row>
        <row r="3981">
          <cell r="A3981" t="e">
            <v>#VALUE!</v>
          </cell>
          <cell r="B3981" t="str">
            <v>ESD</v>
          </cell>
          <cell r="C3981" t="str">
            <v>0000898</v>
          </cell>
          <cell r="D3981">
            <v>1010300</v>
          </cell>
          <cell r="E3981" t="str">
            <v>D</v>
          </cell>
          <cell r="F3981">
            <v>367</v>
          </cell>
          <cell r="G3981" t="str">
            <v>035X</v>
          </cell>
          <cell r="H3981" t="e">
            <v>#VALUE!</v>
          </cell>
          <cell r="I3981" t="str">
            <v>TRANSITIONAL PU FOR SYS 1 CONVERSION</v>
          </cell>
          <cell r="J3981">
            <v>1971</v>
          </cell>
          <cell r="K3981">
            <v>1461013.91</v>
          </cell>
          <cell r="L3981">
            <v>2255310</v>
          </cell>
          <cell r="M3981">
            <v>0.65</v>
          </cell>
        </row>
        <row r="3982">
          <cell r="A3982" t="e">
            <v>#VALUE!</v>
          </cell>
          <cell r="B3982" t="str">
            <v>ESD</v>
          </cell>
          <cell r="C3982" t="str">
            <v>0000898</v>
          </cell>
          <cell r="D3982">
            <v>1010300</v>
          </cell>
          <cell r="E3982" t="str">
            <v>D</v>
          </cell>
          <cell r="F3982">
            <v>367</v>
          </cell>
          <cell r="G3982" t="str">
            <v>035X</v>
          </cell>
          <cell r="H3982" t="e">
            <v>#VALUE!</v>
          </cell>
          <cell r="I3982" t="str">
            <v>TRANSITIONAL PU FOR SYS 1 CONVERSION</v>
          </cell>
          <cell r="J3982">
            <v>1972</v>
          </cell>
          <cell r="K3982">
            <v>1357698.64</v>
          </cell>
          <cell r="L3982">
            <v>1806343</v>
          </cell>
          <cell r="M3982">
            <v>0.75</v>
          </cell>
        </row>
        <row r="3983">
          <cell r="A3983" t="e">
            <v>#VALUE!</v>
          </cell>
          <cell r="B3983" t="str">
            <v>ESD</v>
          </cell>
          <cell r="C3983" t="str">
            <v>0000898</v>
          </cell>
          <cell r="D3983">
            <v>1010300</v>
          </cell>
          <cell r="E3983" t="str">
            <v>D</v>
          </cell>
          <cell r="F3983">
            <v>367</v>
          </cell>
          <cell r="G3983" t="str">
            <v>035X</v>
          </cell>
          <cell r="H3983" t="e">
            <v>#VALUE!</v>
          </cell>
          <cell r="I3983" t="str">
            <v>TRANSITIONAL PU FOR SYS 1 CONVERSION</v>
          </cell>
          <cell r="J3983">
            <v>1973</v>
          </cell>
          <cell r="K3983">
            <v>1045993.65</v>
          </cell>
          <cell r="L3983">
            <v>1516575</v>
          </cell>
          <cell r="M3983">
            <v>0.69</v>
          </cell>
        </row>
        <row r="3984">
          <cell r="A3984" t="e">
            <v>#VALUE!</v>
          </cell>
          <cell r="B3984" t="str">
            <v>ESD</v>
          </cell>
          <cell r="C3984" t="str">
            <v>0000898</v>
          </cell>
          <cell r="D3984">
            <v>1010300</v>
          </cell>
          <cell r="E3984" t="str">
            <v>D</v>
          </cell>
          <cell r="F3984">
            <v>367</v>
          </cell>
          <cell r="G3984" t="str">
            <v>035X</v>
          </cell>
          <cell r="H3984" t="e">
            <v>#VALUE!</v>
          </cell>
          <cell r="I3984" t="str">
            <v>TRANSITIONAL PU FOR SYS 1 CONVERSION</v>
          </cell>
          <cell r="J3984">
            <v>1974</v>
          </cell>
          <cell r="K3984">
            <v>3236153.32</v>
          </cell>
          <cell r="L3984">
            <v>3349981</v>
          </cell>
          <cell r="M3984">
            <v>0.97</v>
          </cell>
        </row>
        <row r="3985">
          <cell r="A3985" t="e">
            <v>#VALUE!</v>
          </cell>
          <cell r="B3985" t="str">
            <v>ESD</v>
          </cell>
          <cell r="C3985" t="str">
            <v>0000898</v>
          </cell>
          <cell r="D3985">
            <v>1010300</v>
          </cell>
          <cell r="E3985" t="str">
            <v>D</v>
          </cell>
          <cell r="F3985">
            <v>367</v>
          </cell>
          <cell r="G3985" t="str">
            <v>035X</v>
          </cell>
          <cell r="H3985" t="e">
            <v>#VALUE!</v>
          </cell>
          <cell r="I3985" t="str">
            <v>TRANSITIONAL PU FOR SYS 1 CONVERSION</v>
          </cell>
          <cell r="J3985">
            <v>1975</v>
          </cell>
          <cell r="K3985">
            <v>1797561.27</v>
          </cell>
          <cell r="L3985">
            <v>1718397</v>
          </cell>
          <cell r="M3985">
            <v>1.05</v>
          </cell>
        </row>
        <row r="3986">
          <cell r="A3986" t="e">
            <v>#VALUE!</v>
          </cell>
          <cell r="B3986" t="str">
            <v>ESD</v>
          </cell>
          <cell r="C3986" t="str">
            <v>0000898</v>
          </cell>
          <cell r="D3986">
            <v>1010300</v>
          </cell>
          <cell r="E3986" t="str">
            <v>D</v>
          </cell>
          <cell r="F3986">
            <v>367</v>
          </cell>
          <cell r="G3986" t="str">
            <v>035X</v>
          </cell>
          <cell r="H3986" t="e">
            <v>#VALUE!</v>
          </cell>
          <cell r="I3986" t="str">
            <v>TRANSITIONAL PU FOR SYS 1 CONVERSION</v>
          </cell>
          <cell r="J3986">
            <v>1976</v>
          </cell>
          <cell r="K3986">
            <v>1343631.18</v>
          </cell>
          <cell r="L3986">
            <v>1785646</v>
          </cell>
          <cell r="M3986">
            <v>0.75</v>
          </cell>
        </row>
        <row r="3987">
          <cell r="A3987" t="e">
            <v>#VALUE!</v>
          </cell>
          <cell r="B3987" t="str">
            <v>ESD</v>
          </cell>
          <cell r="C3987" t="str">
            <v>0000898</v>
          </cell>
          <cell r="D3987">
            <v>1010300</v>
          </cell>
          <cell r="E3987" t="str">
            <v>D</v>
          </cell>
          <cell r="F3987">
            <v>367</v>
          </cell>
          <cell r="G3987" t="str">
            <v>035X</v>
          </cell>
          <cell r="H3987" t="e">
            <v>#VALUE!</v>
          </cell>
          <cell r="I3987" t="str">
            <v>TRANSITIONAL PU FOR SYS 1 CONVERSION</v>
          </cell>
          <cell r="J3987">
            <v>1977</v>
          </cell>
          <cell r="K3987">
            <v>209363.35</v>
          </cell>
          <cell r="L3987">
            <v>172865</v>
          </cell>
          <cell r="M3987">
            <v>1.21</v>
          </cell>
        </row>
        <row r="3988">
          <cell r="A3988" t="e">
            <v>#VALUE!</v>
          </cell>
          <cell r="B3988" t="str">
            <v>ESD</v>
          </cell>
          <cell r="C3988" t="str">
            <v>0000898</v>
          </cell>
          <cell r="D3988">
            <v>1010300</v>
          </cell>
          <cell r="E3988" t="str">
            <v>D</v>
          </cell>
          <cell r="F3988">
            <v>367</v>
          </cell>
          <cell r="G3988" t="str">
            <v>035X</v>
          </cell>
          <cell r="H3988" t="e">
            <v>#VALUE!</v>
          </cell>
          <cell r="I3988" t="str">
            <v>TRANSITIONAL PU FOR SYS 1 CONVERSION</v>
          </cell>
          <cell r="J3988">
            <v>1978</v>
          </cell>
          <cell r="K3988">
            <v>492706.59</v>
          </cell>
          <cell r="L3988">
            <v>394641</v>
          </cell>
          <cell r="M3988">
            <v>1.25</v>
          </cell>
        </row>
        <row r="3989">
          <cell r="A3989" t="e">
            <v>#VALUE!</v>
          </cell>
          <cell r="B3989" t="str">
            <v>ESD</v>
          </cell>
          <cell r="C3989" t="str">
            <v>0000898</v>
          </cell>
          <cell r="D3989">
            <v>1010300</v>
          </cell>
          <cell r="E3989" t="str">
            <v>D</v>
          </cell>
          <cell r="F3989">
            <v>367</v>
          </cell>
          <cell r="G3989" t="str">
            <v>035X</v>
          </cell>
          <cell r="H3989" t="e">
            <v>#VALUE!</v>
          </cell>
          <cell r="I3989" t="str">
            <v>TRANSITIONAL PU FOR SYS 1 CONVERSION</v>
          </cell>
          <cell r="J3989">
            <v>1979</v>
          </cell>
          <cell r="K3989">
            <v>561125.75</v>
          </cell>
          <cell r="L3989">
            <v>377407</v>
          </cell>
          <cell r="M3989">
            <v>1.49</v>
          </cell>
        </row>
        <row r="3990">
          <cell r="A3990" t="e">
            <v>#VALUE!</v>
          </cell>
          <cell r="B3990" t="str">
            <v>ESD</v>
          </cell>
          <cell r="C3990" t="str">
            <v>0000898</v>
          </cell>
          <cell r="D3990">
            <v>1010300</v>
          </cell>
          <cell r="E3990" t="str">
            <v>D</v>
          </cell>
          <cell r="F3990">
            <v>367</v>
          </cell>
          <cell r="G3990" t="str">
            <v>035X</v>
          </cell>
          <cell r="H3990" t="e">
            <v>#VALUE!</v>
          </cell>
          <cell r="I3990" t="str">
            <v>TRANSITIONAL PU FOR SYS 1 CONVERSION</v>
          </cell>
          <cell r="J3990">
            <v>1980</v>
          </cell>
          <cell r="K3990">
            <v>678148.73</v>
          </cell>
          <cell r="L3990">
            <v>414215</v>
          </cell>
          <cell r="M3990">
            <v>1.64</v>
          </cell>
        </row>
        <row r="3991">
          <cell r="A3991" t="e">
            <v>#VALUE!</v>
          </cell>
          <cell r="B3991" t="str">
            <v>ESD</v>
          </cell>
          <cell r="C3991" t="str">
            <v>0000898</v>
          </cell>
          <cell r="D3991">
            <v>1010300</v>
          </cell>
          <cell r="E3991" t="str">
            <v>D</v>
          </cell>
          <cell r="F3991">
            <v>367</v>
          </cell>
          <cell r="G3991" t="str">
            <v>035X</v>
          </cell>
          <cell r="H3991" t="e">
            <v>#VALUE!</v>
          </cell>
          <cell r="I3991" t="str">
            <v>TRANSITIONAL PU FOR SYS 1 CONVERSION</v>
          </cell>
          <cell r="J3991">
            <v>1981</v>
          </cell>
          <cell r="K3991">
            <v>3304299.45</v>
          </cell>
          <cell r="L3991">
            <v>2920674</v>
          </cell>
          <cell r="M3991">
            <v>1.1299999999999999</v>
          </cell>
        </row>
        <row r="3992">
          <cell r="A3992" t="e">
            <v>#VALUE!</v>
          </cell>
          <cell r="B3992" t="str">
            <v>ESD</v>
          </cell>
          <cell r="C3992" t="str">
            <v>0000898</v>
          </cell>
          <cell r="D3992">
            <v>1010300</v>
          </cell>
          <cell r="E3992" t="str">
            <v>D</v>
          </cell>
          <cell r="F3992">
            <v>367</v>
          </cell>
          <cell r="G3992" t="str">
            <v>035X</v>
          </cell>
          <cell r="H3992" t="e">
            <v>#VALUE!</v>
          </cell>
          <cell r="I3992" t="str">
            <v>TRANSITIONAL PU FOR SYS 1 CONVERSION</v>
          </cell>
          <cell r="J3992">
            <v>1982</v>
          </cell>
          <cell r="K3992">
            <v>1095313.8400000001</v>
          </cell>
          <cell r="L3992">
            <v>252087</v>
          </cell>
          <cell r="M3992">
            <v>4.34</v>
          </cell>
        </row>
        <row r="3993">
          <cell r="A3993" t="e">
            <v>#VALUE!</v>
          </cell>
          <cell r="B3993" t="str">
            <v>ESD</v>
          </cell>
          <cell r="C3993" t="str">
            <v>0000898</v>
          </cell>
          <cell r="D3993">
            <v>1010300</v>
          </cell>
          <cell r="E3993" t="str">
            <v>D</v>
          </cell>
          <cell r="F3993">
            <v>367</v>
          </cell>
          <cell r="G3993" t="str">
            <v>035X</v>
          </cell>
          <cell r="H3993" t="e">
            <v>#VALUE!</v>
          </cell>
          <cell r="I3993" t="str">
            <v>TRANSITIONAL PU FOR SYS 1 CONVERSION</v>
          </cell>
          <cell r="J3993">
            <v>1983</v>
          </cell>
          <cell r="K3993">
            <v>1262593.3999999999</v>
          </cell>
          <cell r="L3993">
            <v>1368002</v>
          </cell>
          <cell r="M3993">
            <v>0.92</v>
          </cell>
        </row>
        <row r="3994">
          <cell r="A3994" t="e">
            <v>#VALUE!</v>
          </cell>
          <cell r="B3994" t="str">
            <v>ESD</v>
          </cell>
          <cell r="C3994" t="str">
            <v>0000898</v>
          </cell>
          <cell r="D3994">
            <v>1010300</v>
          </cell>
          <cell r="E3994" t="str">
            <v>D</v>
          </cell>
          <cell r="F3994">
            <v>367</v>
          </cell>
          <cell r="G3994" t="str">
            <v>035X</v>
          </cell>
          <cell r="H3994" t="e">
            <v>#VALUE!</v>
          </cell>
          <cell r="I3994" t="str">
            <v>TRANSITIONAL PU FOR SYS 1 CONVERSION</v>
          </cell>
          <cell r="J3994">
            <v>1984</v>
          </cell>
          <cell r="K3994">
            <v>3559359.27</v>
          </cell>
          <cell r="L3994">
            <v>2702548</v>
          </cell>
          <cell r="M3994">
            <v>1.32</v>
          </cell>
        </row>
        <row r="3995">
          <cell r="A3995" t="e">
            <v>#VALUE!</v>
          </cell>
          <cell r="B3995" t="str">
            <v>ESD</v>
          </cell>
          <cell r="C3995" t="str">
            <v>0000898</v>
          </cell>
          <cell r="D3995">
            <v>1010300</v>
          </cell>
          <cell r="E3995" t="str">
            <v>D</v>
          </cell>
          <cell r="F3995">
            <v>367</v>
          </cell>
          <cell r="G3995" t="str">
            <v>035X</v>
          </cell>
          <cell r="H3995" t="e">
            <v>#VALUE!</v>
          </cell>
          <cell r="I3995" t="str">
            <v>TRANSITIONAL PU FOR SYS 1 CONVERSION</v>
          </cell>
          <cell r="J3995">
            <v>1985</v>
          </cell>
          <cell r="K3995">
            <v>2341612.7200000002</v>
          </cell>
          <cell r="L3995">
            <v>2439076</v>
          </cell>
          <cell r="M3995">
            <v>0.96</v>
          </cell>
        </row>
        <row r="3996">
          <cell r="A3996" t="e">
            <v>#VALUE!</v>
          </cell>
          <cell r="B3996" t="str">
            <v>ESD</v>
          </cell>
          <cell r="C3996" t="str">
            <v>0000898</v>
          </cell>
          <cell r="D3996">
            <v>1010300</v>
          </cell>
          <cell r="E3996" t="str">
            <v>D</v>
          </cell>
          <cell r="F3996">
            <v>367</v>
          </cell>
          <cell r="G3996" t="str">
            <v>035X</v>
          </cell>
          <cell r="H3996" t="e">
            <v>#VALUE!</v>
          </cell>
          <cell r="I3996" t="str">
            <v>TRANSITIONAL PU FOR SYS 1 CONVERSION</v>
          </cell>
          <cell r="J3996">
            <v>1986</v>
          </cell>
          <cell r="K3996">
            <v>1210759.05</v>
          </cell>
          <cell r="L3996">
            <v>596411</v>
          </cell>
          <cell r="M3996">
            <v>2.0299999999999998</v>
          </cell>
        </row>
        <row r="3997">
          <cell r="A3997" t="e">
            <v>#VALUE!</v>
          </cell>
          <cell r="B3997" t="str">
            <v>ESD</v>
          </cell>
          <cell r="C3997" t="str">
            <v>0000898</v>
          </cell>
          <cell r="D3997">
            <v>1010300</v>
          </cell>
          <cell r="E3997" t="str">
            <v>D</v>
          </cell>
          <cell r="F3997">
            <v>367</v>
          </cell>
          <cell r="G3997" t="str">
            <v>035X</v>
          </cell>
          <cell r="H3997" t="e">
            <v>#VALUE!</v>
          </cell>
          <cell r="I3997" t="str">
            <v>TRANSITIONAL PU FOR SYS 1 CONVERSION</v>
          </cell>
          <cell r="J3997">
            <v>1987</v>
          </cell>
          <cell r="K3997">
            <v>1708735.94</v>
          </cell>
          <cell r="L3997">
            <v>758815</v>
          </cell>
          <cell r="M3997">
            <v>2.25</v>
          </cell>
        </row>
        <row r="3998">
          <cell r="A3998" t="e">
            <v>#VALUE!</v>
          </cell>
          <cell r="B3998" t="str">
            <v>ESD</v>
          </cell>
          <cell r="C3998" t="str">
            <v>0000898</v>
          </cell>
          <cell r="D3998">
            <v>1010300</v>
          </cell>
          <cell r="E3998" t="str">
            <v>D</v>
          </cell>
          <cell r="F3998">
            <v>367</v>
          </cell>
          <cell r="G3998" t="str">
            <v>035X</v>
          </cell>
          <cell r="H3998" t="e">
            <v>#VALUE!</v>
          </cell>
          <cell r="I3998" t="str">
            <v>TRANSITIONAL PU FOR SYS 1 CONVERSION</v>
          </cell>
          <cell r="J3998">
            <v>1988</v>
          </cell>
          <cell r="K3998">
            <v>3757573.76</v>
          </cell>
          <cell r="L3998">
            <v>1094872</v>
          </cell>
          <cell r="M3998">
            <v>3.43</v>
          </cell>
        </row>
        <row r="3999">
          <cell r="A3999" t="e">
            <v>#VALUE!</v>
          </cell>
          <cell r="B3999" t="str">
            <v>ESD</v>
          </cell>
          <cell r="C3999" t="str">
            <v>0000898</v>
          </cell>
          <cell r="D3999">
            <v>1010300</v>
          </cell>
          <cell r="E3999" t="str">
            <v>D</v>
          </cell>
          <cell r="F3999">
            <v>367</v>
          </cell>
          <cell r="G3999" t="str">
            <v>035X</v>
          </cell>
          <cell r="H3999" t="e">
            <v>#VALUE!</v>
          </cell>
          <cell r="I3999" t="str">
            <v>TRANSITIONAL PU FOR SYS 1 CONVERSION</v>
          </cell>
          <cell r="J3999">
            <v>1989</v>
          </cell>
          <cell r="K3999">
            <v>2001975.08</v>
          </cell>
          <cell r="L3999">
            <v>952369</v>
          </cell>
          <cell r="M3999">
            <v>2.1</v>
          </cell>
        </row>
        <row r="4000">
          <cell r="A4000" t="e">
            <v>#VALUE!</v>
          </cell>
          <cell r="B4000" t="str">
            <v>ESD</v>
          </cell>
          <cell r="C4000" t="str">
            <v>0000898</v>
          </cell>
          <cell r="D4000">
            <v>1010300</v>
          </cell>
          <cell r="E4000" t="str">
            <v>D</v>
          </cell>
          <cell r="F4000">
            <v>367</v>
          </cell>
          <cell r="G4000" t="str">
            <v>035X</v>
          </cell>
          <cell r="H4000" t="e">
            <v>#VALUE!</v>
          </cell>
          <cell r="I4000" t="str">
            <v>TRANSITIONAL PU FOR SYS 1 CONVERSION</v>
          </cell>
          <cell r="J4000">
            <v>1990</v>
          </cell>
          <cell r="K4000">
            <v>1727341.7</v>
          </cell>
          <cell r="L4000">
            <v>524721</v>
          </cell>
          <cell r="M4000">
            <v>3.29</v>
          </cell>
        </row>
        <row r="4001">
          <cell r="A4001" t="e">
            <v>#VALUE!</v>
          </cell>
          <cell r="B4001" t="str">
            <v>ESD</v>
          </cell>
          <cell r="C4001" t="str">
            <v>0000898</v>
          </cell>
          <cell r="D4001">
            <v>1010300</v>
          </cell>
          <cell r="E4001" t="str">
            <v>D</v>
          </cell>
          <cell r="F4001">
            <v>367</v>
          </cell>
          <cell r="G4001" t="str">
            <v>035X</v>
          </cell>
          <cell r="H4001" t="e">
            <v>#VALUE!</v>
          </cell>
          <cell r="I4001" t="str">
            <v>TRANSITIONAL PU FOR SYS 1 CONVERSION</v>
          </cell>
          <cell r="J4001">
            <v>1991</v>
          </cell>
          <cell r="K4001">
            <v>2291405.4300000002</v>
          </cell>
          <cell r="L4001">
            <v>614068</v>
          </cell>
          <cell r="M4001">
            <v>3.73</v>
          </cell>
        </row>
        <row r="4002">
          <cell r="A4002" t="e">
            <v>#VALUE!</v>
          </cell>
          <cell r="B4002" t="str">
            <v>ESD</v>
          </cell>
          <cell r="C4002" t="str">
            <v>0000898</v>
          </cell>
          <cell r="D4002">
            <v>1010300</v>
          </cell>
          <cell r="E4002" t="str">
            <v>D</v>
          </cell>
          <cell r="F4002">
            <v>367</v>
          </cell>
          <cell r="G4002" t="str">
            <v>035X</v>
          </cell>
          <cell r="H4002" t="e">
            <v>#VALUE!</v>
          </cell>
          <cell r="I4002" t="str">
            <v>TRANSITIONAL PU FOR SYS 1 CONVERSION</v>
          </cell>
          <cell r="J4002">
            <v>1992</v>
          </cell>
          <cell r="K4002">
            <v>1463640.45</v>
          </cell>
          <cell r="L4002">
            <v>896714</v>
          </cell>
          <cell r="M4002">
            <v>1.63</v>
          </cell>
        </row>
        <row r="4003">
          <cell r="A4003" t="e">
            <v>#VALUE!</v>
          </cell>
          <cell r="B4003" t="str">
            <v>ESD</v>
          </cell>
          <cell r="C4003" t="str">
            <v>0000898</v>
          </cell>
          <cell r="D4003">
            <v>1010300</v>
          </cell>
          <cell r="E4003" t="str">
            <v>D</v>
          </cell>
          <cell r="F4003">
            <v>367</v>
          </cell>
          <cell r="G4003" t="str">
            <v>035X</v>
          </cell>
          <cell r="H4003" t="e">
            <v>#VALUE!</v>
          </cell>
          <cell r="I4003" t="str">
            <v>TRANSITIONAL PU FOR SYS 1 CONVERSION</v>
          </cell>
          <cell r="J4003">
            <v>1993</v>
          </cell>
          <cell r="K4003">
            <v>1693425.94</v>
          </cell>
          <cell r="L4003">
            <v>532925</v>
          </cell>
          <cell r="M4003">
            <v>3.18</v>
          </cell>
        </row>
        <row r="4004">
          <cell r="A4004" t="e">
            <v>#VALUE!</v>
          </cell>
          <cell r="B4004" t="str">
            <v>ESD</v>
          </cell>
          <cell r="C4004" t="str">
            <v>0000898</v>
          </cell>
          <cell r="D4004">
            <v>1010300</v>
          </cell>
          <cell r="E4004" t="str">
            <v>D</v>
          </cell>
          <cell r="F4004">
            <v>367</v>
          </cell>
          <cell r="G4004" t="str">
            <v>035X</v>
          </cell>
          <cell r="H4004" t="e">
            <v>#VALUE!</v>
          </cell>
          <cell r="I4004" t="str">
            <v>TRANSITIONAL PU FOR SYS 1 CONVERSION</v>
          </cell>
          <cell r="J4004">
            <v>1994</v>
          </cell>
          <cell r="K4004">
            <v>2053371.25</v>
          </cell>
          <cell r="L4004">
            <v>733778</v>
          </cell>
          <cell r="M4004">
            <v>2.8</v>
          </cell>
        </row>
        <row r="4005">
          <cell r="A4005" t="e">
            <v>#VALUE!</v>
          </cell>
          <cell r="B4005" t="str">
            <v>ESD</v>
          </cell>
          <cell r="C4005" t="str">
            <v>0000898</v>
          </cell>
          <cell r="D4005">
            <v>1010300</v>
          </cell>
          <cell r="E4005" t="str">
            <v>D</v>
          </cell>
          <cell r="F4005">
            <v>367</v>
          </cell>
          <cell r="G4005" t="str">
            <v>035X</v>
          </cell>
          <cell r="H4005" t="e">
            <v>#VALUE!</v>
          </cell>
          <cell r="I4005" t="str">
            <v>TRANSITIONAL PU FOR SYS 1 CONVERSION</v>
          </cell>
          <cell r="J4005">
            <v>1995</v>
          </cell>
          <cell r="K4005">
            <v>1564320.26</v>
          </cell>
          <cell r="L4005">
            <v>84823</v>
          </cell>
          <cell r="M4005">
            <v>18.440000000000001</v>
          </cell>
        </row>
        <row r="4006">
          <cell r="A4006" t="e">
            <v>#VALUE!</v>
          </cell>
          <cell r="B4006" t="str">
            <v>ESD</v>
          </cell>
          <cell r="C4006" t="str">
            <v>0000898</v>
          </cell>
          <cell r="D4006">
            <v>1010300</v>
          </cell>
          <cell r="E4006" t="str">
            <v>D</v>
          </cell>
          <cell r="F4006">
            <v>367</v>
          </cell>
          <cell r="G4006" t="str">
            <v>035X</v>
          </cell>
          <cell r="H4006" t="e">
            <v>#VALUE!</v>
          </cell>
          <cell r="I4006" t="str">
            <v>TRANSITIONAL PU FOR SYS 1 CONVERSION</v>
          </cell>
          <cell r="J4006">
            <v>1996</v>
          </cell>
          <cell r="K4006">
            <v>1260721.47</v>
          </cell>
          <cell r="L4006">
            <v>111942</v>
          </cell>
          <cell r="M4006">
            <v>11.26</v>
          </cell>
        </row>
        <row r="4007">
          <cell r="A4007" t="e">
            <v>#VALUE!</v>
          </cell>
          <cell r="B4007" t="str">
            <v>ESD</v>
          </cell>
          <cell r="C4007" t="str">
            <v>0000898</v>
          </cell>
          <cell r="D4007">
            <v>1010300</v>
          </cell>
          <cell r="E4007" t="str">
            <v>D</v>
          </cell>
          <cell r="F4007">
            <v>367</v>
          </cell>
          <cell r="G4007" t="str">
            <v>035X</v>
          </cell>
          <cell r="H4007" t="e">
            <v>#VALUE!</v>
          </cell>
          <cell r="I4007" t="str">
            <v>TRANSITIONAL PU FOR SYS 1 CONVERSION</v>
          </cell>
          <cell r="J4007">
            <v>1997</v>
          </cell>
          <cell r="K4007">
            <v>1160656.67</v>
          </cell>
          <cell r="L4007">
            <v>60316</v>
          </cell>
          <cell r="M4007">
            <v>19.239999999999998</v>
          </cell>
        </row>
        <row r="4008">
          <cell r="A4008" t="e">
            <v>#VALUE!</v>
          </cell>
          <cell r="B4008" t="str">
            <v>ESD</v>
          </cell>
          <cell r="C4008" t="str">
            <v>0000898</v>
          </cell>
          <cell r="D4008">
            <v>1010300</v>
          </cell>
          <cell r="E4008" t="str">
            <v>D</v>
          </cell>
          <cell r="F4008">
            <v>367</v>
          </cell>
          <cell r="G4008" t="str">
            <v>035X</v>
          </cell>
          <cell r="H4008" t="e">
            <v>#VALUE!</v>
          </cell>
          <cell r="I4008" t="str">
            <v>TRANSITIONAL PU FOR SYS 1 CONVERSION</v>
          </cell>
          <cell r="J4008">
            <v>1998</v>
          </cell>
          <cell r="K4008">
            <v>132417.56</v>
          </cell>
          <cell r="L4008">
            <v>11348</v>
          </cell>
          <cell r="M4008">
            <v>11.67</v>
          </cell>
        </row>
        <row r="4009">
          <cell r="A4009" t="e">
            <v>#VALUE!</v>
          </cell>
          <cell r="B4009" t="str">
            <v>ESD</v>
          </cell>
          <cell r="C4009" t="str">
            <v>0000898</v>
          </cell>
          <cell r="D4009">
            <v>1010300</v>
          </cell>
          <cell r="E4009" t="str">
            <v>D</v>
          </cell>
          <cell r="F4009">
            <v>367</v>
          </cell>
          <cell r="G4009" t="str">
            <v>035X</v>
          </cell>
          <cell r="H4009" t="e">
            <v>#VALUE!</v>
          </cell>
          <cell r="I4009" t="str">
            <v>TRANSITIONAL PU FOR SYS 1 CONVERSION</v>
          </cell>
          <cell r="J4009">
            <v>1999</v>
          </cell>
          <cell r="K4009">
            <v>1729.15</v>
          </cell>
          <cell r="L4009">
            <v>250</v>
          </cell>
          <cell r="M4009">
            <v>6.92</v>
          </cell>
        </row>
        <row r="4010">
          <cell r="A4010" t="e">
            <v>#VALUE!</v>
          </cell>
          <cell r="B4010" t="str">
            <v>ESD</v>
          </cell>
          <cell r="C4010" t="str">
            <v>0000898</v>
          </cell>
          <cell r="D4010">
            <v>1010300</v>
          </cell>
          <cell r="E4010" t="str">
            <v>D</v>
          </cell>
          <cell r="F4010">
            <v>367</v>
          </cell>
          <cell r="G4010" t="str">
            <v>501X</v>
          </cell>
          <cell r="H4010" t="e">
            <v>#VALUE!</v>
          </cell>
          <cell r="I4010" t="str">
            <v>TRANSITIONAL PU FOR SYS 1 CONVERSION</v>
          </cell>
          <cell r="J4010">
            <v>1965</v>
          </cell>
          <cell r="K4010">
            <v>115937.77</v>
          </cell>
          <cell r="L4010">
            <v>101</v>
          </cell>
          <cell r="M4010">
            <v>1147.9000000000001</v>
          </cell>
        </row>
        <row r="4011">
          <cell r="A4011" t="e">
            <v>#VALUE!</v>
          </cell>
          <cell r="B4011" t="str">
            <v>ESD</v>
          </cell>
          <cell r="C4011" t="str">
            <v>0000898</v>
          </cell>
          <cell r="D4011">
            <v>1010300</v>
          </cell>
          <cell r="E4011" t="str">
            <v>D</v>
          </cell>
          <cell r="F4011">
            <v>367</v>
          </cell>
          <cell r="G4011" t="str">
            <v>501X</v>
          </cell>
          <cell r="H4011" t="e">
            <v>#VALUE!</v>
          </cell>
          <cell r="I4011" t="str">
            <v>TRANSITIONAL PU FOR SYS 1 CONVERSION</v>
          </cell>
          <cell r="J4011">
            <v>1966</v>
          </cell>
          <cell r="K4011">
            <v>61086.82</v>
          </cell>
          <cell r="L4011">
            <v>14</v>
          </cell>
          <cell r="M4011">
            <v>4363.34</v>
          </cell>
        </row>
        <row r="4012">
          <cell r="A4012" t="e">
            <v>#VALUE!</v>
          </cell>
          <cell r="B4012" t="str">
            <v>ESD</v>
          </cell>
          <cell r="C4012" t="str">
            <v>0000898</v>
          </cell>
          <cell r="D4012">
            <v>1010300</v>
          </cell>
          <cell r="E4012" t="str">
            <v>D</v>
          </cell>
          <cell r="F4012">
            <v>367</v>
          </cell>
          <cell r="G4012" t="str">
            <v>501X</v>
          </cell>
          <cell r="H4012" t="e">
            <v>#VALUE!</v>
          </cell>
          <cell r="I4012" t="str">
            <v>TRANSITIONAL PU FOR SYS 1 CONVERSION</v>
          </cell>
          <cell r="J4012">
            <v>1967</v>
          </cell>
          <cell r="K4012">
            <v>61227.89</v>
          </cell>
          <cell r="L4012">
            <v>9</v>
          </cell>
          <cell r="M4012">
            <v>6803.1</v>
          </cell>
        </row>
        <row r="4013">
          <cell r="A4013" t="e">
            <v>#VALUE!</v>
          </cell>
          <cell r="B4013" t="str">
            <v>ESD</v>
          </cell>
          <cell r="C4013" t="str">
            <v>0000898</v>
          </cell>
          <cell r="D4013">
            <v>1010300</v>
          </cell>
          <cell r="E4013" t="str">
            <v>D</v>
          </cell>
          <cell r="F4013">
            <v>367</v>
          </cell>
          <cell r="G4013" t="str">
            <v>501X</v>
          </cell>
          <cell r="H4013" t="e">
            <v>#VALUE!</v>
          </cell>
          <cell r="I4013" t="str">
            <v>TRANSITIONAL PU FOR SYS 1 CONVERSION</v>
          </cell>
          <cell r="J4013">
            <v>1968</v>
          </cell>
          <cell r="K4013">
            <v>53562.69</v>
          </cell>
          <cell r="L4013">
            <v>7</v>
          </cell>
          <cell r="M4013">
            <v>7651.81</v>
          </cell>
        </row>
        <row r="4014">
          <cell r="A4014" t="e">
            <v>#VALUE!</v>
          </cell>
          <cell r="B4014" t="str">
            <v>ESD</v>
          </cell>
          <cell r="C4014" t="str">
            <v>0000898</v>
          </cell>
          <cell r="D4014">
            <v>1010300</v>
          </cell>
          <cell r="E4014" t="str">
            <v>D</v>
          </cell>
          <cell r="F4014">
            <v>367</v>
          </cell>
          <cell r="G4014" t="str">
            <v>501X</v>
          </cell>
          <cell r="H4014" t="e">
            <v>#VALUE!</v>
          </cell>
          <cell r="I4014" t="str">
            <v>TRANSITIONAL PU FOR SYS 1 CONVERSION</v>
          </cell>
          <cell r="J4014">
            <v>1969</v>
          </cell>
          <cell r="K4014">
            <v>48526.59</v>
          </cell>
          <cell r="L4014">
            <v>9</v>
          </cell>
          <cell r="M4014">
            <v>5391.84</v>
          </cell>
        </row>
        <row r="4015">
          <cell r="A4015" t="e">
            <v>#VALUE!</v>
          </cell>
          <cell r="B4015" t="str">
            <v>ESD</v>
          </cell>
          <cell r="C4015" t="str">
            <v>0000898</v>
          </cell>
          <cell r="D4015">
            <v>1010300</v>
          </cell>
          <cell r="E4015" t="str">
            <v>D</v>
          </cell>
          <cell r="F4015">
            <v>367</v>
          </cell>
          <cell r="G4015" t="str">
            <v>501X</v>
          </cell>
          <cell r="H4015" t="e">
            <v>#VALUE!</v>
          </cell>
          <cell r="I4015" t="str">
            <v>TRANSITIONAL PU FOR SYS 1 CONVERSION</v>
          </cell>
          <cell r="J4015">
            <v>1970</v>
          </cell>
          <cell r="K4015">
            <v>21797.27</v>
          </cell>
          <cell r="L4015">
            <v>5</v>
          </cell>
          <cell r="M4015">
            <v>4359.45</v>
          </cell>
        </row>
        <row r="4016">
          <cell r="A4016" t="e">
            <v>#VALUE!</v>
          </cell>
          <cell r="B4016" t="str">
            <v>ESD</v>
          </cell>
          <cell r="C4016" t="str">
            <v>0000898</v>
          </cell>
          <cell r="D4016">
            <v>1010300</v>
          </cell>
          <cell r="E4016" t="str">
            <v>D</v>
          </cell>
          <cell r="F4016">
            <v>367</v>
          </cell>
          <cell r="G4016" t="str">
            <v>501X</v>
          </cell>
          <cell r="H4016" t="e">
            <v>#VALUE!</v>
          </cell>
          <cell r="I4016" t="str">
            <v>TRANSITIONAL PU FOR SYS 1 CONVERSION</v>
          </cell>
          <cell r="J4016">
            <v>1971</v>
          </cell>
          <cell r="K4016">
            <v>13338.88</v>
          </cell>
          <cell r="L4016">
            <v>3</v>
          </cell>
          <cell r="M4016">
            <v>4446.29</v>
          </cell>
        </row>
        <row r="4017">
          <cell r="A4017" t="e">
            <v>#VALUE!</v>
          </cell>
          <cell r="B4017" t="str">
            <v>ESD</v>
          </cell>
          <cell r="C4017" t="str">
            <v>0000898</v>
          </cell>
          <cell r="D4017">
            <v>1010300</v>
          </cell>
          <cell r="E4017" t="str">
            <v>D</v>
          </cell>
          <cell r="F4017">
            <v>367</v>
          </cell>
          <cell r="G4017" t="str">
            <v>501X</v>
          </cell>
          <cell r="H4017" t="e">
            <v>#VALUE!</v>
          </cell>
          <cell r="I4017" t="str">
            <v>TRANSITIONAL PU FOR SYS 1 CONVERSION</v>
          </cell>
          <cell r="J4017">
            <v>1972</v>
          </cell>
          <cell r="K4017">
            <v>21725.56</v>
          </cell>
          <cell r="L4017">
            <v>3</v>
          </cell>
          <cell r="M4017">
            <v>7241.85</v>
          </cell>
        </row>
        <row r="4018">
          <cell r="A4018" t="e">
            <v>#VALUE!</v>
          </cell>
          <cell r="B4018" t="str">
            <v>ESD</v>
          </cell>
          <cell r="C4018" t="str">
            <v>0000898</v>
          </cell>
          <cell r="D4018">
            <v>1010300</v>
          </cell>
          <cell r="E4018" t="str">
            <v>D</v>
          </cell>
          <cell r="F4018">
            <v>367</v>
          </cell>
          <cell r="G4018" t="str">
            <v>501X</v>
          </cell>
          <cell r="H4018" t="e">
            <v>#VALUE!</v>
          </cell>
          <cell r="I4018" t="str">
            <v>TRANSITIONAL PU FOR SYS 1 CONVERSION</v>
          </cell>
          <cell r="J4018">
            <v>1973</v>
          </cell>
          <cell r="K4018">
            <v>40539.78</v>
          </cell>
          <cell r="L4018">
            <v>8</v>
          </cell>
          <cell r="M4018">
            <v>5067.47</v>
          </cell>
        </row>
        <row r="4019">
          <cell r="A4019" t="e">
            <v>#VALUE!</v>
          </cell>
          <cell r="B4019" t="str">
            <v>ESD</v>
          </cell>
          <cell r="C4019" t="str">
            <v>0000898</v>
          </cell>
          <cell r="D4019">
            <v>1010300</v>
          </cell>
          <cell r="E4019" t="str">
            <v>D</v>
          </cell>
          <cell r="F4019">
            <v>367</v>
          </cell>
          <cell r="G4019" t="str">
            <v>501X</v>
          </cell>
          <cell r="H4019" t="e">
            <v>#VALUE!</v>
          </cell>
          <cell r="I4019" t="str">
            <v>TRANSITIONAL PU FOR SYS 1 CONVERSION</v>
          </cell>
          <cell r="J4019">
            <v>1974</v>
          </cell>
          <cell r="K4019">
            <v>74901.539999999994</v>
          </cell>
          <cell r="L4019">
            <v>14</v>
          </cell>
          <cell r="M4019">
            <v>5350.11</v>
          </cell>
        </row>
        <row r="4020">
          <cell r="A4020" t="e">
            <v>#VALUE!</v>
          </cell>
          <cell r="B4020" t="str">
            <v>ESD</v>
          </cell>
          <cell r="C4020" t="str">
            <v>0000898</v>
          </cell>
          <cell r="D4020">
            <v>1010300</v>
          </cell>
          <cell r="E4020" t="str">
            <v>D</v>
          </cell>
          <cell r="F4020">
            <v>367</v>
          </cell>
          <cell r="G4020" t="str">
            <v>501X</v>
          </cell>
          <cell r="H4020" t="e">
            <v>#VALUE!</v>
          </cell>
          <cell r="I4020" t="str">
            <v>TRANSITIONAL PU FOR SYS 1 CONVERSION</v>
          </cell>
          <cell r="J4020">
            <v>1975</v>
          </cell>
          <cell r="K4020">
            <v>40392.730000000003</v>
          </cell>
          <cell r="L4020">
            <v>5</v>
          </cell>
          <cell r="M4020">
            <v>8078.55</v>
          </cell>
        </row>
        <row r="4021">
          <cell r="A4021" t="e">
            <v>#VALUE!</v>
          </cell>
          <cell r="B4021" t="str">
            <v>ESD</v>
          </cell>
          <cell r="C4021" t="str">
            <v>0000898</v>
          </cell>
          <cell r="D4021">
            <v>1010300</v>
          </cell>
          <cell r="E4021" t="str">
            <v>D</v>
          </cell>
          <cell r="F4021">
            <v>367</v>
          </cell>
          <cell r="G4021" t="str">
            <v>501X</v>
          </cell>
          <cell r="H4021" t="e">
            <v>#VALUE!</v>
          </cell>
          <cell r="I4021" t="str">
            <v>TRANSITIONAL PU FOR SYS 1 CONVERSION</v>
          </cell>
          <cell r="J4021">
            <v>1976</v>
          </cell>
          <cell r="K4021">
            <v>27150.23</v>
          </cell>
          <cell r="L4021">
            <v>3</v>
          </cell>
          <cell r="M4021">
            <v>9050.08</v>
          </cell>
        </row>
        <row r="4022">
          <cell r="A4022" t="e">
            <v>#VALUE!</v>
          </cell>
          <cell r="B4022" t="str">
            <v>ESD</v>
          </cell>
          <cell r="C4022" t="str">
            <v>0000898</v>
          </cell>
          <cell r="D4022">
            <v>1010300</v>
          </cell>
          <cell r="E4022" t="str">
            <v>D</v>
          </cell>
          <cell r="F4022">
            <v>367</v>
          </cell>
          <cell r="G4022" t="str">
            <v>501X</v>
          </cell>
          <cell r="H4022" t="e">
            <v>#VALUE!</v>
          </cell>
          <cell r="I4022" t="str">
            <v>TRANSITIONAL PU FOR SYS 1 CONVERSION</v>
          </cell>
          <cell r="J4022">
            <v>1977</v>
          </cell>
          <cell r="K4022">
            <v>20073.59</v>
          </cell>
          <cell r="L4022">
            <v>2</v>
          </cell>
          <cell r="M4022">
            <v>10036.799999999999</v>
          </cell>
        </row>
        <row r="4023">
          <cell r="A4023" t="e">
            <v>#VALUE!</v>
          </cell>
          <cell r="B4023" t="str">
            <v>ESD</v>
          </cell>
          <cell r="C4023" t="str">
            <v>0000898</v>
          </cell>
          <cell r="D4023">
            <v>1010300</v>
          </cell>
          <cell r="E4023" t="str">
            <v>D</v>
          </cell>
          <cell r="F4023">
            <v>367</v>
          </cell>
          <cell r="G4023" t="str">
            <v>501X</v>
          </cell>
          <cell r="H4023" t="e">
            <v>#VALUE!</v>
          </cell>
          <cell r="I4023" t="str">
            <v>TRANSITIONAL PU FOR SYS 1 CONVERSION</v>
          </cell>
          <cell r="J4023">
            <v>1978</v>
          </cell>
          <cell r="K4023">
            <v>9588.24</v>
          </cell>
          <cell r="L4023">
            <v>1</v>
          </cell>
          <cell r="M4023">
            <v>9588.24</v>
          </cell>
        </row>
        <row r="4024">
          <cell r="A4024" t="e">
            <v>#VALUE!</v>
          </cell>
          <cell r="B4024" t="str">
            <v>ESD</v>
          </cell>
          <cell r="C4024" t="str">
            <v>0000898</v>
          </cell>
          <cell r="D4024">
            <v>1010300</v>
          </cell>
          <cell r="E4024" t="str">
            <v>D</v>
          </cell>
          <cell r="F4024">
            <v>367</v>
          </cell>
          <cell r="G4024" t="str">
            <v>501X</v>
          </cell>
          <cell r="H4024" t="e">
            <v>#VALUE!</v>
          </cell>
          <cell r="I4024" t="str">
            <v>TRANSITIONAL PU FOR SYS 1 CONVERSION</v>
          </cell>
          <cell r="J4024">
            <v>1979</v>
          </cell>
          <cell r="K4024">
            <v>10344.030000000001</v>
          </cell>
          <cell r="L4024">
            <v>1</v>
          </cell>
          <cell r="M4024">
            <v>10344.030000000001</v>
          </cell>
        </row>
        <row r="4025">
          <cell r="A4025" t="e">
            <v>#VALUE!</v>
          </cell>
          <cell r="B4025" t="str">
            <v>ESD</v>
          </cell>
          <cell r="C4025" t="str">
            <v>0000898</v>
          </cell>
          <cell r="D4025">
            <v>1010300</v>
          </cell>
          <cell r="E4025" t="str">
            <v>D</v>
          </cell>
          <cell r="F4025">
            <v>367</v>
          </cell>
          <cell r="G4025" t="str">
            <v>501X</v>
          </cell>
          <cell r="H4025" t="e">
            <v>#VALUE!</v>
          </cell>
          <cell r="I4025" t="str">
            <v>TRANSITIONAL PU FOR SYS 1 CONVERSION</v>
          </cell>
          <cell r="J4025">
            <v>1981</v>
          </cell>
          <cell r="K4025">
            <v>122183.03999999999</v>
          </cell>
          <cell r="L4025">
            <v>11</v>
          </cell>
          <cell r="M4025">
            <v>11107.55</v>
          </cell>
        </row>
        <row r="4026">
          <cell r="A4026" t="e">
            <v>#VALUE!</v>
          </cell>
          <cell r="B4026" t="str">
            <v>ESD</v>
          </cell>
          <cell r="C4026" t="str">
            <v>0000898</v>
          </cell>
          <cell r="D4026">
            <v>1010300</v>
          </cell>
          <cell r="E4026" t="str">
            <v>D</v>
          </cell>
          <cell r="F4026">
            <v>367</v>
          </cell>
          <cell r="G4026" t="str">
            <v>501X</v>
          </cell>
          <cell r="H4026" t="e">
            <v>#VALUE!</v>
          </cell>
          <cell r="I4026" t="str">
            <v>TRANSITIONAL PU FOR SYS 1 CONVERSION</v>
          </cell>
          <cell r="J4026">
            <v>1982</v>
          </cell>
          <cell r="K4026">
            <v>191241.75</v>
          </cell>
          <cell r="L4026">
            <v>23</v>
          </cell>
          <cell r="M4026">
            <v>8314.86</v>
          </cell>
        </row>
        <row r="4027">
          <cell r="A4027" t="e">
            <v>#VALUE!</v>
          </cell>
          <cell r="B4027" t="str">
            <v>ESD</v>
          </cell>
          <cell r="C4027" t="str">
            <v>0000898</v>
          </cell>
          <cell r="D4027">
            <v>1010300</v>
          </cell>
          <cell r="E4027" t="str">
            <v>D</v>
          </cell>
          <cell r="F4027">
            <v>367</v>
          </cell>
          <cell r="G4027" t="str">
            <v>501X</v>
          </cell>
          <cell r="H4027" t="e">
            <v>#VALUE!</v>
          </cell>
          <cell r="I4027" t="str">
            <v>TRANSITIONAL PU FOR SYS 1 CONVERSION</v>
          </cell>
          <cell r="J4027">
            <v>1984</v>
          </cell>
          <cell r="K4027">
            <v>35147.300000000003</v>
          </cell>
          <cell r="L4027">
            <v>6</v>
          </cell>
          <cell r="M4027">
            <v>5857.88</v>
          </cell>
        </row>
        <row r="4028">
          <cell r="A4028" t="e">
            <v>#VALUE!</v>
          </cell>
          <cell r="B4028" t="str">
            <v>ESD</v>
          </cell>
          <cell r="C4028" t="str">
            <v>0000898</v>
          </cell>
          <cell r="D4028">
            <v>1010300</v>
          </cell>
          <cell r="E4028" t="str">
            <v>D</v>
          </cell>
          <cell r="F4028">
            <v>367</v>
          </cell>
          <cell r="G4028" t="str">
            <v>501X</v>
          </cell>
          <cell r="H4028" t="e">
            <v>#VALUE!</v>
          </cell>
          <cell r="I4028" t="str">
            <v>TRANSITIONAL PU FOR SYS 1 CONVERSION</v>
          </cell>
          <cell r="J4028">
            <v>1985</v>
          </cell>
          <cell r="K4028">
            <v>148582.20000000001</v>
          </cell>
          <cell r="L4028">
            <v>12</v>
          </cell>
          <cell r="M4028">
            <v>12381.85</v>
          </cell>
        </row>
        <row r="4029">
          <cell r="A4029" t="e">
            <v>#VALUE!</v>
          </cell>
          <cell r="B4029" t="str">
            <v>ESD</v>
          </cell>
          <cell r="C4029" t="str">
            <v>0000898</v>
          </cell>
          <cell r="D4029">
            <v>1010300</v>
          </cell>
          <cell r="E4029" t="str">
            <v>D</v>
          </cell>
          <cell r="F4029">
            <v>367</v>
          </cell>
          <cell r="G4029" t="str">
            <v>501X</v>
          </cell>
          <cell r="H4029" t="e">
            <v>#VALUE!</v>
          </cell>
          <cell r="I4029" t="str">
            <v>TRANSITIONAL PU FOR SYS 1 CONVERSION</v>
          </cell>
          <cell r="J4029">
            <v>1986</v>
          </cell>
          <cell r="K4029">
            <v>47457.33</v>
          </cell>
          <cell r="L4029">
            <v>4</v>
          </cell>
          <cell r="M4029">
            <v>11864.33</v>
          </cell>
        </row>
        <row r="4030">
          <cell r="A4030" t="e">
            <v>#VALUE!</v>
          </cell>
          <cell r="B4030" t="str">
            <v>ESD</v>
          </cell>
          <cell r="C4030" t="str">
            <v>0000898</v>
          </cell>
          <cell r="D4030">
            <v>1010300</v>
          </cell>
          <cell r="E4030" t="str">
            <v>D</v>
          </cell>
          <cell r="F4030">
            <v>367</v>
          </cell>
          <cell r="G4030" t="str">
            <v>501X</v>
          </cell>
          <cell r="H4030" t="e">
            <v>#VALUE!</v>
          </cell>
          <cell r="I4030" t="str">
            <v>TRANSITIONAL PU FOR SYS 1 CONVERSION</v>
          </cell>
          <cell r="J4030">
            <v>1987</v>
          </cell>
          <cell r="K4030">
            <v>14513.69</v>
          </cell>
          <cell r="L4030">
            <v>8</v>
          </cell>
          <cell r="M4030">
            <v>1814.21</v>
          </cell>
        </row>
        <row r="4031">
          <cell r="A4031" t="e">
            <v>#VALUE!</v>
          </cell>
          <cell r="B4031" t="str">
            <v>ESD</v>
          </cell>
          <cell r="C4031" t="str">
            <v>0000898</v>
          </cell>
          <cell r="D4031">
            <v>1010300</v>
          </cell>
          <cell r="E4031" t="str">
            <v>D</v>
          </cell>
          <cell r="F4031">
            <v>367</v>
          </cell>
          <cell r="G4031" t="str">
            <v>501X</v>
          </cell>
          <cell r="H4031" t="e">
            <v>#VALUE!</v>
          </cell>
          <cell r="I4031" t="str">
            <v>TRANSITIONAL PU FOR SYS 1 CONVERSION</v>
          </cell>
          <cell r="J4031">
            <v>1989</v>
          </cell>
          <cell r="K4031">
            <v>83364.11</v>
          </cell>
          <cell r="L4031">
            <v>13</v>
          </cell>
          <cell r="M4031">
            <v>6412.62</v>
          </cell>
        </row>
        <row r="4032">
          <cell r="A4032" t="e">
            <v>#VALUE!</v>
          </cell>
          <cell r="B4032" t="str">
            <v>ESD</v>
          </cell>
          <cell r="C4032" t="str">
            <v>0000898</v>
          </cell>
          <cell r="D4032">
            <v>1010300</v>
          </cell>
          <cell r="E4032" t="str">
            <v>D</v>
          </cell>
          <cell r="F4032">
            <v>367</v>
          </cell>
          <cell r="G4032" t="str">
            <v>501X</v>
          </cell>
          <cell r="H4032" t="e">
            <v>#VALUE!</v>
          </cell>
          <cell r="I4032" t="str">
            <v>TRANSITIONAL PU FOR SYS 1 CONVERSION</v>
          </cell>
          <cell r="J4032">
            <v>1990</v>
          </cell>
          <cell r="K4032">
            <v>1501.8</v>
          </cell>
          <cell r="L4032">
            <v>1</v>
          </cell>
          <cell r="M4032">
            <v>1501.8</v>
          </cell>
        </row>
        <row r="4033">
          <cell r="A4033" t="e">
            <v>#VALUE!</v>
          </cell>
          <cell r="B4033" t="str">
            <v>ESD</v>
          </cell>
          <cell r="C4033" t="str">
            <v>0000898</v>
          </cell>
          <cell r="D4033">
            <v>1010300</v>
          </cell>
          <cell r="E4033" t="str">
            <v>D</v>
          </cell>
          <cell r="F4033">
            <v>367</v>
          </cell>
          <cell r="G4033" t="str">
            <v>501X</v>
          </cell>
          <cell r="H4033" t="e">
            <v>#VALUE!</v>
          </cell>
          <cell r="I4033" t="str">
            <v>TRANSITIONAL PU FOR SYS 1 CONVERSION</v>
          </cell>
          <cell r="J4033">
            <v>1991</v>
          </cell>
          <cell r="K4033">
            <v>3294.66</v>
          </cell>
          <cell r="L4033">
            <v>1</v>
          </cell>
          <cell r="M4033">
            <v>3294.66</v>
          </cell>
        </row>
        <row r="4034">
          <cell r="A4034" t="e">
            <v>#VALUE!</v>
          </cell>
          <cell r="B4034" t="str">
            <v>ESD</v>
          </cell>
          <cell r="C4034" t="str">
            <v>0000898</v>
          </cell>
          <cell r="D4034">
            <v>1010300</v>
          </cell>
          <cell r="E4034" t="str">
            <v>D</v>
          </cell>
          <cell r="F4034">
            <v>367</v>
          </cell>
          <cell r="G4034" t="str">
            <v>501X</v>
          </cell>
          <cell r="H4034" t="e">
            <v>#VALUE!</v>
          </cell>
          <cell r="I4034" t="str">
            <v>TRANSITIONAL PU FOR SYS 1 CONVERSION</v>
          </cell>
          <cell r="J4034">
            <v>1993</v>
          </cell>
          <cell r="K4034">
            <v>0.02</v>
          </cell>
          <cell r="L4034">
            <v>1</v>
          </cell>
          <cell r="M4034">
            <v>0.02</v>
          </cell>
        </row>
        <row r="4035">
          <cell r="A4035" t="e">
            <v>#VALUE!</v>
          </cell>
          <cell r="B4035" t="str">
            <v>ESD</v>
          </cell>
          <cell r="C4035" t="str">
            <v>0000898</v>
          </cell>
          <cell r="D4035">
            <v>1010300</v>
          </cell>
          <cell r="E4035" t="str">
            <v>D</v>
          </cell>
          <cell r="F4035">
            <v>367</v>
          </cell>
          <cell r="G4035" t="str">
            <v>501X</v>
          </cell>
          <cell r="H4035" t="e">
            <v>#VALUE!</v>
          </cell>
          <cell r="I4035" t="str">
            <v>TRANSITIONAL PU FOR SYS 1 CONVERSION</v>
          </cell>
          <cell r="J4035">
            <v>1995</v>
          </cell>
          <cell r="K4035">
            <v>12475.3</v>
          </cell>
          <cell r="L4035">
            <v>2</v>
          </cell>
          <cell r="M4035">
            <v>6237.65</v>
          </cell>
        </row>
        <row r="4036">
          <cell r="A4036" t="e">
            <v>#VALUE!</v>
          </cell>
          <cell r="B4036" t="str">
            <v>ESD</v>
          </cell>
          <cell r="C4036" t="str">
            <v>0000898</v>
          </cell>
          <cell r="D4036">
            <v>1010300</v>
          </cell>
          <cell r="E4036" t="str">
            <v>D</v>
          </cell>
          <cell r="F4036">
            <v>367</v>
          </cell>
          <cell r="G4036" t="str">
            <v>501X</v>
          </cell>
          <cell r="H4036" t="e">
            <v>#VALUE!</v>
          </cell>
          <cell r="I4036" t="str">
            <v>TRANSITIONAL PU FOR SYS 1 CONVERSION</v>
          </cell>
          <cell r="J4036">
            <v>1996</v>
          </cell>
          <cell r="K4036">
            <v>418447.72</v>
          </cell>
          <cell r="L4036">
            <v>312</v>
          </cell>
          <cell r="M4036">
            <v>1341.18</v>
          </cell>
        </row>
        <row r="4037">
          <cell r="A4037" t="e">
            <v>#VALUE!</v>
          </cell>
          <cell r="B4037" t="str">
            <v>ESD</v>
          </cell>
          <cell r="C4037" t="str">
            <v>0000898</v>
          </cell>
          <cell r="D4037">
            <v>1010300</v>
          </cell>
          <cell r="E4037" t="str">
            <v>D</v>
          </cell>
          <cell r="F4037">
            <v>367</v>
          </cell>
          <cell r="G4037" t="str">
            <v>501X</v>
          </cell>
          <cell r="H4037" t="e">
            <v>#VALUE!</v>
          </cell>
          <cell r="I4037" t="str">
            <v>TRANSITIONAL PU FOR SYS 1 CONVERSION</v>
          </cell>
          <cell r="J4037">
            <v>1997</v>
          </cell>
          <cell r="K4037">
            <v>399928.62</v>
          </cell>
          <cell r="L4037">
            <v>3590</v>
          </cell>
          <cell r="M4037">
            <v>111.4</v>
          </cell>
        </row>
        <row r="4038">
          <cell r="A4038" t="e">
            <v>#VALUE!</v>
          </cell>
          <cell r="B4038" t="str">
            <v>ESD</v>
          </cell>
          <cell r="C4038" t="str">
            <v>0000898</v>
          </cell>
          <cell r="D4038">
            <v>1010300</v>
          </cell>
          <cell r="E4038" t="str">
            <v>D</v>
          </cell>
          <cell r="F4038">
            <v>367</v>
          </cell>
          <cell r="G4038" t="str">
            <v>501X</v>
          </cell>
          <cell r="H4038" t="e">
            <v>#VALUE!</v>
          </cell>
          <cell r="I4038" t="str">
            <v>TRANSITIONAL PU FOR SYS 1 CONVERSION</v>
          </cell>
          <cell r="J4038">
            <v>1998</v>
          </cell>
          <cell r="K4038">
            <v>252225.71</v>
          </cell>
          <cell r="L4038">
            <v>62</v>
          </cell>
          <cell r="M4038">
            <v>4068.16</v>
          </cell>
        </row>
        <row r="4039">
          <cell r="A4039" t="e">
            <v>#VALUE!</v>
          </cell>
          <cell r="B4039" t="str">
            <v>ESD</v>
          </cell>
          <cell r="C4039" t="str">
            <v>0000898</v>
          </cell>
          <cell r="D4039">
            <v>1010300</v>
          </cell>
          <cell r="E4039" t="str">
            <v>D</v>
          </cell>
          <cell r="F4039">
            <v>367</v>
          </cell>
          <cell r="G4039" t="str">
            <v>501X</v>
          </cell>
          <cell r="H4039" t="e">
            <v>#VALUE!</v>
          </cell>
          <cell r="I4039" t="str">
            <v>TRANSITIONAL PU FOR SYS 1 CONVERSION</v>
          </cell>
          <cell r="J4039">
            <v>1999</v>
          </cell>
          <cell r="K4039">
            <v>14409.65</v>
          </cell>
          <cell r="L4039">
            <v>1</v>
          </cell>
          <cell r="M4039">
            <v>14409.65</v>
          </cell>
        </row>
        <row r="4040">
          <cell r="A4040" t="e">
            <v>#VALUE!</v>
          </cell>
          <cell r="B4040" t="str">
            <v>ESD</v>
          </cell>
          <cell r="C4040" t="str">
            <v>0000898</v>
          </cell>
          <cell r="D4040">
            <v>1010300</v>
          </cell>
          <cell r="E4040" t="str">
            <v>D</v>
          </cell>
          <cell r="F4040">
            <v>367</v>
          </cell>
          <cell r="G4040" t="str">
            <v>514X</v>
          </cell>
          <cell r="H4040" t="e">
            <v>#VALUE!</v>
          </cell>
          <cell r="I4040" t="str">
            <v>TRANSITIONAL PU FOR SYS 1 CONVERSION</v>
          </cell>
          <cell r="J4040">
            <v>1996</v>
          </cell>
          <cell r="K4040">
            <v>1.1599999999999999</v>
          </cell>
          <cell r="L4040">
            <v>0</v>
          </cell>
          <cell r="M4040" t="e">
            <v>#DIV/0!</v>
          </cell>
        </row>
        <row r="4041">
          <cell r="A4041" t="e">
            <v>#VALUE!</v>
          </cell>
          <cell r="B4041" t="str">
            <v>ESD</v>
          </cell>
          <cell r="C4041" t="str">
            <v>0000898</v>
          </cell>
          <cell r="D4041">
            <v>1010300</v>
          </cell>
          <cell r="E4041" t="str">
            <v>D</v>
          </cell>
          <cell r="F4041">
            <v>367</v>
          </cell>
          <cell r="G4041" t="str">
            <v>514X</v>
          </cell>
          <cell r="H4041" t="e">
            <v>#VALUE!</v>
          </cell>
          <cell r="I4041" t="str">
            <v>TRANSITIONAL PU FOR SYS 1 CONVERSION</v>
          </cell>
          <cell r="J4041">
            <v>1997</v>
          </cell>
          <cell r="K4041">
            <v>0.15</v>
          </cell>
          <cell r="L4041">
            <v>0</v>
          </cell>
          <cell r="M4041" t="e">
            <v>#DIV/0!</v>
          </cell>
        </row>
        <row r="4042">
          <cell r="A4042" t="str">
            <v>36851908</v>
          </cell>
          <cell r="B4042" t="str">
            <v>ESD</v>
          </cell>
          <cell r="C4042" t="str">
            <v>0000898</v>
          </cell>
          <cell r="D4042">
            <v>1010300</v>
          </cell>
          <cell r="E4042" t="str">
            <v>D</v>
          </cell>
          <cell r="F4042">
            <v>368</v>
          </cell>
          <cell r="G4042" t="str">
            <v>0005</v>
          </cell>
          <cell r="H4042">
            <v>5</v>
          </cell>
          <cell r="I4042" t="str">
            <v>10 KVA AND BELOW OVERHEAD TRANSFORMERS,SINGLE PHAS</v>
          </cell>
          <cell r="J4042">
            <v>1908</v>
          </cell>
          <cell r="K4042">
            <v>2236.4</v>
          </cell>
          <cell r="L4042">
            <v>16</v>
          </cell>
          <cell r="M4042">
            <v>139.78</v>
          </cell>
        </row>
        <row r="4043">
          <cell r="A4043" t="str">
            <v>36851911</v>
          </cell>
          <cell r="B4043" t="str">
            <v>ESD</v>
          </cell>
          <cell r="C4043" t="str">
            <v>0000898</v>
          </cell>
          <cell r="D4043">
            <v>1010300</v>
          </cell>
          <cell r="E4043" t="str">
            <v>D</v>
          </cell>
          <cell r="F4043">
            <v>368</v>
          </cell>
          <cell r="G4043" t="str">
            <v>0005</v>
          </cell>
          <cell r="H4043">
            <v>5</v>
          </cell>
          <cell r="I4043" t="str">
            <v>10 KVA AND BELOW OVERHEAD TRANSFORMERS,SINGLE PHAS</v>
          </cell>
          <cell r="J4043">
            <v>1911</v>
          </cell>
          <cell r="K4043">
            <v>312.24</v>
          </cell>
          <cell r="L4043">
            <v>2</v>
          </cell>
          <cell r="M4043">
            <v>156.12</v>
          </cell>
        </row>
        <row r="4044">
          <cell r="A4044" t="str">
            <v>36851919</v>
          </cell>
          <cell r="B4044" t="str">
            <v>ESD</v>
          </cell>
          <cell r="C4044" t="str">
            <v>0000898</v>
          </cell>
          <cell r="D4044">
            <v>1010300</v>
          </cell>
          <cell r="E4044" t="str">
            <v>D</v>
          </cell>
          <cell r="F4044">
            <v>368</v>
          </cell>
          <cell r="G4044" t="str">
            <v>0005</v>
          </cell>
          <cell r="H4044">
            <v>5</v>
          </cell>
          <cell r="I4044" t="str">
            <v>10 KVA AND BELOW OVERHEAD TRANSFORMERS,SINGLE PHAS</v>
          </cell>
          <cell r="J4044">
            <v>1919</v>
          </cell>
          <cell r="K4044">
            <v>6736.93</v>
          </cell>
          <cell r="L4044">
            <v>1</v>
          </cell>
          <cell r="M4044">
            <v>6736.93</v>
          </cell>
        </row>
        <row r="4045">
          <cell r="A4045" t="str">
            <v>36851921</v>
          </cell>
          <cell r="B4045" t="str">
            <v>ESD</v>
          </cell>
          <cell r="C4045" t="str">
            <v>0000898</v>
          </cell>
          <cell r="D4045">
            <v>1010300</v>
          </cell>
          <cell r="E4045" t="str">
            <v>D</v>
          </cell>
          <cell r="F4045">
            <v>368</v>
          </cell>
          <cell r="G4045" t="str">
            <v>0005</v>
          </cell>
          <cell r="H4045">
            <v>5</v>
          </cell>
          <cell r="I4045" t="str">
            <v>10 KVA AND BELOW OVERHEAD TRANSFORMERS,SINGLE PHAS</v>
          </cell>
          <cell r="J4045">
            <v>1921</v>
          </cell>
          <cell r="K4045">
            <v>91.7</v>
          </cell>
          <cell r="L4045">
            <v>1</v>
          </cell>
          <cell r="M4045">
            <v>91.7</v>
          </cell>
        </row>
        <row r="4046">
          <cell r="A4046" t="str">
            <v>36851922</v>
          </cell>
          <cell r="B4046" t="str">
            <v>ESD</v>
          </cell>
          <cell r="C4046" t="str">
            <v>0000898</v>
          </cell>
          <cell r="D4046">
            <v>1010300</v>
          </cell>
          <cell r="E4046" t="str">
            <v>D</v>
          </cell>
          <cell r="F4046">
            <v>368</v>
          </cell>
          <cell r="G4046" t="str">
            <v>0005</v>
          </cell>
          <cell r="H4046">
            <v>5</v>
          </cell>
          <cell r="I4046" t="str">
            <v>10 KVA AND BELOW OVERHEAD TRANSFORMERS,SINGLE PHAS</v>
          </cell>
          <cell r="J4046">
            <v>1922</v>
          </cell>
          <cell r="K4046">
            <v>397.36</v>
          </cell>
          <cell r="L4046">
            <v>4</v>
          </cell>
          <cell r="M4046">
            <v>99.34</v>
          </cell>
        </row>
        <row r="4047">
          <cell r="A4047" t="str">
            <v>36851927</v>
          </cell>
          <cell r="B4047" t="str">
            <v>ESD</v>
          </cell>
          <cell r="C4047" t="str">
            <v>0000898</v>
          </cell>
          <cell r="D4047">
            <v>1010300</v>
          </cell>
          <cell r="E4047" t="str">
            <v>D</v>
          </cell>
          <cell r="F4047">
            <v>368</v>
          </cell>
          <cell r="G4047" t="str">
            <v>0005</v>
          </cell>
          <cell r="H4047">
            <v>5</v>
          </cell>
          <cell r="I4047" t="str">
            <v>10 KVA AND BELOW OVERHEAD TRANSFORMERS,SINGLE PHAS</v>
          </cell>
          <cell r="J4047">
            <v>1927</v>
          </cell>
          <cell r="K4047">
            <v>439.72</v>
          </cell>
          <cell r="L4047">
            <v>4</v>
          </cell>
          <cell r="M4047">
            <v>109.93</v>
          </cell>
        </row>
        <row r="4048">
          <cell r="A4048" t="str">
            <v>36851928</v>
          </cell>
          <cell r="B4048" t="str">
            <v>ESD</v>
          </cell>
          <cell r="C4048" t="str">
            <v>0000898</v>
          </cell>
          <cell r="D4048">
            <v>1010300</v>
          </cell>
          <cell r="E4048" t="str">
            <v>D</v>
          </cell>
          <cell r="F4048">
            <v>368</v>
          </cell>
          <cell r="G4048" t="str">
            <v>0005</v>
          </cell>
          <cell r="H4048">
            <v>5</v>
          </cell>
          <cell r="I4048" t="str">
            <v>10 KVA AND BELOW OVERHEAD TRANSFORMERS,SINGLE PHAS</v>
          </cell>
          <cell r="J4048">
            <v>1928</v>
          </cell>
          <cell r="K4048">
            <v>766.77</v>
          </cell>
          <cell r="L4048">
            <v>6</v>
          </cell>
          <cell r="M4048">
            <v>127.8</v>
          </cell>
        </row>
        <row r="4049">
          <cell r="A4049" t="str">
            <v>36851929</v>
          </cell>
          <cell r="B4049" t="str">
            <v>ESD</v>
          </cell>
          <cell r="C4049" t="str">
            <v>0000898</v>
          </cell>
          <cell r="D4049">
            <v>1010300</v>
          </cell>
          <cell r="E4049" t="str">
            <v>D</v>
          </cell>
          <cell r="F4049">
            <v>368</v>
          </cell>
          <cell r="G4049" t="str">
            <v>0005</v>
          </cell>
          <cell r="H4049">
            <v>5</v>
          </cell>
          <cell r="I4049" t="str">
            <v>10 KVA AND BELOW OVERHEAD TRANSFORMERS,SINGLE PHAS</v>
          </cell>
          <cell r="J4049">
            <v>1929</v>
          </cell>
          <cell r="K4049">
            <v>301.13</v>
          </cell>
          <cell r="L4049">
            <v>4</v>
          </cell>
          <cell r="M4049">
            <v>75.28</v>
          </cell>
        </row>
        <row r="4050">
          <cell r="A4050" t="str">
            <v>36851931</v>
          </cell>
          <cell r="B4050" t="str">
            <v>ESD</v>
          </cell>
          <cell r="C4050" t="str">
            <v>0000898</v>
          </cell>
          <cell r="D4050">
            <v>1010300</v>
          </cell>
          <cell r="E4050" t="str">
            <v>D</v>
          </cell>
          <cell r="F4050">
            <v>368</v>
          </cell>
          <cell r="G4050" t="str">
            <v>0005</v>
          </cell>
          <cell r="H4050">
            <v>5</v>
          </cell>
          <cell r="I4050" t="str">
            <v>10 KVA AND BELOW OVERHEAD TRANSFORMERS,SINGLE PHAS</v>
          </cell>
          <cell r="J4050">
            <v>1931</v>
          </cell>
          <cell r="K4050">
            <v>869.6</v>
          </cell>
          <cell r="L4050">
            <v>10</v>
          </cell>
          <cell r="M4050">
            <v>86.96</v>
          </cell>
        </row>
        <row r="4051">
          <cell r="A4051" t="str">
            <v>36851932</v>
          </cell>
          <cell r="B4051" t="str">
            <v>ESD</v>
          </cell>
          <cell r="C4051" t="str">
            <v>0000898</v>
          </cell>
          <cell r="D4051">
            <v>1010300</v>
          </cell>
          <cell r="E4051" t="str">
            <v>D</v>
          </cell>
          <cell r="F4051">
            <v>368</v>
          </cell>
          <cell r="G4051" t="str">
            <v>0005</v>
          </cell>
          <cell r="H4051">
            <v>5</v>
          </cell>
          <cell r="I4051" t="str">
            <v>10 KVA AND BELOW OVERHEAD TRANSFORMERS,SINGLE PHAS</v>
          </cell>
          <cell r="J4051">
            <v>1932</v>
          </cell>
          <cell r="K4051">
            <v>359.08</v>
          </cell>
          <cell r="L4051">
            <v>3</v>
          </cell>
          <cell r="M4051">
            <v>119.69</v>
          </cell>
        </row>
        <row r="4052">
          <cell r="A4052" t="str">
            <v>36851933</v>
          </cell>
          <cell r="B4052" t="str">
            <v>ESD</v>
          </cell>
          <cell r="C4052" t="str">
            <v>0000898</v>
          </cell>
          <cell r="D4052">
            <v>1010300</v>
          </cell>
          <cell r="E4052" t="str">
            <v>D</v>
          </cell>
          <cell r="F4052">
            <v>368</v>
          </cell>
          <cell r="G4052" t="str">
            <v>0005</v>
          </cell>
          <cell r="H4052">
            <v>5</v>
          </cell>
          <cell r="I4052" t="str">
            <v>10 KVA AND BELOW OVERHEAD TRANSFORMERS,SINGLE PHAS</v>
          </cell>
          <cell r="J4052">
            <v>1933</v>
          </cell>
          <cell r="K4052">
            <v>207.88</v>
          </cell>
          <cell r="L4052">
            <v>2</v>
          </cell>
          <cell r="M4052">
            <v>103.94</v>
          </cell>
        </row>
        <row r="4053">
          <cell r="A4053" t="str">
            <v>36851934</v>
          </cell>
          <cell r="B4053" t="str">
            <v>ESD</v>
          </cell>
          <cell r="C4053" t="str">
            <v>0000898</v>
          </cell>
          <cell r="D4053">
            <v>1010300</v>
          </cell>
          <cell r="E4053" t="str">
            <v>D</v>
          </cell>
          <cell r="F4053">
            <v>368</v>
          </cell>
          <cell r="G4053" t="str">
            <v>0005</v>
          </cell>
          <cell r="H4053">
            <v>5</v>
          </cell>
          <cell r="I4053" t="str">
            <v>10 KVA AND BELOW OVERHEAD TRANSFORMERS,SINGLE PHAS</v>
          </cell>
          <cell r="J4053">
            <v>1934</v>
          </cell>
          <cell r="K4053">
            <v>530.78</v>
          </cell>
          <cell r="L4053">
            <v>4</v>
          </cell>
          <cell r="M4053">
            <v>132.69999999999999</v>
          </cell>
        </row>
        <row r="4054">
          <cell r="A4054" t="str">
            <v>36851935</v>
          </cell>
          <cell r="B4054" t="str">
            <v>ESD</v>
          </cell>
          <cell r="C4054" t="str">
            <v>0000898</v>
          </cell>
          <cell r="D4054">
            <v>1010300</v>
          </cell>
          <cell r="E4054" t="str">
            <v>D</v>
          </cell>
          <cell r="F4054">
            <v>368</v>
          </cell>
          <cell r="G4054" t="str">
            <v>0005</v>
          </cell>
          <cell r="H4054">
            <v>5</v>
          </cell>
          <cell r="I4054" t="str">
            <v>10 KVA AND BELOW OVERHEAD TRANSFORMERS,SINGLE PHAS</v>
          </cell>
          <cell r="J4054">
            <v>1935</v>
          </cell>
          <cell r="K4054">
            <v>429.68</v>
          </cell>
          <cell r="L4054">
            <v>4</v>
          </cell>
          <cell r="M4054">
            <v>107.42</v>
          </cell>
        </row>
        <row r="4055">
          <cell r="A4055" t="str">
            <v>36851936</v>
          </cell>
          <cell r="B4055" t="str">
            <v>ESD</v>
          </cell>
          <cell r="C4055" t="str">
            <v>0000898</v>
          </cell>
          <cell r="D4055">
            <v>1010300</v>
          </cell>
          <cell r="E4055" t="str">
            <v>D</v>
          </cell>
          <cell r="F4055">
            <v>368</v>
          </cell>
          <cell r="G4055" t="str">
            <v>0005</v>
          </cell>
          <cell r="H4055">
            <v>5</v>
          </cell>
          <cell r="I4055" t="str">
            <v>10 KVA AND BELOW OVERHEAD TRANSFORMERS,SINGLE PHAS</v>
          </cell>
          <cell r="J4055">
            <v>1936</v>
          </cell>
          <cell r="K4055">
            <v>1909.02</v>
          </cell>
          <cell r="L4055">
            <v>18</v>
          </cell>
          <cell r="M4055">
            <v>106.06</v>
          </cell>
        </row>
        <row r="4056">
          <cell r="A4056" t="str">
            <v>36851937</v>
          </cell>
          <cell r="B4056" t="str">
            <v>ESD</v>
          </cell>
          <cell r="C4056" t="str">
            <v>0000898</v>
          </cell>
          <cell r="D4056">
            <v>1010300</v>
          </cell>
          <cell r="E4056" t="str">
            <v>D</v>
          </cell>
          <cell r="F4056">
            <v>368</v>
          </cell>
          <cell r="G4056" t="str">
            <v>0005</v>
          </cell>
          <cell r="H4056">
            <v>5</v>
          </cell>
          <cell r="I4056" t="str">
            <v>10 KVA AND BELOW OVERHEAD TRANSFORMERS,SINGLE PHAS</v>
          </cell>
          <cell r="J4056">
            <v>1937</v>
          </cell>
          <cell r="K4056">
            <v>4052.88</v>
          </cell>
          <cell r="L4056">
            <v>48</v>
          </cell>
          <cell r="M4056">
            <v>84.44</v>
          </cell>
        </row>
        <row r="4057">
          <cell r="A4057" t="str">
            <v>36851938</v>
          </cell>
          <cell r="B4057" t="str">
            <v>ESD</v>
          </cell>
          <cell r="C4057" t="str">
            <v>0000898</v>
          </cell>
          <cell r="D4057">
            <v>1010300</v>
          </cell>
          <cell r="E4057" t="str">
            <v>D</v>
          </cell>
          <cell r="F4057">
            <v>368</v>
          </cell>
          <cell r="G4057" t="str">
            <v>0005</v>
          </cell>
          <cell r="H4057">
            <v>5</v>
          </cell>
          <cell r="I4057" t="str">
            <v>10 KVA AND BELOW OVERHEAD TRANSFORMERS,SINGLE PHAS</v>
          </cell>
          <cell r="J4057">
            <v>1938</v>
          </cell>
          <cell r="K4057">
            <v>4217.1899999999996</v>
          </cell>
          <cell r="L4057">
            <v>49</v>
          </cell>
          <cell r="M4057">
            <v>86.07</v>
          </cell>
        </row>
        <row r="4058">
          <cell r="A4058" t="str">
            <v>36851939</v>
          </cell>
          <cell r="B4058" t="str">
            <v>ESD</v>
          </cell>
          <cell r="C4058" t="str">
            <v>0000898</v>
          </cell>
          <cell r="D4058">
            <v>1010300</v>
          </cell>
          <cell r="E4058" t="str">
            <v>D</v>
          </cell>
          <cell r="F4058">
            <v>368</v>
          </cell>
          <cell r="G4058" t="str">
            <v>0005</v>
          </cell>
          <cell r="H4058">
            <v>5</v>
          </cell>
          <cell r="I4058" t="str">
            <v>10 KVA AND BELOW OVERHEAD TRANSFORMERS,SINGLE PHAS</v>
          </cell>
          <cell r="J4058">
            <v>1939</v>
          </cell>
          <cell r="K4058">
            <v>15300.58</v>
          </cell>
          <cell r="L4058">
            <v>105</v>
          </cell>
          <cell r="M4058">
            <v>145.72</v>
          </cell>
        </row>
        <row r="4059">
          <cell r="A4059" t="str">
            <v>36851940</v>
          </cell>
          <cell r="B4059" t="str">
            <v>ESD</v>
          </cell>
          <cell r="C4059" t="str">
            <v>0000898</v>
          </cell>
          <cell r="D4059">
            <v>1010300</v>
          </cell>
          <cell r="E4059" t="str">
            <v>D</v>
          </cell>
          <cell r="F4059">
            <v>368</v>
          </cell>
          <cell r="G4059" t="str">
            <v>0005</v>
          </cell>
          <cell r="H4059">
            <v>5</v>
          </cell>
          <cell r="I4059" t="str">
            <v>10 KVA AND BELOW OVERHEAD TRANSFORMERS,SINGLE PHAS</v>
          </cell>
          <cell r="J4059">
            <v>1940</v>
          </cell>
          <cell r="K4059">
            <v>7695.58</v>
          </cell>
          <cell r="L4059">
            <v>126</v>
          </cell>
          <cell r="M4059">
            <v>61.08</v>
          </cell>
        </row>
        <row r="4060">
          <cell r="A4060" t="str">
            <v>36851941</v>
          </cell>
          <cell r="B4060" t="str">
            <v>ESD</v>
          </cell>
          <cell r="C4060" t="str">
            <v>0000898</v>
          </cell>
          <cell r="D4060">
            <v>1010300</v>
          </cell>
          <cell r="E4060" t="str">
            <v>D</v>
          </cell>
          <cell r="F4060">
            <v>368</v>
          </cell>
          <cell r="G4060" t="str">
            <v>0005</v>
          </cell>
          <cell r="H4060">
            <v>5</v>
          </cell>
          <cell r="I4060" t="str">
            <v>10 KVA AND BELOW OVERHEAD TRANSFORMERS,SINGLE PHAS</v>
          </cell>
          <cell r="J4060">
            <v>1941</v>
          </cell>
          <cell r="K4060">
            <v>37384.199999999997</v>
          </cell>
          <cell r="L4060">
            <v>216</v>
          </cell>
          <cell r="M4060">
            <v>173.08</v>
          </cell>
        </row>
        <row r="4061">
          <cell r="A4061" t="str">
            <v>36851942</v>
          </cell>
          <cell r="B4061" t="str">
            <v>ESD</v>
          </cell>
          <cell r="C4061" t="str">
            <v>0000898</v>
          </cell>
          <cell r="D4061">
            <v>1010300</v>
          </cell>
          <cell r="E4061" t="str">
            <v>D</v>
          </cell>
          <cell r="F4061">
            <v>368</v>
          </cell>
          <cell r="G4061" t="str">
            <v>0005</v>
          </cell>
          <cell r="H4061">
            <v>5</v>
          </cell>
          <cell r="I4061" t="str">
            <v>10 KVA AND BELOW OVERHEAD TRANSFORMERS,SINGLE PHAS</v>
          </cell>
          <cell r="J4061">
            <v>1942</v>
          </cell>
          <cell r="K4061">
            <v>5785.58</v>
          </cell>
          <cell r="L4061">
            <v>42</v>
          </cell>
          <cell r="M4061">
            <v>137.75</v>
          </cell>
        </row>
        <row r="4062">
          <cell r="A4062" t="str">
            <v>36851943</v>
          </cell>
          <cell r="B4062" t="str">
            <v>ESD</v>
          </cell>
          <cell r="C4062" t="str">
            <v>0000898</v>
          </cell>
          <cell r="D4062">
            <v>1010300</v>
          </cell>
          <cell r="E4062" t="str">
            <v>D</v>
          </cell>
          <cell r="F4062">
            <v>368</v>
          </cell>
          <cell r="G4062" t="str">
            <v>0005</v>
          </cell>
          <cell r="H4062">
            <v>5</v>
          </cell>
          <cell r="I4062" t="str">
            <v>10 KVA AND BELOW OVERHEAD TRANSFORMERS,SINGLE PHAS</v>
          </cell>
          <cell r="J4062">
            <v>1943</v>
          </cell>
          <cell r="K4062">
            <v>3065.97</v>
          </cell>
          <cell r="L4062">
            <v>71</v>
          </cell>
          <cell r="M4062">
            <v>43.18</v>
          </cell>
        </row>
        <row r="4063">
          <cell r="A4063" t="str">
            <v>36851944</v>
          </cell>
          <cell r="B4063" t="str">
            <v>ESD</v>
          </cell>
          <cell r="C4063" t="str">
            <v>0000898</v>
          </cell>
          <cell r="D4063">
            <v>1010300</v>
          </cell>
          <cell r="E4063" t="str">
            <v>D</v>
          </cell>
          <cell r="F4063">
            <v>368</v>
          </cell>
          <cell r="G4063" t="str">
            <v>0005</v>
          </cell>
          <cell r="H4063">
            <v>5</v>
          </cell>
          <cell r="I4063" t="str">
            <v>10 KVA AND BELOW OVERHEAD TRANSFORMERS,SINGLE PHAS</v>
          </cell>
          <cell r="J4063">
            <v>1944</v>
          </cell>
          <cell r="K4063">
            <v>12936.87</v>
          </cell>
          <cell r="L4063">
            <v>156</v>
          </cell>
          <cell r="M4063">
            <v>82.93</v>
          </cell>
        </row>
        <row r="4064">
          <cell r="A4064" t="str">
            <v>36851945</v>
          </cell>
          <cell r="B4064" t="str">
            <v>ESD</v>
          </cell>
          <cell r="C4064" t="str">
            <v>0000898</v>
          </cell>
          <cell r="D4064">
            <v>1010300</v>
          </cell>
          <cell r="E4064" t="str">
            <v>D</v>
          </cell>
          <cell r="F4064">
            <v>368</v>
          </cell>
          <cell r="G4064" t="str">
            <v>0005</v>
          </cell>
          <cell r="H4064">
            <v>5</v>
          </cell>
          <cell r="I4064" t="str">
            <v>10 KVA AND BELOW OVERHEAD TRANSFORMERS,SINGLE PHAS</v>
          </cell>
          <cell r="J4064">
            <v>1945</v>
          </cell>
          <cell r="K4064">
            <v>29552.62</v>
          </cell>
          <cell r="L4064">
            <v>327</v>
          </cell>
          <cell r="M4064">
            <v>90.37</v>
          </cell>
        </row>
        <row r="4065">
          <cell r="A4065" t="str">
            <v>36851946</v>
          </cell>
          <cell r="B4065" t="str">
            <v>ESD</v>
          </cell>
          <cell r="C4065" t="str">
            <v>0000898</v>
          </cell>
          <cell r="D4065">
            <v>1010300</v>
          </cell>
          <cell r="E4065" t="str">
            <v>D</v>
          </cell>
          <cell r="F4065">
            <v>368</v>
          </cell>
          <cell r="G4065" t="str">
            <v>0005</v>
          </cell>
          <cell r="H4065">
            <v>5</v>
          </cell>
          <cell r="I4065" t="str">
            <v>10 KVA AND BELOW OVERHEAD TRANSFORMERS,SINGLE PHAS</v>
          </cell>
          <cell r="J4065">
            <v>1946</v>
          </cell>
          <cell r="K4065">
            <v>47218.6</v>
          </cell>
          <cell r="L4065">
            <v>736</v>
          </cell>
          <cell r="M4065">
            <v>64.16</v>
          </cell>
        </row>
        <row r="4066">
          <cell r="A4066" t="str">
            <v>36851947</v>
          </cell>
          <cell r="B4066" t="str">
            <v>ESD</v>
          </cell>
          <cell r="C4066" t="str">
            <v>0000898</v>
          </cell>
          <cell r="D4066">
            <v>1010300</v>
          </cell>
          <cell r="E4066" t="str">
            <v>D</v>
          </cell>
          <cell r="F4066">
            <v>368</v>
          </cell>
          <cell r="G4066" t="str">
            <v>0005</v>
          </cell>
          <cell r="H4066">
            <v>5</v>
          </cell>
          <cell r="I4066" t="str">
            <v>10 KVA AND BELOW OVERHEAD TRANSFORMERS,SINGLE PHAS</v>
          </cell>
          <cell r="J4066">
            <v>1947</v>
          </cell>
          <cell r="K4066">
            <v>216398.69</v>
          </cell>
          <cell r="L4066">
            <v>1601</v>
          </cell>
          <cell r="M4066">
            <v>135.16</v>
          </cell>
        </row>
        <row r="4067">
          <cell r="A4067" t="str">
            <v>36851948</v>
          </cell>
          <cell r="B4067" t="str">
            <v>ESD</v>
          </cell>
          <cell r="C4067" t="str">
            <v>0000898</v>
          </cell>
          <cell r="D4067">
            <v>1010300</v>
          </cell>
          <cell r="E4067" t="str">
            <v>D</v>
          </cell>
          <cell r="F4067">
            <v>368</v>
          </cell>
          <cell r="G4067" t="str">
            <v>0005</v>
          </cell>
          <cell r="H4067">
            <v>5</v>
          </cell>
          <cell r="I4067" t="str">
            <v>10 KVA AND BELOW OVERHEAD TRANSFORMERS,SINGLE PHAS</v>
          </cell>
          <cell r="J4067">
            <v>1948</v>
          </cell>
          <cell r="K4067">
            <v>278672.62</v>
          </cell>
          <cell r="L4067">
            <v>1619</v>
          </cell>
          <cell r="M4067">
            <v>172.13</v>
          </cell>
        </row>
        <row r="4068">
          <cell r="A4068" t="str">
            <v>36851949</v>
          </cell>
          <cell r="B4068" t="str">
            <v>ESD</v>
          </cell>
          <cell r="C4068" t="str">
            <v>0000898</v>
          </cell>
          <cell r="D4068">
            <v>1010300</v>
          </cell>
          <cell r="E4068" t="str">
            <v>D</v>
          </cell>
          <cell r="F4068">
            <v>368</v>
          </cell>
          <cell r="G4068" t="str">
            <v>0005</v>
          </cell>
          <cell r="H4068">
            <v>5</v>
          </cell>
          <cell r="I4068" t="str">
            <v>10 KVA AND BELOW OVERHEAD TRANSFORMERS,SINGLE PHAS</v>
          </cell>
          <cell r="J4068">
            <v>1949</v>
          </cell>
          <cell r="K4068">
            <v>206147.09</v>
          </cell>
          <cell r="L4068">
            <v>1108</v>
          </cell>
          <cell r="M4068">
            <v>186.05</v>
          </cell>
        </row>
        <row r="4069">
          <cell r="A4069" t="str">
            <v>36851950</v>
          </cell>
          <cell r="B4069" t="str">
            <v>ESD</v>
          </cell>
          <cell r="C4069" t="str">
            <v>0000898</v>
          </cell>
          <cell r="D4069">
            <v>1010300</v>
          </cell>
          <cell r="E4069" t="str">
            <v>D</v>
          </cell>
          <cell r="F4069">
            <v>368</v>
          </cell>
          <cell r="G4069" t="str">
            <v>0005</v>
          </cell>
          <cell r="H4069">
            <v>5</v>
          </cell>
          <cell r="I4069" t="str">
            <v>10 KVA AND BELOW OVERHEAD TRANSFORMERS,SINGLE PHAS</v>
          </cell>
          <cell r="J4069">
            <v>1950</v>
          </cell>
          <cell r="K4069">
            <v>340528.44</v>
          </cell>
          <cell r="L4069">
            <v>5462</v>
          </cell>
          <cell r="M4069">
            <v>62.35</v>
          </cell>
        </row>
        <row r="4070">
          <cell r="A4070" t="str">
            <v>36851951</v>
          </cell>
          <cell r="B4070" t="str">
            <v>ESD</v>
          </cell>
          <cell r="C4070" t="str">
            <v>0000898</v>
          </cell>
          <cell r="D4070">
            <v>1010300</v>
          </cell>
          <cell r="E4070" t="str">
            <v>D</v>
          </cell>
          <cell r="F4070">
            <v>368</v>
          </cell>
          <cell r="G4070" t="str">
            <v>0005</v>
          </cell>
          <cell r="H4070">
            <v>5</v>
          </cell>
          <cell r="I4070" t="str">
            <v>10 KVA AND BELOW OVERHEAD TRANSFORMERS,SINGLE PHAS</v>
          </cell>
          <cell r="J4070">
            <v>1951</v>
          </cell>
          <cell r="K4070">
            <v>514263.02</v>
          </cell>
          <cell r="L4070">
            <v>1971</v>
          </cell>
          <cell r="M4070">
            <v>260.91000000000003</v>
          </cell>
        </row>
        <row r="4071">
          <cell r="A4071" t="str">
            <v>36851952</v>
          </cell>
          <cell r="B4071" t="str">
            <v>ESD</v>
          </cell>
          <cell r="C4071" t="str">
            <v>0000898</v>
          </cell>
          <cell r="D4071">
            <v>1010300</v>
          </cell>
          <cell r="E4071" t="str">
            <v>D</v>
          </cell>
          <cell r="F4071">
            <v>368</v>
          </cell>
          <cell r="G4071" t="str">
            <v>0005</v>
          </cell>
          <cell r="H4071">
            <v>5</v>
          </cell>
          <cell r="I4071" t="str">
            <v>10 KVA AND BELOW OVERHEAD TRANSFORMERS,SINGLE PHAS</v>
          </cell>
          <cell r="J4071">
            <v>1952</v>
          </cell>
          <cell r="K4071">
            <v>378633.16</v>
          </cell>
          <cell r="L4071">
            <v>1367</v>
          </cell>
          <cell r="M4071">
            <v>276.98</v>
          </cell>
        </row>
        <row r="4072">
          <cell r="A4072" t="str">
            <v>36851953</v>
          </cell>
          <cell r="B4072" t="str">
            <v>ESD</v>
          </cell>
          <cell r="C4072" t="str">
            <v>0000898</v>
          </cell>
          <cell r="D4072">
            <v>1010300</v>
          </cell>
          <cell r="E4072" t="str">
            <v>D</v>
          </cell>
          <cell r="F4072">
            <v>368</v>
          </cell>
          <cell r="G4072" t="str">
            <v>0005</v>
          </cell>
          <cell r="H4072">
            <v>5</v>
          </cell>
          <cell r="I4072" t="str">
            <v>10 KVA AND BELOW OVERHEAD TRANSFORMERS,SINGLE PHAS</v>
          </cell>
          <cell r="J4072">
            <v>1953</v>
          </cell>
          <cell r="K4072">
            <v>252707.44</v>
          </cell>
          <cell r="L4072">
            <v>864</v>
          </cell>
          <cell r="M4072">
            <v>292.49</v>
          </cell>
        </row>
        <row r="4073">
          <cell r="A4073" t="str">
            <v>36851954</v>
          </cell>
          <cell r="B4073" t="str">
            <v>ESD</v>
          </cell>
          <cell r="C4073" t="str">
            <v>0000898</v>
          </cell>
          <cell r="D4073">
            <v>1010300</v>
          </cell>
          <cell r="E4073" t="str">
            <v>D</v>
          </cell>
          <cell r="F4073">
            <v>368</v>
          </cell>
          <cell r="G4073" t="str">
            <v>0005</v>
          </cell>
          <cell r="H4073">
            <v>5</v>
          </cell>
          <cell r="I4073" t="str">
            <v>10 KVA AND BELOW OVERHEAD TRANSFORMERS,SINGLE PHAS</v>
          </cell>
          <cell r="J4073">
            <v>1954</v>
          </cell>
          <cell r="K4073">
            <v>301261.98</v>
          </cell>
          <cell r="L4073">
            <v>934</v>
          </cell>
          <cell r="M4073">
            <v>322.55</v>
          </cell>
        </row>
        <row r="4074">
          <cell r="A4074" t="str">
            <v>36851955</v>
          </cell>
          <cell r="B4074" t="str">
            <v>ESD</v>
          </cell>
          <cell r="C4074" t="str">
            <v>0000898</v>
          </cell>
          <cell r="D4074">
            <v>1010300</v>
          </cell>
          <cell r="E4074" t="str">
            <v>D</v>
          </cell>
          <cell r="F4074">
            <v>368</v>
          </cell>
          <cell r="G4074" t="str">
            <v>0005</v>
          </cell>
          <cell r="H4074">
            <v>5</v>
          </cell>
          <cell r="I4074" t="str">
            <v>10 KVA AND BELOW OVERHEAD TRANSFORMERS,SINGLE PHAS</v>
          </cell>
          <cell r="J4074">
            <v>1955</v>
          </cell>
          <cell r="K4074">
            <v>252446.23</v>
          </cell>
          <cell r="L4074">
            <v>982</v>
          </cell>
          <cell r="M4074">
            <v>257.07</v>
          </cell>
        </row>
        <row r="4075">
          <cell r="A4075" t="str">
            <v>36851956</v>
          </cell>
          <cell r="B4075" t="str">
            <v>ESD</v>
          </cell>
          <cell r="C4075" t="str">
            <v>0000898</v>
          </cell>
          <cell r="D4075">
            <v>1010300</v>
          </cell>
          <cell r="E4075" t="str">
            <v>D</v>
          </cell>
          <cell r="F4075">
            <v>368</v>
          </cell>
          <cell r="G4075" t="str">
            <v>0005</v>
          </cell>
          <cell r="H4075">
            <v>5</v>
          </cell>
          <cell r="I4075" t="str">
            <v>10 KVA AND BELOW OVERHEAD TRANSFORMERS,SINGLE PHAS</v>
          </cell>
          <cell r="J4075">
            <v>1956</v>
          </cell>
          <cell r="K4075">
            <v>220837.26</v>
          </cell>
          <cell r="L4075">
            <v>861</v>
          </cell>
          <cell r="M4075">
            <v>256.49</v>
          </cell>
        </row>
        <row r="4076">
          <cell r="A4076" t="str">
            <v>36851957</v>
          </cell>
          <cell r="B4076" t="str">
            <v>ESD</v>
          </cell>
          <cell r="C4076" t="str">
            <v>0000898</v>
          </cell>
          <cell r="D4076">
            <v>1010300</v>
          </cell>
          <cell r="E4076" t="str">
            <v>D</v>
          </cell>
          <cell r="F4076">
            <v>368</v>
          </cell>
          <cell r="G4076" t="str">
            <v>0005</v>
          </cell>
          <cell r="H4076">
            <v>5</v>
          </cell>
          <cell r="I4076" t="str">
            <v>10 KVA AND BELOW OVERHEAD TRANSFORMERS,SINGLE PHAS</v>
          </cell>
          <cell r="J4076">
            <v>1957</v>
          </cell>
          <cell r="K4076">
            <v>189929.5</v>
          </cell>
          <cell r="L4076">
            <v>732</v>
          </cell>
          <cell r="M4076">
            <v>259.47000000000003</v>
          </cell>
        </row>
        <row r="4077">
          <cell r="A4077" t="str">
            <v>36851958</v>
          </cell>
          <cell r="B4077" t="str">
            <v>ESD</v>
          </cell>
          <cell r="C4077" t="str">
            <v>0000898</v>
          </cell>
          <cell r="D4077">
            <v>1010300</v>
          </cell>
          <cell r="E4077" t="str">
            <v>D</v>
          </cell>
          <cell r="F4077">
            <v>368</v>
          </cell>
          <cell r="G4077" t="str">
            <v>0005</v>
          </cell>
          <cell r="H4077">
            <v>5</v>
          </cell>
          <cell r="I4077" t="str">
            <v>10 KVA AND BELOW OVERHEAD TRANSFORMERS,SINGLE PHAS</v>
          </cell>
          <cell r="J4077">
            <v>1958</v>
          </cell>
          <cell r="K4077">
            <v>184038.79</v>
          </cell>
          <cell r="L4077">
            <v>727</v>
          </cell>
          <cell r="M4077">
            <v>253.15</v>
          </cell>
        </row>
        <row r="4078">
          <cell r="A4078" t="str">
            <v>36851959</v>
          </cell>
          <cell r="B4078" t="str">
            <v>ESD</v>
          </cell>
          <cell r="C4078" t="str">
            <v>0000898</v>
          </cell>
          <cell r="D4078">
            <v>1010300</v>
          </cell>
          <cell r="E4078" t="str">
            <v>D</v>
          </cell>
          <cell r="F4078">
            <v>368</v>
          </cell>
          <cell r="G4078" t="str">
            <v>0005</v>
          </cell>
          <cell r="H4078">
            <v>5</v>
          </cell>
          <cell r="I4078" t="str">
            <v>10 KVA AND BELOW OVERHEAD TRANSFORMERS,SINGLE PHAS</v>
          </cell>
          <cell r="J4078">
            <v>1959</v>
          </cell>
          <cell r="K4078">
            <v>199163.67</v>
          </cell>
          <cell r="L4078">
            <v>782</v>
          </cell>
          <cell r="M4078">
            <v>254.69</v>
          </cell>
        </row>
        <row r="4079">
          <cell r="A4079" t="str">
            <v>36851960</v>
          </cell>
          <cell r="B4079" t="str">
            <v>ESD</v>
          </cell>
          <cell r="C4079" t="str">
            <v>0000898</v>
          </cell>
          <cell r="D4079">
            <v>1010300</v>
          </cell>
          <cell r="E4079" t="str">
            <v>D</v>
          </cell>
          <cell r="F4079">
            <v>368</v>
          </cell>
          <cell r="G4079" t="str">
            <v>0005</v>
          </cell>
          <cell r="H4079">
            <v>5</v>
          </cell>
          <cell r="I4079" t="str">
            <v>10 KVA AND BELOW OVERHEAD TRANSFORMERS,SINGLE PHAS</v>
          </cell>
          <cell r="J4079">
            <v>1960</v>
          </cell>
          <cell r="K4079">
            <v>221690.23999999999</v>
          </cell>
          <cell r="L4079">
            <v>875</v>
          </cell>
          <cell r="M4079">
            <v>253.36</v>
          </cell>
        </row>
        <row r="4080">
          <cell r="A4080" t="str">
            <v>36851961</v>
          </cell>
          <cell r="B4080" t="str">
            <v>ESD</v>
          </cell>
          <cell r="C4080" t="str">
            <v>0000898</v>
          </cell>
          <cell r="D4080">
            <v>1010300</v>
          </cell>
          <cell r="E4080" t="str">
            <v>D</v>
          </cell>
          <cell r="F4080">
            <v>368</v>
          </cell>
          <cell r="G4080" t="str">
            <v>0005</v>
          </cell>
          <cell r="H4080">
            <v>5</v>
          </cell>
          <cell r="I4080" t="str">
            <v>10 KVA AND BELOW OVERHEAD TRANSFORMERS,SINGLE PHAS</v>
          </cell>
          <cell r="J4080">
            <v>1961</v>
          </cell>
          <cell r="K4080">
            <v>118978</v>
          </cell>
          <cell r="L4080">
            <v>465</v>
          </cell>
          <cell r="M4080">
            <v>255.87</v>
          </cell>
        </row>
        <row r="4081">
          <cell r="A4081" t="str">
            <v>36851962</v>
          </cell>
          <cell r="B4081" t="str">
            <v>ESD</v>
          </cell>
          <cell r="C4081" t="str">
            <v>0000898</v>
          </cell>
          <cell r="D4081">
            <v>1010300</v>
          </cell>
          <cell r="E4081" t="str">
            <v>D</v>
          </cell>
          <cell r="F4081">
            <v>368</v>
          </cell>
          <cell r="G4081" t="str">
            <v>0005</v>
          </cell>
          <cell r="H4081">
            <v>5</v>
          </cell>
          <cell r="I4081" t="str">
            <v>10 KVA AND BELOW OVERHEAD TRANSFORMERS,SINGLE PHAS</v>
          </cell>
          <cell r="J4081">
            <v>1962</v>
          </cell>
          <cell r="K4081">
            <v>146693.93</v>
          </cell>
          <cell r="L4081">
            <v>630</v>
          </cell>
          <cell r="M4081">
            <v>232.85</v>
          </cell>
        </row>
        <row r="4082">
          <cell r="A4082" t="str">
            <v>36851963</v>
          </cell>
          <cell r="B4082" t="str">
            <v>ESD</v>
          </cell>
          <cell r="C4082" t="str">
            <v>0000898</v>
          </cell>
          <cell r="D4082">
            <v>1010300</v>
          </cell>
          <cell r="E4082" t="str">
            <v>D</v>
          </cell>
          <cell r="F4082">
            <v>368</v>
          </cell>
          <cell r="G4082" t="str">
            <v>0005</v>
          </cell>
          <cell r="H4082">
            <v>5</v>
          </cell>
          <cell r="I4082" t="str">
            <v>10 KVA AND BELOW OVERHEAD TRANSFORMERS,SINGLE PHAS</v>
          </cell>
          <cell r="J4082">
            <v>1963</v>
          </cell>
          <cell r="K4082">
            <v>117331.5</v>
          </cell>
          <cell r="L4082">
            <v>642</v>
          </cell>
          <cell r="M4082">
            <v>182.76</v>
          </cell>
        </row>
        <row r="4083">
          <cell r="A4083" t="str">
            <v>36851964</v>
          </cell>
          <cell r="B4083" t="str">
            <v>ESD</v>
          </cell>
          <cell r="C4083" t="str">
            <v>0000898</v>
          </cell>
          <cell r="D4083">
            <v>1010300</v>
          </cell>
          <cell r="E4083" t="str">
            <v>D</v>
          </cell>
          <cell r="F4083">
            <v>368</v>
          </cell>
          <cell r="G4083" t="str">
            <v>0005</v>
          </cell>
          <cell r="H4083">
            <v>5</v>
          </cell>
          <cell r="I4083" t="str">
            <v>10 KVA AND BELOW OVERHEAD TRANSFORMERS,SINGLE PHAS</v>
          </cell>
          <cell r="J4083">
            <v>1964</v>
          </cell>
          <cell r="K4083">
            <v>150901.63</v>
          </cell>
          <cell r="L4083">
            <v>771</v>
          </cell>
          <cell r="M4083">
            <v>195.72</v>
          </cell>
        </row>
        <row r="4084">
          <cell r="A4084" t="str">
            <v>36851965</v>
          </cell>
          <cell r="B4084" t="str">
            <v>ESD</v>
          </cell>
          <cell r="C4084" t="str">
            <v>0000898</v>
          </cell>
          <cell r="D4084">
            <v>1010300</v>
          </cell>
          <cell r="E4084" t="str">
            <v>D</v>
          </cell>
          <cell r="F4084">
            <v>368</v>
          </cell>
          <cell r="G4084" t="str">
            <v>0005</v>
          </cell>
          <cell r="H4084">
            <v>5</v>
          </cell>
          <cell r="I4084" t="str">
            <v>10 KVA AND BELOW OVERHEAD TRANSFORMERS,SINGLE PHAS</v>
          </cell>
          <cell r="J4084">
            <v>1965</v>
          </cell>
          <cell r="K4084">
            <v>232762.78</v>
          </cell>
          <cell r="L4084">
            <v>876</v>
          </cell>
          <cell r="M4084">
            <v>265.70999999999998</v>
          </cell>
        </row>
        <row r="4085">
          <cell r="A4085" t="str">
            <v>36851966</v>
          </cell>
          <cell r="B4085" t="str">
            <v>ESD</v>
          </cell>
          <cell r="C4085" t="str">
            <v>0000898</v>
          </cell>
          <cell r="D4085">
            <v>1010300</v>
          </cell>
          <cell r="E4085" t="str">
            <v>D</v>
          </cell>
          <cell r="F4085">
            <v>368</v>
          </cell>
          <cell r="G4085" t="str">
            <v>0005</v>
          </cell>
          <cell r="H4085">
            <v>5</v>
          </cell>
          <cell r="I4085" t="str">
            <v>10 KVA AND BELOW OVERHEAD TRANSFORMERS,SINGLE PHAS</v>
          </cell>
          <cell r="J4085">
            <v>1966</v>
          </cell>
          <cell r="K4085">
            <v>203568.04</v>
          </cell>
          <cell r="L4085">
            <v>983</v>
          </cell>
          <cell r="M4085">
            <v>207.09</v>
          </cell>
        </row>
        <row r="4086">
          <cell r="A4086" t="str">
            <v>36851967</v>
          </cell>
          <cell r="B4086" t="str">
            <v>ESD</v>
          </cell>
          <cell r="C4086" t="str">
            <v>0000898</v>
          </cell>
          <cell r="D4086">
            <v>1010300</v>
          </cell>
          <cell r="E4086" t="str">
            <v>D</v>
          </cell>
          <cell r="F4086">
            <v>368</v>
          </cell>
          <cell r="G4086" t="str">
            <v>0005</v>
          </cell>
          <cell r="H4086">
            <v>5</v>
          </cell>
          <cell r="I4086" t="str">
            <v>10 KVA AND BELOW OVERHEAD TRANSFORMERS,SINGLE PHAS</v>
          </cell>
          <cell r="J4086">
            <v>1967</v>
          </cell>
          <cell r="K4086">
            <v>238984.29</v>
          </cell>
          <cell r="L4086">
            <v>1041</v>
          </cell>
          <cell r="M4086">
            <v>229.57</v>
          </cell>
        </row>
        <row r="4087">
          <cell r="A4087" t="str">
            <v>36851968</v>
          </cell>
          <cell r="B4087" t="str">
            <v>ESD</v>
          </cell>
          <cell r="C4087" t="str">
            <v>0000898</v>
          </cell>
          <cell r="D4087">
            <v>1010300</v>
          </cell>
          <cell r="E4087" t="str">
            <v>D</v>
          </cell>
          <cell r="F4087">
            <v>368</v>
          </cell>
          <cell r="G4087" t="str">
            <v>0005</v>
          </cell>
          <cell r="H4087">
            <v>5</v>
          </cell>
          <cell r="I4087" t="str">
            <v>10 KVA AND BELOW OVERHEAD TRANSFORMERS,SINGLE PHAS</v>
          </cell>
          <cell r="J4087">
            <v>1968</v>
          </cell>
          <cell r="K4087">
            <v>115891.46</v>
          </cell>
          <cell r="L4087">
            <v>430</v>
          </cell>
          <cell r="M4087">
            <v>269.52</v>
          </cell>
        </row>
        <row r="4088">
          <cell r="A4088" t="str">
            <v>36851969</v>
          </cell>
          <cell r="B4088" t="str">
            <v>ESD</v>
          </cell>
          <cell r="C4088" t="str">
            <v>0000898</v>
          </cell>
          <cell r="D4088">
            <v>1010300</v>
          </cell>
          <cell r="E4088" t="str">
            <v>D</v>
          </cell>
          <cell r="F4088">
            <v>368</v>
          </cell>
          <cell r="G4088" t="str">
            <v>0005</v>
          </cell>
          <cell r="H4088">
            <v>5</v>
          </cell>
          <cell r="I4088" t="str">
            <v>10 KVA AND BELOW OVERHEAD TRANSFORMERS,SINGLE PHAS</v>
          </cell>
          <cell r="J4088">
            <v>1969</v>
          </cell>
          <cell r="K4088">
            <v>241502.63</v>
          </cell>
          <cell r="L4088">
            <v>919</v>
          </cell>
          <cell r="M4088">
            <v>262.79000000000002</v>
          </cell>
        </row>
        <row r="4089">
          <cell r="A4089" t="str">
            <v>36851970</v>
          </cell>
          <cell r="B4089" t="str">
            <v>ESD</v>
          </cell>
          <cell r="C4089" t="str">
            <v>0000898</v>
          </cell>
          <cell r="D4089">
            <v>1010300</v>
          </cell>
          <cell r="E4089" t="str">
            <v>D</v>
          </cell>
          <cell r="F4089">
            <v>368</v>
          </cell>
          <cell r="G4089" t="str">
            <v>0005</v>
          </cell>
          <cell r="H4089">
            <v>5</v>
          </cell>
          <cell r="I4089" t="str">
            <v>10 KVA AND BELOW OVERHEAD TRANSFORMERS,SINGLE PHAS</v>
          </cell>
          <cell r="J4089">
            <v>1970</v>
          </cell>
          <cell r="K4089">
            <v>290507.09000000003</v>
          </cell>
          <cell r="L4089">
            <v>1018</v>
          </cell>
          <cell r="M4089">
            <v>285.37</v>
          </cell>
        </row>
        <row r="4090">
          <cell r="A4090" t="str">
            <v>36851971</v>
          </cell>
          <cell r="B4090" t="str">
            <v>ESD</v>
          </cell>
          <cell r="C4090" t="str">
            <v>0000898</v>
          </cell>
          <cell r="D4090">
            <v>1010300</v>
          </cell>
          <cell r="E4090" t="str">
            <v>D</v>
          </cell>
          <cell r="F4090">
            <v>368</v>
          </cell>
          <cell r="G4090" t="str">
            <v>0005</v>
          </cell>
          <cell r="H4090">
            <v>5</v>
          </cell>
          <cell r="I4090" t="str">
            <v>10 KVA AND BELOW OVERHEAD TRANSFORMERS,SINGLE PHAS</v>
          </cell>
          <cell r="J4090">
            <v>1971</v>
          </cell>
          <cell r="K4090">
            <v>351912.7</v>
          </cell>
          <cell r="L4090">
            <v>1432</v>
          </cell>
          <cell r="M4090">
            <v>245.75</v>
          </cell>
        </row>
        <row r="4091">
          <cell r="A4091" t="str">
            <v>36851972</v>
          </cell>
          <cell r="B4091" t="str">
            <v>ESD</v>
          </cell>
          <cell r="C4091" t="str">
            <v>0000898</v>
          </cell>
          <cell r="D4091">
            <v>1010300</v>
          </cell>
          <cell r="E4091" t="str">
            <v>D</v>
          </cell>
          <cell r="F4091">
            <v>368</v>
          </cell>
          <cell r="G4091" t="str">
            <v>0005</v>
          </cell>
          <cell r="H4091">
            <v>5</v>
          </cell>
          <cell r="I4091" t="str">
            <v>10 KVA AND BELOW OVERHEAD TRANSFORMERS,SINGLE PHAS</v>
          </cell>
          <cell r="J4091">
            <v>1972</v>
          </cell>
          <cell r="K4091">
            <v>467818.87</v>
          </cell>
          <cell r="L4091">
            <v>1776</v>
          </cell>
          <cell r="M4091">
            <v>263.41000000000003</v>
          </cell>
        </row>
        <row r="4092">
          <cell r="A4092" t="str">
            <v>36851973</v>
          </cell>
          <cell r="B4092" t="str">
            <v>ESD</v>
          </cell>
          <cell r="C4092" t="str">
            <v>0000898</v>
          </cell>
          <cell r="D4092">
            <v>1010300</v>
          </cell>
          <cell r="E4092" t="str">
            <v>D</v>
          </cell>
          <cell r="F4092">
            <v>368</v>
          </cell>
          <cell r="G4092" t="str">
            <v>0005</v>
          </cell>
          <cell r="H4092">
            <v>5</v>
          </cell>
          <cell r="I4092" t="str">
            <v>10 KVA AND BELOW OVERHEAD TRANSFORMERS,SINGLE PHAS</v>
          </cell>
          <cell r="J4092">
            <v>1973</v>
          </cell>
          <cell r="K4092">
            <v>567917.14</v>
          </cell>
          <cell r="L4092">
            <v>2165</v>
          </cell>
          <cell r="M4092">
            <v>262.32</v>
          </cell>
        </row>
        <row r="4093">
          <cell r="A4093" t="str">
            <v>36851974</v>
          </cell>
          <cell r="B4093" t="str">
            <v>ESD</v>
          </cell>
          <cell r="C4093" t="str">
            <v>0000898</v>
          </cell>
          <cell r="D4093">
            <v>1010300</v>
          </cell>
          <cell r="E4093" t="str">
            <v>D</v>
          </cell>
          <cell r="F4093">
            <v>368</v>
          </cell>
          <cell r="G4093" t="str">
            <v>0005</v>
          </cell>
          <cell r="H4093">
            <v>5</v>
          </cell>
          <cell r="I4093" t="str">
            <v>10 KVA AND BELOW OVERHEAD TRANSFORMERS,SINGLE PHAS</v>
          </cell>
          <cell r="J4093">
            <v>1974</v>
          </cell>
          <cell r="K4093">
            <v>437713.16</v>
          </cell>
          <cell r="L4093">
            <v>1609</v>
          </cell>
          <cell r="M4093">
            <v>272.04000000000002</v>
          </cell>
        </row>
        <row r="4094">
          <cell r="A4094" t="str">
            <v>36851975</v>
          </cell>
          <cell r="B4094" t="str">
            <v>ESD</v>
          </cell>
          <cell r="C4094" t="str">
            <v>0000898</v>
          </cell>
          <cell r="D4094">
            <v>1010300</v>
          </cell>
          <cell r="E4094" t="str">
            <v>D</v>
          </cell>
          <cell r="F4094">
            <v>368</v>
          </cell>
          <cell r="G4094" t="str">
            <v>0005</v>
          </cell>
          <cell r="H4094">
            <v>5</v>
          </cell>
          <cell r="I4094" t="str">
            <v>10 KVA AND BELOW OVERHEAD TRANSFORMERS,SINGLE PHAS</v>
          </cell>
          <cell r="J4094">
            <v>1975</v>
          </cell>
          <cell r="K4094">
            <v>320873.15000000002</v>
          </cell>
          <cell r="L4094">
            <v>969</v>
          </cell>
          <cell r="M4094">
            <v>331.14</v>
          </cell>
        </row>
        <row r="4095">
          <cell r="A4095" t="str">
            <v>36851976</v>
          </cell>
          <cell r="B4095" t="str">
            <v>ESD</v>
          </cell>
          <cell r="C4095" t="str">
            <v>0000898</v>
          </cell>
          <cell r="D4095">
            <v>1010300</v>
          </cell>
          <cell r="E4095" t="str">
            <v>D</v>
          </cell>
          <cell r="F4095">
            <v>368</v>
          </cell>
          <cell r="G4095" t="str">
            <v>0005</v>
          </cell>
          <cell r="H4095">
            <v>5</v>
          </cell>
          <cell r="I4095" t="str">
            <v>10 KVA AND BELOW OVERHEAD TRANSFORMERS,SINGLE PHAS</v>
          </cell>
          <cell r="J4095">
            <v>1976</v>
          </cell>
          <cell r="K4095">
            <v>471823.75</v>
          </cell>
          <cell r="L4095">
            <v>1465</v>
          </cell>
          <cell r="M4095">
            <v>322.06</v>
          </cell>
        </row>
        <row r="4096">
          <cell r="A4096" t="str">
            <v>36851977</v>
          </cell>
          <cell r="B4096" t="str">
            <v>ESD</v>
          </cell>
          <cell r="C4096" t="str">
            <v>0000898</v>
          </cell>
          <cell r="D4096">
            <v>1010300</v>
          </cell>
          <cell r="E4096" t="str">
            <v>D</v>
          </cell>
          <cell r="F4096">
            <v>368</v>
          </cell>
          <cell r="G4096" t="str">
            <v>0005</v>
          </cell>
          <cell r="H4096">
            <v>5</v>
          </cell>
          <cell r="I4096" t="str">
            <v>10 KVA AND BELOW OVERHEAD TRANSFORMERS,SINGLE PHAS</v>
          </cell>
          <cell r="J4096">
            <v>1977</v>
          </cell>
          <cell r="K4096">
            <v>585000.89</v>
          </cell>
          <cell r="L4096">
            <v>1749</v>
          </cell>
          <cell r="M4096">
            <v>334.48</v>
          </cell>
        </row>
        <row r="4097">
          <cell r="A4097" t="str">
            <v>36851978</v>
          </cell>
          <cell r="B4097" t="str">
            <v>ESD</v>
          </cell>
          <cell r="C4097" t="str">
            <v>0000898</v>
          </cell>
          <cell r="D4097">
            <v>1010300</v>
          </cell>
          <cell r="E4097" t="str">
            <v>D</v>
          </cell>
          <cell r="F4097">
            <v>368</v>
          </cell>
          <cell r="G4097" t="str">
            <v>0005</v>
          </cell>
          <cell r="H4097">
            <v>5</v>
          </cell>
          <cell r="I4097" t="str">
            <v>10 KVA AND BELOW OVERHEAD TRANSFORMERS,SINGLE PHAS</v>
          </cell>
          <cell r="J4097">
            <v>1978</v>
          </cell>
          <cell r="K4097">
            <v>740007.36</v>
          </cell>
          <cell r="L4097">
            <v>2069</v>
          </cell>
          <cell r="M4097">
            <v>357.66</v>
          </cell>
        </row>
        <row r="4098">
          <cell r="A4098" t="str">
            <v>36851979</v>
          </cell>
          <cell r="B4098" t="str">
            <v>ESD</v>
          </cell>
          <cell r="C4098" t="str">
            <v>0000898</v>
          </cell>
          <cell r="D4098">
            <v>1010300</v>
          </cell>
          <cell r="E4098" t="str">
            <v>D</v>
          </cell>
          <cell r="F4098">
            <v>368</v>
          </cell>
          <cell r="G4098" t="str">
            <v>0005</v>
          </cell>
          <cell r="H4098">
            <v>5</v>
          </cell>
          <cell r="I4098" t="str">
            <v>10 KVA AND BELOW OVERHEAD TRANSFORMERS,SINGLE PHAS</v>
          </cell>
          <cell r="J4098">
            <v>1979</v>
          </cell>
          <cell r="K4098">
            <v>725787.38</v>
          </cell>
          <cell r="L4098">
            <v>1887</v>
          </cell>
          <cell r="M4098">
            <v>384.63</v>
          </cell>
        </row>
        <row r="4099">
          <cell r="A4099" t="str">
            <v>36851980</v>
          </cell>
          <cell r="B4099" t="str">
            <v>ESD</v>
          </cell>
          <cell r="C4099" t="str">
            <v>0000898</v>
          </cell>
          <cell r="D4099">
            <v>1010300</v>
          </cell>
          <cell r="E4099" t="str">
            <v>D</v>
          </cell>
          <cell r="F4099">
            <v>368</v>
          </cell>
          <cell r="G4099" t="str">
            <v>0005</v>
          </cell>
          <cell r="H4099">
            <v>5</v>
          </cell>
          <cell r="I4099" t="str">
            <v>10 KVA AND BELOW OVERHEAD TRANSFORMERS,SINGLE PHAS</v>
          </cell>
          <cell r="J4099">
            <v>1980</v>
          </cell>
          <cell r="K4099">
            <v>1008826.7</v>
          </cell>
          <cell r="L4099">
            <v>2744</v>
          </cell>
          <cell r="M4099">
            <v>367.65</v>
          </cell>
        </row>
        <row r="4100">
          <cell r="A4100" t="str">
            <v>36851981</v>
          </cell>
          <cell r="B4100" t="str">
            <v>ESD</v>
          </cell>
          <cell r="C4100" t="str">
            <v>0000898</v>
          </cell>
          <cell r="D4100">
            <v>1010300</v>
          </cell>
          <cell r="E4100" t="str">
            <v>D</v>
          </cell>
          <cell r="F4100">
            <v>368</v>
          </cell>
          <cell r="G4100" t="str">
            <v>0005</v>
          </cell>
          <cell r="H4100">
            <v>5</v>
          </cell>
          <cell r="I4100" t="str">
            <v>10 KVA AND BELOW OVERHEAD TRANSFORMERS,SINGLE PHAS</v>
          </cell>
          <cell r="J4100">
            <v>1981</v>
          </cell>
          <cell r="K4100">
            <v>1425491.7</v>
          </cell>
          <cell r="L4100">
            <v>2941</v>
          </cell>
          <cell r="M4100">
            <v>484.7</v>
          </cell>
        </row>
        <row r="4101">
          <cell r="A4101" t="str">
            <v>36851982</v>
          </cell>
          <cell r="B4101" t="str">
            <v>ESD</v>
          </cell>
          <cell r="C4101" t="str">
            <v>0000898</v>
          </cell>
          <cell r="D4101">
            <v>1010300</v>
          </cell>
          <cell r="E4101" t="str">
            <v>D</v>
          </cell>
          <cell r="F4101">
            <v>368</v>
          </cell>
          <cell r="G4101" t="str">
            <v>0005</v>
          </cell>
          <cell r="H4101">
            <v>5</v>
          </cell>
          <cell r="I4101" t="str">
            <v>10 KVA AND BELOW OVERHEAD TRANSFORMERS,SINGLE PHAS</v>
          </cell>
          <cell r="J4101">
            <v>1982</v>
          </cell>
          <cell r="K4101">
            <v>1647808.55</v>
          </cell>
          <cell r="L4101">
            <v>3127</v>
          </cell>
          <cell r="M4101">
            <v>526.96</v>
          </cell>
        </row>
        <row r="4102">
          <cell r="A4102" t="str">
            <v>36851983</v>
          </cell>
          <cell r="B4102" t="str">
            <v>ESD</v>
          </cell>
          <cell r="C4102" t="str">
            <v>0000898</v>
          </cell>
          <cell r="D4102">
            <v>1010300</v>
          </cell>
          <cell r="E4102" t="str">
            <v>D</v>
          </cell>
          <cell r="F4102">
            <v>368</v>
          </cell>
          <cell r="G4102" t="str">
            <v>0005</v>
          </cell>
          <cell r="H4102">
            <v>5</v>
          </cell>
          <cell r="I4102" t="str">
            <v>10 KVA AND BELOW OVERHEAD TRANSFORMERS,SINGLE PHAS</v>
          </cell>
          <cell r="J4102">
            <v>1983</v>
          </cell>
          <cell r="K4102">
            <v>2520424.64</v>
          </cell>
          <cell r="L4102">
            <v>4279</v>
          </cell>
          <cell r="M4102">
            <v>589.02</v>
          </cell>
        </row>
        <row r="4103">
          <cell r="A4103" t="str">
            <v>36851984</v>
          </cell>
          <cell r="B4103" t="str">
            <v>ESD</v>
          </cell>
          <cell r="C4103" t="str">
            <v>0000898</v>
          </cell>
          <cell r="D4103">
            <v>1010300</v>
          </cell>
          <cell r="E4103" t="str">
            <v>D</v>
          </cell>
          <cell r="F4103">
            <v>368</v>
          </cell>
          <cell r="G4103" t="str">
            <v>0005</v>
          </cell>
          <cell r="H4103">
            <v>5</v>
          </cell>
          <cell r="I4103" t="str">
            <v>10 KVA AND BELOW OVERHEAD TRANSFORMERS,SINGLE PHAS</v>
          </cell>
          <cell r="J4103">
            <v>1984</v>
          </cell>
          <cell r="K4103">
            <v>2464964.06</v>
          </cell>
          <cell r="L4103">
            <v>4602</v>
          </cell>
          <cell r="M4103">
            <v>535.63</v>
          </cell>
        </row>
        <row r="4104">
          <cell r="A4104" t="str">
            <v>36851985</v>
          </cell>
          <cell r="B4104" t="str">
            <v>ESD</v>
          </cell>
          <cell r="C4104" t="str">
            <v>0000898</v>
          </cell>
          <cell r="D4104">
            <v>1010300</v>
          </cell>
          <cell r="E4104" t="str">
            <v>D</v>
          </cell>
          <cell r="F4104">
            <v>368</v>
          </cell>
          <cell r="G4104" t="str">
            <v>0005</v>
          </cell>
          <cell r="H4104">
            <v>5</v>
          </cell>
          <cell r="I4104" t="str">
            <v>10 KVA AND BELOW OVERHEAD TRANSFORMERS,SINGLE PHAS</v>
          </cell>
          <cell r="J4104">
            <v>1985</v>
          </cell>
          <cell r="K4104">
            <v>1728086.08</v>
          </cell>
          <cell r="L4104">
            <v>3514</v>
          </cell>
          <cell r="M4104">
            <v>491.77</v>
          </cell>
        </row>
        <row r="4105">
          <cell r="A4105" t="str">
            <v>36851986</v>
          </cell>
          <cell r="B4105" t="str">
            <v>ESD</v>
          </cell>
          <cell r="C4105" t="str">
            <v>0000898</v>
          </cell>
          <cell r="D4105">
            <v>1010300</v>
          </cell>
          <cell r="E4105" t="str">
            <v>D</v>
          </cell>
          <cell r="F4105">
            <v>368</v>
          </cell>
          <cell r="G4105" t="str">
            <v>0005</v>
          </cell>
          <cell r="H4105">
            <v>5</v>
          </cell>
          <cell r="I4105" t="str">
            <v>10 KVA AND BELOW OVERHEAD TRANSFORMERS,SINGLE PHAS</v>
          </cell>
          <cell r="J4105">
            <v>1986</v>
          </cell>
          <cell r="K4105">
            <v>1782058.4</v>
          </cell>
          <cell r="L4105">
            <v>3649</v>
          </cell>
          <cell r="M4105">
            <v>488.37</v>
          </cell>
        </row>
        <row r="4106">
          <cell r="A4106" t="str">
            <v>36851987</v>
          </cell>
          <cell r="B4106" t="str">
            <v>ESD</v>
          </cell>
          <cell r="C4106" t="str">
            <v>0000898</v>
          </cell>
          <cell r="D4106">
            <v>1010300</v>
          </cell>
          <cell r="E4106" t="str">
            <v>D</v>
          </cell>
          <cell r="F4106">
            <v>368</v>
          </cell>
          <cell r="G4106" t="str">
            <v>0005</v>
          </cell>
          <cell r="H4106">
            <v>5</v>
          </cell>
          <cell r="I4106" t="str">
            <v>10 KVA AND BELOW OVERHEAD TRANSFORMERS,SINGLE PHAS</v>
          </cell>
          <cell r="J4106">
            <v>1987</v>
          </cell>
          <cell r="K4106">
            <v>1277630.22</v>
          </cell>
          <cell r="L4106">
            <v>2866</v>
          </cell>
          <cell r="M4106">
            <v>445.79</v>
          </cell>
        </row>
        <row r="4107">
          <cell r="A4107" t="str">
            <v>36851988</v>
          </cell>
          <cell r="B4107" t="str">
            <v>ESD</v>
          </cell>
          <cell r="C4107" t="str">
            <v>0000898</v>
          </cell>
          <cell r="D4107">
            <v>1010300</v>
          </cell>
          <cell r="E4107" t="str">
            <v>D</v>
          </cell>
          <cell r="F4107">
            <v>368</v>
          </cell>
          <cell r="G4107" t="str">
            <v>0005</v>
          </cell>
          <cell r="H4107">
            <v>5</v>
          </cell>
          <cell r="I4107" t="str">
            <v>10 KVA AND BELOW OVERHEAD TRANSFORMERS,SINGLE PHAS</v>
          </cell>
          <cell r="J4107">
            <v>1988</v>
          </cell>
          <cell r="K4107">
            <v>1213751.23</v>
          </cell>
          <cell r="L4107">
            <v>2642</v>
          </cell>
          <cell r="M4107">
            <v>459.41</v>
          </cell>
        </row>
        <row r="4108">
          <cell r="A4108" t="str">
            <v>36851989</v>
          </cell>
          <cell r="B4108" t="str">
            <v>ESD</v>
          </cell>
          <cell r="C4108" t="str">
            <v>0000898</v>
          </cell>
          <cell r="D4108">
            <v>1010300</v>
          </cell>
          <cell r="E4108" t="str">
            <v>D</v>
          </cell>
          <cell r="F4108">
            <v>368</v>
          </cell>
          <cell r="G4108" t="str">
            <v>0005</v>
          </cell>
          <cell r="H4108">
            <v>5</v>
          </cell>
          <cell r="I4108" t="str">
            <v>10 KVA AND BELOW OVERHEAD TRANSFORMERS,SINGLE PHAS</v>
          </cell>
          <cell r="J4108">
            <v>1989</v>
          </cell>
          <cell r="K4108">
            <v>1158219.83</v>
          </cell>
          <cell r="L4108">
            <v>2545</v>
          </cell>
          <cell r="M4108">
            <v>455.1</v>
          </cell>
        </row>
        <row r="4109">
          <cell r="A4109" t="str">
            <v>36851990</v>
          </cell>
          <cell r="B4109" t="str">
            <v>ESD</v>
          </cell>
          <cell r="C4109" t="str">
            <v>0000898</v>
          </cell>
          <cell r="D4109">
            <v>1010300</v>
          </cell>
          <cell r="E4109" t="str">
            <v>D</v>
          </cell>
          <cell r="F4109">
            <v>368</v>
          </cell>
          <cell r="G4109" t="str">
            <v>0005</v>
          </cell>
          <cell r="H4109">
            <v>5</v>
          </cell>
          <cell r="I4109" t="str">
            <v>10 KVA AND BELOW OVERHEAD TRANSFORMERS,SINGLE PHAS</v>
          </cell>
          <cell r="J4109">
            <v>1990</v>
          </cell>
          <cell r="K4109">
            <v>1685154.03</v>
          </cell>
          <cell r="L4109">
            <v>2922</v>
          </cell>
          <cell r="M4109">
            <v>576.71</v>
          </cell>
        </row>
        <row r="4110">
          <cell r="A4110" t="str">
            <v>36851991</v>
          </cell>
          <cell r="B4110" t="str">
            <v>ESD</v>
          </cell>
          <cell r="C4110" t="str">
            <v>0000898</v>
          </cell>
          <cell r="D4110">
            <v>1010300</v>
          </cell>
          <cell r="E4110" t="str">
            <v>D</v>
          </cell>
          <cell r="F4110">
            <v>368</v>
          </cell>
          <cell r="G4110" t="str">
            <v>0005</v>
          </cell>
          <cell r="H4110">
            <v>5</v>
          </cell>
          <cell r="I4110" t="str">
            <v>10 KVA AND BELOW OVERHEAD TRANSFORMERS,SINGLE PHAS</v>
          </cell>
          <cell r="J4110">
            <v>1991</v>
          </cell>
          <cell r="K4110">
            <v>2041707.11</v>
          </cell>
          <cell r="L4110">
            <v>2480</v>
          </cell>
          <cell r="M4110">
            <v>823.27</v>
          </cell>
        </row>
        <row r="4111">
          <cell r="A4111" t="str">
            <v>36851992</v>
          </cell>
          <cell r="B4111" t="str">
            <v>ESD</v>
          </cell>
          <cell r="C4111" t="str">
            <v>0000898</v>
          </cell>
          <cell r="D4111">
            <v>1010300</v>
          </cell>
          <cell r="E4111" t="str">
            <v>D</v>
          </cell>
          <cell r="F4111">
            <v>368</v>
          </cell>
          <cell r="G4111" t="str">
            <v>0005</v>
          </cell>
          <cell r="H4111">
            <v>5</v>
          </cell>
          <cell r="I4111" t="str">
            <v>10 KVA AND BELOW OVERHEAD TRANSFORMERS,SINGLE PHAS</v>
          </cell>
          <cell r="J4111">
            <v>1992</v>
          </cell>
          <cell r="K4111">
            <v>2027484.74</v>
          </cell>
          <cell r="L4111">
            <v>2569</v>
          </cell>
          <cell r="M4111">
            <v>789.21</v>
          </cell>
        </row>
        <row r="4112">
          <cell r="A4112" t="str">
            <v>36851993</v>
          </cell>
          <cell r="B4112" t="str">
            <v>ESD</v>
          </cell>
          <cell r="C4112" t="str">
            <v>0000898</v>
          </cell>
          <cell r="D4112">
            <v>1010300</v>
          </cell>
          <cell r="E4112" t="str">
            <v>D</v>
          </cell>
          <cell r="F4112">
            <v>368</v>
          </cell>
          <cell r="G4112" t="str">
            <v>0005</v>
          </cell>
          <cell r="H4112">
            <v>5</v>
          </cell>
          <cell r="I4112" t="str">
            <v>10 KVA AND BELOW OVERHEAD TRANSFORMERS,SINGLE PHAS</v>
          </cell>
          <cell r="J4112">
            <v>1993</v>
          </cell>
          <cell r="K4112">
            <v>2765066.34</v>
          </cell>
          <cell r="L4112">
            <v>3980</v>
          </cell>
          <cell r="M4112">
            <v>694.74</v>
          </cell>
        </row>
        <row r="4113">
          <cell r="A4113" t="str">
            <v>36851994</v>
          </cell>
          <cell r="B4113" t="str">
            <v>ESD</v>
          </cell>
          <cell r="C4113" t="str">
            <v>0000898</v>
          </cell>
          <cell r="D4113">
            <v>1010300</v>
          </cell>
          <cell r="E4113" t="str">
            <v>D</v>
          </cell>
          <cell r="F4113">
            <v>368</v>
          </cell>
          <cell r="G4113" t="str">
            <v>0005</v>
          </cell>
          <cell r="H4113">
            <v>5</v>
          </cell>
          <cell r="I4113" t="str">
            <v>10 KVA AND BELOW OVERHEAD TRANSFORMERS,SINGLE PHAS</v>
          </cell>
          <cell r="J4113">
            <v>1994</v>
          </cell>
          <cell r="K4113">
            <v>630164.43999999994</v>
          </cell>
          <cell r="L4113">
            <v>1645</v>
          </cell>
          <cell r="M4113">
            <v>383.08</v>
          </cell>
        </row>
        <row r="4114">
          <cell r="A4114" t="str">
            <v>36851995</v>
          </cell>
          <cell r="B4114" t="str">
            <v>ESD</v>
          </cell>
          <cell r="C4114" t="str">
            <v>0000898</v>
          </cell>
          <cell r="D4114">
            <v>1010300</v>
          </cell>
          <cell r="E4114" t="str">
            <v>D</v>
          </cell>
          <cell r="F4114">
            <v>368</v>
          </cell>
          <cell r="G4114" t="str">
            <v>0005</v>
          </cell>
          <cell r="H4114">
            <v>5</v>
          </cell>
          <cell r="I4114" t="str">
            <v>10 KVA AND BELOW OVERHEAD TRANSFORMERS,SINGLE PHAS</v>
          </cell>
          <cell r="J4114">
            <v>1995</v>
          </cell>
          <cell r="K4114">
            <v>1573900.82</v>
          </cell>
          <cell r="L4114">
            <v>2715</v>
          </cell>
          <cell r="M4114">
            <v>579.71</v>
          </cell>
        </row>
        <row r="4115">
          <cell r="A4115" t="str">
            <v>36851996</v>
          </cell>
          <cell r="B4115" t="str">
            <v>ESD</v>
          </cell>
          <cell r="C4115" t="str">
            <v>0000898</v>
          </cell>
          <cell r="D4115">
            <v>1010300</v>
          </cell>
          <cell r="E4115" t="str">
            <v>D</v>
          </cell>
          <cell r="F4115">
            <v>368</v>
          </cell>
          <cell r="G4115" t="str">
            <v>0005</v>
          </cell>
          <cell r="H4115">
            <v>5</v>
          </cell>
          <cell r="I4115" t="str">
            <v>10 KVA AND BELOW OVERHEAD TRANSFORMERS,SINGLE PHAS</v>
          </cell>
          <cell r="J4115">
            <v>1996</v>
          </cell>
          <cell r="K4115">
            <v>1472714.45</v>
          </cell>
          <cell r="L4115">
            <v>2503</v>
          </cell>
          <cell r="M4115">
            <v>588.38</v>
          </cell>
        </row>
        <row r="4116">
          <cell r="A4116" t="str">
            <v>36851997</v>
          </cell>
          <cell r="B4116" t="str">
            <v>ESD</v>
          </cell>
          <cell r="C4116" t="str">
            <v>0000898</v>
          </cell>
          <cell r="D4116">
            <v>1010300</v>
          </cell>
          <cell r="E4116" t="str">
            <v>D</v>
          </cell>
          <cell r="F4116">
            <v>368</v>
          </cell>
          <cell r="G4116" t="str">
            <v>0005</v>
          </cell>
          <cell r="H4116">
            <v>5</v>
          </cell>
          <cell r="I4116" t="str">
            <v>10 KVA AND BELOW OVERHEAD TRANSFORMERS,SINGLE PHAS</v>
          </cell>
          <cell r="J4116">
            <v>1997</v>
          </cell>
          <cell r="K4116">
            <v>2271359.7000000002</v>
          </cell>
          <cell r="L4116">
            <v>3408</v>
          </cell>
          <cell r="M4116">
            <v>666.48</v>
          </cell>
        </row>
        <row r="4117">
          <cell r="A4117" t="str">
            <v>36851998</v>
          </cell>
          <cell r="B4117" t="str">
            <v>ESD</v>
          </cell>
          <cell r="C4117" t="str">
            <v>0000898</v>
          </cell>
          <cell r="D4117">
            <v>1010300</v>
          </cell>
          <cell r="E4117" t="str">
            <v>D</v>
          </cell>
          <cell r="F4117">
            <v>368</v>
          </cell>
          <cell r="G4117" t="str">
            <v>0005</v>
          </cell>
          <cell r="H4117">
            <v>5</v>
          </cell>
          <cell r="I4117" t="str">
            <v>10 KVA AND BELOW OVERHEAD TRANSFORMERS,SINGLE PHAS</v>
          </cell>
          <cell r="J4117">
            <v>1998</v>
          </cell>
          <cell r="K4117">
            <v>1548017.48</v>
          </cell>
          <cell r="L4117">
            <v>3215</v>
          </cell>
          <cell r="M4117">
            <v>481.5</v>
          </cell>
        </row>
        <row r="4118">
          <cell r="A4118" t="str">
            <v>36851999</v>
          </cell>
          <cell r="B4118" t="str">
            <v>ESD</v>
          </cell>
          <cell r="C4118" t="str">
            <v>0000898</v>
          </cell>
          <cell r="D4118">
            <v>1010300</v>
          </cell>
          <cell r="E4118" t="str">
            <v>D</v>
          </cell>
          <cell r="F4118">
            <v>368</v>
          </cell>
          <cell r="G4118" t="str">
            <v>0005</v>
          </cell>
          <cell r="H4118">
            <v>5</v>
          </cell>
          <cell r="I4118" t="str">
            <v>10 KVA AND BELOW OVERHEAD TRANSFORMERS,SINGLE PHAS</v>
          </cell>
          <cell r="J4118">
            <v>1999</v>
          </cell>
          <cell r="K4118">
            <v>1643028.06</v>
          </cell>
          <cell r="L4118">
            <v>3364</v>
          </cell>
          <cell r="M4118">
            <v>488.42</v>
          </cell>
        </row>
        <row r="4119">
          <cell r="A4119" t="str">
            <v>36852000</v>
          </cell>
          <cell r="B4119" t="str">
            <v>ESD</v>
          </cell>
          <cell r="C4119" t="str">
            <v>0000898</v>
          </cell>
          <cell r="D4119">
            <v>1010300</v>
          </cell>
          <cell r="E4119" t="str">
            <v>D</v>
          </cell>
          <cell r="F4119">
            <v>368</v>
          </cell>
          <cell r="G4119" t="str">
            <v>0005</v>
          </cell>
          <cell r="H4119">
            <v>5</v>
          </cell>
          <cell r="I4119" t="str">
            <v>10 KVA AND BELOW OVERHEAD TRANSFORMERS,SINGLE PHAS</v>
          </cell>
          <cell r="J4119">
            <v>2000</v>
          </cell>
          <cell r="K4119">
            <v>588793.06999999995</v>
          </cell>
          <cell r="L4119">
            <v>1267</v>
          </cell>
          <cell r="M4119">
            <v>464.71</v>
          </cell>
        </row>
        <row r="4120">
          <cell r="A4120" t="str">
            <v>36852001</v>
          </cell>
          <cell r="B4120" t="str">
            <v>ESD</v>
          </cell>
          <cell r="C4120" t="str">
            <v>0000898</v>
          </cell>
          <cell r="D4120">
            <v>1010300</v>
          </cell>
          <cell r="E4120" t="str">
            <v>D</v>
          </cell>
          <cell r="F4120">
            <v>368</v>
          </cell>
          <cell r="G4120" t="str">
            <v>0005</v>
          </cell>
          <cell r="H4120">
            <v>5</v>
          </cell>
          <cell r="I4120" t="str">
            <v>10 KVA AND BELOW OVERHEAD TRANSFORMERS,SINGLE PHAS</v>
          </cell>
          <cell r="J4120">
            <v>2001</v>
          </cell>
          <cell r="K4120">
            <v>133678.74</v>
          </cell>
          <cell r="L4120">
            <v>204</v>
          </cell>
          <cell r="M4120">
            <v>655.29</v>
          </cell>
        </row>
        <row r="4121">
          <cell r="A4121" t="str">
            <v>36852002</v>
          </cell>
          <cell r="B4121" t="str">
            <v>ESD</v>
          </cell>
          <cell r="C4121" t="str">
            <v>0000898</v>
          </cell>
          <cell r="D4121">
            <v>1010300</v>
          </cell>
          <cell r="E4121" t="str">
            <v>D</v>
          </cell>
          <cell r="F4121">
            <v>368</v>
          </cell>
          <cell r="G4121" t="str">
            <v>0005</v>
          </cell>
          <cell r="H4121">
            <v>5</v>
          </cell>
          <cell r="I4121" t="str">
            <v>10 KVA AND BELOW OVERHEAD TRANSFORMERS,SINGLE PHAS</v>
          </cell>
          <cell r="J4121">
            <v>2002</v>
          </cell>
          <cell r="K4121">
            <v>138113.07999999999</v>
          </cell>
          <cell r="L4121">
            <v>270</v>
          </cell>
          <cell r="M4121">
            <v>511.53</v>
          </cell>
        </row>
        <row r="4122">
          <cell r="A4122" t="str">
            <v>36852003</v>
          </cell>
          <cell r="B4122" t="str">
            <v>ESD</v>
          </cell>
          <cell r="C4122" t="str">
            <v>0000898</v>
          </cell>
          <cell r="D4122">
            <v>1010300</v>
          </cell>
          <cell r="E4122" t="str">
            <v>D</v>
          </cell>
          <cell r="F4122">
            <v>368</v>
          </cell>
          <cell r="G4122" t="str">
            <v>0005</v>
          </cell>
          <cell r="H4122">
            <v>5</v>
          </cell>
          <cell r="I4122" t="str">
            <v>10 KVA AND BELOW OVERHEAD TRANSFORMERS,SINGLE PHAS</v>
          </cell>
          <cell r="J4122">
            <v>2003</v>
          </cell>
          <cell r="K4122">
            <v>163776.95000000001</v>
          </cell>
          <cell r="L4122">
            <v>240</v>
          </cell>
          <cell r="M4122">
            <v>682.4</v>
          </cell>
        </row>
        <row r="4123">
          <cell r="A4123" t="str">
            <v>36852004</v>
          </cell>
          <cell r="B4123" t="str">
            <v>ESD</v>
          </cell>
          <cell r="C4123" t="str">
            <v>0000898</v>
          </cell>
          <cell r="D4123">
            <v>1010300</v>
          </cell>
          <cell r="E4123" t="str">
            <v>D</v>
          </cell>
          <cell r="F4123">
            <v>368</v>
          </cell>
          <cell r="G4123" t="str">
            <v>0005</v>
          </cell>
          <cell r="H4123">
            <v>5</v>
          </cell>
          <cell r="I4123" t="str">
            <v>10 KVA AND BELOW OVERHEAD TRANSFORMERS,SINGLE PHAS</v>
          </cell>
          <cell r="J4123">
            <v>2004</v>
          </cell>
          <cell r="K4123">
            <v>115500.67</v>
          </cell>
          <cell r="L4123">
            <v>234</v>
          </cell>
          <cell r="M4123">
            <v>493.59</v>
          </cell>
        </row>
        <row r="4124">
          <cell r="A4124" t="str">
            <v>36852005</v>
          </cell>
          <cell r="B4124" t="str">
            <v>ESD</v>
          </cell>
          <cell r="C4124" t="str">
            <v>0000898</v>
          </cell>
          <cell r="D4124">
            <v>1010300</v>
          </cell>
          <cell r="E4124" t="str">
            <v>D</v>
          </cell>
          <cell r="F4124">
            <v>368</v>
          </cell>
          <cell r="G4124" t="str">
            <v>0005</v>
          </cell>
          <cell r="H4124">
            <v>5</v>
          </cell>
          <cell r="I4124" t="str">
            <v>10 KVA AND BELOW OVERHEAD TRANSFORMERS,SINGLE PHAS</v>
          </cell>
          <cell r="J4124">
            <v>2005</v>
          </cell>
          <cell r="K4124">
            <v>131874.49</v>
          </cell>
          <cell r="L4124">
            <v>223</v>
          </cell>
          <cell r="M4124">
            <v>591.37</v>
          </cell>
        </row>
        <row r="4125">
          <cell r="A4125" t="str">
            <v>36852006</v>
          </cell>
          <cell r="B4125" t="str">
            <v>ESD</v>
          </cell>
          <cell r="C4125" t="str">
            <v>0000898</v>
          </cell>
          <cell r="D4125">
            <v>1010300</v>
          </cell>
          <cell r="E4125" t="str">
            <v>D</v>
          </cell>
          <cell r="F4125">
            <v>368</v>
          </cell>
          <cell r="G4125" t="str">
            <v>0005</v>
          </cell>
          <cell r="H4125">
            <v>5</v>
          </cell>
          <cell r="I4125" t="str">
            <v>10 KVA AND BELOW OVERHEAD TRANSFORMERS,SINGLE PHAS</v>
          </cell>
          <cell r="J4125">
            <v>2006</v>
          </cell>
          <cell r="K4125">
            <v>212661.74</v>
          </cell>
          <cell r="L4125">
            <v>334</v>
          </cell>
          <cell r="M4125">
            <v>636.71</v>
          </cell>
        </row>
        <row r="4126">
          <cell r="A4126" t="str">
            <v>36852007</v>
          </cell>
          <cell r="B4126" t="str">
            <v>ESD</v>
          </cell>
          <cell r="C4126" t="str">
            <v>0000898</v>
          </cell>
          <cell r="D4126">
            <v>1010300</v>
          </cell>
          <cell r="E4126" t="str">
            <v>D</v>
          </cell>
          <cell r="F4126">
            <v>368</v>
          </cell>
          <cell r="G4126" t="str">
            <v>0005</v>
          </cell>
          <cell r="H4126">
            <v>5</v>
          </cell>
          <cell r="I4126" t="str">
            <v>10 KVA AND BELOW OVERHEAD TRANSFORMERS,SINGLE PHAS</v>
          </cell>
          <cell r="J4126">
            <v>2007</v>
          </cell>
          <cell r="K4126">
            <v>1810.49</v>
          </cell>
          <cell r="L4126">
            <v>2</v>
          </cell>
          <cell r="M4126">
            <v>905.25</v>
          </cell>
        </row>
        <row r="4127">
          <cell r="A4127" t="str">
            <v>36852008</v>
          </cell>
          <cell r="B4127" t="str">
            <v>ESD</v>
          </cell>
          <cell r="C4127" t="str">
            <v>0000898</v>
          </cell>
          <cell r="D4127">
            <v>1010300</v>
          </cell>
          <cell r="E4127" t="str">
            <v>D</v>
          </cell>
          <cell r="F4127">
            <v>368</v>
          </cell>
          <cell r="G4127" t="str">
            <v>0005</v>
          </cell>
          <cell r="H4127">
            <v>5</v>
          </cell>
          <cell r="I4127" t="str">
            <v>10 KVA AND BELOW OVERHEAD TRANSFORMERS,SINGLE PHAS</v>
          </cell>
          <cell r="J4127">
            <v>2008</v>
          </cell>
          <cell r="K4127">
            <v>2163.6999999999998</v>
          </cell>
          <cell r="L4127">
            <v>3</v>
          </cell>
          <cell r="M4127">
            <v>721.23</v>
          </cell>
        </row>
        <row r="4128">
          <cell r="A4128" t="str">
            <v>368101908</v>
          </cell>
          <cell r="B4128" t="str">
            <v>ESD</v>
          </cell>
          <cell r="C4128" t="str">
            <v>0000898</v>
          </cell>
          <cell r="D4128">
            <v>1010300</v>
          </cell>
          <cell r="E4128" t="str">
            <v>D</v>
          </cell>
          <cell r="F4128">
            <v>368</v>
          </cell>
          <cell r="G4128" t="str">
            <v>0010</v>
          </cell>
          <cell r="H4128">
            <v>10</v>
          </cell>
          <cell r="I4128" t="str">
            <v>15 KVA TO 25 KVA OVERHEAD TRANSFORMERS,SINGLE PHAS</v>
          </cell>
          <cell r="J4128">
            <v>1908</v>
          </cell>
          <cell r="K4128">
            <v>17949.11</v>
          </cell>
          <cell r="L4128">
            <v>492</v>
          </cell>
          <cell r="M4128">
            <v>36.479999999999997</v>
          </cell>
        </row>
        <row r="4129">
          <cell r="A4129" t="str">
            <v>368101918</v>
          </cell>
          <cell r="B4129" t="str">
            <v>ESD</v>
          </cell>
          <cell r="C4129" t="str">
            <v>0000898</v>
          </cell>
          <cell r="D4129">
            <v>1010300</v>
          </cell>
          <cell r="E4129" t="str">
            <v>D</v>
          </cell>
          <cell r="F4129">
            <v>368</v>
          </cell>
          <cell r="G4129" t="str">
            <v>0010</v>
          </cell>
          <cell r="H4129">
            <v>10</v>
          </cell>
          <cell r="I4129" t="str">
            <v>15 KVA TO 25 KVA OVERHEAD TRANSFORMERS,SINGLE PHAS</v>
          </cell>
          <cell r="J4129">
            <v>1918</v>
          </cell>
          <cell r="K4129">
            <v>785.13</v>
          </cell>
          <cell r="L4129">
            <v>1</v>
          </cell>
          <cell r="M4129">
            <v>785.13</v>
          </cell>
        </row>
        <row r="4130">
          <cell r="A4130" t="str">
            <v>368101920</v>
          </cell>
          <cell r="B4130" t="str">
            <v>ESD</v>
          </cell>
          <cell r="C4130" t="str">
            <v>0000898</v>
          </cell>
          <cell r="D4130">
            <v>1010300</v>
          </cell>
          <cell r="E4130" t="str">
            <v>D</v>
          </cell>
          <cell r="F4130">
            <v>368</v>
          </cell>
          <cell r="G4130" t="str">
            <v>0010</v>
          </cell>
          <cell r="H4130">
            <v>10</v>
          </cell>
          <cell r="I4130" t="str">
            <v>15 KVA TO 25 KVA OVERHEAD TRANSFORMERS,SINGLE PHAS</v>
          </cell>
          <cell r="J4130">
            <v>1920</v>
          </cell>
          <cell r="K4130">
            <v>159.91999999999999</v>
          </cell>
          <cell r="L4130">
            <v>2</v>
          </cell>
          <cell r="M4130">
            <v>79.959999999999994</v>
          </cell>
        </row>
        <row r="4131">
          <cell r="A4131" t="str">
            <v>368101922</v>
          </cell>
          <cell r="B4131" t="str">
            <v>ESD</v>
          </cell>
          <cell r="C4131" t="str">
            <v>0000898</v>
          </cell>
          <cell r="D4131">
            <v>1010300</v>
          </cell>
          <cell r="E4131" t="str">
            <v>D</v>
          </cell>
          <cell r="F4131">
            <v>368</v>
          </cell>
          <cell r="G4131" t="str">
            <v>0010</v>
          </cell>
          <cell r="H4131">
            <v>10</v>
          </cell>
          <cell r="I4131" t="str">
            <v>15 KVA TO 25 KVA OVERHEAD TRANSFORMERS,SINGLE PHAS</v>
          </cell>
          <cell r="J4131">
            <v>1922</v>
          </cell>
          <cell r="K4131">
            <v>363.93</v>
          </cell>
          <cell r="L4131">
            <v>3</v>
          </cell>
          <cell r="M4131">
            <v>121.31</v>
          </cell>
        </row>
        <row r="4132">
          <cell r="A4132" t="str">
            <v>368101924</v>
          </cell>
          <cell r="B4132" t="str">
            <v>ESD</v>
          </cell>
          <cell r="C4132" t="str">
            <v>0000898</v>
          </cell>
          <cell r="D4132">
            <v>1010300</v>
          </cell>
          <cell r="E4132" t="str">
            <v>D</v>
          </cell>
          <cell r="F4132">
            <v>368</v>
          </cell>
          <cell r="G4132" t="str">
            <v>0010</v>
          </cell>
          <cell r="H4132">
            <v>10</v>
          </cell>
          <cell r="I4132" t="str">
            <v>15 KVA TO 25 KVA OVERHEAD TRANSFORMERS,SINGLE PHAS</v>
          </cell>
          <cell r="J4132">
            <v>1924</v>
          </cell>
          <cell r="K4132">
            <v>455.15</v>
          </cell>
          <cell r="L4132">
            <v>3</v>
          </cell>
          <cell r="M4132">
            <v>151.72</v>
          </cell>
        </row>
        <row r="4133">
          <cell r="A4133" t="str">
            <v>368101925</v>
          </cell>
          <cell r="B4133" t="str">
            <v>ESD</v>
          </cell>
          <cell r="C4133" t="str">
            <v>0000898</v>
          </cell>
          <cell r="D4133">
            <v>1010300</v>
          </cell>
          <cell r="E4133" t="str">
            <v>D</v>
          </cell>
          <cell r="F4133">
            <v>368</v>
          </cell>
          <cell r="G4133" t="str">
            <v>0010</v>
          </cell>
          <cell r="H4133">
            <v>10</v>
          </cell>
          <cell r="I4133" t="str">
            <v>15 KVA TO 25 KVA OVERHEAD TRANSFORMERS,SINGLE PHAS</v>
          </cell>
          <cell r="J4133">
            <v>1925</v>
          </cell>
          <cell r="K4133">
            <v>1652.87</v>
          </cell>
          <cell r="L4133">
            <v>7</v>
          </cell>
          <cell r="M4133">
            <v>236.12</v>
          </cell>
        </row>
        <row r="4134">
          <cell r="A4134" t="str">
            <v>368101926</v>
          </cell>
          <cell r="B4134" t="str">
            <v>ESD</v>
          </cell>
          <cell r="C4134" t="str">
            <v>0000898</v>
          </cell>
          <cell r="D4134">
            <v>1010300</v>
          </cell>
          <cell r="E4134" t="str">
            <v>D</v>
          </cell>
          <cell r="F4134">
            <v>368</v>
          </cell>
          <cell r="G4134" t="str">
            <v>0010</v>
          </cell>
          <cell r="H4134">
            <v>10</v>
          </cell>
          <cell r="I4134" t="str">
            <v>15 KVA TO 25 KVA OVERHEAD TRANSFORMERS,SINGLE PHAS</v>
          </cell>
          <cell r="J4134">
            <v>1926</v>
          </cell>
          <cell r="K4134">
            <v>1439.67</v>
          </cell>
          <cell r="L4134">
            <v>6</v>
          </cell>
          <cell r="M4134">
            <v>239.95</v>
          </cell>
        </row>
        <row r="4135">
          <cell r="A4135" t="str">
            <v>368101927</v>
          </cell>
          <cell r="B4135" t="str">
            <v>ESD</v>
          </cell>
          <cell r="C4135" t="str">
            <v>0000898</v>
          </cell>
          <cell r="D4135">
            <v>1010300</v>
          </cell>
          <cell r="E4135" t="str">
            <v>D</v>
          </cell>
          <cell r="F4135">
            <v>368</v>
          </cell>
          <cell r="G4135" t="str">
            <v>0010</v>
          </cell>
          <cell r="H4135">
            <v>10</v>
          </cell>
          <cell r="I4135" t="str">
            <v>15 KVA TO 25 KVA OVERHEAD TRANSFORMERS,SINGLE PHAS</v>
          </cell>
          <cell r="J4135">
            <v>1927</v>
          </cell>
          <cell r="K4135">
            <v>571.78</v>
          </cell>
          <cell r="L4135">
            <v>3</v>
          </cell>
          <cell r="M4135">
            <v>190.59</v>
          </cell>
        </row>
        <row r="4136">
          <cell r="A4136" t="str">
            <v>368101928</v>
          </cell>
          <cell r="B4136" t="str">
            <v>ESD</v>
          </cell>
          <cell r="C4136" t="str">
            <v>0000898</v>
          </cell>
          <cell r="D4136">
            <v>1010300</v>
          </cell>
          <cell r="E4136" t="str">
            <v>D</v>
          </cell>
          <cell r="F4136">
            <v>368</v>
          </cell>
          <cell r="G4136" t="str">
            <v>0010</v>
          </cell>
          <cell r="H4136">
            <v>10</v>
          </cell>
          <cell r="I4136" t="str">
            <v>15 KVA TO 25 KVA OVERHEAD TRANSFORMERS,SINGLE PHAS</v>
          </cell>
          <cell r="J4136">
            <v>1928</v>
          </cell>
          <cell r="K4136">
            <v>2562.8200000000002</v>
          </cell>
          <cell r="L4136">
            <v>11</v>
          </cell>
          <cell r="M4136">
            <v>232.98</v>
          </cell>
        </row>
        <row r="4137">
          <cell r="A4137" t="str">
            <v>368101929</v>
          </cell>
          <cell r="B4137" t="str">
            <v>ESD</v>
          </cell>
          <cell r="C4137" t="str">
            <v>0000898</v>
          </cell>
          <cell r="D4137">
            <v>1010300</v>
          </cell>
          <cell r="E4137" t="str">
            <v>D</v>
          </cell>
          <cell r="F4137">
            <v>368</v>
          </cell>
          <cell r="G4137" t="str">
            <v>0010</v>
          </cell>
          <cell r="H4137">
            <v>10</v>
          </cell>
          <cell r="I4137" t="str">
            <v>15 KVA TO 25 KVA OVERHEAD TRANSFORMERS,SINGLE PHAS</v>
          </cell>
          <cell r="J4137">
            <v>1929</v>
          </cell>
          <cell r="K4137">
            <v>756.76</v>
          </cell>
          <cell r="L4137">
            <v>5</v>
          </cell>
          <cell r="M4137">
            <v>151.35</v>
          </cell>
        </row>
        <row r="4138">
          <cell r="A4138" t="str">
            <v>368101930</v>
          </cell>
          <cell r="B4138" t="str">
            <v>ESD</v>
          </cell>
          <cell r="C4138" t="str">
            <v>0000898</v>
          </cell>
          <cell r="D4138">
            <v>1010300</v>
          </cell>
          <cell r="E4138" t="str">
            <v>D</v>
          </cell>
          <cell r="F4138">
            <v>368</v>
          </cell>
          <cell r="G4138" t="str">
            <v>0010</v>
          </cell>
          <cell r="H4138">
            <v>10</v>
          </cell>
          <cell r="I4138" t="str">
            <v>15 KVA TO 25 KVA OVERHEAD TRANSFORMERS,SINGLE PHAS</v>
          </cell>
          <cell r="J4138">
            <v>1930</v>
          </cell>
          <cell r="K4138">
            <v>1507</v>
          </cell>
          <cell r="L4138">
            <v>9</v>
          </cell>
          <cell r="M4138">
            <v>167.44</v>
          </cell>
        </row>
        <row r="4139">
          <cell r="A4139" t="str">
            <v>368101931</v>
          </cell>
          <cell r="B4139" t="str">
            <v>ESD</v>
          </cell>
          <cell r="C4139" t="str">
            <v>0000898</v>
          </cell>
          <cell r="D4139">
            <v>1010300</v>
          </cell>
          <cell r="E4139" t="str">
            <v>D</v>
          </cell>
          <cell r="F4139">
            <v>368</v>
          </cell>
          <cell r="G4139" t="str">
            <v>0010</v>
          </cell>
          <cell r="H4139">
            <v>10</v>
          </cell>
          <cell r="I4139" t="str">
            <v>15 KVA TO 25 KVA OVERHEAD TRANSFORMERS,SINGLE PHAS</v>
          </cell>
          <cell r="J4139">
            <v>1931</v>
          </cell>
          <cell r="K4139">
            <v>919.11</v>
          </cell>
          <cell r="L4139">
            <v>5</v>
          </cell>
          <cell r="M4139">
            <v>183.82</v>
          </cell>
        </row>
        <row r="4140">
          <cell r="A4140" t="str">
            <v>368101932</v>
          </cell>
          <cell r="B4140" t="str">
            <v>ESD</v>
          </cell>
          <cell r="C4140" t="str">
            <v>0000898</v>
          </cell>
          <cell r="D4140">
            <v>1010300</v>
          </cell>
          <cell r="E4140" t="str">
            <v>D</v>
          </cell>
          <cell r="F4140">
            <v>368</v>
          </cell>
          <cell r="G4140" t="str">
            <v>0010</v>
          </cell>
          <cell r="H4140">
            <v>10</v>
          </cell>
          <cell r="I4140" t="str">
            <v>15 KVA TO 25 KVA OVERHEAD TRANSFORMERS,SINGLE PHAS</v>
          </cell>
          <cell r="J4140">
            <v>1932</v>
          </cell>
          <cell r="K4140">
            <v>420.64</v>
          </cell>
          <cell r="L4140">
            <v>3</v>
          </cell>
          <cell r="M4140">
            <v>140.21</v>
          </cell>
        </row>
        <row r="4141">
          <cell r="A4141" t="str">
            <v>368101933</v>
          </cell>
          <cell r="B4141" t="str">
            <v>ESD</v>
          </cell>
          <cell r="C4141" t="str">
            <v>0000898</v>
          </cell>
          <cell r="D4141">
            <v>1010300</v>
          </cell>
          <cell r="E4141" t="str">
            <v>D</v>
          </cell>
          <cell r="F4141">
            <v>368</v>
          </cell>
          <cell r="G4141" t="str">
            <v>0010</v>
          </cell>
          <cell r="H4141">
            <v>10</v>
          </cell>
          <cell r="I4141" t="str">
            <v>15 KVA TO 25 KVA OVERHEAD TRANSFORMERS,SINGLE PHAS</v>
          </cell>
          <cell r="J4141">
            <v>1933</v>
          </cell>
          <cell r="K4141">
            <v>651.04</v>
          </cell>
          <cell r="L4141">
            <v>4</v>
          </cell>
          <cell r="M4141">
            <v>162.76</v>
          </cell>
        </row>
        <row r="4142">
          <cell r="A4142" t="str">
            <v>368101934</v>
          </cell>
          <cell r="B4142" t="str">
            <v>ESD</v>
          </cell>
          <cell r="C4142" t="str">
            <v>0000898</v>
          </cell>
          <cell r="D4142">
            <v>1010300</v>
          </cell>
          <cell r="E4142" t="str">
            <v>D</v>
          </cell>
          <cell r="F4142">
            <v>368</v>
          </cell>
          <cell r="G4142" t="str">
            <v>0010</v>
          </cell>
          <cell r="H4142">
            <v>10</v>
          </cell>
          <cell r="I4142" t="str">
            <v>15 KVA TO 25 KVA OVERHEAD TRANSFORMERS,SINGLE PHAS</v>
          </cell>
          <cell r="J4142">
            <v>1934</v>
          </cell>
          <cell r="K4142">
            <v>1314.15</v>
          </cell>
          <cell r="L4142">
            <v>6</v>
          </cell>
          <cell r="M4142">
            <v>219.03</v>
          </cell>
        </row>
        <row r="4143">
          <cell r="A4143" t="str">
            <v>368101935</v>
          </cell>
          <cell r="B4143" t="str">
            <v>ESD</v>
          </cell>
          <cell r="C4143" t="str">
            <v>0000898</v>
          </cell>
          <cell r="D4143">
            <v>1010300</v>
          </cell>
          <cell r="E4143" t="str">
            <v>D</v>
          </cell>
          <cell r="F4143">
            <v>368</v>
          </cell>
          <cell r="G4143" t="str">
            <v>0010</v>
          </cell>
          <cell r="H4143">
            <v>10</v>
          </cell>
          <cell r="I4143" t="str">
            <v>15 KVA TO 25 KVA OVERHEAD TRANSFORMERS,SINGLE PHAS</v>
          </cell>
          <cell r="J4143">
            <v>1935</v>
          </cell>
          <cell r="K4143">
            <v>198.49</v>
          </cell>
          <cell r="L4143">
            <v>1</v>
          </cell>
          <cell r="M4143">
            <v>198.49</v>
          </cell>
        </row>
        <row r="4144">
          <cell r="A4144" t="str">
            <v>368101936</v>
          </cell>
          <cell r="B4144" t="str">
            <v>ESD</v>
          </cell>
          <cell r="C4144" t="str">
            <v>0000898</v>
          </cell>
          <cell r="D4144">
            <v>1010300</v>
          </cell>
          <cell r="E4144" t="str">
            <v>D</v>
          </cell>
          <cell r="F4144">
            <v>368</v>
          </cell>
          <cell r="G4144" t="str">
            <v>0010</v>
          </cell>
          <cell r="H4144">
            <v>10</v>
          </cell>
          <cell r="I4144" t="str">
            <v>15 KVA TO 25 KVA OVERHEAD TRANSFORMERS,SINGLE PHAS</v>
          </cell>
          <cell r="J4144">
            <v>1936</v>
          </cell>
          <cell r="K4144">
            <v>2044.93</v>
          </cell>
          <cell r="L4144">
            <v>12</v>
          </cell>
          <cell r="M4144">
            <v>170.41</v>
          </cell>
        </row>
        <row r="4145">
          <cell r="A4145" t="str">
            <v>368101937</v>
          </cell>
          <cell r="B4145" t="str">
            <v>ESD</v>
          </cell>
          <cell r="C4145" t="str">
            <v>0000898</v>
          </cell>
          <cell r="D4145">
            <v>1010300</v>
          </cell>
          <cell r="E4145" t="str">
            <v>D</v>
          </cell>
          <cell r="F4145">
            <v>368</v>
          </cell>
          <cell r="G4145" t="str">
            <v>0010</v>
          </cell>
          <cell r="H4145">
            <v>10</v>
          </cell>
          <cell r="I4145" t="str">
            <v>15 KVA TO 25 KVA OVERHEAD TRANSFORMERS,SINGLE PHAS</v>
          </cell>
          <cell r="J4145">
            <v>1937</v>
          </cell>
          <cell r="K4145">
            <v>4298.3599999999997</v>
          </cell>
          <cell r="L4145">
            <v>20</v>
          </cell>
          <cell r="M4145">
            <v>214.92</v>
          </cell>
        </row>
        <row r="4146">
          <cell r="A4146" t="str">
            <v>368101938</v>
          </cell>
          <cell r="B4146" t="str">
            <v>ESD</v>
          </cell>
          <cell r="C4146" t="str">
            <v>0000898</v>
          </cell>
          <cell r="D4146">
            <v>1010300</v>
          </cell>
          <cell r="E4146" t="str">
            <v>D</v>
          </cell>
          <cell r="F4146">
            <v>368</v>
          </cell>
          <cell r="G4146" t="str">
            <v>0010</v>
          </cell>
          <cell r="H4146">
            <v>10</v>
          </cell>
          <cell r="I4146" t="str">
            <v>15 KVA TO 25 KVA OVERHEAD TRANSFORMERS,SINGLE PHAS</v>
          </cell>
          <cell r="J4146">
            <v>1938</v>
          </cell>
          <cell r="K4146">
            <v>5434.65</v>
          </cell>
          <cell r="L4146">
            <v>18</v>
          </cell>
          <cell r="M4146">
            <v>301.93</v>
          </cell>
        </row>
        <row r="4147">
          <cell r="A4147" t="str">
            <v>368101939</v>
          </cell>
          <cell r="B4147" t="str">
            <v>ESD</v>
          </cell>
          <cell r="C4147" t="str">
            <v>0000898</v>
          </cell>
          <cell r="D4147">
            <v>1010300</v>
          </cell>
          <cell r="E4147" t="str">
            <v>D</v>
          </cell>
          <cell r="F4147">
            <v>368</v>
          </cell>
          <cell r="G4147" t="str">
            <v>0010</v>
          </cell>
          <cell r="H4147">
            <v>10</v>
          </cell>
          <cell r="I4147" t="str">
            <v>15 KVA TO 25 KVA OVERHEAD TRANSFORMERS,SINGLE PHAS</v>
          </cell>
          <cell r="J4147">
            <v>1939</v>
          </cell>
          <cell r="K4147">
            <v>4201.6899999999996</v>
          </cell>
          <cell r="L4147">
            <v>22</v>
          </cell>
          <cell r="M4147">
            <v>190.99</v>
          </cell>
        </row>
        <row r="4148">
          <cell r="A4148" t="str">
            <v>368101940</v>
          </cell>
          <cell r="B4148" t="str">
            <v>ESD</v>
          </cell>
          <cell r="C4148" t="str">
            <v>0000898</v>
          </cell>
          <cell r="D4148">
            <v>1010300</v>
          </cell>
          <cell r="E4148" t="str">
            <v>D</v>
          </cell>
          <cell r="F4148">
            <v>368</v>
          </cell>
          <cell r="G4148" t="str">
            <v>0010</v>
          </cell>
          <cell r="H4148">
            <v>10</v>
          </cell>
          <cell r="I4148" t="str">
            <v>15 KVA TO 25 KVA OVERHEAD TRANSFORMERS,SINGLE PHAS</v>
          </cell>
          <cell r="J4148">
            <v>1940</v>
          </cell>
          <cell r="K4148">
            <v>6663.23</v>
          </cell>
          <cell r="L4148">
            <v>35</v>
          </cell>
          <cell r="M4148">
            <v>190.38</v>
          </cell>
        </row>
        <row r="4149">
          <cell r="A4149" t="str">
            <v>368101941</v>
          </cell>
          <cell r="B4149" t="str">
            <v>ESD</v>
          </cell>
          <cell r="C4149" t="str">
            <v>0000898</v>
          </cell>
          <cell r="D4149">
            <v>1010300</v>
          </cell>
          <cell r="E4149" t="str">
            <v>D</v>
          </cell>
          <cell r="F4149">
            <v>368</v>
          </cell>
          <cell r="G4149" t="str">
            <v>0010</v>
          </cell>
          <cell r="H4149">
            <v>10</v>
          </cell>
          <cell r="I4149" t="str">
            <v>15 KVA TO 25 KVA OVERHEAD TRANSFORMERS,SINGLE PHAS</v>
          </cell>
          <cell r="J4149">
            <v>1941</v>
          </cell>
          <cell r="K4149">
            <v>14430.27</v>
          </cell>
          <cell r="L4149">
            <v>55</v>
          </cell>
          <cell r="M4149">
            <v>262.37</v>
          </cell>
        </row>
        <row r="4150">
          <cell r="A4150" t="str">
            <v>368101942</v>
          </cell>
          <cell r="B4150" t="str">
            <v>ESD</v>
          </cell>
          <cell r="C4150" t="str">
            <v>0000898</v>
          </cell>
          <cell r="D4150">
            <v>1010300</v>
          </cell>
          <cell r="E4150" t="str">
            <v>D</v>
          </cell>
          <cell r="F4150">
            <v>368</v>
          </cell>
          <cell r="G4150" t="str">
            <v>0010</v>
          </cell>
          <cell r="H4150">
            <v>10</v>
          </cell>
          <cell r="I4150" t="str">
            <v>15 KVA TO 25 KVA OVERHEAD TRANSFORMERS,SINGLE PHAS</v>
          </cell>
          <cell r="J4150">
            <v>1942</v>
          </cell>
          <cell r="K4150">
            <v>4927.92</v>
          </cell>
          <cell r="L4150">
            <v>20</v>
          </cell>
          <cell r="M4150">
            <v>246.4</v>
          </cell>
        </row>
        <row r="4151">
          <cell r="A4151" t="str">
            <v>368101943</v>
          </cell>
          <cell r="B4151" t="str">
            <v>ESD</v>
          </cell>
          <cell r="C4151" t="str">
            <v>0000898</v>
          </cell>
          <cell r="D4151">
            <v>1010300</v>
          </cell>
          <cell r="E4151" t="str">
            <v>D</v>
          </cell>
          <cell r="F4151">
            <v>368</v>
          </cell>
          <cell r="G4151" t="str">
            <v>0010</v>
          </cell>
          <cell r="H4151">
            <v>10</v>
          </cell>
          <cell r="I4151" t="str">
            <v>15 KVA TO 25 KVA OVERHEAD TRANSFORMERS,SINGLE PHAS</v>
          </cell>
          <cell r="J4151">
            <v>1943</v>
          </cell>
          <cell r="K4151">
            <v>2231.41</v>
          </cell>
          <cell r="L4151">
            <v>18</v>
          </cell>
          <cell r="M4151">
            <v>123.97</v>
          </cell>
        </row>
        <row r="4152">
          <cell r="A4152" t="str">
            <v>368101944</v>
          </cell>
          <cell r="B4152" t="str">
            <v>ESD</v>
          </cell>
          <cell r="C4152" t="str">
            <v>0000898</v>
          </cell>
          <cell r="D4152">
            <v>1010300</v>
          </cell>
          <cell r="E4152" t="str">
            <v>D</v>
          </cell>
          <cell r="F4152">
            <v>368</v>
          </cell>
          <cell r="G4152" t="str">
            <v>0010</v>
          </cell>
          <cell r="H4152">
            <v>10</v>
          </cell>
          <cell r="I4152" t="str">
            <v>15 KVA TO 25 KVA OVERHEAD TRANSFORMERS,SINGLE PHAS</v>
          </cell>
          <cell r="J4152">
            <v>1944</v>
          </cell>
          <cell r="K4152">
            <v>7320.77</v>
          </cell>
          <cell r="L4152">
            <v>55</v>
          </cell>
          <cell r="M4152">
            <v>133.1</v>
          </cell>
        </row>
        <row r="4153">
          <cell r="A4153" t="str">
            <v>368101945</v>
          </cell>
          <cell r="B4153" t="str">
            <v>ESD</v>
          </cell>
          <cell r="C4153" t="str">
            <v>0000898</v>
          </cell>
          <cell r="D4153">
            <v>1010300</v>
          </cell>
          <cell r="E4153" t="str">
            <v>D</v>
          </cell>
          <cell r="F4153">
            <v>368</v>
          </cell>
          <cell r="G4153" t="str">
            <v>0010</v>
          </cell>
          <cell r="H4153">
            <v>10</v>
          </cell>
          <cell r="I4153" t="str">
            <v>15 KVA TO 25 KVA OVERHEAD TRANSFORMERS,SINGLE PHAS</v>
          </cell>
          <cell r="J4153">
            <v>1945</v>
          </cell>
          <cell r="K4153">
            <v>18732.61</v>
          </cell>
          <cell r="L4153">
            <v>121</v>
          </cell>
          <cell r="M4153">
            <v>154.81</v>
          </cell>
        </row>
        <row r="4154">
          <cell r="A4154" t="str">
            <v>368101946</v>
          </cell>
          <cell r="B4154" t="str">
            <v>ESD</v>
          </cell>
          <cell r="C4154" t="str">
            <v>0000898</v>
          </cell>
          <cell r="D4154">
            <v>1010300</v>
          </cell>
          <cell r="E4154" t="str">
            <v>D</v>
          </cell>
          <cell r="F4154">
            <v>368</v>
          </cell>
          <cell r="G4154" t="str">
            <v>0010</v>
          </cell>
          <cell r="H4154">
            <v>10</v>
          </cell>
          <cell r="I4154" t="str">
            <v>15 KVA TO 25 KVA OVERHEAD TRANSFORMERS,SINGLE PHAS</v>
          </cell>
          <cell r="J4154">
            <v>1946</v>
          </cell>
          <cell r="K4154">
            <v>30113.83</v>
          </cell>
          <cell r="L4154">
            <v>150</v>
          </cell>
          <cell r="M4154">
            <v>200.76</v>
          </cell>
        </row>
        <row r="4155">
          <cell r="A4155" t="str">
            <v>368101947</v>
          </cell>
          <cell r="B4155" t="str">
            <v>ESD</v>
          </cell>
          <cell r="C4155" t="str">
            <v>0000898</v>
          </cell>
          <cell r="D4155">
            <v>1010300</v>
          </cell>
          <cell r="E4155" t="str">
            <v>D</v>
          </cell>
          <cell r="F4155">
            <v>368</v>
          </cell>
          <cell r="G4155" t="str">
            <v>0010</v>
          </cell>
          <cell r="H4155">
            <v>10</v>
          </cell>
          <cell r="I4155" t="str">
            <v>15 KVA TO 25 KVA OVERHEAD TRANSFORMERS,SINGLE PHAS</v>
          </cell>
          <cell r="J4155">
            <v>1947</v>
          </cell>
          <cell r="K4155">
            <v>84674.76</v>
          </cell>
          <cell r="L4155">
            <v>429</v>
          </cell>
          <cell r="M4155">
            <v>197.38</v>
          </cell>
        </row>
        <row r="4156">
          <cell r="A4156" t="str">
            <v>368101948</v>
          </cell>
          <cell r="B4156" t="str">
            <v>ESD</v>
          </cell>
          <cell r="C4156" t="str">
            <v>0000898</v>
          </cell>
          <cell r="D4156">
            <v>1010300</v>
          </cell>
          <cell r="E4156" t="str">
            <v>D</v>
          </cell>
          <cell r="F4156">
            <v>368</v>
          </cell>
          <cell r="G4156" t="str">
            <v>0010</v>
          </cell>
          <cell r="H4156">
            <v>10</v>
          </cell>
          <cell r="I4156" t="str">
            <v>15 KVA TO 25 KVA OVERHEAD TRANSFORMERS,SINGLE PHAS</v>
          </cell>
          <cell r="J4156">
            <v>1948</v>
          </cell>
          <cell r="K4156">
            <v>298534.8</v>
          </cell>
          <cell r="L4156">
            <v>963</v>
          </cell>
          <cell r="M4156">
            <v>310</v>
          </cell>
        </row>
        <row r="4157">
          <cell r="A4157" t="str">
            <v>368101949</v>
          </cell>
          <cell r="B4157" t="str">
            <v>ESD</v>
          </cell>
          <cell r="C4157" t="str">
            <v>0000898</v>
          </cell>
          <cell r="D4157">
            <v>1010300</v>
          </cell>
          <cell r="E4157" t="str">
            <v>D</v>
          </cell>
          <cell r="F4157">
            <v>368</v>
          </cell>
          <cell r="G4157" t="str">
            <v>0010</v>
          </cell>
          <cell r="H4157">
            <v>10</v>
          </cell>
          <cell r="I4157" t="str">
            <v>15 KVA TO 25 KVA OVERHEAD TRANSFORMERS,SINGLE PHAS</v>
          </cell>
          <cell r="J4157">
            <v>1949</v>
          </cell>
          <cell r="K4157">
            <v>349952.4</v>
          </cell>
          <cell r="L4157">
            <v>1071</v>
          </cell>
          <cell r="M4157">
            <v>326.75</v>
          </cell>
        </row>
        <row r="4158">
          <cell r="A4158" t="str">
            <v>368101950</v>
          </cell>
          <cell r="B4158" t="str">
            <v>ESD</v>
          </cell>
          <cell r="C4158" t="str">
            <v>0000898</v>
          </cell>
          <cell r="D4158">
            <v>1010300</v>
          </cell>
          <cell r="E4158" t="str">
            <v>D</v>
          </cell>
          <cell r="F4158">
            <v>368</v>
          </cell>
          <cell r="G4158" t="str">
            <v>0010</v>
          </cell>
          <cell r="H4158">
            <v>10</v>
          </cell>
          <cell r="I4158" t="str">
            <v>15 KVA TO 25 KVA OVERHEAD TRANSFORMERS,SINGLE PHAS</v>
          </cell>
          <cell r="J4158">
            <v>1950</v>
          </cell>
          <cell r="K4158">
            <v>174072.52</v>
          </cell>
          <cell r="L4158">
            <v>20474</v>
          </cell>
          <cell r="M4158">
            <v>8.5</v>
          </cell>
        </row>
        <row r="4159">
          <cell r="A4159" t="str">
            <v>368101951</v>
          </cell>
          <cell r="B4159" t="str">
            <v>ESD</v>
          </cell>
          <cell r="C4159" t="str">
            <v>0000898</v>
          </cell>
          <cell r="D4159">
            <v>1010300</v>
          </cell>
          <cell r="E4159" t="str">
            <v>D</v>
          </cell>
          <cell r="F4159">
            <v>368</v>
          </cell>
          <cell r="G4159" t="str">
            <v>0010</v>
          </cell>
          <cell r="H4159">
            <v>10</v>
          </cell>
          <cell r="I4159" t="str">
            <v>15 KVA TO 25 KVA OVERHEAD TRANSFORMERS,SINGLE PHAS</v>
          </cell>
          <cell r="J4159">
            <v>1951</v>
          </cell>
          <cell r="K4159">
            <v>729263.43</v>
          </cell>
          <cell r="L4159">
            <v>1960</v>
          </cell>
          <cell r="M4159">
            <v>372.07</v>
          </cell>
        </row>
        <row r="4160">
          <cell r="A4160" t="str">
            <v>368101952</v>
          </cell>
          <cell r="B4160" t="str">
            <v>ESD</v>
          </cell>
          <cell r="C4160" t="str">
            <v>0000898</v>
          </cell>
          <cell r="D4160">
            <v>1010300</v>
          </cell>
          <cell r="E4160" t="str">
            <v>D</v>
          </cell>
          <cell r="F4160">
            <v>368</v>
          </cell>
          <cell r="G4160" t="str">
            <v>0010</v>
          </cell>
          <cell r="H4160">
            <v>10</v>
          </cell>
          <cell r="I4160" t="str">
            <v>15 KVA TO 25 KVA OVERHEAD TRANSFORMERS,SINGLE PHAS</v>
          </cell>
          <cell r="J4160">
            <v>1952</v>
          </cell>
          <cell r="K4160">
            <v>871993.12</v>
          </cell>
          <cell r="L4160">
            <v>1973</v>
          </cell>
          <cell r="M4160">
            <v>441.96</v>
          </cell>
        </row>
        <row r="4161">
          <cell r="A4161" t="str">
            <v>368101953</v>
          </cell>
          <cell r="B4161" t="str">
            <v>ESD</v>
          </cell>
          <cell r="C4161" t="str">
            <v>0000898</v>
          </cell>
          <cell r="D4161">
            <v>1010300</v>
          </cell>
          <cell r="E4161" t="str">
            <v>D</v>
          </cell>
          <cell r="F4161">
            <v>368</v>
          </cell>
          <cell r="G4161" t="str">
            <v>0010</v>
          </cell>
          <cell r="H4161">
            <v>10</v>
          </cell>
          <cell r="I4161" t="str">
            <v>15 KVA TO 25 KVA OVERHEAD TRANSFORMERS,SINGLE PHAS</v>
          </cell>
          <cell r="J4161">
            <v>1953</v>
          </cell>
          <cell r="K4161">
            <v>915790.93</v>
          </cell>
          <cell r="L4161">
            <v>1823</v>
          </cell>
          <cell r="M4161">
            <v>502.35</v>
          </cell>
        </row>
        <row r="4162">
          <cell r="A4162" t="str">
            <v>368101954</v>
          </cell>
          <cell r="B4162" t="str">
            <v>ESD</v>
          </cell>
          <cell r="C4162" t="str">
            <v>0000898</v>
          </cell>
          <cell r="D4162">
            <v>1010300</v>
          </cell>
          <cell r="E4162" t="str">
            <v>D</v>
          </cell>
          <cell r="F4162">
            <v>368</v>
          </cell>
          <cell r="G4162" t="str">
            <v>0010</v>
          </cell>
          <cell r="H4162">
            <v>10</v>
          </cell>
          <cell r="I4162" t="str">
            <v>15 KVA TO 25 KVA OVERHEAD TRANSFORMERS,SINGLE PHAS</v>
          </cell>
          <cell r="J4162">
            <v>1954</v>
          </cell>
          <cell r="K4162">
            <v>1360105.5</v>
          </cell>
          <cell r="L4162">
            <v>2565</v>
          </cell>
          <cell r="M4162">
            <v>530.26</v>
          </cell>
        </row>
        <row r="4163">
          <cell r="A4163" t="str">
            <v>368101955</v>
          </cell>
          <cell r="B4163" t="str">
            <v>ESD</v>
          </cell>
          <cell r="C4163" t="str">
            <v>0000898</v>
          </cell>
          <cell r="D4163">
            <v>1010300</v>
          </cell>
          <cell r="E4163" t="str">
            <v>D</v>
          </cell>
          <cell r="F4163">
            <v>368</v>
          </cell>
          <cell r="G4163" t="str">
            <v>0010</v>
          </cell>
          <cell r="H4163">
            <v>10</v>
          </cell>
          <cell r="I4163" t="str">
            <v>15 KVA TO 25 KVA OVERHEAD TRANSFORMERS,SINGLE PHAS</v>
          </cell>
          <cell r="J4163">
            <v>1955</v>
          </cell>
          <cell r="K4163">
            <v>1562874.31</v>
          </cell>
          <cell r="L4163">
            <v>2986</v>
          </cell>
          <cell r="M4163">
            <v>523.4</v>
          </cell>
        </row>
        <row r="4164">
          <cell r="A4164" t="str">
            <v>368101956</v>
          </cell>
          <cell r="B4164" t="str">
            <v>ESD</v>
          </cell>
          <cell r="C4164" t="str">
            <v>0000898</v>
          </cell>
          <cell r="D4164">
            <v>1010300</v>
          </cell>
          <cell r="E4164" t="str">
            <v>D</v>
          </cell>
          <cell r="F4164">
            <v>368</v>
          </cell>
          <cell r="G4164" t="str">
            <v>0010</v>
          </cell>
          <cell r="H4164">
            <v>10</v>
          </cell>
          <cell r="I4164" t="str">
            <v>15 KVA TO 25 KVA OVERHEAD TRANSFORMERS,SINGLE PHAS</v>
          </cell>
          <cell r="J4164">
            <v>1956</v>
          </cell>
          <cell r="K4164">
            <v>1327891.73</v>
          </cell>
          <cell r="L4164">
            <v>2445</v>
          </cell>
          <cell r="M4164">
            <v>543.11</v>
          </cell>
        </row>
        <row r="4165">
          <cell r="A4165" t="str">
            <v>368101957</v>
          </cell>
          <cell r="B4165" t="str">
            <v>ESD</v>
          </cell>
          <cell r="C4165" t="str">
            <v>0000898</v>
          </cell>
          <cell r="D4165">
            <v>1010300</v>
          </cell>
          <cell r="E4165" t="str">
            <v>D</v>
          </cell>
          <cell r="F4165">
            <v>368</v>
          </cell>
          <cell r="G4165" t="str">
            <v>0010</v>
          </cell>
          <cell r="H4165">
            <v>10</v>
          </cell>
          <cell r="I4165" t="str">
            <v>15 KVA TO 25 KVA OVERHEAD TRANSFORMERS,SINGLE PHAS</v>
          </cell>
          <cell r="J4165">
            <v>1957</v>
          </cell>
          <cell r="K4165">
            <v>1523030.98</v>
          </cell>
          <cell r="L4165">
            <v>2510</v>
          </cell>
          <cell r="M4165">
            <v>606.79</v>
          </cell>
        </row>
        <row r="4166">
          <cell r="A4166" t="str">
            <v>368101958</v>
          </cell>
          <cell r="B4166" t="str">
            <v>ESD</v>
          </cell>
          <cell r="C4166" t="str">
            <v>0000898</v>
          </cell>
          <cell r="D4166">
            <v>1010300</v>
          </cell>
          <cell r="E4166" t="str">
            <v>D</v>
          </cell>
          <cell r="F4166">
            <v>368</v>
          </cell>
          <cell r="G4166" t="str">
            <v>0010</v>
          </cell>
          <cell r="H4166">
            <v>10</v>
          </cell>
          <cell r="I4166" t="str">
            <v>15 KVA TO 25 KVA OVERHEAD TRANSFORMERS,SINGLE PHAS</v>
          </cell>
          <cell r="J4166">
            <v>1958</v>
          </cell>
          <cell r="K4166">
            <v>1402932.74</v>
          </cell>
          <cell r="L4166">
            <v>2749</v>
          </cell>
          <cell r="M4166">
            <v>510.34</v>
          </cell>
        </row>
        <row r="4167">
          <cell r="A4167" t="str">
            <v>368101959</v>
          </cell>
          <cell r="B4167" t="str">
            <v>ESD</v>
          </cell>
          <cell r="C4167" t="str">
            <v>0000898</v>
          </cell>
          <cell r="D4167">
            <v>1010300</v>
          </cell>
          <cell r="E4167" t="str">
            <v>D</v>
          </cell>
          <cell r="F4167">
            <v>368</v>
          </cell>
          <cell r="G4167" t="str">
            <v>0010</v>
          </cell>
          <cell r="H4167">
            <v>10</v>
          </cell>
          <cell r="I4167" t="str">
            <v>15 KVA TO 25 KVA OVERHEAD TRANSFORMERS,SINGLE PHAS</v>
          </cell>
          <cell r="J4167">
            <v>1959</v>
          </cell>
          <cell r="K4167">
            <v>1389403.71</v>
          </cell>
          <cell r="L4167">
            <v>2142</v>
          </cell>
          <cell r="M4167">
            <v>648.65</v>
          </cell>
        </row>
        <row r="4168">
          <cell r="A4168" t="str">
            <v>368101960</v>
          </cell>
          <cell r="B4168" t="str">
            <v>ESD</v>
          </cell>
          <cell r="C4168" t="str">
            <v>0000898</v>
          </cell>
          <cell r="D4168">
            <v>1010300</v>
          </cell>
          <cell r="E4168" t="str">
            <v>D</v>
          </cell>
          <cell r="F4168">
            <v>368</v>
          </cell>
          <cell r="G4168" t="str">
            <v>0010</v>
          </cell>
          <cell r="H4168">
            <v>10</v>
          </cell>
          <cell r="I4168" t="str">
            <v>15 KVA TO 25 KVA OVERHEAD TRANSFORMERS,SINGLE PHAS</v>
          </cell>
          <cell r="J4168">
            <v>1960</v>
          </cell>
          <cell r="K4168">
            <v>1141062.69</v>
          </cell>
          <cell r="L4168">
            <v>1688</v>
          </cell>
          <cell r="M4168">
            <v>675.99</v>
          </cell>
        </row>
        <row r="4169">
          <cell r="A4169" t="str">
            <v>368101961</v>
          </cell>
          <cell r="B4169" t="str">
            <v>ESD</v>
          </cell>
          <cell r="C4169" t="str">
            <v>0000898</v>
          </cell>
          <cell r="D4169">
            <v>1010300</v>
          </cell>
          <cell r="E4169" t="str">
            <v>D</v>
          </cell>
          <cell r="F4169">
            <v>368</v>
          </cell>
          <cell r="G4169" t="str">
            <v>0010</v>
          </cell>
          <cell r="H4169">
            <v>10</v>
          </cell>
          <cell r="I4169" t="str">
            <v>15 KVA TO 25 KVA OVERHEAD TRANSFORMERS,SINGLE PHAS</v>
          </cell>
          <cell r="J4169">
            <v>1961</v>
          </cell>
          <cell r="K4169">
            <v>911322.23</v>
          </cell>
          <cell r="L4169">
            <v>1356</v>
          </cell>
          <cell r="M4169">
            <v>672.07</v>
          </cell>
        </row>
        <row r="4170">
          <cell r="A4170" t="str">
            <v>368101962</v>
          </cell>
          <cell r="B4170" t="str">
            <v>ESD</v>
          </cell>
          <cell r="C4170" t="str">
            <v>0000898</v>
          </cell>
          <cell r="D4170">
            <v>1010300</v>
          </cell>
          <cell r="E4170" t="str">
            <v>D</v>
          </cell>
          <cell r="F4170">
            <v>368</v>
          </cell>
          <cell r="G4170" t="str">
            <v>0010</v>
          </cell>
          <cell r="H4170">
            <v>10</v>
          </cell>
          <cell r="I4170" t="str">
            <v>15 KVA TO 25 KVA OVERHEAD TRANSFORMERS,SINGLE PHAS</v>
          </cell>
          <cell r="J4170">
            <v>1962</v>
          </cell>
          <cell r="K4170">
            <v>945408.8</v>
          </cell>
          <cell r="L4170">
            <v>1513</v>
          </cell>
          <cell r="M4170">
            <v>624.86</v>
          </cell>
        </row>
        <row r="4171">
          <cell r="A4171" t="str">
            <v>368101963</v>
          </cell>
          <cell r="B4171" t="str">
            <v>ESD</v>
          </cell>
          <cell r="C4171" t="str">
            <v>0000898</v>
          </cell>
          <cell r="D4171">
            <v>1010300</v>
          </cell>
          <cell r="E4171" t="str">
            <v>D</v>
          </cell>
          <cell r="F4171">
            <v>368</v>
          </cell>
          <cell r="G4171" t="str">
            <v>0010</v>
          </cell>
          <cell r="H4171">
            <v>10</v>
          </cell>
          <cell r="I4171" t="str">
            <v>15 KVA TO 25 KVA OVERHEAD TRANSFORMERS,SINGLE PHAS</v>
          </cell>
          <cell r="J4171">
            <v>1963</v>
          </cell>
          <cell r="K4171">
            <v>851895.45</v>
          </cell>
          <cell r="L4171">
            <v>1712</v>
          </cell>
          <cell r="M4171">
            <v>497.6</v>
          </cell>
        </row>
        <row r="4172">
          <cell r="A4172" t="str">
            <v>368101964</v>
          </cell>
          <cell r="B4172" t="str">
            <v>ESD</v>
          </cell>
          <cell r="C4172" t="str">
            <v>0000898</v>
          </cell>
          <cell r="D4172">
            <v>1010300</v>
          </cell>
          <cell r="E4172" t="str">
            <v>D</v>
          </cell>
          <cell r="F4172">
            <v>368</v>
          </cell>
          <cell r="G4172" t="str">
            <v>0010</v>
          </cell>
          <cell r="H4172">
            <v>10</v>
          </cell>
          <cell r="I4172" t="str">
            <v>15 KVA TO 25 KVA OVERHEAD TRANSFORMERS,SINGLE PHAS</v>
          </cell>
          <cell r="J4172">
            <v>1964</v>
          </cell>
          <cell r="K4172">
            <v>1137976.56</v>
          </cell>
          <cell r="L4172">
            <v>1875</v>
          </cell>
          <cell r="M4172">
            <v>606.91999999999996</v>
          </cell>
        </row>
        <row r="4173">
          <cell r="A4173" t="str">
            <v>368101965</v>
          </cell>
          <cell r="B4173" t="str">
            <v>ESD</v>
          </cell>
          <cell r="C4173" t="str">
            <v>0000898</v>
          </cell>
          <cell r="D4173">
            <v>1010300</v>
          </cell>
          <cell r="E4173" t="str">
            <v>D</v>
          </cell>
          <cell r="F4173">
            <v>368</v>
          </cell>
          <cell r="G4173" t="str">
            <v>0010</v>
          </cell>
          <cell r="H4173">
            <v>10</v>
          </cell>
          <cell r="I4173" t="str">
            <v>15 KVA TO 25 KVA OVERHEAD TRANSFORMERS,SINGLE PHAS</v>
          </cell>
          <cell r="J4173">
            <v>1965</v>
          </cell>
          <cell r="K4173">
            <v>1136191.03</v>
          </cell>
          <cell r="L4173">
            <v>2117</v>
          </cell>
          <cell r="M4173">
            <v>536.70000000000005</v>
          </cell>
        </row>
        <row r="4174">
          <cell r="A4174" t="str">
            <v>368101966</v>
          </cell>
          <cell r="B4174" t="str">
            <v>ESD</v>
          </cell>
          <cell r="C4174" t="str">
            <v>0000898</v>
          </cell>
          <cell r="D4174">
            <v>1010300</v>
          </cell>
          <cell r="E4174" t="str">
            <v>D</v>
          </cell>
          <cell r="F4174">
            <v>368</v>
          </cell>
          <cell r="G4174" t="str">
            <v>0010</v>
          </cell>
          <cell r="H4174">
            <v>10</v>
          </cell>
          <cell r="I4174" t="str">
            <v>15 KVA TO 25 KVA OVERHEAD TRANSFORMERS,SINGLE PHAS</v>
          </cell>
          <cell r="J4174">
            <v>1966</v>
          </cell>
          <cell r="K4174">
            <v>1165571.58</v>
          </cell>
          <cell r="L4174">
            <v>2169</v>
          </cell>
          <cell r="M4174">
            <v>537.38</v>
          </cell>
        </row>
        <row r="4175">
          <cell r="A4175" t="str">
            <v>368101967</v>
          </cell>
          <cell r="B4175" t="str">
            <v>ESD</v>
          </cell>
          <cell r="C4175" t="str">
            <v>0000898</v>
          </cell>
          <cell r="D4175">
            <v>1010300</v>
          </cell>
          <cell r="E4175" t="str">
            <v>D</v>
          </cell>
          <cell r="F4175">
            <v>368</v>
          </cell>
          <cell r="G4175" t="str">
            <v>0010</v>
          </cell>
          <cell r="H4175">
            <v>10</v>
          </cell>
          <cell r="I4175" t="str">
            <v>15 KVA TO 25 KVA OVERHEAD TRANSFORMERS,SINGLE PHAS</v>
          </cell>
          <cell r="J4175">
            <v>1967</v>
          </cell>
          <cell r="K4175">
            <v>1307911.79</v>
          </cell>
          <cell r="L4175">
            <v>2273</v>
          </cell>
          <cell r="M4175">
            <v>575.41</v>
          </cell>
        </row>
        <row r="4176">
          <cell r="A4176" t="str">
            <v>368101968</v>
          </cell>
          <cell r="B4176" t="str">
            <v>ESD</v>
          </cell>
          <cell r="C4176" t="str">
            <v>0000898</v>
          </cell>
          <cell r="D4176">
            <v>1010300</v>
          </cell>
          <cell r="E4176" t="str">
            <v>D</v>
          </cell>
          <cell r="F4176">
            <v>368</v>
          </cell>
          <cell r="G4176" t="str">
            <v>0010</v>
          </cell>
          <cell r="H4176">
            <v>10</v>
          </cell>
          <cell r="I4176" t="str">
            <v>15 KVA TO 25 KVA OVERHEAD TRANSFORMERS,SINGLE PHAS</v>
          </cell>
          <cell r="J4176">
            <v>1968</v>
          </cell>
          <cell r="K4176">
            <v>1044833.2</v>
          </cell>
          <cell r="L4176">
            <v>1617</v>
          </cell>
          <cell r="M4176">
            <v>646.16</v>
          </cell>
        </row>
        <row r="4177">
          <cell r="A4177" t="str">
            <v>368101969</v>
          </cell>
          <cell r="B4177" t="str">
            <v>ESD</v>
          </cell>
          <cell r="C4177" t="str">
            <v>0000898</v>
          </cell>
          <cell r="D4177">
            <v>1010300</v>
          </cell>
          <cell r="E4177" t="str">
            <v>D</v>
          </cell>
          <cell r="F4177">
            <v>368</v>
          </cell>
          <cell r="G4177" t="str">
            <v>0010</v>
          </cell>
          <cell r="H4177">
            <v>10</v>
          </cell>
          <cell r="I4177" t="str">
            <v>15 KVA TO 25 KVA OVERHEAD TRANSFORMERS,SINGLE PHAS</v>
          </cell>
          <cell r="J4177">
            <v>1969</v>
          </cell>
          <cell r="K4177">
            <v>1650452.39</v>
          </cell>
          <cell r="L4177">
            <v>2739</v>
          </cell>
          <cell r="M4177">
            <v>602.57000000000005</v>
          </cell>
        </row>
        <row r="4178">
          <cell r="A4178" t="str">
            <v>368101970</v>
          </cell>
          <cell r="B4178" t="str">
            <v>ESD</v>
          </cell>
          <cell r="C4178" t="str">
            <v>0000898</v>
          </cell>
          <cell r="D4178">
            <v>1010300</v>
          </cell>
          <cell r="E4178" t="str">
            <v>D</v>
          </cell>
          <cell r="F4178">
            <v>368</v>
          </cell>
          <cell r="G4178" t="str">
            <v>0010</v>
          </cell>
          <cell r="H4178">
            <v>10</v>
          </cell>
          <cell r="I4178" t="str">
            <v>15 KVA TO 25 KVA OVERHEAD TRANSFORMERS,SINGLE PHAS</v>
          </cell>
          <cell r="J4178">
            <v>1970</v>
          </cell>
          <cell r="K4178">
            <v>1828377.09</v>
          </cell>
          <cell r="L4178">
            <v>3168</v>
          </cell>
          <cell r="M4178">
            <v>577.14</v>
          </cell>
        </row>
        <row r="4179">
          <cell r="A4179" t="str">
            <v>368101971</v>
          </cell>
          <cell r="B4179" t="str">
            <v>ESD</v>
          </cell>
          <cell r="C4179" t="str">
            <v>0000898</v>
          </cell>
          <cell r="D4179">
            <v>1010300</v>
          </cell>
          <cell r="E4179" t="str">
            <v>D</v>
          </cell>
          <cell r="F4179">
            <v>368</v>
          </cell>
          <cell r="G4179" t="str">
            <v>0010</v>
          </cell>
          <cell r="H4179">
            <v>10</v>
          </cell>
          <cell r="I4179" t="str">
            <v>15 KVA TO 25 KVA OVERHEAD TRANSFORMERS,SINGLE PHAS</v>
          </cell>
          <cell r="J4179">
            <v>1971</v>
          </cell>
          <cell r="K4179">
            <v>1815912.52</v>
          </cell>
          <cell r="L4179">
            <v>5866</v>
          </cell>
          <cell r="M4179">
            <v>309.57</v>
          </cell>
        </row>
        <row r="4180">
          <cell r="A4180" t="str">
            <v>368101972</v>
          </cell>
          <cell r="B4180" t="str">
            <v>ESD</v>
          </cell>
          <cell r="C4180" t="str">
            <v>0000898</v>
          </cell>
          <cell r="D4180">
            <v>1010300</v>
          </cell>
          <cell r="E4180" t="str">
            <v>D</v>
          </cell>
          <cell r="F4180">
            <v>368</v>
          </cell>
          <cell r="G4180" t="str">
            <v>0010</v>
          </cell>
          <cell r="H4180">
            <v>10</v>
          </cell>
          <cell r="I4180" t="str">
            <v>15 KVA TO 25 KVA OVERHEAD TRANSFORMERS,SINGLE PHAS</v>
          </cell>
          <cell r="J4180">
            <v>1972</v>
          </cell>
          <cell r="K4180">
            <v>1937509.07</v>
          </cell>
          <cell r="L4180">
            <v>6700</v>
          </cell>
          <cell r="M4180">
            <v>289.18</v>
          </cell>
        </row>
        <row r="4181">
          <cell r="A4181" t="str">
            <v>368101973</v>
          </cell>
          <cell r="B4181" t="str">
            <v>ESD</v>
          </cell>
          <cell r="C4181" t="str">
            <v>0000898</v>
          </cell>
          <cell r="D4181">
            <v>1010300</v>
          </cell>
          <cell r="E4181" t="str">
            <v>D</v>
          </cell>
          <cell r="F4181">
            <v>368</v>
          </cell>
          <cell r="G4181" t="str">
            <v>0010</v>
          </cell>
          <cell r="H4181">
            <v>10</v>
          </cell>
          <cell r="I4181" t="str">
            <v>15 KVA TO 25 KVA OVERHEAD TRANSFORMERS,SINGLE PHAS</v>
          </cell>
          <cell r="J4181">
            <v>1973</v>
          </cell>
          <cell r="K4181">
            <v>2130440.63</v>
          </cell>
          <cell r="L4181">
            <v>6873</v>
          </cell>
          <cell r="M4181">
            <v>309.97000000000003</v>
          </cell>
        </row>
        <row r="4182">
          <cell r="A4182" t="str">
            <v>368101974</v>
          </cell>
          <cell r="B4182" t="str">
            <v>ESD</v>
          </cell>
          <cell r="C4182" t="str">
            <v>0000898</v>
          </cell>
          <cell r="D4182">
            <v>1010300</v>
          </cell>
          <cell r="E4182" t="str">
            <v>D</v>
          </cell>
          <cell r="F4182">
            <v>368</v>
          </cell>
          <cell r="G4182" t="str">
            <v>0010</v>
          </cell>
          <cell r="H4182">
            <v>10</v>
          </cell>
          <cell r="I4182" t="str">
            <v>15 KVA TO 25 KVA OVERHEAD TRANSFORMERS,SINGLE PHAS</v>
          </cell>
          <cell r="J4182">
            <v>1974</v>
          </cell>
          <cell r="K4182">
            <v>1940743.72</v>
          </cell>
          <cell r="L4182">
            <v>5532</v>
          </cell>
          <cell r="M4182">
            <v>350.82</v>
          </cell>
        </row>
        <row r="4183">
          <cell r="A4183" t="str">
            <v>368101975</v>
          </cell>
          <cell r="B4183" t="str">
            <v>ESD</v>
          </cell>
          <cell r="C4183" t="str">
            <v>0000898</v>
          </cell>
          <cell r="D4183">
            <v>1010300</v>
          </cell>
          <cell r="E4183" t="str">
            <v>D</v>
          </cell>
          <cell r="F4183">
            <v>368</v>
          </cell>
          <cell r="G4183" t="str">
            <v>0010</v>
          </cell>
          <cell r="H4183">
            <v>10</v>
          </cell>
          <cell r="I4183" t="str">
            <v>15 KVA TO 25 KVA OVERHEAD TRANSFORMERS,SINGLE PHAS</v>
          </cell>
          <cell r="J4183">
            <v>1975</v>
          </cell>
          <cell r="K4183">
            <v>1653618.22</v>
          </cell>
          <cell r="L4183">
            <v>3499</v>
          </cell>
          <cell r="M4183">
            <v>472.6</v>
          </cell>
        </row>
        <row r="4184">
          <cell r="A4184" t="str">
            <v>368101976</v>
          </cell>
          <cell r="B4184" t="str">
            <v>ESD</v>
          </cell>
          <cell r="C4184" t="str">
            <v>0000898</v>
          </cell>
          <cell r="D4184">
            <v>1010300</v>
          </cell>
          <cell r="E4184" t="str">
            <v>D</v>
          </cell>
          <cell r="F4184">
            <v>368</v>
          </cell>
          <cell r="G4184" t="str">
            <v>0010</v>
          </cell>
          <cell r="H4184">
            <v>10</v>
          </cell>
          <cell r="I4184" t="str">
            <v>15 KVA TO 25 KVA OVERHEAD TRANSFORMERS,SINGLE PHAS</v>
          </cell>
          <cell r="J4184">
            <v>1976</v>
          </cell>
          <cell r="K4184">
            <v>2396145.87</v>
          </cell>
          <cell r="L4184">
            <v>4829</v>
          </cell>
          <cell r="M4184">
            <v>496.2</v>
          </cell>
        </row>
        <row r="4185">
          <cell r="A4185" t="str">
            <v>368101977</v>
          </cell>
          <cell r="B4185" t="str">
            <v>ESD</v>
          </cell>
          <cell r="C4185" t="str">
            <v>0000898</v>
          </cell>
          <cell r="D4185">
            <v>1010300</v>
          </cell>
          <cell r="E4185" t="str">
            <v>D</v>
          </cell>
          <cell r="F4185">
            <v>368</v>
          </cell>
          <cell r="G4185" t="str">
            <v>0010</v>
          </cell>
          <cell r="H4185">
            <v>10</v>
          </cell>
          <cell r="I4185" t="str">
            <v>15 KVA TO 25 KVA OVERHEAD TRANSFORMERS,SINGLE PHAS</v>
          </cell>
          <cell r="J4185">
            <v>1977</v>
          </cell>
          <cell r="K4185">
            <v>3439819.75</v>
          </cell>
          <cell r="L4185">
            <v>6570</v>
          </cell>
          <cell r="M4185">
            <v>523.55999999999995</v>
          </cell>
        </row>
        <row r="4186">
          <cell r="A4186" t="str">
            <v>368101978</v>
          </cell>
          <cell r="B4186" t="str">
            <v>ESD</v>
          </cell>
          <cell r="C4186" t="str">
            <v>0000898</v>
          </cell>
          <cell r="D4186">
            <v>1010300</v>
          </cell>
          <cell r="E4186" t="str">
            <v>D</v>
          </cell>
          <cell r="F4186">
            <v>368</v>
          </cell>
          <cell r="G4186" t="str">
            <v>0010</v>
          </cell>
          <cell r="H4186">
            <v>10</v>
          </cell>
          <cell r="I4186" t="str">
            <v>15 KVA TO 25 KVA OVERHEAD TRANSFORMERS,SINGLE PHAS</v>
          </cell>
          <cell r="J4186">
            <v>1978</v>
          </cell>
          <cell r="K4186">
            <v>3725807.7</v>
          </cell>
          <cell r="L4186">
            <v>7075</v>
          </cell>
          <cell r="M4186">
            <v>526.62</v>
          </cell>
        </row>
        <row r="4187">
          <cell r="A4187" t="str">
            <v>368101979</v>
          </cell>
          <cell r="B4187" t="str">
            <v>ESD</v>
          </cell>
          <cell r="C4187" t="str">
            <v>0000898</v>
          </cell>
          <cell r="D4187">
            <v>1010300</v>
          </cell>
          <cell r="E4187" t="str">
            <v>D</v>
          </cell>
          <cell r="F4187">
            <v>368</v>
          </cell>
          <cell r="G4187" t="str">
            <v>0010</v>
          </cell>
          <cell r="H4187">
            <v>10</v>
          </cell>
          <cell r="I4187" t="str">
            <v>15 KVA TO 25 KVA OVERHEAD TRANSFORMERS,SINGLE PHAS</v>
          </cell>
          <cell r="J4187">
            <v>1979</v>
          </cell>
          <cell r="K4187">
            <v>3328500.51</v>
          </cell>
          <cell r="L4187">
            <v>5840</v>
          </cell>
          <cell r="M4187">
            <v>569.95000000000005</v>
          </cell>
        </row>
        <row r="4188">
          <cell r="A4188" t="str">
            <v>368101980</v>
          </cell>
          <cell r="B4188" t="str">
            <v>ESD</v>
          </cell>
          <cell r="C4188" t="str">
            <v>0000898</v>
          </cell>
          <cell r="D4188">
            <v>1010300</v>
          </cell>
          <cell r="E4188" t="str">
            <v>D</v>
          </cell>
          <cell r="F4188">
            <v>368</v>
          </cell>
          <cell r="G4188" t="str">
            <v>0010</v>
          </cell>
          <cell r="H4188">
            <v>10</v>
          </cell>
          <cell r="I4188" t="str">
            <v>15 KVA TO 25 KVA OVERHEAD TRANSFORMERS,SINGLE PHAS</v>
          </cell>
          <cell r="J4188">
            <v>1980</v>
          </cell>
          <cell r="K4188">
            <v>3510819.45</v>
          </cell>
          <cell r="L4188">
            <v>6142</v>
          </cell>
          <cell r="M4188">
            <v>571.61</v>
          </cell>
        </row>
        <row r="4189">
          <cell r="A4189" t="str">
            <v>368101981</v>
          </cell>
          <cell r="B4189" t="str">
            <v>ESD</v>
          </cell>
          <cell r="C4189" t="str">
            <v>0000898</v>
          </cell>
          <cell r="D4189">
            <v>1010300</v>
          </cell>
          <cell r="E4189" t="str">
            <v>D</v>
          </cell>
          <cell r="F4189">
            <v>368</v>
          </cell>
          <cell r="G4189" t="str">
            <v>0010</v>
          </cell>
          <cell r="H4189">
            <v>10</v>
          </cell>
          <cell r="I4189" t="str">
            <v>15 KVA TO 25 KVA OVERHEAD TRANSFORMERS,SINGLE PHAS</v>
          </cell>
          <cell r="J4189">
            <v>1981</v>
          </cell>
          <cell r="K4189">
            <v>4224416.4000000004</v>
          </cell>
          <cell r="L4189">
            <v>5841</v>
          </cell>
          <cell r="M4189">
            <v>723.24</v>
          </cell>
        </row>
        <row r="4190">
          <cell r="A4190" t="str">
            <v>368101982</v>
          </cell>
          <cell r="B4190" t="str">
            <v>ESD</v>
          </cell>
          <cell r="C4190" t="str">
            <v>0000898</v>
          </cell>
          <cell r="D4190">
            <v>1010300</v>
          </cell>
          <cell r="E4190" t="str">
            <v>D</v>
          </cell>
          <cell r="F4190">
            <v>368</v>
          </cell>
          <cell r="G4190" t="str">
            <v>0010</v>
          </cell>
          <cell r="H4190">
            <v>10</v>
          </cell>
          <cell r="I4190" t="str">
            <v>15 KVA TO 25 KVA OVERHEAD TRANSFORMERS,SINGLE PHAS</v>
          </cell>
          <cell r="J4190">
            <v>1982</v>
          </cell>
          <cell r="K4190">
            <v>4381229.1500000004</v>
          </cell>
          <cell r="L4190">
            <v>5416</v>
          </cell>
          <cell r="M4190">
            <v>808.94</v>
          </cell>
        </row>
        <row r="4191">
          <cell r="A4191" t="str">
            <v>368101983</v>
          </cell>
          <cell r="B4191" t="str">
            <v>ESD</v>
          </cell>
          <cell r="C4191" t="str">
            <v>0000898</v>
          </cell>
          <cell r="D4191">
            <v>1010300</v>
          </cell>
          <cell r="E4191" t="str">
            <v>D</v>
          </cell>
          <cell r="F4191">
            <v>368</v>
          </cell>
          <cell r="G4191" t="str">
            <v>0010</v>
          </cell>
          <cell r="H4191">
            <v>10</v>
          </cell>
          <cell r="I4191" t="str">
            <v>15 KVA TO 25 KVA OVERHEAD TRANSFORMERS,SINGLE PHAS</v>
          </cell>
          <cell r="J4191">
            <v>1983</v>
          </cell>
          <cell r="K4191">
            <v>6864083.0700000003</v>
          </cell>
          <cell r="L4191">
            <v>7415</v>
          </cell>
          <cell r="M4191">
            <v>925.7</v>
          </cell>
        </row>
        <row r="4192">
          <cell r="A4192" t="str">
            <v>368101984</v>
          </cell>
          <cell r="B4192" t="str">
            <v>ESD</v>
          </cell>
          <cell r="C4192" t="str">
            <v>0000898</v>
          </cell>
          <cell r="D4192">
            <v>1010300</v>
          </cell>
          <cell r="E4192" t="str">
            <v>D</v>
          </cell>
          <cell r="F4192">
            <v>368</v>
          </cell>
          <cell r="G4192" t="str">
            <v>0010</v>
          </cell>
          <cell r="H4192">
            <v>10</v>
          </cell>
          <cell r="I4192" t="str">
            <v>15 KVA TO 25 KVA OVERHEAD TRANSFORMERS,SINGLE PHAS</v>
          </cell>
          <cell r="J4192">
            <v>1984</v>
          </cell>
          <cell r="K4192">
            <v>7141922.7300000004</v>
          </cell>
          <cell r="L4192">
            <v>8455</v>
          </cell>
          <cell r="M4192">
            <v>844.7</v>
          </cell>
        </row>
        <row r="4193">
          <cell r="A4193" t="str">
            <v>368101985</v>
          </cell>
          <cell r="B4193" t="str">
            <v>ESD</v>
          </cell>
          <cell r="C4193" t="str">
            <v>0000898</v>
          </cell>
          <cell r="D4193">
            <v>1010300</v>
          </cell>
          <cell r="E4193" t="str">
            <v>D</v>
          </cell>
          <cell r="F4193">
            <v>368</v>
          </cell>
          <cell r="G4193" t="str">
            <v>0010</v>
          </cell>
          <cell r="H4193">
            <v>10</v>
          </cell>
          <cell r="I4193" t="str">
            <v>15 KVA TO 25 KVA OVERHEAD TRANSFORMERS,SINGLE PHAS</v>
          </cell>
          <cell r="J4193">
            <v>1985</v>
          </cell>
          <cell r="K4193">
            <v>5604894.9800000004</v>
          </cell>
          <cell r="L4193">
            <v>6861</v>
          </cell>
          <cell r="M4193">
            <v>816.92</v>
          </cell>
        </row>
        <row r="4194">
          <cell r="A4194" t="str">
            <v>368101986</v>
          </cell>
          <cell r="B4194" t="str">
            <v>ESD</v>
          </cell>
          <cell r="C4194" t="str">
            <v>0000898</v>
          </cell>
          <cell r="D4194">
            <v>1010300</v>
          </cell>
          <cell r="E4194" t="str">
            <v>D</v>
          </cell>
          <cell r="F4194">
            <v>368</v>
          </cell>
          <cell r="G4194" t="str">
            <v>0010</v>
          </cell>
          <cell r="H4194">
            <v>10</v>
          </cell>
          <cell r="I4194" t="str">
            <v>15 KVA TO 25 KVA OVERHEAD TRANSFORMERS,SINGLE PHAS</v>
          </cell>
          <cell r="J4194">
            <v>1986</v>
          </cell>
          <cell r="K4194">
            <v>5303912.12</v>
          </cell>
          <cell r="L4194">
            <v>6193</v>
          </cell>
          <cell r="M4194">
            <v>856.44</v>
          </cell>
        </row>
        <row r="4195">
          <cell r="A4195" t="str">
            <v>368101987</v>
          </cell>
          <cell r="B4195" t="str">
            <v>ESD</v>
          </cell>
          <cell r="C4195" t="str">
            <v>0000898</v>
          </cell>
          <cell r="D4195">
            <v>1010300</v>
          </cell>
          <cell r="E4195" t="str">
            <v>D</v>
          </cell>
          <cell r="F4195">
            <v>368</v>
          </cell>
          <cell r="G4195" t="str">
            <v>0010</v>
          </cell>
          <cell r="H4195">
            <v>10</v>
          </cell>
          <cell r="I4195" t="str">
            <v>15 KVA TO 25 KVA OVERHEAD TRANSFORMERS,SINGLE PHAS</v>
          </cell>
          <cell r="J4195">
            <v>1987</v>
          </cell>
          <cell r="K4195">
            <v>3437158.1</v>
          </cell>
          <cell r="L4195">
            <v>4361</v>
          </cell>
          <cell r="M4195">
            <v>788.16</v>
          </cell>
        </row>
        <row r="4196">
          <cell r="A4196" t="str">
            <v>368101988</v>
          </cell>
          <cell r="B4196" t="str">
            <v>ESD</v>
          </cell>
          <cell r="C4196" t="str">
            <v>0000898</v>
          </cell>
          <cell r="D4196">
            <v>1010300</v>
          </cell>
          <cell r="E4196" t="str">
            <v>D</v>
          </cell>
          <cell r="F4196">
            <v>368</v>
          </cell>
          <cell r="G4196" t="str">
            <v>0010</v>
          </cell>
          <cell r="H4196">
            <v>10</v>
          </cell>
          <cell r="I4196" t="str">
            <v>15 KVA TO 25 KVA OVERHEAD TRANSFORMERS,SINGLE PHAS</v>
          </cell>
          <cell r="J4196">
            <v>1988</v>
          </cell>
          <cell r="K4196">
            <v>4230110.6100000003</v>
          </cell>
          <cell r="L4196">
            <v>5218</v>
          </cell>
          <cell r="M4196">
            <v>810.68</v>
          </cell>
        </row>
        <row r="4197">
          <cell r="A4197" t="str">
            <v>368101989</v>
          </cell>
          <cell r="B4197" t="str">
            <v>ESD</v>
          </cell>
          <cell r="C4197" t="str">
            <v>0000898</v>
          </cell>
          <cell r="D4197">
            <v>1010300</v>
          </cell>
          <cell r="E4197" t="str">
            <v>D</v>
          </cell>
          <cell r="F4197">
            <v>368</v>
          </cell>
          <cell r="G4197" t="str">
            <v>0010</v>
          </cell>
          <cell r="H4197">
            <v>10</v>
          </cell>
          <cell r="I4197" t="str">
            <v>15 KVA TO 25 KVA OVERHEAD TRANSFORMERS,SINGLE PHAS</v>
          </cell>
          <cell r="J4197">
            <v>1989</v>
          </cell>
          <cell r="K4197">
            <v>3709716.09</v>
          </cell>
          <cell r="L4197">
            <v>5109</v>
          </cell>
          <cell r="M4197">
            <v>726.11</v>
          </cell>
        </row>
        <row r="4198">
          <cell r="A4198" t="str">
            <v>368101990</v>
          </cell>
          <cell r="B4198" t="str">
            <v>ESD</v>
          </cell>
          <cell r="C4198" t="str">
            <v>0000898</v>
          </cell>
          <cell r="D4198">
            <v>1010300</v>
          </cell>
          <cell r="E4198" t="str">
            <v>D</v>
          </cell>
          <cell r="F4198">
            <v>368</v>
          </cell>
          <cell r="G4198" t="str">
            <v>0010</v>
          </cell>
          <cell r="H4198">
            <v>10</v>
          </cell>
          <cell r="I4198" t="str">
            <v>15 KVA TO 25 KVA OVERHEAD TRANSFORMERS,SINGLE PHAS</v>
          </cell>
          <cell r="J4198">
            <v>1990</v>
          </cell>
          <cell r="K4198">
            <v>6118576.4100000001</v>
          </cell>
          <cell r="L4198">
            <v>6648</v>
          </cell>
          <cell r="M4198">
            <v>920.36</v>
          </cell>
        </row>
        <row r="4199">
          <cell r="A4199" t="str">
            <v>368101991</v>
          </cell>
          <cell r="B4199" t="str">
            <v>ESD</v>
          </cell>
          <cell r="C4199" t="str">
            <v>0000898</v>
          </cell>
          <cell r="D4199">
            <v>1010300</v>
          </cell>
          <cell r="E4199" t="str">
            <v>D</v>
          </cell>
          <cell r="F4199">
            <v>368</v>
          </cell>
          <cell r="G4199" t="str">
            <v>0010</v>
          </cell>
          <cell r="H4199">
            <v>10</v>
          </cell>
          <cell r="I4199" t="str">
            <v>15 KVA TO 25 KVA OVERHEAD TRANSFORMERS,SINGLE PHAS</v>
          </cell>
          <cell r="J4199">
            <v>1991</v>
          </cell>
          <cell r="K4199">
            <v>5202053.2</v>
          </cell>
          <cell r="L4199">
            <v>5494</v>
          </cell>
          <cell r="M4199">
            <v>946.86</v>
          </cell>
        </row>
        <row r="4200">
          <cell r="A4200" t="str">
            <v>368101992</v>
          </cell>
          <cell r="B4200" t="str">
            <v>ESD</v>
          </cell>
          <cell r="C4200" t="str">
            <v>0000898</v>
          </cell>
          <cell r="D4200">
            <v>1010300</v>
          </cell>
          <cell r="E4200" t="str">
            <v>D</v>
          </cell>
          <cell r="F4200">
            <v>368</v>
          </cell>
          <cell r="G4200" t="str">
            <v>0010</v>
          </cell>
          <cell r="H4200">
            <v>10</v>
          </cell>
          <cell r="I4200" t="str">
            <v>15 KVA TO 25 KVA OVERHEAD TRANSFORMERS,SINGLE PHAS</v>
          </cell>
          <cell r="J4200">
            <v>1992</v>
          </cell>
          <cell r="K4200">
            <v>6047918.9000000004</v>
          </cell>
          <cell r="L4200">
            <v>5606</v>
          </cell>
          <cell r="M4200">
            <v>1078.83</v>
          </cell>
        </row>
        <row r="4201">
          <cell r="A4201" t="str">
            <v>368101993</v>
          </cell>
          <cell r="B4201" t="str">
            <v>ESD</v>
          </cell>
          <cell r="C4201" t="str">
            <v>0000898</v>
          </cell>
          <cell r="D4201">
            <v>1010300</v>
          </cell>
          <cell r="E4201" t="str">
            <v>D</v>
          </cell>
          <cell r="F4201">
            <v>368</v>
          </cell>
          <cell r="G4201" t="str">
            <v>0010</v>
          </cell>
          <cell r="H4201">
            <v>10</v>
          </cell>
          <cell r="I4201" t="str">
            <v>15 KVA TO 25 KVA OVERHEAD TRANSFORMERS,SINGLE PHAS</v>
          </cell>
          <cell r="J4201">
            <v>1993</v>
          </cell>
          <cell r="K4201">
            <v>10647413.199999999</v>
          </cell>
          <cell r="L4201">
            <v>10748</v>
          </cell>
          <cell r="M4201">
            <v>990.64</v>
          </cell>
        </row>
        <row r="4202">
          <cell r="A4202" t="str">
            <v>368101994</v>
          </cell>
          <cell r="B4202" t="str">
            <v>ESD</v>
          </cell>
          <cell r="C4202" t="str">
            <v>0000898</v>
          </cell>
          <cell r="D4202">
            <v>1010300</v>
          </cell>
          <cell r="E4202" t="str">
            <v>D</v>
          </cell>
          <cell r="F4202">
            <v>368</v>
          </cell>
          <cell r="G4202" t="str">
            <v>0010</v>
          </cell>
          <cell r="H4202">
            <v>10</v>
          </cell>
          <cell r="I4202" t="str">
            <v>15 KVA TO 25 KVA OVERHEAD TRANSFORMERS,SINGLE PHAS</v>
          </cell>
          <cell r="J4202">
            <v>1994</v>
          </cell>
          <cell r="K4202">
            <v>2838370.87</v>
          </cell>
          <cell r="L4202">
            <v>4485</v>
          </cell>
          <cell r="M4202">
            <v>632.86</v>
          </cell>
        </row>
        <row r="4203">
          <cell r="A4203" t="str">
            <v>368101995</v>
          </cell>
          <cell r="B4203" t="str">
            <v>ESD</v>
          </cell>
          <cell r="C4203" t="str">
            <v>0000898</v>
          </cell>
          <cell r="D4203">
            <v>1010300</v>
          </cell>
          <cell r="E4203" t="str">
            <v>D</v>
          </cell>
          <cell r="F4203">
            <v>368</v>
          </cell>
          <cell r="G4203" t="str">
            <v>0010</v>
          </cell>
          <cell r="H4203">
            <v>10</v>
          </cell>
          <cell r="I4203" t="str">
            <v>15 KVA TO 25 KVA OVERHEAD TRANSFORMERS,SINGLE PHAS</v>
          </cell>
          <cell r="J4203">
            <v>1995</v>
          </cell>
          <cell r="K4203">
            <v>6292575.8499999996</v>
          </cell>
          <cell r="L4203">
            <v>8011</v>
          </cell>
          <cell r="M4203">
            <v>785.49</v>
          </cell>
        </row>
        <row r="4204">
          <cell r="A4204" t="str">
            <v>368101996</v>
          </cell>
          <cell r="B4204" t="str">
            <v>ESD</v>
          </cell>
          <cell r="C4204" t="str">
            <v>0000898</v>
          </cell>
          <cell r="D4204">
            <v>1010300</v>
          </cell>
          <cell r="E4204" t="str">
            <v>D</v>
          </cell>
          <cell r="F4204">
            <v>368</v>
          </cell>
          <cell r="G4204" t="str">
            <v>0010</v>
          </cell>
          <cell r="H4204">
            <v>10</v>
          </cell>
          <cell r="I4204" t="str">
            <v>15 KVA TO 25 KVA OVERHEAD TRANSFORMERS,SINGLE PHAS</v>
          </cell>
          <cell r="J4204">
            <v>1996</v>
          </cell>
          <cell r="K4204">
            <v>7912870.3899999997</v>
          </cell>
          <cell r="L4204">
            <v>8591</v>
          </cell>
          <cell r="M4204">
            <v>921.07</v>
          </cell>
        </row>
        <row r="4205">
          <cell r="A4205" t="str">
            <v>368101997</v>
          </cell>
          <cell r="B4205" t="str">
            <v>ESD</v>
          </cell>
          <cell r="C4205" t="str">
            <v>0000898</v>
          </cell>
          <cell r="D4205">
            <v>1010300</v>
          </cell>
          <cell r="E4205" t="str">
            <v>D</v>
          </cell>
          <cell r="F4205">
            <v>368</v>
          </cell>
          <cell r="G4205" t="str">
            <v>0010</v>
          </cell>
          <cell r="H4205">
            <v>10</v>
          </cell>
          <cell r="I4205" t="str">
            <v>15 KVA TO 25 KVA OVERHEAD TRANSFORMERS,SINGLE PHAS</v>
          </cell>
          <cell r="J4205">
            <v>1997</v>
          </cell>
          <cell r="K4205">
            <v>8395649.9399999995</v>
          </cell>
          <cell r="L4205">
            <v>9942</v>
          </cell>
          <cell r="M4205">
            <v>844.46</v>
          </cell>
        </row>
        <row r="4206">
          <cell r="A4206" t="str">
            <v>368101998</v>
          </cell>
          <cell r="B4206" t="str">
            <v>ESD</v>
          </cell>
          <cell r="C4206" t="str">
            <v>0000898</v>
          </cell>
          <cell r="D4206">
            <v>1010300</v>
          </cell>
          <cell r="E4206" t="str">
            <v>D</v>
          </cell>
          <cell r="F4206">
            <v>368</v>
          </cell>
          <cell r="G4206" t="str">
            <v>0010</v>
          </cell>
          <cell r="H4206">
            <v>10</v>
          </cell>
          <cell r="I4206" t="str">
            <v>15 KVA TO 25 KVA OVERHEAD TRANSFORMERS,SINGLE PHAS</v>
          </cell>
          <cell r="J4206">
            <v>1998</v>
          </cell>
          <cell r="K4206">
            <v>7282787.1699999999</v>
          </cell>
          <cell r="L4206">
            <v>10480</v>
          </cell>
          <cell r="M4206">
            <v>694.92</v>
          </cell>
        </row>
        <row r="4207">
          <cell r="A4207" t="str">
            <v>368101999</v>
          </cell>
          <cell r="B4207" t="str">
            <v>ESD</v>
          </cell>
          <cell r="C4207" t="str">
            <v>0000898</v>
          </cell>
          <cell r="D4207">
            <v>1010300</v>
          </cell>
          <cell r="E4207" t="str">
            <v>D</v>
          </cell>
          <cell r="F4207">
            <v>368</v>
          </cell>
          <cell r="G4207" t="str">
            <v>0010</v>
          </cell>
          <cell r="H4207">
            <v>10</v>
          </cell>
          <cell r="I4207" t="str">
            <v>15 KVA TO 25 KVA OVERHEAD TRANSFORMERS,SINGLE PHAS</v>
          </cell>
          <cell r="J4207">
            <v>1999</v>
          </cell>
          <cell r="K4207">
            <v>7597673.7599999998</v>
          </cell>
          <cell r="L4207">
            <v>11330</v>
          </cell>
          <cell r="M4207">
            <v>670.58</v>
          </cell>
        </row>
        <row r="4208">
          <cell r="A4208" t="str">
            <v>368102000</v>
          </cell>
          <cell r="B4208" t="str">
            <v>ESD</v>
          </cell>
          <cell r="C4208" t="str">
            <v>0000898</v>
          </cell>
          <cell r="D4208">
            <v>1010300</v>
          </cell>
          <cell r="E4208" t="str">
            <v>D</v>
          </cell>
          <cell r="F4208">
            <v>368</v>
          </cell>
          <cell r="G4208" t="str">
            <v>0010</v>
          </cell>
          <cell r="H4208">
            <v>10</v>
          </cell>
          <cell r="I4208" t="str">
            <v>15 KVA TO 25 KVA OVERHEAD TRANSFORMERS,SINGLE PHAS</v>
          </cell>
          <cell r="J4208">
            <v>2000</v>
          </cell>
          <cell r="K4208">
            <v>7962805.2599999998</v>
          </cell>
          <cell r="L4208">
            <v>10588</v>
          </cell>
          <cell r="M4208">
            <v>752.06</v>
          </cell>
        </row>
        <row r="4209">
          <cell r="A4209" t="str">
            <v>368102001</v>
          </cell>
          <cell r="B4209" t="str">
            <v>ESD</v>
          </cell>
          <cell r="C4209" t="str">
            <v>0000898</v>
          </cell>
          <cell r="D4209">
            <v>1010300</v>
          </cell>
          <cell r="E4209" t="str">
            <v>D</v>
          </cell>
          <cell r="F4209">
            <v>368</v>
          </cell>
          <cell r="G4209" t="str">
            <v>0010</v>
          </cell>
          <cell r="H4209">
            <v>10</v>
          </cell>
          <cell r="I4209" t="str">
            <v>15 KVA TO 25 KVA OVERHEAD TRANSFORMERS,SINGLE PHAS</v>
          </cell>
          <cell r="J4209">
            <v>2001</v>
          </cell>
          <cell r="K4209">
            <v>8222624.7599999998</v>
          </cell>
          <cell r="L4209">
            <v>10742</v>
          </cell>
          <cell r="M4209">
            <v>765.46</v>
          </cell>
        </row>
        <row r="4210">
          <cell r="A4210" t="str">
            <v>368102002</v>
          </cell>
          <cell r="B4210" t="str">
            <v>ESD</v>
          </cell>
          <cell r="C4210" t="str">
            <v>0000898</v>
          </cell>
          <cell r="D4210">
            <v>1010300</v>
          </cell>
          <cell r="E4210" t="str">
            <v>D</v>
          </cell>
          <cell r="F4210">
            <v>368</v>
          </cell>
          <cell r="G4210" t="str">
            <v>0010</v>
          </cell>
          <cell r="H4210">
            <v>10</v>
          </cell>
          <cell r="I4210" t="str">
            <v>15 KVA TO 25 KVA OVERHEAD TRANSFORMERS,SINGLE PHAS</v>
          </cell>
          <cell r="J4210">
            <v>2002</v>
          </cell>
          <cell r="K4210">
            <v>8598542.7699999996</v>
          </cell>
          <cell r="L4210">
            <v>10830</v>
          </cell>
          <cell r="M4210">
            <v>793.96</v>
          </cell>
        </row>
        <row r="4211">
          <cell r="A4211" t="str">
            <v>368102003</v>
          </cell>
          <cell r="B4211" t="str">
            <v>ESD</v>
          </cell>
          <cell r="C4211" t="str">
            <v>0000898</v>
          </cell>
          <cell r="D4211">
            <v>1010300</v>
          </cell>
          <cell r="E4211" t="str">
            <v>D</v>
          </cell>
          <cell r="F4211">
            <v>368</v>
          </cell>
          <cell r="G4211" t="str">
            <v>0010</v>
          </cell>
          <cell r="H4211">
            <v>10</v>
          </cell>
          <cell r="I4211" t="str">
            <v>15 KVA TO 25 KVA OVERHEAD TRANSFORMERS,SINGLE PHAS</v>
          </cell>
          <cell r="J4211">
            <v>2003</v>
          </cell>
          <cell r="K4211">
            <v>7625598.3200000003</v>
          </cell>
          <cell r="L4211">
            <v>8849</v>
          </cell>
          <cell r="M4211">
            <v>861.75</v>
          </cell>
        </row>
        <row r="4212">
          <cell r="A4212" t="str">
            <v>368102004</v>
          </cell>
          <cell r="B4212" t="str">
            <v>ESD</v>
          </cell>
          <cell r="C4212" t="str">
            <v>0000898</v>
          </cell>
          <cell r="D4212">
            <v>1010300</v>
          </cell>
          <cell r="E4212" t="str">
            <v>D</v>
          </cell>
          <cell r="F4212">
            <v>368</v>
          </cell>
          <cell r="G4212" t="str">
            <v>0010</v>
          </cell>
          <cell r="H4212">
            <v>10</v>
          </cell>
          <cell r="I4212" t="str">
            <v>15 KVA TO 25 KVA OVERHEAD TRANSFORMERS,SINGLE PHAS</v>
          </cell>
          <cell r="J4212">
            <v>2004</v>
          </cell>
          <cell r="K4212">
            <v>9327807.8200000003</v>
          </cell>
          <cell r="L4212">
            <v>12526</v>
          </cell>
          <cell r="M4212">
            <v>744.68</v>
          </cell>
        </row>
        <row r="4213">
          <cell r="A4213" t="str">
            <v>368102005</v>
          </cell>
          <cell r="B4213" t="str">
            <v>ESD</v>
          </cell>
          <cell r="C4213" t="str">
            <v>0000898</v>
          </cell>
          <cell r="D4213">
            <v>1010300</v>
          </cell>
          <cell r="E4213" t="str">
            <v>D</v>
          </cell>
          <cell r="F4213">
            <v>368</v>
          </cell>
          <cell r="G4213" t="str">
            <v>0010</v>
          </cell>
          <cell r="H4213">
            <v>10</v>
          </cell>
          <cell r="I4213" t="str">
            <v>15 KVA TO 25 KVA OVERHEAD TRANSFORMERS,SINGLE PHAS</v>
          </cell>
          <cell r="J4213">
            <v>2005</v>
          </cell>
          <cell r="K4213">
            <v>12210817.810000001</v>
          </cell>
          <cell r="L4213">
            <v>13122</v>
          </cell>
          <cell r="M4213">
            <v>930.56</v>
          </cell>
        </row>
        <row r="4214">
          <cell r="A4214" t="str">
            <v>368102006</v>
          </cell>
          <cell r="B4214" t="str">
            <v>ESD</v>
          </cell>
          <cell r="C4214" t="str">
            <v>0000898</v>
          </cell>
          <cell r="D4214">
            <v>1010300</v>
          </cell>
          <cell r="E4214" t="str">
            <v>D</v>
          </cell>
          <cell r="F4214">
            <v>368</v>
          </cell>
          <cell r="G4214" t="str">
            <v>0010</v>
          </cell>
          <cell r="H4214">
            <v>10</v>
          </cell>
          <cell r="I4214" t="str">
            <v>15 KVA TO 25 KVA OVERHEAD TRANSFORMERS,SINGLE PHAS</v>
          </cell>
          <cell r="J4214">
            <v>2006</v>
          </cell>
          <cell r="K4214">
            <v>10155592.58</v>
          </cell>
          <cell r="L4214">
            <v>9574</v>
          </cell>
          <cell r="M4214">
            <v>1060.75</v>
          </cell>
        </row>
        <row r="4215">
          <cell r="A4215" t="str">
            <v>368102007</v>
          </cell>
          <cell r="B4215" t="str">
            <v>ESD</v>
          </cell>
          <cell r="C4215" t="str">
            <v>0000898</v>
          </cell>
          <cell r="D4215">
            <v>1010300</v>
          </cell>
          <cell r="E4215" t="str">
            <v>D</v>
          </cell>
          <cell r="F4215">
            <v>368</v>
          </cell>
          <cell r="G4215" t="str">
            <v>0010</v>
          </cell>
          <cell r="H4215">
            <v>10</v>
          </cell>
          <cell r="I4215" t="str">
            <v>15 KVA TO 25 KVA OVERHEAD TRANSFORMERS,SINGLE PHAS</v>
          </cell>
          <cell r="J4215">
            <v>2007</v>
          </cell>
          <cell r="K4215">
            <v>12104094.390000001</v>
          </cell>
          <cell r="L4215">
            <v>9815</v>
          </cell>
          <cell r="M4215">
            <v>1233.22</v>
          </cell>
        </row>
        <row r="4216">
          <cell r="A4216" t="str">
            <v>368102008</v>
          </cell>
          <cell r="B4216" t="str">
            <v>ESD</v>
          </cell>
          <cell r="C4216" t="str">
            <v>0000898</v>
          </cell>
          <cell r="D4216">
            <v>1010300</v>
          </cell>
          <cell r="E4216" t="str">
            <v>D</v>
          </cell>
          <cell r="F4216">
            <v>368</v>
          </cell>
          <cell r="G4216" t="str">
            <v>0010</v>
          </cell>
          <cell r="H4216">
            <v>10</v>
          </cell>
          <cell r="I4216" t="str">
            <v>15 KVA TO 25 KVA OVERHEAD TRANSFORMERS,SINGLE PHAS</v>
          </cell>
          <cell r="J4216">
            <v>2008</v>
          </cell>
          <cell r="K4216">
            <v>1881592.24</v>
          </cell>
          <cell r="L4216">
            <v>1572</v>
          </cell>
          <cell r="M4216">
            <v>1196.94</v>
          </cell>
        </row>
        <row r="4217">
          <cell r="A4217" t="str">
            <v>368151901</v>
          </cell>
          <cell r="B4217" t="str">
            <v>ESD</v>
          </cell>
          <cell r="C4217" t="str">
            <v>0000898</v>
          </cell>
          <cell r="D4217">
            <v>1010300</v>
          </cell>
          <cell r="E4217" t="str">
            <v>D</v>
          </cell>
          <cell r="F4217">
            <v>368</v>
          </cell>
          <cell r="G4217" t="str">
            <v>0015</v>
          </cell>
          <cell r="H4217">
            <v>15</v>
          </cell>
          <cell r="I4217" t="str">
            <v>37.5 KVA TO 50 KVA OVERHEAD TRANSFORMERS,SINGLE PH</v>
          </cell>
          <cell r="J4217">
            <v>1901</v>
          </cell>
          <cell r="K4217">
            <v>1029.51</v>
          </cell>
          <cell r="L4217">
            <v>1127</v>
          </cell>
          <cell r="M4217">
            <v>0.91</v>
          </cell>
        </row>
        <row r="4218">
          <cell r="A4218" t="str">
            <v>368151904</v>
          </cell>
          <cell r="B4218" t="str">
            <v>ESD</v>
          </cell>
          <cell r="C4218" t="str">
            <v>0000898</v>
          </cell>
          <cell r="D4218">
            <v>1010300</v>
          </cell>
          <cell r="E4218" t="str">
            <v>D</v>
          </cell>
          <cell r="F4218">
            <v>368</v>
          </cell>
          <cell r="G4218" t="str">
            <v>0015</v>
          </cell>
          <cell r="H4218">
            <v>15</v>
          </cell>
          <cell r="I4218" t="str">
            <v>37.5 KVA TO 50 KVA OVERHEAD TRANSFORMERS,SINGLE PH</v>
          </cell>
          <cell r="J4218">
            <v>1904</v>
          </cell>
          <cell r="K4218">
            <v>6526</v>
          </cell>
          <cell r="L4218">
            <v>19</v>
          </cell>
          <cell r="M4218">
            <v>343.47</v>
          </cell>
        </row>
        <row r="4219">
          <cell r="A4219" t="str">
            <v>368151908</v>
          </cell>
          <cell r="B4219" t="str">
            <v>ESD</v>
          </cell>
          <cell r="C4219" t="str">
            <v>0000898</v>
          </cell>
          <cell r="D4219">
            <v>1010300</v>
          </cell>
          <cell r="E4219" t="str">
            <v>D</v>
          </cell>
          <cell r="F4219">
            <v>368</v>
          </cell>
          <cell r="G4219" t="str">
            <v>0015</v>
          </cell>
          <cell r="H4219">
            <v>15</v>
          </cell>
          <cell r="I4219" t="str">
            <v>37.5 KVA TO 50 KVA OVERHEAD TRANSFORMERS,SINGLE PH</v>
          </cell>
          <cell r="J4219">
            <v>1908</v>
          </cell>
          <cell r="K4219">
            <v>1295.74</v>
          </cell>
          <cell r="L4219">
            <v>4</v>
          </cell>
          <cell r="M4219">
            <v>323.94</v>
          </cell>
        </row>
        <row r="4220">
          <cell r="A4220" t="str">
            <v>368151920</v>
          </cell>
          <cell r="B4220" t="str">
            <v>ESD</v>
          </cell>
          <cell r="C4220" t="str">
            <v>0000898</v>
          </cell>
          <cell r="D4220">
            <v>1010300</v>
          </cell>
          <cell r="E4220" t="str">
            <v>D</v>
          </cell>
          <cell r="F4220">
            <v>368</v>
          </cell>
          <cell r="G4220" t="str">
            <v>0015</v>
          </cell>
          <cell r="H4220">
            <v>15</v>
          </cell>
          <cell r="I4220" t="str">
            <v>37.5 KVA TO 50 KVA OVERHEAD TRANSFORMERS,SINGLE PH</v>
          </cell>
          <cell r="J4220">
            <v>1920</v>
          </cell>
          <cell r="K4220">
            <v>1356.5</v>
          </cell>
          <cell r="L4220">
            <v>3</v>
          </cell>
          <cell r="M4220">
            <v>452.17</v>
          </cell>
        </row>
        <row r="4221">
          <cell r="A4221" t="str">
            <v>368151922</v>
          </cell>
          <cell r="B4221" t="str">
            <v>ESD</v>
          </cell>
          <cell r="C4221" t="str">
            <v>0000898</v>
          </cell>
          <cell r="D4221">
            <v>1010300</v>
          </cell>
          <cell r="E4221" t="str">
            <v>D</v>
          </cell>
          <cell r="F4221">
            <v>368</v>
          </cell>
          <cell r="G4221" t="str">
            <v>0015</v>
          </cell>
          <cell r="H4221">
            <v>15</v>
          </cell>
          <cell r="I4221" t="str">
            <v>37.5 KVA TO 50 KVA OVERHEAD TRANSFORMERS,SINGLE PH</v>
          </cell>
          <cell r="J4221">
            <v>1922</v>
          </cell>
          <cell r="K4221">
            <v>1640.99</v>
          </cell>
          <cell r="L4221">
            <v>3</v>
          </cell>
          <cell r="M4221">
            <v>547</v>
          </cell>
        </row>
        <row r="4222">
          <cell r="A4222" t="str">
            <v>368151924</v>
          </cell>
          <cell r="B4222" t="str">
            <v>ESD</v>
          </cell>
          <cell r="C4222" t="str">
            <v>0000898</v>
          </cell>
          <cell r="D4222">
            <v>1010300</v>
          </cell>
          <cell r="E4222" t="str">
            <v>D</v>
          </cell>
          <cell r="F4222">
            <v>368</v>
          </cell>
          <cell r="G4222" t="str">
            <v>0015</v>
          </cell>
          <cell r="H4222">
            <v>15</v>
          </cell>
          <cell r="I4222" t="str">
            <v>37.5 KVA TO 50 KVA OVERHEAD TRANSFORMERS,SINGLE PH</v>
          </cell>
          <cell r="J4222">
            <v>1924</v>
          </cell>
          <cell r="K4222">
            <v>449.47</v>
          </cell>
          <cell r="L4222">
            <v>1</v>
          </cell>
          <cell r="M4222">
            <v>449.47</v>
          </cell>
        </row>
        <row r="4223">
          <cell r="A4223" t="str">
            <v>368151926</v>
          </cell>
          <cell r="B4223" t="str">
            <v>ESD</v>
          </cell>
          <cell r="C4223" t="str">
            <v>0000898</v>
          </cell>
          <cell r="D4223">
            <v>1010300</v>
          </cell>
          <cell r="E4223" t="str">
            <v>D</v>
          </cell>
          <cell r="F4223">
            <v>368</v>
          </cell>
          <cell r="G4223" t="str">
            <v>0015</v>
          </cell>
          <cell r="H4223">
            <v>15</v>
          </cell>
          <cell r="I4223" t="str">
            <v>37.5 KVA TO 50 KVA OVERHEAD TRANSFORMERS,SINGLE PH</v>
          </cell>
          <cell r="J4223">
            <v>1926</v>
          </cell>
          <cell r="K4223">
            <v>630.02</v>
          </cell>
          <cell r="L4223">
            <v>3</v>
          </cell>
          <cell r="M4223">
            <v>210.01</v>
          </cell>
        </row>
        <row r="4224">
          <cell r="A4224" t="str">
            <v>368151928</v>
          </cell>
          <cell r="B4224" t="str">
            <v>ESD</v>
          </cell>
          <cell r="C4224" t="str">
            <v>0000898</v>
          </cell>
          <cell r="D4224">
            <v>1010300</v>
          </cell>
          <cell r="E4224" t="str">
            <v>D</v>
          </cell>
          <cell r="F4224">
            <v>368</v>
          </cell>
          <cell r="G4224" t="str">
            <v>0015</v>
          </cell>
          <cell r="H4224">
            <v>15</v>
          </cell>
          <cell r="I4224" t="str">
            <v>37.5 KVA TO 50 KVA OVERHEAD TRANSFORMERS,SINGLE PH</v>
          </cell>
          <cell r="J4224">
            <v>1928</v>
          </cell>
          <cell r="K4224">
            <v>575.61</v>
          </cell>
          <cell r="L4224">
            <v>2</v>
          </cell>
          <cell r="M4224">
            <v>287.81</v>
          </cell>
        </row>
        <row r="4225">
          <cell r="A4225" t="str">
            <v>368151929</v>
          </cell>
          <cell r="B4225" t="str">
            <v>ESD</v>
          </cell>
          <cell r="C4225" t="str">
            <v>0000898</v>
          </cell>
          <cell r="D4225">
            <v>1010300</v>
          </cell>
          <cell r="E4225" t="str">
            <v>D</v>
          </cell>
          <cell r="F4225">
            <v>368</v>
          </cell>
          <cell r="G4225" t="str">
            <v>0015</v>
          </cell>
          <cell r="H4225">
            <v>15</v>
          </cell>
          <cell r="I4225" t="str">
            <v>37.5 KVA TO 50 KVA OVERHEAD TRANSFORMERS,SINGLE PH</v>
          </cell>
          <cell r="J4225">
            <v>1929</v>
          </cell>
          <cell r="K4225">
            <v>235.21</v>
          </cell>
          <cell r="L4225">
            <v>1</v>
          </cell>
          <cell r="M4225">
            <v>235.21</v>
          </cell>
        </row>
        <row r="4226">
          <cell r="A4226" t="str">
            <v>368151930</v>
          </cell>
          <cell r="B4226" t="str">
            <v>ESD</v>
          </cell>
          <cell r="C4226" t="str">
            <v>0000898</v>
          </cell>
          <cell r="D4226">
            <v>1010300</v>
          </cell>
          <cell r="E4226" t="str">
            <v>D</v>
          </cell>
          <cell r="F4226">
            <v>368</v>
          </cell>
          <cell r="G4226" t="str">
            <v>0015</v>
          </cell>
          <cell r="H4226">
            <v>15</v>
          </cell>
          <cell r="I4226" t="str">
            <v>37.5 KVA TO 50 KVA OVERHEAD TRANSFORMERS,SINGLE PH</v>
          </cell>
          <cell r="J4226">
            <v>1930</v>
          </cell>
          <cell r="K4226">
            <v>234.7</v>
          </cell>
          <cell r="L4226">
            <v>1</v>
          </cell>
          <cell r="M4226">
            <v>234.7</v>
          </cell>
        </row>
        <row r="4227">
          <cell r="A4227" t="str">
            <v>368151931</v>
          </cell>
          <cell r="B4227" t="str">
            <v>ESD</v>
          </cell>
          <cell r="C4227" t="str">
            <v>0000898</v>
          </cell>
          <cell r="D4227">
            <v>1010300</v>
          </cell>
          <cell r="E4227" t="str">
            <v>D</v>
          </cell>
          <cell r="F4227">
            <v>368</v>
          </cell>
          <cell r="G4227" t="str">
            <v>0015</v>
          </cell>
          <cell r="H4227">
            <v>15</v>
          </cell>
          <cell r="I4227" t="str">
            <v>37.5 KVA TO 50 KVA OVERHEAD TRANSFORMERS,SINGLE PH</v>
          </cell>
          <cell r="J4227">
            <v>1931</v>
          </cell>
          <cell r="K4227">
            <v>1329.6</v>
          </cell>
          <cell r="L4227">
            <v>2</v>
          </cell>
          <cell r="M4227">
            <v>664.8</v>
          </cell>
        </row>
        <row r="4228">
          <cell r="A4228" t="str">
            <v>368151933</v>
          </cell>
          <cell r="B4228" t="str">
            <v>ESD</v>
          </cell>
          <cell r="C4228" t="str">
            <v>0000898</v>
          </cell>
          <cell r="D4228">
            <v>1010300</v>
          </cell>
          <cell r="E4228" t="str">
            <v>D</v>
          </cell>
          <cell r="F4228">
            <v>368</v>
          </cell>
          <cell r="G4228" t="str">
            <v>0015</v>
          </cell>
          <cell r="H4228">
            <v>15</v>
          </cell>
          <cell r="I4228" t="str">
            <v>37.5 KVA TO 50 KVA OVERHEAD TRANSFORMERS,SINGLE PH</v>
          </cell>
          <cell r="J4228">
            <v>1933</v>
          </cell>
          <cell r="K4228">
            <v>947.77</v>
          </cell>
          <cell r="L4228">
            <v>3</v>
          </cell>
          <cell r="M4228">
            <v>315.92</v>
          </cell>
        </row>
        <row r="4229">
          <cell r="A4229" t="str">
            <v>368151934</v>
          </cell>
          <cell r="B4229" t="str">
            <v>ESD</v>
          </cell>
          <cell r="C4229" t="str">
            <v>0000898</v>
          </cell>
          <cell r="D4229">
            <v>1010300</v>
          </cell>
          <cell r="E4229" t="str">
            <v>D</v>
          </cell>
          <cell r="F4229">
            <v>368</v>
          </cell>
          <cell r="G4229" t="str">
            <v>0015</v>
          </cell>
          <cell r="H4229">
            <v>15</v>
          </cell>
          <cell r="I4229" t="str">
            <v>37.5 KVA TO 50 KVA OVERHEAD TRANSFORMERS,SINGLE PH</v>
          </cell>
          <cell r="J4229">
            <v>1934</v>
          </cell>
          <cell r="K4229">
            <v>510.81</v>
          </cell>
          <cell r="L4229">
            <v>2</v>
          </cell>
          <cell r="M4229">
            <v>255.41</v>
          </cell>
        </row>
        <row r="4230">
          <cell r="A4230" t="str">
            <v>368151936</v>
          </cell>
          <cell r="B4230" t="str">
            <v>ESD</v>
          </cell>
          <cell r="C4230" t="str">
            <v>0000898</v>
          </cell>
          <cell r="D4230">
            <v>1010300</v>
          </cell>
          <cell r="E4230" t="str">
            <v>D</v>
          </cell>
          <cell r="F4230">
            <v>368</v>
          </cell>
          <cell r="G4230" t="str">
            <v>0015</v>
          </cell>
          <cell r="H4230">
            <v>15</v>
          </cell>
          <cell r="I4230" t="str">
            <v>37.5 KVA TO 50 KVA OVERHEAD TRANSFORMERS,SINGLE PH</v>
          </cell>
          <cell r="J4230">
            <v>1936</v>
          </cell>
          <cell r="K4230">
            <v>648.58000000000004</v>
          </cell>
          <cell r="L4230">
            <v>2</v>
          </cell>
          <cell r="M4230">
            <v>324.29000000000002</v>
          </cell>
        </row>
        <row r="4231">
          <cell r="A4231" t="str">
            <v>368151937</v>
          </cell>
          <cell r="B4231" t="str">
            <v>ESD</v>
          </cell>
          <cell r="C4231" t="str">
            <v>0000898</v>
          </cell>
          <cell r="D4231">
            <v>1010300</v>
          </cell>
          <cell r="E4231" t="str">
            <v>D</v>
          </cell>
          <cell r="F4231">
            <v>368</v>
          </cell>
          <cell r="G4231" t="str">
            <v>0015</v>
          </cell>
          <cell r="H4231">
            <v>15</v>
          </cell>
          <cell r="I4231" t="str">
            <v>37.5 KVA TO 50 KVA OVERHEAD TRANSFORMERS,SINGLE PH</v>
          </cell>
          <cell r="J4231">
            <v>1937</v>
          </cell>
          <cell r="K4231">
            <v>3922.32</v>
          </cell>
          <cell r="L4231">
            <v>14</v>
          </cell>
          <cell r="M4231">
            <v>280.17</v>
          </cell>
        </row>
        <row r="4232">
          <cell r="A4232" t="str">
            <v>368151938</v>
          </cell>
          <cell r="B4232" t="str">
            <v>ESD</v>
          </cell>
          <cell r="C4232" t="str">
            <v>0000898</v>
          </cell>
          <cell r="D4232">
            <v>1010300</v>
          </cell>
          <cell r="E4232" t="str">
            <v>D</v>
          </cell>
          <cell r="F4232">
            <v>368</v>
          </cell>
          <cell r="G4232" t="str">
            <v>0015</v>
          </cell>
          <cell r="H4232">
            <v>15</v>
          </cell>
          <cell r="I4232" t="str">
            <v>37.5 KVA TO 50 KVA OVERHEAD TRANSFORMERS,SINGLE PH</v>
          </cell>
          <cell r="J4232">
            <v>1938</v>
          </cell>
          <cell r="K4232">
            <v>2910.55</v>
          </cell>
          <cell r="L4232">
            <v>7</v>
          </cell>
          <cell r="M4232">
            <v>415.79</v>
          </cell>
        </row>
        <row r="4233">
          <cell r="A4233" t="str">
            <v>368151939</v>
          </cell>
          <cell r="B4233" t="str">
            <v>ESD</v>
          </cell>
          <cell r="C4233" t="str">
            <v>0000898</v>
          </cell>
          <cell r="D4233">
            <v>1010300</v>
          </cell>
          <cell r="E4233" t="str">
            <v>D</v>
          </cell>
          <cell r="F4233">
            <v>368</v>
          </cell>
          <cell r="G4233" t="str">
            <v>0015</v>
          </cell>
          <cell r="H4233">
            <v>15</v>
          </cell>
          <cell r="I4233" t="str">
            <v>37.5 KVA TO 50 KVA OVERHEAD TRANSFORMERS,SINGLE PH</v>
          </cell>
          <cell r="J4233">
            <v>1939</v>
          </cell>
          <cell r="K4233">
            <v>2954.3</v>
          </cell>
          <cell r="L4233">
            <v>10</v>
          </cell>
          <cell r="M4233">
            <v>295.43</v>
          </cell>
        </row>
        <row r="4234">
          <cell r="A4234" t="str">
            <v>368151940</v>
          </cell>
          <cell r="B4234" t="str">
            <v>ESD</v>
          </cell>
          <cell r="C4234" t="str">
            <v>0000898</v>
          </cell>
          <cell r="D4234">
            <v>1010300</v>
          </cell>
          <cell r="E4234" t="str">
            <v>D</v>
          </cell>
          <cell r="F4234">
            <v>368</v>
          </cell>
          <cell r="G4234" t="str">
            <v>0015</v>
          </cell>
          <cell r="H4234">
            <v>15</v>
          </cell>
          <cell r="I4234" t="str">
            <v>37.5 KVA TO 50 KVA OVERHEAD TRANSFORMERS,SINGLE PH</v>
          </cell>
          <cell r="J4234">
            <v>1940</v>
          </cell>
          <cell r="K4234">
            <v>4087.05</v>
          </cell>
          <cell r="L4234">
            <v>16</v>
          </cell>
          <cell r="M4234">
            <v>255.44</v>
          </cell>
        </row>
        <row r="4235">
          <cell r="A4235" t="str">
            <v>368151941</v>
          </cell>
          <cell r="B4235" t="str">
            <v>ESD</v>
          </cell>
          <cell r="C4235" t="str">
            <v>0000898</v>
          </cell>
          <cell r="D4235">
            <v>1010300</v>
          </cell>
          <cell r="E4235" t="str">
            <v>D</v>
          </cell>
          <cell r="F4235">
            <v>368</v>
          </cell>
          <cell r="G4235" t="str">
            <v>0015</v>
          </cell>
          <cell r="H4235">
            <v>15</v>
          </cell>
          <cell r="I4235" t="str">
            <v>37.5 KVA TO 50 KVA OVERHEAD TRANSFORMERS,SINGLE PH</v>
          </cell>
          <cell r="J4235">
            <v>1941</v>
          </cell>
          <cell r="K4235">
            <v>5309.65</v>
          </cell>
          <cell r="L4235">
            <v>20</v>
          </cell>
          <cell r="M4235">
            <v>265.48</v>
          </cell>
        </row>
        <row r="4236">
          <cell r="A4236" t="str">
            <v>368151942</v>
          </cell>
          <cell r="B4236" t="str">
            <v>ESD</v>
          </cell>
          <cell r="C4236" t="str">
            <v>0000898</v>
          </cell>
          <cell r="D4236">
            <v>1010300</v>
          </cell>
          <cell r="E4236" t="str">
            <v>D</v>
          </cell>
          <cell r="F4236">
            <v>368</v>
          </cell>
          <cell r="G4236" t="str">
            <v>0015</v>
          </cell>
          <cell r="H4236">
            <v>15</v>
          </cell>
          <cell r="I4236" t="str">
            <v>37.5 KVA TO 50 KVA OVERHEAD TRANSFORMERS,SINGLE PH</v>
          </cell>
          <cell r="J4236">
            <v>1942</v>
          </cell>
          <cell r="K4236">
            <v>1983</v>
          </cell>
          <cell r="L4236">
            <v>4</v>
          </cell>
          <cell r="M4236">
            <v>495.75</v>
          </cell>
        </row>
        <row r="4237">
          <cell r="A4237" t="str">
            <v>368151943</v>
          </cell>
          <cell r="B4237" t="str">
            <v>ESD</v>
          </cell>
          <cell r="C4237" t="str">
            <v>0000898</v>
          </cell>
          <cell r="D4237">
            <v>1010300</v>
          </cell>
          <cell r="E4237" t="str">
            <v>D</v>
          </cell>
          <cell r="F4237">
            <v>368</v>
          </cell>
          <cell r="G4237" t="str">
            <v>0015</v>
          </cell>
          <cell r="H4237">
            <v>15</v>
          </cell>
          <cell r="I4237" t="str">
            <v>37.5 KVA TO 50 KVA OVERHEAD TRANSFORMERS,SINGLE PH</v>
          </cell>
          <cell r="J4237">
            <v>1943</v>
          </cell>
          <cell r="K4237">
            <v>1333.29</v>
          </cell>
          <cell r="L4237">
            <v>7</v>
          </cell>
          <cell r="M4237">
            <v>190.47</v>
          </cell>
        </row>
        <row r="4238">
          <cell r="A4238" t="str">
            <v>368151944</v>
          </cell>
          <cell r="B4238" t="str">
            <v>ESD</v>
          </cell>
          <cell r="C4238" t="str">
            <v>0000898</v>
          </cell>
          <cell r="D4238">
            <v>1010300</v>
          </cell>
          <cell r="E4238" t="str">
            <v>D</v>
          </cell>
          <cell r="F4238">
            <v>368</v>
          </cell>
          <cell r="G4238" t="str">
            <v>0015</v>
          </cell>
          <cell r="H4238">
            <v>15</v>
          </cell>
          <cell r="I4238" t="str">
            <v>37.5 KVA TO 50 KVA OVERHEAD TRANSFORMERS,SINGLE PH</v>
          </cell>
          <cell r="J4238">
            <v>1944</v>
          </cell>
          <cell r="K4238">
            <v>4343.2299999999996</v>
          </cell>
          <cell r="L4238">
            <v>12</v>
          </cell>
          <cell r="M4238">
            <v>361.94</v>
          </cell>
        </row>
        <row r="4239">
          <cell r="A4239" t="str">
            <v>368151945</v>
          </cell>
          <cell r="B4239" t="str">
            <v>ESD</v>
          </cell>
          <cell r="C4239" t="str">
            <v>0000898</v>
          </cell>
          <cell r="D4239">
            <v>1010300</v>
          </cell>
          <cell r="E4239" t="str">
            <v>D</v>
          </cell>
          <cell r="F4239">
            <v>368</v>
          </cell>
          <cell r="G4239" t="str">
            <v>0015</v>
          </cell>
          <cell r="H4239">
            <v>15</v>
          </cell>
          <cell r="I4239" t="str">
            <v>37.5 KVA TO 50 KVA OVERHEAD TRANSFORMERS,SINGLE PH</v>
          </cell>
          <cell r="J4239">
            <v>1945</v>
          </cell>
          <cell r="K4239">
            <v>9370.86</v>
          </cell>
          <cell r="L4239">
            <v>44</v>
          </cell>
          <cell r="M4239">
            <v>212.97</v>
          </cell>
        </row>
        <row r="4240">
          <cell r="A4240" t="str">
            <v>368151946</v>
          </cell>
          <cell r="B4240" t="str">
            <v>ESD</v>
          </cell>
          <cell r="C4240" t="str">
            <v>0000898</v>
          </cell>
          <cell r="D4240">
            <v>1010300</v>
          </cell>
          <cell r="E4240" t="str">
            <v>D</v>
          </cell>
          <cell r="F4240">
            <v>368</v>
          </cell>
          <cell r="G4240" t="str">
            <v>0015</v>
          </cell>
          <cell r="H4240">
            <v>15</v>
          </cell>
          <cell r="I4240" t="str">
            <v>37.5 KVA TO 50 KVA OVERHEAD TRANSFORMERS,SINGLE PH</v>
          </cell>
          <cell r="J4240">
            <v>1946</v>
          </cell>
          <cell r="K4240">
            <v>21374.89</v>
          </cell>
          <cell r="L4240">
            <v>81</v>
          </cell>
          <cell r="M4240">
            <v>263.89</v>
          </cell>
        </row>
        <row r="4241">
          <cell r="A4241" t="str">
            <v>368151947</v>
          </cell>
          <cell r="B4241" t="str">
            <v>ESD</v>
          </cell>
          <cell r="C4241" t="str">
            <v>0000898</v>
          </cell>
          <cell r="D4241">
            <v>1010300</v>
          </cell>
          <cell r="E4241" t="str">
            <v>D</v>
          </cell>
          <cell r="F4241">
            <v>368</v>
          </cell>
          <cell r="G4241" t="str">
            <v>0015</v>
          </cell>
          <cell r="H4241">
            <v>15</v>
          </cell>
          <cell r="I4241" t="str">
            <v>37.5 KVA TO 50 KVA OVERHEAD TRANSFORMERS,SINGLE PH</v>
          </cell>
          <cell r="J4241">
            <v>1947</v>
          </cell>
          <cell r="K4241">
            <v>62319.75</v>
          </cell>
          <cell r="L4241">
            <v>150</v>
          </cell>
          <cell r="M4241">
            <v>415.47</v>
          </cell>
        </row>
        <row r="4242">
          <cell r="A4242" t="str">
            <v>368151948</v>
          </cell>
          <cell r="B4242" t="str">
            <v>ESD</v>
          </cell>
          <cell r="C4242" t="str">
            <v>0000898</v>
          </cell>
          <cell r="D4242">
            <v>1010300</v>
          </cell>
          <cell r="E4242" t="str">
            <v>D</v>
          </cell>
          <cell r="F4242">
            <v>368</v>
          </cell>
          <cell r="G4242" t="str">
            <v>0015</v>
          </cell>
          <cell r="H4242">
            <v>15</v>
          </cell>
          <cell r="I4242" t="str">
            <v>37.5 KVA TO 50 KVA OVERHEAD TRANSFORMERS,SINGLE PH</v>
          </cell>
          <cell r="J4242">
            <v>1948</v>
          </cell>
          <cell r="K4242">
            <v>144357.64000000001</v>
          </cell>
          <cell r="L4242">
            <v>271</v>
          </cell>
          <cell r="M4242">
            <v>532.69000000000005</v>
          </cell>
        </row>
        <row r="4243">
          <cell r="A4243" t="str">
            <v>368151949</v>
          </cell>
          <cell r="B4243" t="str">
            <v>ESD</v>
          </cell>
          <cell r="C4243" t="str">
            <v>0000898</v>
          </cell>
          <cell r="D4243">
            <v>1010300</v>
          </cell>
          <cell r="E4243" t="str">
            <v>D</v>
          </cell>
          <cell r="F4243">
            <v>368</v>
          </cell>
          <cell r="G4243" t="str">
            <v>0015</v>
          </cell>
          <cell r="H4243">
            <v>15</v>
          </cell>
          <cell r="I4243" t="str">
            <v>37.5 KVA TO 50 KVA OVERHEAD TRANSFORMERS,SINGLE PH</v>
          </cell>
          <cell r="J4243">
            <v>1949</v>
          </cell>
          <cell r="K4243">
            <v>103445.68</v>
          </cell>
          <cell r="L4243">
            <v>205</v>
          </cell>
          <cell r="M4243">
            <v>504.61</v>
          </cell>
        </row>
        <row r="4244">
          <cell r="A4244" t="str">
            <v>368151950</v>
          </cell>
          <cell r="B4244" t="str">
            <v>ESD</v>
          </cell>
          <cell r="C4244" t="str">
            <v>0000898</v>
          </cell>
          <cell r="D4244">
            <v>1010300</v>
          </cell>
          <cell r="E4244" t="str">
            <v>D</v>
          </cell>
          <cell r="F4244">
            <v>368</v>
          </cell>
          <cell r="G4244" t="str">
            <v>0015</v>
          </cell>
          <cell r="H4244">
            <v>15</v>
          </cell>
          <cell r="I4244" t="str">
            <v>37.5 KVA TO 50 KVA OVERHEAD TRANSFORMERS,SINGLE PH</v>
          </cell>
          <cell r="J4244">
            <v>1950</v>
          </cell>
          <cell r="K4244">
            <v>27164.27</v>
          </cell>
          <cell r="L4244">
            <v>8670</v>
          </cell>
          <cell r="M4244">
            <v>3.13</v>
          </cell>
        </row>
        <row r="4245">
          <cell r="A4245" t="str">
            <v>368151951</v>
          </cell>
          <cell r="B4245" t="str">
            <v>ESD</v>
          </cell>
          <cell r="C4245" t="str">
            <v>0000898</v>
          </cell>
          <cell r="D4245">
            <v>1010300</v>
          </cell>
          <cell r="E4245" t="str">
            <v>D</v>
          </cell>
          <cell r="F4245">
            <v>368</v>
          </cell>
          <cell r="G4245" t="str">
            <v>0015</v>
          </cell>
          <cell r="H4245">
            <v>15</v>
          </cell>
          <cell r="I4245" t="str">
            <v>37.5 KVA TO 50 KVA OVERHEAD TRANSFORMERS,SINGLE PH</v>
          </cell>
          <cell r="J4245">
            <v>1951</v>
          </cell>
          <cell r="K4245">
            <v>259195.16</v>
          </cell>
          <cell r="L4245">
            <v>343</v>
          </cell>
          <cell r="M4245">
            <v>755.67</v>
          </cell>
        </row>
        <row r="4246">
          <cell r="A4246" t="str">
            <v>368151952</v>
          </cell>
          <cell r="B4246" t="str">
            <v>ESD</v>
          </cell>
          <cell r="C4246" t="str">
            <v>0000898</v>
          </cell>
          <cell r="D4246">
            <v>1010300</v>
          </cell>
          <cell r="E4246" t="str">
            <v>D</v>
          </cell>
          <cell r="F4246">
            <v>368</v>
          </cell>
          <cell r="G4246" t="str">
            <v>0015</v>
          </cell>
          <cell r="H4246">
            <v>15</v>
          </cell>
          <cell r="I4246" t="str">
            <v>37.5 KVA TO 50 KVA OVERHEAD TRANSFORMERS,SINGLE PH</v>
          </cell>
          <cell r="J4246">
            <v>1952</v>
          </cell>
          <cell r="K4246">
            <v>237018.26</v>
          </cell>
          <cell r="L4246">
            <v>409</v>
          </cell>
          <cell r="M4246">
            <v>579.51</v>
          </cell>
        </row>
        <row r="4247">
          <cell r="A4247" t="str">
            <v>368151953</v>
          </cell>
          <cell r="B4247" t="str">
            <v>ESD</v>
          </cell>
          <cell r="C4247" t="str">
            <v>0000898</v>
          </cell>
          <cell r="D4247">
            <v>1010300</v>
          </cell>
          <cell r="E4247" t="str">
            <v>D</v>
          </cell>
          <cell r="F4247">
            <v>368</v>
          </cell>
          <cell r="G4247" t="str">
            <v>0015</v>
          </cell>
          <cell r="H4247">
            <v>15</v>
          </cell>
          <cell r="I4247" t="str">
            <v>37.5 KVA TO 50 KVA OVERHEAD TRANSFORMERS,SINGLE PH</v>
          </cell>
          <cell r="J4247">
            <v>1953</v>
          </cell>
          <cell r="K4247">
            <v>302667.19</v>
          </cell>
          <cell r="L4247">
            <v>541</v>
          </cell>
          <cell r="M4247">
            <v>559.46</v>
          </cell>
        </row>
        <row r="4248">
          <cell r="A4248" t="str">
            <v>368151954</v>
          </cell>
          <cell r="B4248" t="str">
            <v>ESD</v>
          </cell>
          <cell r="C4248" t="str">
            <v>0000898</v>
          </cell>
          <cell r="D4248">
            <v>1010300</v>
          </cell>
          <cell r="E4248" t="str">
            <v>D</v>
          </cell>
          <cell r="F4248">
            <v>368</v>
          </cell>
          <cell r="G4248" t="str">
            <v>0015</v>
          </cell>
          <cell r="H4248">
            <v>15</v>
          </cell>
          <cell r="I4248" t="str">
            <v>37.5 KVA TO 50 KVA OVERHEAD TRANSFORMERS,SINGLE PH</v>
          </cell>
          <cell r="J4248">
            <v>1954</v>
          </cell>
          <cell r="K4248">
            <v>762368.46</v>
          </cell>
          <cell r="L4248">
            <v>911</v>
          </cell>
          <cell r="M4248">
            <v>836.85</v>
          </cell>
        </row>
        <row r="4249">
          <cell r="A4249" t="str">
            <v>368151955</v>
          </cell>
          <cell r="B4249" t="str">
            <v>ESD</v>
          </cell>
          <cell r="C4249" t="str">
            <v>0000898</v>
          </cell>
          <cell r="D4249">
            <v>1010300</v>
          </cell>
          <cell r="E4249" t="str">
            <v>D</v>
          </cell>
          <cell r="F4249">
            <v>368</v>
          </cell>
          <cell r="G4249" t="str">
            <v>0015</v>
          </cell>
          <cell r="H4249">
            <v>15</v>
          </cell>
          <cell r="I4249" t="str">
            <v>37.5 KVA TO 50 KVA OVERHEAD TRANSFORMERS,SINGLE PH</v>
          </cell>
          <cell r="J4249">
            <v>1955</v>
          </cell>
          <cell r="K4249">
            <v>769185.07</v>
          </cell>
          <cell r="L4249">
            <v>1007</v>
          </cell>
          <cell r="M4249">
            <v>763.84</v>
          </cell>
        </row>
        <row r="4250">
          <cell r="A4250" t="str">
            <v>368151956</v>
          </cell>
          <cell r="B4250" t="str">
            <v>ESD</v>
          </cell>
          <cell r="C4250" t="str">
            <v>0000898</v>
          </cell>
          <cell r="D4250">
            <v>1010300</v>
          </cell>
          <cell r="E4250" t="str">
            <v>D</v>
          </cell>
          <cell r="F4250">
            <v>368</v>
          </cell>
          <cell r="G4250" t="str">
            <v>0015</v>
          </cell>
          <cell r="H4250">
            <v>15</v>
          </cell>
          <cell r="I4250" t="str">
            <v>37.5 KVA TO 50 KVA OVERHEAD TRANSFORMERS,SINGLE PH</v>
          </cell>
          <cell r="J4250">
            <v>1956</v>
          </cell>
          <cell r="K4250">
            <v>669781.77</v>
          </cell>
          <cell r="L4250">
            <v>1159</v>
          </cell>
          <cell r="M4250">
            <v>577.9</v>
          </cell>
        </row>
        <row r="4251">
          <cell r="A4251" t="str">
            <v>368151957</v>
          </cell>
          <cell r="B4251" t="str">
            <v>ESD</v>
          </cell>
          <cell r="C4251" t="str">
            <v>0000898</v>
          </cell>
          <cell r="D4251">
            <v>1010300</v>
          </cell>
          <cell r="E4251" t="str">
            <v>D</v>
          </cell>
          <cell r="F4251">
            <v>368</v>
          </cell>
          <cell r="G4251" t="str">
            <v>0015</v>
          </cell>
          <cell r="H4251">
            <v>15</v>
          </cell>
          <cell r="I4251" t="str">
            <v>37.5 KVA TO 50 KVA OVERHEAD TRANSFORMERS,SINGLE PH</v>
          </cell>
          <cell r="J4251">
            <v>1957</v>
          </cell>
          <cell r="K4251">
            <v>1327435.83</v>
          </cell>
          <cell r="L4251">
            <v>1417</v>
          </cell>
          <cell r="M4251">
            <v>936.79</v>
          </cell>
        </row>
        <row r="4252">
          <cell r="A4252" t="str">
            <v>368151958</v>
          </cell>
          <cell r="B4252" t="str">
            <v>ESD</v>
          </cell>
          <cell r="C4252" t="str">
            <v>0000898</v>
          </cell>
          <cell r="D4252">
            <v>1010300</v>
          </cell>
          <cell r="E4252" t="str">
            <v>D</v>
          </cell>
          <cell r="F4252">
            <v>368</v>
          </cell>
          <cell r="G4252" t="str">
            <v>0015</v>
          </cell>
          <cell r="H4252">
            <v>15</v>
          </cell>
          <cell r="I4252" t="str">
            <v>37.5 KVA TO 50 KVA OVERHEAD TRANSFORMERS,SINGLE PH</v>
          </cell>
          <cell r="J4252">
            <v>1958</v>
          </cell>
          <cell r="K4252">
            <v>883120.57</v>
          </cell>
          <cell r="L4252">
            <v>1508</v>
          </cell>
          <cell r="M4252">
            <v>585.62</v>
          </cell>
        </row>
        <row r="4253">
          <cell r="A4253" t="str">
            <v>368151959</v>
          </cell>
          <cell r="B4253" t="str">
            <v>ESD</v>
          </cell>
          <cell r="C4253" t="str">
            <v>0000898</v>
          </cell>
          <cell r="D4253">
            <v>1010300</v>
          </cell>
          <cell r="E4253" t="str">
            <v>D</v>
          </cell>
          <cell r="F4253">
            <v>368</v>
          </cell>
          <cell r="G4253" t="str">
            <v>0015</v>
          </cell>
          <cell r="H4253">
            <v>15</v>
          </cell>
          <cell r="I4253" t="str">
            <v>37.5 KVA TO 50 KVA OVERHEAD TRANSFORMERS,SINGLE PH</v>
          </cell>
          <cell r="J4253">
            <v>1959</v>
          </cell>
          <cell r="K4253">
            <v>1300063.6399999999</v>
          </cell>
          <cell r="L4253">
            <v>1439</v>
          </cell>
          <cell r="M4253">
            <v>903.45</v>
          </cell>
        </row>
        <row r="4254">
          <cell r="A4254" t="str">
            <v>368151960</v>
          </cell>
          <cell r="B4254" t="str">
            <v>ESD</v>
          </cell>
          <cell r="C4254" t="str">
            <v>0000898</v>
          </cell>
          <cell r="D4254">
            <v>1010300</v>
          </cell>
          <cell r="E4254" t="str">
            <v>D</v>
          </cell>
          <cell r="F4254">
            <v>368</v>
          </cell>
          <cell r="G4254" t="str">
            <v>0015</v>
          </cell>
          <cell r="H4254">
            <v>15</v>
          </cell>
          <cell r="I4254" t="str">
            <v>37.5 KVA TO 50 KVA OVERHEAD TRANSFORMERS,SINGLE PH</v>
          </cell>
          <cell r="J4254">
            <v>1960</v>
          </cell>
          <cell r="K4254">
            <v>1030472.58</v>
          </cell>
          <cell r="L4254">
            <v>1371</v>
          </cell>
          <cell r="M4254">
            <v>751.62</v>
          </cell>
        </row>
        <row r="4255">
          <cell r="A4255" t="str">
            <v>368151961</v>
          </cell>
          <cell r="B4255" t="str">
            <v>ESD</v>
          </cell>
          <cell r="C4255" t="str">
            <v>0000898</v>
          </cell>
          <cell r="D4255">
            <v>1010300</v>
          </cell>
          <cell r="E4255" t="str">
            <v>D</v>
          </cell>
          <cell r="F4255">
            <v>368</v>
          </cell>
          <cell r="G4255" t="str">
            <v>0015</v>
          </cell>
          <cell r="H4255">
            <v>15</v>
          </cell>
          <cell r="I4255" t="str">
            <v>37.5 KVA TO 50 KVA OVERHEAD TRANSFORMERS,SINGLE PH</v>
          </cell>
          <cell r="J4255">
            <v>1961</v>
          </cell>
          <cell r="K4255">
            <v>1093621.6200000001</v>
          </cell>
          <cell r="L4255">
            <v>1164</v>
          </cell>
          <cell r="M4255">
            <v>939.54</v>
          </cell>
        </row>
        <row r="4256">
          <cell r="A4256" t="str">
            <v>368151962</v>
          </cell>
          <cell r="B4256" t="str">
            <v>ESD</v>
          </cell>
          <cell r="C4256" t="str">
            <v>0000898</v>
          </cell>
          <cell r="D4256">
            <v>1010300</v>
          </cell>
          <cell r="E4256" t="str">
            <v>D</v>
          </cell>
          <cell r="F4256">
            <v>368</v>
          </cell>
          <cell r="G4256" t="str">
            <v>0015</v>
          </cell>
          <cell r="H4256">
            <v>15</v>
          </cell>
          <cell r="I4256" t="str">
            <v>37.5 KVA TO 50 KVA OVERHEAD TRANSFORMERS,SINGLE PH</v>
          </cell>
          <cell r="J4256">
            <v>1962</v>
          </cell>
          <cell r="K4256">
            <v>872333.58</v>
          </cell>
          <cell r="L4256">
            <v>1360</v>
          </cell>
          <cell r="M4256">
            <v>641.41999999999996</v>
          </cell>
        </row>
        <row r="4257">
          <cell r="A4257" t="str">
            <v>368151963</v>
          </cell>
          <cell r="B4257" t="str">
            <v>ESD</v>
          </cell>
          <cell r="C4257" t="str">
            <v>0000898</v>
          </cell>
          <cell r="D4257">
            <v>1010300</v>
          </cell>
          <cell r="E4257" t="str">
            <v>D</v>
          </cell>
          <cell r="F4257">
            <v>368</v>
          </cell>
          <cell r="G4257" t="str">
            <v>0015</v>
          </cell>
          <cell r="H4257">
            <v>15</v>
          </cell>
          <cell r="I4257" t="str">
            <v>37.5 KVA TO 50 KVA OVERHEAD TRANSFORMERS,SINGLE PH</v>
          </cell>
          <cell r="J4257">
            <v>1963</v>
          </cell>
          <cell r="K4257">
            <v>1069010.3799999999</v>
          </cell>
          <cell r="L4257">
            <v>1720</v>
          </cell>
          <cell r="M4257">
            <v>621.52</v>
          </cell>
        </row>
        <row r="4258">
          <cell r="A4258" t="str">
            <v>368151964</v>
          </cell>
          <cell r="B4258" t="str">
            <v>ESD</v>
          </cell>
          <cell r="C4258" t="str">
            <v>0000898</v>
          </cell>
          <cell r="D4258">
            <v>1010300</v>
          </cell>
          <cell r="E4258" t="str">
            <v>D</v>
          </cell>
          <cell r="F4258">
            <v>368</v>
          </cell>
          <cell r="G4258" t="str">
            <v>0015</v>
          </cell>
          <cell r="H4258">
            <v>15</v>
          </cell>
          <cell r="I4258" t="str">
            <v>37.5 KVA TO 50 KVA OVERHEAD TRANSFORMERS,SINGLE PH</v>
          </cell>
          <cell r="J4258">
            <v>1964</v>
          </cell>
          <cell r="K4258">
            <v>1475008.54</v>
          </cell>
          <cell r="L4258">
            <v>2320</v>
          </cell>
          <cell r="M4258">
            <v>635.78</v>
          </cell>
        </row>
        <row r="4259">
          <cell r="A4259" t="str">
            <v>368151965</v>
          </cell>
          <cell r="B4259" t="str">
            <v>ESD</v>
          </cell>
          <cell r="C4259" t="str">
            <v>0000898</v>
          </cell>
          <cell r="D4259">
            <v>1010300</v>
          </cell>
          <cell r="E4259" t="str">
            <v>D</v>
          </cell>
          <cell r="F4259">
            <v>368</v>
          </cell>
          <cell r="G4259" t="str">
            <v>0015</v>
          </cell>
          <cell r="H4259">
            <v>15</v>
          </cell>
          <cell r="I4259" t="str">
            <v>37.5 KVA TO 50 KVA OVERHEAD TRANSFORMERS,SINGLE PH</v>
          </cell>
          <cell r="J4259">
            <v>1965</v>
          </cell>
          <cell r="K4259">
            <v>1949865.85</v>
          </cell>
          <cell r="L4259">
            <v>2715</v>
          </cell>
          <cell r="M4259">
            <v>718.18</v>
          </cell>
        </row>
        <row r="4260">
          <cell r="A4260" t="str">
            <v>368151966</v>
          </cell>
          <cell r="B4260" t="str">
            <v>ESD</v>
          </cell>
          <cell r="C4260" t="str">
            <v>0000898</v>
          </cell>
          <cell r="D4260">
            <v>1010300</v>
          </cell>
          <cell r="E4260" t="str">
            <v>D</v>
          </cell>
          <cell r="F4260">
            <v>368</v>
          </cell>
          <cell r="G4260" t="str">
            <v>0015</v>
          </cell>
          <cell r="H4260">
            <v>15</v>
          </cell>
          <cell r="I4260" t="str">
            <v>37.5 KVA TO 50 KVA OVERHEAD TRANSFORMERS,SINGLE PH</v>
          </cell>
          <cell r="J4260">
            <v>1966</v>
          </cell>
          <cell r="K4260">
            <v>1232900.47</v>
          </cell>
          <cell r="L4260">
            <v>2263</v>
          </cell>
          <cell r="M4260">
            <v>544.80999999999995</v>
          </cell>
        </row>
        <row r="4261">
          <cell r="A4261" t="str">
            <v>368151967</v>
          </cell>
          <cell r="B4261" t="str">
            <v>ESD</v>
          </cell>
          <cell r="C4261" t="str">
            <v>0000898</v>
          </cell>
          <cell r="D4261">
            <v>1010300</v>
          </cell>
          <cell r="E4261" t="str">
            <v>D</v>
          </cell>
          <cell r="F4261">
            <v>368</v>
          </cell>
          <cell r="G4261" t="str">
            <v>0015</v>
          </cell>
          <cell r="H4261">
            <v>15</v>
          </cell>
          <cell r="I4261" t="str">
            <v>37.5 KVA TO 50 KVA OVERHEAD TRANSFORMERS,SINGLE PH</v>
          </cell>
          <cell r="J4261">
            <v>1967</v>
          </cell>
          <cell r="K4261">
            <v>1324670.71</v>
          </cell>
          <cell r="L4261">
            <v>1419</v>
          </cell>
          <cell r="M4261">
            <v>933.52</v>
          </cell>
        </row>
        <row r="4262">
          <cell r="A4262" t="str">
            <v>368151968</v>
          </cell>
          <cell r="B4262" t="str">
            <v>ESD</v>
          </cell>
          <cell r="C4262" t="str">
            <v>0000898</v>
          </cell>
          <cell r="D4262">
            <v>1010300</v>
          </cell>
          <cell r="E4262" t="str">
            <v>D</v>
          </cell>
          <cell r="F4262">
            <v>368</v>
          </cell>
          <cell r="G4262" t="str">
            <v>0015</v>
          </cell>
          <cell r="H4262">
            <v>15</v>
          </cell>
          <cell r="I4262" t="str">
            <v>37.5 KVA TO 50 KVA OVERHEAD TRANSFORMERS,SINGLE PH</v>
          </cell>
          <cell r="J4262">
            <v>1968</v>
          </cell>
          <cell r="K4262">
            <v>1067677.78</v>
          </cell>
          <cell r="L4262">
            <v>1469</v>
          </cell>
          <cell r="M4262">
            <v>726.81</v>
          </cell>
        </row>
        <row r="4263">
          <cell r="A4263" t="str">
            <v>368151969</v>
          </cell>
          <cell r="B4263" t="str">
            <v>ESD</v>
          </cell>
          <cell r="C4263" t="str">
            <v>0000898</v>
          </cell>
          <cell r="D4263">
            <v>1010300</v>
          </cell>
          <cell r="E4263" t="str">
            <v>D</v>
          </cell>
          <cell r="F4263">
            <v>368</v>
          </cell>
          <cell r="G4263" t="str">
            <v>0015</v>
          </cell>
          <cell r="H4263">
            <v>15</v>
          </cell>
          <cell r="I4263" t="str">
            <v>37.5 KVA TO 50 KVA OVERHEAD TRANSFORMERS,SINGLE PH</v>
          </cell>
          <cell r="J4263">
            <v>1969</v>
          </cell>
          <cell r="K4263">
            <v>1628231.79</v>
          </cell>
          <cell r="L4263">
            <v>2550</v>
          </cell>
          <cell r="M4263">
            <v>638.52</v>
          </cell>
        </row>
        <row r="4264">
          <cell r="A4264" t="str">
            <v>368151970</v>
          </cell>
          <cell r="B4264" t="str">
            <v>ESD</v>
          </cell>
          <cell r="C4264" t="str">
            <v>0000898</v>
          </cell>
          <cell r="D4264">
            <v>1010300</v>
          </cell>
          <cell r="E4264" t="str">
            <v>D</v>
          </cell>
          <cell r="F4264">
            <v>368</v>
          </cell>
          <cell r="G4264" t="str">
            <v>0015</v>
          </cell>
          <cell r="H4264">
            <v>15</v>
          </cell>
          <cell r="I4264" t="str">
            <v>37.5 KVA TO 50 KVA OVERHEAD TRANSFORMERS,SINGLE PH</v>
          </cell>
          <cell r="J4264">
            <v>1970</v>
          </cell>
          <cell r="K4264">
            <v>2330167.4</v>
          </cell>
          <cell r="L4264">
            <v>2699</v>
          </cell>
          <cell r="M4264">
            <v>863.34</v>
          </cell>
        </row>
        <row r="4265">
          <cell r="A4265" t="str">
            <v>368151971</v>
          </cell>
          <cell r="B4265" t="str">
            <v>ESD</v>
          </cell>
          <cell r="C4265" t="str">
            <v>0000898</v>
          </cell>
          <cell r="D4265">
            <v>1010300</v>
          </cell>
          <cell r="E4265" t="str">
            <v>D</v>
          </cell>
          <cell r="F4265">
            <v>368</v>
          </cell>
          <cell r="G4265" t="str">
            <v>0015</v>
          </cell>
          <cell r="H4265">
            <v>15</v>
          </cell>
          <cell r="I4265" t="str">
            <v>37.5 KVA TO 50 KVA OVERHEAD TRANSFORMERS,SINGLE PH</v>
          </cell>
          <cell r="J4265">
            <v>1971</v>
          </cell>
          <cell r="K4265">
            <v>1291653.1100000001</v>
          </cell>
          <cell r="L4265">
            <v>3299</v>
          </cell>
          <cell r="M4265">
            <v>391.53</v>
          </cell>
        </row>
        <row r="4266">
          <cell r="A4266" t="str">
            <v>368151972</v>
          </cell>
          <cell r="B4266" t="str">
            <v>ESD</v>
          </cell>
          <cell r="C4266" t="str">
            <v>0000898</v>
          </cell>
          <cell r="D4266">
            <v>1010300</v>
          </cell>
          <cell r="E4266" t="str">
            <v>D</v>
          </cell>
          <cell r="F4266">
            <v>368</v>
          </cell>
          <cell r="G4266" t="str">
            <v>0015</v>
          </cell>
          <cell r="H4266">
            <v>15</v>
          </cell>
          <cell r="I4266" t="str">
            <v>37.5 KVA TO 50 KVA OVERHEAD TRANSFORMERS,SINGLE PH</v>
          </cell>
          <cell r="J4266">
            <v>1972</v>
          </cell>
          <cell r="K4266">
            <v>1765674.52</v>
          </cell>
          <cell r="L4266">
            <v>3916</v>
          </cell>
          <cell r="M4266">
            <v>450.89</v>
          </cell>
        </row>
        <row r="4267">
          <cell r="A4267" t="str">
            <v>368151973</v>
          </cell>
          <cell r="B4267" t="str">
            <v>ESD</v>
          </cell>
          <cell r="C4267" t="str">
            <v>0000898</v>
          </cell>
          <cell r="D4267">
            <v>1010300</v>
          </cell>
          <cell r="E4267" t="str">
            <v>D</v>
          </cell>
          <cell r="F4267">
            <v>368</v>
          </cell>
          <cell r="G4267" t="str">
            <v>0015</v>
          </cell>
          <cell r="H4267">
            <v>15</v>
          </cell>
          <cell r="I4267" t="str">
            <v>37.5 KVA TO 50 KVA OVERHEAD TRANSFORMERS,SINGLE PH</v>
          </cell>
          <cell r="J4267">
            <v>1973</v>
          </cell>
          <cell r="K4267">
            <v>2030722.57</v>
          </cell>
          <cell r="L4267">
            <v>3572</v>
          </cell>
          <cell r="M4267">
            <v>568.51</v>
          </cell>
        </row>
        <row r="4268">
          <cell r="A4268" t="str">
            <v>368151974</v>
          </cell>
          <cell r="B4268" t="str">
            <v>ESD</v>
          </cell>
          <cell r="C4268" t="str">
            <v>0000898</v>
          </cell>
          <cell r="D4268">
            <v>1010300</v>
          </cell>
          <cell r="E4268" t="str">
            <v>D</v>
          </cell>
          <cell r="F4268">
            <v>368</v>
          </cell>
          <cell r="G4268" t="str">
            <v>0015</v>
          </cell>
          <cell r="H4268">
            <v>15</v>
          </cell>
          <cell r="I4268" t="str">
            <v>37.5 KVA TO 50 KVA OVERHEAD TRANSFORMERS,SINGLE PH</v>
          </cell>
          <cell r="J4268">
            <v>1974</v>
          </cell>
          <cell r="K4268">
            <v>2026261.43</v>
          </cell>
          <cell r="L4268">
            <v>3180</v>
          </cell>
          <cell r="M4268">
            <v>637.19000000000005</v>
          </cell>
        </row>
        <row r="4269">
          <cell r="A4269" t="str">
            <v>368151975</v>
          </cell>
          <cell r="B4269" t="str">
            <v>ESD</v>
          </cell>
          <cell r="C4269" t="str">
            <v>0000898</v>
          </cell>
          <cell r="D4269">
            <v>1010300</v>
          </cell>
          <cell r="E4269" t="str">
            <v>D</v>
          </cell>
          <cell r="F4269">
            <v>368</v>
          </cell>
          <cell r="G4269" t="str">
            <v>0015</v>
          </cell>
          <cell r="H4269">
            <v>15</v>
          </cell>
          <cell r="I4269" t="str">
            <v>37.5 KVA TO 50 KVA OVERHEAD TRANSFORMERS,SINGLE PH</v>
          </cell>
          <cell r="J4269">
            <v>1975</v>
          </cell>
          <cell r="K4269">
            <v>998496.79</v>
          </cell>
          <cell r="L4269">
            <v>1416</v>
          </cell>
          <cell r="M4269">
            <v>705.15</v>
          </cell>
        </row>
        <row r="4270">
          <cell r="A4270" t="str">
            <v>368151976</v>
          </cell>
          <cell r="B4270" t="str">
            <v>ESD</v>
          </cell>
          <cell r="C4270" t="str">
            <v>0000898</v>
          </cell>
          <cell r="D4270">
            <v>1010300</v>
          </cell>
          <cell r="E4270" t="str">
            <v>D</v>
          </cell>
          <cell r="F4270">
            <v>368</v>
          </cell>
          <cell r="G4270" t="str">
            <v>0015</v>
          </cell>
          <cell r="H4270">
            <v>15</v>
          </cell>
          <cell r="I4270" t="str">
            <v>37.5 KVA TO 50 KVA OVERHEAD TRANSFORMERS,SINGLE PH</v>
          </cell>
          <cell r="J4270">
            <v>1976</v>
          </cell>
          <cell r="K4270">
            <v>1409239.37</v>
          </cell>
          <cell r="L4270">
            <v>2054</v>
          </cell>
          <cell r="M4270">
            <v>686.1</v>
          </cell>
        </row>
        <row r="4271">
          <cell r="A4271" t="str">
            <v>368151977</v>
          </cell>
          <cell r="B4271" t="str">
            <v>ESD</v>
          </cell>
          <cell r="C4271" t="str">
            <v>0000898</v>
          </cell>
          <cell r="D4271">
            <v>1010300</v>
          </cell>
          <cell r="E4271" t="str">
            <v>D</v>
          </cell>
          <cell r="F4271">
            <v>368</v>
          </cell>
          <cell r="G4271" t="str">
            <v>0015</v>
          </cell>
          <cell r="H4271">
            <v>15</v>
          </cell>
          <cell r="I4271" t="str">
            <v>37.5 KVA TO 50 KVA OVERHEAD TRANSFORMERS,SINGLE PH</v>
          </cell>
          <cell r="J4271">
            <v>1977</v>
          </cell>
          <cell r="K4271">
            <v>2062792.42</v>
          </cell>
          <cell r="L4271">
            <v>2859</v>
          </cell>
          <cell r="M4271">
            <v>721.51</v>
          </cell>
        </row>
        <row r="4272">
          <cell r="A4272" t="str">
            <v>368151978</v>
          </cell>
          <cell r="B4272" t="str">
            <v>ESD</v>
          </cell>
          <cell r="C4272" t="str">
            <v>0000898</v>
          </cell>
          <cell r="D4272">
            <v>1010300</v>
          </cell>
          <cell r="E4272" t="str">
            <v>D</v>
          </cell>
          <cell r="F4272">
            <v>368</v>
          </cell>
          <cell r="G4272" t="str">
            <v>0015</v>
          </cell>
          <cell r="H4272">
            <v>15</v>
          </cell>
          <cell r="I4272" t="str">
            <v>37.5 KVA TO 50 KVA OVERHEAD TRANSFORMERS,SINGLE PH</v>
          </cell>
          <cell r="J4272">
            <v>1978</v>
          </cell>
          <cell r="K4272">
            <v>2707149.35</v>
          </cell>
          <cell r="L4272">
            <v>4027</v>
          </cell>
          <cell r="M4272">
            <v>672.25</v>
          </cell>
        </row>
        <row r="4273">
          <cell r="A4273" t="str">
            <v>368151979</v>
          </cell>
          <cell r="B4273" t="str">
            <v>ESD</v>
          </cell>
          <cell r="C4273" t="str">
            <v>0000898</v>
          </cell>
          <cell r="D4273">
            <v>1010300</v>
          </cell>
          <cell r="E4273" t="str">
            <v>D</v>
          </cell>
          <cell r="F4273">
            <v>368</v>
          </cell>
          <cell r="G4273" t="str">
            <v>0015</v>
          </cell>
          <cell r="H4273">
            <v>15</v>
          </cell>
          <cell r="I4273" t="str">
            <v>37.5 KVA TO 50 KVA OVERHEAD TRANSFORMERS,SINGLE PH</v>
          </cell>
          <cell r="J4273">
            <v>1979</v>
          </cell>
          <cell r="K4273">
            <v>2828195.67</v>
          </cell>
          <cell r="L4273">
            <v>3203</v>
          </cell>
          <cell r="M4273">
            <v>882.98</v>
          </cell>
        </row>
        <row r="4274">
          <cell r="A4274" t="str">
            <v>368151980</v>
          </cell>
          <cell r="B4274" t="str">
            <v>ESD</v>
          </cell>
          <cell r="C4274" t="str">
            <v>0000898</v>
          </cell>
          <cell r="D4274">
            <v>1010300</v>
          </cell>
          <cell r="E4274" t="str">
            <v>D</v>
          </cell>
          <cell r="F4274">
            <v>368</v>
          </cell>
          <cell r="G4274" t="str">
            <v>0015</v>
          </cell>
          <cell r="H4274">
            <v>15</v>
          </cell>
          <cell r="I4274" t="str">
            <v>37.5 KVA TO 50 KVA OVERHEAD TRANSFORMERS,SINGLE PH</v>
          </cell>
          <cell r="J4274">
            <v>1980</v>
          </cell>
          <cell r="K4274">
            <v>2461636.92</v>
          </cell>
          <cell r="L4274">
            <v>3027</v>
          </cell>
          <cell r="M4274">
            <v>813.23</v>
          </cell>
        </row>
        <row r="4275">
          <cell r="A4275" t="str">
            <v>368151981</v>
          </cell>
          <cell r="B4275" t="str">
            <v>ESD</v>
          </cell>
          <cell r="C4275" t="str">
            <v>0000898</v>
          </cell>
          <cell r="D4275">
            <v>1010300</v>
          </cell>
          <cell r="E4275" t="str">
            <v>D</v>
          </cell>
          <cell r="F4275">
            <v>368</v>
          </cell>
          <cell r="G4275" t="str">
            <v>0015</v>
          </cell>
          <cell r="H4275">
            <v>15</v>
          </cell>
          <cell r="I4275" t="str">
            <v>37.5 KVA TO 50 KVA OVERHEAD TRANSFORMERS,SINGLE PH</v>
          </cell>
          <cell r="J4275">
            <v>1981</v>
          </cell>
          <cell r="K4275">
            <v>3407501.73</v>
          </cell>
          <cell r="L4275">
            <v>3023</v>
          </cell>
          <cell r="M4275">
            <v>1127.19</v>
          </cell>
        </row>
        <row r="4276">
          <cell r="A4276" t="str">
            <v>368151982</v>
          </cell>
          <cell r="B4276" t="str">
            <v>ESD</v>
          </cell>
          <cell r="C4276" t="str">
            <v>0000898</v>
          </cell>
          <cell r="D4276">
            <v>1010300</v>
          </cell>
          <cell r="E4276" t="str">
            <v>D</v>
          </cell>
          <cell r="F4276">
            <v>368</v>
          </cell>
          <cell r="G4276" t="str">
            <v>0015</v>
          </cell>
          <cell r="H4276">
            <v>15</v>
          </cell>
          <cell r="I4276" t="str">
            <v>37.5 KVA TO 50 KVA OVERHEAD TRANSFORMERS,SINGLE PH</v>
          </cell>
          <cell r="J4276">
            <v>1982</v>
          </cell>
          <cell r="K4276">
            <v>2967358.99</v>
          </cell>
          <cell r="L4276">
            <v>2569</v>
          </cell>
          <cell r="M4276">
            <v>1155.06</v>
          </cell>
        </row>
        <row r="4277">
          <cell r="A4277" t="str">
            <v>368151983</v>
          </cell>
          <cell r="B4277" t="str">
            <v>ESD</v>
          </cell>
          <cell r="C4277" t="str">
            <v>0000898</v>
          </cell>
          <cell r="D4277">
            <v>1010300</v>
          </cell>
          <cell r="E4277" t="str">
            <v>D</v>
          </cell>
          <cell r="F4277">
            <v>368</v>
          </cell>
          <cell r="G4277" t="str">
            <v>0015</v>
          </cell>
          <cell r="H4277">
            <v>15</v>
          </cell>
          <cell r="I4277" t="str">
            <v>37.5 KVA TO 50 KVA OVERHEAD TRANSFORMERS,SINGLE PH</v>
          </cell>
          <cell r="J4277">
            <v>1983</v>
          </cell>
          <cell r="K4277">
            <v>4638451.1100000003</v>
          </cell>
          <cell r="L4277">
            <v>3479</v>
          </cell>
          <cell r="M4277">
            <v>1333.27</v>
          </cell>
        </row>
        <row r="4278">
          <cell r="A4278" t="str">
            <v>368151984</v>
          </cell>
          <cell r="B4278" t="str">
            <v>ESD</v>
          </cell>
          <cell r="C4278" t="str">
            <v>0000898</v>
          </cell>
          <cell r="D4278">
            <v>1010300</v>
          </cell>
          <cell r="E4278" t="str">
            <v>D</v>
          </cell>
          <cell r="F4278">
            <v>368</v>
          </cell>
          <cell r="G4278" t="str">
            <v>0015</v>
          </cell>
          <cell r="H4278">
            <v>15</v>
          </cell>
          <cell r="I4278" t="str">
            <v>37.5 KVA TO 50 KVA OVERHEAD TRANSFORMERS,SINGLE PH</v>
          </cell>
          <cell r="J4278">
            <v>1984</v>
          </cell>
          <cell r="K4278">
            <v>6611324.3600000003</v>
          </cell>
          <cell r="L4278">
            <v>5536</v>
          </cell>
          <cell r="M4278">
            <v>1194.24</v>
          </cell>
        </row>
        <row r="4279">
          <cell r="A4279" t="str">
            <v>368151985</v>
          </cell>
          <cell r="B4279" t="str">
            <v>ESD</v>
          </cell>
          <cell r="C4279" t="str">
            <v>0000898</v>
          </cell>
          <cell r="D4279">
            <v>1010300</v>
          </cell>
          <cell r="E4279" t="str">
            <v>D</v>
          </cell>
          <cell r="F4279">
            <v>368</v>
          </cell>
          <cell r="G4279" t="str">
            <v>0015</v>
          </cell>
          <cell r="H4279">
            <v>15</v>
          </cell>
          <cell r="I4279" t="str">
            <v>37.5 KVA TO 50 KVA OVERHEAD TRANSFORMERS,SINGLE PH</v>
          </cell>
          <cell r="J4279">
            <v>1985</v>
          </cell>
          <cell r="K4279">
            <v>5105922.49</v>
          </cell>
          <cell r="L4279">
            <v>4348</v>
          </cell>
          <cell r="M4279">
            <v>1174.32</v>
          </cell>
        </row>
        <row r="4280">
          <cell r="A4280" t="str">
            <v>368151986</v>
          </cell>
          <cell r="B4280" t="str">
            <v>ESD</v>
          </cell>
          <cell r="C4280" t="str">
            <v>0000898</v>
          </cell>
          <cell r="D4280">
            <v>1010300</v>
          </cell>
          <cell r="E4280" t="str">
            <v>D</v>
          </cell>
          <cell r="F4280">
            <v>368</v>
          </cell>
          <cell r="G4280" t="str">
            <v>0015</v>
          </cell>
          <cell r="H4280">
            <v>15</v>
          </cell>
          <cell r="I4280" t="str">
            <v>37.5 KVA TO 50 KVA OVERHEAD TRANSFORMERS,SINGLE PH</v>
          </cell>
          <cell r="J4280">
            <v>1986</v>
          </cell>
          <cell r="K4280">
            <v>4105810.13</v>
          </cell>
          <cell r="L4280">
            <v>3364</v>
          </cell>
          <cell r="M4280">
            <v>1220.51</v>
          </cell>
        </row>
        <row r="4281">
          <cell r="A4281" t="str">
            <v>368151987</v>
          </cell>
          <cell r="B4281" t="str">
            <v>ESD</v>
          </cell>
          <cell r="C4281" t="str">
            <v>0000898</v>
          </cell>
          <cell r="D4281">
            <v>1010300</v>
          </cell>
          <cell r="E4281" t="str">
            <v>D</v>
          </cell>
          <cell r="F4281">
            <v>368</v>
          </cell>
          <cell r="G4281" t="str">
            <v>0015</v>
          </cell>
          <cell r="H4281">
            <v>15</v>
          </cell>
          <cell r="I4281" t="str">
            <v>37.5 KVA TO 50 KVA OVERHEAD TRANSFORMERS,SINGLE PH</v>
          </cell>
          <cell r="J4281">
            <v>1987</v>
          </cell>
          <cell r="K4281">
            <v>2017968.54</v>
          </cell>
          <cell r="L4281">
            <v>1705</v>
          </cell>
          <cell r="M4281">
            <v>1183.56</v>
          </cell>
        </row>
        <row r="4282">
          <cell r="A4282" t="str">
            <v>368151988</v>
          </cell>
          <cell r="B4282" t="str">
            <v>ESD</v>
          </cell>
          <cell r="C4282" t="str">
            <v>0000898</v>
          </cell>
          <cell r="D4282">
            <v>1010300</v>
          </cell>
          <cell r="E4282" t="str">
            <v>D</v>
          </cell>
          <cell r="F4282">
            <v>368</v>
          </cell>
          <cell r="G4282" t="str">
            <v>0015</v>
          </cell>
          <cell r="H4282">
            <v>15</v>
          </cell>
          <cell r="I4282" t="str">
            <v>37.5 KVA TO 50 KVA OVERHEAD TRANSFORMERS,SINGLE PH</v>
          </cell>
          <cell r="J4282">
            <v>1988</v>
          </cell>
          <cell r="K4282">
            <v>3309965.85</v>
          </cell>
          <cell r="L4282">
            <v>2576</v>
          </cell>
          <cell r="M4282">
            <v>1284.92</v>
          </cell>
        </row>
        <row r="4283">
          <cell r="A4283" t="str">
            <v>368151989</v>
          </cell>
          <cell r="B4283" t="str">
            <v>ESD</v>
          </cell>
          <cell r="C4283" t="str">
            <v>0000898</v>
          </cell>
          <cell r="D4283">
            <v>1010300</v>
          </cell>
          <cell r="E4283" t="str">
            <v>D</v>
          </cell>
          <cell r="F4283">
            <v>368</v>
          </cell>
          <cell r="G4283" t="str">
            <v>0015</v>
          </cell>
          <cell r="H4283">
            <v>15</v>
          </cell>
          <cell r="I4283" t="str">
            <v>37.5 KVA TO 50 KVA OVERHEAD TRANSFORMERS,SINGLE PH</v>
          </cell>
          <cell r="J4283">
            <v>1989</v>
          </cell>
          <cell r="K4283">
            <v>2705065.82</v>
          </cell>
          <cell r="L4283">
            <v>2461</v>
          </cell>
          <cell r="M4283">
            <v>1099.17</v>
          </cell>
        </row>
        <row r="4284">
          <cell r="A4284" t="str">
            <v>368151990</v>
          </cell>
          <cell r="B4284" t="str">
            <v>ESD</v>
          </cell>
          <cell r="C4284" t="str">
            <v>0000898</v>
          </cell>
          <cell r="D4284">
            <v>1010300</v>
          </cell>
          <cell r="E4284" t="str">
            <v>D</v>
          </cell>
          <cell r="F4284">
            <v>368</v>
          </cell>
          <cell r="G4284" t="str">
            <v>0015</v>
          </cell>
          <cell r="H4284">
            <v>15</v>
          </cell>
          <cell r="I4284" t="str">
            <v>37.5 KVA TO 50 KVA OVERHEAD TRANSFORMERS,SINGLE PH</v>
          </cell>
          <cell r="J4284">
            <v>1990</v>
          </cell>
          <cell r="K4284">
            <v>3538354.69</v>
          </cell>
          <cell r="L4284">
            <v>2690</v>
          </cell>
          <cell r="M4284">
            <v>1315.37</v>
          </cell>
        </row>
        <row r="4285">
          <cell r="A4285" t="str">
            <v>368151991</v>
          </cell>
          <cell r="B4285" t="str">
            <v>ESD</v>
          </cell>
          <cell r="C4285" t="str">
            <v>0000898</v>
          </cell>
          <cell r="D4285">
            <v>1010300</v>
          </cell>
          <cell r="E4285" t="str">
            <v>D</v>
          </cell>
          <cell r="F4285">
            <v>368</v>
          </cell>
          <cell r="G4285" t="str">
            <v>0015</v>
          </cell>
          <cell r="H4285">
            <v>15</v>
          </cell>
          <cell r="I4285" t="str">
            <v>37.5 KVA TO 50 KVA OVERHEAD TRANSFORMERS,SINGLE PH</v>
          </cell>
          <cell r="J4285">
            <v>1991</v>
          </cell>
          <cell r="K4285">
            <v>3351703.03</v>
          </cell>
          <cell r="L4285">
            <v>2478</v>
          </cell>
          <cell r="M4285">
            <v>1352.58</v>
          </cell>
        </row>
        <row r="4286">
          <cell r="A4286" t="str">
            <v>368151992</v>
          </cell>
          <cell r="B4286" t="str">
            <v>ESD</v>
          </cell>
          <cell r="C4286" t="str">
            <v>0000898</v>
          </cell>
          <cell r="D4286">
            <v>1010300</v>
          </cell>
          <cell r="E4286" t="str">
            <v>D</v>
          </cell>
          <cell r="F4286">
            <v>368</v>
          </cell>
          <cell r="G4286" t="str">
            <v>0015</v>
          </cell>
          <cell r="H4286">
            <v>15</v>
          </cell>
          <cell r="I4286" t="str">
            <v>37.5 KVA TO 50 KVA OVERHEAD TRANSFORMERS,SINGLE PH</v>
          </cell>
          <cell r="J4286">
            <v>1992</v>
          </cell>
          <cell r="K4286">
            <v>4240572.43</v>
          </cell>
          <cell r="L4286">
            <v>2823</v>
          </cell>
          <cell r="M4286">
            <v>1502.15</v>
          </cell>
        </row>
        <row r="4287">
          <cell r="A4287" t="str">
            <v>368151993</v>
          </cell>
          <cell r="B4287" t="str">
            <v>ESD</v>
          </cell>
          <cell r="C4287" t="str">
            <v>0000898</v>
          </cell>
          <cell r="D4287">
            <v>1010300</v>
          </cell>
          <cell r="E4287" t="str">
            <v>D</v>
          </cell>
          <cell r="F4287">
            <v>368</v>
          </cell>
          <cell r="G4287" t="str">
            <v>0015</v>
          </cell>
          <cell r="H4287">
            <v>15</v>
          </cell>
          <cell r="I4287" t="str">
            <v>37.5 KVA TO 50 KVA OVERHEAD TRANSFORMERS,SINGLE PH</v>
          </cell>
          <cell r="J4287">
            <v>1993</v>
          </cell>
          <cell r="K4287">
            <v>8868813.2300000004</v>
          </cell>
          <cell r="L4287">
            <v>6438</v>
          </cell>
          <cell r="M4287">
            <v>1377.57</v>
          </cell>
        </row>
        <row r="4288">
          <cell r="A4288" t="str">
            <v>368151994</v>
          </cell>
          <cell r="B4288" t="str">
            <v>ESD</v>
          </cell>
          <cell r="C4288" t="str">
            <v>0000898</v>
          </cell>
          <cell r="D4288">
            <v>1010300</v>
          </cell>
          <cell r="E4288" t="str">
            <v>D</v>
          </cell>
          <cell r="F4288">
            <v>368</v>
          </cell>
          <cell r="G4288" t="str">
            <v>0015</v>
          </cell>
          <cell r="H4288">
            <v>15</v>
          </cell>
          <cell r="I4288" t="str">
            <v>37.5 KVA TO 50 KVA OVERHEAD TRANSFORMERS,SINGLE PH</v>
          </cell>
          <cell r="J4288">
            <v>1994</v>
          </cell>
          <cell r="K4288">
            <v>1391046.71</v>
          </cell>
          <cell r="L4288">
            <v>1505</v>
          </cell>
          <cell r="M4288">
            <v>924.28</v>
          </cell>
        </row>
        <row r="4289">
          <cell r="A4289" t="str">
            <v>368151995</v>
          </cell>
          <cell r="B4289" t="str">
            <v>ESD</v>
          </cell>
          <cell r="C4289" t="str">
            <v>0000898</v>
          </cell>
          <cell r="D4289">
            <v>1010300</v>
          </cell>
          <cell r="E4289" t="str">
            <v>D</v>
          </cell>
          <cell r="F4289">
            <v>368</v>
          </cell>
          <cell r="G4289" t="str">
            <v>0015</v>
          </cell>
          <cell r="H4289">
            <v>15</v>
          </cell>
          <cell r="I4289" t="str">
            <v>37.5 KVA TO 50 KVA OVERHEAD TRANSFORMERS,SINGLE PH</v>
          </cell>
          <cell r="J4289">
            <v>1995</v>
          </cell>
          <cell r="K4289">
            <v>5026885.7</v>
          </cell>
          <cell r="L4289">
            <v>4295</v>
          </cell>
          <cell r="M4289">
            <v>1170.4000000000001</v>
          </cell>
        </row>
        <row r="4290">
          <cell r="A4290" t="str">
            <v>368151996</v>
          </cell>
          <cell r="B4290" t="str">
            <v>ESD</v>
          </cell>
          <cell r="C4290" t="str">
            <v>0000898</v>
          </cell>
          <cell r="D4290">
            <v>1010300</v>
          </cell>
          <cell r="E4290" t="str">
            <v>D</v>
          </cell>
          <cell r="F4290">
            <v>368</v>
          </cell>
          <cell r="G4290" t="str">
            <v>0015</v>
          </cell>
          <cell r="H4290">
            <v>15</v>
          </cell>
          <cell r="I4290" t="str">
            <v>37.5 KVA TO 50 KVA OVERHEAD TRANSFORMERS,SINGLE PH</v>
          </cell>
          <cell r="J4290">
            <v>1996</v>
          </cell>
          <cell r="K4290">
            <v>4438947.1100000003</v>
          </cell>
          <cell r="L4290">
            <v>3980</v>
          </cell>
          <cell r="M4290">
            <v>1115.31</v>
          </cell>
        </row>
        <row r="4291">
          <cell r="A4291" t="str">
            <v>368151997</v>
          </cell>
          <cell r="B4291" t="str">
            <v>ESD</v>
          </cell>
          <cell r="C4291" t="str">
            <v>0000898</v>
          </cell>
          <cell r="D4291">
            <v>1010300</v>
          </cell>
          <cell r="E4291" t="str">
            <v>D</v>
          </cell>
          <cell r="F4291">
            <v>368</v>
          </cell>
          <cell r="G4291" t="str">
            <v>0015</v>
          </cell>
          <cell r="H4291">
            <v>15</v>
          </cell>
          <cell r="I4291" t="str">
            <v>37.5 KVA TO 50 KVA OVERHEAD TRANSFORMERS,SINGLE PH</v>
          </cell>
          <cell r="J4291">
            <v>1997</v>
          </cell>
          <cell r="K4291">
            <v>5471009.7800000003</v>
          </cell>
          <cell r="L4291">
            <v>4677</v>
          </cell>
          <cell r="M4291">
            <v>1169.77</v>
          </cell>
        </row>
        <row r="4292">
          <cell r="A4292" t="str">
            <v>368151998</v>
          </cell>
          <cell r="B4292" t="str">
            <v>ESD</v>
          </cell>
          <cell r="C4292" t="str">
            <v>0000898</v>
          </cell>
          <cell r="D4292">
            <v>1010300</v>
          </cell>
          <cell r="E4292" t="str">
            <v>D</v>
          </cell>
          <cell r="F4292">
            <v>368</v>
          </cell>
          <cell r="G4292" t="str">
            <v>0015</v>
          </cell>
          <cell r="H4292">
            <v>15</v>
          </cell>
          <cell r="I4292" t="str">
            <v>37.5 KVA TO 50 KVA OVERHEAD TRANSFORMERS,SINGLE PH</v>
          </cell>
          <cell r="J4292">
            <v>1998</v>
          </cell>
          <cell r="K4292">
            <v>6344897.3899999997</v>
          </cell>
          <cell r="L4292">
            <v>6675</v>
          </cell>
          <cell r="M4292">
            <v>950.55</v>
          </cell>
        </row>
        <row r="4293">
          <cell r="A4293" t="str">
            <v>368151999</v>
          </cell>
          <cell r="B4293" t="str">
            <v>ESD</v>
          </cell>
          <cell r="C4293" t="str">
            <v>0000898</v>
          </cell>
          <cell r="D4293">
            <v>1010300</v>
          </cell>
          <cell r="E4293" t="str">
            <v>D</v>
          </cell>
          <cell r="F4293">
            <v>368</v>
          </cell>
          <cell r="G4293" t="str">
            <v>0015</v>
          </cell>
          <cell r="H4293">
            <v>15</v>
          </cell>
          <cell r="I4293" t="str">
            <v>37.5 KVA TO 50 KVA OVERHEAD TRANSFORMERS,SINGLE PH</v>
          </cell>
          <cell r="J4293">
            <v>1999</v>
          </cell>
          <cell r="K4293">
            <v>4913536.08</v>
          </cell>
          <cell r="L4293">
            <v>5375</v>
          </cell>
          <cell r="M4293">
            <v>914.15</v>
          </cell>
        </row>
        <row r="4294">
          <cell r="A4294" t="str">
            <v>368152000</v>
          </cell>
          <cell r="B4294" t="str">
            <v>ESD</v>
          </cell>
          <cell r="C4294" t="str">
            <v>0000898</v>
          </cell>
          <cell r="D4294">
            <v>1010300</v>
          </cell>
          <cell r="E4294" t="str">
            <v>D</v>
          </cell>
          <cell r="F4294">
            <v>368</v>
          </cell>
          <cell r="G4294" t="str">
            <v>0015</v>
          </cell>
          <cell r="H4294">
            <v>15</v>
          </cell>
          <cell r="I4294" t="str">
            <v>37.5 KVA TO 50 KVA OVERHEAD TRANSFORMERS,SINGLE PH</v>
          </cell>
          <cell r="J4294">
            <v>2000</v>
          </cell>
          <cell r="K4294">
            <v>5810406.1900000004</v>
          </cell>
          <cell r="L4294">
            <v>5609</v>
          </cell>
          <cell r="M4294">
            <v>1035.9100000000001</v>
          </cell>
        </row>
        <row r="4295">
          <cell r="A4295" t="str">
            <v>368152001</v>
          </cell>
          <cell r="B4295" t="str">
            <v>ESD</v>
          </cell>
          <cell r="C4295" t="str">
            <v>0000898</v>
          </cell>
          <cell r="D4295">
            <v>1010300</v>
          </cell>
          <cell r="E4295" t="str">
            <v>D</v>
          </cell>
          <cell r="F4295">
            <v>368</v>
          </cell>
          <cell r="G4295" t="str">
            <v>0015</v>
          </cell>
          <cell r="H4295">
            <v>15</v>
          </cell>
          <cell r="I4295" t="str">
            <v>37.5 KVA TO 50 KVA OVERHEAD TRANSFORMERS,SINGLE PH</v>
          </cell>
          <cell r="J4295">
            <v>2001</v>
          </cell>
          <cell r="K4295">
            <v>4759110.76</v>
          </cell>
          <cell r="L4295">
            <v>5581</v>
          </cell>
          <cell r="M4295">
            <v>852.73</v>
          </cell>
        </row>
        <row r="4296">
          <cell r="A4296" t="str">
            <v>368152002</v>
          </cell>
          <cell r="B4296" t="str">
            <v>ESD</v>
          </cell>
          <cell r="C4296" t="str">
            <v>0000898</v>
          </cell>
          <cell r="D4296">
            <v>1010300</v>
          </cell>
          <cell r="E4296" t="str">
            <v>D</v>
          </cell>
          <cell r="F4296">
            <v>368</v>
          </cell>
          <cell r="G4296" t="str">
            <v>0015</v>
          </cell>
          <cell r="H4296">
            <v>15</v>
          </cell>
          <cell r="I4296" t="str">
            <v>37.5 KVA TO 50 KVA OVERHEAD TRANSFORMERS,SINGLE PH</v>
          </cell>
          <cell r="J4296">
            <v>2002</v>
          </cell>
          <cell r="K4296">
            <v>5883643.5700000003</v>
          </cell>
          <cell r="L4296">
            <v>5468</v>
          </cell>
          <cell r="M4296">
            <v>1076.01</v>
          </cell>
        </row>
        <row r="4297">
          <cell r="A4297" t="str">
            <v>368152003</v>
          </cell>
          <cell r="B4297" t="str">
            <v>ESD</v>
          </cell>
          <cell r="C4297" t="str">
            <v>0000898</v>
          </cell>
          <cell r="D4297">
            <v>1010300</v>
          </cell>
          <cell r="E4297" t="str">
            <v>D</v>
          </cell>
          <cell r="F4297">
            <v>368</v>
          </cell>
          <cell r="G4297" t="str">
            <v>0015</v>
          </cell>
          <cell r="H4297">
            <v>15</v>
          </cell>
          <cell r="I4297" t="str">
            <v>37.5 KVA TO 50 KVA OVERHEAD TRANSFORMERS,SINGLE PH</v>
          </cell>
          <cell r="J4297">
            <v>2003</v>
          </cell>
          <cell r="K4297">
            <v>5463448.21</v>
          </cell>
          <cell r="L4297">
            <v>4540</v>
          </cell>
          <cell r="M4297">
            <v>1203.4000000000001</v>
          </cell>
        </row>
        <row r="4298">
          <cell r="A4298" t="str">
            <v>368152004</v>
          </cell>
          <cell r="B4298" t="str">
            <v>ESD</v>
          </cell>
          <cell r="C4298" t="str">
            <v>0000898</v>
          </cell>
          <cell r="D4298">
            <v>1010300</v>
          </cell>
          <cell r="E4298" t="str">
            <v>D</v>
          </cell>
          <cell r="F4298">
            <v>368</v>
          </cell>
          <cell r="G4298" t="str">
            <v>0015</v>
          </cell>
          <cell r="H4298">
            <v>15</v>
          </cell>
          <cell r="I4298" t="str">
            <v>37.5 KVA TO 50 KVA OVERHEAD TRANSFORMERS,SINGLE PH</v>
          </cell>
          <cell r="J4298">
            <v>2004</v>
          </cell>
          <cell r="K4298">
            <v>7040658.4500000002</v>
          </cell>
          <cell r="L4298">
            <v>6820</v>
          </cell>
          <cell r="M4298">
            <v>1032.3499999999999</v>
          </cell>
        </row>
        <row r="4299">
          <cell r="A4299" t="str">
            <v>368152005</v>
          </cell>
          <cell r="B4299" t="str">
            <v>ESD</v>
          </cell>
          <cell r="C4299" t="str">
            <v>0000898</v>
          </cell>
          <cell r="D4299">
            <v>1010300</v>
          </cell>
          <cell r="E4299" t="str">
            <v>D</v>
          </cell>
          <cell r="F4299">
            <v>368</v>
          </cell>
          <cell r="G4299" t="str">
            <v>0015</v>
          </cell>
          <cell r="H4299">
            <v>15</v>
          </cell>
          <cell r="I4299" t="str">
            <v>37.5 KVA TO 50 KVA OVERHEAD TRANSFORMERS,SINGLE PH</v>
          </cell>
          <cell r="J4299">
            <v>2005</v>
          </cell>
          <cell r="K4299">
            <v>8197878.7999999998</v>
          </cell>
          <cell r="L4299">
            <v>6230</v>
          </cell>
          <cell r="M4299">
            <v>1315.87</v>
          </cell>
        </row>
        <row r="4300">
          <cell r="A4300" t="str">
            <v>368152006</v>
          </cell>
          <cell r="B4300" t="str">
            <v>ESD</v>
          </cell>
          <cell r="C4300" t="str">
            <v>0000898</v>
          </cell>
          <cell r="D4300">
            <v>1010300</v>
          </cell>
          <cell r="E4300" t="str">
            <v>D</v>
          </cell>
          <cell r="F4300">
            <v>368</v>
          </cell>
          <cell r="G4300" t="str">
            <v>0015</v>
          </cell>
          <cell r="H4300">
            <v>15</v>
          </cell>
          <cell r="I4300" t="str">
            <v>37.5 KVA TO 50 KVA OVERHEAD TRANSFORMERS,SINGLE PH</v>
          </cell>
          <cell r="J4300">
            <v>2006</v>
          </cell>
          <cell r="K4300">
            <v>7541173.46</v>
          </cell>
          <cell r="L4300">
            <v>5165</v>
          </cell>
          <cell r="M4300">
            <v>1460.05</v>
          </cell>
        </row>
        <row r="4301">
          <cell r="A4301" t="str">
            <v>368152007</v>
          </cell>
          <cell r="B4301" t="str">
            <v>ESD</v>
          </cell>
          <cell r="C4301" t="str">
            <v>0000898</v>
          </cell>
          <cell r="D4301">
            <v>1010300</v>
          </cell>
          <cell r="E4301" t="str">
            <v>D</v>
          </cell>
          <cell r="F4301">
            <v>368</v>
          </cell>
          <cell r="G4301" t="str">
            <v>0015</v>
          </cell>
          <cell r="H4301">
            <v>15</v>
          </cell>
          <cell r="I4301" t="str">
            <v>37.5 KVA TO 50 KVA OVERHEAD TRANSFORMERS,SINGLE PH</v>
          </cell>
          <cell r="J4301">
            <v>2007</v>
          </cell>
          <cell r="K4301">
            <v>9828609.2699999996</v>
          </cell>
          <cell r="L4301">
            <v>5399</v>
          </cell>
          <cell r="M4301">
            <v>1820.45</v>
          </cell>
        </row>
        <row r="4302">
          <cell r="A4302" t="str">
            <v>368152008</v>
          </cell>
          <cell r="B4302" t="str">
            <v>ESD</v>
          </cell>
          <cell r="C4302" t="str">
            <v>0000898</v>
          </cell>
          <cell r="D4302">
            <v>1010300</v>
          </cell>
          <cell r="E4302" t="str">
            <v>D</v>
          </cell>
          <cell r="F4302">
            <v>368</v>
          </cell>
          <cell r="G4302" t="str">
            <v>0015</v>
          </cell>
          <cell r="H4302">
            <v>15</v>
          </cell>
          <cell r="I4302" t="str">
            <v>37.5 KVA TO 50 KVA OVERHEAD TRANSFORMERS,SINGLE PH</v>
          </cell>
          <cell r="J4302">
            <v>2008</v>
          </cell>
          <cell r="K4302">
            <v>972005.54</v>
          </cell>
          <cell r="L4302">
            <v>574</v>
          </cell>
          <cell r="M4302">
            <v>1693.39</v>
          </cell>
        </row>
        <row r="4303">
          <cell r="A4303" t="str">
            <v>368201901</v>
          </cell>
          <cell r="B4303" t="str">
            <v>ESD</v>
          </cell>
          <cell r="C4303" t="str">
            <v>0000898</v>
          </cell>
          <cell r="D4303">
            <v>1010300</v>
          </cell>
          <cell r="E4303" t="str">
            <v>D</v>
          </cell>
          <cell r="F4303">
            <v>368</v>
          </cell>
          <cell r="G4303" t="str">
            <v>0020</v>
          </cell>
          <cell r="H4303">
            <v>20</v>
          </cell>
          <cell r="I4303" t="str">
            <v>75 KVA OVERHEAD TRANSFORMERS,SINGLE PHASE</v>
          </cell>
          <cell r="J4303">
            <v>1901</v>
          </cell>
          <cell r="K4303">
            <v>8403.5400000000009</v>
          </cell>
          <cell r="L4303">
            <v>796</v>
          </cell>
          <cell r="M4303">
            <v>10.56</v>
          </cell>
        </row>
        <row r="4304">
          <cell r="A4304" t="str">
            <v>368201904</v>
          </cell>
          <cell r="B4304" t="str">
            <v>ESD</v>
          </cell>
          <cell r="C4304" t="str">
            <v>0000898</v>
          </cell>
          <cell r="D4304">
            <v>1010300</v>
          </cell>
          <cell r="E4304" t="str">
            <v>D</v>
          </cell>
          <cell r="F4304">
            <v>368</v>
          </cell>
          <cell r="G4304" t="str">
            <v>0020</v>
          </cell>
          <cell r="H4304">
            <v>20</v>
          </cell>
          <cell r="I4304" t="str">
            <v>75 KVA OVERHEAD TRANSFORMERS,SINGLE PHASE</v>
          </cell>
          <cell r="J4304">
            <v>1904</v>
          </cell>
          <cell r="K4304">
            <v>1050.44</v>
          </cell>
          <cell r="L4304">
            <v>2</v>
          </cell>
          <cell r="M4304">
            <v>525.22</v>
          </cell>
        </row>
        <row r="4305">
          <cell r="A4305" t="str">
            <v>368201908</v>
          </cell>
          <cell r="B4305" t="str">
            <v>ESD</v>
          </cell>
          <cell r="C4305" t="str">
            <v>0000898</v>
          </cell>
          <cell r="D4305">
            <v>1010300</v>
          </cell>
          <cell r="E4305" t="str">
            <v>D</v>
          </cell>
          <cell r="F4305">
            <v>368</v>
          </cell>
          <cell r="G4305" t="str">
            <v>0020</v>
          </cell>
          <cell r="H4305">
            <v>20</v>
          </cell>
          <cell r="I4305" t="str">
            <v>75 KVA OVERHEAD TRANSFORMERS,SINGLE PHASE</v>
          </cell>
          <cell r="J4305">
            <v>1908</v>
          </cell>
          <cell r="K4305">
            <v>1671.75</v>
          </cell>
          <cell r="L4305">
            <v>2</v>
          </cell>
          <cell r="M4305">
            <v>835.88</v>
          </cell>
        </row>
        <row r="4306">
          <cell r="A4306" t="str">
            <v>368201915</v>
          </cell>
          <cell r="B4306" t="str">
            <v>ESD</v>
          </cell>
          <cell r="C4306" t="str">
            <v>0000898</v>
          </cell>
          <cell r="D4306">
            <v>1010300</v>
          </cell>
          <cell r="E4306" t="str">
            <v>D</v>
          </cell>
          <cell r="F4306">
            <v>368</v>
          </cell>
          <cell r="G4306" t="str">
            <v>0020</v>
          </cell>
          <cell r="H4306">
            <v>20</v>
          </cell>
          <cell r="I4306" t="str">
            <v>75 KVA OVERHEAD TRANSFORMERS,SINGLE PHASE</v>
          </cell>
          <cell r="J4306">
            <v>1915</v>
          </cell>
          <cell r="K4306">
            <v>539.38</v>
          </cell>
          <cell r="L4306">
            <v>1</v>
          </cell>
          <cell r="M4306">
            <v>539.38</v>
          </cell>
        </row>
        <row r="4307">
          <cell r="A4307" t="str">
            <v>368201916</v>
          </cell>
          <cell r="B4307" t="str">
            <v>ESD</v>
          </cell>
          <cell r="C4307" t="str">
            <v>0000898</v>
          </cell>
          <cell r="D4307">
            <v>1010300</v>
          </cell>
          <cell r="E4307" t="str">
            <v>D</v>
          </cell>
          <cell r="F4307">
            <v>368</v>
          </cell>
          <cell r="G4307" t="str">
            <v>0020</v>
          </cell>
          <cell r="H4307">
            <v>20</v>
          </cell>
          <cell r="I4307" t="str">
            <v>75 KVA OVERHEAD TRANSFORMERS,SINGLE PHASE</v>
          </cell>
          <cell r="J4307">
            <v>1916</v>
          </cell>
          <cell r="K4307">
            <v>538.25</v>
          </cell>
          <cell r="L4307">
            <v>2</v>
          </cell>
          <cell r="M4307">
            <v>269.13</v>
          </cell>
        </row>
        <row r="4308">
          <cell r="A4308" t="str">
            <v>368201918</v>
          </cell>
          <cell r="B4308" t="str">
            <v>ESD</v>
          </cell>
          <cell r="C4308" t="str">
            <v>0000898</v>
          </cell>
          <cell r="D4308">
            <v>1010300</v>
          </cell>
          <cell r="E4308" t="str">
            <v>D</v>
          </cell>
          <cell r="F4308">
            <v>368</v>
          </cell>
          <cell r="G4308" t="str">
            <v>0020</v>
          </cell>
          <cell r="H4308">
            <v>20</v>
          </cell>
          <cell r="I4308" t="str">
            <v>75 KVA OVERHEAD TRANSFORMERS,SINGLE PHASE</v>
          </cell>
          <cell r="J4308">
            <v>1918</v>
          </cell>
          <cell r="K4308">
            <v>2123.1</v>
          </cell>
          <cell r="L4308">
            <v>2</v>
          </cell>
          <cell r="M4308">
            <v>1061.55</v>
          </cell>
        </row>
        <row r="4309">
          <cell r="A4309" t="str">
            <v>368201930</v>
          </cell>
          <cell r="B4309" t="str">
            <v>ESD</v>
          </cell>
          <cell r="C4309" t="str">
            <v>0000898</v>
          </cell>
          <cell r="D4309">
            <v>1010300</v>
          </cell>
          <cell r="E4309" t="str">
            <v>D</v>
          </cell>
          <cell r="F4309">
            <v>368</v>
          </cell>
          <cell r="G4309" t="str">
            <v>0020</v>
          </cell>
          <cell r="H4309">
            <v>20</v>
          </cell>
          <cell r="I4309" t="str">
            <v>75 KVA OVERHEAD TRANSFORMERS,SINGLE PHASE</v>
          </cell>
          <cell r="J4309">
            <v>1930</v>
          </cell>
          <cell r="K4309">
            <v>499.36</v>
          </cell>
          <cell r="L4309">
            <v>1</v>
          </cell>
          <cell r="M4309">
            <v>499.36</v>
          </cell>
        </row>
        <row r="4310">
          <cell r="A4310" t="str">
            <v>368201936</v>
          </cell>
          <cell r="B4310" t="str">
            <v>ESD</v>
          </cell>
          <cell r="C4310" t="str">
            <v>0000898</v>
          </cell>
          <cell r="D4310">
            <v>1010300</v>
          </cell>
          <cell r="E4310" t="str">
            <v>D</v>
          </cell>
          <cell r="F4310">
            <v>368</v>
          </cell>
          <cell r="G4310" t="str">
            <v>0020</v>
          </cell>
          <cell r="H4310">
            <v>20</v>
          </cell>
          <cell r="I4310" t="str">
            <v>75 KVA OVERHEAD TRANSFORMERS,SINGLE PHASE</v>
          </cell>
          <cell r="J4310">
            <v>1936</v>
          </cell>
          <cell r="K4310">
            <v>913.3</v>
          </cell>
          <cell r="L4310">
            <v>2</v>
          </cell>
          <cell r="M4310">
            <v>456.65</v>
          </cell>
        </row>
        <row r="4311">
          <cell r="A4311" t="str">
            <v>368201938</v>
          </cell>
          <cell r="B4311" t="str">
            <v>ESD</v>
          </cell>
          <cell r="C4311" t="str">
            <v>0000898</v>
          </cell>
          <cell r="D4311">
            <v>1010300</v>
          </cell>
          <cell r="E4311" t="str">
            <v>D</v>
          </cell>
          <cell r="F4311">
            <v>368</v>
          </cell>
          <cell r="G4311" t="str">
            <v>0020</v>
          </cell>
          <cell r="H4311">
            <v>20</v>
          </cell>
          <cell r="I4311" t="str">
            <v>75 KVA OVERHEAD TRANSFORMERS,SINGLE PHASE</v>
          </cell>
          <cell r="J4311">
            <v>1938</v>
          </cell>
          <cell r="K4311">
            <v>1478.68</v>
          </cell>
          <cell r="L4311">
            <v>2</v>
          </cell>
          <cell r="M4311">
            <v>739.34</v>
          </cell>
        </row>
        <row r="4312">
          <cell r="A4312" t="str">
            <v>368201941</v>
          </cell>
          <cell r="B4312" t="str">
            <v>ESD</v>
          </cell>
          <cell r="C4312" t="str">
            <v>0000898</v>
          </cell>
          <cell r="D4312">
            <v>1010300</v>
          </cell>
          <cell r="E4312" t="str">
            <v>D</v>
          </cell>
          <cell r="F4312">
            <v>368</v>
          </cell>
          <cell r="G4312" t="str">
            <v>0020</v>
          </cell>
          <cell r="H4312">
            <v>20</v>
          </cell>
          <cell r="I4312" t="str">
            <v>75 KVA OVERHEAD TRANSFORMERS,SINGLE PHASE</v>
          </cell>
          <cell r="J4312">
            <v>1941</v>
          </cell>
          <cell r="K4312">
            <v>4699.62</v>
          </cell>
          <cell r="L4312">
            <v>7</v>
          </cell>
          <cell r="M4312">
            <v>671.37</v>
          </cell>
        </row>
        <row r="4313">
          <cell r="A4313" t="str">
            <v>368201942</v>
          </cell>
          <cell r="B4313" t="str">
            <v>ESD</v>
          </cell>
          <cell r="C4313" t="str">
            <v>0000898</v>
          </cell>
          <cell r="D4313">
            <v>1010300</v>
          </cell>
          <cell r="E4313" t="str">
            <v>D</v>
          </cell>
          <cell r="F4313">
            <v>368</v>
          </cell>
          <cell r="G4313" t="str">
            <v>0020</v>
          </cell>
          <cell r="H4313">
            <v>20</v>
          </cell>
          <cell r="I4313" t="str">
            <v>75 KVA OVERHEAD TRANSFORMERS,SINGLE PHASE</v>
          </cell>
          <cell r="J4313">
            <v>1942</v>
          </cell>
          <cell r="K4313">
            <v>1041.5999999999999</v>
          </cell>
          <cell r="L4313">
            <v>1</v>
          </cell>
          <cell r="M4313">
            <v>1041.5999999999999</v>
          </cell>
        </row>
        <row r="4314">
          <cell r="A4314" t="str">
            <v>368201943</v>
          </cell>
          <cell r="B4314" t="str">
            <v>ESD</v>
          </cell>
          <cell r="C4314" t="str">
            <v>0000898</v>
          </cell>
          <cell r="D4314">
            <v>1010300</v>
          </cell>
          <cell r="E4314" t="str">
            <v>D</v>
          </cell>
          <cell r="F4314">
            <v>368</v>
          </cell>
          <cell r="G4314" t="str">
            <v>0020</v>
          </cell>
          <cell r="H4314">
            <v>20</v>
          </cell>
          <cell r="I4314" t="str">
            <v>75 KVA OVERHEAD TRANSFORMERS,SINGLE PHASE</v>
          </cell>
          <cell r="J4314">
            <v>1943</v>
          </cell>
          <cell r="K4314">
            <v>697.54</v>
          </cell>
          <cell r="L4314">
            <v>2</v>
          </cell>
          <cell r="M4314">
            <v>348.77</v>
          </cell>
        </row>
        <row r="4315">
          <cell r="A4315" t="str">
            <v>368201944</v>
          </cell>
          <cell r="B4315" t="str">
            <v>ESD</v>
          </cell>
          <cell r="C4315" t="str">
            <v>0000898</v>
          </cell>
          <cell r="D4315">
            <v>1010300</v>
          </cell>
          <cell r="E4315" t="str">
            <v>D</v>
          </cell>
          <cell r="F4315">
            <v>368</v>
          </cell>
          <cell r="G4315" t="str">
            <v>0020</v>
          </cell>
          <cell r="H4315">
            <v>20</v>
          </cell>
          <cell r="I4315" t="str">
            <v>75 KVA OVERHEAD TRANSFORMERS,SINGLE PHASE</v>
          </cell>
          <cell r="J4315">
            <v>1944</v>
          </cell>
          <cell r="K4315">
            <v>1338.25</v>
          </cell>
          <cell r="L4315">
            <v>8</v>
          </cell>
          <cell r="M4315">
            <v>167.28</v>
          </cell>
        </row>
        <row r="4316">
          <cell r="A4316" t="str">
            <v>368201945</v>
          </cell>
          <cell r="B4316" t="str">
            <v>ESD</v>
          </cell>
          <cell r="C4316" t="str">
            <v>0000898</v>
          </cell>
          <cell r="D4316">
            <v>1010300</v>
          </cell>
          <cell r="E4316" t="str">
            <v>D</v>
          </cell>
          <cell r="F4316">
            <v>368</v>
          </cell>
          <cell r="G4316" t="str">
            <v>0020</v>
          </cell>
          <cell r="H4316">
            <v>20</v>
          </cell>
          <cell r="I4316" t="str">
            <v>75 KVA OVERHEAD TRANSFORMERS,SINGLE PHASE</v>
          </cell>
          <cell r="J4316">
            <v>1945</v>
          </cell>
          <cell r="K4316">
            <v>4171.75</v>
          </cell>
          <cell r="L4316">
            <v>13</v>
          </cell>
          <cell r="M4316">
            <v>320.89999999999998</v>
          </cell>
        </row>
        <row r="4317">
          <cell r="A4317" t="str">
            <v>368201946</v>
          </cell>
          <cell r="B4317" t="str">
            <v>ESD</v>
          </cell>
          <cell r="C4317" t="str">
            <v>0000898</v>
          </cell>
          <cell r="D4317">
            <v>1010300</v>
          </cell>
          <cell r="E4317" t="str">
            <v>D</v>
          </cell>
          <cell r="F4317">
            <v>368</v>
          </cell>
          <cell r="G4317" t="str">
            <v>0020</v>
          </cell>
          <cell r="H4317">
            <v>20</v>
          </cell>
          <cell r="I4317" t="str">
            <v>75 KVA OVERHEAD TRANSFORMERS,SINGLE PHASE</v>
          </cell>
          <cell r="J4317">
            <v>1946</v>
          </cell>
          <cell r="K4317">
            <v>5695.5</v>
          </cell>
          <cell r="L4317">
            <v>8</v>
          </cell>
          <cell r="M4317">
            <v>711.94</v>
          </cell>
        </row>
        <row r="4318">
          <cell r="A4318" t="str">
            <v>368201947</v>
          </cell>
          <cell r="B4318" t="str">
            <v>ESD</v>
          </cell>
          <cell r="C4318" t="str">
            <v>0000898</v>
          </cell>
          <cell r="D4318">
            <v>1010300</v>
          </cell>
          <cell r="E4318" t="str">
            <v>D</v>
          </cell>
          <cell r="F4318">
            <v>368</v>
          </cell>
          <cell r="G4318" t="str">
            <v>0020</v>
          </cell>
          <cell r="H4318">
            <v>20</v>
          </cell>
          <cell r="I4318" t="str">
            <v>75 KVA OVERHEAD TRANSFORMERS,SINGLE PHASE</v>
          </cell>
          <cell r="J4318">
            <v>1947</v>
          </cell>
          <cell r="K4318">
            <v>12203.04</v>
          </cell>
          <cell r="L4318">
            <v>26</v>
          </cell>
          <cell r="M4318">
            <v>469.35</v>
          </cell>
        </row>
        <row r="4319">
          <cell r="A4319" t="str">
            <v>368201948</v>
          </cell>
          <cell r="B4319" t="str">
            <v>ESD</v>
          </cell>
          <cell r="C4319" t="str">
            <v>0000898</v>
          </cell>
          <cell r="D4319">
            <v>1010300</v>
          </cell>
          <cell r="E4319" t="str">
            <v>D</v>
          </cell>
          <cell r="F4319">
            <v>368</v>
          </cell>
          <cell r="G4319" t="str">
            <v>0020</v>
          </cell>
          <cell r="H4319">
            <v>20</v>
          </cell>
          <cell r="I4319" t="str">
            <v>75 KVA OVERHEAD TRANSFORMERS,SINGLE PHASE</v>
          </cell>
          <cell r="J4319">
            <v>1948</v>
          </cell>
          <cell r="K4319">
            <v>29345.79</v>
          </cell>
          <cell r="L4319">
            <v>35</v>
          </cell>
          <cell r="M4319">
            <v>838.45</v>
          </cell>
        </row>
        <row r="4320">
          <cell r="A4320" t="str">
            <v>368201949</v>
          </cell>
          <cell r="B4320" t="str">
            <v>ESD</v>
          </cell>
          <cell r="C4320" t="str">
            <v>0000898</v>
          </cell>
          <cell r="D4320">
            <v>1010300</v>
          </cell>
          <cell r="E4320" t="str">
            <v>D</v>
          </cell>
          <cell r="F4320">
            <v>368</v>
          </cell>
          <cell r="G4320" t="str">
            <v>0020</v>
          </cell>
          <cell r="H4320">
            <v>20</v>
          </cell>
          <cell r="I4320" t="str">
            <v>75 KVA OVERHEAD TRANSFORMERS,SINGLE PHASE</v>
          </cell>
          <cell r="J4320">
            <v>1949</v>
          </cell>
          <cell r="K4320">
            <v>35659.949999999997</v>
          </cell>
          <cell r="L4320">
            <v>33</v>
          </cell>
          <cell r="M4320">
            <v>1080.5999999999999</v>
          </cell>
        </row>
        <row r="4321">
          <cell r="A4321" t="str">
            <v>368201950</v>
          </cell>
          <cell r="B4321" t="str">
            <v>ESD</v>
          </cell>
          <cell r="C4321" t="str">
            <v>0000898</v>
          </cell>
          <cell r="D4321">
            <v>1010300</v>
          </cell>
          <cell r="E4321" t="str">
            <v>D</v>
          </cell>
          <cell r="F4321">
            <v>368</v>
          </cell>
          <cell r="G4321" t="str">
            <v>0020</v>
          </cell>
          <cell r="H4321">
            <v>20</v>
          </cell>
          <cell r="I4321" t="str">
            <v>75 KVA OVERHEAD TRANSFORMERS,SINGLE PHASE</v>
          </cell>
          <cell r="J4321">
            <v>1950</v>
          </cell>
          <cell r="K4321">
            <v>40568.81</v>
          </cell>
          <cell r="L4321">
            <v>783</v>
          </cell>
          <cell r="M4321">
            <v>51.81</v>
          </cell>
        </row>
        <row r="4322">
          <cell r="A4322" t="str">
            <v>368201951</v>
          </cell>
          <cell r="B4322" t="str">
            <v>ESD</v>
          </cell>
          <cell r="C4322" t="str">
            <v>0000898</v>
          </cell>
          <cell r="D4322">
            <v>1010300</v>
          </cell>
          <cell r="E4322" t="str">
            <v>D</v>
          </cell>
          <cell r="F4322">
            <v>368</v>
          </cell>
          <cell r="G4322" t="str">
            <v>0020</v>
          </cell>
          <cell r="H4322">
            <v>20</v>
          </cell>
          <cell r="I4322" t="str">
            <v>75 KVA OVERHEAD TRANSFORMERS,SINGLE PHASE</v>
          </cell>
          <cell r="J4322">
            <v>1951</v>
          </cell>
          <cell r="K4322">
            <v>80052.67</v>
          </cell>
          <cell r="L4322">
            <v>68</v>
          </cell>
          <cell r="M4322">
            <v>1177.25</v>
          </cell>
        </row>
        <row r="4323">
          <cell r="A4323" t="str">
            <v>368201952</v>
          </cell>
          <cell r="B4323" t="str">
            <v>ESD</v>
          </cell>
          <cell r="C4323" t="str">
            <v>0000898</v>
          </cell>
          <cell r="D4323">
            <v>1010300</v>
          </cell>
          <cell r="E4323" t="str">
            <v>D</v>
          </cell>
          <cell r="F4323">
            <v>368</v>
          </cell>
          <cell r="G4323" t="str">
            <v>0020</v>
          </cell>
          <cell r="H4323">
            <v>20</v>
          </cell>
          <cell r="I4323" t="str">
            <v>75 KVA OVERHEAD TRANSFORMERS,SINGLE PHASE</v>
          </cell>
          <cell r="J4323">
            <v>1952</v>
          </cell>
          <cell r="K4323">
            <v>90986</v>
          </cell>
          <cell r="L4323">
            <v>80</v>
          </cell>
          <cell r="M4323">
            <v>1137.33</v>
          </cell>
        </row>
        <row r="4324">
          <cell r="A4324" t="str">
            <v>368201953</v>
          </cell>
          <cell r="B4324" t="str">
            <v>ESD</v>
          </cell>
          <cell r="C4324" t="str">
            <v>0000898</v>
          </cell>
          <cell r="D4324">
            <v>1010300</v>
          </cell>
          <cell r="E4324" t="str">
            <v>D</v>
          </cell>
          <cell r="F4324">
            <v>368</v>
          </cell>
          <cell r="G4324" t="str">
            <v>0020</v>
          </cell>
          <cell r="H4324">
            <v>20</v>
          </cell>
          <cell r="I4324" t="str">
            <v>75 KVA OVERHEAD TRANSFORMERS,SINGLE PHASE</v>
          </cell>
          <cell r="J4324">
            <v>1953</v>
          </cell>
          <cell r="K4324">
            <v>43585.19</v>
          </cell>
          <cell r="L4324">
            <v>40</v>
          </cell>
          <cell r="M4324">
            <v>1089.6300000000001</v>
          </cell>
        </row>
        <row r="4325">
          <cell r="A4325" t="str">
            <v>368201954</v>
          </cell>
          <cell r="B4325" t="str">
            <v>ESD</v>
          </cell>
          <cell r="C4325" t="str">
            <v>0000898</v>
          </cell>
          <cell r="D4325">
            <v>1010300</v>
          </cell>
          <cell r="E4325" t="str">
            <v>D</v>
          </cell>
          <cell r="F4325">
            <v>368</v>
          </cell>
          <cell r="G4325" t="str">
            <v>0020</v>
          </cell>
          <cell r="H4325">
            <v>20</v>
          </cell>
          <cell r="I4325" t="str">
            <v>75 KVA OVERHEAD TRANSFORMERS,SINGLE PHASE</v>
          </cell>
          <cell r="J4325">
            <v>1954</v>
          </cell>
          <cell r="K4325">
            <v>100479.64</v>
          </cell>
          <cell r="L4325">
            <v>84</v>
          </cell>
          <cell r="M4325">
            <v>1196.19</v>
          </cell>
        </row>
        <row r="4326">
          <cell r="A4326" t="str">
            <v>368201955</v>
          </cell>
          <cell r="B4326" t="str">
            <v>ESD</v>
          </cell>
          <cell r="C4326" t="str">
            <v>0000898</v>
          </cell>
          <cell r="D4326">
            <v>1010300</v>
          </cell>
          <cell r="E4326" t="str">
            <v>D</v>
          </cell>
          <cell r="F4326">
            <v>368</v>
          </cell>
          <cell r="G4326" t="str">
            <v>0020</v>
          </cell>
          <cell r="H4326">
            <v>20</v>
          </cell>
          <cell r="I4326" t="str">
            <v>75 KVA OVERHEAD TRANSFORMERS,SINGLE PHASE</v>
          </cell>
          <cell r="J4326">
            <v>1955</v>
          </cell>
          <cell r="K4326">
            <v>152722.64000000001</v>
          </cell>
          <cell r="L4326">
            <v>131</v>
          </cell>
          <cell r="M4326">
            <v>1165.82</v>
          </cell>
        </row>
        <row r="4327">
          <cell r="A4327" t="str">
            <v>368201956</v>
          </cell>
          <cell r="B4327" t="str">
            <v>ESD</v>
          </cell>
          <cell r="C4327" t="str">
            <v>0000898</v>
          </cell>
          <cell r="D4327">
            <v>1010300</v>
          </cell>
          <cell r="E4327" t="str">
            <v>D</v>
          </cell>
          <cell r="F4327">
            <v>368</v>
          </cell>
          <cell r="G4327" t="str">
            <v>0020</v>
          </cell>
          <cell r="H4327">
            <v>20</v>
          </cell>
          <cell r="I4327" t="str">
            <v>75 KVA OVERHEAD TRANSFORMERS,SINGLE PHASE</v>
          </cell>
          <cell r="J4327">
            <v>1956</v>
          </cell>
          <cell r="K4327">
            <v>97359.74</v>
          </cell>
          <cell r="L4327">
            <v>117</v>
          </cell>
          <cell r="M4327">
            <v>832.13</v>
          </cell>
        </row>
        <row r="4328">
          <cell r="A4328" t="str">
            <v>368201957</v>
          </cell>
          <cell r="B4328" t="str">
            <v>ESD</v>
          </cell>
          <cell r="C4328" t="str">
            <v>0000898</v>
          </cell>
          <cell r="D4328">
            <v>1010300</v>
          </cell>
          <cell r="E4328" t="str">
            <v>D</v>
          </cell>
          <cell r="F4328">
            <v>368</v>
          </cell>
          <cell r="G4328" t="str">
            <v>0020</v>
          </cell>
          <cell r="H4328">
            <v>20</v>
          </cell>
          <cell r="I4328" t="str">
            <v>75 KVA OVERHEAD TRANSFORMERS,SINGLE PHASE</v>
          </cell>
          <cell r="J4328">
            <v>1957</v>
          </cell>
          <cell r="K4328">
            <v>160577.67000000001</v>
          </cell>
          <cell r="L4328">
            <v>129</v>
          </cell>
          <cell r="M4328">
            <v>1244.79</v>
          </cell>
        </row>
        <row r="4329">
          <cell r="A4329" t="str">
            <v>368201958</v>
          </cell>
          <cell r="B4329" t="str">
            <v>ESD</v>
          </cell>
          <cell r="C4329" t="str">
            <v>0000898</v>
          </cell>
          <cell r="D4329">
            <v>1010300</v>
          </cell>
          <cell r="E4329" t="str">
            <v>D</v>
          </cell>
          <cell r="F4329">
            <v>368</v>
          </cell>
          <cell r="G4329" t="str">
            <v>0020</v>
          </cell>
          <cell r="H4329">
            <v>20</v>
          </cell>
          <cell r="I4329" t="str">
            <v>75 KVA OVERHEAD TRANSFORMERS,SINGLE PHASE</v>
          </cell>
          <cell r="J4329">
            <v>1958</v>
          </cell>
          <cell r="K4329">
            <v>149615.29999999999</v>
          </cell>
          <cell r="L4329">
            <v>150</v>
          </cell>
          <cell r="M4329">
            <v>997.44</v>
          </cell>
        </row>
        <row r="4330">
          <cell r="A4330" t="str">
            <v>368201959</v>
          </cell>
          <cell r="B4330" t="str">
            <v>ESD</v>
          </cell>
          <cell r="C4330" t="str">
            <v>0000898</v>
          </cell>
          <cell r="D4330">
            <v>1010300</v>
          </cell>
          <cell r="E4330" t="str">
            <v>D</v>
          </cell>
          <cell r="F4330">
            <v>368</v>
          </cell>
          <cell r="G4330" t="str">
            <v>0020</v>
          </cell>
          <cell r="H4330">
            <v>20</v>
          </cell>
          <cell r="I4330" t="str">
            <v>75 KVA OVERHEAD TRANSFORMERS,SINGLE PHASE</v>
          </cell>
          <cell r="J4330">
            <v>1959</v>
          </cell>
          <cell r="K4330">
            <v>192340.02</v>
          </cell>
          <cell r="L4330">
            <v>151</v>
          </cell>
          <cell r="M4330">
            <v>1273.77</v>
          </cell>
        </row>
        <row r="4331">
          <cell r="A4331" t="str">
            <v>368201960</v>
          </cell>
          <cell r="B4331" t="str">
            <v>ESD</v>
          </cell>
          <cell r="C4331" t="str">
            <v>0000898</v>
          </cell>
          <cell r="D4331">
            <v>1010300</v>
          </cell>
          <cell r="E4331" t="str">
            <v>D</v>
          </cell>
          <cell r="F4331">
            <v>368</v>
          </cell>
          <cell r="G4331" t="str">
            <v>0020</v>
          </cell>
          <cell r="H4331">
            <v>20</v>
          </cell>
          <cell r="I4331" t="str">
            <v>75 KVA OVERHEAD TRANSFORMERS,SINGLE PHASE</v>
          </cell>
          <cell r="J4331">
            <v>1960</v>
          </cell>
          <cell r="K4331">
            <v>158848.63</v>
          </cell>
          <cell r="L4331">
            <v>149</v>
          </cell>
          <cell r="M4331">
            <v>1066.0999999999999</v>
          </cell>
        </row>
        <row r="4332">
          <cell r="A4332" t="str">
            <v>368201961</v>
          </cell>
          <cell r="B4332" t="str">
            <v>ESD</v>
          </cell>
          <cell r="C4332" t="str">
            <v>0000898</v>
          </cell>
          <cell r="D4332">
            <v>1010300</v>
          </cell>
          <cell r="E4332" t="str">
            <v>D</v>
          </cell>
          <cell r="F4332">
            <v>368</v>
          </cell>
          <cell r="G4332" t="str">
            <v>0020</v>
          </cell>
          <cell r="H4332">
            <v>20</v>
          </cell>
          <cell r="I4332" t="str">
            <v>75 KVA OVERHEAD TRANSFORMERS,SINGLE PHASE</v>
          </cell>
          <cell r="J4332">
            <v>1961</v>
          </cell>
          <cell r="K4332">
            <v>152893.45000000001</v>
          </cell>
          <cell r="L4332">
            <v>122</v>
          </cell>
          <cell r="M4332">
            <v>1253.23</v>
          </cell>
        </row>
        <row r="4333">
          <cell r="A4333" t="str">
            <v>368201962</v>
          </cell>
          <cell r="B4333" t="str">
            <v>ESD</v>
          </cell>
          <cell r="C4333" t="str">
            <v>0000898</v>
          </cell>
          <cell r="D4333">
            <v>1010300</v>
          </cell>
          <cell r="E4333" t="str">
            <v>D</v>
          </cell>
          <cell r="F4333">
            <v>368</v>
          </cell>
          <cell r="G4333" t="str">
            <v>0020</v>
          </cell>
          <cell r="H4333">
            <v>20</v>
          </cell>
          <cell r="I4333" t="str">
            <v>75 KVA OVERHEAD TRANSFORMERS,SINGLE PHASE</v>
          </cell>
          <cell r="J4333">
            <v>1962</v>
          </cell>
          <cell r="K4333">
            <v>176575.51</v>
          </cell>
          <cell r="L4333">
            <v>216</v>
          </cell>
          <cell r="M4333">
            <v>817.48</v>
          </cell>
        </row>
        <row r="4334">
          <cell r="A4334" t="str">
            <v>368201963</v>
          </cell>
          <cell r="B4334" t="str">
            <v>ESD</v>
          </cell>
          <cell r="C4334" t="str">
            <v>0000898</v>
          </cell>
          <cell r="D4334">
            <v>1010300</v>
          </cell>
          <cell r="E4334" t="str">
            <v>D</v>
          </cell>
          <cell r="F4334">
            <v>368</v>
          </cell>
          <cell r="G4334" t="str">
            <v>0020</v>
          </cell>
          <cell r="H4334">
            <v>20</v>
          </cell>
          <cell r="I4334" t="str">
            <v>75 KVA OVERHEAD TRANSFORMERS,SINGLE PHASE</v>
          </cell>
          <cell r="J4334">
            <v>1963</v>
          </cell>
          <cell r="K4334">
            <v>184787.57</v>
          </cell>
          <cell r="L4334">
            <v>190</v>
          </cell>
          <cell r="M4334">
            <v>972.57</v>
          </cell>
        </row>
        <row r="4335">
          <cell r="A4335" t="str">
            <v>368201964</v>
          </cell>
          <cell r="B4335" t="str">
            <v>ESD</v>
          </cell>
          <cell r="C4335" t="str">
            <v>0000898</v>
          </cell>
          <cell r="D4335">
            <v>1010300</v>
          </cell>
          <cell r="E4335" t="str">
            <v>D</v>
          </cell>
          <cell r="F4335">
            <v>368</v>
          </cell>
          <cell r="G4335" t="str">
            <v>0020</v>
          </cell>
          <cell r="H4335">
            <v>20</v>
          </cell>
          <cell r="I4335" t="str">
            <v>75 KVA OVERHEAD TRANSFORMERS,SINGLE PHASE</v>
          </cell>
          <cell r="J4335">
            <v>1964</v>
          </cell>
          <cell r="K4335">
            <v>244434.26</v>
          </cell>
          <cell r="L4335">
            <v>307</v>
          </cell>
          <cell r="M4335">
            <v>796.2</v>
          </cell>
        </row>
        <row r="4336">
          <cell r="A4336" t="str">
            <v>368201965</v>
          </cell>
          <cell r="B4336" t="str">
            <v>ESD</v>
          </cell>
          <cell r="C4336" t="str">
            <v>0000898</v>
          </cell>
          <cell r="D4336">
            <v>1010300</v>
          </cell>
          <cell r="E4336" t="str">
            <v>D</v>
          </cell>
          <cell r="F4336">
            <v>368</v>
          </cell>
          <cell r="G4336" t="str">
            <v>0020</v>
          </cell>
          <cell r="H4336">
            <v>20</v>
          </cell>
          <cell r="I4336" t="str">
            <v>75 KVA OVERHEAD TRANSFORMERS,SINGLE PHASE</v>
          </cell>
          <cell r="J4336">
            <v>1965</v>
          </cell>
          <cell r="K4336">
            <v>347090.93</v>
          </cell>
          <cell r="L4336">
            <v>458</v>
          </cell>
          <cell r="M4336">
            <v>757.84</v>
          </cell>
        </row>
        <row r="4337">
          <cell r="A4337" t="str">
            <v>368201966</v>
          </cell>
          <cell r="B4337" t="str">
            <v>ESD</v>
          </cell>
          <cell r="C4337" t="str">
            <v>0000898</v>
          </cell>
          <cell r="D4337">
            <v>1010300</v>
          </cell>
          <cell r="E4337" t="str">
            <v>D</v>
          </cell>
          <cell r="F4337">
            <v>368</v>
          </cell>
          <cell r="G4337" t="str">
            <v>0020</v>
          </cell>
          <cell r="H4337">
            <v>20</v>
          </cell>
          <cell r="I4337" t="str">
            <v>75 KVA OVERHEAD TRANSFORMERS,SINGLE PHASE</v>
          </cell>
          <cell r="J4337">
            <v>1966</v>
          </cell>
          <cell r="K4337">
            <v>266894.98</v>
          </cell>
          <cell r="L4337">
            <v>474</v>
          </cell>
          <cell r="M4337">
            <v>563.07000000000005</v>
          </cell>
        </row>
        <row r="4338">
          <cell r="A4338" t="str">
            <v>368201967</v>
          </cell>
          <cell r="B4338" t="str">
            <v>ESD</v>
          </cell>
          <cell r="C4338" t="str">
            <v>0000898</v>
          </cell>
          <cell r="D4338">
            <v>1010300</v>
          </cell>
          <cell r="E4338" t="str">
            <v>D</v>
          </cell>
          <cell r="F4338">
            <v>368</v>
          </cell>
          <cell r="G4338" t="str">
            <v>0020</v>
          </cell>
          <cell r="H4338">
            <v>20</v>
          </cell>
          <cell r="I4338" t="str">
            <v>75 KVA OVERHEAD TRANSFORMERS,SINGLE PHASE</v>
          </cell>
          <cell r="J4338">
            <v>1967</v>
          </cell>
          <cell r="K4338">
            <v>365995.93</v>
          </cell>
          <cell r="L4338">
            <v>736</v>
          </cell>
          <cell r="M4338">
            <v>497.28</v>
          </cell>
        </row>
        <row r="4339">
          <cell r="A4339" t="str">
            <v>368201968</v>
          </cell>
          <cell r="B4339" t="str">
            <v>ESD</v>
          </cell>
          <cell r="C4339" t="str">
            <v>0000898</v>
          </cell>
          <cell r="D4339">
            <v>1010300</v>
          </cell>
          <cell r="E4339" t="str">
            <v>D</v>
          </cell>
          <cell r="F4339">
            <v>368</v>
          </cell>
          <cell r="G4339" t="str">
            <v>0020</v>
          </cell>
          <cell r="H4339">
            <v>20</v>
          </cell>
          <cell r="I4339" t="str">
            <v>75 KVA OVERHEAD TRANSFORMERS,SINGLE PHASE</v>
          </cell>
          <cell r="J4339">
            <v>1968</v>
          </cell>
          <cell r="K4339">
            <v>719930.16</v>
          </cell>
          <cell r="L4339">
            <v>421</v>
          </cell>
          <cell r="M4339">
            <v>1710.05</v>
          </cell>
        </row>
        <row r="4340">
          <cell r="A4340" t="str">
            <v>368201969</v>
          </cell>
          <cell r="B4340" t="str">
            <v>ESD</v>
          </cell>
          <cell r="C4340" t="str">
            <v>0000898</v>
          </cell>
          <cell r="D4340">
            <v>1010300</v>
          </cell>
          <cell r="E4340" t="str">
            <v>D</v>
          </cell>
          <cell r="F4340">
            <v>368</v>
          </cell>
          <cell r="G4340" t="str">
            <v>0020</v>
          </cell>
          <cell r="H4340">
            <v>20</v>
          </cell>
          <cell r="I4340" t="str">
            <v>75 KVA OVERHEAD TRANSFORMERS,SINGLE PHASE</v>
          </cell>
          <cell r="J4340">
            <v>1969</v>
          </cell>
          <cell r="K4340">
            <v>449300.83</v>
          </cell>
          <cell r="L4340">
            <v>905</v>
          </cell>
          <cell r="M4340">
            <v>496.47</v>
          </cell>
        </row>
        <row r="4341">
          <cell r="A4341" t="str">
            <v>368201970</v>
          </cell>
          <cell r="B4341" t="str">
            <v>ESD</v>
          </cell>
          <cell r="C4341" t="str">
            <v>0000898</v>
          </cell>
          <cell r="D4341">
            <v>1010300</v>
          </cell>
          <cell r="E4341" t="str">
            <v>D</v>
          </cell>
          <cell r="F4341">
            <v>368</v>
          </cell>
          <cell r="G4341" t="str">
            <v>0020</v>
          </cell>
          <cell r="H4341">
            <v>20</v>
          </cell>
          <cell r="I4341" t="str">
            <v>75 KVA OVERHEAD TRANSFORMERS,SINGLE PHASE</v>
          </cell>
          <cell r="J4341">
            <v>1970</v>
          </cell>
          <cell r="K4341">
            <v>1003180.66</v>
          </cell>
          <cell r="L4341">
            <v>1163</v>
          </cell>
          <cell r="M4341">
            <v>862.58</v>
          </cell>
        </row>
        <row r="4342">
          <cell r="A4342" t="str">
            <v>368201971</v>
          </cell>
          <cell r="B4342" t="str">
            <v>ESD</v>
          </cell>
          <cell r="C4342" t="str">
            <v>0000898</v>
          </cell>
          <cell r="D4342">
            <v>1010300</v>
          </cell>
          <cell r="E4342" t="str">
            <v>D</v>
          </cell>
          <cell r="F4342">
            <v>368</v>
          </cell>
          <cell r="G4342" t="str">
            <v>0020</v>
          </cell>
          <cell r="H4342">
            <v>20</v>
          </cell>
          <cell r="I4342" t="str">
            <v>75 KVA OVERHEAD TRANSFORMERS,SINGLE PHASE</v>
          </cell>
          <cell r="J4342">
            <v>1971</v>
          </cell>
          <cell r="K4342">
            <v>206011.85</v>
          </cell>
          <cell r="L4342">
            <v>856</v>
          </cell>
          <cell r="M4342">
            <v>240.67</v>
          </cell>
        </row>
        <row r="4343">
          <cell r="A4343" t="str">
            <v>368201972</v>
          </cell>
          <cell r="B4343" t="str">
            <v>ESD</v>
          </cell>
          <cell r="C4343" t="str">
            <v>0000898</v>
          </cell>
          <cell r="D4343">
            <v>1010300</v>
          </cell>
          <cell r="E4343" t="str">
            <v>D</v>
          </cell>
          <cell r="F4343">
            <v>368</v>
          </cell>
          <cell r="G4343" t="str">
            <v>0020</v>
          </cell>
          <cell r="H4343">
            <v>20</v>
          </cell>
          <cell r="I4343" t="str">
            <v>75 KVA OVERHEAD TRANSFORMERS,SINGLE PHASE</v>
          </cell>
          <cell r="J4343">
            <v>1972</v>
          </cell>
          <cell r="K4343">
            <v>587228.03</v>
          </cell>
          <cell r="L4343">
            <v>646</v>
          </cell>
          <cell r="M4343">
            <v>909.02</v>
          </cell>
        </row>
        <row r="4344">
          <cell r="A4344" t="str">
            <v>368201973</v>
          </cell>
          <cell r="B4344" t="str">
            <v>ESD</v>
          </cell>
          <cell r="C4344" t="str">
            <v>0000898</v>
          </cell>
          <cell r="D4344">
            <v>1010300</v>
          </cell>
          <cell r="E4344" t="str">
            <v>D</v>
          </cell>
          <cell r="F4344">
            <v>368</v>
          </cell>
          <cell r="G4344" t="str">
            <v>0020</v>
          </cell>
          <cell r="H4344">
            <v>20</v>
          </cell>
          <cell r="I4344" t="str">
            <v>75 KVA OVERHEAD TRANSFORMERS,SINGLE PHASE</v>
          </cell>
          <cell r="J4344">
            <v>1973</v>
          </cell>
          <cell r="K4344">
            <v>937645.61</v>
          </cell>
          <cell r="L4344">
            <v>814</v>
          </cell>
          <cell r="M4344">
            <v>1151.9000000000001</v>
          </cell>
        </row>
        <row r="4345">
          <cell r="A4345" t="str">
            <v>368201974</v>
          </cell>
          <cell r="B4345" t="str">
            <v>ESD</v>
          </cell>
          <cell r="C4345" t="str">
            <v>0000898</v>
          </cell>
          <cell r="D4345">
            <v>1010300</v>
          </cell>
          <cell r="E4345" t="str">
            <v>D</v>
          </cell>
          <cell r="F4345">
            <v>368</v>
          </cell>
          <cell r="G4345" t="str">
            <v>0020</v>
          </cell>
          <cell r="H4345">
            <v>20</v>
          </cell>
          <cell r="I4345" t="str">
            <v>75 KVA OVERHEAD TRANSFORMERS,SINGLE PHASE</v>
          </cell>
          <cell r="J4345">
            <v>1974</v>
          </cell>
          <cell r="K4345">
            <v>795687.62</v>
          </cell>
          <cell r="L4345">
            <v>700</v>
          </cell>
          <cell r="M4345">
            <v>1136.7</v>
          </cell>
        </row>
        <row r="4346">
          <cell r="A4346" t="str">
            <v>368201975</v>
          </cell>
          <cell r="B4346" t="str">
            <v>ESD</v>
          </cell>
          <cell r="C4346" t="str">
            <v>0000898</v>
          </cell>
          <cell r="D4346">
            <v>1010300</v>
          </cell>
          <cell r="E4346" t="str">
            <v>D</v>
          </cell>
          <cell r="F4346">
            <v>368</v>
          </cell>
          <cell r="G4346" t="str">
            <v>0020</v>
          </cell>
          <cell r="H4346">
            <v>20</v>
          </cell>
          <cell r="I4346" t="str">
            <v>75 KVA OVERHEAD TRANSFORMERS,SINGLE PHASE</v>
          </cell>
          <cell r="J4346">
            <v>1975</v>
          </cell>
          <cell r="K4346">
            <v>322625.51</v>
          </cell>
          <cell r="L4346">
            <v>252</v>
          </cell>
          <cell r="M4346">
            <v>1280.26</v>
          </cell>
        </row>
        <row r="4347">
          <cell r="A4347" t="str">
            <v>368201976</v>
          </cell>
          <cell r="B4347" t="str">
            <v>ESD</v>
          </cell>
          <cell r="C4347" t="str">
            <v>0000898</v>
          </cell>
          <cell r="D4347">
            <v>1010300</v>
          </cell>
          <cell r="E4347" t="str">
            <v>D</v>
          </cell>
          <cell r="F4347">
            <v>368</v>
          </cell>
          <cell r="G4347" t="str">
            <v>0020</v>
          </cell>
          <cell r="H4347">
            <v>20</v>
          </cell>
          <cell r="I4347" t="str">
            <v>75 KVA OVERHEAD TRANSFORMERS,SINGLE PHASE</v>
          </cell>
          <cell r="J4347">
            <v>1976</v>
          </cell>
          <cell r="K4347">
            <v>322488.96999999997</v>
          </cell>
          <cell r="L4347">
            <v>328</v>
          </cell>
          <cell r="M4347">
            <v>983.2</v>
          </cell>
        </row>
        <row r="4348">
          <cell r="A4348" t="str">
            <v>368201977</v>
          </cell>
          <cell r="B4348" t="str">
            <v>ESD</v>
          </cell>
          <cell r="C4348" t="str">
            <v>0000898</v>
          </cell>
          <cell r="D4348">
            <v>1010300</v>
          </cell>
          <cell r="E4348" t="str">
            <v>D</v>
          </cell>
          <cell r="F4348">
            <v>368</v>
          </cell>
          <cell r="G4348" t="str">
            <v>0020</v>
          </cell>
          <cell r="H4348">
            <v>20</v>
          </cell>
          <cell r="I4348" t="str">
            <v>75 KVA OVERHEAD TRANSFORMERS,SINGLE PHASE</v>
          </cell>
          <cell r="J4348">
            <v>1977</v>
          </cell>
          <cell r="K4348">
            <v>534386.99</v>
          </cell>
          <cell r="L4348">
            <v>659</v>
          </cell>
          <cell r="M4348">
            <v>810.91</v>
          </cell>
        </row>
        <row r="4349">
          <cell r="A4349" t="str">
            <v>368201978</v>
          </cell>
          <cell r="B4349" t="str">
            <v>ESD</v>
          </cell>
          <cell r="C4349" t="str">
            <v>0000898</v>
          </cell>
          <cell r="D4349">
            <v>1010300</v>
          </cell>
          <cell r="E4349" t="str">
            <v>D</v>
          </cell>
          <cell r="F4349">
            <v>368</v>
          </cell>
          <cell r="G4349" t="str">
            <v>0020</v>
          </cell>
          <cell r="H4349">
            <v>20</v>
          </cell>
          <cell r="I4349" t="str">
            <v>75 KVA OVERHEAD TRANSFORMERS,SINGLE PHASE</v>
          </cell>
          <cell r="J4349">
            <v>1978</v>
          </cell>
          <cell r="K4349">
            <v>1017696.89</v>
          </cell>
          <cell r="L4349">
            <v>1112</v>
          </cell>
          <cell r="M4349">
            <v>915.2</v>
          </cell>
        </row>
        <row r="4350">
          <cell r="A4350" t="str">
            <v>368201979</v>
          </cell>
          <cell r="B4350" t="str">
            <v>ESD</v>
          </cell>
          <cell r="C4350" t="str">
            <v>0000898</v>
          </cell>
          <cell r="D4350">
            <v>1010300</v>
          </cell>
          <cell r="E4350" t="str">
            <v>D</v>
          </cell>
          <cell r="F4350">
            <v>368</v>
          </cell>
          <cell r="G4350" t="str">
            <v>0020</v>
          </cell>
          <cell r="H4350">
            <v>20</v>
          </cell>
          <cell r="I4350" t="str">
            <v>75 KVA OVERHEAD TRANSFORMERS,SINGLE PHASE</v>
          </cell>
          <cell r="J4350">
            <v>1979</v>
          </cell>
          <cell r="K4350">
            <v>1139572.82</v>
          </cell>
          <cell r="L4350">
            <v>792</v>
          </cell>
          <cell r="M4350">
            <v>1438.85</v>
          </cell>
        </row>
        <row r="4351">
          <cell r="A4351" t="str">
            <v>368201980</v>
          </cell>
          <cell r="B4351" t="str">
            <v>ESD</v>
          </cell>
          <cell r="C4351" t="str">
            <v>0000898</v>
          </cell>
          <cell r="D4351">
            <v>1010300</v>
          </cell>
          <cell r="E4351" t="str">
            <v>D</v>
          </cell>
          <cell r="F4351">
            <v>368</v>
          </cell>
          <cell r="G4351" t="str">
            <v>0020</v>
          </cell>
          <cell r="H4351">
            <v>20</v>
          </cell>
          <cell r="I4351" t="str">
            <v>75 KVA OVERHEAD TRANSFORMERS,SINGLE PHASE</v>
          </cell>
          <cell r="J4351">
            <v>1980</v>
          </cell>
          <cell r="K4351">
            <v>1006812.26</v>
          </cell>
          <cell r="L4351">
            <v>815</v>
          </cell>
          <cell r="M4351">
            <v>1235.3499999999999</v>
          </cell>
        </row>
        <row r="4352">
          <cell r="A4352" t="str">
            <v>368201981</v>
          </cell>
          <cell r="B4352" t="str">
            <v>ESD</v>
          </cell>
          <cell r="C4352" t="str">
            <v>0000898</v>
          </cell>
          <cell r="D4352">
            <v>1010300</v>
          </cell>
          <cell r="E4352" t="str">
            <v>D</v>
          </cell>
          <cell r="F4352">
            <v>368</v>
          </cell>
          <cell r="G4352" t="str">
            <v>0020</v>
          </cell>
          <cell r="H4352">
            <v>20</v>
          </cell>
          <cell r="I4352" t="str">
            <v>75 KVA OVERHEAD TRANSFORMERS,SINGLE PHASE</v>
          </cell>
          <cell r="J4352">
            <v>1981</v>
          </cell>
          <cell r="K4352">
            <v>1501210.16</v>
          </cell>
          <cell r="L4352">
            <v>981</v>
          </cell>
          <cell r="M4352">
            <v>1530.29</v>
          </cell>
        </row>
        <row r="4353">
          <cell r="A4353" t="str">
            <v>368201982</v>
          </cell>
          <cell r="B4353" t="str">
            <v>ESD</v>
          </cell>
          <cell r="C4353" t="str">
            <v>0000898</v>
          </cell>
          <cell r="D4353">
            <v>1010300</v>
          </cell>
          <cell r="E4353" t="str">
            <v>D</v>
          </cell>
          <cell r="F4353">
            <v>368</v>
          </cell>
          <cell r="G4353" t="str">
            <v>0020</v>
          </cell>
          <cell r="H4353">
            <v>20</v>
          </cell>
          <cell r="I4353" t="str">
            <v>75 KVA OVERHEAD TRANSFORMERS,SINGLE PHASE</v>
          </cell>
          <cell r="J4353">
            <v>1982</v>
          </cell>
          <cell r="K4353">
            <v>1131554.8</v>
          </cell>
          <cell r="L4353">
            <v>679</v>
          </cell>
          <cell r="M4353">
            <v>1666.5</v>
          </cell>
        </row>
        <row r="4354">
          <cell r="A4354" t="str">
            <v>368201983</v>
          </cell>
          <cell r="B4354" t="str">
            <v>ESD</v>
          </cell>
          <cell r="C4354" t="str">
            <v>0000898</v>
          </cell>
          <cell r="D4354">
            <v>1010300</v>
          </cell>
          <cell r="E4354" t="str">
            <v>D</v>
          </cell>
          <cell r="F4354">
            <v>368</v>
          </cell>
          <cell r="G4354" t="str">
            <v>0020</v>
          </cell>
          <cell r="H4354">
            <v>20</v>
          </cell>
          <cell r="I4354" t="str">
            <v>75 KVA OVERHEAD TRANSFORMERS,SINGLE PHASE</v>
          </cell>
          <cell r="J4354">
            <v>1983</v>
          </cell>
          <cell r="K4354">
            <v>1634203.86</v>
          </cell>
          <cell r="L4354">
            <v>869</v>
          </cell>
          <cell r="M4354">
            <v>1880.56</v>
          </cell>
        </row>
        <row r="4355">
          <cell r="A4355" t="str">
            <v>368201984</v>
          </cell>
          <cell r="B4355" t="str">
            <v>ESD</v>
          </cell>
          <cell r="C4355" t="str">
            <v>0000898</v>
          </cell>
          <cell r="D4355">
            <v>1010300</v>
          </cell>
          <cell r="E4355" t="str">
            <v>D</v>
          </cell>
          <cell r="F4355">
            <v>368</v>
          </cell>
          <cell r="G4355" t="str">
            <v>0020</v>
          </cell>
          <cell r="H4355">
            <v>20</v>
          </cell>
          <cell r="I4355" t="str">
            <v>75 KVA OVERHEAD TRANSFORMERS,SINGLE PHASE</v>
          </cell>
          <cell r="J4355">
            <v>1984</v>
          </cell>
          <cell r="K4355">
            <v>2259135.1800000002</v>
          </cell>
          <cell r="L4355">
            <v>1291</v>
          </cell>
          <cell r="M4355">
            <v>1749.91</v>
          </cell>
        </row>
        <row r="4356">
          <cell r="A4356" t="str">
            <v>368201985</v>
          </cell>
          <cell r="B4356" t="str">
            <v>ESD</v>
          </cell>
          <cell r="C4356" t="str">
            <v>0000898</v>
          </cell>
          <cell r="D4356">
            <v>1010300</v>
          </cell>
          <cell r="E4356" t="str">
            <v>D</v>
          </cell>
          <cell r="F4356">
            <v>368</v>
          </cell>
          <cell r="G4356" t="str">
            <v>0020</v>
          </cell>
          <cell r="H4356">
            <v>20</v>
          </cell>
          <cell r="I4356" t="str">
            <v>75 KVA OVERHEAD TRANSFORMERS,SINGLE PHASE</v>
          </cell>
          <cell r="J4356">
            <v>1985</v>
          </cell>
          <cell r="K4356">
            <v>1254750.99</v>
          </cell>
          <cell r="L4356">
            <v>734</v>
          </cell>
          <cell r="M4356">
            <v>1709.47</v>
          </cell>
        </row>
        <row r="4357">
          <cell r="A4357" t="str">
            <v>368201986</v>
          </cell>
          <cell r="B4357" t="str">
            <v>ESD</v>
          </cell>
          <cell r="C4357" t="str">
            <v>0000898</v>
          </cell>
          <cell r="D4357">
            <v>1010300</v>
          </cell>
          <cell r="E4357" t="str">
            <v>D</v>
          </cell>
          <cell r="F4357">
            <v>368</v>
          </cell>
          <cell r="G4357" t="str">
            <v>0020</v>
          </cell>
          <cell r="H4357">
            <v>20</v>
          </cell>
          <cell r="I4357" t="str">
            <v>75 KVA OVERHEAD TRANSFORMERS,SINGLE PHASE</v>
          </cell>
          <cell r="J4357">
            <v>1986</v>
          </cell>
          <cell r="K4357">
            <v>755382.54</v>
          </cell>
          <cell r="L4357">
            <v>444</v>
          </cell>
          <cell r="M4357">
            <v>1701.31</v>
          </cell>
        </row>
        <row r="4358">
          <cell r="A4358" t="str">
            <v>368201987</v>
          </cell>
          <cell r="B4358" t="str">
            <v>ESD</v>
          </cell>
          <cell r="C4358" t="str">
            <v>0000898</v>
          </cell>
          <cell r="D4358">
            <v>1010300</v>
          </cell>
          <cell r="E4358" t="str">
            <v>D</v>
          </cell>
          <cell r="F4358">
            <v>368</v>
          </cell>
          <cell r="G4358" t="str">
            <v>0020</v>
          </cell>
          <cell r="H4358">
            <v>20</v>
          </cell>
          <cell r="I4358" t="str">
            <v>75 KVA OVERHEAD TRANSFORMERS,SINGLE PHASE</v>
          </cell>
          <cell r="J4358">
            <v>1987</v>
          </cell>
          <cell r="K4358">
            <v>559881.88</v>
          </cell>
          <cell r="L4358">
            <v>329</v>
          </cell>
          <cell r="M4358">
            <v>1701.77</v>
          </cell>
        </row>
        <row r="4359">
          <cell r="A4359" t="str">
            <v>368201988</v>
          </cell>
          <cell r="B4359" t="str">
            <v>ESD</v>
          </cell>
          <cell r="C4359" t="str">
            <v>0000898</v>
          </cell>
          <cell r="D4359">
            <v>1010300</v>
          </cell>
          <cell r="E4359" t="str">
            <v>D</v>
          </cell>
          <cell r="F4359">
            <v>368</v>
          </cell>
          <cell r="G4359" t="str">
            <v>0020</v>
          </cell>
          <cell r="H4359">
            <v>20</v>
          </cell>
          <cell r="I4359" t="str">
            <v>75 KVA OVERHEAD TRANSFORMERS,SINGLE PHASE</v>
          </cell>
          <cell r="J4359">
            <v>1988</v>
          </cell>
          <cell r="K4359">
            <v>885496.99</v>
          </cell>
          <cell r="L4359">
            <v>466</v>
          </cell>
          <cell r="M4359">
            <v>1900.21</v>
          </cell>
        </row>
        <row r="4360">
          <cell r="A4360" t="str">
            <v>368201989</v>
          </cell>
          <cell r="B4360" t="str">
            <v>ESD</v>
          </cell>
          <cell r="C4360" t="str">
            <v>0000898</v>
          </cell>
          <cell r="D4360">
            <v>1010300</v>
          </cell>
          <cell r="E4360" t="str">
            <v>D</v>
          </cell>
          <cell r="F4360">
            <v>368</v>
          </cell>
          <cell r="G4360" t="str">
            <v>0020</v>
          </cell>
          <cell r="H4360">
            <v>20</v>
          </cell>
          <cell r="I4360" t="str">
            <v>75 KVA OVERHEAD TRANSFORMERS,SINGLE PHASE</v>
          </cell>
          <cell r="J4360">
            <v>1989</v>
          </cell>
          <cell r="K4360">
            <v>984872.92</v>
          </cell>
          <cell r="L4360">
            <v>639</v>
          </cell>
          <cell r="M4360">
            <v>1541.27</v>
          </cell>
        </row>
        <row r="4361">
          <cell r="A4361" t="str">
            <v>368201990</v>
          </cell>
          <cell r="B4361" t="str">
            <v>ESD</v>
          </cell>
          <cell r="C4361" t="str">
            <v>0000898</v>
          </cell>
          <cell r="D4361">
            <v>1010300</v>
          </cell>
          <cell r="E4361" t="str">
            <v>D</v>
          </cell>
          <cell r="F4361">
            <v>368</v>
          </cell>
          <cell r="G4361" t="str">
            <v>0020</v>
          </cell>
          <cell r="H4361">
            <v>20</v>
          </cell>
          <cell r="I4361" t="str">
            <v>75 KVA OVERHEAD TRANSFORMERS,SINGLE PHASE</v>
          </cell>
          <cell r="J4361">
            <v>1990</v>
          </cell>
          <cell r="K4361">
            <v>1079337.51</v>
          </cell>
          <cell r="L4361">
            <v>571</v>
          </cell>
          <cell r="M4361">
            <v>1890.26</v>
          </cell>
        </row>
        <row r="4362">
          <cell r="A4362" t="str">
            <v>368201991</v>
          </cell>
          <cell r="B4362" t="str">
            <v>ESD</v>
          </cell>
          <cell r="C4362" t="str">
            <v>0000898</v>
          </cell>
          <cell r="D4362">
            <v>1010300</v>
          </cell>
          <cell r="E4362" t="str">
            <v>D</v>
          </cell>
          <cell r="F4362">
            <v>368</v>
          </cell>
          <cell r="G4362" t="str">
            <v>0020</v>
          </cell>
          <cell r="H4362">
            <v>20</v>
          </cell>
          <cell r="I4362" t="str">
            <v>75 KVA OVERHEAD TRANSFORMERS,SINGLE PHASE</v>
          </cell>
          <cell r="J4362">
            <v>1991</v>
          </cell>
          <cell r="K4362">
            <v>803136.71</v>
          </cell>
          <cell r="L4362">
            <v>465</v>
          </cell>
          <cell r="M4362">
            <v>1727.18</v>
          </cell>
        </row>
        <row r="4363">
          <cell r="A4363" t="str">
            <v>368201992</v>
          </cell>
          <cell r="B4363" t="str">
            <v>ESD</v>
          </cell>
          <cell r="C4363" t="str">
            <v>0000898</v>
          </cell>
          <cell r="D4363">
            <v>1010300</v>
          </cell>
          <cell r="E4363" t="str">
            <v>D</v>
          </cell>
          <cell r="F4363">
            <v>368</v>
          </cell>
          <cell r="G4363" t="str">
            <v>0020</v>
          </cell>
          <cell r="H4363">
            <v>20</v>
          </cell>
          <cell r="I4363" t="str">
            <v>75 KVA OVERHEAD TRANSFORMERS,SINGLE PHASE</v>
          </cell>
          <cell r="J4363">
            <v>1992</v>
          </cell>
          <cell r="K4363">
            <v>1015798.52</v>
          </cell>
          <cell r="L4363">
            <v>546</v>
          </cell>
          <cell r="M4363">
            <v>1860.44</v>
          </cell>
        </row>
        <row r="4364">
          <cell r="A4364" t="str">
            <v>368201993</v>
          </cell>
          <cell r="B4364" t="str">
            <v>ESD</v>
          </cell>
          <cell r="C4364" t="str">
            <v>0000898</v>
          </cell>
          <cell r="D4364">
            <v>1010300</v>
          </cell>
          <cell r="E4364" t="str">
            <v>D</v>
          </cell>
          <cell r="F4364">
            <v>368</v>
          </cell>
          <cell r="G4364" t="str">
            <v>0020</v>
          </cell>
          <cell r="H4364">
            <v>20</v>
          </cell>
          <cell r="I4364" t="str">
            <v>75 KVA OVERHEAD TRANSFORMERS,SINGLE PHASE</v>
          </cell>
          <cell r="J4364">
            <v>1993</v>
          </cell>
          <cell r="K4364">
            <v>2869299.21</v>
          </cell>
          <cell r="L4364">
            <v>1435</v>
          </cell>
          <cell r="M4364">
            <v>1999.51</v>
          </cell>
        </row>
        <row r="4365">
          <cell r="A4365" t="str">
            <v>368201994</v>
          </cell>
          <cell r="B4365" t="str">
            <v>ESD</v>
          </cell>
          <cell r="C4365" t="str">
            <v>0000898</v>
          </cell>
          <cell r="D4365">
            <v>1010300</v>
          </cell>
          <cell r="E4365" t="str">
            <v>D</v>
          </cell>
          <cell r="F4365">
            <v>368</v>
          </cell>
          <cell r="G4365" t="str">
            <v>0020</v>
          </cell>
          <cell r="H4365">
            <v>20</v>
          </cell>
          <cell r="I4365" t="str">
            <v>75 KVA OVERHEAD TRANSFORMERS,SINGLE PHASE</v>
          </cell>
          <cell r="J4365">
            <v>1994</v>
          </cell>
          <cell r="K4365">
            <v>531773.36</v>
          </cell>
          <cell r="L4365">
            <v>339</v>
          </cell>
          <cell r="M4365">
            <v>1568.65</v>
          </cell>
        </row>
        <row r="4366">
          <cell r="A4366" t="str">
            <v>368201995</v>
          </cell>
          <cell r="B4366" t="str">
            <v>ESD</v>
          </cell>
          <cell r="C4366" t="str">
            <v>0000898</v>
          </cell>
          <cell r="D4366">
            <v>1010300</v>
          </cell>
          <cell r="E4366" t="str">
            <v>D</v>
          </cell>
          <cell r="F4366">
            <v>368</v>
          </cell>
          <cell r="G4366" t="str">
            <v>0020</v>
          </cell>
          <cell r="H4366">
            <v>20</v>
          </cell>
          <cell r="I4366" t="str">
            <v>75 KVA OVERHEAD TRANSFORMERS,SINGLE PHASE</v>
          </cell>
          <cell r="J4366">
            <v>1995</v>
          </cell>
          <cell r="K4366">
            <v>1351040.72</v>
          </cell>
          <cell r="L4366">
            <v>692</v>
          </cell>
          <cell r="M4366">
            <v>1952.37</v>
          </cell>
        </row>
        <row r="4367">
          <cell r="A4367" t="str">
            <v>368201996</v>
          </cell>
          <cell r="B4367" t="str">
            <v>ESD</v>
          </cell>
          <cell r="C4367" t="str">
            <v>0000898</v>
          </cell>
          <cell r="D4367">
            <v>1010300</v>
          </cell>
          <cell r="E4367" t="str">
            <v>D</v>
          </cell>
          <cell r="F4367">
            <v>368</v>
          </cell>
          <cell r="G4367" t="str">
            <v>0020</v>
          </cell>
          <cell r="H4367">
            <v>20</v>
          </cell>
          <cell r="I4367" t="str">
            <v>75 KVA OVERHEAD TRANSFORMERS,SINGLE PHASE</v>
          </cell>
          <cell r="J4367">
            <v>1996</v>
          </cell>
          <cell r="K4367">
            <v>714392.76</v>
          </cell>
          <cell r="L4367">
            <v>395</v>
          </cell>
          <cell r="M4367">
            <v>1808.59</v>
          </cell>
        </row>
        <row r="4368">
          <cell r="A4368" t="str">
            <v>368201997</v>
          </cell>
          <cell r="B4368" t="str">
            <v>ESD</v>
          </cell>
          <cell r="C4368" t="str">
            <v>0000898</v>
          </cell>
          <cell r="D4368">
            <v>1010300</v>
          </cell>
          <cell r="E4368" t="str">
            <v>D</v>
          </cell>
          <cell r="F4368">
            <v>368</v>
          </cell>
          <cell r="G4368" t="str">
            <v>0020</v>
          </cell>
          <cell r="H4368">
            <v>20</v>
          </cell>
          <cell r="I4368" t="str">
            <v>75 KVA OVERHEAD TRANSFORMERS,SINGLE PHASE</v>
          </cell>
          <cell r="J4368">
            <v>1997</v>
          </cell>
          <cell r="K4368">
            <v>1907193.76</v>
          </cell>
          <cell r="L4368">
            <v>1076</v>
          </cell>
          <cell r="M4368">
            <v>1772.48</v>
          </cell>
        </row>
        <row r="4369">
          <cell r="A4369" t="str">
            <v>368201998</v>
          </cell>
          <cell r="B4369" t="str">
            <v>ESD</v>
          </cell>
          <cell r="C4369" t="str">
            <v>0000898</v>
          </cell>
          <cell r="D4369">
            <v>1010300</v>
          </cell>
          <cell r="E4369" t="str">
            <v>D</v>
          </cell>
          <cell r="F4369">
            <v>368</v>
          </cell>
          <cell r="G4369" t="str">
            <v>0020</v>
          </cell>
          <cell r="H4369">
            <v>20</v>
          </cell>
          <cell r="I4369" t="str">
            <v>75 KVA OVERHEAD TRANSFORMERS,SINGLE PHASE</v>
          </cell>
          <cell r="J4369">
            <v>1998</v>
          </cell>
          <cell r="K4369">
            <v>1985255.39</v>
          </cell>
          <cell r="L4369">
            <v>1203</v>
          </cell>
          <cell r="M4369">
            <v>1650.25</v>
          </cell>
        </row>
        <row r="4370">
          <cell r="A4370" t="str">
            <v>368201999</v>
          </cell>
          <cell r="B4370" t="str">
            <v>ESD</v>
          </cell>
          <cell r="C4370" t="str">
            <v>0000898</v>
          </cell>
          <cell r="D4370">
            <v>1010300</v>
          </cell>
          <cell r="E4370" t="str">
            <v>D</v>
          </cell>
          <cell r="F4370">
            <v>368</v>
          </cell>
          <cell r="G4370" t="str">
            <v>0020</v>
          </cell>
          <cell r="H4370">
            <v>20</v>
          </cell>
          <cell r="I4370" t="str">
            <v>75 KVA OVERHEAD TRANSFORMERS,SINGLE PHASE</v>
          </cell>
          <cell r="J4370">
            <v>1999</v>
          </cell>
          <cell r="K4370">
            <v>1486289.02</v>
          </cell>
          <cell r="L4370">
            <v>1141</v>
          </cell>
          <cell r="M4370">
            <v>1302.6199999999999</v>
          </cell>
        </row>
        <row r="4371">
          <cell r="A4371" t="str">
            <v>368202000</v>
          </cell>
          <cell r="B4371" t="str">
            <v>ESD</v>
          </cell>
          <cell r="C4371" t="str">
            <v>0000898</v>
          </cell>
          <cell r="D4371">
            <v>1010300</v>
          </cell>
          <cell r="E4371" t="str">
            <v>D</v>
          </cell>
          <cell r="F4371">
            <v>368</v>
          </cell>
          <cell r="G4371" t="str">
            <v>0020</v>
          </cell>
          <cell r="H4371">
            <v>20</v>
          </cell>
          <cell r="I4371" t="str">
            <v>75 KVA OVERHEAD TRANSFORMERS,SINGLE PHASE</v>
          </cell>
          <cell r="J4371">
            <v>2000</v>
          </cell>
          <cell r="K4371">
            <v>1565476.98</v>
          </cell>
          <cell r="L4371">
            <v>1050</v>
          </cell>
          <cell r="M4371">
            <v>1490.93</v>
          </cell>
        </row>
        <row r="4372">
          <cell r="A4372" t="str">
            <v>368202001</v>
          </cell>
          <cell r="B4372" t="str">
            <v>ESD</v>
          </cell>
          <cell r="C4372" t="str">
            <v>0000898</v>
          </cell>
          <cell r="D4372">
            <v>1010300</v>
          </cell>
          <cell r="E4372" t="str">
            <v>D</v>
          </cell>
          <cell r="F4372">
            <v>368</v>
          </cell>
          <cell r="G4372" t="str">
            <v>0020</v>
          </cell>
          <cell r="H4372">
            <v>20</v>
          </cell>
          <cell r="I4372" t="str">
            <v>75 KVA OVERHEAD TRANSFORMERS,SINGLE PHASE</v>
          </cell>
          <cell r="J4372">
            <v>2001</v>
          </cell>
          <cell r="K4372">
            <v>1225650.03</v>
          </cell>
          <cell r="L4372">
            <v>1019</v>
          </cell>
          <cell r="M4372">
            <v>1202.8</v>
          </cell>
        </row>
        <row r="4373">
          <cell r="A4373" t="str">
            <v>368202002</v>
          </cell>
          <cell r="B4373" t="str">
            <v>ESD</v>
          </cell>
          <cell r="C4373" t="str">
            <v>0000898</v>
          </cell>
          <cell r="D4373">
            <v>1010300</v>
          </cell>
          <cell r="E4373" t="str">
            <v>D</v>
          </cell>
          <cell r="F4373">
            <v>368</v>
          </cell>
          <cell r="G4373" t="str">
            <v>0020</v>
          </cell>
          <cell r="H4373">
            <v>20</v>
          </cell>
          <cell r="I4373" t="str">
            <v>75 KVA OVERHEAD TRANSFORMERS,SINGLE PHASE</v>
          </cell>
          <cell r="J4373">
            <v>2002</v>
          </cell>
          <cell r="K4373">
            <v>1805468.99</v>
          </cell>
          <cell r="L4373">
            <v>1152</v>
          </cell>
          <cell r="M4373">
            <v>1567.25</v>
          </cell>
        </row>
        <row r="4374">
          <cell r="A4374" t="str">
            <v>368202003</v>
          </cell>
          <cell r="B4374" t="str">
            <v>ESD</v>
          </cell>
          <cell r="C4374" t="str">
            <v>0000898</v>
          </cell>
          <cell r="D4374">
            <v>1010300</v>
          </cell>
          <cell r="E4374" t="str">
            <v>D</v>
          </cell>
          <cell r="F4374">
            <v>368</v>
          </cell>
          <cell r="G4374" t="str">
            <v>0020</v>
          </cell>
          <cell r="H4374">
            <v>20</v>
          </cell>
          <cell r="I4374" t="str">
            <v>75 KVA OVERHEAD TRANSFORMERS,SINGLE PHASE</v>
          </cell>
          <cell r="J4374">
            <v>2003</v>
          </cell>
          <cell r="K4374">
            <v>1620594.94</v>
          </cell>
          <cell r="L4374">
            <v>836</v>
          </cell>
          <cell r="M4374">
            <v>1938.51</v>
          </cell>
        </row>
        <row r="4375">
          <cell r="A4375" t="str">
            <v>368202004</v>
          </cell>
          <cell r="B4375" t="str">
            <v>ESD</v>
          </cell>
          <cell r="C4375" t="str">
            <v>0000898</v>
          </cell>
          <cell r="D4375">
            <v>1010300</v>
          </cell>
          <cell r="E4375" t="str">
            <v>D</v>
          </cell>
          <cell r="F4375">
            <v>368</v>
          </cell>
          <cell r="G4375" t="str">
            <v>0020</v>
          </cell>
          <cell r="H4375">
            <v>20</v>
          </cell>
          <cell r="I4375" t="str">
            <v>75 KVA OVERHEAD TRANSFORMERS,SINGLE PHASE</v>
          </cell>
          <cell r="J4375">
            <v>2004</v>
          </cell>
          <cell r="K4375">
            <v>1760073.7</v>
          </cell>
          <cell r="L4375">
            <v>1221</v>
          </cell>
          <cell r="M4375">
            <v>1441.5</v>
          </cell>
        </row>
        <row r="4376">
          <cell r="A4376" t="str">
            <v>368202005</v>
          </cell>
          <cell r="B4376" t="str">
            <v>ESD</v>
          </cell>
          <cell r="C4376" t="str">
            <v>0000898</v>
          </cell>
          <cell r="D4376">
            <v>1010300</v>
          </cell>
          <cell r="E4376" t="str">
            <v>D</v>
          </cell>
          <cell r="F4376">
            <v>368</v>
          </cell>
          <cell r="G4376" t="str">
            <v>0020</v>
          </cell>
          <cell r="H4376">
            <v>20</v>
          </cell>
          <cell r="I4376" t="str">
            <v>75 KVA OVERHEAD TRANSFORMERS,SINGLE PHASE</v>
          </cell>
          <cell r="J4376">
            <v>2005</v>
          </cell>
          <cell r="K4376">
            <v>2327348.7999999998</v>
          </cell>
          <cell r="L4376">
            <v>1277</v>
          </cell>
          <cell r="M4376">
            <v>1822.51</v>
          </cell>
        </row>
        <row r="4377">
          <cell r="A4377" t="str">
            <v>368202006</v>
          </cell>
          <cell r="B4377" t="str">
            <v>ESD</v>
          </cell>
          <cell r="C4377" t="str">
            <v>0000898</v>
          </cell>
          <cell r="D4377">
            <v>1010300</v>
          </cell>
          <cell r="E4377" t="str">
            <v>D</v>
          </cell>
          <cell r="F4377">
            <v>368</v>
          </cell>
          <cell r="G4377" t="str">
            <v>0020</v>
          </cell>
          <cell r="H4377">
            <v>20</v>
          </cell>
          <cell r="I4377" t="str">
            <v>75 KVA OVERHEAD TRANSFORMERS,SINGLE PHASE</v>
          </cell>
          <cell r="J4377">
            <v>2006</v>
          </cell>
          <cell r="K4377">
            <v>2315386.62</v>
          </cell>
          <cell r="L4377">
            <v>1143</v>
          </cell>
          <cell r="M4377">
            <v>2025.71</v>
          </cell>
        </row>
        <row r="4378">
          <cell r="A4378" t="str">
            <v>368202007</v>
          </cell>
          <cell r="B4378" t="str">
            <v>ESD</v>
          </cell>
          <cell r="C4378" t="str">
            <v>0000898</v>
          </cell>
          <cell r="D4378">
            <v>1010300</v>
          </cell>
          <cell r="E4378" t="str">
            <v>D</v>
          </cell>
          <cell r="F4378">
            <v>368</v>
          </cell>
          <cell r="G4378" t="str">
            <v>0020</v>
          </cell>
          <cell r="H4378">
            <v>20</v>
          </cell>
          <cell r="I4378" t="str">
            <v>75 KVA OVERHEAD TRANSFORMERS,SINGLE PHASE</v>
          </cell>
          <cell r="J4378">
            <v>2007</v>
          </cell>
          <cell r="K4378">
            <v>2606897.33</v>
          </cell>
          <cell r="L4378">
            <v>1058</v>
          </cell>
          <cell r="M4378">
            <v>2463.9899999999998</v>
          </cell>
        </row>
        <row r="4379">
          <cell r="A4379" t="str">
            <v>368202008</v>
          </cell>
          <cell r="B4379" t="str">
            <v>ESD</v>
          </cell>
          <cell r="C4379" t="str">
            <v>0000898</v>
          </cell>
          <cell r="D4379">
            <v>1010300</v>
          </cell>
          <cell r="E4379" t="str">
            <v>D</v>
          </cell>
          <cell r="F4379">
            <v>368</v>
          </cell>
          <cell r="G4379" t="str">
            <v>0020</v>
          </cell>
          <cell r="H4379">
            <v>20</v>
          </cell>
          <cell r="I4379" t="str">
            <v>75 KVA OVERHEAD TRANSFORMERS,SINGLE PHASE</v>
          </cell>
          <cell r="J4379">
            <v>2008</v>
          </cell>
          <cell r="K4379">
            <v>450762.45</v>
          </cell>
          <cell r="L4379">
            <v>186</v>
          </cell>
          <cell r="M4379">
            <v>2423.4499999999998</v>
          </cell>
        </row>
        <row r="4380">
          <cell r="A4380" t="str">
            <v>368251901</v>
          </cell>
          <cell r="B4380" t="str">
            <v>ESD</v>
          </cell>
          <cell r="C4380" t="str">
            <v>0000898</v>
          </cell>
          <cell r="D4380">
            <v>1010300</v>
          </cell>
          <cell r="E4380" t="str">
            <v>D</v>
          </cell>
          <cell r="F4380">
            <v>368</v>
          </cell>
          <cell r="G4380" t="str">
            <v>0025</v>
          </cell>
          <cell r="H4380">
            <v>25</v>
          </cell>
          <cell r="I4380" t="str">
            <v>100 KVA OVERHEAD TRANSFORMERS,SINGLE PHASE</v>
          </cell>
          <cell r="J4380">
            <v>1901</v>
          </cell>
          <cell r="K4380">
            <v>634.55999999999995</v>
          </cell>
          <cell r="L4380">
            <v>1</v>
          </cell>
          <cell r="M4380">
            <v>634.55999999999995</v>
          </cell>
        </row>
        <row r="4381">
          <cell r="A4381" t="str">
            <v>368251904</v>
          </cell>
          <cell r="B4381" t="str">
            <v>ESD</v>
          </cell>
          <cell r="C4381" t="str">
            <v>0000898</v>
          </cell>
          <cell r="D4381">
            <v>1010300</v>
          </cell>
          <cell r="E4381" t="str">
            <v>D</v>
          </cell>
          <cell r="F4381">
            <v>368</v>
          </cell>
          <cell r="G4381" t="str">
            <v>0025</v>
          </cell>
          <cell r="H4381">
            <v>25</v>
          </cell>
          <cell r="I4381" t="str">
            <v>100 KVA OVERHEAD TRANSFORMERS,SINGLE PHASE</v>
          </cell>
          <cell r="J4381">
            <v>1904</v>
          </cell>
          <cell r="K4381">
            <v>634.55999999999995</v>
          </cell>
          <cell r="L4381">
            <v>1</v>
          </cell>
          <cell r="M4381">
            <v>634.55999999999995</v>
          </cell>
        </row>
        <row r="4382">
          <cell r="A4382" t="str">
            <v>368251908</v>
          </cell>
          <cell r="B4382" t="str">
            <v>ESD</v>
          </cell>
          <cell r="C4382" t="str">
            <v>0000898</v>
          </cell>
          <cell r="D4382">
            <v>1010300</v>
          </cell>
          <cell r="E4382" t="str">
            <v>D</v>
          </cell>
          <cell r="F4382">
            <v>368</v>
          </cell>
          <cell r="G4382" t="str">
            <v>0025</v>
          </cell>
          <cell r="H4382">
            <v>25</v>
          </cell>
          <cell r="I4382" t="str">
            <v>100 KVA OVERHEAD TRANSFORMERS,SINGLE PHASE</v>
          </cell>
          <cell r="J4382">
            <v>1908</v>
          </cell>
          <cell r="K4382">
            <v>3823.16</v>
          </cell>
          <cell r="L4382">
            <v>53</v>
          </cell>
          <cell r="M4382">
            <v>72.14</v>
          </cell>
        </row>
        <row r="4383">
          <cell r="A4383" t="str">
            <v>368251923</v>
          </cell>
          <cell r="B4383" t="str">
            <v>ESD</v>
          </cell>
          <cell r="C4383" t="str">
            <v>0000898</v>
          </cell>
          <cell r="D4383">
            <v>1010300</v>
          </cell>
          <cell r="E4383" t="str">
            <v>D</v>
          </cell>
          <cell r="F4383">
            <v>368</v>
          </cell>
          <cell r="G4383" t="str">
            <v>0025</v>
          </cell>
          <cell r="H4383">
            <v>25</v>
          </cell>
          <cell r="I4383" t="str">
            <v>100 KVA OVERHEAD TRANSFORMERS,SINGLE PHASE</v>
          </cell>
          <cell r="J4383">
            <v>1923</v>
          </cell>
          <cell r="K4383">
            <v>634.55999999999995</v>
          </cell>
          <cell r="L4383">
            <v>1</v>
          </cell>
          <cell r="M4383">
            <v>634.55999999999995</v>
          </cell>
        </row>
        <row r="4384">
          <cell r="A4384" t="str">
            <v>368251926</v>
          </cell>
          <cell r="B4384" t="str">
            <v>ESD</v>
          </cell>
          <cell r="C4384" t="str">
            <v>0000898</v>
          </cell>
          <cell r="D4384">
            <v>1010300</v>
          </cell>
          <cell r="E4384" t="str">
            <v>D</v>
          </cell>
          <cell r="F4384">
            <v>368</v>
          </cell>
          <cell r="G4384" t="str">
            <v>0025</v>
          </cell>
          <cell r="H4384">
            <v>25</v>
          </cell>
          <cell r="I4384" t="str">
            <v>100 KVA OVERHEAD TRANSFORMERS,SINGLE PHASE</v>
          </cell>
          <cell r="J4384">
            <v>1926</v>
          </cell>
          <cell r="K4384">
            <v>5076.49</v>
          </cell>
          <cell r="L4384">
            <v>1</v>
          </cell>
          <cell r="M4384">
            <v>5076.49</v>
          </cell>
        </row>
        <row r="4385">
          <cell r="A4385" t="str">
            <v>368251930</v>
          </cell>
          <cell r="B4385" t="str">
            <v>ESD</v>
          </cell>
          <cell r="C4385" t="str">
            <v>0000898</v>
          </cell>
          <cell r="D4385">
            <v>1010300</v>
          </cell>
          <cell r="E4385" t="str">
            <v>D</v>
          </cell>
          <cell r="F4385">
            <v>368</v>
          </cell>
          <cell r="G4385" t="str">
            <v>0025</v>
          </cell>
          <cell r="H4385">
            <v>25</v>
          </cell>
          <cell r="I4385" t="str">
            <v>100 KVA OVERHEAD TRANSFORMERS,SINGLE PHASE</v>
          </cell>
          <cell r="J4385">
            <v>1930</v>
          </cell>
          <cell r="K4385">
            <v>282.01</v>
          </cell>
          <cell r="L4385">
            <v>1</v>
          </cell>
          <cell r="M4385">
            <v>282.01</v>
          </cell>
        </row>
        <row r="4386">
          <cell r="A4386" t="str">
            <v>368251931</v>
          </cell>
          <cell r="B4386" t="str">
            <v>ESD</v>
          </cell>
          <cell r="C4386" t="str">
            <v>0000898</v>
          </cell>
          <cell r="D4386">
            <v>1010300</v>
          </cell>
          <cell r="E4386" t="str">
            <v>D</v>
          </cell>
          <cell r="F4386">
            <v>368</v>
          </cell>
          <cell r="G4386" t="str">
            <v>0025</v>
          </cell>
          <cell r="H4386">
            <v>25</v>
          </cell>
          <cell r="I4386" t="str">
            <v>100 KVA OVERHEAD TRANSFORMERS,SINGLE PHASE</v>
          </cell>
          <cell r="J4386">
            <v>1931</v>
          </cell>
          <cell r="K4386">
            <v>699</v>
          </cell>
          <cell r="L4386">
            <v>1</v>
          </cell>
          <cell r="M4386">
            <v>699</v>
          </cell>
        </row>
        <row r="4387">
          <cell r="A4387" t="str">
            <v>368251932</v>
          </cell>
          <cell r="B4387" t="str">
            <v>ESD</v>
          </cell>
          <cell r="C4387" t="str">
            <v>0000898</v>
          </cell>
          <cell r="D4387">
            <v>1010300</v>
          </cell>
          <cell r="E4387" t="str">
            <v>D</v>
          </cell>
          <cell r="F4387">
            <v>368</v>
          </cell>
          <cell r="G4387" t="str">
            <v>0025</v>
          </cell>
          <cell r="H4387">
            <v>25</v>
          </cell>
          <cell r="I4387" t="str">
            <v>100 KVA OVERHEAD TRANSFORMERS,SINGLE PHASE</v>
          </cell>
          <cell r="J4387">
            <v>1932</v>
          </cell>
          <cell r="K4387">
            <v>1118.4000000000001</v>
          </cell>
          <cell r="L4387">
            <v>2</v>
          </cell>
          <cell r="M4387">
            <v>559.20000000000005</v>
          </cell>
        </row>
        <row r="4388">
          <cell r="A4388" t="str">
            <v>368251936</v>
          </cell>
          <cell r="B4388" t="str">
            <v>ESD</v>
          </cell>
          <cell r="C4388" t="str">
            <v>0000898</v>
          </cell>
          <cell r="D4388">
            <v>1010300</v>
          </cell>
          <cell r="E4388" t="str">
            <v>D</v>
          </cell>
          <cell r="F4388">
            <v>368</v>
          </cell>
          <cell r="G4388" t="str">
            <v>0025</v>
          </cell>
          <cell r="H4388">
            <v>25</v>
          </cell>
          <cell r="I4388" t="str">
            <v>100 KVA OVERHEAD TRANSFORMERS,SINGLE PHASE</v>
          </cell>
          <cell r="J4388">
            <v>1936</v>
          </cell>
          <cell r="K4388">
            <v>597.13</v>
          </cell>
          <cell r="L4388">
            <v>1</v>
          </cell>
          <cell r="M4388">
            <v>597.13</v>
          </cell>
        </row>
        <row r="4389">
          <cell r="A4389" t="str">
            <v>368251938</v>
          </cell>
          <cell r="B4389" t="str">
            <v>ESD</v>
          </cell>
          <cell r="C4389" t="str">
            <v>0000898</v>
          </cell>
          <cell r="D4389">
            <v>1010300</v>
          </cell>
          <cell r="E4389" t="str">
            <v>D</v>
          </cell>
          <cell r="F4389">
            <v>368</v>
          </cell>
          <cell r="G4389" t="str">
            <v>0025</v>
          </cell>
          <cell r="H4389">
            <v>25</v>
          </cell>
          <cell r="I4389" t="str">
            <v>100 KVA OVERHEAD TRANSFORMERS,SINGLE PHASE</v>
          </cell>
          <cell r="J4389">
            <v>1938</v>
          </cell>
          <cell r="K4389">
            <v>1266.27</v>
          </cell>
          <cell r="L4389">
            <v>2</v>
          </cell>
          <cell r="M4389">
            <v>633.14</v>
          </cell>
        </row>
        <row r="4390">
          <cell r="A4390" t="str">
            <v>368251939</v>
          </cell>
          <cell r="B4390" t="str">
            <v>ESD</v>
          </cell>
          <cell r="C4390" t="str">
            <v>0000898</v>
          </cell>
          <cell r="D4390">
            <v>1010300</v>
          </cell>
          <cell r="E4390" t="str">
            <v>D</v>
          </cell>
          <cell r="F4390">
            <v>368</v>
          </cell>
          <cell r="G4390" t="str">
            <v>0025</v>
          </cell>
          <cell r="H4390">
            <v>25</v>
          </cell>
          <cell r="I4390" t="str">
            <v>100 KVA OVERHEAD TRANSFORMERS,SINGLE PHASE</v>
          </cell>
          <cell r="J4390">
            <v>1939</v>
          </cell>
          <cell r="K4390">
            <v>633.12</v>
          </cell>
          <cell r="L4390">
            <v>1</v>
          </cell>
          <cell r="M4390">
            <v>633.12</v>
          </cell>
        </row>
        <row r="4391">
          <cell r="A4391" t="str">
            <v>368251941</v>
          </cell>
          <cell r="B4391" t="str">
            <v>ESD</v>
          </cell>
          <cell r="C4391" t="str">
            <v>0000898</v>
          </cell>
          <cell r="D4391">
            <v>1010300</v>
          </cell>
          <cell r="E4391" t="str">
            <v>D</v>
          </cell>
          <cell r="F4391">
            <v>368</v>
          </cell>
          <cell r="G4391" t="str">
            <v>0025</v>
          </cell>
          <cell r="H4391">
            <v>25</v>
          </cell>
          <cell r="I4391" t="str">
            <v>100 KVA OVERHEAD TRANSFORMERS,SINGLE PHASE</v>
          </cell>
          <cell r="J4391">
            <v>1941</v>
          </cell>
          <cell r="K4391">
            <v>0.01</v>
          </cell>
          <cell r="L4391">
            <v>0</v>
          </cell>
          <cell r="M4391" t="e">
            <v>#DIV/0!</v>
          </cell>
        </row>
        <row r="4392">
          <cell r="A4392" t="str">
            <v>368251942</v>
          </cell>
          <cell r="B4392" t="str">
            <v>ESD</v>
          </cell>
          <cell r="C4392" t="str">
            <v>0000898</v>
          </cell>
          <cell r="D4392">
            <v>1010300</v>
          </cell>
          <cell r="E4392" t="str">
            <v>D</v>
          </cell>
          <cell r="F4392">
            <v>368</v>
          </cell>
          <cell r="G4392" t="str">
            <v>0025</v>
          </cell>
          <cell r="H4392">
            <v>25</v>
          </cell>
          <cell r="I4392" t="str">
            <v>100 KVA OVERHEAD TRANSFORMERS,SINGLE PHASE</v>
          </cell>
          <cell r="J4392">
            <v>1942</v>
          </cell>
          <cell r="K4392">
            <v>681.03</v>
          </cell>
          <cell r="L4392">
            <v>3</v>
          </cell>
          <cell r="M4392">
            <v>227.01</v>
          </cell>
        </row>
        <row r="4393">
          <cell r="A4393" t="str">
            <v>368251943</v>
          </cell>
          <cell r="B4393" t="str">
            <v>ESD</v>
          </cell>
          <cell r="C4393" t="str">
            <v>0000898</v>
          </cell>
          <cell r="D4393">
            <v>1010300</v>
          </cell>
          <cell r="E4393" t="str">
            <v>D</v>
          </cell>
          <cell r="F4393">
            <v>368</v>
          </cell>
          <cell r="G4393" t="str">
            <v>0025</v>
          </cell>
          <cell r="H4393">
            <v>25</v>
          </cell>
          <cell r="I4393" t="str">
            <v>100 KVA OVERHEAD TRANSFORMERS,SINGLE PHASE</v>
          </cell>
          <cell r="J4393">
            <v>1943</v>
          </cell>
          <cell r="K4393">
            <v>899.14</v>
          </cell>
          <cell r="L4393">
            <v>4</v>
          </cell>
          <cell r="M4393">
            <v>224.79</v>
          </cell>
        </row>
        <row r="4394">
          <cell r="A4394" t="str">
            <v>368251944</v>
          </cell>
          <cell r="B4394" t="str">
            <v>ESD</v>
          </cell>
          <cell r="C4394" t="str">
            <v>0000898</v>
          </cell>
          <cell r="D4394">
            <v>1010300</v>
          </cell>
          <cell r="E4394" t="str">
            <v>D</v>
          </cell>
          <cell r="F4394">
            <v>368</v>
          </cell>
          <cell r="G4394" t="str">
            <v>0025</v>
          </cell>
          <cell r="H4394">
            <v>25</v>
          </cell>
          <cell r="I4394" t="str">
            <v>100 KVA OVERHEAD TRANSFORMERS,SINGLE PHASE</v>
          </cell>
          <cell r="J4394">
            <v>1944</v>
          </cell>
          <cell r="K4394">
            <v>296.31</v>
          </cell>
          <cell r="L4394">
            <v>1</v>
          </cell>
          <cell r="M4394">
            <v>296.31</v>
          </cell>
        </row>
        <row r="4395">
          <cell r="A4395" t="str">
            <v>368251945</v>
          </cell>
          <cell r="B4395" t="str">
            <v>ESD</v>
          </cell>
          <cell r="C4395" t="str">
            <v>0000898</v>
          </cell>
          <cell r="D4395">
            <v>1010300</v>
          </cell>
          <cell r="E4395" t="str">
            <v>D</v>
          </cell>
          <cell r="F4395">
            <v>368</v>
          </cell>
          <cell r="G4395" t="str">
            <v>0025</v>
          </cell>
          <cell r="H4395">
            <v>25</v>
          </cell>
          <cell r="I4395" t="str">
            <v>100 KVA OVERHEAD TRANSFORMERS,SINGLE PHASE</v>
          </cell>
          <cell r="J4395">
            <v>1945</v>
          </cell>
          <cell r="K4395">
            <v>1580.59</v>
          </cell>
          <cell r="L4395">
            <v>11</v>
          </cell>
          <cell r="M4395">
            <v>143.69</v>
          </cell>
        </row>
        <row r="4396">
          <cell r="A4396" t="str">
            <v>368251946</v>
          </cell>
          <cell r="B4396" t="str">
            <v>ESD</v>
          </cell>
          <cell r="C4396" t="str">
            <v>0000898</v>
          </cell>
          <cell r="D4396">
            <v>1010300</v>
          </cell>
          <cell r="E4396" t="str">
            <v>D</v>
          </cell>
          <cell r="F4396">
            <v>368</v>
          </cell>
          <cell r="G4396" t="str">
            <v>0025</v>
          </cell>
          <cell r="H4396">
            <v>25</v>
          </cell>
          <cell r="I4396" t="str">
            <v>100 KVA OVERHEAD TRANSFORMERS,SINGLE PHASE</v>
          </cell>
          <cell r="J4396">
            <v>1946</v>
          </cell>
          <cell r="K4396">
            <v>925.04</v>
          </cell>
          <cell r="L4396">
            <v>1</v>
          </cell>
          <cell r="M4396">
            <v>925.04</v>
          </cell>
        </row>
        <row r="4397">
          <cell r="A4397" t="str">
            <v>368251947</v>
          </cell>
          <cell r="B4397" t="str">
            <v>ESD</v>
          </cell>
          <cell r="C4397" t="str">
            <v>0000898</v>
          </cell>
          <cell r="D4397">
            <v>1010300</v>
          </cell>
          <cell r="E4397" t="str">
            <v>D</v>
          </cell>
          <cell r="F4397">
            <v>368</v>
          </cell>
          <cell r="G4397" t="str">
            <v>0025</v>
          </cell>
          <cell r="H4397">
            <v>25</v>
          </cell>
          <cell r="I4397" t="str">
            <v>100 KVA OVERHEAD TRANSFORMERS,SINGLE PHASE</v>
          </cell>
          <cell r="J4397">
            <v>1947</v>
          </cell>
          <cell r="K4397">
            <v>7293.27</v>
          </cell>
          <cell r="L4397">
            <v>20</v>
          </cell>
          <cell r="M4397">
            <v>364.66</v>
          </cell>
        </row>
        <row r="4398">
          <cell r="A4398" t="str">
            <v>368251948</v>
          </cell>
          <cell r="B4398" t="str">
            <v>ESD</v>
          </cell>
          <cell r="C4398" t="str">
            <v>0000898</v>
          </cell>
          <cell r="D4398">
            <v>1010300</v>
          </cell>
          <cell r="E4398" t="str">
            <v>D</v>
          </cell>
          <cell r="F4398">
            <v>368</v>
          </cell>
          <cell r="G4398" t="str">
            <v>0025</v>
          </cell>
          <cell r="H4398">
            <v>25</v>
          </cell>
          <cell r="I4398" t="str">
            <v>100 KVA OVERHEAD TRANSFORMERS,SINGLE PHASE</v>
          </cell>
          <cell r="J4398">
            <v>1948</v>
          </cell>
          <cell r="K4398">
            <v>19048.91</v>
          </cell>
          <cell r="L4398">
            <v>26</v>
          </cell>
          <cell r="M4398">
            <v>732.65</v>
          </cell>
        </row>
        <row r="4399">
          <cell r="A4399" t="str">
            <v>368251949</v>
          </cell>
          <cell r="B4399" t="str">
            <v>ESD</v>
          </cell>
          <cell r="C4399" t="str">
            <v>0000898</v>
          </cell>
          <cell r="D4399">
            <v>1010300</v>
          </cell>
          <cell r="E4399" t="str">
            <v>D</v>
          </cell>
          <cell r="F4399">
            <v>368</v>
          </cell>
          <cell r="G4399" t="str">
            <v>0025</v>
          </cell>
          <cell r="H4399">
            <v>25</v>
          </cell>
          <cell r="I4399" t="str">
            <v>100 KVA OVERHEAD TRANSFORMERS,SINGLE PHASE</v>
          </cell>
          <cell r="J4399">
            <v>1949</v>
          </cell>
          <cell r="K4399">
            <v>3803.25</v>
          </cell>
          <cell r="L4399">
            <v>5</v>
          </cell>
          <cell r="M4399">
            <v>760.65</v>
          </cell>
        </row>
        <row r="4400">
          <cell r="A4400" t="str">
            <v>368251950</v>
          </cell>
          <cell r="B4400" t="str">
            <v>ESD</v>
          </cell>
          <cell r="C4400" t="str">
            <v>0000898</v>
          </cell>
          <cell r="D4400">
            <v>1010300</v>
          </cell>
          <cell r="E4400" t="str">
            <v>D</v>
          </cell>
          <cell r="F4400">
            <v>368</v>
          </cell>
          <cell r="G4400" t="str">
            <v>0025</v>
          </cell>
          <cell r="H4400">
            <v>25</v>
          </cell>
          <cell r="I4400" t="str">
            <v>100 KVA OVERHEAD TRANSFORMERS,SINGLE PHASE</v>
          </cell>
          <cell r="J4400">
            <v>1950</v>
          </cell>
          <cell r="K4400">
            <v>35864.44</v>
          </cell>
          <cell r="L4400">
            <v>419</v>
          </cell>
          <cell r="M4400">
            <v>85.6</v>
          </cell>
        </row>
        <row r="4401">
          <cell r="A4401" t="str">
            <v>368251951</v>
          </cell>
          <cell r="B4401" t="str">
            <v>ESD</v>
          </cell>
          <cell r="C4401" t="str">
            <v>0000898</v>
          </cell>
          <cell r="D4401">
            <v>1010300</v>
          </cell>
          <cell r="E4401" t="str">
            <v>D</v>
          </cell>
          <cell r="F4401">
            <v>368</v>
          </cell>
          <cell r="G4401" t="str">
            <v>0025</v>
          </cell>
          <cell r="H4401">
            <v>25</v>
          </cell>
          <cell r="I4401" t="str">
            <v>100 KVA OVERHEAD TRANSFORMERS,SINGLE PHASE</v>
          </cell>
          <cell r="J4401">
            <v>1951</v>
          </cell>
          <cell r="K4401">
            <v>54640.89</v>
          </cell>
          <cell r="L4401">
            <v>41</v>
          </cell>
          <cell r="M4401">
            <v>1332.7</v>
          </cell>
        </row>
        <row r="4402">
          <cell r="A4402" t="str">
            <v>368251952</v>
          </cell>
          <cell r="B4402" t="str">
            <v>ESD</v>
          </cell>
          <cell r="C4402" t="str">
            <v>0000898</v>
          </cell>
          <cell r="D4402">
            <v>1010300</v>
          </cell>
          <cell r="E4402" t="str">
            <v>D</v>
          </cell>
          <cell r="F4402">
            <v>368</v>
          </cell>
          <cell r="G4402" t="str">
            <v>0025</v>
          </cell>
          <cell r="H4402">
            <v>25</v>
          </cell>
          <cell r="I4402" t="str">
            <v>100 KVA OVERHEAD TRANSFORMERS,SINGLE PHASE</v>
          </cell>
          <cell r="J4402">
            <v>1952</v>
          </cell>
          <cell r="K4402">
            <v>66079.399999999994</v>
          </cell>
          <cell r="L4402">
            <v>40</v>
          </cell>
          <cell r="M4402">
            <v>1651.99</v>
          </cell>
        </row>
        <row r="4403">
          <cell r="A4403" t="str">
            <v>368251953</v>
          </cell>
          <cell r="B4403" t="str">
            <v>ESD</v>
          </cell>
          <cell r="C4403" t="str">
            <v>0000898</v>
          </cell>
          <cell r="D4403">
            <v>1010300</v>
          </cell>
          <cell r="E4403" t="str">
            <v>D</v>
          </cell>
          <cell r="F4403">
            <v>368</v>
          </cell>
          <cell r="G4403" t="str">
            <v>0025</v>
          </cell>
          <cell r="H4403">
            <v>25</v>
          </cell>
          <cell r="I4403" t="str">
            <v>100 KVA OVERHEAD TRANSFORMERS,SINGLE PHASE</v>
          </cell>
          <cell r="J4403">
            <v>1953</v>
          </cell>
          <cell r="K4403">
            <v>22241.83</v>
          </cell>
          <cell r="L4403">
            <v>24</v>
          </cell>
          <cell r="M4403">
            <v>926.74</v>
          </cell>
        </row>
        <row r="4404">
          <cell r="A4404" t="str">
            <v>368251954</v>
          </cell>
          <cell r="B4404" t="str">
            <v>ESD</v>
          </cell>
          <cell r="C4404" t="str">
            <v>0000898</v>
          </cell>
          <cell r="D4404">
            <v>1010300</v>
          </cell>
          <cell r="E4404" t="str">
            <v>D</v>
          </cell>
          <cell r="F4404">
            <v>368</v>
          </cell>
          <cell r="G4404" t="str">
            <v>0025</v>
          </cell>
          <cell r="H4404">
            <v>25</v>
          </cell>
          <cell r="I4404" t="str">
            <v>100 KVA OVERHEAD TRANSFORMERS,SINGLE PHASE</v>
          </cell>
          <cell r="J4404">
            <v>1954</v>
          </cell>
          <cell r="K4404">
            <v>63047.38</v>
          </cell>
          <cell r="L4404">
            <v>44</v>
          </cell>
          <cell r="M4404">
            <v>1432.9</v>
          </cell>
        </row>
        <row r="4405">
          <cell r="A4405" t="str">
            <v>368251955</v>
          </cell>
          <cell r="B4405" t="str">
            <v>ESD</v>
          </cell>
          <cell r="C4405" t="str">
            <v>0000898</v>
          </cell>
          <cell r="D4405">
            <v>1010300</v>
          </cell>
          <cell r="E4405" t="str">
            <v>D</v>
          </cell>
          <cell r="F4405">
            <v>368</v>
          </cell>
          <cell r="G4405" t="str">
            <v>0025</v>
          </cell>
          <cell r="H4405">
            <v>25</v>
          </cell>
          <cell r="I4405" t="str">
            <v>100 KVA OVERHEAD TRANSFORMERS,SINGLE PHASE</v>
          </cell>
          <cell r="J4405">
            <v>1955</v>
          </cell>
          <cell r="K4405">
            <v>53148.68</v>
          </cell>
          <cell r="L4405">
            <v>34</v>
          </cell>
          <cell r="M4405">
            <v>1563.2</v>
          </cell>
        </row>
        <row r="4406">
          <cell r="A4406" t="str">
            <v>368251956</v>
          </cell>
          <cell r="B4406" t="str">
            <v>ESD</v>
          </cell>
          <cell r="C4406" t="str">
            <v>0000898</v>
          </cell>
          <cell r="D4406">
            <v>1010300</v>
          </cell>
          <cell r="E4406" t="str">
            <v>D</v>
          </cell>
          <cell r="F4406">
            <v>368</v>
          </cell>
          <cell r="G4406" t="str">
            <v>0025</v>
          </cell>
          <cell r="H4406">
            <v>25</v>
          </cell>
          <cell r="I4406" t="str">
            <v>100 KVA OVERHEAD TRANSFORMERS,SINGLE PHASE</v>
          </cell>
          <cell r="J4406">
            <v>1956</v>
          </cell>
          <cell r="K4406">
            <v>79325.91</v>
          </cell>
          <cell r="L4406">
            <v>72</v>
          </cell>
          <cell r="M4406">
            <v>1101.75</v>
          </cell>
        </row>
        <row r="4407">
          <cell r="A4407" t="str">
            <v>368251957</v>
          </cell>
          <cell r="B4407" t="str">
            <v>ESD</v>
          </cell>
          <cell r="C4407" t="str">
            <v>0000898</v>
          </cell>
          <cell r="D4407">
            <v>1010300</v>
          </cell>
          <cell r="E4407" t="str">
            <v>D</v>
          </cell>
          <cell r="F4407">
            <v>368</v>
          </cell>
          <cell r="G4407" t="str">
            <v>0025</v>
          </cell>
          <cell r="H4407">
            <v>25</v>
          </cell>
          <cell r="I4407" t="str">
            <v>100 KVA OVERHEAD TRANSFORMERS,SINGLE PHASE</v>
          </cell>
          <cell r="J4407">
            <v>1957</v>
          </cell>
          <cell r="K4407">
            <v>72718.53</v>
          </cell>
          <cell r="L4407">
            <v>52</v>
          </cell>
          <cell r="M4407">
            <v>1398.43</v>
          </cell>
        </row>
        <row r="4408">
          <cell r="A4408" t="str">
            <v>368251958</v>
          </cell>
          <cell r="B4408" t="str">
            <v>ESD</v>
          </cell>
          <cell r="C4408" t="str">
            <v>0000898</v>
          </cell>
          <cell r="D4408">
            <v>1010300</v>
          </cell>
          <cell r="E4408" t="str">
            <v>D</v>
          </cell>
          <cell r="F4408">
            <v>368</v>
          </cell>
          <cell r="G4408" t="str">
            <v>0025</v>
          </cell>
          <cell r="H4408">
            <v>25</v>
          </cell>
          <cell r="I4408" t="str">
            <v>100 KVA OVERHEAD TRANSFORMERS,SINGLE PHASE</v>
          </cell>
          <cell r="J4408">
            <v>1958</v>
          </cell>
          <cell r="K4408">
            <v>64549.2</v>
          </cell>
          <cell r="L4408">
            <v>66</v>
          </cell>
          <cell r="M4408">
            <v>978.02</v>
          </cell>
        </row>
        <row r="4409">
          <cell r="A4409" t="str">
            <v>368251959</v>
          </cell>
          <cell r="B4409" t="str">
            <v>ESD</v>
          </cell>
          <cell r="C4409" t="str">
            <v>0000898</v>
          </cell>
          <cell r="D4409">
            <v>1010300</v>
          </cell>
          <cell r="E4409" t="str">
            <v>D</v>
          </cell>
          <cell r="F4409">
            <v>368</v>
          </cell>
          <cell r="G4409" t="str">
            <v>0025</v>
          </cell>
          <cell r="H4409">
            <v>25</v>
          </cell>
          <cell r="I4409" t="str">
            <v>100 KVA OVERHEAD TRANSFORMERS,SINGLE PHASE</v>
          </cell>
          <cell r="J4409">
            <v>1959</v>
          </cell>
          <cell r="K4409">
            <v>104658.25</v>
          </cell>
          <cell r="L4409">
            <v>56</v>
          </cell>
          <cell r="M4409">
            <v>1868.9</v>
          </cell>
        </row>
        <row r="4410">
          <cell r="A4410" t="str">
            <v>368251960</v>
          </cell>
          <cell r="B4410" t="str">
            <v>ESD</v>
          </cell>
          <cell r="C4410" t="str">
            <v>0000898</v>
          </cell>
          <cell r="D4410">
            <v>1010300</v>
          </cell>
          <cell r="E4410" t="str">
            <v>D</v>
          </cell>
          <cell r="F4410">
            <v>368</v>
          </cell>
          <cell r="G4410" t="str">
            <v>0025</v>
          </cell>
          <cell r="H4410">
            <v>25</v>
          </cell>
          <cell r="I4410" t="str">
            <v>100 KVA OVERHEAD TRANSFORMERS,SINGLE PHASE</v>
          </cell>
          <cell r="J4410">
            <v>1960</v>
          </cell>
          <cell r="K4410">
            <v>101989.44</v>
          </cell>
          <cell r="L4410">
            <v>86</v>
          </cell>
          <cell r="M4410">
            <v>1185.92</v>
          </cell>
        </row>
        <row r="4411">
          <cell r="A4411" t="str">
            <v>368251961</v>
          </cell>
          <cell r="B4411" t="str">
            <v>ESD</v>
          </cell>
          <cell r="C4411" t="str">
            <v>0000898</v>
          </cell>
          <cell r="D4411">
            <v>1010300</v>
          </cell>
          <cell r="E4411" t="str">
            <v>D</v>
          </cell>
          <cell r="F4411">
            <v>368</v>
          </cell>
          <cell r="G4411" t="str">
            <v>0025</v>
          </cell>
          <cell r="H4411">
            <v>25</v>
          </cell>
          <cell r="I4411" t="str">
            <v>100 KVA OVERHEAD TRANSFORMERS,SINGLE PHASE</v>
          </cell>
          <cell r="J4411">
            <v>1961</v>
          </cell>
          <cell r="K4411">
            <v>48932</v>
          </cell>
          <cell r="L4411">
            <v>32</v>
          </cell>
          <cell r="M4411">
            <v>1529.13</v>
          </cell>
        </row>
        <row r="4412">
          <cell r="A4412" t="str">
            <v>368251962</v>
          </cell>
          <cell r="B4412" t="str">
            <v>ESD</v>
          </cell>
          <cell r="C4412" t="str">
            <v>0000898</v>
          </cell>
          <cell r="D4412">
            <v>1010300</v>
          </cell>
          <cell r="E4412" t="str">
            <v>D</v>
          </cell>
          <cell r="F4412">
            <v>368</v>
          </cell>
          <cell r="G4412" t="str">
            <v>0025</v>
          </cell>
          <cell r="H4412">
            <v>25</v>
          </cell>
          <cell r="I4412" t="str">
            <v>100 KVA OVERHEAD TRANSFORMERS,SINGLE PHASE</v>
          </cell>
          <cell r="J4412">
            <v>1962</v>
          </cell>
          <cell r="K4412">
            <v>96001.29</v>
          </cell>
          <cell r="L4412">
            <v>80</v>
          </cell>
          <cell r="M4412">
            <v>1200.02</v>
          </cell>
        </row>
        <row r="4413">
          <cell r="A4413" t="str">
            <v>368251963</v>
          </cell>
          <cell r="B4413" t="str">
            <v>ESD</v>
          </cell>
          <cell r="C4413" t="str">
            <v>0000898</v>
          </cell>
          <cell r="D4413">
            <v>1010300</v>
          </cell>
          <cell r="E4413" t="str">
            <v>D</v>
          </cell>
          <cell r="F4413">
            <v>368</v>
          </cell>
          <cell r="G4413" t="str">
            <v>0025</v>
          </cell>
          <cell r="H4413">
            <v>25</v>
          </cell>
          <cell r="I4413" t="str">
            <v>100 KVA OVERHEAD TRANSFORMERS,SINGLE PHASE</v>
          </cell>
          <cell r="J4413">
            <v>1963</v>
          </cell>
          <cell r="K4413">
            <v>105641.88</v>
          </cell>
          <cell r="L4413">
            <v>104</v>
          </cell>
          <cell r="M4413">
            <v>1015.79</v>
          </cell>
        </row>
        <row r="4414">
          <cell r="A4414" t="str">
            <v>368251964</v>
          </cell>
          <cell r="B4414" t="str">
            <v>ESD</v>
          </cell>
          <cell r="C4414" t="str">
            <v>0000898</v>
          </cell>
          <cell r="D4414">
            <v>1010300</v>
          </cell>
          <cell r="E4414" t="str">
            <v>D</v>
          </cell>
          <cell r="F4414">
            <v>368</v>
          </cell>
          <cell r="G4414" t="str">
            <v>0025</v>
          </cell>
          <cell r="H4414">
            <v>25</v>
          </cell>
          <cell r="I4414" t="str">
            <v>100 KVA OVERHEAD TRANSFORMERS,SINGLE PHASE</v>
          </cell>
          <cell r="J4414">
            <v>1964</v>
          </cell>
          <cell r="K4414">
            <v>133596.37</v>
          </cell>
          <cell r="L4414">
            <v>139</v>
          </cell>
          <cell r="M4414">
            <v>961.12</v>
          </cell>
        </row>
        <row r="4415">
          <cell r="A4415" t="str">
            <v>368251965</v>
          </cell>
          <cell r="B4415" t="str">
            <v>ESD</v>
          </cell>
          <cell r="C4415" t="str">
            <v>0000898</v>
          </cell>
          <cell r="D4415">
            <v>1010300</v>
          </cell>
          <cell r="E4415" t="str">
            <v>D</v>
          </cell>
          <cell r="F4415">
            <v>368</v>
          </cell>
          <cell r="G4415" t="str">
            <v>0025</v>
          </cell>
          <cell r="H4415">
            <v>25</v>
          </cell>
          <cell r="I4415" t="str">
            <v>100 KVA OVERHEAD TRANSFORMERS,SINGLE PHASE</v>
          </cell>
          <cell r="J4415">
            <v>1965</v>
          </cell>
          <cell r="K4415">
            <v>148603.26999999999</v>
          </cell>
          <cell r="L4415">
            <v>120</v>
          </cell>
          <cell r="M4415">
            <v>1238.3599999999999</v>
          </cell>
        </row>
        <row r="4416">
          <cell r="A4416" t="str">
            <v>368251966</v>
          </cell>
          <cell r="B4416" t="str">
            <v>ESD</v>
          </cell>
          <cell r="C4416" t="str">
            <v>0000898</v>
          </cell>
          <cell r="D4416">
            <v>1010300</v>
          </cell>
          <cell r="E4416" t="str">
            <v>D</v>
          </cell>
          <cell r="F4416">
            <v>368</v>
          </cell>
          <cell r="G4416" t="str">
            <v>0025</v>
          </cell>
          <cell r="H4416">
            <v>25</v>
          </cell>
          <cell r="I4416" t="str">
            <v>100 KVA OVERHEAD TRANSFORMERS,SINGLE PHASE</v>
          </cell>
          <cell r="J4416">
            <v>1966</v>
          </cell>
          <cell r="K4416">
            <v>91970.77</v>
          </cell>
          <cell r="L4416">
            <v>140</v>
          </cell>
          <cell r="M4416">
            <v>656.93</v>
          </cell>
        </row>
        <row r="4417">
          <cell r="A4417" t="str">
            <v>368251967</v>
          </cell>
          <cell r="B4417" t="str">
            <v>ESD</v>
          </cell>
          <cell r="C4417" t="str">
            <v>0000898</v>
          </cell>
          <cell r="D4417">
            <v>1010300</v>
          </cell>
          <cell r="E4417" t="str">
            <v>D</v>
          </cell>
          <cell r="F4417">
            <v>368</v>
          </cell>
          <cell r="G4417" t="str">
            <v>0025</v>
          </cell>
          <cell r="H4417">
            <v>25</v>
          </cell>
          <cell r="I4417" t="str">
            <v>100 KVA OVERHEAD TRANSFORMERS,SINGLE PHASE</v>
          </cell>
          <cell r="J4417">
            <v>1967</v>
          </cell>
          <cell r="K4417">
            <v>183966.39</v>
          </cell>
          <cell r="L4417">
            <v>186</v>
          </cell>
          <cell r="M4417">
            <v>989.07</v>
          </cell>
        </row>
        <row r="4418">
          <cell r="A4418" t="str">
            <v>368251968</v>
          </cell>
          <cell r="B4418" t="str">
            <v>ESD</v>
          </cell>
          <cell r="C4418" t="str">
            <v>0000898</v>
          </cell>
          <cell r="D4418">
            <v>1010300</v>
          </cell>
          <cell r="E4418" t="str">
            <v>D</v>
          </cell>
          <cell r="F4418">
            <v>368</v>
          </cell>
          <cell r="G4418" t="str">
            <v>0025</v>
          </cell>
          <cell r="H4418">
            <v>25</v>
          </cell>
          <cell r="I4418" t="str">
            <v>100 KVA OVERHEAD TRANSFORMERS,SINGLE PHASE</v>
          </cell>
          <cell r="J4418">
            <v>1968</v>
          </cell>
          <cell r="K4418">
            <v>163297.10999999999</v>
          </cell>
          <cell r="L4418">
            <v>122</v>
          </cell>
          <cell r="M4418">
            <v>1338.5</v>
          </cell>
        </row>
        <row r="4419">
          <cell r="A4419" t="str">
            <v>368251969</v>
          </cell>
          <cell r="B4419" t="str">
            <v>ESD</v>
          </cell>
          <cell r="C4419" t="str">
            <v>0000898</v>
          </cell>
          <cell r="D4419">
            <v>1010300</v>
          </cell>
          <cell r="E4419" t="str">
            <v>D</v>
          </cell>
          <cell r="F4419">
            <v>368</v>
          </cell>
          <cell r="G4419" t="str">
            <v>0025</v>
          </cell>
          <cell r="H4419">
            <v>25</v>
          </cell>
          <cell r="I4419" t="str">
            <v>100 KVA OVERHEAD TRANSFORMERS,SINGLE PHASE</v>
          </cell>
          <cell r="J4419">
            <v>1969</v>
          </cell>
          <cell r="K4419">
            <v>214396.75</v>
          </cell>
          <cell r="L4419">
            <v>231</v>
          </cell>
          <cell r="M4419">
            <v>928.12</v>
          </cell>
        </row>
        <row r="4420">
          <cell r="A4420" t="str">
            <v>368251970</v>
          </cell>
          <cell r="B4420" t="str">
            <v>ESD</v>
          </cell>
          <cell r="C4420" t="str">
            <v>0000898</v>
          </cell>
          <cell r="D4420">
            <v>1010300</v>
          </cell>
          <cell r="E4420" t="str">
            <v>D</v>
          </cell>
          <cell r="F4420">
            <v>368</v>
          </cell>
          <cell r="G4420" t="str">
            <v>0025</v>
          </cell>
          <cell r="H4420">
            <v>25</v>
          </cell>
          <cell r="I4420" t="str">
            <v>100 KVA OVERHEAD TRANSFORMERS,SINGLE PHASE</v>
          </cell>
          <cell r="J4420">
            <v>1970</v>
          </cell>
          <cell r="K4420">
            <v>218653.54</v>
          </cell>
          <cell r="L4420">
            <v>219</v>
          </cell>
          <cell r="M4420">
            <v>998.42</v>
          </cell>
        </row>
        <row r="4421">
          <cell r="A4421" t="str">
            <v>368251971</v>
          </cell>
          <cell r="B4421" t="str">
            <v>ESD</v>
          </cell>
          <cell r="C4421" t="str">
            <v>0000898</v>
          </cell>
          <cell r="D4421">
            <v>1010300</v>
          </cell>
          <cell r="E4421" t="str">
            <v>D</v>
          </cell>
          <cell r="F4421">
            <v>368</v>
          </cell>
          <cell r="G4421" t="str">
            <v>0025</v>
          </cell>
          <cell r="H4421">
            <v>25</v>
          </cell>
          <cell r="I4421" t="str">
            <v>100 KVA OVERHEAD TRANSFORMERS,SINGLE PHASE</v>
          </cell>
          <cell r="J4421">
            <v>1971</v>
          </cell>
          <cell r="K4421">
            <v>67856.28</v>
          </cell>
          <cell r="L4421">
            <v>209</v>
          </cell>
          <cell r="M4421">
            <v>324.67</v>
          </cell>
        </row>
        <row r="4422">
          <cell r="A4422" t="str">
            <v>368251972</v>
          </cell>
          <cell r="B4422" t="str">
            <v>ESD</v>
          </cell>
          <cell r="C4422" t="str">
            <v>0000898</v>
          </cell>
          <cell r="D4422">
            <v>1010300</v>
          </cell>
          <cell r="E4422" t="str">
            <v>D</v>
          </cell>
          <cell r="F4422">
            <v>368</v>
          </cell>
          <cell r="G4422" t="str">
            <v>0025</v>
          </cell>
          <cell r="H4422">
            <v>25</v>
          </cell>
          <cell r="I4422" t="str">
            <v>100 KVA OVERHEAD TRANSFORMERS,SINGLE PHASE</v>
          </cell>
          <cell r="J4422">
            <v>1972</v>
          </cell>
          <cell r="K4422">
            <v>172567.94</v>
          </cell>
          <cell r="L4422">
            <v>234</v>
          </cell>
          <cell r="M4422">
            <v>737.47</v>
          </cell>
        </row>
        <row r="4423">
          <cell r="A4423" t="str">
            <v>368251973</v>
          </cell>
          <cell r="B4423" t="str">
            <v>ESD</v>
          </cell>
          <cell r="C4423" t="str">
            <v>0000898</v>
          </cell>
          <cell r="D4423">
            <v>1010300</v>
          </cell>
          <cell r="E4423" t="str">
            <v>D</v>
          </cell>
          <cell r="F4423">
            <v>368</v>
          </cell>
          <cell r="G4423" t="str">
            <v>0025</v>
          </cell>
          <cell r="H4423">
            <v>25</v>
          </cell>
          <cell r="I4423" t="str">
            <v>100 KVA OVERHEAD TRANSFORMERS,SINGLE PHASE</v>
          </cell>
          <cell r="J4423">
            <v>1973</v>
          </cell>
          <cell r="K4423">
            <v>402306.5</v>
          </cell>
          <cell r="L4423">
            <v>293</v>
          </cell>
          <cell r="M4423">
            <v>1373.06</v>
          </cell>
        </row>
        <row r="4424">
          <cell r="A4424" t="str">
            <v>368251974</v>
          </cell>
          <cell r="B4424" t="str">
            <v>ESD</v>
          </cell>
          <cell r="C4424" t="str">
            <v>0000898</v>
          </cell>
          <cell r="D4424">
            <v>1010300</v>
          </cell>
          <cell r="E4424" t="str">
            <v>D</v>
          </cell>
          <cell r="F4424">
            <v>368</v>
          </cell>
          <cell r="G4424" t="str">
            <v>0025</v>
          </cell>
          <cell r="H4424">
            <v>25</v>
          </cell>
          <cell r="I4424" t="str">
            <v>100 KVA OVERHEAD TRANSFORMERS,SINGLE PHASE</v>
          </cell>
          <cell r="J4424">
            <v>1974</v>
          </cell>
          <cell r="K4424">
            <v>271639.58</v>
          </cell>
          <cell r="L4424">
            <v>200</v>
          </cell>
          <cell r="M4424">
            <v>1358.2</v>
          </cell>
        </row>
        <row r="4425">
          <cell r="A4425" t="str">
            <v>368251975</v>
          </cell>
          <cell r="B4425" t="str">
            <v>ESD</v>
          </cell>
          <cell r="C4425" t="str">
            <v>0000898</v>
          </cell>
          <cell r="D4425">
            <v>1010300</v>
          </cell>
          <cell r="E4425" t="str">
            <v>D</v>
          </cell>
          <cell r="F4425">
            <v>368</v>
          </cell>
          <cell r="G4425" t="str">
            <v>0025</v>
          </cell>
          <cell r="H4425">
            <v>25</v>
          </cell>
          <cell r="I4425" t="str">
            <v>100 KVA OVERHEAD TRANSFORMERS,SINGLE PHASE</v>
          </cell>
          <cell r="J4425">
            <v>1975</v>
          </cell>
          <cell r="K4425">
            <v>141654.01999999999</v>
          </cell>
          <cell r="L4425">
            <v>148</v>
          </cell>
          <cell r="M4425">
            <v>957.12</v>
          </cell>
        </row>
        <row r="4426">
          <cell r="A4426" t="str">
            <v>368251976</v>
          </cell>
          <cell r="B4426" t="str">
            <v>ESD</v>
          </cell>
          <cell r="C4426" t="str">
            <v>0000898</v>
          </cell>
          <cell r="D4426">
            <v>1010300</v>
          </cell>
          <cell r="E4426" t="str">
            <v>D</v>
          </cell>
          <cell r="F4426">
            <v>368</v>
          </cell>
          <cell r="G4426" t="str">
            <v>0025</v>
          </cell>
          <cell r="H4426">
            <v>25</v>
          </cell>
          <cell r="I4426" t="str">
            <v>100 KVA OVERHEAD TRANSFORMERS,SINGLE PHASE</v>
          </cell>
          <cell r="J4426">
            <v>1976</v>
          </cell>
          <cell r="K4426">
            <v>127315.18</v>
          </cell>
          <cell r="L4426">
            <v>73</v>
          </cell>
          <cell r="M4426">
            <v>1744.04</v>
          </cell>
        </row>
        <row r="4427">
          <cell r="A4427" t="str">
            <v>368251977</v>
          </cell>
          <cell r="B4427" t="str">
            <v>ESD</v>
          </cell>
          <cell r="C4427" t="str">
            <v>0000898</v>
          </cell>
          <cell r="D4427">
            <v>1010300</v>
          </cell>
          <cell r="E4427" t="str">
            <v>D</v>
          </cell>
          <cell r="F4427">
            <v>368</v>
          </cell>
          <cell r="G4427" t="str">
            <v>0025</v>
          </cell>
          <cell r="H4427">
            <v>25</v>
          </cell>
          <cell r="I4427" t="str">
            <v>100 KVA OVERHEAD TRANSFORMERS,SINGLE PHASE</v>
          </cell>
          <cell r="J4427">
            <v>1977</v>
          </cell>
          <cell r="K4427">
            <v>150380.07</v>
          </cell>
          <cell r="L4427">
            <v>194</v>
          </cell>
          <cell r="M4427">
            <v>775.16</v>
          </cell>
        </row>
        <row r="4428">
          <cell r="A4428" t="str">
            <v>368251978</v>
          </cell>
          <cell r="B4428" t="str">
            <v>ESD</v>
          </cell>
          <cell r="C4428" t="str">
            <v>0000898</v>
          </cell>
          <cell r="D4428">
            <v>1010300</v>
          </cell>
          <cell r="E4428" t="str">
            <v>D</v>
          </cell>
          <cell r="F4428">
            <v>368</v>
          </cell>
          <cell r="G4428" t="str">
            <v>0025</v>
          </cell>
          <cell r="H4428">
            <v>25</v>
          </cell>
          <cell r="I4428" t="str">
            <v>100 KVA OVERHEAD TRANSFORMERS,SINGLE PHASE</v>
          </cell>
          <cell r="J4428">
            <v>1978</v>
          </cell>
          <cell r="K4428">
            <v>260861.11</v>
          </cell>
          <cell r="L4428">
            <v>328</v>
          </cell>
          <cell r="M4428">
            <v>795.31</v>
          </cell>
        </row>
        <row r="4429">
          <cell r="A4429" t="str">
            <v>368251979</v>
          </cell>
          <cell r="B4429" t="str">
            <v>ESD</v>
          </cell>
          <cell r="C4429" t="str">
            <v>0000898</v>
          </cell>
          <cell r="D4429">
            <v>1010300</v>
          </cell>
          <cell r="E4429" t="str">
            <v>D</v>
          </cell>
          <cell r="F4429">
            <v>368</v>
          </cell>
          <cell r="G4429" t="str">
            <v>0025</v>
          </cell>
          <cell r="H4429">
            <v>25</v>
          </cell>
          <cell r="I4429" t="str">
            <v>100 KVA OVERHEAD TRANSFORMERS,SINGLE PHASE</v>
          </cell>
          <cell r="J4429">
            <v>1979</v>
          </cell>
          <cell r="K4429">
            <v>582443.75</v>
          </cell>
          <cell r="L4429">
            <v>294</v>
          </cell>
          <cell r="M4429">
            <v>1981.1</v>
          </cell>
        </row>
        <row r="4430">
          <cell r="A4430" t="str">
            <v>368251980</v>
          </cell>
          <cell r="B4430" t="str">
            <v>ESD</v>
          </cell>
          <cell r="C4430" t="str">
            <v>0000898</v>
          </cell>
          <cell r="D4430">
            <v>1010300</v>
          </cell>
          <cell r="E4430" t="str">
            <v>D</v>
          </cell>
          <cell r="F4430">
            <v>368</v>
          </cell>
          <cell r="G4430" t="str">
            <v>0025</v>
          </cell>
          <cell r="H4430">
            <v>25</v>
          </cell>
          <cell r="I4430" t="str">
            <v>100 KVA OVERHEAD TRANSFORMERS,SINGLE PHASE</v>
          </cell>
          <cell r="J4430">
            <v>1980</v>
          </cell>
          <cell r="K4430">
            <v>521806.33</v>
          </cell>
          <cell r="L4430">
            <v>307</v>
          </cell>
          <cell r="M4430">
            <v>1699.69</v>
          </cell>
        </row>
        <row r="4431">
          <cell r="A4431" t="str">
            <v>368251981</v>
          </cell>
          <cell r="B4431" t="str">
            <v>ESD</v>
          </cell>
          <cell r="C4431" t="str">
            <v>0000898</v>
          </cell>
          <cell r="D4431">
            <v>1010300</v>
          </cell>
          <cell r="E4431" t="str">
            <v>D</v>
          </cell>
          <cell r="F4431">
            <v>368</v>
          </cell>
          <cell r="G4431" t="str">
            <v>0025</v>
          </cell>
          <cell r="H4431">
            <v>25</v>
          </cell>
          <cell r="I4431" t="str">
            <v>100 KVA OVERHEAD TRANSFORMERS,SINGLE PHASE</v>
          </cell>
          <cell r="J4431">
            <v>1981</v>
          </cell>
          <cell r="K4431">
            <v>574131.36</v>
          </cell>
          <cell r="L4431">
            <v>353</v>
          </cell>
          <cell r="M4431">
            <v>1626.43</v>
          </cell>
        </row>
        <row r="4432">
          <cell r="A4432" t="str">
            <v>368251982</v>
          </cell>
          <cell r="B4432" t="str">
            <v>ESD</v>
          </cell>
          <cell r="C4432" t="str">
            <v>0000898</v>
          </cell>
          <cell r="D4432">
            <v>1010300</v>
          </cell>
          <cell r="E4432" t="str">
            <v>D</v>
          </cell>
          <cell r="F4432">
            <v>368</v>
          </cell>
          <cell r="G4432" t="str">
            <v>0025</v>
          </cell>
          <cell r="H4432">
            <v>25</v>
          </cell>
          <cell r="I4432" t="str">
            <v>100 KVA OVERHEAD TRANSFORMERS,SINGLE PHASE</v>
          </cell>
          <cell r="J4432">
            <v>1982</v>
          </cell>
          <cell r="K4432">
            <v>491058.88</v>
          </cell>
          <cell r="L4432">
            <v>225</v>
          </cell>
          <cell r="M4432">
            <v>2182.48</v>
          </cell>
        </row>
        <row r="4433">
          <cell r="A4433" t="str">
            <v>368251983</v>
          </cell>
          <cell r="B4433" t="str">
            <v>ESD</v>
          </cell>
          <cell r="C4433" t="str">
            <v>0000898</v>
          </cell>
          <cell r="D4433">
            <v>1010300</v>
          </cell>
          <cell r="E4433" t="str">
            <v>D</v>
          </cell>
          <cell r="F4433">
            <v>368</v>
          </cell>
          <cell r="G4433" t="str">
            <v>0025</v>
          </cell>
          <cell r="H4433">
            <v>25</v>
          </cell>
          <cell r="I4433" t="str">
            <v>100 KVA OVERHEAD TRANSFORMERS,SINGLE PHASE</v>
          </cell>
          <cell r="J4433">
            <v>1983</v>
          </cell>
          <cell r="K4433">
            <v>854952.64</v>
          </cell>
          <cell r="L4433">
            <v>510</v>
          </cell>
          <cell r="M4433">
            <v>1676.38</v>
          </cell>
        </row>
        <row r="4434">
          <cell r="A4434" t="str">
            <v>368251984</v>
          </cell>
          <cell r="B4434" t="str">
            <v>ESD</v>
          </cell>
          <cell r="C4434" t="str">
            <v>0000898</v>
          </cell>
          <cell r="D4434">
            <v>1010300</v>
          </cell>
          <cell r="E4434" t="str">
            <v>D</v>
          </cell>
          <cell r="F4434">
            <v>368</v>
          </cell>
          <cell r="G4434" t="str">
            <v>0025</v>
          </cell>
          <cell r="H4434">
            <v>25</v>
          </cell>
          <cell r="I4434" t="str">
            <v>100 KVA OVERHEAD TRANSFORMERS,SINGLE PHASE</v>
          </cell>
          <cell r="J4434">
            <v>1984</v>
          </cell>
          <cell r="K4434">
            <v>1082322.0900000001</v>
          </cell>
          <cell r="L4434">
            <v>525</v>
          </cell>
          <cell r="M4434">
            <v>2061.5700000000002</v>
          </cell>
        </row>
        <row r="4435">
          <cell r="A4435" t="str">
            <v>368251985</v>
          </cell>
          <cell r="B4435" t="str">
            <v>ESD</v>
          </cell>
          <cell r="C4435" t="str">
            <v>0000898</v>
          </cell>
          <cell r="D4435">
            <v>1010300</v>
          </cell>
          <cell r="E4435" t="str">
            <v>D</v>
          </cell>
          <cell r="F4435">
            <v>368</v>
          </cell>
          <cell r="G4435" t="str">
            <v>0025</v>
          </cell>
          <cell r="H4435">
            <v>25</v>
          </cell>
          <cell r="I4435" t="str">
            <v>100 KVA OVERHEAD TRANSFORMERS,SINGLE PHASE</v>
          </cell>
          <cell r="J4435">
            <v>1985</v>
          </cell>
          <cell r="K4435">
            <v>992982.2</v>
          </cell>
          <cell r="L4435">
            <v>454</v>
          </cell>
          <cell r="M4435">
            <v>2187.19</v>
          </cell>
        </row>
        <row r="4436">
          <cell r="A4436" t="str">
            <v>368251986</v>
          </cell>
          <cell r="B4436" t="str">
            <v>ESD</v>
          </cell>
          <cell r="C4436" t="str">
            <v>0000898</v>
          </cell>
          <cell r="D4436">
            <v>1010300</v>
          </cell>
          <cell r="E4436" t="str">
            <v>D</v>
          </cell>
          <cell r="F4436">
            <v>368</v>
          </cell>
          <cell r="G4436" t="str">
            <v>0025</v>
          </cell>
          <cell r="H4436">
            <v>25</v>
          </cell>
          <cell r="I4436" t="str">
            <v>100 KVA OVERHEAD TRANSFORMERS,SINGLE PHASE</v>
          </cell>
          <cell r="J4436">
            <v>1986</v>
          </cell>
          <cell r="K4436">
            <v>489836.64</v>
          </cell>
          <cell r="L4436">
            <v>228</v>
          </cell>
          <cell r="M4436">
            <v>2148.41</v>
          </cell>
        </row>
        <row r="4437">
          <cell r="A4437" t="str">
            <v>368251987</v>
          </cell>
          <cell r="B4437" t="str">
            <v>ESD</v>
          </cell>
          <cell r="C4437" t="str">
            <v>0000898</v>
          </cell>
          <cell r="D4437">
            <v>1010300</v>
          </cell>
          <cell r="E4437" t="str">
            <v>D</v>
          </cell>
          <cell r="F4437">
            <v>368</v>
          </cell>
          <cell r="G4437" t="str">
            <v>0025</v>
          </cell>
          <cell r="H4437">
            <v>25</v>
          </cell>
          <cell r="I4437" t="str">
            <v>100 KVA OVERHEAD TRANSFORMERS,SINGLE PHASE</v>
          </cell>
          <cell r="J4437">
            <v>1987</v>
          </cell>
          <cell r="K4437">
            <v>283591.36</v>
          </cell>
          <cell r="L4437">
            <v>133</v>
          </cell>
          <cell r="M4437">
            <v>2132.27</v>
          </cell>
        </row>
        <row r="4438">
          <cell r="A4438" t="str">
            <v>368251988</v>
          </cell>
          <cell r="B4438" t="str">
            <v>ESD</v>
          </cell>
          <cell r="C4438" t="str">
            <v>0000898</v>
          </cell>
          <cell r="D4438">
            <v>1010300</v>
          </cell>
          <cell r="E4438" t="str">
            <v>D</v>
          </cell>
          <cell r="F4438">
            <v>368</v>
          </cell>
          <cell r="G4438" t="str">
            <v>0025</v>
          </cell>
          <cell r="H4438">
            <v>25</v>
          </cell>
          <cell r="I4438" t="str">
            <v>100 KVA OVERHEAD TRANSFORMERS,SINGLE PHASE</v>
          </cell>
          <cell r="J4438">
            <v>1988</v>
          </cell>
          <cell r="K4438">
            <v>360198.13</v>
          </cell>
          <cell r="L4438">
            <v>155</v>
          </cell>
          <cell r="M4438">
            <v>2323.86</v>
          </cell>
        </row>
        <row r="4439">
          <cell r="A4439" t="str">
            <v>368251989</v>
          </cell>
          <cell r="B4439" t="str">
            <v>ESD</v>
          </cell>
          <cell r="C4439" t="str">
            <v>0000898</v>
          </cell>
          <cell r="D4439">
            <v>1010300</v>
          </cell>
          <cell r="E4439" t="str">
            <v>D</v>
          </cell>
          <cell r="F4439">
            <v>368</v>
          </cell>
          <cell r="G4439" t="str">
            <v>0025</v>
          </cell>
          <cell r="H4439">
            <v>25</v>
          </cell>
          <cell r="I4439" t="str">
            <v>100 KVA OVERHEAD TRANSFORMERS,SINGLE PHASE</v>
          </cell>
          <cell r="J4439">
            <v>1989</v>
          </cell>
          <cell r="K4439">
            <v>485524.91</v>
          </cell>
          <cell r="L4439">
            <v>239</v>
          </cell>
          <cell r="M4439">
            <v>2031.48</v>
          </cell>
        </row>
        <row r="4440">
          <cell r="A4440" t="str">
            <v>368251990</v>
          </cell>
          <cell r="B4440" t="str">
            <v>ESD</v>
          </cell>
          <cell r="C4440" t="str">
            <v>0000898</v>
          </cell>
          <cell r="D4440">
            <v>1010300</v>
          </cell>
          <cell r="E4440" t="str">
            <v>D</v>
          </cell>
          <cell r="F4440">
            <v>368</v>
          </cell>
          <cell r="G4440" t="str">
            <v>0025</v>
          </cell>
          <cell r="H4440">
            <v>25</v>
          </cell>
          <cell r="I4440" t="str">
            <v>100 KVA OVERHEAD TRANSFORMERS,SINGLE PHASE</v>
          </cell>
          <cell r="J4440">
            <v>1990</v>
          </cell>
          <cell r="K4440">
            <v>510394.24</v>
          </cell>
          <cell r="L4440">
            <v>260</v>
          </cell>
          <cell r="M4440">
            <v>1963.05</v>
          </cell>
        </row>
        <row r="4441">
          <cell r="A4441" t="str">
            <v>368251991</v>
          </cell>
          <cell r="B4441" t="str">
            <v>ESD</v>
          </cell>
          <cell r="C4441" t="str">
            <v>0000898</v>
          </cell>
          <cell r="D4441">
            <v>1010300</v>
          </cell>
          <cell r="E4441" t="str">
            <v>D</v>
          </cell>
          <cell r="F4441">
            <v>368</v>
          </cell>
          <cell r="G4441" t="str">
            <v>0025</v>
          </cell>
          <cell r="H4441">
            <v>25</v>
          </cell>
          <cell r="I4441" t="str">
            <v>100 KVA OVERHEAD TRANSFORMERS,SINGLE PHASE</v>
          </cell>
          <cell r="J4441">
            <v>1991</v>
          </cell>
          <cell r="K4441">
            <v>479870.21</v>
          </cell>
          <cell r="L4441">
            <v>206</v>
          </cell>
          <cell r="M4441">
            <v>2329.4699999999998</v>
          </cell>
        </row>
        <row r="4442">
          <cell r="A4442" t="str">
            <v>368251992</v>
          </cell>
          <cell r="B4442" t="str">
            <v>ESD</v>
          </cell>
          <cell r="C4442" t="str">
            <v>0000898</v>
          </cell>
          <cell r="D4442">
            <v>1010300</v>
          </cell>
          <cell r="E4442" t="str">
            <v>D</v>
          </cell>
          <cell r="F4442">
            <v>368</v>
          </cell>
          <cell r="G4442" t="str">
            <v>0025</v>
          </cell>
          <cell r="H4442">
            <v>25</v>
          </cell>
          <cell r="I4442" t="str">
            <v>100 KVA OVERHEAD TRANSFORMERS,SINGLE PHASE</v>
          </cell>
          <cell r="J4442">
            <v>1992</v>
          </cell>
          <cell r="K4442">
            <v>481749.09</v>
          </cell>
          <cell r="L4442">
            <v>239</v>
          </cell>
          <cell r="M4442">
            <v>2015.69</v>
          </cell>
        </row>
        <row r="4443">
          <cell r="A4443" t="str">
            <v>368251993</v>
          </cell>
          <cell r="B4443" t="str">
            <v>ESD</v>
          </cell>
          <cell r="C4443" t="str">
            <v>0000898</v>
          </cell>
          <cell r="D4443">
            <v>1010300</v>
          </cell>
          <cell r="E4443" t="str">
            <v>D</v>
          </cell>
          <cell r="F4443">
            <v>368</v>
          </cell>
          <cell r="G4443" t="str">
            <v>0025</v>
          </cell>
          <cell r="H4443">
            <v>25</v>
          </cell>
          <cell r="I4443" t="str">
            <v>100 KVA OVERHEAD TRANSFORMERS,SINGLE PHASE</v>
          </cell>
          <cell r="J4443">
            <v>1993</v>
          </cell>
          <cell r="K4443">
            <v>1184146.1399999999</v>
          </cell>
          <cell r="L4443">
            <v>572</v>
          </cell>
          <cell r="M4443">
            <v>2070.19</v>
          </cell>
        </row>
        <row r="4444">
          <cell r="A4444" t="str">
            <v>368251994</v>
          </cell>
          <cell r="B4444" t="str">
            <v>ESD</v>
          </cell>
          <cell r="C4444" t="str">
            <v>0000898</v>
          </cell>
          <cell r="D4444">
            <v>1010300</v>
          </cell>
          <cell r="E4444" t="str">
            <v>D</v>
          </cell>
          <cell r="F4444">
            <v>368</v>
          </cell>
          <cell r="G4444" t="str">
            <v>0025</v>
          </cell>
          <cell r="H4444">
            <v>25</v>
          </cell>
          <cell r="I4444" t="str">
            <v>100 KVA OVERHEAD TRANSFORMERS,SINGLE PHASE</v>
          </cell>
          <cell r="J4444">
            <v>1994</v>
          </cell>
          <cell r="K4444">
            <v>335480.67</v>
          </cell>
          <cell r="L4444">
            <v>181</v>
          </cell>
          <cell r="M4444">
            <v>1853.48</v>
          </cell>
        </row>
        <row r="4445">
          <cell r="A4445" t="str">
            <v>368251995</v>
          </cell>
          <cell r="B4445" t="str">
            <v>ESD</v>
          </cell>
          <cell r="C4445" t="str">
            <v>0000898</v>
          </cell>
          <cell r="D4445">
            <v>1010300</v>
          </cell>
          <cell r="E4445" t="str">
            <v>D</v>
          </cell>
          <cell r="F4445">
            <v>368</v>
          </cell>
          <cell r="G4445" t="str">
            <v>0025</v>
          </cell>
          <cell r="H4445">
            <v>25</v>
          </cell>
          <cell r="I4445" t="str">
            <v>100 KVA OVERHEAD TRANSFORMERS,SINGLE PHASE</v>
          </cell>
          <cell r="J4445">
            <v>1995</v>
          </cell>
          <cell r="K4445">
            <v>882607.15</v>
          </cell>
          <cell r="L4445">
            <v>447</v>
          </cell>
          <cell r="M4445">
            <v>1974.51</v>
          </cell>
        </row>
        <row r="4446">
          <cell r="A4446" t="str">
            <v>368251996</v>
          </cell>
          <cell r="B4446" t="str">
            <v>ESD</v>
          </cell>
          <cell r="C4446" t="str">
            <v>0000898</v>
          </cell>
          <cell r="D4446">
            <v>1010300</v>
          </cell>
          <cell r="E4446" t="str">
            <v>D</v>
          </cell>
          <cell r="F4446">
            <v>368</v>
          </cell>
          <cell r="G4446" t="str">
            <v>0025</v>
          </cell>
          <cell r="H4446">
            <v>25</v>
          </cell>
          <cell r="I4446" t="str">
            <v>100 KVA OVERHEAD TRANSFORMERS,SINGLE PHASE</v>
          </cell>
          <cell r="J4446">
            <v>1996</v>
          </cell>
          <cell r="K4446">
            <v>273154.68</v>
          </cell>
          <cell r="L4446">
            <v>161</v>
          </cell>
          <cell r="M4446">
            <v>1696.61</v>
          </cell>
        </row>
        <row r="4447">
          <cell r="A4447" t="str">
            <v>368251997</v>
          </cell>
          <cell r="B4447" t="str">
            <v>ESD</v>
          </cell>
          <cell r="C4447" t="str">
            <v>0000898</v>
          </cell>
          <cell r="D4447">
            <v>1010300</v>
          </cell>
          <cell r="E4447" t="str">
            <v>D</v>
          </cell>
          <cell r="F4447">
            <v>368</v>
          </cell>
          <cell r="G4447" t="str">
            <v>0025</v>
          </cell>
          <cell r="H4447">
            <v>25</v>
          </cell>
          <cell r="I4447" t="str">
            <v>100 KVA OVERHEAD TRANSFORMERS,SINGLE PHASE</v>
          </cell>
          <cell r="J4447">
            <v>1997</v>
          </cell>
          <cell r="K4447">
            <v>787228.81</v>
          </cell>
          <cell r="L4447">
            <v>412</v>
          </cell>
          <cell r="M4447">
            <v>1910.75</v>
          </cell>
        </row>
        <row r="4448">
          <cell r="A4448" t="str">
            <v>368251998</v>
          </cell>
          <cell r="B4448" t="str">
            <v>ESD</v>
          </cell>
          <cell r="C4448" t="str">
            <v>0000898</v>
          </cell>
          <cell r="D4448">
            <v>1010300</v>
          </cell>
          <cell r="E4448" t="str">
            <v>D</v>
          </cell>
          <cell r="F4448">
            <v>368</v>
          </cell>
          <cell r="G4448" t="str">
            <v>0025</v>
          </cell>
          <cell r="H4448">
            <v>25</v>
          </cell>
          <cell r="I4448" t="str">
            <v>100 KVA OVERHEAD TRANSFORMERS,SINGLE PHASE</v>
          </cell>
          <cell r="J4448">
            <v>1998</v>
          </cell>
          <cell r="K4448">
            <v>1394129.77</v>
          </cell>
          <cell r="L4448">
            <v>846</v>
          </cell>
          <cell r="M4448">
            <v>1647.91</v>
          </cell>
        </row>
        <row r="4449">
          <cell r="A4449" t="str">
            <v>368251999</v>
          </cell>
          <cell r="B4449" t="str">
            <v>ESD</v>
          </cell>
          <cell r="C4449" t="str">
            <v>0000898</v>
          </cell>
          <cell r="D4449">
            <v>1010300</v>
          </cell>
          <cell r="E4449" t="str">
            <v>D</v>
          </cell>
          <cell r="F4449">
            <v>368</v>
          </cell>
          <cell r="G4449" t="str">
            <v>0025</v>
          </cell>
          <cell r="H4449">
            <v>25</v>
          </cell>
          <cell r="I4449" t="str">
            <v>100 KVA OVERHEAD TRANSFORMERS,SINGLE PHASE</v>
          </cell>
          <cell r="J4449">
            <v>1999</v>
          </cell>
          <cell r="K4449">
            <v>535267.54</v>
          </cell>
          <cell r="L4449">
            <v>426</v>
          </cell>
          <cell r="M4449">
            <v>1256.5</v>
          </cell>
        </row>
        <row r="4450">
          <cell r="A4450" t="str">
            <v>368252000</v>
          </cell>
          <cell r="B4450" t="str">
            <v>ESD</v>
          </cell>
          <cell r="C4450" t="str">
            <v>0000898</v>
          </cell>
          <cell r="D4450">
            <v>1010300</v>
          </cell>
          <cell r="E4450" t="str">
            <v>D</v>
          </cell>
          <cell r="F4450">
            <v>368</v>
          </cell>
          <cell r="G4450" t="str">
            <v>0025</v>
          </cell>
          <cell r="H4450">
            <v>25</v>
          </cell>
          <cell r="I4450" t="str">
            <v>100 KVA OVERHEAD TRANSFORMERS,SINGLE PHASE</v>
          </cell>
          <cell r="J4450">
            <v>2000</v>
          </cell>
          <cell r="K4450">
            <v>696821.01</v>
          </cell>
          <cell r="L4450">
            <v>449</v>
          </cell>
          <cell r="M4450">
            <v>1551.94</v>
          </cell>
        </row>
        <row r="4451">
          <cell r="A4451" t="str">
            <v>368252001</v>
          </cell>
          <cell r="B4451" t="str">
            <v>ESD</v>
          </cell>
          <cell r="C4451" t="str">
            <v>0000898</v>
          </cell>
          <cell r="D4451">
            <v>1010300</v>
          </cell>
          <cell r="E4451" t="str">
            <v>D</v>
          </cell>
          <cell r="F4451">
            <v>368</v>
          </cell>
          <cell r="G4451" t="str">
            <v>0025</v>
          </cell>
          <cell r="H4451">
            <v>25</v>
          </cell>
          <cell r="I4451" t="str">
            <v>100 KVA OVERHEAD TRANSFORMERS,SINGLE PHASE</v>
          </cell>
          <cell r="J4451">
            <v>2001</v>
          </cell>
          <cell r="K4451">
            <v>549404.61</v>
          </cell>
          <cell r="L4451">
            <v>431</v>
          </cell>
          <cell r="M4451">
            <v>1274.72</v>
          </cell>
        </row>
        <row r="4452">
          <cell r="A4452" t="str">
            <v>368252002</v>
          </cell>
          <cell r="B4452" t="str">
            <v>ESD</v>
          </cell>
          <cell r="C4452" t="str">
            <v>0000898</v>
          </cell>
          <cell r="D4452">
            <v>1010300</v>
          </cell>
          <cell r="E4452" t="str">
            <v>D</v>
          </cell>
          <cell r="F4452">
            <v>368</v>
          </cell>
          <cell r="G4452" t="str">
            <v>0025</v>
          </cell>
          <cell r="H4452">
            <v>25</v>
          </cell>
          <cell r="I4452" t="str">
            <v>100 KVA OVERHEAD TRANSFORMERS,SINGLE PHASE</v>
          </cell>
          <cell r="J4452">
            <v>2002</v>
          </cell>
          <cell r="K4452">
            <v>588258.30000000005</v>
          </cell>
          <cell r="L4452">
            <v>380</v>
          </cell>
          <cell r="M4452">
            <v>1548.05</v>
          </cell>
        </row>
        <row r="4453">
          <cell r="A4453" t="str">
            <v>368252003</v>
          </cell>
          <cell r="B4453" t="str">
            <v>ESD</v>
          </cell>
          <cell r="C4453" t="str">
            <v>0000898</v>
          </cell>
          <cell r="D4453">
            <v>1010300</v>
          </cell>
          <cell r="E4453" t="str">
            <v>D</v>
          </cell>
          <cell r="F4453">
            <v>368</v>
          </cell>
          <cell r="G4453" t="str">
            <v>0025</v>
          </cell>
          <cell r="H4453">
            <v>25</v>
          </cell>
          <cell r="I4453" t="str">
            <v>100 KVA OVERHEAD TRANSFORMERS,SINGLE PHASE</v>
          </cell>
          <cell r="J4453">
            <v>2003</v>
          </cell>
          <cell r="K4453">
            <v>571828.35</v>
          </cell>
          <cell r="L4453">
            <v>299</v>
          </cell>
          <cell r="M4453">
            <v>1912.47</v>
          </cell>
        </row>
        <row r="4454">
          <cell r="A4454" t="str">
            <v>368252004</v>
          </cell>
          <cell r="B4454" t="str">
            <v>ESD</v>
          </cell>
          <cell r="C4454" t="str">
            <v>0000898</v>
          </cell>
          <cell r="D4454">
            <v>1010300</v>
          </cell>
          <cell r="E4454" t="str">
            <v>D</v>
          </cell>
          <cell r="F4454">
            <v>368</v>
          </cell>
          <cell r="G4454" t="str">
            <v>0025</v>
          </cell>
          <cell r="H4454">
            <v>25</v>
          </cell>
          <cell r="I4454" t="str">
            <v>100 KVA OVERHEAD TRANSFORMERS,SINGLE PHASE</v>
          </cell>
          <cell r="J4454">
            <v>2004</v>
          </cell>
          <cell r="K4454">
            <v>704842.38</v>
          </cell>
          <cell r="L4454">
            <v>540</v>
          </cell>
          <cell r="M4454">
            <v>1305.26</v>
          </cell>
        </row>
        <row r="4455">
          <cell r="A4455" t="str">
            <v>368252005</v>
          </cell>
          <cell r="B4455" t="str">
            <v>ESD</v>
          </cell>
          <cell r="C4455" t="str">
            <v>0000898</v>
          </cell>
          <cell r="D4455">
            <v>1010300</v>
          </cell>
          <cell r="E4455" t="str">
            <v>D</v>
          </cell>
          <cell r="F4455">
            <v>368</v>
          </cell>
          <cell r="G4455" t="str">
            <v>0025</v>
          </cell>
          <cell r="H4455">
            <v>25</v>
          </cell>
          <cell r="I4455" t="str">
            <v>100 KVA OVERHEAD TRANSFORMERS,SINGLE PHASE</v>
          </cell>
          <cell r="J4455">
            <v>2005</v>
          </cell>
          <cell r="K4455">
            <v>781343.84</v>
          </cell>
          <cell r="L4455">
            <v>405</v>
          </cell>
          <cell r="M4455">
            <v>1929.24</v>
          </cell>
        </row>
        <row r="4456">
          <cell r="A4456" t="str">
            <v>368252006</v>
          </cell>
          <cell r="B4456" t="str">
            <v>ESD</v>
          </cell>
          <cell r="C4456" t="str">
            <v>0000898</v>
          </cell>
          <cell r="D4456">
            <v>1010300</v>
          </cell>
          <cell r="E4456" t="str">
            <v>D</v>
          </cell>
          <cell r="F4456">
            <v>368</v>
          </cell>
          <cell r="G4456" t="str">
            <v>0025</v>
          </cell>
          <cell r="H4456">
            <v>25</v>
          </cell>
          <cell r="I4456" t="str">
            <v>100 KVA OVERHEAD TRANSFORMERS,SINGLE PHASE</v>
          </cell>
          <cell r="J4456">
            <v>2006</v>
          </cell>
          <cell r="K4456">
            <v>943883.27</v>
          </cell>
          <cell r="L4456">
            <v>510</v>
          </cell>
          <cell r="M4456">
            <v>1850.75</v>
          </cell>
        </row>
        <row r="4457">
          <cell r="A4457" t="str">
            <v>368252007</v>
          </cell>
          <cell r="B4457" t="str">
            <v>ESD</v>
          </cell>
          <cell r="C4457" t="str">
            <v>0000898</v>
          </cell>
          <cell r="D4457">
            <v>1010300</v>
          </cell>
          <cell r="E4457" t="str">
            <v>D</v>
          </cell>
          <cell r="F4457">
            <v>368</v>
          </cell>
          <cell r="G4457" t="str">
            <v>0025</v>
          </cell>
          <cell r="H4457">
            <v>25</v>
          </cell>
          <cell r="I4457" t="str">
            <v>100 KVA OVERHEAD TRANSFORMERS,SINGLE PHASE</v>
          </cell>
          <cell r="J4457">
            <v>2007</v>
          </cell>
          <cell r="K4457">
            <v>851340.89</v>
          </cell>
          <cell r="L4457">
            <v>385</v>
          </cell>
          <cell r="M4457">
            <v>2211.2800000000002</v>
          </cell>
        </row>
        <row r="4458">
          <cell r="A4458" t="str">
            <v>368252008</v>
          </cell>
          <cell r="B4458" t="str">
            <v>ESD</v>
          </cell>
          <cell r="C4458" t="str">
            <v>0000898</v>
          </cell>
          <cell r="D4458">
            <v>1010300</v>
          </cell>
          <cell r="E4458" t="str">
            <v>D</v>
          </cell>
          <cell r="F4458">
            <v>368</v>
          </cell>
          <cell r="G4458" t="str">
            <v>0025</v>
          </cell>
          <cell r="H4458">
            <v>25</v>
          </cell>
          <cell r="I4458" t="str">
            <v>100 KVA OVERHEAD TRANSFORMERS,SINGLE PHASE</v>
          </cell>
          <cell r="J4458">
            <v>2008</v>
          </cell>
          <cell r="K4458">
            <v>172405.36</v>
          </cell>
          <cell r="L4458">
            <v>63</v>
          </cell>
          <cell r="M4458">
            <v>2736.59</v>
          </cell>
        </row>
        <row r="4459">
          <cell r="A4459" t="str">
            <v>368301927</v>
          </cell>
          <cell r="B4459" t="str">
            <v>ESD</v>
          </cell>
          <cell r="C4459" t="str">
            <v>0000898</v>
          </cell>
          <cell r="D4459">
            <v>1010300</v>
          </cell>
          <cell r="E4459" t="str">
            <v>D</v>
          </cell>
          <cell r="F4459">
            <v>368</v>
          </cell>
          <cell r="G4459" t="str">
            <v>0030</v>
          </cell>
          <cell r="H4459">
            <v>30</v>
          </cell>
          <cell r="I4459" t="str">
            <v>150 KVA OVERHEAD TRANSFORMERS,SINGLE PHASE</v>
          </cell>
          <cell r="J4459">
            <v>1927</v>
          </cell>
          <cell r="K4459">
            <v>651.32000000000005</v>
          </cell>
          <cell r="L4459">
            <v>46</v>
          </cell>
          <cell r="M4459">
            <v>14.16</v>
          </cell>
        </row>
        <row r="4460">
          <cell r="A4460" t="str">
            <v>368301946</v>
          </cell>
          <cell r="B4460" t="str">
            <v>ESD</v>
          </cell>
          <cell r="C4460" t="str">
            <v>0000898</v>
          </cell>
          <cell r="D4460">
            <v>1010300</v>
          </cell>
          <cell r="E4460" t="str">
            <v>D</v>
          </cell>
          <cell r="F4460">
            <v>368</v>
          </cell>
          <cell r="G4460" t="str">
            <v>0030</v>
          </cell>
          <cell r="H4460">
            <v>30</v>
          </cell>
          <cell r="I4460" t="str">
            <v>150 KVA OVERHEAD TRANSFORMERS,SINGLE PHASE</v>
          </cell>
          <cell r="J4460">
            <v>1946</v>
          </cell>
          <cell r="K4460">
            <v>6914.5</v>
          </cell>
          <cell r="L4460">
            <v>2</v>
          </cell>
          <cell r="M4460">
            <v>3457.25</v>
          </cell>
        </row>
        <row r="4461">
          <cell r="A4461" t="str">
            <v>368301947</v>
          </cell>
          <cell r="B4461" t="str">
            <v>ESD</v>
          </cell>
          <cell r="C4461" t="str">
            <v>0000898</v>
          </cell>
          <cell r="D4461">
            <v>1010300</v>
          </cell>
          <cell r="E4461" t="str">
            <v>D</v>
          </cell>
          <cell r="F4461">
            <v>368</v>
          </cell>
          <cell r="G4461" t="str">
            <v>0030</v>
          </cell>
          <cell r="H4461">
            <v>30</v>
          </cell>
          <cell r="I4461" t="str">
            <v>150 KVA OVERHEAD TRANSFORMERS,SINGLE PHASE</v>
          </cell>
          <cell r="J4461">
            <v>1947</v>
          </cell>
          <cell r="K4461">
            <v>1092.56</v>
          </cell>
          <cell r="L4461">
            <v>1</v>
          </cell>
          <cell r="M4461">
            <v>1092.56</v>
          </cell>
        </row>
        <row r="4462">
          <cell r="A4462" t="str">
            <v>368301948</v>
          </cell>
          <cell r="B4462" t="str">
            <v>ESD</v>
          </cell>
          <cell r="C4462" t="str">
            <v>0000898</v>
          </cell>
          <cell r="D4462">
            <v>1010300</v>
          </cell>
          <cell r="E4462" t="str">
            <v>D</v>
          </cell>
          <cell r="F4462">
            <v>368</v>
          </cell>
          <cell r="G4462" t="str">
            <v>0030</v>
          </cell>
          <cell r="H4462">
            <v>30</v>
          </cell>
          <cell r="I4462" t="str">
            <v>150 KVA OVERHEAD TRANSFORMERS,SINGLE PHASE</v>
          </cell>
          <cell r="J4462">
            <v>1948</v>
          </cell>
          <cell r="K4462">
            <v>13372.04</v>
          </cell>
          <cell r="L4462">
            <v>6</v>
          </cell>
          <cell r="M4462">
            <v>2228.67</v>
          </cell>
        </row>
        <row r="4463">
          <cell r="A4463" t="str">
            <v>368301949</v>
          </cell>
          <cell r="B4463" t="str">
            <v>ESD</v>
          </cell>
          <cell r="C4463" t="str">
            <v>0000898</v>
          </cell>
          <cell r="D4463">
            <v>1010300</v>
          </cell>
          <cell r="E4463" t="str">
            <v>D</v>
          </cell>
          <cell r="F4463">
            <v>368</v>
          </cell>
          <cell r="G4463" t="str">
            <v>0030</v>
          </cell>
          <cell r="H4463">
            <v>30</v>
          </cell>
          <cell r="I4463" t="str">
            <v>150 KVA OVERHEAD TRANSFORMERS,SINGLE PHASE</v>
          </cell>
          <cell r="J4463">
            <v>1949</v>
          </cell>
          <cell r="K4463">
            <v>7022.36</v>
          </cell>
          <cell r="L4463">
            <v>2</v>
          </cell>
          <cell r="M4463">
            <v>3511.18</v>
          </cell>
        </row>
        <row r="4464">
          <cell r="A4464" t="str">
            <v>368301950</v>
          </cell>
          <cell r="B4464" t="str">
            <v>ESD</v>
          </cell>
          <cell r="C4464" t="str">
            <v>0000898</v>
          </cell>
          <cell r="D4464">
            <v>1010300</v>
          </cell>
          <cell r="E4464" t="str">
            <v>D</v>
          </cell>
          <cell r="F4464">
            <v>368</v>
          </cell>
          <cell r="G4464" t="str">
            <v>0030</v>
          </cell>
          <cell r="H4464">
            <v>30</v>
          </cell>
          <cell r="I4464" t="str">
            <v>150 KVA OVERHEAD TRANSFORMERS,SINGLE PHASE</v>
          </cell>
          <cell r="J4464">
            <v>1950</v>
          </cell>
          <cell r="K4464">
            <v>583.69000000000005</v>
          </cell>
          <cell r="L4464">
            <v>2</v>
          </cell>
          <cell r="M4464">
            <v>291.85000000000002</v>
          </cell>
        </row>
        <row r="4465">
          <cell r="A4465" t="str">
            <v>368301953</v>
          </cell>
          <cell r="B4465" t="str">
            <v>ESD</v>
          </cell>
          <cell r="C4465" t="str">
            <v>0000898</v>
          </cell>
          <cell r="D4465">
            <v>1010300</v>
          </cell>
          <cell r="E4465" t="str">
            <v>D</v>
          </cell>
          <cell r="F4465">
            <v>368</v>
          </cell>
          <cell r="G4465" t="str">
            <v>0030</v>
          </cell>
          <cell r="H4465">
            <v>30</v>
          </cell>
          <cell r="I4465" t="str">
            <v>150 KVA OVERHEAD TRANSFORMERS,SINGLE PHASE</v>
          </cell>
          <cell r="J4465">
            <v>1953</v>
          </cell>
          <cell r="K4465">
            <v>1951.49</v>
          </cell>
          <cell r="L4465">
            <v>2</v>
          </cell>
          <cell r="M4465">
            <v>975.75</v>
          </cell>
        </row>
        <row r="4466">
          <cell r="A4466" t="str">
            <v>368301955</v>
          </cell>
          <cell r="B4466" t="str">
            <v>ESD</v>
          </cell>
          <cell r="C4466" t="str">
            <v>0000898</v>
          </cell>
          <cell r="D4466">
            <v>1010300</v>
          </cell>
          <cell r="E4466" t="str">
            <v>D</v>
          </cell>
          <cell r="F4466">
            <v>368</v>
          </cell>
          <cell r="G4466" t="str">
            <v>0030</v>
          </cell>
          <cell r="H4466">
            <v>30</v>
          </cell>
          <cell r="I4466" t="str">
            <v>150 KVA OVERHEAD TRANSFORMERS,SINGLE PHASE</v>
          </cell>
          <cell r="J4466">
            <v>1955</v>
          </cell>
          <cell r="K4466">
            <v>1646.84</v>
          </cell>
          <cell r="L4466">
            <v>1</v>
          </cell>
          <cell r="M4466">
            <v>1646.84</v>
          </cell>
        </row>
        <row r="4467">
          <cell r="A4467" t="str">
            <v>368301956</v>
          </cell>
          <cell r="B4467" t="str">
            <v>ESD</v>
          </cell>
          <cell r="C4467" t="str">
            <v>0000898</v>
          </cell>
          <cell r="D4467">
            <v>1010300</v>
          </cell>
          <cell r="E4467" t="str">
            <v>D</v>
          </cell>
          <cell r="F4467">
            <v>368</v>
          </cell>
          <cell r="G4467" t="str">
            <v>0030</v>
          </cell>
          <cell r="H4467">
            <v>30</v>
          </cell>
          <cell r="I4467" t="str">
            <v>150 KVA OVERHEAD TRANSFORMERS,SINGLE PHASE</v>
          </cell>
          <cell r="J4467">
            <v>1956</v>
          </cell>
          <cell r="K4467">
            <v>5127.53</v>
          </cell>
          <cell r="L4467">
            <v>3</v>
          </cell>
          <cell r="M4467">
            <v>1709.18</v>
          </cell>
        </row>
        <row r="4468">
          <cell r="A4468" t="str">
            <v>368301959</v>
          </cell>
          <cell r="B4468" t="str">
            <v>ESD</v>
          </cell>
          <cell r="C4468" t="str">
            <v>0000898</v>
          </cell>
          <cell r="D4468">
            <v>1010300</v>
          </cell>
          <cell r="E4468" t="str">
            <v>D</v>
          </cell>
          <cell r="F4468">
            <v>368</v>
          </cell>
          <cell r="G4468" t="str">
            <v>0030</v>
          </cell>
          <cell r="H4468">
            <v>30</v>
          </cell>
          <cell r="I4468" t="str">
            <v>150 KVA OVERHEAD TRANSFORMERS,SINGLE PHASE</v>
          </cell>
          <cell r="J4468">
            <v>1959</v>
          </cell>
          <cell r="K4468">
            <v>2724.55</v>
          </cell>
          <cell r="L4468">
            <v>3</v>
          </cell>
          <cell r="M4468">
            <v>908.18</v>
          </cell>
        </row>
        <row r="4469">
          <cell r="A4469" t="str">
            <v>368301960</v>
          </cell>
          <cell r="B4469" t="str">
            <v>ESD</v>
          </cell>
          <cell r="C4469" t="str">
            <v>0000898</v>
          </cell>
          <cell r="D4469">
            <v>1010300</v>
          </cell>
          <cell r="E4469" t="str">
            <v>D</v>
          </cell>
          <cell r="F4469">
            <v>368</v>
          </cell>
          <cell r="G4469" t="str">
            <v>0030</v>
          </cell>
          <cell r="H4469">
            <v>30</v>
          </cell>
          <cell r="I4469" t="str">
            <v>150 KVA OVERHEAD TRANSFORMERS,SINGLE PHASE</v>
          </cell>
          <cell r="J4469">
            <v>1960</v>
          </cell>
          <cell r="K4469">
            <v>1817.86</v>
          </cell>
          <cell r="L4469">
            <v>1</v>
          </cell>
          <cell r="M4469">
            <v>1817.86</v>
          </cell>
        </row>
        <row r="4470">
          <cell r="A4470" t="str">
            <v>368301972</v>
          </cell>
          <cell r="B4470" t="str">
            <v>ESD</v>
          </cell>
          <cell r="C4470" t="str">
            <v>0000898</v>
          </cell>
          <cell r="D4470">
            <v>1010300</v>
          </cell>
          <cell r="E4470" t="str">
            <v>D</v>
          </cell>
          <cell r="F4470">
            <v>368</v>
          </cell>
          <cell r="G4470" t="str">
            <v>0030</v>
          </cell>
          <cell r="H4470">
            <v>30</v>
          </cell>
          <cell r="I4470" t="str">
            <v>150 KVA OVERHEAD TRANSFORMERS,SINGLE PHASE</v>
          </cell>
          <cell r="J4470">
            <v>1972</v>
          </cell>
          <cell r="K4470">
            <v>3292.5</v>
          </cell>
          <cell r="L4470">
            <v>2</v>
          </cell>
          <cell r="M4470">
            <v>1646.25</v>
          </cell>
        </row>
        <row r="4471">
          <cell r="A4471" t="str">
            <v>368301974</v>
          </cell>
          <cell r="B4471" t="str">
            <v>ESD</v>
          </cell>
          <cell r="C4471" t="str">
            <v>0000898</v>
          </cell>
          <cell r="D4471">
            <v>1010300</v>
          </cell>
          <cell r="E4471" t="str">
            <v>D</v>
          </cell>
          <cell r="F4471">
            <v>368</v>
          </cell>
          <cell r="G4471" t="str">
            <v>0030</v>
          </cell>
          <cell r="H4471">
            <v>30</v>
          </cell>
          <cell r="I4471" t="str">
            <v>150 KVA OVERHEAD TRANSFORMERS,SINGLE PHASE</v>
          </cell>
          <cell r="J4471">
            <v>1974</v>
          </cell>
          <cell r="K4471">
            <v>1809.82</v>
          </cell>
          <cell r="L4471">
            <v>1</v>
          </cell>
          <cell r="M4471">
            <v>1809.82</v>
          </cell>
        </row>
        <row r="4472">
          <cell r="A4472" t="str">
            <v>368301981</v>
          </cell>
          <cell r="B4472" t="str">
            <v>ESD</v>
          </cell>
          <cell r="C4472" t="str">
            <v>0000898</v>
          </cell>
          <cell r="D4472">
            <v>1010300</v>
          </cell>
          <cell r="E4472" t="str">
            <v>D</v>
          </cell>
          <cell r="F4472">
            <v>368</v>
          </cell>
          <cell r="G4472" t="str">
            <v>0030</v>
          </cell>
          <cell r="H4472">
            <v>30</v>
          </cell>
          <cell r="I4472" t="str">
            <v>150 KVA OVERHEAD TRANSFORMERS,SINGLE PHASE</v>
          </cell>
          <cell r="J4472">
            <v>1981</v>
          </cell>
          <cell r="K4472">
            <v>4038.9</v>
          </cell>
          <cell r="L4472">
            <v>1</v>
          </cell>
          <cell r="M4472">
            <v>4038.9</v>
          </cell>
        </row>
        <row r="4473">
          <cell r="A4473" t="str">
            <v>368301987</v>
          </cell>
          <cell r="B4473" t="str">
            <v>ESD</v>
          </cell>
          <cell r="C4473" t="str">
            <v>0000898</v>
          </cell>
          <cell r="D4473">
            <v>1010300</v>
          </cell>
          <cell r="E4473" t="str">
            <v>D</v>
          </cell>
          <cell r="F4473">
            <v>368</v>
          </cell>
          <cell r="G4473" t="str">
            <v>0030</v>
          </cell>
          <cell r="H4473">
            <v>30</v>
          </cell>
          <cell r="I4473" t="str">
            <v>150 KVA OVERHEAD TRANSFORMERS,SINGLE PHASE</v>
          </cell>
          <cell r="J4473">
            <v>1987</v>
          </cell>
          <cell r="K4473">
            <v>1423.27</v>
          </cell>
          <cell r="L4473">
            <v>1</v>
          </cell>
          <cell r="M4473">
            <v>1423.27</v>
          </cell>
        </row>
        <row r="4474">
          <cell r="A4474" t="str">
            <v>368301988</v>
          </cell>
          <cell r="B4474" t="str">
            <v>ESD</v>
          </cell>
          <cell r="C4474" t="str">
            <v>0000898</v>
          </cell>
          <cell r="D4474">
            <v>1010300</v>
          </cell>
          <cell r="E4474" t="str">
            <v>D</v>
          </cell>
          <cell r="F4474">
            <v>368</v>
          </cell>
          <cell r="G4474" t="str">
            <v>0030</v>
          </cell>
          <cell r="H4474">
            <v>30</v>
          </cell>
          <cell r="I4474" t="str">
            <v>150 KVA OVERHEAD TRANSFORMERS,SINGLE PHASE</v>
          </cell>
          <cell r="J4474">
            <v>1988</v>
          </cell>
          <cell r="K4474">
            <v>1820.92</v>
          </cell>
          <cell r="L4474">
            <v>2</v>
          </cell>
          <cell r="M4474">
            <v>910.46</v>
          </cell>
        </row>
        <row r="4475">
          <cell r="A4475" t="str">
            <v>368301989</v>
          </cell>
          <cell r="B4475" t="str">
            <v>ESD</v>
          </cell>
          <cell r="C4475" t="str">
            <v>0000898</v>
          </cell>
          <cell r="D4475">
            <v>1010300</v>
          </cell>
          <cell r="E4475" t="str">
            <v>D</v>
          </cell>
          <cell r="F4475">
            <v>368</v>
          </cell>
          <cell r="G4475" t="str">
            <v>0030</v>
          </cell>
          <cell r="H4475">
            <v>30</v>
          </cell>
          <cell r="I4475" t="str">
            <v>150 KVA OVERHEAD TRANSFORMERS,SINGLE PHASE</v>
          </cell>
          <cell r="J4475">
            <v>1989</v>
          </cell>
          <cell r="K4475">
            <v>1821.57</v>
          </cell>
          <cell r="L4475">
            <v>2</v>
          </cell>
          <cell r="M4475">
            <v>910.79</v>
          </cell>
        </row>
        <row r="4476">
          <cell r="A4476" t="str">
            <v>368301991</v>
          </cell>
          <cell r="B4476" t="str">
            <v>ESD</v>
          </cell>
          <cell r="C4476" t="str">
            <v>0000898</v>
          </cell>
          <cell r="D4476">
            <v>1010300</v>
          </cell>
          <cell r="E4476" t="str">
            <v>D</v>
          </cell>
          <cell r="F4476">
            <v>368</v>
          </cell>
          <cell r="G4476" t="str">
            <v>0030</v>
          </cell>
          <cell r="H4476">
            <v>30</v>
          </cell>
          <cell r="I4476" t="str">
            <v>150 KVA OVERHEAD TRANSFORMERS,SINGLE PHASE</v>
          </cell>
          <cell r="J4476">
            <v>1991</v>
          </cell>
          <cell r="K4476">
            <v>7306.5</v>
          </cell>
          <cell r="L4476">
            <v>8</v>
          </cell>
          <cell r="M4476">
            <v>913.31</v>
          </cell>
        </row>
        <row r="4477">
          <cell r="A4477" t="str">
            <v>368301992</v>
          </cell>
          <cell r="B4477" t="str">
            <v>ESD</v>
          </cell>
          <cell r="C4477" t="str">
            <v>0000898</v>
          </cell>
          <cell r="D4477">
            <v>1010300</v>
          </cell>
          <cell r="E4477" t="str">
            <v>D</v>
          </cell>
          <cell r="F4477">
            <v>368</v>
          </cell>
          <cell r="G4477" t="str">
            <v>0030</v>
          </cell>
          <cell r="H4477">
            <v>30</v>
          </cell>
          <cell r="I4477" t="str">
            <v>150 KVA OVERHEAD TRANSFORMERS,SINGLE PHASE</v>
          </cell>
          <cell r="J4477">
            <v>1992</v>
          </cell>
          <cell r="K4477">
            <v>24927.23</v>
          </cell>
          <cell r="L4477">
            <v>8</v>
          </cell>
          <cell r="M4477">
            <v>3115.9</v>
          </cell>
        </row>
        <row r="4478">
          <cell r="A4478" t="str">
            <v>368301994</v>
          </cell>
          <cell r="B4478" t="str">
            <v>ESD</v>
          </cell>
          <cell r="C4478" t="str">
            <v>0000898</v>
          </cell>
          <cell r="D4478">
            <v>1010300</v>
          </cell>
          <cell r="E4478" t="str">
            <v>D</v>
          </cell>
          <cell r="F4478">
            <v>368</v>
          </cell>
          <cell r="G4478" t="str">
            <v>0030</v>
          </cell>
          <cell r="H4478">
            <v>30</v>
          </cell>
          <cell r="I4478" t="str">
            <v>150 KVA OVERHEAD TRANSFORMERS,SINGLE PHASE</v>
          </cell>
          <cell r="J4478">
            <v>1994</v>
          </cell>
          <cell r="K4478">
            <v>59654.01</v>
          </cell>
          <cell r="L4478">
            <v>14</v>
          </cell>
          <cell r="M4478">
            <v>4261</v>
          </cell>
        </row>
        <row r="4479">
          <cell r="A4479" t="str">
            <v>368301995</v>
          </cell>
          <cell r="B4479" t="str">
            <v>ESD</v>
          </cell>
          <cell r="C4479" t="str">
            <v>0000898</v>
          </cell>
          <cell r="D4479">
            <v>1010300</v>
          </cell>
          <cell r="E4479" t="str">
            <v>D</v>
          </cell>
          <cell r="F4479">
            <v>368</v>
          </cell>
          <cell r="G4479" t="str">
            <v>0030</v>
          </cell>
          <cell r="H4479">
            <v>30</v>
          </cell>
          <cell r="I4479" t="str">
            <v>150 KVA OVERHEAD TRANSFORMERS,SINGLE PHASE</v>
          </cell>
          <cell r="J4479">
            <v>1995</v>
          </cell>
          <cell r="K4479">
            <v>65694.3</v>
          </cell>
          <cell r="L4479">
            <v>10</v>
          </cell>
          <cell r="M4479">
            <v>6569.43</v>
          </cell>
        </row>
        <row r="4480">
          <cell r="A4480" t="str">
            <v>368301997</v>
          </cell>
          <cell r="B4480" t="str">
            <v>ESD</v>
          </cell>
          <cell r="C4480" t="str">
            <v>0000898</v>
          </cell>
          <cell r="D4480">
            <v>1010300</v>
          </cell>
          <cell r="E4480" t="str">
            <v>D</v>
          </cell>
          <cell r="F4480">
            <v>368</v>
          </cell>
          <cell r="G4480" t="str">
            <v>0030</v>
          </cell>
          <cell r="H4480">
            <v>30</v>
          </cell>
          <cell r="I4480" t="str">
            <v>150 KVA OVERHEAD TRANSFORMERS,SINGLE PHASE</v>
          </cell>
          <cell r="J4480">
            <v>1997</v>
          </cell>
          <cell r="K4480">
            <v>112733.75999999999</v>
          </cell>
          <cell r="L4480">
            <v>5</v>
          </cell>
          <cell r="M4480">
            <v>22546.75</v>
          </cell>
        </row>
        <row r="4481">
          <cell r="A4481" t="str">
            <v>368301998</v>
          </cell>
          <cell r="B4481" t="str">
            <v>ESD</v>
          </cell>
          <cell r="C4481" t="str">
            <v>0000898</v>
          </cell>
          <cell r="D4481">
            <v>1010300</v>
          </cell>
          <cell r="E4481" t="str">
            <v>D</v>
          </cell>
          <cell r="F4481">
            <v>368</v>
          </cell>
          <cell r="G4481" t="str">
            <v>0030</v>
          </cell>
          <cell r="H4481">
            <v>30</v>
          </cell>
          <cell r="I4481" t="str">
            <v>150 KVA OVERHEAD TRANSFORMERS,SINGLE PHASE</v>
          </cell>
          <cell r="J4481">
            <v>1998</v>
          </cell>
          <cell r="K4481">
            <v>309588.83</v>
          </cell>
          <cell r="L4481">
            <v>7</v>
          </cell>
          <cell r="M4481">
            <v>44226.98</v>
          </cell>
        </row>
        <row r="4482">
          <cell r="A4482" t="str">
            <v>368351901</v>
          </cell>
          <cell r="B4482" t="str">
            <v>ESD</v>
          </cell>
          <cell r="C4482" t="str">
            <v>0000898</v>
          </cell>
          <cell r="D4482">
            <v>1010300</v>
          </cell>
          <cell r="E4482" t="str">
            <v>D</v>
          </cell>
          <cell r="F4482">
            <v>368</v>
          </cell>
          <cell r="G4482" t="str">
            <v>0035</v>
          </cell>
          <cell r="H4482">
            <v>35</v>
          </cell>
          <cell r="I4482" t="str">
            <v>167 KVA OVERHEAD TRANSFORMERS,SINGLE PHASE</v>
          </cell>
          <cell r="J4482">
            <v>1901</v>
          </cell>
          <cell r="K4482">
            <v>7045.78</v>
          </cell>
          <cell r="L4482">
            <v>8</v>
          </cell>
          <cell r="M4482">
            <v>880.72</v>
          </cell>
        </row>
        <row r="4483">
          <cell r="A4483" t="str">
            <v>368351904</v>
          </cell>
          <cell r="B4483" t="str">
            <v>ESD</v>
          </cell>
          <cell r="C4483" t="str">
            <v>0000898</v>
          </cell>
          <cell r="D4483">
            <v>1010300</v>
          </cell>
          <cell r="E4483" t="str">
            <v>D</v>
          </cell>
          <cell r="F4483">
            <v>368</v>
          </cell>
          <cell r="G4483" t="str">
            <v>0035</v>
          </cell>
          <cell r="H4483">
            <v>35</v>
          </cell>
          <cell r="I4483" t="str">
            <v>167 KVA OVERHEAD TRANSFORMERS,SINGLE PHASE</v>
          </cell>
          <cell r="J4483">
            <v>1904</v>
          </cell>
          <cell r="K4483">
            <v>1761.44</v>
          </cell>
          <cell r="L4483">
            <v>1</v>
          </cell>
          <cell r="M4483">
            <v>1761.44</v>
          </cell>
        </row>
        <row r="4484">
          <cell r="A4484" t="str">
            <v>368351927</v>
          </cell>
          <cell r="B4484" t="str">
            <v>ESD</v>
          </cell>
          <cell r="C4484" t="str">
            <v>0000898</v>
          </cell>
          <cell r="D4484">
            <v>1010300</v>
          </cell>
          <cell r="E4484" t="str">
            <v>D</v>
          </cell>
          <cell r="F4484">
            <v>368</v>
          </cell>
          <cell r="G4484" t="str">
            <v>0035</v>
          </cell>
          <cell r="H4484">
            <v>35</v>
          </cell>
          <cell r="I4484" t="str">
            <v>167 KVA OVERHEAD TRANSFORMERS,SINGLE PHASE</v>
          </cell>
          <cell r="J4484">
            <v>1927</v>
          </cell>
          <cell r="K4484">
            <v>4403.6099999999997</v>
          </cell>
          <cell r="L4484">
            <v>4</v>
          </cell>
          <cell r="M4484">
            <v>1100.9000000000001</v>
          </cell>
        </row>
        <row r="4485">
          <cell r="A4485" t="str">
            <v>368351929</v>
          </cell>
          <cell r="B4485" t="str">
            <v>ESD</v>
          </cell>
          <cell r="C4485" t="str">
            <v>0000898</v>
          </cell>
          <cell r="D4485">
            <v>1010300</v>
          </cell>
          <cell r="E4485" t="str">
            <v>D</v>
          </cell>
          <cell r="F4485">
            <v>368</v>
          </cell>
          <cell r="G4485" t="str">
            <v>0035</v>
          </cell>
          <cell r="H4485">
            <v>35</v>
          </cell>
          <cell r="I4485" t="str">
            <v>167 KVA OVERHEAD TRANSFORMERS,SINGLE PHASE</v>
          </cell>
          <cell r="J4485">
            <v>1929</v>
          </cell>
          <cell r="K4485">
            <v>2642.16</v>
          </cell>
          <cell r="L4485">
            <v>3</v>
          </cell>
          <cell r="M4485">
            <v>880.72</v>
          </cell>
        </row>
        <row r="4486">
          <cell r="A4486" t="str">
            <v>368351940</v>
          </cell>
          <cell r="B4486" t="str">
            <v>ESD</v>
          </cell>
          <cell r="C4486" t="str">
            <v>0000898</v>
          </cell>
          <cell r="D4486">
            <v>1010300</v>
          </cell>
          <cell r="E4486" t="str">
            <v>D</v>
          </cell>
          <cell r="F4486">
            <v>368</v>
          </cell>
          <cell r="G4486" t="str">
            <v>0035</v>
          </cell>
          <cell r="H4486">
            <v>35</v>
          </cell>
          <cell r="I4486" t="str">
            <v>167 KVA OVERHEAD TRANSFORMERS,SINGLE PHASE</v>
          </cell>
          <cell r="J4486">
            <v>1940</v>
          </cell>
          <cell r="K4486">
            <v>2157.46</v>
          </cell>
          <cell r="L4486">
            <v>2</v>
          </cell>
          <cell r="M4486">
            <v>1078.73</v>
          </cell>
        </row>
        <row r="4487">
          <cell r="A4487" t="str">
            <v>368351942</v>
          </cell>
          <cell r="B4487" t="str">
            <v>ESD</v>
          </cell>
          <cell r="C4487" t="str">
            <v>0000898</v>
          </cell>
          <cell r="D4487">
            <v>1010300</v>
          </cell>
          <cell r="E4487" t="str">
            <v>D</v>
          </cell>
          <cell r="F4487">
            <v>368</v>
          </cell>
          <cell r="G4487" t="str">
            <v>0035</v>
          </cell>
          <cell r="H4487">
            <v>35</v>
          </cell>
          <cell r="I4487" t="str">
            <v>167 KVA OVERHEAD TRANSFORMERS,SINGLE PHASE</v>
          </cell>
          <cell r="J4487">
            <v>1942</v>
          </cell>
          <cell r="K4487">
            <v>0.01</v>
          </cell>
          <cell r="L4487">
            <v>0</v>
          </cell>
          <cell r="M4487" t="e">
            <v>#DIV/0!</v>
          </cell>
        </row>
        <row r="4488">
          <cell r="A4488" t="str">
            <v>368351944</v>
          </cell>
          <cell r="B4488" t="str">
            <v>ESD</v>
          </cell>
          <cell r="C4488" t="str">
            <v>0000898</v>
          </cell>
          <cell r="D4488">
            <v>1010300</v>
          </cell>
          <cell r="E4488" t="str">
            <v>D</v>
          </cell>
          <cell r="F4488">
            <v>368</v>
          </cell>
          <cell r="G4488" t="str">
            <v>0035</v>
          </cell>
          <cell r="H4488">
            <v>35</v>
          </cell>
          <cell r="I4488" t="str">
            <v>167 KVA OVERHEAD TRANSFORMERS,SINGLE PHASE</v>
          </cell>
          <cell r="J4488">
            <v>1944</v>
          </cell>
          <cell r="K4488">
            <v>1051.69</v>
          </cell>
          <cell r="L4488">
            <v>1</v>
          </cell>
          <cell r="M4488">
            <v>1051.69</v>
          </cell>
        </row>
        <row r="4489">
          <cell r="A4489" t="str">
            <v>368351947</v>
          </cell>
          <cell r="B4489" t="str">
            <v>ESD</v>
          </cell>
          <cell r="C4489" t="str">
            <v>0000898</v>
          </cell>
          <cell r="D4489">
            <v>1010300</v>
          </cell>
          <cell r="E4489" t="str">
            <v>D</v>
          </cell>
          <cell r="F4489">
            <v>368</v>
          </cell>
          <cell r="G4489" t="str">
            <v>0035</v>
          </cell>
          <cell r="H4489">
            <v>35</v>
          </cell>
          <cell r="I4489" t="str">
            <v>167 KVA OVERHEAD TRANSFORMERS,SINGLE PHASE</v>
          </cell>
          <cell r="J4489">
            <v>1947</v>
          </cell>
          <cell r="K4489">
            <v>1467.72</v>
          </cell>
          <cell r="L4489">
            <v>2</v>
          </cell>
          <cell r="M4489">
            <v>733.86</v>
          </cell>
        </row>
        <row r="4490">
          <cell r="A4490" t="str">
            <v>368351948</v>
          </cell>
          <cell r="B4490" t="str">
            <v>ESD</v>
          </cell>
          <cell r="C4490" t="str">
            <v>0000898</v>
          </cell>
          <cell r="D4490">
            <v>1010300</v>
          </cell>
          <cell r="E4490" t="str">
            <v>D</v>
          </cell>
          <cell r="F4490">
            <v>368</v>
          </cell>
          <cell r="G4490" t="str">
            <v>0035</v>
          </cell>
          <cell r="H4490">
            <v>35</v>
          </cell>
          <cell r="I4490" t="str">
            <v>167 KVA OVERHEAD TRANSFORMERS,SINGLE PHASE</v>
          </cell>
          <cell r="J4490">
            <v>1948</v>
          </cell>
          <cell r="K4490">
            <v>3876.29</v>
          </cell>
          <cell r="L4490">
            <v>2</v>
          </cell>
          <cell r="M4490">
            <v>1938.15</v>
          </cell>
        </row>
        <row r="4491">
          <cell r="A4491" t="str">
            <v>368351949</v>
          </cell>
          <cell r="B4491" t="str">
            <v>ESD</v>
          </cell>
          <cell r="C4491" t="str">
            <v>0000898</v>
          </cell>
          <cell r="D4491">
            <v>1010300</v>
          </cell>
          <cell r="E4491" t="str">
            <v>D</v>
          </cell>
          <cell r="F4491">
            <v>368</v>
          </cell>
          <cell r="G4491" t="str">
            <v>0035</v>
          </cell>
          <cell r="H4491">
            <v>35</v>
          </cell>
          <cell r="I4491" t="str">
            <v>167 KVA OVERHEAD TRANSFORMERS,SINGLE PHASE</v>
          </cell>
          <cell r="J4491">
            <v>1949</v>
          </cell>
          <cell r="K4491">
            <v>1448.68</v>
          </cell>
          <cell r="L4491">
            <v>3</v>
          </cell>
          <cell r="M4491">
            <v>482.89</v>
          </cell>
        </row>
        <row r="4492">
          <cell r="A4492" t="str">
            <v>368351950</v>
          </cell>
          <cell r="B4492" t="str">
            <v>ESD</v>
          </cell>
          <cell r="C4492" t="str">
            <v>0000898</v>
          </cell>
          <cell r="D4492">
            <v>1010300</v>
          </cell>
          <cell r="E4492" t="str">
            <v>D</v>
          </cell>
          <cell r="F4492">
            <v>368</v>
          </cell>
          <cell r="G4492" t="str">
            <v>0035</v>
          </cell>
          <cell r="H4492">
            <v>35</v>
          </cell>
          <cell r="I4492" t="str">
            <v>167 KVA OVERHEAD TRANSFORMERS,SINGLE PHASE</v>
          </cell>
          <cell r="J4492">
            <v>1950</v>
          </cell>
          <cell r="K4492">
            <v>23504.35</v>
          </cell>
          <cell r="L4492">
            <v>203</v>
          </cell>
          <cell r="M4492">
            <v>115.78</v>
          </cell>
        </row>
        <row r="4493">
          <cell r="A4493" t="str">
            <v>368351951</v>
          </cell>
          <cell r="B4493" t="str">
            <v>ESD</v>
          </cell>
          <cell r="C4493" t="str">
            <v>0000898</v>
          </cell>
          <cell r="D4493">
            <v>1010300</v>
          </cell>
          <cell r="E4493" t="str">
            <v>D</v>
          </cell>
          <cell r="F4493">
            <v>368</v>
          </cell>
          <cell r="G4493" t="str">
            <v>0035</v>
          </cell>
          <cell r="H4493">
            <v>35</v>
          </cell>
          <cell r="I4493" t="str">
            <v>167 KVA OVERHEAD TRANSFORMERS,SINGLE PHASE</v>
          </cell>
          <cell r="J4493">
            <v>1951</v>
          </cell>
          <cell r="K4493">
            <v>38513.35</v>
          </cell>
          <cell r="L4493">
            <v>28</v>
          </cell>
          <cell r="M4493">
            <v>1375.48</v>
          </cell>
        </row>
        <row r="4494">
          <cell r="A4494" t="str">
            <v>368351952</v>
          </cell>
          <cell r="B4494" t="str">
            <v>ESD</v>
          </cell>
          <cell r="C4494" t="str">
            <v>0000898</v>
          </cell>
          <cell r="D4494">
            <v>1010300</v>
          </cell>
          <cell r="E4494" t="str">
            <v>D</v>
          </cell>
          <cell r="F4494">
            <v>368</v>
          </cell>
          <cell r="G4494" t="str">
            <v>0035</v>
          </cell>
          <cell r="H4494">
            <v>35</v>
          </cell>
          <cell r="I4494" t="str">
            <v>167 KVA OVERHEAD TRANSFORMERS,SINGLE PHASE</v>
          </cell>
          <cell r="J4494">
            <v>1952</v>
          </cell>
          <cell r="K4494">
            <v>36972.660000000003</v>
          </cell>
          <cell r="L4494">
            <v>18</v>
          </cell>
          <cell r="M4494">
            <v>2054.04</v>
          </cell>
        </row>
        <row r="4495">
          <cell r="A4495" t="str">
            <v>368351953</v>
          </cell>
          <cell r="B4495" t="str">
            <v>ESD</v>
          </cell>
          <cell r="C4495" t="str">
            <v>0000898</v>
          </cell>
          <cell r="D4495">
            <v>1010300</v>
          </cell>
          <cell r="E4495" t="str">
            <v>D</v>
          </cell>
          <cell r="F4495">
            <v>368</v>
          </cell>
          <cell r="G4495" t="str">
            <v>0035</v>
          </cell>
          <cell r="H4495">
            <v>35</v>
          </cell>
          <cell r="I4495" t="str">
            <v>167 KVA OVERHEAD TRANSFORMERS,SINGLE PHASE</v>
          </cell>
          <cell r="J4495">
            <v>1953</v>
          </cell>
          <cell r="K4495">
            <v>17379.939999999999</v>
          </cell>
          <cell r="L4495">
            <v>11</v>
          </cell>
          <cell r="M4495">
            <v>1579.99</v>
          </cell>
        </row>
        <row r="4496">
          <cell r="A4496" t="str">
            <v>368351954</v>
          </cell>
          <cell r="B4496" t="str">
            <v>ESD</v>
          </cell>
          <cell r="C4496" t="str">
            <v>0000898</v>
          </cell>
          <cell r="D4496">
            <v>1010300</v>
          </cell>
          <cell r="E4496" t="str">
            <v>D</v>
          </cell>
          <cell r="F4496">
            <v>368</v>
          </cell>
          <cell r="G4496" t="str">
            <v>0035</v>
          </cell>
          <cell r="H4496">
            <v>35</v>
          </cell>
          <cell r="I4496" t="str">
            <v>167 KVA OVERHEAD TRANSFORMERS,SINGLE PHASE</v>
          </cell>
          <cell r="J4496">
            <v>1954</v>
          </cell>
          <cell r="K4496">
            <v>4922.62</v>
          </cell>
          <cell r="L4496">
            <v>2</v>
          </cell>
          <cell r="M4496">
            <v>2461.31</v>
          </cell>
        </row>
        <row r="4497">
          <cell r="A4497" t="str">
            <v>368351955</v>
          </cell>
          <cell r="B4497" t="str">
            <v>ESD</v>
          </cell>
          <cell r="C4497" t="str">
            <v>0000898</v>
          </cell>
          <cell r="D4497">
            <v>1010300</v>
          </cell>
          <cell r="E4497" t="str">
            <v>D</v>
          </cell>
          <cell r="F4497">
            <v>368</v>
          </cell>
          <cell r="G4497" t="str">
            <v>0035</v>
          </cell>
          <cell r="H4497">
            <v>35</v>
          </cell>
          <cell r="I4497" t="str">
            <v>167 KVA OVERHEAD TRANSFORMERS,SINGLE PHASE</v>
          </cell>
          <cell r="J4497">
            <v>1955</v>
          </cell>
          <cell r="K4497">
            <v>84709.63</v>
          </cell>
          <cell r="L4497">
            <v>40</v>
          </cell>
          <cell r="M4497">
            <v>2117.7399999999998</v>
          </cell>
        </row>
        <row r="4498">
          <cell r="A4498" t="str">
            <v>368351956</v>
          </cell>
          <cell r="B4498" t="str">
            <v>ESD</v>
          </cell>
          <cell r="C4498" t="str">
            <v>0000898</v>
          </cell>
          <cell r="D4498">
            <v>1010300</v>
          </cell>
          <cell r="E4498" t="str">
            <v>D</v>
          </cell>
          <cell r="F4498">
            <v>368</v>
          </cell>
          <cell r="G4498" t="str">
            <v>0035</v>
          </cell>
          <cell r="H4498">
            <v>35</v>
          </cell>
          <cell r="I4498" t="str">
            <v>167 KVA OVERHEAD TRANSFORMERS,SINGLE PHASE</v>
          </cell>
          <cell r="J4498">
            <v>1956</v>
          </cell>
          <cell r="K4498">
            <v>74002.34</v>
          </cell>
          <cell r="L4498">
            <v>43</v>
          </cell>
          <cell r="M4498">
            <v>1720.98</v>
          </cell>
        </row>
        <row r="4499">
          <cell r="A4499" t="str">
            <v>368351957</v>
          </cell>
          <cell r="B4499" t="str">
            <v>ESD</v>
          </cell>
          <cell r="C4499" t="str">
            <v>0000898</v>
          </cell>
          <cell r="D4499">
            <v>1010300</v>
          </cell>
          <cell r="E4499" t="str">
            <v>D</v>
          </cell>
          <cell r="F4499">
            <v>368</v>
          </cell>
          <cell r="G4499" t="str">
            <v>0035</v>
          </cell>
          <cell r="H4499">
            <v>35</v>
          </cell>
          <cell r="I4499" t="str">
            <v>167 KVA OVERHEAD TRANSFORMERS,SINGLE PHASE</v>
          </cell>
          <cell r="J4499">
            <v>1957</v>
          </cell>
          <cell r="K4499">
            <v>61777.41</v>
          </cell>
          <cell r="L4499">
            <v>34</v>
          </cell>
          <cell r="M4499">
            <v>1816.98</v>
          </cell>
        </row>
        <row r="4500">
          <cell r="A4500" t="str">
            <v>368351958</v>
          </cell>
          <cell r="B4500" t="str">
            <v>ESD</v>
          </cell>
          <cell r="C4500" t="str">
            <v>0000898</v>
          </cell>
          <cell r="D4500">
            <v>1010300</v>
          </cell>
          <cell r="E4500" t="str">
            <v>D</v>
          </cell>
          <cell r="F4500">
            <v>368</v>
          </cell>
          <cell r="G4500" t="str">
            <v>0035</v>
          </cell>
          <cell r="H4500">
            <v>35</v>
          </cell>
          <cell r="I4500" t="str">
            <v>167 KVA OVERHEAD TRANSFORMERS,SINGLE PHASE</v>
          </cell>
          <cell r="J4500">
            <v>1958</v>
          </cell>
          <cell r="K4500">
            <v>31633.49</v>
          </cell>
          <cell r="L4500">
            <v>31</v>
          </cell>
          <cell r="M4500">
            <v>1020.44</v>
          </cell>
        </row>
        <row r="4501">
          <cell r="A4501" t="str">
            <v>368351959</v>
          </cell>
          <cell r="B4501" t="str">
            <v>ESD</v>
          </cell>
          <cell r="C4501" t="str">
            <v>0000898</v>
          </cell>
          <cell r="D4501">
            <v>1010300</v>
          </cell>
          <cell r="E4501" t="str">
            <v>D</v>
          </cell>
          <cell r="F4501">
            <v>368</v>
          </cell>
          <cell r="G4501" t="str">
            <v>0035</v>
          </cell>
          <cell r="H4501">
            <v>35</v>
          </cell>
          <cell r="I4501" t="str">
            <v>167 KVA OVERHEAD TRANSFORMERS,SINGLE PHASE</v>
          </cell>
          <cell r="J4501">
            <v>1959</v>
          </cell>
          <cell r="K4501">
            <v>64677.61</v>
          </cell>
          <cell r="L4501">
            <v>34</v>
          </cell>
          <cell r="M4501">
            <v>1902.28</v>
          </cell>
        </row>
        <row r="4502">
          <cell r="A4502" t="str">
            <v>368351960</v>
          </cell>
          <cell r="B4502" t="str">
            <v>ESD</v>
          </cell>
          <cell r="C4502" t="str">
            <v>0000898</v>
          </cell>
          <cell r="D4502">
            <v>1010300</v>
          </cell>
          <cell r="E4502" t="str">
            <v>D</v>
          </cell>
          <cell r="F4502">
            <v>368</v>
          </cell>
          <cell r="G4502" t="str">
            <v>0035</v>
          </cell>
          <cell r="H4502">
            <v>35</v>
          </cell>
          <cell r="I4502" t="str">
            <v>167 KVA OVERHEAD TRANSFORMERS,SINGLE PHASE</v>
          </cell>
          <cell r="J4502">
            <v>1960</v>
          </cell>
          <cell r="K4502">
            <v>95460.71</v>
          </cell>
          <cell r="L4502">
            <v>40</v>
          </cell>
          <cell r="M4502">
            <v>2386.52</v>
          </cell>
        </row>
        <row r="4503">
          <cell r="A4503" t="str">
            <v>368351961</v>
          </cell>
          <cell r="B4503" t="str">
            <v>ESD</v>
          </cell>
          <cell r="C4503" t="str">
            <v>0000898</v>
          </cell>
          <cell r="D4503">
            <v>1010300</v>
          </cell>
          <cell r="E4503" t="str">
            <v>D</v>
          </cell>
          <cell r="F4503">
            <v>368</v>
          </cell>
          <cell r="G4503" t="str">
            <v>0035</v>
          </cell>
          <cell r="H4503">
            <v>35</v>
          </cell>
          <cell r="I4503" t="str">
            <v>167 KVA OVERHEAD TRANSFORMERS,SINGLE PHASE</v>
          </cell>
          <cell r="J4503">
            <v>1961</v>
          </cell>
          <cell r="K4503">
            <v>85470.41</v>
          </cell>
          <cell r="L4503">
            <v>39</v>
          </cell>
          <cell r="M4503">
            <v>2191.5500000000002</v>
          </cell>
        </row>
        <row r="4504">
          <cell r="A4504" t="str">
            <v>368351962</v>
          </cell>
          <cell r="B4504" t="str">
            <v>ESD</v>
          </cell>
          <cell r="C4504" t="str">
            <v>0000898</v>
          </cell>
          <cell r="D4504">
            <v>1010300</v>
          </cell>
          <cell r="E4504" t="str">
            <v>D</v>
          </cell>
          <cell r="F4504">
            <v>368</v>
          </cell>
          <cell r="G4504" t="str">
            <v>0035</v>
          </cell>
          <cell r="H4504">
            <v>35</v>
          </cell>
          <cell r="I4504" t="str">
            <v>167 KVA OVERHEAD TRANSFORMERS,SINGLE PHASE</v>
          </cell>
          <cell r="J4504">
            <v>1962</v>
          </cell>
          <cell r="K4504">
            <v>67779.37</v>
          </cell>
          <cell r="L4504">
            <v>37</v>
          </cell>
          <cell r="M4504">
            <v>1831.87</v>
          </cell>
        </row>
        <row r="4505">
          <cell r="A4505" t="str">
            <v>368351963</v>
          </cell>
          <cell r="B4505" t="str">
            <v>ESD</v>
          </cell>
          <cell r="C4505" t="str">
            <v>0000898</v>
          </cell>
          <cell r="D4505">
            <v>1010300</v>
          </cell>
          <cell r="E4505" t="str">
            <v>D</v>
          </cell>
          <cell r="F4505">
            <v>368</v>
          </cell>
          <cell r="G4505" t="str">
            <v>0035</v>
          </cell>
          <cell r="H4505">
            <v>35</v>
          </cell>
          <cell r="I4505" t="str">
            <v>167 KVA OVERHEAD TRANSFORMERS,SINGLE PHASE</v>
          </cell>
          <cell r="J4505">
            <v>1963</v>
          </cell>
          <cell r="K4505">
            <v>80062.97</v>
          </cell>
          <cell r="L4505">
            <v>53</v>
          </cell>
          <cell r="M4505">
            <v>1510.62</v>
          </cell>
        </row>
        <row r="4506">
          <cell r="A4506" t="str">
            <v>368351964</v>
          </cell>
          <cell r="B4506" t="str">
            <v>ESD</v>
          </cell>
          <cell r="C4506" t="str">
            <v>0000898</v>
          </cell>
          <cell r="D4506">
            <v>1010300</v>
          </cell>
          <cell r="E4506" t="str">
            <v>D</v>
          </cell>
          <cell r="F4506">
            <v>368</v>
          </cell>
          <cell r="G4506" t="str">
            <v>0035</v>
          </cell>
          <cell r="H4506">
            <v>35</v>
          </cell>
          <cell r="I4506" t="str">
            <v>167 KVA OVERHEAD TRANSFORMERS,SINGLE PHASE</v>
          </cell>
          <cell r="J4506">
            <v>1964</v>
          </cell>
          <cell r="K4506">
            <v>103593.26</v>
          </cell>
          <cell r="L4506">
            <v>55</v>
          </cell>
          <cell r="M4506">
            <v>1883.51</v>
          </cell>
        </row>
        <row r="4507">
          <cell r="A4507" t="str">
            <v>368351965</v>
          </cell>
          <cell r="B4507" t="str">
            <v>ESD</v>
          </cell>
          <cell r="C4507" t="str">
            <v>0000898</v>
          </cell>
          <cell r="D4507">
            <v>1010300</v>
          </cell>
          <cell r="E4507" t="str">
            <v>D</v>
          </cell>
          <cell r="F4507">
            <v>368</v>
          </cell>
          <cell r="G4507" t="str">
            <v>0035</v>
          </cell>
          <cell r="H4507">
            <v>35</v>
          </cell>
          <cell r="I4507" t="str">
            <v>167 KVA OVERHEAD TRANSFORMERS,SINGLE PHASE</v>
          </cell>
          <cell r="J4507">
            <v>1965</v>
          </cell>
          <cell r="K4507">
            <v>108983.95</v>
          </cell>
          <cell r="L4507">
            <v>64</v>
          </cell>
          <cell r="M4507">
            <v>1702.87</v>
          </cell>
        </row>
        <row r="4508">
          <cell r="A4508" t="str">
            <v>368351966</v>
          </cell>
          <cell r="B4508" t="str">
            <v>ESD</v>
          </cell>
          <cell r="C4508" t="str">
            <v>0000898</v>
          </cell>
          <cell r="D4508">
            <v>1010300</v>
          </cell>
          <cell r="E4508" t="str">
            <v>D</v>
          </cell>
          <cell r="F4508">
            <v>368</v>
          </cell>
          <cell r="G4508" t="str">
            <v>0035</v>
          </cell>
          <cell r="H4508">
            <v>35</v>
          </cell>
          <cell r="I4508" t="str">
            <v>167 KVA OVERHEAD TRANSFORMERS,SINGLE PHASE</v>
          </cell>
          <cell r="J4508">
            <v>1966</v>
          </cell>
          <cell r="K4508">
            <v>95673.54</v>
          </cell>
          <cell r="L4508">
            <v>74</v>
          </cell>
          <cell r="M4508">
            <v>1292.8900000000001</v>
          </cell>
        </row>
        <row r="4509">
          <cell r="A4509" t="str">
            <v>368351967</v>
          </cell>
          <cell r="B4509" t="str">
            <v>ESD</v>
          </cell>
          <cell r="C4509" t="str">
            <v>0000898</v>
          </cell>
          <cell r="D4509">
            <v>1010300</v>
          </cell>
          <cell r="E4509" t="str">
            <v>D</v>
          </cell>
          <cell r="F4509">
            <v>368</v>
          </cell>
          <cell r="G4509" t="str">
            <v>0035</v>
          </cell>
          <cell r="H4509">
            <v>35</v>
          </cell>
          <cell r="I4509" t="str">
            <v>167 KVA OVERHEAD TRANSFORMERS,SINGLE PHASE</v>
          </cell>
          <cell r="J4509">
            <v>1967</v>
          </cell>
          <cell r="K4509">
            <v>161429.07999999999</v>
          </cell>
          <cell r="L4509">
            <v>109</v>
          </cell>
          <cell r="M4509">
            <v>1481</v>
          </cell>
        </row>
        <row r="4510">
          <cell r="A4510" t="str">
            <v>368351968</v>
          </cell>
          <cell r="B4510" t="str">
            <v>ESD</v>
          </cell>
          <cell r="C4510" t="str">
            <v>0000898</v>
          </cell>
          <cell r="D4510">
            <v>1010300</v>
          </cell>
          <cell r="E4510" t="str">
            <v>D</v>
          </cell>
          <cell r="F4510">
            <v>368</v>
          </cell>
          <cell r="G4510" t="str">
            <v>0035</v>
          </cell>
          <cell r="H4510">
            <v>35</v>
          </cell>
          <cell r="I4510" t="str">
            <v>167 KVA OVERHEAD TRANSFORMERS,SINGLE PHASE</v>
          </cell>
          <cell r="J4510">
            <v>1968</v>
          </cell>
          <cell r="K4510">
            <v>92820.86</v>
          </cell>
          <cell r="L4510">
            <v>59</v>
          </cell>
          <cell r="M4510">
            <v>1573.23</v>
          </cell>
        </row>
        <row r="4511">
          <cell r="A4511" t="str">
            <v>368351969</v>
          </cell>
          <cell r="B4511" t="str">
            <v>ESD</v>
          </cell>
          <cell r="C4511" t="str">
            <v>0000898</v>
          </cell>
          <cell r="D4511">
            <v>1010300</v>
          </cell>
          <cell r="E4511" t="str">
            <v>D</v>
          </cell>
          <cell r="F4511">
            <v>368</v>
          </cell>
          <cell r="G4511" t="str">
            <v>0035</v>
          </cell>
          <cell r="H4511">
            <v>35</v>
          </cell>
          <cell r="I4511" t="str">
            <v>167 KVA OVERHEAD TRANSFORMERS,SINGLE PHASE</v>
          </cell>
          <cell r="J4511">
            <v>1969</v>
          </cell>
          <cell r="K4511">
            <v>131799.45000000001</v>
          </cell>
          <cell r="L4511">
            <v>87</v>
          </cell>
          <cell r="M4511">
            <v>1514.94</v>
          </cell>
        </row>
        <row r="4512">
          <cell r="A4512" t="str">
            <v>368351970</v>
          </cell>
          <cell r="B4512" t="str">
            <v>ESD</v>
          </cell>
          <cell r="C4512" t="str">
            <v>0000898</v>
          </cell>
          <cell r="D4512">
            <v>1010300</v>
          </cell>
          <cell r="E4512" t="str">
            <v>D</v>
          </cell>
          <cell r="F4512">
            <v>368</v>
          </cell>
          <cell r="G4512" t="str">
            <v>0035</v>
          </cell>
          <cell r="H4512">
            <v>35</v>
          </cell>
          <cell r="I4512" t="str">
            <v>167 KVA OVERHEAD TRANSFORMERS,SINGLE PHASE</v>
          </cell>
          <cell r="J4512">
            <v>1970</v>
          </cell>
          <cell r="K4512">
            <v>195924.7</v>
          </cell>
          <cell r="L4512">
            <v>105</v>
          </cell>
          <cell r="M4512">
            <v>1865.95</v>
          </cell>
        </row>
        <row r="4513">
          <cell r="A4513" t="str">
            <v>368351971</v>
          </cell>
          <cell r="B4513" t="str">
            <v>ESD</v>
          </cell>
          <cell r="C4513" t="str">
            <v>0000898</v>
          </cell>
          <cell r="D4513">
            <v>1010300</v>
          </cell>
          <cell r="E4513" t="str">
            <v>D</v>
          </cell>
          <cell r="F4513">
            <v>368</v>
          </cell>
          <cell r="G4513" t="str">
            <v>0035</v>
          </cell>
          <cell r="H4513">
            <v>35</v>
          </cell>
          <cell r="I4513" t="str">
            <v>167 KVA OVERHEAD TRANSFORMERS,SINGLE PHASE</v>
          </cell>
          <cell r="J4513">
            <v>1971</v>
          </cell>
          <cell r="K4513">
            <v>115452.99</v>
          </cell>
          <cell r="L4513">
            <v>74</v>
          </cell>
          <cell r="M4513">
            <v>1560.18</v>
          </cell>
        </row>
        <row r="4514">
          <cell r="A4514" t="str">
            <v>368351972</v>
          </cell>
          <cell r="B4514" t="str">
            <v>ESD</v>
          </cell>
          <cell r="C4514" t="str">
            <v>0000898</v>
          </cell>
          <cell r="D4514">
            <v>1010300</v>
          </cell>
          <cell r="E4514" t="str">
            <v>D</v>
          </cell>
          <cell r="F4514">
            <v>368</v>
          </cell>
          <cell r="G4514" t="str">
            <v>0035</v>
          </cell>
          <cell r="H4514">
            <v>35</v>
          </cell>
          <cell r="I4514" t="str">
            <v>167 KVA OVERHEAD TRANSFORMERS,SINGLE PHASE</v>
          </cell>
          <cell r="J4514">
            <v>1972</v>
          </cell>
          <cell r="K4514">
            <v>115881.09</v>
          </cell>
          <cell r="L4514">
            <v>106</v>
          </cell>
          <cell r="M4514">
            <v>1093.22</v>
          </cell>
        </row>
        <row r="4515">
          <cell r="A4515" t="str">
            <v>368351973</v>
          </cell>
          <cell r="B4515" t="str">
            <v>ESD</v>
          </cell>
          <cell r="C4515" t="str">
            <v>0000898</v>
          </cell>
          <cell r="D4515">
            <v>1010300</v>
          </cell>
          <cell r="E4515" t="str">
            <v>D</v>
          </cell>
          <cell r="F4515">
            <v>368</v>
          </cell>
          <cell r="G4515" t="str">
            <v>0035</v>
          </cell>
          <cell r="H4515">
            <v>35</v>
          </cell>
          <cell r="I4515" t="str">
            <v>167 KVA OVERHEAD TRANSFORMERS,SINGLE PHASE</v>
          </cell>
          <cell r="J4515">
            <v>1973</v>
          </cell>
          <cell r="K4515">
            <v>216257.24</v>
          </cell>
          <cell r="L4515">
            <v>135</v>
          </cell>
          <cell r="M4515">
            <v>1601.91</v>
          </cell>
        </row>
        <row r="4516">
          <cell r="A4516" t="str">
            <v>368351974</v>
          </cell>
          <cell r="B4516" t="str">
            <v>ESD</v>
          </cell>
          <cell r="C4516" t="str">
            <v>0000898</v>
          </cell>
          <cell r="D4516">
            <v>1010300</v>
          </cell>
          <cell r="E4516" t="str">
            <v>D</v>
          </cell>
          <cell r="F4516">
            <v>368</v>
          </cell>
          <cell r="G4516" t="str">
            <v>0035</v>
          </cell>
          <cell r="H4516">
            <v>35</v>
          </cell>
          <cell r="I4516" t="str">
            <v>167 KVA OVERHEAD TRANSFORMERS,SINGLE PHASE</v>
          </cell>
          <cell r="J4516">
            <v>1974</v>
          </cell>
          <cell r="K4516">
            <v>292085.09999999998</v>
          </cell>
          <cell r="L4516">
            <v>150</v>
          </cell>
          <cell r="M4516">
            <v>1947.23</v>
          </cell>
        </row>
        <row r="4517">
          <cell r="A4517" t="str">
            <v>368351975</v>
          </cell>
          <cell r="B4517" t="str">
            <v>ESD</v>
          </cell>
          <cell r="C4517" t="str">
            <v>0000898</v>
          </cell>
          <cell r="D4517">
            <v>1010300</v>
          </cell>
          <cell r="E4517" t="str">
            <v>D</v>
          </cell>
          <cell r="F4517">
            <v>368</v>
          </cell>
          <cell r="G4517" t="str">
            <v>0035</v>
          </cell>
          <cell r="H4517">
            <v>35</v>
          </cell>
          <cell r="I4517" t="str">
            <v>167 KVA OVERHEAD TRANSFORMERS,SINGLE PHASE</v>
          </cell>
          <cell r="J4517">
            <v>1975</v>
          </cell>
          <cell r="K4517">
            <v>121302.89</v>
          </cell>
          <cell r="L4517">
            <v>72</v>
          </cell>
          <cell r="M4517">
            <v>1684.76</v>
          </cell>
        </row>
        <row r="4518">
          <cell r="A4518" t="str">
            <v>368351976</v>
          </cell>
          <cell r="B4518" t="str">
            <v>ESD</v>
          </cell>
          <cell r="C4518" t="str">
            <v>0000898</v>
          </cell>
          <cell r="D4518">
            <v>1010300</v>
          </cell>
          <cell r="E4518" t="str">
            <v>D</v>
          </cell>
          <cell r="F4518">
            <v>368</v>
          </cell>
          <cell r="G4518" t="str">
            <v>0035</v>
          </cell>
          <cell r="H4518">
            <v>35</v>
          </cell>
          <cell r="I4518" t="str">
            <v>167 KVA OVERHEAD TRANSFORMERS,SINGLE PHASE</v>
          </cell>
          <cell r="J4518">
            <v>1976</v>
          </cell>
          <cell r="K4518">
            <v>71231.399999999994</v>
          </cell>
          <cell r="L4518">
            <v>31</v>
          </cell>
          <cell r="M4518">
            <v>2297.79</v>
          </cell>
        </row>
        <row r="4519">
          <cell r="A4519" t="str">
            <v>368351977</v>
          </cell>
          <cell r="B4519" t="str">
            <v>ESD</v>
          </cell>
          <cell r="C4519" t="str">
            <v>0000898</v>
          </cell>
          <cell r="D4519">
            <v>1010300</v>
          </cell>
          <cell r="E4519" t="str">
            <v>D</v>
          </cell>
          <cell r="F4519">
            <v>368</v>
          </cell>
          <cell r="G4519" t="str">
            <v>0035</v>
          </cell>
          <cell r="H4519">
            <v>35</v>
          </cell>
          <cell r="I4519" t="str">
            <v>167 KVA OVERHEAD TRANSFORMERS,SINGLE PHASE</v>
          </cell>
          <cell r="J4519">
            <v>1977</v>
          </cell>
          <cell r="K4519">
            <v>88480.26</v>
          </cell>
          <cell r="L4519">
            <v>54</v>
          </cell>
          <cell r="M4519">
            <v>1638.52</v>
          </cell>
        </row>
        <row r="4520">
          <cell r="A4520" t="str">
            <v>368351978</v>
          </cell>
          <cell r="B4520" t="str">
            <v>ESD</v>
          </cell>
          <cell r="C4520" t="str">
            <v>0000898</v>
          </cell>
          <cell r="D4520">
            <v>1010300</v>
          </cell>
          <cell r="E4520" t="str">
            <v>D</v>
          </cell>
          <cell r="F4520">
            <v>368</v>
          </cell>
          <cell r="G4520" t="str">
            <v>0035</v>
          </cell>
          <cell r="H4520">
            <v>35</v>
          </cell>
          <cell r="I4520" t="str">
            <v>167 KVA OVERHEAD TRANSFORMERS,SINGLE PHASE</v>
          </cell>
          <cell r="J4520">
            <v>1978</v>
          </cell>
          <cell r="K4520">
            <v>196056.26</v>
          </cell>
          <cell r="L4520">
            <v>116</v>
          </cell>
          <cell r="M4520">
            <v>1690.14</v>
          </cell>
        </row>
        <row r="4521">
          <cell r="A4521" t="str">
            <v>368351979</v>
          </cell>
          <cell r="B4521" t="str">
            <v>ESD</v>
          </cell>
          <cell r="C4521" t="str">
            <v>0000898</v>
          </cell>
          <cell r="D4521">
            <v>1010300</v>
          </cell>
          <cell r="E4521" t="str">
            <v>D</v>
          </cell>
          <cell r="F4521">
            <v>368</v>
          </cell>
          <cell r="G4521" t="str">
            <v>0035</v>
          </cell>
          <cell r="H4521">
            <v>35</v>
          </cell>
          <cell r="I4521" t="str">
            <v>167 KVA OVERHEAD TRANSFORMERS,SINGLE PHASE</v>
          </cell>
          <cell r="J4521">
            <v>1979</v>
          </cell>
          <cell r="K4521">
            <v>228640.9</v>
          </cell>
          <cell r="L4521">
            <v>100</v>
          </cell>
          <cell r="M4521">
            <v>2286.41</v>
          </cell>
        </row>
        <row r="4522">
          <cell r="A4522" t="str">
            <v>368351980</v>
          </cell>
          <cell r="B4522" t="str">
            <v>ESD</v>
          </cell>
          <cell r="C4522" t="str">
            <v>0000898</v>
          </cell>
          <cell r="D4522">
            <v>1010300</v>
          </cell>
          <cell r="E4522" t="str">
            <v>D</v>
          </cell>
          <cell r="F4522">
            <v>368</v>
          </cell>
          <cell r="G4522" t="str">
            <v>0035</v>
          </cell>
          <cell r="H4522">
            <v>35</v>
          </cell>
          <cell r="I4522" t="str">
            <v>167 KVA OVERHEAD TRANSFORMERS,SINGLE PHASE</v>
          </cell>
          <cell r="J4522">
            <v>1980</v>
          </cell>
          <cell r="K4522">
            <v>463551.08</v>
          </cell>
          <cell r="L4522">
            <v>208</v>
          </cell>
          <cell r="M4522">
            <v>2228.61</v>
          </cell>
        </row>
        <row r="4523">
          <cell r="A4523" t="str">
            <v>368351981</v>
          </cell>
          <cell r="B4523" t="str">
            <v>ESD</v>
          </cell>
          <cell r="C4523" t="str">
            <v>0000898</v>
          </cell>
          <cell r="D4523">
            <v>1010300</v>
          </cell>
          <cell r="E4523" t="str">
            <v>D</v>
          </cell>
          <cell r="F4523">
            <v>368</v>
          </cell>
          <cell r="G4523" t="str">
            <v>0035</v>
          </cell>
          <cell r="H4523">
            <v>35</v>
          </cell>
          <cell r="I4523" t="str">
            <v>167 KVA OVERHEAD TRANSFORMERS,SINGLE PHASE</v>
          </cell>
          <cell r="J4523">
            <v>1981</v>
          </cell>
          <cell r="K4523">
            <v>385377.79</v>
          </cell>
          <cell r="L4523">
            <v>156</v>
          </cell>
          <cell r="M4523">
            <v>2470.37</v>
          </cell>
        </row>
        <row r="4524">
          <cell r="A4524" t="str">
            <v>368351982</v>
          </cell>
          <cell r="B4524" t="str">
            <v>ESD</v>
          </cell>
          <cell r="C4524" t="str">
            <v>0000898</v>
          </cell>
          <cell r="D4524">
            <v>1010300</v>
          </cell>
          <cell r="E4524" t="str">
            <v>D</v>
          </cell>
          <cell r="F4524">
            <v>368</v>
          </cell>
          <cell r="G4524" t="str">
            <v>0035</v>
          </cell>
          <cell r="H4524">
            <v>35</v>
          </cell>
          <cell r="I4524" t="str">
            <v>167 KVA OVERHEAD TRANSFORMERS,SINGLE PHASE</v>
          </cell>
          <cell r="J4524">
            <v>1982</v>
          </cell>
          <cell r="K4524">
            <v>386024.03</v>
          </cell>
          <cell r="L4524">
            <v>137</v>
          </cell>
          <cell r="M4524">
            <v>2817.69</v>
          </cell>
        </row>
        <row r="4525">
          <cell r="A4525" t="str">
            <v>368351983</v>
          </cell>
          <cell r="B4525" t="str">
            <v>ESD</v>
          </cell>
          <cell r="C4525" t="str">
            <v>0000898</v>
          </cell>
          <cell r="D4525">
            <v>1010300</v>
          </cell>
          <cell r="E4525" t="str">
            <v>D</v>
          </cell>
          <cell r="F4525">
            <v>368</v>
          </cell>
          <cell r="G4525" t="str">
            <v>0035</v>
          </cell>
          <cell r="H4525">
            <v>35</v>
          </cell>
          <cell r="I4525" t="str">
            <v>167 KVA OVERHEAD TRANSFORMERS,SINGLE PHASE</v>
          </cell>
          <cell r="J4525">
            <v>1983</v>
          </cell>
          <cell r="K4525">
            <v>575540.35</v>
          </cell>
          <cell r="L4525">
            <v>244</v>
          </cell>
          <cell r="M4525">
            <v>2358.77</v>
          </cell>
        </row>
        <row r="4526">
          <cell r="A4526" t="str">
            <v>368351984</v>
          </cell>
          <cell r="B4526" t="str">
            <v>ESD</v>
          </cell>
          <cell r="C4526" t="str">
            <v>0000898</v>
          </cell>
          <cell r="D4526">
            <v>1010300</v>
          </cell>
          <cell r="E4526" t="str">
            <v>D</v>
          </cell>
          <cell r="F4526">
            <v>368</v>
          </cell>
          <cell r="G4526" t="str">
            <v>0035</v>
          </cell>
          <cell r="H4526">
            <v>35</v>
          </cell>
          <cell r="I4526" t="str">
            <v>167 KVA OVERHEAD TRANSFORMERS,SINGLE PHASE</v>
          </cell>
          <cell r="J4526">
            <v>1984</v>
          </cell>
          <cell r="K4526">
            <v>803016.22</v>
          </cell>
          <cell r="L4526">
            <v>261</v>
          </cell>
          <cell r="M4526">
            <v>3076.69</v>
          </cell>
        </row>
        <row r="4527">
          <cell r="A4527" t="str">
            <v>368351985</v>
          </cell>
          <cell r="B4527" t="str">
            <v>ESD</v>
          </cell>
          <cell r="C4527" t="str">
            <v>0000898</v>
          </cell>
          <cell r="D4527">
            <v>1010300</v>
          </cell>
          <cell r="E4527" t="str">
            <v>D</v>
          </cell>
          <cell r="F4527">
            <v>368</v>
          </cell>
          <cell r="G4527" t="str">
            <v>0035</v>
          </cell>
          <cell r="H4527">
            <v>35</v>
          </cell>
          <cell r="I4527" t="str">
            <v>167 KVA OVERHEAD TRANSFORMERS,SINGLE PHASE</v>
          </cell>
          <cell r="J4527">
            <v>1985</v>
          </cell>
          <cell r="K4527">
            <v>961962.98</v>
          </cell>
          <cell r="L4527">
            <v>335</v>
          </cell>
          <cell r="M4527">
            <v>2871.53</v>
          </cell>
        </row>
        <row r="4528">
          <cell r="A4528" t="str">
            <v>368351986</v>
          </cell>
          <cell r="B4528" t="str">
            <v>ESD</v>
          </cell>
          <cell r="C4528" t="str">
            <v>0000898</v>
          </cell>
          <cell r="D4528">
            <v>1010300</v>
          </cell>
          <cell r="E4528" t="str">
            <v>D</v>
          </cell>
          <cell r="F4528">
            <v>368</v>
          </cell>
          <cell r="G4528" t="str">
            <v>0035</v>
          </cell>
          <cell r="H4528">
            <v>35</v>
          </cell>
          <cell r="I4528" t="str">
            <v>167 KVA OVERHEAD TRANSFORMERS,SINGLE PHASE</v>
          </cell>
          <cell r="J4528">
            <v>1986</v>
          </cell>
          <cell r="K4528">
            <v>179815.67</v>
          </cell>
          <cell r="L4528">
            <v>65</v>
          </cell>
          <cell r="M4528">
            <v>2766.39</v>
          </cell>
        </row>
        <row r="4529">
          <cell r="A4529" t="str">
            <v>368351987</v>
          </cell>
          <cell r="B4529" t="str">
            <v>ESD</v>
          </cell>
          <cell r="C4529" t="str">
            <v>0000898</v>
          </cell>
          <cell r="D4529">
            <v>1010300</v>
          </cell>
          <cell r="E4529" t="str">
            <v>D</v>
          </cell>
          <cell r="F4529">
            <v>368</v>
          </cell>
          <cell r="G4529" t="str">
            <v>0035</v>
          </cell>
          <cell r="H4529">
            <v>35</v>
          </cell>
          <cell r="I4529" t="str">
            <v>167 KVA OVERHEAD TRANSFORMERS,SINGLE PHASE</v>
          </cell>
          <cell r="J4529">
            <v>1987</v>
          </cell>
          <cell r="K4529">
            <v>83447.78</v>
          </cell>
          <cell r="L4529">
            <v>35</v>
          </cell>
          <cell r="M4529">
            <v>2384.2199999999998</v>
          </cell>
        </row>
        <row r="4530">
          <cell r="A4530" t="str">
            <v>368351988</v>
          </cell>
          <cell r="B4530" t="str">
            <v>ESD</v>
          </cell>
          <cell r="C4530" t="str">
            <v>0000898</v>
          </cell>
          <cell r="D4530">
            <v>1010300</v>
          </cell>
          <cell r="E4530" t="str">
            <v>D</v>
          </cell>
          <cell r="F4530">
            <v>368</v>
          </cell>
          <cell r="G4530" t="str">
            <v>0035</v>
          </cell>
          <cell r="H4530">
            <v>35</v>
          </cell>
          <cell r="I4530" t="str">
            <v>167 KVA OVERHEAD TRANSFORMERS,SINGLE PHASE</v>
          </cell>
          <cell r="J4530">
            <v>1988</v>
          </cell>
          <cell r="K4530">
            <v>416410.13</v>
          </cell>
          <cell r="L4530">
            <v>141</v>
          </cell>
          <cell r="M4530">
            <v>2953.26</v>
          </cell>
        </row>
        <row r="4531">
          <cell r="A4531" t="str">
            <v>368351989</v>
          </cell>
          <cell r="B4531" t="str">
            <v>ESD</v>
          </cell>
          <cell r="C4531" t="str">
            <v>0000898</v>
          </cell>
          <cell r="D4531">
            <v>1010300</v>
          </cell>
          <cell r="E4531" t="str">
            <v>D</v>
          </cell>
          <cell r="F4531">
            <v>368</v>
          </cell>
          <cell r="G4531" t="str">
            <v>0035</v>
          </cell>
          <cell r="H4531">
            <v>35</v>
          </cell>
          <cell r="I4531" t="str">
            <v>167 KVA OVERHEAD TRANSFORMERS,SINGLE PHASE</v>
          </cell>
          <cell r="J4531">
            <v>1989</v>
          </cell>
          <cell r="K4531">
            <v>314906.59000000003</v>
          </cell>
          <cell r="L4531">
            <v>117</v>
          </cell>
          <cell r="M4531">
            <v>2691.51</v>
          </cell>
        </row>
        <row r="4532">
          <cell r="A4532" t="str">
            <v>368351990</v>
          </cell>
          <cell r="B4532" t="str">
            <v>ESD</v>
          </cell>
          <cell r="C4532" t="str">
            <v>0000898</v>
          </cell>
          <cell r="D4532">
            <v>1010300</v>
          </cell>
          <cell r="E4532" t="str">
            <v>D</v>
          </cell>
          <cell r="F4532">
            <v>368</v>
          </cell>
          <cell r="G4532" t="str">
            <v>0035</v>
          </cell>
          <cell r="H4532">
            <v>35</v>
          </cell>
          <cell r="I4532" t="str">
            <v>167 KVA OVERHEAD TRANSFORMERS,SINGLE PHASE</v>
          </cell>
          <cell r="J4532">
            <v>1990</v>
          </cell>
          <cell r="K4532">
            <v>420891.99</v>
          </cell>
          <cell r="L4532">
            <v>110</v>
          </cell>
          <cell r="M4532">
            <v>3826.29</v>
          </cell>
        </row>
        <row r="4533">
          <cell r="A4533" t="str">
            <v>368351991</v>
          </cell>
          <cell r="B4533" t="str">
            <v>ESD</v>
          </cell>
          <cell r="C4533" t="str">
            <v>0000898</v>
          </cell>
          <cell r="D4533">
            <v>1010300</v>
          </cell>
          <cell r="E4533" t="str">
            <v>D</v>
          </cell>
          <cell r="F4533">
            <v>368</v>
          </cell>
          <cell r="G4533" t="str">
            <v>0035</v>
          </cell>
          <cell r="H4533">
            <v>35</v>
          </cell>
          <cell r="I4533" t="str">
            <v>167 KVA OVERHEAD TRANSFORMERS,SINGLE PHASE</v>
          </cell>
          <cell r="J4533">
            <v>1991</v>
          </cell>
          <cell r="K4533">
            <v>280726.71999999997</v>
          </cell>
          <cell r="L4533">
            <v>106</v>
          </cell>
          <cell r="M4533">
            <v>2648.37</v>
          </cell>
        </row>
        <row r="4534">
          <cell r="A4534" t="str">
            <v>368351992</v>
          </cell>
          <cell r="B4534" t="str">
            <v>ESD</v>
          </cell>
          <cell r="C4534" t="str">
            <v>0000898</v>
          </cell>
          <cell r="D4534">
            <v>1010300</v>
          </cell>
          <cell r="E4534" t="str">
            <v>D</v>
          </cell>
          <cell r="F4534">
            <v>368</v>
          </cell>
          <cell r="G4534" t="str">
            <v>0035</v>
          </cell>
          <cell r="H4534">
            <v>35</v>
          </cell>
          <cell r="I4534" t="str">
            <v>167 KVA OVERHEAD TRANSFORMERS,SINGLE PHASE</v>
          </cell>
          <cell r="J4534">
            <v>1992</v>
          </cell>
          <cell r="K4534">
            <v>821672.46</v>
          </cell>
          <cell r="L4534">
            <v>227</v>
          </cell>
          <cell r="M4534">
            <v>3619.7</v>
          </cell>
        </row>
        <row r="4535">
          <cell r="A4535" t="str">
            <v>368351993</v>
          </cell>
          <cell r="B4535" t="str">
            <v>ESD</v>
          </cell>
          <cell r="C4535" t="str">
            <v>0000898</v>
          </cell>
          <cell r="D4535">
            <v>1010300</v>
          </cell>
          <cell r="E4535" t="str">
            <v>D</v>
          </cell>
          <cell r="F4535">
            <v>368</v>
          </cell>
          <cell r="G4535" t="str">
            <v>0035</v>
          </cell>
          <cell r="H4535">
            <v>35</v>
          </cell>
          <cell r="I4535" t="str">
            <v>167 KVA OVERHEAD TRANSFORMERS,SINGLE PHASE</v>
          </cell>
          <cell r="J4535">
            <v>1993</v>
          </cell>
          <cell r="K4535">
            <v>1111356.01</v>
          </cell>
          <cell r="L4535">
            <v>367</v>
          </cell>
          <cell r="M4535">
            <v>3028.22</v>
          </cell>
        </row>
        <row r="4536">
          <cell r="A4536" t="str">
            <v>368351994</v>
          </cell>
          <cell r="B4536" t="str">
            <v>ESD</v>
          </cell>
          <cell r="C4536" t="str">
            <v>0000898</v>
          </cell>
          <cell r="D4536">
            <v>1010300</v>
          </cell>
          <cell r="E4536" t="str">
            <v>D</v>
          </cell>
          <cell r="F4536">
            <v>368</v>
          </cell>
          <cell r="G4536" t="str">
            <v>0035</v>
          </cell>
          <cell r="H4536">
            <v>35</v>
          </cell>
          <cell r="I4536" t="str">
            <v>167 KVA OVERHEAD TRANSFORMERS,SINGLE PHASE</v>
          </cell>
          <cell r="J4536">
            <v>1994</v>
          </cell>
          <cell r="K4536">
            <v>435600.1</v>
          </cell>
          <cell r="L4536">
            <v>105</v>
          </cell>
          <cell r="M4536">
            <v>4148.57</v>
          </cell>
        </row>
        <row r="4537">
          <cell r="A4537" t="str">
            <v>368351995</v>
          </cell>
          <cell r="B4537" t="str">
            <v>ESD</v>
          </cell>
          <cell r="C4537" t="str">
            <v>0000898</v>
          </cell>
          <cell r="D4537">
            <v>1010300</v>
          </cell>
          <cell r="E4537" t="str">
            <v>D</v>
          </cell>
          <cell r="F4537">
            <v>368</v>
          </cell>
          <cell r="G4537" t="str">
            <v>0035</v>
          </cell>
          <cell r="H4537">
            <v>35</v>
          </cell>
          <cell r="I4537" t="str">
            <v>167 KVA OVERHEAD TRANSFORMERS,SINGLE PHASE</v>
          </cell>
          <cell r="J4537">
            <v>1995</v>
          </cell>
          <cell r="K4537">
            <v>1967410.17</v>
          </cell>
          <cell r="L4537">
            <v>283</v>
          </cell>
          <cell r="M4537">
            <v>6951.98</v>
          </cell>
        </row>
        <row r="4538">
          <cell r="A4538" t="str">
            <v>368351996</v>
          </cell>
          <cell r="B4538" t="str">
            <v>ESD</v>
          </cell>
          <cell r="C4538" t="str">
            <v>0000898</v>
          </cell>
          <cell r="D4538">
            <v>1010300</v>
          </cell>
          <cell r="E4538" t="str">
            <v>D</v>
          </cell>
          <cell r="F4538">
            <v>368</v>
          </cell>
          <cell r="G4538" t="str">
            <v>0035</v>
          </cell>
          <cell r="H4538">
            <v>35</v>
          </cell>
          <cell r="I4538" t="str">
            <v>167 KVA OVERHEAD TRANSFORMERS,SINGLE PHASE</v>
          </cell>
          <cell r="J4538">
            <v>1996</v>
          </cell>
          <cell r="K4538">
            <v>356223.36</v>
          </cell>
          <cell r="L4538">
            <v>77</v>
          </cell>
          <cell r="M4538">
            <v>4626.28</v>
          </cell>
        </row>
        <row r="4539">
          <cell r="A4539" t="str">
            <v>368351997</v>
          </cell>
          <cell r="B4539" t="str">
            <v>ESD</v>
          </cell>
          <cell r="C4539" t="str">
            <v>0000898</v>
          </cell>
          <cell r="D4539">
            <v>1010300</v>
          </cell>
          <cell r="E4539" t="str">
            <v>D</v>
          </cell>
          <cell r="F4539">
            <v>368</v>
          </cell>
          <cell r="G4539" t="str">
            <v>0035</v>
          </cell>
          <cell r="H4539">
            <v>35</v>
          </cell>
          <cell r="I4539" t="str">
            <v>167 KVA OVERHEAD TRANSFORMERS,SINGLE PHASE</v>
          </cell>
          <cell r="J4539">
            <v>1997</v>
          </cell>
          <cell r="K4539">
            <v>1041319.96</v>
          </cell>
          <cell r="L4539">
            <v>140</v>
          </cell>
          <cell r="M4539">
            <v>7438</v>
          </cell>
        </row>
        <row r="4540">
          <cell r="A4540" t="str">
            <v>368351998</v>
          </cell>
          <cell r="B4540" t="str">
            <v>ESD</v>
          </cell>
          <cell r="C4540" t="str">
            <v>0000898</v>
          </cell>
          <cell r="D4540">
            <v>1010300</v>
          </cell>
          <cell r="E4540" t="str">
            <v>D</v>
          </cell>
          <cell r="F4540">
            <v>368</v>
          </cell>
          <cell r="G4540" t="str">
            <v>0035</v>
          </cell>
          <cell r="H4540">
            <v>35</v>
          </cell>
          <cell r="I4540" t="str">
            <v>167 KVA OVERHEAD TRANSFORMERS,SINGLE PHASE</v>
          </cell>
          <cell r="J4540">
            <v>1998</v>
          </cell>
          <cell r="K4540">
            <v>795275.47</v>
          </cell>
          <cell r="L4540">
            <v>253</v>
          </cell>
          <cell r="M4540">
            <v>3143.38</v>
          </cell>
        </row>
        <row r="4541">
          <cell r="A4541" t="str">
            <v>368351999</v>
          </cell>
          <cell r="B4541" t="str">
            <v>ESD</v>
          </cell>
          <cell r="C4541" t="str">
            <v>0000898</v>
          </cell>
          <cell r="D4541">
            <v>1010300</v>
          </cell>
          <cell r="E4541" t="str">
            <v>D</v>
          </cell>
          <cell r="F4541">
            <v>368</v>
          </cell>
          <cell r="G4541" t="str">
            <v>0035</v>
          </cell>
          <cell r="H4541">
            <v>35</v>
          </cell>
          <cell r="I4541" t="str">
            <v>167 KVA OVERHEAD TRANSFORMERS,SINGLE PHASE</v>
          </cell>
          <cell r="J4541">
            <v>1999</v>
          </cell>
          <cell r="K4541">
            <v>355491.67</v>
          </cell>
          <cell r="L4541">
            <v>161</v>
          </cell>
          <cell r="M4541">
            <v>2208.02</v>
          </cell>
        </row>
        <row r="4542">
          <cell r="A4542" t="str">
            <v>368352000</v>
          </cell>
          <cell r="B4542" t="str">
            <v>ESD</v>
          </cell>
          <cell r="C4542" t="str">
            <v>0000898</v>
          </cell>
          <cell r="D4542">
            <v>1010300</v>
          </cell>
          <cell r="E4542" t="str">
            <v>D</v>
          </cell>
          <cell r="F4542">
            <v>368</v>
          </cell>
          <cell r="G4542" t="str">
            <v>0035</v>
          </cell>
          <cell r="H4542">
            <v>35</v>
          </cell>
          <cell r="I4542" t="str">
            <v>167 KVA OVERHEAD TRANSFORMERS,SINGLE PHASE</v>
          </cell>
          <cell r="J4542">
            <v>2000</v>
          </cell>
          <cell r="K4542">
            <v>548176.38</v>
          </cell>
          <cell r="L4542">
            <v>222</v>
          </cell>
          <cell r="M4542">
            <v>2469.2600000000002</v>
          </cell>
        </row>
        <row r="4543">
          <cell r="A4543" t="str">
            <v>368352001</v>
          </cell>
          <cell r="B4543" t="str">
            <v>ESD</v>
          </cell>
          <cell r="C4543" t="str">
            <v>0000898</v>
          </cell>
          <cell r="D4543">
            <v>1010300</v>
          </cell>
          <cell r="E4543" t="str">
            <v>D</v>
          </cell>
          <cell r="F4543">
            <v>368</v>
          </cell>
          <cell r="G4543" t="str">
            <v>0035</v>
          </cell>
          <cell r="H4543">
            <v>35</v>
          </cell>
          <cell r="I4543" t="str">
            <v>167 KVA OVERHEAD TRANSFORMERS,SINGLE PHASE</v>
          </cell>
          <cell r="J4543">
            <v>2001</v>
          </cell>
          <cell r="K4543">
            <v>438776.2</v>
          </cell>
          <cell r="L4543">
            <v>216</v>
          </cell>
          <cell r="M4543">
            <v>2031.37</v>
          </cell>
        </row>
        <row r="4544">
          <cell r="A4544" t="str">
            <v>368352002</v>
          </cell>
          <cell r="B4544" t="str">
            <v>ESD</v>
          </cell>
          <cell r="C4544" t="str">
            <v>0000898</v>
          </cell>
          <cell r="D4544">
            <v>1010300</v>
          </cell>
          <cell r="E4544" t="str">
            <v>D</v>
          </cell>
          <cell r="F4544">
            <v>368</v>
          </cell>
          <cell r="G4544" t="str">
            <v>0035</v>
          </cell>
          <cell r="H4544">
            <v>35</v>
          </cell>
          <cell r="I4544" t="str">
            <v>167 KVA OVERHEAD TRANSFORMERS,SINGLE PHASE</v>
          </cell>
          <cell r="J4544">
            <v>2002</v>
          </cell>
          <cell r="K4544">
            <v>369639.89</v>
          </cell>
          <cell r="L4544">
            <v>144</v>
          </cell>
          <cell r="M4544">
            <v>2566.94</v>
          </cell>
        </row>
        <row r="4545">
          <cell r="A4545" t="str">
            <v>368352003</v>
          </cell>
          <cell r="B4545" t="str">
            <v>ESD</v>
          </cell>
          <cell r="C4545" t="str">
            <v>0000898</v>
          </cell>
          <cell r="D4545">
            <v>1010300</v>
          </cell>
          <cell r="E4545" t="str">
            <v>D</v>
          </cell>
          <cell r="F4545">
            <v>368</v>
          </cell>
          <cell r="G4545" t="str">
            <v>0035</v>
          </cell>
          <cell r="H4545">
            <v>35</v>
          </cell>
          <cell r="I4545" t="str">
            <v>167 KVA OVERHEAD TRANSFORMERS,SINGLE PHASE</v>
          </cell>
          <cell r="J4545">
            <v>2003</v>
          </cell>
          <cell r="K4545">
            <v>370317.55</v>
          </cell>
          <cell r="L4545">
            <v>119</v>
          </cell>
          <cell r="M4545">
            <v>3111.91</v>
          </cell>
        </row>
        <row r="4546">
          <cell r="A4546" t="str">
            <v>368352004</v>
          </cell>
          <cell r="B4546" t="str">
            <v>ESD</v>
          </cell>
          <cell r="C4546" t="str">
            <v>0000898</v>
          </cell>
          <cell r="D4546">
            <v>1010300</v>
          </cell>
          <cell r="E4546" t="str">
            <v>D</v>
          </cell>
          <cell r="F4546">
            <v>368</v>
          </cell>
          <cell r="G4546" t="str">
            <v>0035</v>
          </cell>
          <cell r="H4546">
            <v>35</v>
          </cell>
          <cell r="I4546" t="str">
            <v>167 KVA OVERHEAD TRANSFORMERS,SINGLE PHASE</v>
          </cell>
          <cell r="J4546">
            <v>2004</v>
          </cell>
          <cell r="K4546">
            <v>460913.89</v>
          </cell>
          <cell r="L4546">
            <v>282</v>
          </cell>
          <cell r="M4546">
            <v>1634.45</v>
          </cell>
        </row>
        <row r="4547">
          <cell r="A4547" t="str">
            <v>368352005</v>
          </cell>
          <cell r="B4547" t="str">
            <v>ESD</v>
          </cell>
          <cell r="C4547" t="str">
            <v>0000898</v>
          </cell>
          <cell r="D4547">
            <v>1010300</v>
          </cell>
          <cell r="E4547" t="str">
            <v>D</v>
          </cell>
          <cell r="F4547">
            <v>368</v>
          </cell>
          <cell r="G4547" t="str">
            <v>0035</v>
          </cell>
          <cell r="H4547">
            <v>35</v>
          </cell>
          <cell r="I4547" t="str">
            <v>167 KVA OVERHEAD TRANSFORMERS,SINGLE PHASE</v>
          </cell>
          <cell r="J4547">
            <v>2005</v>
          </cell>
          <cell r="K4547">
            <v>534313.85</v>
          </cell>
          <cell r="L4547">
            <v>212</v>
          </cell>
          <cell r="M4547">
            <v>2520.35</v>
          </cell>
        </row>
        <row r="4548">
          <cell r="A4548" t="str">
            <v>368352006</v>
          </cell>
          <cell r="B4548" t="str">
            <v>ESD</v>
          </cell>
          <cell r="C4548" t="str">
            <v>0000898</v>
          </cell>
          <cell r="D4548">
            <v>1010300</v>
          </cell>
          <cell r="E4548" t="str">
            <v>D</v>
          </cell>
          <cell r="F4548">
            <v>368</v>
          </cell>
          <cell r="G4548" t="str">
            <v>0035</v>
          </cell>
          <cell r="H4548">
            <v>35</v>
          </cell>
          <cell r="I4548" t="str">
            <v>167 KVA OVERHEAD TRANSFORMERS,SINGLE PHASE</v>
          </cell>
          <cell r="J4548">
            <v>2006</v>
          </cell>
          <cell r="K4548">
            <v>510581.11</v>
          </cell>
          <cell r="L4548">
            <v>175</v>
          </cell>
          <cell r="M4548">
            <v>2917.61</v>
          </cell>
        </row>
        <row r="4549">
          <cell r="A4549" t="str">
            <v>368352007</v>
          </cell>
          <cell r="B4549" t="str">
            <v>ESD</v>
          </cell>
          <cell r="C4549" t="str">
            <v>0000898</v>
          </cell>
          <cell r="D4549">
            <v>1010300</v>
          </cell>
          <cell r="E4549" t="str">
            <v>D</v>
          </cell>
          <cell r="F4549">
            <v>368</v>
          </cell>
          <cell r="G4549" t="str">
            <v>0035</v>
          </cell>
          <cell r="H4549">
            <v>35</v>
          </cell>
          <cell r="I4549" t="str">
            <v>167 KVA OVERHEAD TRANSFORMERS,SINGLE PHASE</v>
          </cell>
          <cell r="J4549">
            <v>2007</v>
          </cell>
          <cell r="K4549">
            <v>704717.42</v>
          </cell>
          <cell r="L4549">
            <v>213</v>
          </cell>
          <cell r="M4549">
            <v>3308.53</v>
          </cell>
        </row>
        <row r="4550">
          <cell r="A4550" t="str">
            <v>368401944</v>
          </cell>
          <cell r="B4550" t="str">
            <v>ESD</v>
          </cell>
          <cell r="C4550" t="str">
            <v>0000898</v>
          </cell>
          <cell r="D4550">
            <v>1010300</v>
          </cell>
          <cell r="E4550" t="str">
            <v>D</v>
          </cell>
          <cell r="F4550">
            <v>368</v>
          </cell>
          <cell r="G4550" t="str">
            <v>0040</v>
          </cell>
          <cell r="H4550">
            <v>40</v>
          </cell>
          <cell r="I4550" t="str">
            <v>250 KVA OVERHEAD TRANSFORMERS,SINGLE PHASE</v>
          </cell>
          <cell r="J4550">
            <v>1944</v>
          </cell>
          <cell r="K4550">
            <v>2776.34</v>
          </cell>
          <cell r="L4550">
            <v>15</v>
          </cell>
          <cell r="M4550">
            <v>185.09</v>
          </cell>
        </row>
        <row r="4551">
          <cell r="A4551" t="str">
            <v>368401945</v>
          </cell>
          <cell r="B4551" t="str">
            <v>ESD</v>
          </cell>
          <cell r="C4551" t="str">
            <v>0000898</v>
          </cell>
          <cell r="D4551">
            <v>1010300</v>
          </cell>
          <cell r="E4551" t="str">
            <v>D</v>
          </cell>
          <cell r="F4551">
            <v>368</v>
          </cell>
          <cell r="G4551" t="str">
            <v>0040</v>
          </cell>
          <cell r="H4551">
            <v>40</v>
          </cell>
          <cell r="I4551" t="str">
            <v>250 KVA OVERHEAD TRANSFORMERS,SINGLE PHASE</v>
          </cell>
          <cell r="J4551">
            <v>1945</v>
          </cell>
          <cell r="K4551">
            <v>1320.04</v>
          </cell>
          <cell r="L4551">
            <v>3</v>
          </cell>
          <cell r="M4551">
            <v>440.01</v>
          </cell>
        </row>
        <row r="4552">
          <cell r="A4552" t="str">
            <v>368401946</v>
          </cell>
          <cell r="B4552" t="str">
            <v>ESD</v>
          </cell>
          <cell r="C4552" t="str">
            <v>0000898</v>
          </cell>
          <cell r="D4552">
            <v>1010300</v>
          </cell>
          <cell r="E4552" t="str">
            <v>D</v>
          </cell>
          <cell r="F4552">
            <v>368</v>
          </cell>
          <cell r="G4552" t="str">
            <v>0040</v>
          </cell>
          <cell r="H4552">
            <v>40</v>
          </cell>
          <cell r="I4552" t="str">
            <v>250 KVA OVERHEAD TRANSFORMERS,SINGLE PHASE</v>
          </cell>
          <cell r="J4552">
            <v>1946</v>
          </cell>
          <cell r="K4552">
            <v>1737.95</v>
          </cell>
          <cell r="L4552">
            <v>1</v>
          </cell>
          <cell r="M4552">
            <v>1737.95</v>
          </cell>
        </row>
        <row r="4553">
          <cell r="A4553" t="str">
            <v>368401947</v>
          </cell>
          <cell r="B4553" t="str">
            <v>ESD</v>
          </cell>
          <cell r="C4553" t="str">
            <v>0000898</v>
          </cell>
          <cell r="D4553">
            <v>1010300</v>
          </cell>
          <cell r="E4553" t="str">
            <v>D</v>
          </cell>
          <cell r="F4553">
            <v>368</v>
          </cell>
          <cell r="G4553" t="str">
            <v>0040</v>
          </cell>
          <cell r="H4553">
            <v>40</v>
          </cell>
          <cell r="I4553" t="str">
            <v>250 KVA OVERHEAD TRANSFORMERS,SINGLE PHASE</v>
          </cell>
          <cell r="J4553">
            <v>1947</v>
          </cell>
          <cell r="K4553">
            <v>825.62</v>
          </cell>
          <cell r="L4553">
            <v>2</v>
          </cell>
          <cell r="M4553">
            <v>412.81</v>
          </cell>
        </row>
        <row r="4554">
          <cell r="A4554" t="str">
            <v>368401948</v>
          </cell>
          <cell r="B4554" t="str">
            <v>ESD</v>
          </cell>
          <cell r="C4554" t="str">
            <v>0000898</v>
          </cell>
          <cell r="D4554">
            <v>1010300</v>
          </cell>
          <cell r="E4554" t="str">
            <v>D</v>
          </cell>
          <cell r="F4554">
            <v>368</v>
          </cell>
          <cell r="G4554" t="str">
            <v>0040</v>
          </cell>
          <cell r="H4554">
            <v>40</v>
          </cell>
          <cell r="I4554" t="str">
            <v>250 KVA OVERHEAD TRANSFORMERS,SINGLE PHASE</v>
          </cell>
          <cell r="J4554">
            <v>1948</v>
          </cell>
          <cell r="K4554">
            <v>27453.52</v>
          </cell>
          <cell r="L4554">
            <v>11</v>
          </cell>
          <cell r="M4554">
            <v>2495.77</v>
          </cell>
        </row>
        <row r="4555">
          <cell r="A4555" t="str">
            <v>368401949</v>
          </cell>
          <cell r="B4555" t="str">
            <v>ESD</v>
          </cell>
          <cell r="C4555" t="str">
            <v>0000898</v>
          </cell>
          <cell r="D4555">
            <v>1010300</v>
          </cell>
          <cell r="E4555" t="str">
            <v>D</v>
          </cell>
          <cell r="F4555">
            <v>368</v>
          </cell>
          <cell r="G4555" t="str">
            <v>0040</v>
          </cell>
          <cell r="H4555">
            <v>40</v>
          </cell>
          <cell r="I4555" t="str">
            <v>250 KVA OVERHEAD TRANSFORMERS,SINGLE PHASE</v>
          </cell>
          <cell r="J4555">
            <v>1949</v>
          </cell>
          <cell r="K4555">
            <v>4794.99</v>
          </cell>
          <cell r="L4555">
            <v>6</v>
          </cell>
          <cell r="M4555">
            <v>799.17</v>
          </cell>
        </row>
        <row r="4556">
          <cell r="A4556" t="str">
            <v>368401950</v>
          </cell>
          <cell r="B4556" t="str">
            <v>ESD</v>
          </cell>
          <cell r="C4556" t="str">
            <v>0000898</v>
          </cell>
          <cell r="D4556">
            <v>1010300</v>
          </cell>
          <cell r="E4556" t="str">
            <v>D</v>
          </cell>
          <cell r="F4556">
            <v>368</v>
          </cell>
          <cell r="G4556" t="str">
            <v>0040</v>
          </cell>
          <cell r="H4556">
            <v>40</v>
          </cell>
          <cell r="I4556" t="str">
            <v>250 KVA OVERHEAD TRANSFORMERS,SINGLE PHASE</v>
          </cell>
          <cell r="J4556">
            <v>1950</v>
          </cell>
          <cell r="K4556">
            <v>0.03</v>
          </cell>
          <cell r="L4556">
            <v>48</v>
          </cell>
          <cell r="M4556">
            <v>0</v>
          </cell>
        </row>
        <row r="4557">
          <cell r="A4557" t="str">
            <v>368401951</v>
          </cell>
          <cell r="B4557" t="str">
            <v>ESD</v>
          </cell>
          <cell r="C4557" t="str">
            <v>0000898</v>
          </cell>
          <cell r="D4557">
            <v>1010300</v>
          </cell>
          <cell r="E4557" t="str">
            <v>D</v>
          </cell>
          <cell r="F4557">
            <v>368</v>
          </cell>
          <cell r="G4557" t="str">
            <v>0040</v>
          </cell>
          <cell r="H4557">
            <v>40</v>
          </cell>
          <cell r="I4557" t="str">
            <v>250 KVA OVERHEAD TRANSFORMERS,SINGLE PHASE</v>
          </cell>
          <cell r="J4557">
            <v>1951</v>
          </cell>
          <cell r="K4557">
            <v>16052.87</v>
          </cell>
          <cell r="L4557">
            <v>6</v>
          </cell>
          <cell r="M4557">
            <v>2675.48</v>
          </cell>
        </row>
        <row r="4558">
          <cell r="A4558" t="str">
            <v>368401952</v>
          </cell>
          <cell r="B4558" t="str">
            <v>ESD</v>
          </cell>
          <cell r="C4558" t="str">
            <v>0000898</v>
          </cell>
          <cell r="D4558">
            <v>1010300</v>
          </cell>
          <cell r="E4558" t="str">
            <v>D</v>
          </cell>
          <cell r="F4558">
            <v>368</v>
          </cell>
          <cell r="G4558" t="str">
            <v>0040</v>
          </cell>
          <cell r="H4558">
            <v>40</v>
          </cell>
          <cell r="I4558" t="str">
            <v>250 KVA OVERHEAD TRANSFORMERS,SINGLE PHASE</v>
          </cell>
          <cell r="J4558">
            <v>1952</v>
          </cell>
          <cell r="K4558">
            <v>29866.67</v>
          </cell>
          <cell r="L4558">
            <v>20</v>
          </cell>
          <cell r="M4558">
            <v>1493.33</v>
          </cell>
        </row>
        <row r="4559">
          <cell r="A4559" t="str">
            <v>368401953</v>
          </cell>
          <cell r="B4559" t="str">
            <v>ESD</v>
          </cell>
          <cell r="C4559" t="str">
            <v>0000898</v>
          </cell>
          <cell r="D4559">
            <v>1010300</v>
          </cell>
          <cell r="E4559" t="str">
            <v>D</v>
          </cell>
          <cell r="F4559">
            <v>368</v>
          </cell>
          <cell r="G4559" t="str">
            <v>0040</v>
          </cell>
          <cell r="H4559">
            <v>40</v>
          </cell>
          <cell r="I4559" t="str">
            <v>250 KVA OVERHEAD TRANSFORMERS,SINGLE PHASE</v>
          </cell>
          <cell r="J4559">
            <v>1953</v>
          </cell>
          <cell r="K4559">
            <v>12054.18</v>
          </cell>
          <cell r="L4559">
            <v>1</v>
          </cell>
          <cell r="M4559">
            <v>12054.18</v>
          </cell>
        </row>
        <row r="4560">
          <cell r="A4560" t="str">
            <v>368401954</v>
          </cell>
          <cell r="B4560" t="str">
            <v>ESD</v>
          </cell>
          <cell r="C4560" t="str">
            <v>0000898</v>
          </cell>
          <cell r="D4560">
            <v>1010300</v>
          </cell>
          <cell r="E4560" t="str">
            <v>D</v>
          </cell>
          <cell r="F4560">
            <v>368</v>
          </cell>
          <cell r="G4560" t="str">
            <v>0040</v>
          </cell>
          <cell r="H4560">
            <v>40</v>
          </cell>
          <cell r="I4560" t="str">
            <v>250 KVA OVERHEAD TRANSFORMERS,SINGLE PHASE</v>
          </cell>
          <cell r="J4560">
            <v>1954</v>
          </cell>
          <cell r="K4560">
            <v>33097.599999999999</v>
          </cell>
          <cell r="L4560">
            <v>12</v>
          </cell>
          <cell r="M4560">
            <v>2758.13</v>
          </cell>
        </row>
        <row r="4561">
          <cell r="A4561" t="str">
            <v>368401955</v>
          </cell>
          <cell r="B4561" t="str">
            <v>ESD</v>
          </cell>
          <cell r="C4561" t="str">
            <v>0000898</v>
          </cell>
          <cell r="D4561">
            <v>1010300</v>
          </cell>
          <cell r="E4561" t="str">
            <v>D</v>
          </cell>
          <cell r="F4561">
            <v>368</v>
          </cell>
          <cell r="G4561" t="str">
            <v>0040</v>
          </cell>
          <cell r="H4561">
            <v>40</v>
          </cell>
          <cell r="I4561" t="str">
            <v>250 KVA OVERHEAD TRANSFORMERS,SINGLE PHASE</v>
          </cell>
          <cell r="J4561">
            <v>1955</v>
          </cell>
          <cell r="K4561">
            <v>14628.99</v>
          </cell>
          <cell r="L4561">
            <v>6</v>
          </cell>
          <cell r="M4561">
            <v>2438.17</v>
          </cell>
        </row>
        <row r="4562">
          <cell r="A4562" t="str">
            <v>368401956</v>
          </cell>
          <cell r="B4562" t="str">
            <v>ESD</v>
          </cell>
          <cell r="C4562" t="str">
            <v>0000898</v>
          </cell>
          <cell r="D4562">
            <v>1010300</v>
          </cell>
          <cell r="E4562" t="str">
            <v>D</v>
          </cell>
          <cell r="F4562">
            <v>368</v>
          </cell>
          <cell r="G4562" t="str">
            <v>0040</v>
          </cell>
          <cell r="H4562">
            <v>40</v>
          </cell>
          <cell r="I4562" t="str">
            <v>250 KVA OVERHEAD TRANSFORMERS,SINGLE PHASE</v>
          </cell>
          <cell r="J4562">
            <v>1956</v>
          </cell>
          <cell r="K4562">
            <v>29012.93</v>
          </cell>
          <cell r="L4562">
            <v>12</v>
          </cell>
          <cell r="M4562">
            <v>2417.7399999999998</v>
          </cell>
        </row>
        <row r="4563">
          <cell r="A4563" t="str">
            <v>368401957</v>
          </cell>
          <cell r="B4563" t="str">
            <v>ESD</v>
          </cell>
          <cell r="C4563" t="str">
            <v>0000898</v>
          </cell>
          <cell r="D4563">
            <v>1010300</v>
          </cell>
          <cell r="E4563" t="str">
            <v>D</v>
          </cell>
          <cell r="F4563">
            <v>368</v>
          </cell>
          <cell r="G4563" t="str">
            <v>0040</v>
          </cell>
          <cell r="H4563">
            <v>40</v>
          </cell>
          <cell r="I4563" t="str">
            <v>250 KVA OVERHEAD TRANSFORMERS,SINGLE PHASE</v>
          </cell>
          <cell r="J4563">
            <v>1957</v>
          </cell>
          <cell r="K4563">
            <v>45009.82</v>
          </cell>
          <cell r="L4563">
            <v>14</v>
          </cell>
          <cell r="M4563">
            <v>3214.99</v>
          </cell>
        </row>
        <row r="4564">
          <cell r="A4564" t="str">
            <v>368401958</v>
          </cell>
          <cell r="B4564" t="str">
            <v>ESD</v>
          </cell>
          <cell r="C4564" t="str">
            <v>0000898</v>
          </cell>
          <cell r="D4564">
            <v>1010300</v>
          </cell>
          <cell r="E4564" t="str">
            <v>D</v>
          </cell>
          <cell r="F4564">
            <v>368</v>
          </cell>
          <cell r="G4564" t="str">
            <v>0040</v>
          </cell>
          <cell r="H4564">
            <v>40</v>
          </cell>
          <cell r="I4564" t="str">
            <v>250 KVA OVERHEAD TRANSFORMERS,SINGLE PHASE</v>
          </cell>
          <cell r="J4564">
            <v>1958</v>
          </cell>
          <cell r="K4564">
            <v>42932.9</v>
          </cell>
          <cell r="L4564">
            <v>14</v>
          </cell>
          <cell r="M4564">
            <v>3066.64</v>
          </cell>
        </row>
        <row r="4565">
          <cell r="A4565" t="str">
            <v>368401959</v>
          </cell>
          <cell r="B4565" t="str">
            <v>ESD</v>
          </cell>
          <cell r="C4565" t="str">
            <v>0000898</v>
          </cell>
          <cell r="D4565">
            <v>1010300</v>
          </cell>
          <cell r="E4565" t="str">
            <v>D</v>
          </cell>
          <cell r="F4565">
            <v>368</v>
          </cell>
          <cell r="G4565" t="str">
            <v>0040</v>
          </cell>
          <cell r="H4565">
            <v>40</v>
          </cell>
          <cell r="I4565" t="str">
            <v>250 KVA OVERHEAD TRANSFORMERS,SINGLE PHASE</v>
          </cell>
          <cell r="J4565">
            <v>1959</v>
          </cell>
          <cell r="K4565">
            <v>25784.35</v>
          </cell>
          <cell r="L4565">
            <v>5</v>
          </cell>
          <cell r="M4565">
            <v>5156.87</v>
          </cell>
        </row>
        <row r="4566">
          <cell r="A4566" t="str">
            <v>368401960</v>
          </cell>
          <cell r="B4566" t="str">
            <v>ESD</v>
          </cell>
          <cell r="C4566" t="str">
            <v>0000898</v>
          </cell>
          <cell r="D4566">
            <v>1010300</v>
          </cell>
          <cell r="E4566" t="str">
            <v>D</v>
          </cell>
          <cell r="F4566">
            <v>368</v>
          </cell>
          <cell r="G4566" t="str">
            <v>0040</v>
          </cell>
          <cell r="H4566">
            <v>40</v>
          </cell>
          <cell r="I4566" t="str">
            <v>250 KVA OVERHEAD TRANSFORMERS,SINGLE PHASE</v>
          </cell>
          <cell r="J4566">
            <v>1960</v>
          </cell>
          <cell r="K4566">
            <v>44965.72</v>
          </cell>
          <cell r="L4566">
            <v>17</v>
          </cell>
          <cell r="M4566">
            <v>2645.04</v>
          </cell>
        </row>
        <row r="4567">
          <cell r="A4567" t="str">
            <v>368401961</v>
          </cell>
          <cell r="B4567" t="str">
            <v>ESD</v>
          </cell>
          <cell r="C4567" t="str">
            <v>0000898</v>
          </cell>
          <cell r="D4567">
            <v>1010300</v>
          </cell>
          <cell r="E4567" t="str">
            <v>D</v>
          </cell>
          <cell r="F4567">
            <v>368</v>
          </cell>
          <cell r="G4567" t="str">
            <v>0040</v>
          </cell>
          <cell r="H4567">
            <v>40</v>
          </cell>
          <cell r="I4567" t="str">
            <v>250 KVA OVERHEAD TRANSFORMERS,SINGLE PHASE</v>
          </cell>
          <cell r="J4567">
            <v>1961</v>
          </cell>
          <cell r="K4567">
            <v>56283.74</v>
          </cell>
          <cell r="L4567">
            <v>25</v>
          </cell>
          <cell r="M4567">
            <v>2251.35</v>
          </cell>
        </row>
        <row r="4568">
          <cell r="A4568" t="str">
            <v>368401962</v>
          </cell>
          <cell r="B4568" t="str">
            <v>ESD</v>
          </cell>
          <cell r="C4568" t="str">
            <v>0000898</v>
          </cell>
          <cell r="D4568">
            <v>1010300</v>
          </cell>
          <cell r="E4568" t="str">
            <v>D</v>
          </cell>
          <cell r="F4568">
            <v>368</v>
          </cell>
          <cell r="G4568" t="str">
            <v>0040</v>
          </cell>
          <cell r="H4568">
            <v>40</v>
          </cell>
          <cell r="I4568" t="str">
            <v>250 KVA OVERHEAD TRANSFORMERS,SINGLE PHASE</v>
          </cell>
          <cell r="J4568">
            <v>1962</v>
          </cell>
          <cell r="K4568">
            <v>36926.51</v>
          </cell>
          <cell r="L4568">
            <v>9</v>
          </cell>
          <cell r="M4568">
            <v>4102.95</v>
          </cell>
        </row>
        <row r="4569">
          <cell r="A4569" t="str">
            <v>368401963</v>
          </cell>
          <cell r="B4569" t="str">
            <v>ESD</v>
          </cell>
          <cell r="C4569" t="str">
            <v>0000898</v>
          </cell>
          <cell r="D4569">
            <v>1010300</v>
          </cell>
          <cell r="E4569" t="str">
            <v>D</v>
          </cell>
          <cell r="F4569">
            <v>368</v>
          </cell>
          <cell r="G4569" t="str">
            <v>0040</v>
          </cell>
          <cell r="H4569">
            <v>40</v>
          </cell>
          <cell r="I4569" t="str">
            <v>250 KVA OVERHEAD TRANSFORMERS,SINGLE PHASE</v>
          </cell>
          <cell r="J4569">
            <v>1963</v>
          </cell>
          <cell r="K4569">
            <v>12538.82</v>
          </cell>
          <cell r="L4569">
            <v>9</v>
          </cell>
          <cell r="M4569">
            <v>1393.2</v>
          </cell>
        </row>
        <row r="4570">
          <cell r="A4570" t="str">
            <v>368401964</v>
          </cell>
          <cell r="B4570" t="str">
            <v>ESD</v>
          </cell>
          <cell r="C4570" t="str">
            <v>0000898</v>
          </cell>
          <cell r="D4570">
            <v>1010300</v>
          </cell>
          <cell r="E4570" t="str">
            <v>D</v>
          </cell>
          <cell r="F4570">
            <v>368</v>
          </cell>
          <cell r="G4570" t="str">
            <v>0040</v>
          </cell>
          <cell r="H4570">
            <v>40</v>
          </cell>
          <cell r="I4570" t="str">
            <v>250 KVA OVERHEAD TRANSFORMERS,SINGLE PHASE</v>
          </cell>
          <cell r="J4570">
            <v>1964</v>
          </cell>
          <cell r="K4570">
            <v>39358.050000000003</v>
          </cell>
          <cell r="L4570">
            <v>11</v>
          </cell>
          <cell r="M4570">
            <v>3578</v>
          </cell>
        </row>
        <row r="4571">
          <cell r="A4571" t="str">
            <v>368401965</v>
          </cell>
          <cell r="B4571" t="str">
            <v>ESD</v>
          </cell>
          <cell r="C4571" t="str">
            <v>0000898</v>
          </cell>
          <cell r="D4571">
            <v>1010300</v>
          </cell>
          <cell r="E4571" t="str">
            <v>D</v>
          </cell>
          <cell r="F4571">
            <v>368</v>
          </cell>
          <cell r="G4571" t="str">
            <v>0040</v>
          </cell>
          <cell r="H4571">
            <v>40</v>
          </cell>
          <cell r="I4571" t="str">
            <v>250 KVA OVERHEAD TRANSFORMERS,SINGLE PHASE</v>
          </cell>
          <cell r="J4571">
            <v>1965</v>
          </cell>
          <cell r="K4571">
            <v>68192.25</v>
          </cell>
          <cell r="L4571">
            <v>34</v>
          </cell>
          <cell r="M4571">
            <v>2005.65</v>
          </cell>
        </row>
        <row r="4572">
          <cell r="A4572" t="str">
            <v>368401966</v>
          </cell>
          <cell r="B4572" t="str">
            <v>ESD</v>
          </cell>
          <cell r="C4572" t="str">
            <v>0000898</v>
          </cell>
          <cell r="D4572">
            <v>1010300</v>
          </cell>
          <cell r="E4572" t="str">
            <v>D</v>
          </cell>
          <cell r="F4572">
            <v>368</v>
          </cell>
          <cell r="G4572" t="str">
            <v>0040</v>
          </cell>
          <cell r="H4572">
            <v>40</v>
          </cell>
          <cell r="I4572" t="str">
            <v>250 KVA OVERHEAD TRANSFORMERS,SINGLE PHASE</v>
          </cell>
          <cell r="J4572">
            <v>1966</v>
          </cell>
          <cell r="K4572">
            <v>52548.5</v>
          </cell>
          <cell r="L4572">
            <v>27</v>
          </cell>
          <cell r="M4572">
            <v>1946.24</v>
          </cell>
        </row>
        <row r="4573">
          <cell r="A4573" t="str">
            <v>368401967</v>
          </cell>
          <cell r="B4573" t="str">
            <v>ESD</v>
          </cell>
          <cell r="C4573" t="str">
            <v>0000898</v>
          </cell>
          <cell r="D4573">
            <v>1010300</v>
          </cell>
          <cell r="E4573" t="str">
            <v>D</v>
          </cell>
          <cell r="F4573">
            <v>368</v>
          </cell>
          <cell r="G4573" t="str">
            <v>0040</v>
          </cell>
          <cell r="H4573">
            <v>40</v>
          </cell>
          <cell r="I4573" t="str">
            <v>250 KVA OVERHEAD TRANSFORMERS,SINGLE PHASE</v>
          </cell>
          <cell r="J4573">
            <v>1967</v>
          </cell>
          <cell r="K4573">
            <v>54657.68</v>
          </cell>
          <cell r="L4573">
            <v>34</v>
          </cell>
          <cell r="M4573">
            <v>1607.58</v>
          </cell>
        </row>
        <row r="4574">
          <cell r="A4574" t="str">
            <v>368401968</v>
          </cell>
          <cell r="B4574" t="str">
            <v>ESD</v>
          </cell>
          <cell r="C4574" t="str">
            <v>0000898</v>
          </cell>
          <cell r="D4574">
            <v>1010300</v>
          </cell>
          <cell r="E4574" t="str">
            <v>D</v>
          </cell>
          <cell r="F4574">
            <v>368</v>
          </cell>
          <cell r="G4574" t="str">
            <v>0040</v>
          </cell>
          <cell r="H4574">
            <v>40</v>
          </cell>
          <cell r="I4574" t="str">
            <v>250 KVA OVERHEAD TRANSFORMERS,SINGLE PHASE</v>
          </cell>
          <cell r="J4574">
            <v>1968</v>
          </cell>
          <cell r="K4574">
            <v>75256</v>
          </cell>
          <cell r="L4574">
            <v>24</v>
          </cell>
          <cell r="M4574">
            <v>3135.67</v>
          </cell>
        </row>
        <row r="4575">
          <cell r="A4575" t="str">
            <v>368401969</v>
          </cell>
          <cell r="B4575" t="str">
            <v>ESD</v>
          </cell>
          <cell r="C4575" t="str">
            <v>0000898</v>
          </cell>
          <cell r="D4575">
            <v>1010300</v>
          </cell>
          <cell r="E4575" t="str">
            <v>D</v>
          </cell>
          <cell r="F4575">
            <v>368</v>
          </cell>
          <cell r="G4575" t="str">
            <v>0040</v>
          </cell>
          <cell r="H4575">
            <v>40</v>
          </cell>
          <cell r="I4575" t="str">
            <v>250 KVA OVERHEAD TRANSFORMERS,SINGLE PHASE</v>
          </cell>
          <cell r="J4575">
            <v>1969</v>
          </cell>
          <cell r="K4575">
            <v>99736.15</v>
          </cell>
          <cell r="L4575">
            <v>29</v>
          </cell>
          <cell r="M4575">
            <v>3439.18</v>
          </cell>
        </row>
        <row r="4576">
          <cell r="A4576" t="str">
            <v>368401970</v>
          </cell>
          <cell r="B4576" t="str">
            <v>ESD</v>
          </cell>
          <cell r="C4576" t="str">
            <v>0000898</v>
          </cell>
          <cell r="D4576">
            <v>1010300</v>
          </cell>
          <cell r="E4576" t="str">
            <v>D</v>
          </cell>
          <cell r="F4576">
            <v>368</v>
          </cell>
          <cell r="G4576" t="str">
            <v>0040</v>
          </cell>
          <cell r="H4576">
            <v>40</v>
          </cell>
          <cell r="I4576" t="str">
            <v>250 KVA OVERHEAD TRANSFORMERS,SINGLE PHASE</v>
          </cell>
          <cell r="J4576">
            <v>1970</v>
          </cell>
          <cell r="K4576">
            <v>54595.69</v>
          </cell>
          <cell r="L4576">
            <v>33</v>
          </cell>
          <cell r="M4576">
            <v>1654.41</v>
          </cell>
        </row>
        <row r="4577">
          <cell r="A4577" t="str">
            <v>368401971</v>
          </cell>
          <cell r="B4577" t="str">
            <v>ESD</v>
          </cell>
          <cell r="C4577" t="str">
            <v>0000898</v>
          </cell>
          <cell r="D4577">
            <v>1010300</v>
          </cell>
          <cell r="E4577" t="str">
            <v>D</v>
          </cell>
          <cell r="F4577">
            <v>368</v>
          </cell>
          <cell r="G4577" t="str">
            <v>0040</v>
          </cell>
          <cell r="H4577">
            <v>40</v>
          </cell>
          <cell r="I4577" t="str">
            <v>250 KVA OVERHEAD TRANSFORMERS,SINGLE PHASE</v>
          </cell>
          <cell r="J4577">
            <v>1971</v>
          </cell>
          <cell r="K4577">
            <v>1194.3800000000001</v>
          </cell>
          <cell r="L4577">
            <v>1</v>
          </cell>
          <cell r="M4577">
            <v>1194.3800000000001</v>
          </cell>
        </row>
        <row r="4578">
          <cell r="A4578" t="str">
            <v>368401972</v>
          </cell>
          <cell r="B4578" t="str">
            <v>ESD</v>
          </cell>
          <cell r="C4578" t="str">
            <v>0000898</v>
          </cell>
          <cell r="D4578">
            <v>1010300</v>
          </cell>
          <cell r="E4578" t="str">
            <v>D</v>
          </cell>
          <cell r="F4578">
            <v>368</v>
          </cell>
          <cell r="G4578" t="str">
            <v>0040</v>
          </cell>
          <cell r="H4578">
            <v>40</v>
          </cell>
          <cell r="I4578" t="str">
            <v>250 KVA OVERHEAD TRANSFORMERS,SINGLE PHASE</v>
          </cell>
          <cell r="J4578">
            <v>1972</v>
          </cell>
          <cell r="K4578">
            <v>39328.43</v>
          </cell>
          <cell r="L4578">
            <v>22</v>
          </cell>
          <cell r="M4578">
            <v>1787.66</v>
          </cell>
        </row>
        <row r="4579">
          <cell r="A4579" t="str">
            <v>368401973</v>
          </cell>
          <cell r="B4579" t="str">
            <v>ESD</v>
          </cell>
          <cell r="C4579" t="str">
            <v>0000898</v>
          </cell>
          <cell r="D4579">
            <v>1010300</v>
          </cell>
          <cell r="E4579" t="str">
            <v>D</v>
          </cell>
          <cell r="F4579">
            <v>368</v>
          </cell>
          <cell r="G4579" t="str">
            <v>0040</v>
          </cell>
          <cell r="H4579">
            <v>40</v>
          </cell>
          <cell r="I4579" t="str">
            <v>250 KVA OVERHEAD TRANSFORMERS,SINGLE PHASE</v>
          </cell>
          <cell r="J4579">
            <v>1973</v>
          </cell>
          <cell r="K4579">
            <v>41995.44</v>
          </cell>
          <cell r="L4579">
            <v>19</v>
          </cell>
          <cell r="M4579">
            <v>2210.29</v>
          </cell>
        </row>
        <row r="4580">
          <cell r="A4580" t="str">
            <v>368401974</v>
          </cell>
          <cell r="B4580" t="str">
            <v>ESD</v>
          </cell>
          <cell r="C4580" t="str">
            <v>0000898</v>
          </cell>
          <cell r="D4580">
            <v>1010300</v>
          </cell>
          <cell r="E4580" t="str">
            <v>D</v>
          </cell>
          <cell r="F4580">
            <v>368</v>
          </cell>
          <cell r="G4580" t="str">
            <v>0040</v>
          </cell>
          <cell r="H4580">
            <v>40</v>
          </cell>
          <cell r="I4580" t="str">
            <v>250 KVA OVERHEAD TRANSFORMERS,SINGLE PHASE</v>
          </cell>
          <cell r="J4580">
            <v>1974</v>
          </cell>
          <cell r="K4580">
            <v>5538.97</v>
          </cell>
          <cell r="L4580">
            <v>3</v>
          </cell>
          <cell r="M4580">
            <v>1846.32</v>
          </cell>
        </row>
        <row r="4581">
          <cell r="A4581" t="str">
            <v>368401975</v>
          </cell>
          <cell r="B4581" t="str">
            <v>ESD</v>
          </cell>
          <cell r="C4581" t="str">
            <v>0000898</v>
          </cell>
          <cell r="D4581">
            <v>1010300</v>
          </cell>
          <cell r="E4581" t="str">
            <v>D</v>
          </cell>
          <cell r="F4581">
            <v>368</v>
          </cell>
          <cell r="G4581" t="str">
            <v>0040</v>
          </cell>
          <cell r="H4581">
            <v>40</v>
          </cell>
          <cell r="I4581" t="str">
            <v>250 KVA OVERHEAD TRANSFORMERS,SINGLE PHASE</v>
          </cell>
          <cell r="J4581">
            <v>1975</v>
          </cell>
          <cell r="K4581">
            <v>9001.25</v>
          </cell>
          <cell r="L4581">
            <v>5</v>
          </cell>
          <cell r="M4581">
            <v>1800.25</v>
          </cell>
        </row>
        <row r="4582">
          <cell r="A4582" t="str">
            <v>368401976</v>
          </cell>
          <cell r="B4582" t="str">
            <v>ESD</v>
          </cell>
          <cell r="C4582" t="str">
            <v>0000898</v>
          </cell>
          <cell r="D4582">
            <v>1010300</v>
          </cell>
          <cell r="E4582" t="str">
            <v>D</v>
          </cell>
          <cell r="F4582">
            <v>368</v>
          </cell>
          <cell r="G4582" t="str">
            <v>0040</v>
          </cell>
          <cell r="H4582">
            <v>40</v>
          </cell>
          <cell r="I4582" t="str">
            <v>250 KVA OVERHEAD TRANSFORMERS,SINGLE PHASE</v>
          </cell>
          <cell r="J4582">
            <v>1976</v>
          </cell>
          <cell r="K4582">
            <v>29769.48</v>
          </cell>
          <cell r="L4582">
            <v>8</v>
          </cell>
          <cell r="M4582">
            <v>3721.19</v>
          </cell>
        </row>
        <row r="4583">
          <cell r="A4583" t="str">
            <v>368401977</v>
          </cell>
          <cell r="B4583" t="str">
            <v>ESD</v>
          </cell>
          <cell r="C4583" t="str">
            <v>0000898</v>
          </cell>
          <cell r="D4583">
            <v>1010300</v>
          </cell>
          <cell r="E4583" t="str">
            <v>D</v>
          </cell>
          <cell r="F4583">
            <v>368</v>
          </cell>
          <cell r="G4583" t="str">
            <v>0040</v>
          </cell>
          <cell r="H4583">
            <v>40</v>
          </cell>
          <cell r="I4583" t="str">
            <v>250 KVA OVERHEAD TRANSFORMERS,SINGLE PHASE</v>
          </cell>
          <cell r="J4583">
            <v>1977</v>
          </cell>
          <cell r="K4583">
            <v>47698.94</v>
          </cell>
          <cell r="L4583">
            <v>20</v>
          </cell>
          <cell r="M4583">
            <v>2384.9499999999998</v>
          </cell>
        </row>
        <row r="4584">
          <cell r="A4584" t="str">
            <v>368401978</v>
          </cell>
          <cell r="B4584" t="str">
            <v>ESD</v>
          </cell>
          <cell r="C4584" t="str">
            <v>0000898</v>
          </cell>
          <cell r="D4584">
            <v>1010300</v>
          </cell>
          <cell r="E4584" t="str">
            <v>D</v>
          </cell>
          <cell r="F4584">
            <v>368</v>
          </cell>
          <cell r="G4584" t="str">
            <v>0040</v>
          </cell>
          <cell r="H4584">
            <v>40</v>
          </cell>
          <cell r="I4584" t="str">
            <v>250 KVA OVERHEAD TRANSFORMERS,SINGLE PHASE</v>
          </cell>
          <cell r="J4584">
            <v>1978</v>
          </cell>
          <cell r="K4584">
            <v>34708.79</v>
          </cell>
          <cell r="L4584">
            <v>13</v>
          </cell>
          <cell r="M4584">
            <v>2669.91</v>
          </cell>
        </row>
        <row r="4585">
          <cell r="A4585" t="str">
            <v>368401979</v>
          </cell>
          <cell r="B4585" t="str">
            <v>ESD</v>
          </cell>
          <cell r="C4585" t="str">
            <v>0000898</v>
          </cell>
          <cell r="D4585">
            <v>1010300</v>
          </cell>
          <cell r="E4585" t="str">
            <v>D</v>
          </cell>
          <cell r="F4585">
            <v>368</v>
          </cell>
          <cell r="G4585" t="str">
            <v>0040</v>
          </cell>
          <cell r="H4585">
            <v>40</v>
          </cell>
          <cell r="I4585" t="str">
            <v>250 KVA OVERHEAD TRANSFORMERS,SINGLE PHASE</v>
          </cell>
          <cell r="J4585">
            <v>1979</v>
          </cell>
          <cell r="K4585">
            <v>40803.410000000003</v>
          </cell>
          <cell r="L4585">
            <v>11</v>
          </cell>
          <cell r="M4585">
            <v>3709.4</v>
          </cell>
        </row>
        <row r="4586">
          <cell r="A4586" t="str">
            <v>368401980</v>
          </cell>
          <cell r="B4586" t="str">
            <v>ESD</v>
          </cell>
          <cell r="C4586" t="str">
            <v>0000898</v>
          </cell>
          <cell r="D4586">
            <v>1010300</v>
          </cell>
          <cell r="E4586" t="str">
            <v>D</v>
          </cell>
          <cell r="F4586">
            <v>368</v>
          </cell>
          <cell r="G4586" t="str">
            <v>0040</v>
          </cell>
          <cell r="H4586">
            <v>40</v>
          </cell>
          <cell r="I4586" t="str">
            <v>250 KVA OVERHEAD TRANSFORMERS,SINGLE PHASE</v>
          </cell>
          <cell r="J4586">
            <v>1980</v>
          </cell>
          <cell r="K4586">
            <v>59261.72</v>
          </cell>
          <cell r="L4586">
            <v>22</v>
          </cell>
          <cell r="M4586">
            <v>2693.71</v>
          </cell>
        </row>
        <row r="4587">
          <cell r="A4587" t="str">
            <v>368401981</v>
          </cell>
          <cell r="B4587" t="str">
            <v>ESD</v>
          </cell>
          <cell r="C4587" t="str">
            <v>0000898</v>
          </cell>
          <cell r="D4587">
            <v>1010300</v>
          </cell>
          <cell r="E4587" t="str">
            <v>D</v>
          </cell>
          <cell r="F4587">
            <v>368</v>
          </cell>
          <cell r="G4587" t="str">
            <v>0040</v>
          </cell>
          <cell r="H4587">
            <v>40</v>
          </cell>
          <cell r="I4587" t="str">
            <v>250 KVA OVERHEAD TRANSFORMERS,SINGLE PHASE</v>
          </cell>
          <cell r="J4587">
            <v>1981</v>
          </cell>
          <cell r="K4587">
            <v>90950.41</v>
          </cell>
          <cell r="L4587">
            <v>27</v>
          </cell>
          <cell r="M4587">
            <v>3368.53</v>
          </cell>
        </row>
        <row r="4588">
          <cell r="A4588" t="str">
            <v>368401982</v>
          </cell>
          <cell r="B4588" t="str">
            <v>ESD</v>
          </cell>
          <cell r="C4588" t="str">
            <v>0000898</v>
          </cell>
          <cell r="D4588">
            <v>1010300</v>
          </cell>
          <cell r="E4588" t="str">
            <v>D</v>
          </cell>
          <cell r="F4588">
            <v>368</v>
          </cell>
          <cell r="G4588" t="str">
            <v>0040</v>
          </cell>
          <cell r="H4588">
            <v>40</v>
          </cell>
          <cell r="I4588" t="str">
            <v>250 KVA OVERHEAD TRANSFORMERS,SINGLE PHASE</v>
          </cell>
          <cell r="J4588">
            <v>1982</v>
          </cell>
          <cell r="K4588">
            <v>91403.27</v>
          </cell>
          <cell r="L4588">
            <v>16</v>
          </cell>
          <cell r="M4588">
            <v>5712.7</v>
          </cell>
        </row>
        <row r="4589">
          <cell r="A4589" t="str">
            <v>368401983</v>
          </cell>
          <cell r="B4589" t="str">
            <v>ESD</v>
          </cell>
          <cell r="C4589" t="str">
            <v>0000898</v>
          </cell>
          <cell r="D4589">
            <v>1010300</v>
          </cell>
          <cell r="E4589" t="str">
            <v>D</v>
          </cell>
          <cell r="F4589">
            <v>368</v>
          </cell>
          <cell r="G4589" t="str">
            <v>0040</v>
          </cell>
          <cell r="H4589">
            <v>40</v>
          </cell>
          <cell r="I4589" t="str">
            <v>250 KVA OVERHEAD TRANSFORMERS,SINGLE PHASE</v>
          </cell>
          <cell r="J4589">
            <v>1983</v>
          </cell>
          <cell r="K4589">
            <v>38060.199999999997</v>
          </cell>
          <cell r="L4589">
            <v>8</v>
          </cell>
          <cell r="M4589">
            <v>4757.53</v>
          </cell>
        </row>
        <row r="4590">
          <cell r="A4590" t="str">
            <v>368401984</v>
          </cell>
          <cell r="B4590" t="str">
            <v>ESD</v>
          </cell>
          <cell r="C4590" t="str">
            <v>0000898</v>
          </cell>
          <cell r="D4590">
            <v>1010300</v>
          </cell>
          <cell r="E4590" t="str">
            <v>D</v>
          </cell>
          <cell r="F4590">
            <v>368</v>
          </cell>
          <cell r="G4590" t="str">
            <v>0040</v>
          </cell>
          <cell r="H4590">
            <v>40</v>
          </cell>
          <cell r="I4590" t="str">
            <v>250 KVA OVERHEAD TRANSFORMERS,SINGLE PHASE</v>
          </cell>
          <cell r="J4590">
            <v>1984</v>
          </cell>
          <cell r="K4590">
            <v>62085.52</v>
          </cell>
          <cell r="L4590">
            <v>14</v>
          </cell>
          <cell r="M4590">
            <v>4434.68</v>
          </cell>
        </row>
        <row r="4591">
          <cell r="A4591" t="str">
            <v>368401985</v>
          </cell>
          <cell r="B4591" t="str">
            <v>ESD</v>
          </cell>
          <cell r="C4591" t="str">
            <v>0000898</v>
          </cell>
          <cell r="D4591">
            <v>1010300</v>
          </cell>
          <cell r="E4591" t="str">
            <v>D</v>
          </cell>
          <cell r="F4591">
            <v>368</v>
          </cell>
          <cell r="G4591" t="str">
            <v>0040</v>
          </cell>
          <cell r="H4591">
            <v>40</v>
          </cell>
          <cell r="I4591" t="str">
            <v>250 KVA OVERHEAD TRANSFORMERS,SINGLE PHASE</v>
          </cell>
          <cell r="J4591">
            <v>1985</v>
          </cell>
          <cell r="K4591">
            <v>105156.73</v>
          </cell>
          <cell r="L4591">
            <v>28</v>
          </cell>
          <cell r="M4591">
            <v>3755.6</v>
          </cell>
        </row>
        <row r="4592">
          <cell r="A4592" t="str">
            <v>368401986</v>
          </cell>
          <cell r="B4592" t="str">
            <v>ESD</v>
          </cell>
          <cell r="C4592" t="str">
            <v>0000898</v>
          </cell>
          <cell r="D4592">
            <v>1010300</v>
          </cell>
          <cell r="E4592" t="str">
            <v>D</v>
          </cell>
          <cell r="F4592">
            <v>368</v>
          </cell>
          <cell r="G4592" t="str">
            <v>0040</v>
          </cell>
          <cell r="H4592">
            <v>40</v>
          </cell>
          <cell r="I4592" t="str">
            <v>250 KVA OVERHEAD TRANSFORMERS,SINGLE PHASE</v>
          </cell>
          <cell r="J4592">
            <v>1986</v>
          </cell>
          <cell r="K4592">
            <v>54979.94</v>
          </cell>
          <cell r="L4592">
            <v>17</v>
          </cell>
          <cell r="M4592">
            <v>3234.11</v>
          </cell>
        </row>
        <row r="4593">
          <cell r="A4593" t="str">
            <v>368401987</v>
          </cell>
          <cell r="B4593" t="str">
            <v>ESD</v>
          </cell>
          <cell r="C4593" t="str">
            <v>0000898</v>
          </cell>
          <cell r="D4593">
            <v>1010300</v>
          </cell>
          <cell r="E4593" t="str">
            <v>D</v>
          </cell>
          <cell r="F4593">
            <v>368</v>
          </cell>
          <cell r="G4593" t="str">
            <v>0040</v>
          </cell>
          <cell r="H4593">
            <v>40</v>
          </cell>
          <cell r="I4593" t="str">
            <v>250 KVA OVERHEAD TRANSFORMERS,SINGLE PHASE</v>
          </cell>
          <cell r="J4593">
            <v>1987</v>
          </cell>
          <cell r="K4593">
            <v>34710.93</v>
          </cell>
          <cell r="L4593">
            <v>9</v>
          </cell>
          <cell r="M4593">
            <v>3856.77</v>
          </cell>
        </row>
        <row r="4594">
          <cell r="A4594" t="str">
            <v>368401988</v>
          </cell>
          <cell r="B4594" t="str">
            <v>ESD</v>
          </cell>
          <cell r="C4594" t="str">
            <v>0000898</v>
          </cell>
          <cell r="D4594">
            <v>1010300</v>
          </cell>
          <cell r="E4594" t="str">
            <v>D</v>
          </cell>
          <cell r="F4594">
            <v>368</v>
          </cell>
          <cell r="G4594" t="str">
            <v>0040</v>
          </cell>
          <cell r="H4594">
            <v>40</v>
          </cell>
          <cell r="I4594" t="str">
            <v>250 KVA OVERHEAD TRANSFORMERS,SINGLE PHASE</v>
          </cell>
          <cell r="J4594">
            <v>1988</v>
          </cell>
          <cell r="K4594">
            <v>32085.82</v>
          </cell>
          <cell r="L4594">
            <v>13</v>
          </cell>
          <cell r="M4594">
            <v>2468.14</v>
          </cell>
        </row>
        <row r="4595">
          <cell r="A4595" t="str">
            <v>368401989</v>
          </cell>
          <cell r="B4595" t="str">
            <v>ESD</v>
          </cell>
          <cell r="C4595" t="str">
            <v>0000898</v>
          </cell>
          <cell r="D4595">
            <v>1010300</v>
          </cell>
          <cell r="E4595" t="str">
            <v>D</v>
          </cell>
          <cell r="F4595">
            <v>368</v>
          </cell>
          <cell r="G4595" t="str">
            <v>0040</v>
          </cell>
          <cell r="H4595">
            <v>40</v>
          </cell>
          <cell r="I4595" t="str">
            <v>250 KVA OVERHEAD TRANSFORMERS,SINGLE PHASE</v>
          </cell>
          <cell r="J4595">
            <v>1989</v>
          </cell>
          <cell r="K4595">
            <v>29300.92</v>
          </cell>
          <cell r="L4595">
            <v>8</v>
          </cell>
          <cell r="M4595">
            <v>3662.62</v>
          </cell>
        </row>
        <row r="4596">
          <cell r="A4596" t="str">
            <v>368401990</v>
          </cell>
          <cell r="B4596" t="str">
            <v>ESD</v>
          </cell>
          <cell r="C4596" t="str">
            <v>0000898</v>
          </cell>
          <cell r="D4596">
            <v>1010300</v>
          </cell>
          <cell r="E4596" t="str">
            <v>D</v>
          </cell>
          <cell r="F4596">
            <v>368</v>
          </cell>
          <cell r="G4596" t="str">
            <v>0040</v>
          </cell>
          <cell r="H4596">
            <v>40</v>
          </cell>
          <cell r="I4596" t="str">
            <v>250 KVA OVERHEAD TRANSFORMERS,SINGLE PHASE</v>
          </cell>
          <cell r="J4596">
            <v>1990</v>
          </cell>
          <cell r="K4596">
            <v>57695.35</v>
          </cell>
          <cell r="L4596">
            <v>23</v>
          </cell>
          <cell r="M4596">
            <v>2508.4899999999998</v>
          </cell>
        </row>
        <row r="4597">
          <cell r="A4597" t="str">
            <v>368401991</v>
          </cell>
          <cell r="B4597" t="str">
            <v>ESD</v>
          </cell>
          <cell r="C4597" t="str">
            <v>0000898</v>
          </cell>
          <cell r="D4597">
            <v>1010300</v>
          </cell>
          <cell r="E4597" t="str">
            <v>D</v>
          </cell>
          <cell r="F4597">
            <v>368</v>
          </cell>
          <cell r="G4597" t="str">
            <v>0040</v>
          </cell>
          <cell r="H4597">
            <v>40</v>
          </cell>
          <cell r="I4597" t="str">
            <v>250 KVA OVERHEAD TRANSFORMERS,SINGLE PHASE</v>
          </cell>
          <cell r="J4597">
            <v>1991</v>
          </cell>
          <cell r="K4597">
            <v>72421.06</v>
          </cell>
          <cell r="L4597">
            <v>19</v>
          </cell>
          <cell r="M4597">
            <v>3811.63</v>
          </cell>
        </row>
        <row r="4598">
          <cell r="A4598" t="str">
            <v>368401992</v>
          </cell>
          <cell r="B4598" t="str">
            <v>ESD</v>
          </cell>
          <cell r="C4598" t="str">
            <v>0000898</v>
          </cell>
          <cell r="D4598">
            <v>1010300</v>
          </cell>
          <cell r="E4598" t="str">
            <v>D</v>
          </cell>
          <cell r="F4598">
            <v>368</v>
          </cell>
          <cell r="G4598" t="str">
            <v>0040</v>
          </cell>
          <cell r="H4598">
            <v>40</v>
          </cell>
          <cell r="I4598" t="str">
            <v>250 KVA OVERHEAD TRANSFORMERS,SINGLE PHASE</v>
          </cell>
          <cell r="J4598">
            <v>1992</v>
          </cell>
          <cell r="K4598">
            <v>72108.44</v>
          </cell>
          <cell r="L4598">
            <v>21</v>
          </cell>
          <cell r="M4598">
            <v>3433.74</v>
          </cell>
        </row>
        <row r="4599">
          <cell r="A4599" t="str">
            <v>368401993</v>
          </cell>
          <cell r="B4599" t="str">
            <v>ESD</v>
          </cell>
          <cell r="C4599" t="str">
            <v>0000898</v>
          </cell>
          <cell r="D4599">
            <v>1010300</v>
          </cell>
          <cell r="E4599" t="str">
            <v>D</v>
          </cell>
          <cell r="F4599">
            <v>368</v>
          </cell>
          <cell r="G4599" t="str">
            <v>0040</v>
          </cell>
          <cell r="H4599">
            <v>40</v>
          </cell>
          <cell r="I4599" t="str">
            <v>250 KVA OVERHEAD TRANSFORMERS,SINGLE PHASE</v>
          </cell>
          <cell r="J4599">
            <v>1993</v>
          </cell>
          <cell r="K4599">
            <v>317073.61</v>
          </cell>
          <cell r="L4599">
            <v>21</v>
          </cell>
          <cell r="M4599">
            <v>15098.74</v>
          </cell>
        </row>
        <row r="4600">
          <cell r="A4600" t="str">
            <v>368401994</v>
          </cell>
          <cell r="B4600" t="str">
            <v>ESD</v>
          </cell>
          <cell r="C4600" t="str">
            <v>0000898</v>
          </cell>
          <cell r="D4600">
            <v>1010300</v>
          </cell>
          <cell r="E4600" t="str">
            <v>D</v>
          </cell>
          <cell r="F4600">
            <v>368</v>
          </cell>
          <cell r="G4600" t="str">
            <v>0040</v>
          </cell>
          <cell r="H4600">
            <v>40</v>
          </cell>
          <cell r="I4600" t="str">
            <v>250 KVA OVERHEAD TRANSFORMERS,SINGLE PHASE</v>
          </cell>
          <cell r="J4600">
            <v>1994</v>
          </cell>
          <cell r="K4600">
            <v>326785.42</v>
          </cell>
          <cell r="L4600">
            <v>81</v>
          </cell>
          <cell r="M4600">
            <v>4034.39</v>
          </cell>
        </row>
        <row r="4601">
          <cell r="A4601" t="str">
            <v>368401995</v>
          </cell>
          <cell r="B4601" t="str">
            <v>ESD</v>
          </cell>
          <cell r="C4601" t="str">
            <v>0000898</v>
          </cell>
          <cell r="D4601">
            <v>1010300</v>
          </cell>
          <cell r="E4601" t="str">
            <v>D</v>
          </cell>
          <cell r="F4601">
            <v>368</v>
          </cell>
          <cell r="G4601" t="str">
            <v>0040</v>
          </cell>
          <cell r="H4601">
            <v>40</v>
          </cell>
          <cell r="I4601" t="str">
            <v>250 KVA OVERHEAD TRANSFORMERS,SINGLE PHASE</v>
          </cell>
          <cell r="J4601">
            <v>1995</v>
          </cell>
          <cell r="K4601">
            <v>236211.4</v>
          </cell>
          <cell r="L4601">
            <v>24</v>
          </cell>
          <cell r="M4601">
            <v>9842.14</v>
          </cell>
        </row>
        <row r="4602">
          <cell r="A4602" t="str">
            <v>368401996</v>
          </cell>
          <cell r="B4602" t="str">
            <v>ESD</v>
          </cell>
          <cell r="C4602" t="str">
            <v>0000898</v>
          </cell>
          <cell r="D4602">
            <v>1010300</v>
          </cell>
          <cell r="E4602" t="str">
            <v>D</v>
          </cell>
          <cell r="F4602">
            <v>368</v>
          </cell>
          <cell r="G4602" t="str">
            <v>0040</v>
          </cell>
          <cell r="H4602">
            <v>40</v>
          </cell>
          <cell r="I4602" t="str">
            <v>250 KVA OVERHEAD TRANSFORMERS,SINGLE PHASE</v>
          </cell>
          <cell r="J4602">
            <v>1996</v>
          </cell>
          <cell r="K4602">
            <v>200931.47</v>
          </cell>
          <cell r="L4602">
            <v>4</v>
          </cell>
          <cell r="M4602">
            <v>50232.87</v>
          </cell>
        </row>
        <row r="4603">
          <cell r="A4603" t="str">
            <v>368401997</v>
          </cell>
          <cell r="B4603" t="str">
            <v>ESD</v>
          </cell>
          <cell r="C4603" t="str">
            <v>0000898</v>
          </cell>
          <cell r="D4603">
            <v>1010300</v>
          </cell>
          <cell r="E4603" t="str">
            <v>D</v>
          </cell>
          <cell r="F4603">
            <v>368</v>
          </cell>
          <cell r="G4603" t="str">
            <v>0040</v>
          </cell>
          <cell r="H4603">
            <v>40</v>
          </cell>
          <cell r="I4603" t="str">
            <v>250 KVA OVERHEAD TRANSFORMERS,SINGLE PHASE</v>
          </cell>
          <cell r="J4603">
            <v>1997</v>
          </cell>
          <cell r="K4603">
            <v>33801.07</v>
          </cell>
          <cell r="L4603">
            <v>7</v>
          </cell>
          <cell r="M4603">
            <v>4828.72</v>
          </cell>
        </row>
        <row r="4604">
          <cell r="A4604" t="str">
            <v>368401998</v>
          </cell>
          <cell r="B4604" t="str">
            <v>ESD</v>
          </cell>
          <cell r="C4604" t="str">
            <v>0000898</v>
          </cell>
          <cell r="D4604">
            <v>1010300</v>
          </cell>
          <cell r="E4604" t="str">
            <v>D</v>
          </cell>
          <cell r="F4604">
            <v>368</v>
          </cell>
          <cell r="G4604" t="str">
            <v>0040</v>
          </cell>
          <cell r="H4604">
            <v>40</v>
          </cell>
          <cell r="I4604" t="str">
            <v>250 KVA OVERHEAD TRANSFORMERS,SINGLE PHASE</v>
          </cell>
          <cell r="J4604">
            <v>1998</v>
          </cell>
          <cell r="K4604">
            <v>935228.64</v>
          </cell>
          <cell r="L4604">
            <v>13</v>
          </cell>
          <cell r="M4604">
            <v>71940.66</v>
          </cell>
        </row>
        <row r="4605">
          <cell r="A4605" t="str">
            <v>368401999</v>
          </cell>
          <cell r="B4605" t="str">
            <v>ESD</v>
          </cell>
          <cell r="C4605" t="str">
            <v>0000898</v>
          </cell>
          <cell r="D4605">
            <v>1010300</v>
          </cell>
          <cell r="E4605" t="str">
            <v>D</v>
          </cell>
          <cell r="F4605">
            <v>368</v>
          </cell>
          <cell r="G4605" t="str">
            <v>0040</v>
          </cell>
          <cell r="H4605">
            <v>40</v>
          </cell>
          <cell r="I4605" t="str">
            <v>250 KVA OVERHEAD TRANSFORMERS,SINGLE PHASE</v>
          </cell>
          <cell r="J4605">
            <v>1999</v>
          </cell>
          <cell r="K4605">
            <v>289344.98</v>
          </cell>
          <cell r="L4605">
            <v>44</v>
          </cell>
          <cell r="M4605">
            <v>6576.02</v>
          </cell>
        </row>
        <row r="4606">
          <cell r="A4606" t="str">
            <v>368402000</v>
          </cell>
          <cell r="B4606" t="str">
            <v>ESD</v>
          </cell>
          <cell r="C4606" t="str">
            <v>0000898</v>
          </cell>
          <cell r="D4606">
            <v>1010300</v>
          </cell>
          <cell r="E4606" t="str">
            <v>D</v>
          </cell>
          <cell r="F4606">
            <v>368</v>
          </cell>
          <cell r="G4606" t="str">
            <v>0040</v>
          </cell>
          <cell r="H4606">
            <v>40</v>
          </cell>
          <cell r="I4606" t="str">
            <v>250 KVA OVERHEAD TRANSFORMERS,SINGLE PHASE</v>
          </cell>
          <cell r="J4606">
            <v>2000</v>
          </cell>
          <cell r="K4606">
            <v>40503.019999999997</v>
          </cell>
          <cell r="L4606">
            <v>12</v>
          </cell>
          <cell r="M4606">
            <v>3375.25</v>
          </cell>
        </row>
        <row r="4607">
          <cell r="A4607" t="str">
            <v>368402001</v>
          </cell>
          <cell r="B4607" t="str">
            <v>ESD</v>
          </cell>
          <cell r="C4607" t="str">
            <v>0000898</v>
          </cell>
          <cell r="D4607">
            <v>1010300</v>
          </cell>
          <cell r="E4607" t="str">
            <v>D</v>
          </cell>
          <cell r="F4607">
            <v>368</v>
          </cell>
          <cell r="G4607" t="str">
            <v>0040</v>
          </cell>
          <cell r="H4607">
            <v>40</v>
          </cell>
          <cell r="I4607" t="str">
            <v>250 KVA OVERHEAD TRANSFORMERS,SINGLE PHASE</v>
          </cell>
          <cell r="J4607">
            <v>2001</v>
          </cell>
          <cell r="K4607">
            <v>64000.76</v>
          </cell>
          <cell r="L4607">
            <v>22</v>
          </cell>
          <cell r="M4607">
            <v>2909.13</v>
          </cell>
        </row>
        <row r="4608">
          <cell r="A4608" t="str">
            <v>368402002</v>
          </cell>
          <cell r="B4608" t="str">
            <v>ESD</v>
          </cell>
          <cell r="C4608" t="str">
            <v>0000898</v>
          </cell>
          <cell r="D4608">
            <v>1010300</v>
          </cell>
          <cell r="E4608" t="str">
            <v>D</v>
          </cell>
          <cell r="F4608">
            <v>368</v>
          </cell>
          <cell r="G4608" t="str">
            <v>0040</v>
          </cell>
          <cell r="H4608">
            <v>40</v>
          </cell>
          <cell r="I4608" t="str">
            <v>250 KVA OVERHEAD TRANSFORMERS,SINGLE PHASE</v>
          </cell>
          <cell r="J4608">
            <v>2002</v>
          </cell>
          <cell r="K4608">
            <v>83267.399999999994</v>
          </cell>
          <cell r="L4608">
            <v>22</v>
          </cell>
          <cell r="M4608">
            <v>3784.88</v>
          </cell>
        </row>
        <row r="4609">
          <cell r="A4609" t="str">
            <v>368402003</v>
          </cell>
          <cell r="B4609" t="str">
            <v>ESD</v>
          </cell>
          <cell r="C4609" t="str">
            <v>0000898</v>
          </cell>
          <cell r="D4609">
            <v>1010300</v>
          </cell>
          <cell r="E4609" t="str">
            <v>D</v>
          </cell>
          <cell r="F4609">
            <v>368</v>
          </cell>
          <cell r="G4609" t="str">
            <v>0040</v>
          </cell>
          <cell r="H4609">
            <v>40</v>
          </cell>
          <cell r="I4609" t="str">
            <v>250 KVA OVERHEAD TRANSFORMERS,SINGLE PHASE</v>
          </cell>
          <cell r="J4609">
            <v>2003</v>
          </cell>
          <cell r="K4609">
            <v>38715.230000000003</v>
          </cell>
          <cell r="L4609">
            <v>9</v>
          </cell>
          <cell r="M4609">
            <v>4301.6899999999996</v>
          </cell>
        </row>
        <row r="4610">
          <cell r="A4610" t="str">
            <v>368402004</v>
          </cell>
          <cell r="B4610" t="str">
            <v>ESD</v>
          </cell>
          <cell r="C4610" t="str">
            <v>0000898</v>
          </cell>
          <cell r="D4610">
            <v>1010300</v>
          </cell>
          <cell r="E4610" t="str">
            <v>D</v>
          </cell>
          <cell r="F4610">
            <v>368</v>
          </cell>
          <cell r="G4610" t="str">
            <v>0040</v>
          </cell>
          <cell r="H4610">
            <v>40</v>
          </cell>
          <cell r="I4610" t="str">
            <v>250 KVA OVERHEAD TRANSFORMERS,SINGLE PHASE</v>
          </cell>
          <cell r="J4610">
            <v>2004</v>
          </cell>
          <cell r="K4610">
            <v>100285.74</v>
          </cell>
          <cell r="L4610">
            <v>34</v>
          </cell>
          <cell r="M4610">
            <v>2949.58</v>
          </cell>
        </row>
        <row r="4611">
          <cell r="A4611" t="str">
            <v>368402005</v>
          </cell>
          <cell r="B4611" t="str">
            <v>ESD</v>
          </cell>
          <cell r="C4611" t="str">
            <v>0000898</v>
          </cell>
          <cell r="D4611">
            <v>1010300</v>
          </cell>
          <cell r="E4611" t="str">
            <v>D</v>
          </cell>
          <cell r="F4611">
            <v>368</v>
          </cell>
          <cell r="G4611" t="str">
            <v>0040</v>
          </cell>
          <cell r="H4611">
            <v>40</v>
          </cell>
          <cell r="I4611" t="str">
            <v>250 KVA OVERHEAD TRANSFORMERS,SINGLE PHASE</v>
          </cell>
          <cell r="J4611">
            <v>2005</v>
          </cell>
          <cell r="K4611">
            <v>79655.63</v>
          </cell>
          <cell r="L4611">
            <v>24</v>
          </cell>
          <cell r="M4611">
            <v>3318.98</v>
          </cell>
        </row>
        <row r="4612">
          <cell r="A4612" t="str">
            <v>368402006</v>
          </cell>
          <cell r="B4612" t="str">
            <v>ESD</v>
          </cell>
          <cell r="C4612" t="str">
            <v>0000898</v>
          </cell>
          <cell r="D4612">
            <v>1010300</v>
          </cell>
          <cell r="E4612" t="str">
            <v>D</v>
          </cell>
          <cell r="F4612">
            <v>368</v>
          </cell>
          <cell r="G4612" t="str">
            <v>0040</v>
          </cell>
          <cell r="H4612">
            <v>40</v>
          </cell>
          <cell r="I4612" t="str">
            <v>250 KVA OVERHEAD TRANSFORMERS,SINGLE PHASE</v>
          </cell>
          <cell r="J4612">
            <v>2006</v>
          </cell>
          <cell r="K4612">
            <v>58534.73</v>
          </cell>
          <cell r="L4612">
            <v>14</v>
          </cell>
          <cell r="M4612">
            <v>4181.05</v>
          </cell>
        </row>
        <row r="4613">
          <cell r="A4613" t="str">
            <v>368402007</v>
          </cell>
          <cell r="B4613" t="str">
            <v>ESD</v>
          </cell>
          <cell r="C4613" t="str">
            <v>0000898</v>
          </cell>
          <cell r="D4613">
            <v>1010300</v>
          </cell>
          <cell r="E4613" t="str">
            <v>D</v>
          </cell>
          <cell r="F4613">
            <v>368</v>
          </cell>
          <cell r="G4613" t="str">
            <v>0040</v>
          </cell>
          <cell r="H4613">
            <v>40</v>
          </cell>
          <cell r="I4613" t="str">
            <v>250 KVA OVERHEAD TRANSFORMERS,SINGLE PHASE</v>
          </cell>
          <cell r="J4613">
            <v>2007</v>
          </cell>
          <cell r="K4613">
            <v>90144.59</v>
          </cell>
          <cell r="L4613">
            <v>26</v>
          </cell>
          <cell r="M4613">
            <v>3467.1</v>
          </cell>
        </row>
        <row r="4614">
          <cell r="A4614" t="str">
            <v>368451901</v>
          </cell>
          <cell r="B4614" t="str">
            <v>ESD</v>
          </cell>
          <cell r="C4614" t="str">
            <v>0000898</v>
          </cell>
          <cell r="D4614">
            <v>1010300</v>
          </cell>
          <cell r="E4614" t="str">
            <v>D</v>
          </cell>
          <cell r="F4614">
            <v>368</v>
          </cell>
          <cell r="G4614" t="str">
            <v>0045</v>
          </cell>
          <cell r="H4614">
            <v>45</v>
          </cell>
          <cell r="I4614" t="str">
            <v>333 KVA OVERHEAD TRANSFORMERS,SINGLE PHASE</v>
          </cell>
          <cell r="J4614">
            <v>1901</v>
          </cell>
          <cell r="K4614">
            <v>1732.79</v>
          </cell>
          <cell r="L4614">
            <v>10</v>
          </cell>
          <cell r="M4614">
            <v>173.28</v>
          </cell>
        </row>
        <row r="4615">
          <cell r="A4615" t="str">
            <v>368451925</v>
          </cell>
          <cell r="B4615" t="str">
            <v>ESD</v>
          </cell>
          <cell r="C4615" t="str">
            <v>0000898</v>
          </cell>
          <cell r="D4615">
            <v>1010300</v>
          </cell>
          <cell r="E4615" t="str">
            <v>D</v>
          </cell>
          <cell r="F4615">
            <v>368</v>
          </cell>
          <cell r="G4615" t="str">
            <v>0045</v>
          </cell>
          <cell r="H4615">
            <v>45</v>
          </cell>
          <cell r="I4615" t="str">
            <v>333 KVA OVERHEAD TRANSFORMERS,SINGLE PHASE</v>
          </cell>
          <cell r="J4615">
            <v>1925</v>
          </cell>
          <cell r="K4615">
            <v>1906.07</v>
          </cell>
          <cell r="L4615">
            <v>1</v>
          </cell>
          <cell r="M4615">
            <v>1906.07</v>
          </cell>
        </row>
        <row r="4616">
          <cell r="A4616" t="str">
            <v>368451926</v>
          </cell>
          <cell r="B4616" t="str">
            <v>ESD</v>
          </cell>
          <cell r="C4616" t="str">
            <v>0000898</v>
          </cell>
          <cell r="D4616">
            <v>1010300</v>
          </cell>
          <cell r="E4616" t="str">
            <v>D</v>
          </cell>
          <cell r="F4616">
            <v>368</v>
          </cell>
          <cell r="G4616" t="str">
            <v>0045</v>
          </cell>
          <cell r="H4616">
            <v>45</v>
          </cell>
          <cell r="I4616" t="str">
            <v>333 KVA OVERHEAD TRANSFORMERS,SINGLE PHASE</v>
          </cell>
          <cell r="J4616">
            <v>1926</v>
          </cell>
          <cell r="K4616">
            <v>10619.55</v>
          </cell>
          <cell r="L4616">
            <v>6</v>
          </cell>
          <cell r="M4616">
            <v>1769.93</v>
          </cell>
        </row>
        <row r="4617">
          <cell r="A4617" t="str">
            <v>368451927</v>
          </cell>
          <cell r="B4617" t="str">
            <v>ESD</v>
          </cell>
          <cell r="C4617" t="str">
            <v>0000898</v>
          </cell>
          <cell r="D4617">
            <v>1010300</v>
          </cell>
          <cell r="E4617" t="str">
            <v>D</v>
          </cell>
          <cell r="F4617">
            <v>368</v>
          </cell>
          <cell r="G4617" t="str">
            <v>0045</v>
          </cell>
          <cell r="H4617">
            <v>45</v>
          </cell>
          <cell r="I4617" t="str">
            <v>333 KVA OVERHEAD TRANSFORMERS,SINGLE PHASE</v>
          </cell>
          <cell r="J4617">
            <v>1927</v>
          </cell>
          <cell r="K4617">
            <v>12441.81</v>
          </cell>
          <cell r="L4617">
            <v>3</v>
          </cell>
          <cell r="M4617">
            <v>4147.2700000000004</v>
          </cell>
        </row>
        <row r="4618">
          <cell r="A4618" t="str">
            <v>368451928</v>
          </cell>
          <cell r="B4618" t="str">
            <v>ESD</v>
          </cell>
          <cell r="C4618" t="str">
            <v>0000898</v>
          </cell>
          <cell r="D4618">
            <v>1010300</v>
          </cell>
          <cell r="E4618" t="str">
            <v>D</v>
          </cell>
          <cell r="F4618">
            <v>368</v>
          </cell>
          <cell r="G4618" t="str">
            <v>0045</v>
          </cell>
          <cell r="H4618">
            <v>45</v>
          </cell>
          <cell r="I4618" t="str">
            <v>333 KVA OVERHEAD TRANSFORMERS,SINGLE PHASE</v>
          </cell>
          <cell r="J4618">
            <v>1928</v>
          </cell>
          <cell r="K4618">
            <v>15978.06</v>
          </cell>
          <cell r="L4618">
            <v>6</v>
          </cell>
          <cell r="M4618">
            <v>2663.01</v>
          </cell>
        </row>
        <row r="4619">
          <cell r="A4619" t="str">
            <v>368451929</v>
          </cell>
          <cell r="B4619" t="str">
            <v>ESD</v>
          </cell>
          <cell r="C4619" t="str">
            <v>0000898</v>
          </cell>
          <cell r="D4619">
            <v>1010300</v>
          </cell>
          <cell r="E4619" t="str">
            <v>D</v>
          </cell>
          <cell r="F4619">
            <v>368</v>
          </cell>
          <cell r="G4619" t="str">
            <v>0045</v>
          </cell>
          <cell r="H4619">
            <v>45</v>
          </cell>
          <cell r="I4619" t="str">
            <v>333 KVA OVERHEAD TRANSFORMERS,SINGLE PHASE</v>
          </cell>
          <cell r="J4619">
            <v>1929</v>
          </cell>
          <cell r="K4619">
            <v>3140.65</v>
          </cell>
          <cell r="L4619">
            <v>2</v>
          </cell>
          <cell r="M4619">
            <v>1570.33</v>
          </cell>
        </row>
        <row r="4620">
          <cell r="A4620" t="str">
            <v>368451930</v>
          </cell>
          <cell r="B4620" t="str">
            <v>ESD</v>
          </cell>
          <cell r="C4620" t="str">
            <v>0000898</v>
          </cell>
          <cell r="D4620">
            <v>1010300</v>
          </cell>
          <cell r="E4620" t="str">
            <v>D</v>
          </cell>
          <cell r="F4620">
            <v>368</v>
          </cell>
          <cell r="G4620" t="str">
            <v>0045</v>
          </cell>
          <cell r="H4620">
            <v>45</v>
          </cell>
          <cell r="I4620" t="str">
            <v>333 KVA OVERHEAD TRANSFORMERS,SINGLE PHASE</v>
          </cell>
          <cell r="J4620">
            <v>1930</v>
          </cell>
          <cell r="K4620">
            <v>3434.36</v>
          </cell>
          <cell r="L4620">
            <v>2</v>
          </cell>
          <cell r="M4620">
            <v>1717.18</v>
          </cell>
        </row>
        <row r="4621">
          <cell r="A4621" t="str">
            <v>368451938</v>
          </cell>
          <cell r="B4621" t="str">
            <v>ESD</v>
          </cell>
          <cell r="C4621" t="str">
            <v>0000898</v>
          </cell>
          <cell r="D4621">
            <v>1010300</v>
          </cell>
          <cell r="E4621" t="str">
            <v>D</v>
          </cell>
          <cell r="F4621">
            <v>368</v>
          </cell>
          <cell r="G4621" t="str">
            <v>0045</v>
          </cell>
          <cell r="H4621">
            <v>45</v>
          </cell>
          <cell r="I4621" t="str">
            <v>333 KVA OVERHEAD TRANSFORMERS,SINGLE PHASE</v>
          </cell>
          <cell r="J4621">
            <v>1938</v>
          </cell>
          <cell r="K4621">
            <v>3538.08</v>
          </cell>
          <cell r="L4621">
            <v>2</v>
          </cell>
          <cell r="M4621">
            <v>1769.04</v>
          </cell>
        </row>
        <row r="4622">
          <cell r="A4622" t="str">
            <v>368451939</v>
          </cell>
          <cell r="B4622" t="str">
            <v>ESD</v>
          </cell>
          <cell r="C4622" t="str">
            <v>0000898</v>
          </cell>
          <cell r="D4622">
            <v>1010300</v>
          </cell>
          <cell r="E4622" t="str">
            <v>D</v>
          </cell>
          <cell r="F4622">
            <v>368</v>
          </cell>
          <cell r="G4622" t="str">
            <v>0045</v>
          </cell>
          <cell r="H4622">
            <v>45</v>
          </cell>
          <cell r="I4622" t="str">
            <v>333 KVA OVERHEAD TRANSFORMERS,SINGLE PHASE</v>
          </cell>
          <cell r="J4622">
            <v>1939</v>
          </cell>
          <cell r="K4622">
            <v>3165.34</v>
          </cell>
          <cell r="L4622">
            <v>1</v>
          </cell>
          <cell r="M4622">
            <v>3165.34</v>
          </cell>
        </row>
        <row r="4623">
          <cell r="A4623" t="str">
            <v>368451940</v>
          </cell>
          <cell r="B4623" t="str">
            <v>ESD</v>
          </cell>
          <cell r="C4623" t="str">
            <v>0000898</v>
          </cell>
          <cell r="D4623">
            <v>1010300</v>
          </cell>
          <cell r="E4623" t="str">
            <v>D</v>
          </cell>
          <cell r="F4623">
            <v>368</v>
          </cell>
          <cell r="G4623" t="str">
            <v>0045</v>
          </cell>
          <cell r="H4623">
            <v>45</v>
          </cell>
          <cell r="I4623" t="str">
            <v>333 KVA OVERHEAD TRANSFORMERS,SINGLE PHASE</v>
          </cell>
          <cell r="J4623">
            <v>1940</v>
          </cell>
          <cell r="K4623">
            <v>1717.03</v>
          </cell>
          <cell r="L4623">
            <v>1</v>
          </cell>
          <cell r="M4623">
            <v>1717.03</v>
          </cell>
        </row>
        <row r="4624">
          <cell r="A4624" t="str">
            <v>368451946</v>
          </cell>
          <cell r="B4624" t="str">
            <v>ESD</v>
          </cell>
          <cell r="C4624" t="str">
            <v>0000898</v>
          </cell>
          <cell r="D4624">
            <v>1010300</v>
          </cell>
          <cell r="E4624" t="str">
            <v>D</v>
          </cell>
          <cell r="F4624">
            <v>368</v>
          </cell>
          <cell r="G4624" t="str">
            <v>0045</v>
          </cell>
          <cell r="H4624">
            <v>45</v>
          </cell>
          <cell r="I4624" t="str">
            <v>333 KVA OVERHEAD TRANSFORMERS,SINGLE PHASE</v>
          </cell>
          <cell r="J4624">
            <v>1946</v>
          </cell>
          <cell r="K4624">
            <v>8583.93</v>
          </cell>
          <cell r="L4624">
            <v>3</v>
          </cell>
          <cell r="M4624">
            <v>2861.31</v>
          </cell>
        </row>
        <row r="4625">
          <cell r="A4625" t="str">
            <v>368451947</v>
          </cell>
          <cell r="B4625" t="str">
            <v>ESD</v>
          </cell>
          <cell r="C4625" t="str">
            <v>0000898</v>
          </cell>
          <cell r="D4625">
            <v>1010300</v>
          </cell>
          <cell r="E4625" t="str">
            <v>D</v>
          </cell>
          <cell r="F4625">
            <v>368</v>
          </cell>
          <cell r="G4625" t="str">
            <v>0045</v>
          </cell>
          <cell r="H4625">
            <v>45</v>
          </cell>
          <cell r="I4625" t="str">
            <v>333 KVA OVERHEAD TRANSFORMERS,SINGLE PHASE</v>
          </cell>
          <cell r="J4625">
            <v>1947</v>
          </cell>
          <cell r="K4625">
            <v>0.01</v>
          </cell>
          <cell r="L4625">
            <v>0</v>
          </cell>
          <cell r="M4625" t="e">
            <v>#DIV/0!</v>
          </cell>
        </row>
        <row r="4626">
          <cell r="A4626" t="str">
            <v>368451948</v>
          </cell>
          <cell r="B4626" t="str">
            <v>ESD</v>
          </cell>
          <cell r="C4626" t="str">
            <v>0000898</v>
          </cell>
          <cell r="D4626">
            <v>1010300</v>
          </cell>
          <cell r="E4626" t="str">
            <v>D</v>
          </cell>
          <cell r="F4626">
            <v>368</v>
          </cell>
          <cell r="G4626" t="str">
            <v>0045</v>
          </cell>
          <cell r="H4626">
            <v>45</v>
          </cell>
          <cell r="I4626" t="str">
            <v>333 KVA OVERHEAD TRANSFORMERS,SINGLE PHASE</v>
          </cell>
          <cell r="J4626">
            <v>1948</v>
          </cell>
          <cell r="K4626">
            <v>4818.88</v>
          </cell>
          <cell r="L4626">
            <v>3</v>
          </cell>
          <cell r="M4626">
            <v>1606.29</v>
          </cell>
        </row>
        <row r="4627">
          <cell r="A4627" t="str">
            <v>368451949</v>
          </cell>
          <cell r="B4627" t="str">
            <v>ESD</v>
          </cell>
          <cell r="C4627" t="str">
            <v>0000898</v>
          </cell>
          <cell r="D4627">
            <v>1010300</v>
          </cell>
          <cell r="E4627" t="str">
            <v>D</v>
          </cell>
          <cell r="F4627">
            <v>368</v>
          </cell>
          <cell r="G4627" t="str">
            <v>0045</v>
          </cell>
          <cell r="H4627">
            <v>45</v>
          </cell>
          <cell r="I4627" t="str">
            <v>333 KVA OVERHEAD TRANSFORMERS,SINGLE PHASE</v>
          </cell>
          <cell r="J4627">
            <v>1949</v>
          </cell>
          <cell r="K4627">
            <v>16456.61</v>
          </cell>
          <cell r="L4627">
            <v>11</v>
          </cell>
          <cell r="M4627">
            <v>1496.06</v>
          </cell>
        </row>
        <row r="4628">
          <cell r="A4628" t="str">
            <v>368451950</v>
          </cell>
          <cell r="B4628" t="str">
            <v>ESD</v>
          </cell>
          <cell r="C4628" t="str">
            <v>0000898</v>
          </cell>
          <cell r="D4628">
            <v>1010300</v>
          </cell>
          <cell r="E4628" t="str">
            <v>D</v>
          </cell>
          <cell r="F4628">
            <v>368</v>
          </cell>
          <cell r="G4628" t="str">
            <v>0045</v>
          </cell>
          <cell r="H4628">
            <v>45</v>
          </cell>
          <cell r="I4628" t="str">
            <v>333 KVA OVERHEAD TRANSFORMERS,SINGLE PHASE</v>
          </cell>
          <cell r="J4628">
            <v>1950</v>
          </cell>
          <cell r="K4628">
            <v>13036.69</v>
          </cell>
          <cell r="L4628">
            <v>25</v>
          </cell>
          <cell r="M4628">
            <v>521.47</v>
          </cell>
        </row>
        <row r="4629">
          <cell r="A4629" t="str">
            <v>368451951</v>
          </cell>
          <cell r="B4629" t="str">
            <v>ESD</v>
          </cell>
          <cell r="C4629" t="str">
            <v>0000898</v>
          </cell>
          <cell r="D4629">
            <v>1010300</v>
          </cell>
          <cell r="E4629" t="str">
            <v>D</v>
          </cell>
          <cell r="F4629">
            <v>368</v>
          </cell>
          <cell r="G4629" t="str">
            <v>0045</v>
          </cell>
          <cell r="H4629">
            <v>45</v>
          </cell>
          <cell r="I4629" t="str">
            <v>333 KVA OVERHEAD TRANSFORMERS,SINGLE PHASE</v>
          </cell>
          <cell r="J4629">
            <v>1951</v>
          </cell>
          <cell r="K4629">
            <v>9383.34</v>
          </cell>
          <cell r="L4629">
            <v>3</v>
          </cell>
          <cell r="M4629">
            <v>3127.78</v>
          </cell>
        </row>
        <row r="4630">
          <cell r="A4630" t="str">
            <v>368451952</v>
          </cell>
          <cell r="B4630" t="str">
            <v>ESD</v>
          </cell>
          <cell r="C4630" t="str">
            <v>0000898</v>
          </cell>
          <cell r="D4630">
            <v>1010300</v>
          </cell>
          <cell r="E4630" t="str">
            <v>D</v>
          </cell>
          <cell r="F4630">
            <v>368</v>
          </cell>
          <cell r="G4630" t="str">
            <v>0045</v>
          </cell>
          <cell r="H4630">
            <v>45</v>
          </cell>
          <cell r="I4630" t="str">
            <v>333 KVA OVERHEAD TRANSFORMERS,SINGLE PHASE</v>
          </cell>
          <cell r="J4630">
            <v>1952</v>
          </cell>
          <cell r="K4630">
            <v>12411.64</v>
          </cell>
          <cell r="L4630">
            <v>5</v>
          </cell>
          <cell r="M4630">
            <v>2482.33</v>
          </cell>
        </row>
        <row r="4631">
          <cell r="A4631" t="str">
            <v>368451953</v>
          </cell>
          <cell r="B4631" t="str">
            <v>ESD</v>
          </cell>
          <cell r="C4631" t="str">
            <v>0000898</v>
          </cell>
          <cell r="D4631">
            <v>1010300</v>
          </cell>
          <cell r="E4631" t="str">
            <v>D</v>
          </cell>
          <cell r="F4631">
            <v>368</v>
          </cell>
          <cell r="G4631" t="str">
            <v>0045</v>
          </cell>
          <cell r="H4631">
            <v>45</v>
          </cell>
          <cell r="I4631" t="str">
            <v>333 KVA OVERHEAD TRANSFORMERS,SINGLE PHASE</v>
          </cell>
          <cell r="J4631">
            <v>1953</v>
          </cell>
          <cell r="K4631">
            <v>37324.949999999997</v>
          </cell>
          <cell r="L4631">
            <v>11</v>
          </cell>
          <cell r="M4631">
            <v>3393.18</v>
          </cell>
        </row>
        <row r="4632">
          <cell r="A4632" t="str">
            <v>368451954</v>
          </cell>
          <cell r="B4632" t="str">
            <v>ESD</v>
          </cell>
          <cell r="C4632" t="str">
            <v>0000898</v>
          </cell>
          <cell r="D4632">
            <v>1010300</v>
          </cell>
          <cell r="E4632" t="str">
            <v>D</v>
          </cell>
          <cell r="F4632">
            <v>368</v>
          </cell>
          <cell r="G4632" t="str">
            <v>0045</v>
          </cell>
          <cell r="H4632">
            <v>45</v>
          </cell>
          <cell r="I4632" t="str">
            <v>333 KVA OVERHEAD TRANSFORMERS,SINGLE PHASE</v>
          </cell>
          <cell r="J4632">
            <v>1954</v>
          </cell>
          <cell r="K4632">
            <v>17297.150000000001</v>
          </cell>
          <cell r="L4632">
            <v>4</v>
          </cell>
          <cell r="M4632">
            <v>4324.29</v>
          </cell>
        </row>
        <row r="4633">
          <cell r="A4633" t="str">
            <v>368451955</v>
          </cell>
          <cell r="B4633" t="str">
            <v>ESD</v>
          </cell>
          <cell r="C4633" t="str">
            <v>0000898</v>
          </cell>
          <cell r="D4633">
            <v>1010300</v>
          </cell>
          <cell r="E4633" t="str">
            <v>D</v>
          </cell>
          <cell r="F4633">
            <v>368</v>
          </cell>
          <cell r="G4633" t="str">
            <v>0045</v>
          </cell>
          <cell r="H4633">
            <v>45</v>
          </cell>
          <cell r="I4633" t="str">
            <v>333 KVA OVERHEAD TRANSFORMERS,SINGLE PHASE</v>
          </cell>
          <cell r="J4633">
            <v>1955</v>
          </cell>
          <cell r="K4633">
            <v>11081</v>
          </cell>
          <cell r="L4633">
            <v>6</v>
          </cell>
          <cell r="M4633">
            <v>1846.83</v>
          </cell>
        </row>
        <row r="4634">
          <cell r="A4634" t="str">
            <v>368451956</v>
          </cell>
          <cell r="B4634" t="str">
            <v>ESD</v>
          </cell>
          <cell r="C4634" t="str">
            <v>0000898</v>
          </cell>
          <cell r="D4634">
            <v>1010300</v>
          </cell>
          <cell r="E4634" t="str">
            <v>D</v>
          </cell>
          <cell r="F4634">
            <v>368</v>
          </cell>
          <cell r="G4634" t="str">
            <v>0045</v>
          </cell>
          <cell r="H4634">
            <v>45</v>
          </cell>
          <cell r="I4634" t="str">
            <v>333 KVA OVERHEAD TRANSFORMERS,SINGLE PHASE</v>
          </cell>
          <cell r="J4634">
            <v>1956</v>
          </cell>
          <cell r="K4634">
            <v>42813.29</v>
          </cell>
          <cell r="L4634">
            <v>16</v>
          </cell>
          <cell r="M4634">
            <v>2675.83</v>
          </cell>
        </row>
        <row r="4635">
          <cell r="A4635" t="str">
            <v>368451957</v>
          </cell>
          <cell r="B4635" t="str">
            <v>ESD</v>
          </cell>
          <cell r="C4635" t="str">
            <v>0000898</v>
          </cell>
          <cell r="D4635">
            <v>1010300</v>
          </cell>
          <cell r="E4635" t="str">
            <v>D</v>
          </cell>
          <cell r="F4635">
            <v>368</v>
          </cell>
          <cell r="G4635" t="str">
            <v>0045</v>
          </cell>
          <cell r="H4635">
            <v>45</v>
          </cell>
          <cell r="I4635" t="str">
            <v>333 KVA OVERHEAD TRANSFORMERS,SINGLE PHASE</v>
          </cell>
          <cell r="J4635">
            <v>1957</v>
          </cell>
          <cell r="K4635">
            <v>31891.62</v>
          </cell>
          <cell r="L4635">
            <v>13</v>
          </cell>
          <cell r="M4635">
            <v>2453.1999999999998</v>
          </cell>
        </row>
        <row r="4636">
          <cell r="A4636" t="str">
            <v>368451958</v>
          </cell>
          <cell r="B4636" t="str">
            <v>ESD</v>
          </cell>
          <cell r="C4636" t="str">
            <v>0000898</v>
          </cell>
          <cell r="D4636">
            <v>1010300</v>
          </cell>
          <cell r="E4636" t="str">
            <v>D</v>
          </cell>
          <cell r="F4636">
            <v>368</v>
          </cell>
          <cell r="G4636" t="str">
            <v>0045</v>
          </cell>
          <cell r="H4636">
            <v>45</v>
          </cell>
          <cell r="I4636" t="str">
            <v>333 KVA OVERHEAD TRANSFORMERS,SINGLE PHASE</v>
          </cell>
          <cell r="J4636">
            <v>1958</v>
          </cell>
          <cell r="K4636">
            <v>29479.23</v>
          </cell>
          <cell r="L4636">
            <v>15</v>
          </cell>
          <cell r="M4636">
            <v>1965.28</v>
          </cell>
        </row>
        <row r="4637">
          <cell r="A4637" t="str">
            <v>368451959</v>
          </cell>
          <cell r="B4637" t="str">
            <v>ESD</v>
          </cell>
          <cell r="C4637" t="str">
            <v>0000898</v>
          </cell>
          <cell r="D4637">
            <v>1010300</v>
          </cell>
          <cell r="E4637" t="str">
            <v>D</v>
          </cell>
          <cell r="F4637">
            <v>368</v>
          </cell>
          <cell r="G4637" t="str">
            <v>0045</v>
          </cell>
          <cell r="H4637">
            <v>45</v>
          </cell>
          <cell r="I4637" t="str">
            <v>333 KVA OVERHEAD TRANSFORMERS,SINGLE PHASE</v>
          </cell>
          <cell r="J4637">
            <v>1959</v>
          </cell>
          <cell r="K4637">
            <v>57105.02</v>
          </cell>
          <cell r="L4637">
            <v>12</v>
          </cell>
          <cell r="M4637">
            <v>4758.75</v>
          </cell>
        </row>
        <row r="4638">
          <cell r="A4638" t="str">
            <v>368451960</v>
          </cell>
          <cell r="B4638" t="str">
            <v>ESD</v>
          </cell>
          <cell r="C4638" t="str">
            <v>0000898</v>
          </cell>
          <cell r="D4638">
            <v>1010300</v>
          </cell>
          <cell r="E4638" t="str">
            <v>D</v>
          </cell>
          <cell r="F4638">
            <v>368</v>
          </cell>
          <cell r="G4638" t="str">
            <v>0045</v>
          </cell>
          <cell r="H4638">
            <v>45</v>
          </cell>
          <cell r="I4638" t="str">
            <v>333 KVA OVERHEAD TRANSFORMERS,SINGLE PHASE</v>
          </cell>
          <cell r="J4638">
            <v>1960</v>
          </cell>
          <cell r="K4638">
            <v>16297.39</v>
          </cell>
          <cell r="L4638">
            <v>5</v>
          </cell>
          <cell r="M4638">
            <v>3259.48</v>
          </cell>
        </row>
        <row r="4639">
          <cell r="A4639" t="str">
            <v>368451961</v>
          </cell>
          <cell r="B4639" t="str">
            <v>ESD</v>
          </cell>
          <cell r="C4639" t="str">
            <v>0000898</v>
          </cell>
          <cell r="D4639">
            <v>1010300</v>
          </cell>
          <cell r="E4639" t="str">
            <v>D</v>
          </cell>
          <cell r="F4639">
            <v>368</v>
          </cell>
          <cell r="G4639" t="str">
            <v>0045</v>
          </cell>
          <cell r="H4639">
            <v>45</v>
          </cell>
          <cell r="I4639" t="str">
            <v>333 KVA OVERHEAD TRANSFORMERS,SINGLE PHASE</v>
          </cell>
          <cell r="J4639">
            <v>1961</v>
          </cell>
          <cell r="K4639">
            <v>18436.95</v>
          </cell>
          <cell r="L4639">
            <v>6</v>
          </cell>
          <cell r="M4639">
            <v>3072.83</v>
          </cell>
        </row>
        <row r="4640">
          <cell r="A4640" t="str">
            <v>368451962</v>
          </cell>
          <cell r="B4640" t="str">
            <v>ESD</v>
          </cell>
          <cell r="C4640" t="str">
            <v>0000898</v>
          </cell>
          <cell r="D4640">
            <v>1010300</v>
          </cell>
          <cell r="E4640" t="str">
            <v>D</v>
          </cell>
          <cell r="F4640">
            <v>368</v>
          </cell>
          <cell r="G4640" t="str">
            <v>0045</v>
          </cell>
          <cell r="H4640">
            <v>45</v>
          </cell>
          <cell r="I4640" t="str">
            <v>333 KVA OVERHEAD TRANSFORMERS,SINGLE PHASE</v>
          </cell>
          <cell r="J4640">
            <v>1962</v>
          </cell>
          <cell r="K4640">
            <v>13085.31</v>
          </cell>
          <cell r="L4640">
            <v>1</v>
          </cell>
          <cell r="M4640">
            <v>13085.31</v>
          </cell>
        </row>
        <row r="4641">
          <cell r="A4641" t="str">
            <v>368451963</v>
          </cell>
          <cell r="B4641" t="str">
            <v>ESD</v>
          </cell>
          <cell r="C4641" t="str">
            <v>0000898</v>
          </cell>
          <cell r="D4641">
            <v>1010300</v>
          </cell>
          <cell r="E4641" t="str">
            <v>D</v>
          </cell>
          <cell r="F4641">
            <v>368</v>
          </cell>
          <cell r="G4641" t="str">
            <v>0045</v>
          </cell>
          <cell r="H4641">
            <v>45</v>
          </cell>
          <cell r="I4641" t="str">
            <v>333 KVA OVERHEAD TRANSFORMERS,SINGLE PHASE</v>
          </cell>
          <cell r="J4641">
            <v>1963</v>
          </cell>
          <cell r="K4641">
            <v>42312.73</v>
          </cell>
          <cell r="L4641">
            <v>8</v>
          </cell>
          <cell r="M4641">
            <v>5289.09</v>
          </cell>
        </row>
        <row r="4642">
          <cell r="A4642" t="str">
            <v>368451964</v>
          </cell>
          <cell r="B4642" t="str">
            <v>ESD</v>
          </cell>
          <cell r="C4642" t="str">
            <v>0000898</v>
          </cell>
          <cell r="D4642">
            <v>1010300</v>
          </cell>
          <cell r="E4642" t="str">
            <v>D</v>
          </cell>
          <cell r="F4642">
            <v>368</v>
          </cell>
          <cell r="G4642" t="str">
            <v>0045</v>
          </cell>
          <cell r="H4642">
            <v>45</v>
          </cell>
          <cell r="I4642" t="str">
            <v>333 KVA OVERHEAD TRANSFORMERS,SINGLE PHASE</v>
          </cell>
          <cell r="J4642">
            <v>1964</v>
          </cell>
          <cell r="K4642">
            <v>7291.49</v>
          </cell>
          <cell r="L4642">
            <v>1</v>
          </cell>
          <cell r="M4642">
            <v>7291.49</v>
          </cell>
        </row>
        <row r="4643">
          <cell r="A4643" t="str">
            <v>368451965</v>
          </cell>
          <cell r="B4643" t="str">
            <v>ESD</v>
          </cell>
          <cell r="C4643" t="str">
            <v>0000898</v>
          </cell>
          <cell r="D4643">
            <v>1010300</v>
          </cell>
          <cell r="E4643" t="str">
            <v>D</v>
          </cell>
          <cell r="F4643">
            <v>368</v>
          </cell>
          <cell r="G4643" t="str">
            <v>0045</v>
          </cell>
          <cell r="H4643">
            <v>45</v>
          </cell>
          <cell r="I4643" t="str">
            <v>333 KVA OVERHEAD TRANSFORMERS,SINGLE PHASE</v>
          </cell>
          <cell r="J4643">
            <v>1965</v>
          </cell>
          <cell r="K4643">
            <v>7143.77</v>
          </cell>
          <cell r="L4643">
            <v>2</v>
          </cell>
          <cell r="M4643">
            <v>3571.89</v>
          </cell>
        </row>
        <row r="4644">
          <cell r="A4644" t="str">
            <v>368451966</v>
          </cell>
          <cell r="B4644" t="str">
            <v>ESD</v>
          </cell>
          <cell r="C4644" t="str">
            <v>0000898</v>
          </cell>
          <cell r="D4644">
            <v>1010300</v>
          </cell>
          <cell r="E4644" t="str">
            <v>D</v>
          </cell>
          <cell r="F4644">
            <v>368</v>
          </cell>
          <cell r="G4644" t="str">
            <v>0045</v>
          </cell>
          <cell r="H4644">
            <v>45</v>
          </cell>
          <cell r="I4644" t="str">
            <v>333 KVA OVERHEAD TRANSFORMERS,SINGLE PHASE</v>
          </cell>
          <cell r="J4644">
            <v>1966</v>
          </cell>
          <cell r="K4644">
            <v>46764.02</v>
          </cell>
          <cell r="L4644">
            <v>10</v>
          </cell>
          <cell r="M4644">
            <v>4676.3999999999996</v>
          </cell>
        </row>
        <row r="4645">
          <cell r="A4645" t="str">
            <v>368451967</v>
          </cell>
          <cell r="B4645" t="str">
            <v>ESD</v>
          </cell>
          <cell r="C4645" t="str">
            <v>0000898</v>
          </cell>
          <cell r="D4645">
            <v>1010300</v>
          </cell>
          <cell r="E4645" t="str">
            <v>D</v>
          </cell>
          <cell r="F4645">
            <v>368</v>
          </cell>
          <cell r="G4645" t="str">
            <v>0045</v>
          </cell>
          <cell r="H4645">
            <v>45</v>
          </cell>
          <cell r="I4645" t="str">
            <v>333 KVA OVERHEAD TRANSFORMERS,SINGLE PHASE</v>
          </cell>
          <cell r="J4645">
            <v>1967</v>
          </cell>
          <cell r="K4645">
            <v>105106.56</v>
          </cell>
          <cell r="L4645">
            <v>37</v>
          </cell>
          <cell r="M4645">
            <v>2840.72</v>
          </cell>
        </row>
        <row r="4646">
          <cell r="A4646" t="str">
            <v>368451968</v>
          </cell>
          <cell r="B4646" t="str">
            <v>ESD</v>
          </cell>
          <cell r="C4646" t="str">
            <v>0000898</v>
          </cell>
          <cell r="D4646">
            <v>1010300</v>
          </cell>
          <cell r="E4646" t="str">
            <v>D</v>
          </cell>
          <cell r="F4646">
            <v>368</v>
          </cell>
          <cell r="G4646" t="str">
            <v>0045</v>
          </cell>
          <cell r="H4646">
            <v>45</v>
          </cell>
          <cell r="I4646" t="str">
            <v>333 KVA OVERHEAD TRANSFORMERS,SINGLE PHASE</v>
          </cell>
          <cell r="J4646">
            <v>1968</v>
          </cell>
          <cell r="K4646">
            <v>130175.71</v>
          </cell>
          <cell r="L4646">
            <v>36</v>
          </cell>
          <cell r="M4646">
            <v>3615.99</v>
          </cell>
        </row>
        <row r="4647">
          <cell r="A4647" t="str">
            <v>368451969</v>
          </cell>
          <cell r="B4647" t="str">
            <v>ESD</v>
          </cell>
          <cell r="C4647" t="str">
            <v>0000898</v>
          </cell>
          <cell r="D4647">
            <v>1010300</v>
          </cell>
          <cell r="E4647" t="str">
            <v>D</v>
          </cell>
          <cell r="F4647">
            <v>368</v>
          </cell>
          <cell r="G4647" t="str">
            <v>0045</v>
          </cell>
          <cell r="H4647">
            <v>45</v>
          </cell>
          <cell r="I4647" t="str">
            <v>333 KVA OVERHEAD TRANSFORMERS,SINGLE PHASE</v>
          </cell>
          <cell r="J4647">
            <v>1969</v>
          </cell>
          <cell r="K4647">
            <v>83824.36</v>
          </cell>
          <cell r="L4647">
            <v>48</v>
          </cell>
          <cell r="M4647">
            <v>1746.34</v>
          </cell>
        </row>
        <row r="4648">
          <cell r="A4648" t="str">
            <v>368451970</v>
          </cell>
          <cell r="B4648" t="str">
            <v>ESD</v>
          </cell>
          <cell r="C4648" t="str">
            <v>0000898</v>
          </cell>
          <cell r="D4648">
            <v>1010300</v>
          </cell>
          <cell r="E4648" t="str">
            <v>D</v>
          </cell>
          <cell r="F4648">
            <v>368</v>
          </cell>
          <cell r="G4648" t="str">
            <v>0045</v>
          </cell>
          <cell r="H4648">
            <v>45</v>
          </cell>
          <cell r="I4648" t="str">
            <v>333 KVA OVERHEAD TRANSFORMERS,SINGLE PHASE</v>
          </cell>
          <cell r="J4648">
            <v>1970</v>
          </cell>
          <cell r="K4648">
            <v>121459.81</v>
          </cell>
          <cell r="L4648">
            <v>46</v>
          </cell>
          <cell r="M4648">
            <v>2640.43</v>
          </cell>
        </row>
        <row r="4649">
          <cell r="A4649" t="str">
            <v>368451971</v>
          </cell>
          <cell r="B4649" t="str">
            <v>ESD</v>
          </cell>
          <cell r="C4649" t="str">
            <v>0000898</v>
          </cell>
          <cell r="D4649">
            <v>1010300</v>
          </cell>
          <cell r="E4649" t="str">
            <v>D</v>
          </cell>
          <cell r="F4649">
            <v>368</v>
          </cell>
          <cell r="G4649" t="str">
            <v>0045</v>
          </cell>
          <cell r="H4649">
            <v>45</v>
          </cell>
          <cell r="I4649" t="str">
            <v>333 KVA OVERHEAD TRANSFORMERS,SINGLE PHASE</v>
          </cell>
          <cell r="J4649">
            <v>1971</v>
          </cell>
          <cell r="K4649">
            <v>93609.87</v>
          </cell>
          <cell r="L4649">
            <v>45</v>
          </cell>
          <cell r="M4649">
            <v>2080.2199999999998</v>
          </cell>
        </row>
        <row r="4650">
          <cell r="A4650" t="str">
            <v>368451972</v>
          </cell>
          <cell r="B4650" t="str">
            <v>ESD</v>
          </cell>
          <cell r="C4650" t="str">
            <v>0000898</v>
          </cell>
          <cell r="D4650">
            <v>1010300</v>
          </cell>
          <cell r="E4650" t="str">
            <v>D</v>
          </cell>
          <cell r="F4650">
            <v>368</v>
          </cell>
          <cell r="G4650" t="str">
            <v>0045</v>
          </cell>
          <cell r="H4650">
            <v>45</v>
          </cell>
          <cell r="I4650" t="str">
            <v>333 KVA OVERHEAD TRANSFORMERS,SINGLE PHASE</v>
          </cell>
          <cell r="J4650">
            <v>1972</v>
          </cell>
          <cell r="K4650">
            <v>48512.14</v>
          </cell>
          <cell r="L4650">
            <v>31</v>
          </cell>
          <cell r="M4650">
            <v>1564.91</v>
          </cell>
        </row>
        <row r="4651">
          <cell r="A4651" t="str">
            <v>368451973</v>
          </cell>
          <cell r="B4651" t="str">
            <v>ESD</v>
          </cell>
          <cell r="C4651" t="str">
            <v>0000898</v>
          </cell>
          <cell r="D4651">
            <v>1010300</v>
          </cell>
          <cell r="E4651" t="str">
            <v>D</v>
          </cell>
          <cell r="F4651">
            <v>368</v>
          </cell>
          <cell r="G4651" t="str">
            <v>0045</v>
          </cell>
          <cell r="H4651">
            <v>45</v>
          </cell>
          <cell r="I4651" t="str">
            <v>333 KVA OVERHEAD TRANSFORMERS,SINGLE PHASE</v>
          </cell>
          <cell r="J4651">
            <v>1973</v>
          </cell>
          <cell r="K4651">
            <v>91755.64</v>
          </cell>
          <cell r="L4651">
            <v>34</v>
          </cell>
          <cell r="M4651">
            <v>2698.7</v>
          </cell>
        </row>
        <row r="4652">
          <cell r="A4652" t="str">
            <v>368451974</v>
          </cell>
          <cell r="B4652" t="str">
            <v>ESD</v>
          </cell>
          <cell r="C4652" t="str">
            <v>0000898</v>
          </cell>
          <cell r="D4652">
            <v>1010300</v>
          </cell>
          <cell r="E4652" t="str">
            <v>D</v>
          </cell>
          <cell r="F4652">
            <v>368</v>
          </cell>
          <cell r="G4652" t="str">
            <v>0045</v>
          </cell>
          <cell r="H4652">
            <v>45</v>
          </cell>
          <cell r="I4652" t="str">
            <v>333 KVA OVERHEAD TRANSFORMERS,SINGLE PHASE</v>
          </cell>
          <cell r="J4652">
            <v>1974</v>
          </cell>
          <cell r="K4652">
            <v>66096.929999999993</v>
          </cell>
          <cell r="L4652">
            <v>44</v>
          </cell>
          <cell r="M4652">
            <v>1502.2</v>
          </cell>
        </row>
        <row r="4653">
          <cell r="A4653" t="str">
            <v>368451975</v>
          </cell>
          <cell r="B4653" t="str">
            <v>ESD</v>
          </cell>
          <cell r="C4653" t="str">
            <v>0000898</v>
          </cell>
          <cell r="D4653">
            <v>1010300</v>
          </cell>
          <cell r="E4653" t="str">
            <v>D</v>
          </cell>
          <cell r="F4653">
            <v>368</v>
          </cell>
          <cell r="G4653" t="str">
            <v>0045</v>
          </cell>
          <cell r="H4653">
            <v>45</v>
          </cell>
          <cell r="I4653" t="str">
            <v>333 KVA OVERHEAD TRANSFORMERS,SINGLE PHASE</v>
          </cell>
          <cell r="J4653">
            <v>1975</v>
          </cell>
          <cell r="K4653">
            <v>40868.870000000003</v>
          </cell>
          <cell r="L4653">
            <v>14</v>
          </cell>
          <cell r="M4653">
            <v>2919.21</v>
          </cell>
        </row>
        <row r="4654">
          <cell r="A4654" t="str">
            <v>368451976</v>
          </cell>
          <cell r="B4654" t="str">
            <v>ESD</v>
          </cell>
          <cell r="C4654" t="str">
            <v>0000898</v>
          </cell>
          <cell r="D4654">
            <v>1010300</v>
          </cell>
          <cell r="E4654" t="str">
            <v>D</v>
          </cell>
          <cell r="F4654">
            <v>368</v>
          </cell>
          <cell r="G4654" t="str">
            <v>0045</v>
          </cell>
          <cell r="H4654">
            <v>45</v>
          </cell>
          <cell r="I4654" t="str">
            <v>333 KVA OVERHEAD TRANSFORMERS,SINGLE PHASE</v>
          </cell>
          <cell r="J4654">
            <v>1976</v>
          </cell>
          <cell r="K4654">
            <v>39102.79</v>
          </cell>
          <cell r="L4654">
            <v>21</v>
          </cell>
          <cell r="M4654">
            <v>1862.04</v>
          </cell>
        </row>
        <row r="4655">
          <cell r="A4655" t="str">
            <v>368451977</v>
          </cell>
          <cell r="B4655" t="str">
            <v>ESD</v>
          </cell>
          <cell r="C4655" t="str">
            <v>0000898</v>
          </cell>
          <cell r="D4655">
            <v>1010300</v>
          </cell>
          <cell r="E4655" t="str">
            <v>D</v>
          </cell>
          <cell r="F4655">
            <v>368</v>
          </cell>
          <cell r="G4655" t="str">
            <v>0045</v>
          </cell>
          <cell r="H4655">
            <v>45</v>
          </cell>
          <cell r="I4655" t="str">
            <v>333 KVA OVERHEAD TRANSFORMERS,SINGLE PHASE</v>
          </cell>
          <cell r="J4655">
            <v>1977</v>
          </cell>
          <cell r="K4655">
            <v>139342.06</v>
          </cell>
          <cell r="L4655">
            <v>45</v>
          </cell>
          <cell r="M4655">
            <v>3096.49</v>
          </cell>
        </row>
        <row r="4656">
          <cell r="A4656" t="str">
            <v>368451978</v>
          </cell>
          <cell r="B4656" t="str">
            <v>ESD</v>
          </cell>
          <cell r="C4656" t="str">
            <v>0000898</v>
          </cell>
          <cell r="D4656">
            <v>1010300</v>
          </cell>
          <cell r="E4656" t="str">
            <v>D</v>
          </cell>
          <cell r="F4656">
            <v>368</v>
          </cell>
          <cell r="G4656" t="str">
            <v>0045</v>
          </cell>
          <cell r="H4656">
            <v>45</v>
          </cell>
          <cell r="I4656" t="str">
            <v>333 KVA OVERHEAD TRANSFORMERS,SINGLE PHASE</v>
          </cell>
          <cell r="J4656">
            <v>1978</v>
          </cell>
          <cell r="K4656">
            <v>125035.25</v>
          </cell>
          <cell r="L4656">
            <v>38</v>
          </cell>
          <cell r="M4656">
            <v>3290.4</v>
          </cell>
        </row>
        <row r="4657">
          <cell r="A4657" t="str">
            <v>368451979</v>
          </cell>
          <cell r="B4657" t="str">
            <v>ESD</v>
          </cell>
          <cell r="C4657" t="str">
            <v>0000898</v>
          </cell>
          <cell r="D4657">
            <v>1010300</v>
          </cell>
          <cell r="E4657" t="str">
            <v>D</v>
          </cell>
          <cell r="F4657">
            <v>368</v>
          </cell>
          <cell r="G4657" t="str">
            <v>0045</v>
          </cell>
          <cell r="H4657">
            <v>45</v>
          </cell>
          <cell r="I4657" t="str">
            <v>333 KVA OVERHEAD TRANSFORMERS,SINGLE PHASE</v>
          </cell>
          <cell r="J4657">
            <v>1979</v>
          </cell>
          <cell r="K4657">
            <v>43495.56</v>
          </cell>
          <cell r="L4657">
            <v>24</v>
          </cell>
          <cell r="M4657">
            <v>1812.32</v>
          </cell>
        </row>
        <row r="4658">
          <cell r="A4658" t="str">
            <v>368451980</v>
          </cell>
          <cell r="B4658" t="str">
            <v>ESD</v>
          </cell>
          <cell r="C4658" t="str">
            <v>0000898</v>
          </cell>
          <cell r="D4658">
            <v>1010300</v>
          </cell>
          <cell r="E4658" t="str">
            <v>D</v>
          </cell>
          <cell r="F4658">
            <v>368</v>
          </cell>
          <cell r="G4658" t="str">
            <v>0045</v>
          </cell>
          <cell r="H4658">
            <v>45</v>
          </cell>
          <cell r="I4658" t="str">
            <v>333 KVA OVERHEAD TRANSFORMERS,SINGLE PHASE</v>
          </cell>
          <cell r="J4658">
            <v>1980</v>
          </cell>
          <cell r="K4658">
            <v>56134.83</v>
          </cell>
          <cell r="L4658">
            <v>19</v>
          </cell>
          <cell r="M4658">
            <v>2954.46</v>
          </cell>
        </row>
        <row r="4659">
          <cell r="A4659" t="str">
            <v>368451981</v>
          </cell>
          <cell r="B4659" t="str">
            <v>ESD</v>
          </cell>
          <cell r="C4659" t="str">
            <v>0000898</v>
          </cell>
          <cell r="D4659">
            <v>1010300</v>
          </cell>
          <cell r="E4659" t="str">
            <v>D</v>
          </cell>
          <cell r="F4659">
            <v>368</v>
          </cell>
          <cell r="G4659" t="str">
            <v>0045</v>
          </cell>
          <cell r="H4659">
            <v>45</v>
          </cell>
          <cell r="I4659" t="str">
            <v>333 KVA OVERHEAD TRANSFORMERS,SINGLE PHASE</v>
          </cell>
          <cell r="J4659">
            <v>1981</v>
          </cell>
          <cell r="K4659">
            <v>56202.05</v>
          </cell>
          <cell r="L4659">
            <v>17</v>
          </cell>
          <cell r="M4659">
            <v>3306</v>
          </cell>
        </row>
        <row r="4660">
          <cell r="A4660" t="str">
            <v>368451982</v>
          </cell>
          <cell r="B4660" t="str">
            <v>ESD</v>
          </cell>
          <cell r="C4660" t="str">
            <v>0000898</v>
          </cell>
          <cell r="D4660">
            <v>1010300</v>
          </cell>
          <cell r="E4660" t="str">
            <v>D</v>
          </cell>
          <cell r="F4660">
            <v>368</v>
          </cell>
          <cell r="G4660" t="str">
            <v>0045</v>
          </cell>
          <cell r="H4660">
            <v>45</v>
          </cell>
          <cell r="I4660" t="str">
            <v>333 KVA OVERHEAD TRANSFORMERS,SINGLE PHASE</v>
          </cell>
          <cell r="J4660">
            <v>1982</v>
          </cell>
          <cell r="K4660">
            <v>88645.45</v>
          </cell>
          <cell r="L4660">
            <v>19</v>
          </cell>
          <cell r="M4660">
            <v>4665.55</v>
          </cell>
        </row>
        <row r="4661">
          <cell r="A4661" t="str">
            <v>368451983</v>
          </cell>
          <cell r="B4661" t="str">
            <v>ESD</v>
          </cell>
          <cell r="C4661" t="str">
            <v>0000898</v>
          </cell>
          <cell r="D4661">
            <v>1010300</v>
          </cell>
          <cell r="E4661" t="str">
            <v>D</v>
          </cell>
          <cell r="F4661">
            <v>368</v>
          </cell>
          <cell r="G4661" t="str">
            <v>0045</v>
          </cell>
          <cell r="H4661">
            <v>45</v>
          </cell>
          <cell r="I4661" t="str">
            <v>333 KVA OVERHEAD TRANSFORMERS,SINGLE PHASE</v>
          </cell>
          <cell r="J4661">
            <v>1983</v>
          </cell>
          <cell r="K4661">
            <v>76653.52</v>
          </cell>
          <cell r="L4661">
            <v>23</v>
          </cell>
          <cell r="M4661">
            <v>3332.76</v>
          </cell>
        </row>
        <row r="4662">
          <cell r="A4662" t="str">
            <v>368451984</v>
          </cell>
          <cell r="B4662" t="str">
            <v>ESD</v>
          </cell>
          <cell r="C4662" t="str">
            <v>0000898</v>
          </cell>
          <cell r="D4662">
            <v>1010300</v>
          </cell>
          <cell r="E4662" t="str">
            <v>D</v>
          </cell>
          <cell r="F4662">
            <v>368</v>
          </cell>
          <cell r="G4662" t="str">
            <v>0045</v>
          </cell>
          <cell r="H4662">
            <v>45</v>
          </cell>
          <cell r="I4662" t="str">
            <v>333 KVA OVERHEAD TRANSFORMERS,SINGLE PHASE</v>
          </cell>
          <cell r="J4662">
            <v>1984</v>
          </cell>
          <cell r="K4662">
            <v>144630.21</v>
          </cell>
          <cell r="L4662">
            <v>29</v>
          </cell>
          <cell r="M4662">
            <v>4987.25</v>
          </cell>
        </row>
        <row r="4663">
          <cell r="A4663" t="str">
            <v>368451985</v>
          </cell>
          <cell r="B4663" t="str">
            <v>ESD</v>
          </cell>
          <cell r="C4663" t="str">
            <v>0000898</v>
          </cell>
          <cell r="D4663">
            <v>1010300</v>
          </cell>
          <cell r="E4663" t="str">
            <v>D</v>
          </cell>
          <cell r="F4663">
            <v>368</v>
          </cell>
          <cell r="G4663" t="str">
            <v>0045</v>
          </cell>
          <cell r="H4663">
            <v>45</v>
          </cell>
          <cell r="I4663" t="str">
            <v>333 KVA OVERHEAD TRANSFORMERS,SINGLE PHASE</v>
          </cell>
          <cell r="J4663">
            <v>1985</v>
          </cell>
          <cell r="K4663">
            <v>237926.95</v>
          </cell>
          <cell r="L4663">
            <v>49</v>
          </cell>
          <cell r="M4663">
            <v>4855.6499999999996</v>
          </cell>
        </row>
        <row r="4664">
          <cell r="A4664" t="str">
            <v>368451986</v>
          </cell>
          <cell r="B4664" t="str">
            <v>ESD</v>
          </cell>
          <cell r="C4664" t="str">
            <v>0000898</v>
          </cell>
          <cell r="D4664">
            <v>1010300</v>
          </cell>
          <cell r="E4664" t="str">
            <v>D</v>
          </cell>
          <cell r="F4664">
            <v>368</v>
          </cell>
          <cell r="G4664" t="str">
            <v>0045</v>
          </cell>
          <cell r="H4664">
            <v>45</v>
          </cell>
          <cell r="I4664" t="str">
            <v>333 KVA OVERHEAD TRANSFORMERS,SINGLE PHASE</v>
          </cell>
          <cell r="J4664">
            <v>1986</v>
          </cell>
          <cell r="K4664">
            <v>42278.05</v>
          </cell>
          <cell r="L4664">
            <v>14</v>
          </cell>
          <cell r="M4664">
            <v>3019.86</v>
          </cell>
        </row>
        <row r="4665">
          <cell r="A4665" t="str">
            <v>368451987</v>
          </cell>
          <cell r="B4665" t="str">
            <v>ESD</v>
          </cell>
          <cell r="C4665" t="str">
            <v>0000898</v>
          </cell>
          <cell r="D4665">
            <v>1010300</v>
          </cell>
          <cell r="E4665" t="str">
            <v>D</v>
          </cell>
          <cell r="F4665">
            <v>368</v>
          </cell>
          <cell r="G4665" t="str">
            <v>0045</v>
          </cell>
          <cell r="H4665">
            <v>45</v>
          </cell>
          <cell r="I4665" t="str">
            <v>333 KVA OVERHEAD TRANSFORMERS,SINGLE PHASE</v>
          </cell>
          <cell r="J4665">
            <v>1987</v>
          </cell>
          <cell r="K4665">
            <v>34556.44</v>
          </cell>
          <cell r="L4665">
            <v>7</v>
          </cell>
          <cell r="M4665">
            <v>4936.63</v>
          </cell>
        </row>
        <row r="4666">
          <cell r="A4666" t="str">
            <v>368451988</v>
          </cell>
          <cell r="B4666" t="str">
            <v>ESD</v>
          </cell>
          <cell r="C4666" t="str">
            <v>0000898</v>
          </cell>
          <cell r="D4666">
            <v>1010300</v>
          </cell>
          <cell r="E4666" t="str">
            <v>D</v>
          </cell>
          <cell r="F4666">
            <v>368</v>
          </cell>
          <cell r="G4666" t="str">
            <v>0045</v>
          </cell>
          <cell r="H4666">
            <v>45</v>
          </cell>
          <cell r="I4666" t="str">
            <v>333 KVA OVERHEAD TRANSFORMERS,SINGLE PHASE</v>
          </cell>
          <cell r="J4666">
            <v>1988</v>
          </cell>
          <cell r="K4666">
            <v>58228.78</v>
          </cell>
          <cell r="L4666">
            <v>9</v>
          </cell>
          <cell r="M4666">
            <v>6469.86</v>
          </cell>
        </row>
        <row r="4667">
          <cell r="A4667" t="str">
            <v>368451989</v>
          </cell>
          <cell r="B4667" t="str">
            <v>ESD</v>
          </cell>
          <cell r="C4667" t="str">
            <v>0000898</v>
          </cell>
          <cell r="D4667">
            <v>1010300</v>
          </cell>
          <cell r="E4667" t="str">
            <v>D</v>
          </cell>
          <cell r="F4667">
            <v>368</v>
          </cell>
          <cell r="G4667" t="str">
            <v>0045</v>
          </cell>
          <cell r="H4667">
            <v>45</v>
          </cell>
          <cell r="I4667" t="str">
            <v>333 KVA OVERHEAD TRANSFORMERS,SINGLE PHASE</v>
          </cell>
          <cell r="J4667">
            <v>1989</v>
          </cell>
          <cell r="K4667">
            <v>12092.87</v>
          </cell>
          <cell r="L4667">
            <v>3</v>
          </cell>
          <cell r="M4667">
            <v>4030.96</v>
          </cell>
        </row>
        <row r="4668">
          <cell r="A4668" t="str">
            <v>368451990</v>
          </cell>
          <cell r="B4668" t="str">
            <v>ESD</v>
          </cell>
          <cell r="C4668" t="str">
            <v>0000898</v>
          </cell>
          <cell r="D4668">
            <v>1010300</v>
          </cell>
          <cell r="E4668" t="str">
            <v>D</v>
          </cell>
          <cell r="F4668">
            <v>368</v>
          </cell>
          <cell r="G4668" t="str">
            <v>0045</v>
          </cell>
          <cell r="H4668">
            <v>45</v>
          </cell>
          <cell r="I4668" t="str">
            <v>333 KVA OVERHEAD TRANSFORMERS,SINGLE PHASE</v>
          </cell>
          <cell r="J4668">
            <v>1990</v>
          </cell>
          <cell r="K4668">
            <v>54758.91</v>
          </cell>
          <cell r="L4668">
            <v>16</v>
          </cell>
          <cell r="M4668">
            <v>3422.43</v>
          </cell>
        </row>
        <row r="4669">
          <cell r="A4669" t="str">
            <v>368451991</v>
          </cell>
          <cell r="B4669" t="str">
            <v>ESD</v>
          </cell>
          <cell r="C4669" t="str">
            <v>0000898</v>
          </cell>
          <cell r="D4669">
            <v>1010300</v>
          </cell>
          <cell r="E4669" t="str">
            <v>D</v>
          </cell>
          <cell r="F4669">
            <v>368</v>
          </cell>
          <cell r="G4669" t="str">
            <v>0045</v>
          </cell>
          <cell r="H4669">
            <v>45</v>
          </cell>
          <cell r="I4669" t="str">
            <v>333 KVA OVERHEAD TRANSFORMERS,SINGLE PHASE</v>
          </cell>
          <cell r="J4669">
            <v>1991</v>
          </cell>
          <cell r="K4669">
            <v>30027.200000000001</v>
          </cell>
          <cell r="L4669">
            <v>13</v>
          </cell>
          <cell r="M4669">
            <v>2309.7800000000002</v>
          </cell>
        </row>
        <row r="4670">
          <cell r="A4670" t="str">
            <v>368451992</v>
          </cell>
          <cell r="B4670" t="str">
            <v>ESD</v>
          </cell>
          <cell r="C4670" t="str">
            <v>0000898</v>
          </cell>
          <cell r="D4670">
            <v>1010300</v>
          </cell>
          <cell r="E4670" t="str">
            <v>D</v>
          </cell>
          <cell r="F4670">
            <v>368</v>
          </cell>
          <cell r="G4670" t="str">
            <v>0045</v>
          </cell>
          <cell r="H4670">
            <v>45</v>
          </cell>
          <cell r="I4670" t="str">
            <v>333 KVA OVERHEAD TRANSFORMERS,SINGLE PHASE</v>
          </cell>
          <cell r="J4670">
            <v>1992</v>
          </cell>
          <cell r="K4670">
            <v>60193.4</v>
          </cell>
          <cell r="L4670">
            <v>28</v>
          </cell>
          <cell r="M4670">
            <v>2149.7600000000002</v>
          </cell>
        </row>
        <row r="4671">
          <cell r="A4671" t="str">
            <v>368451993</v>
          </cell>
          <cell r="B4671" t="str">
            <v>ESD</v>
          </cell>
          <cell r="C4671" t="str">
            <v>0000898</v>
          </cell>
          <cell r="D4671">
            <v>1010300</v>
          </cell>
          <cell r="E4671" t="str">
            <v>D</v>
          </cell>
          <cell r="F4671">
            <v>368</v>
          </cell>
          <cell r="G4671" t="str">
            <v>0045</v>
          </cell>
          <cell r="H4671">
            <v>45</v>
          </cell>
          <cell r="I4671" t="str">
            <v>333 KVA OVERHEAD TRANSFORMERS,SINGLE PHASE</v>
          </cell>
          <cell r="J4671">
            <v>1993</v>
          </cell>
          <cell r="K4671">
            <v>127572.61</v>
          </cell>
          <cell r="L4671">
            <v>29</v>
          </cell>
          <cell r="M4671">
            <v>4399.0600000000004</v>
          </cell>
        </row>
        <row r="4672">
          <cell r="A4672" t="str">
            <v>368451994</v>
          </cell>
          <cell r="B4672" t="str">
            <v>ESD</v>
          </cell>
          <cell r="C4672" t="str">
            <v>0000898</v>
          </cell>
          <cell r="D4672">
            <v>1010300</v>
          </cell>
          <cell r="E4672" t="str">
            <v>D</v>
          </cell>
          <cell r="F4672">
            <v>368</v>
          </cell>
          <cell r="G4672" t="str">
            <v>0045</v>
          </cell>
          <cell r="H4672">
            <v>45</v>
          </cell>
          <cell r="I4672" t="str">
            <v>333 KVA OVERHEAD TRANSFORMERS,SINGLE PHASE</v>
          </cell>
          <cell r="J4672">
            <v>1994</v>
          </cell>
          <cell r="K4672">
            <v>206419.69</v>
          </cell>
          <cell r="L4672">
            <v>71</v>
          </cell>
          <cell r="M4672">
            <v>2907.32</v>
          </cell>
        </row>
        <row r="4673">
          <cell r="A4673" t="str">
            <v>368451995</v>
          </cell>
          <cell r="B4673" t="str">
            <v>ESD</v>
          </cell>
          <cell r="C4673" t="str">
            <v>0000898</v>
          </cell>
          <cell r="D4673">
            <v>1010300</v>
          </cell>
          <cell r="E4673" t="str">
            <v>D</v>
          </cell>
          <cell r="F4673">
            <v>368</v>
          </cell>
          <cell r="G4673" t="str">
            <v>0045</v>
          </cell>
          <cell r="H4673">
            <v>45</v>
          </cell>
          <cell r="I4673" t="str">
            <v>333 KVA OVERHEAD TRANSFORMERS,SINGLE PHASE</v>
          </cell>
          <cell r="J4673">
            <v>1995</v>
          </cell>
          <cell r="K4673">
            <v>215095.09</v>
          </cell>
          <cell r="L4673">
            <v>22</v>
          </cell>
          <cell r="M4673">
            <v>9777.0499999999993</v>
          </cell>
        </row>
        <row r="4674">
          <cell r="A4674" t="str">
            <v>368451996</v>
          </cell>
          <cell r="B4674" t="str">
            <v>ESD</v>
          </cell>
          <cell r="C4674" t="str">
            <v>0000898</v>
          </cell>
          <cell r="D4674">
            <v>1010300</v>
          </cell>
          <cell r="E4674" t="str">
            <v>D</v>
          </cell>
          <cell r="F4674">
            <v>368</v>
          </cell>
          <cell r="G4674" t="str">
            <v>0045</v>
          </cell>
          <cell r="H4674">
            <v>45</v>
          </cell>
          <cell r="I4674" t="str">
            <v>333 KVA OVERHEAD TRANSFORMERS,SINGLE PHASE</v>
          </cell>
          <cell r="J4674">
            <v>1996</v>
          </cell>
          <cell r="K4674">
            <v>391519.97</v>
          </cell>
          <cell r="L4674">
            <v>22</v>
          </cell>
          <cell r="M4674">
            <v>17796.36</v>
          </cell>
        </row>
        <row r="4675">
          <cell r="A4675" t="str">
            <v>368451997</v>
          </cell>
          <cell r="B4675" t="str">
            <v>ESD</v>
          </cell>
          <cell r="C4675" t="str">
            <v>0000898</v>
          </cell>
          <cell r="D4675">
            <v>1010300</v>
          </cell>
          <cell r="E4675" t="str">
            <v>D</v>
          </cell>
          <cell r="F4675">
            <v>368</v>
          </cell>
          <cell r="G4675" t="str">
            <v>0045</v>
          </cell>
          <cell r="H4675">
            <v>45</v>
          </cell>
          <cell r="I4675" t="str">
            <v>333 KVA OVERHEAD TRANSFORMERS,SINGLE PHASE</v>
          </cell>
          <cell r="J4675">
            <v>1997</v>
          </cell>
          <cell r="K4675">
            <v>256565.51</v>
          </cell>
          <cell r="L4675">
            <v>32</v>
          </cell>
          <cell r="M4675">
            <v>8017.67</v>
          </cell>
        </row>
        <row r="4676">
          <cell r="A4676" t="str">
            <v>368451998</v>
          </cell>
          <cell r="B4676" t="str">
            <v>ESD</v>
          </cell>
          <cell r="C4676" t="str">
            <v>0000898</v>
          </cell>
          <cell r="D4676">
            <v>1010300</v>
          </cell>
          <cell r="E4676" t="str">
            <v>D</v>
          </cell>
          <cell r="F4676">
            <v>368</v>
          </cell>
          <cell r="G4676" t="str">
            <v>0045</v>
          </cell>
          <cell r="H4676">
            <v>45</v>
          </cell>
          <cell r="I4676" t="str">
            <v>333 KVA OVERHEAD TRANSFORMERS,SINGLE PHASE</v>
          </cell>
          <cell r="J4676">
            <v>1998</v>
          </cell>
          <cell r="K4676">
            <v>444447.77</v>
          </cell>
          <cell r="L4676">
            <v>45</v>
          </cell>
          <cell r="M4676">
            <v>9876.6200000000008</v>
          </cell>
        </row>
        <row r="4677">
          <cell r="A4677" t="str">
            <v>368451999</v>
          </cell>
          <cell r="B4677" t="str">
            <v>ESD</v>
          </cell>
          <cell r="C4677" t="str">
            <v>0000898</v>
          </cell>
          <cell r="D4677">
            <v>1010300</v>
          </cell>
          <cell r="E4677" t="str">
            <v>D</v>
          </cell>
          <cell r="F4677">
            <v>368</v>
          </cell>
          <cell r="G4677" t="str">
            <v>0045</v>
          </cell>
          <cell r="H4677">
            <v>45</v>
          </cell>
          <cell r="I4677" t="str">
            <v>333 KVA OVERHEAD TRANSFORMERS,SINGLE PHASE</v>
          </cell>
          <cell r="J4677">
            <v>1999</v>
          </cell>
          <cell r="K4677">
            <v>211437.12</v>
          </cell>
          <cell r="L4677">
            <v>28</v>
          </cell>
          <cell r="M4677">
            <v>7551.33</v>
          </cell>
        </row>
        <row r="4678">
          <cell r="A4678" t="str">
            <v>368452000</v>
          </cell>
          <cell r="B4678" t="str">
            <v>ESD</v>
          </cell>
          <cell r="C4678" t="str">
            <v>0000898</v>
          </cell>
          <cell r="D4678">
            <v>1010300</v>
          </cell>
          <cell r="E4678" t="str">
            <v>D</v>
          </cell>
          <cell r="F4678">
            <v>368</v>
          </cell>
          <cell r="G4678" t="str">
            <v>0045</v>
          </cell>
          <cell r="H4678">
            <v>45</v>
          </cell>
          <cell r="I4678" t="str">
            <v>333 KVA OVERHEAD TRANSFORMERS,SINGLE PHASE</v>
          </cell>
          <cell r="J4678">
            <v>2000</v>
          </cell>
          <cell r="K4678">
            <v>61029.89</v>
          </cell>
          <cell r="L4678">
            <v>21</v>
          </cell>
          <cell r="M4678">
            <v>2906.19</v>
          </cell>
        </row>
        <row r="4679">
          <cell r="A4679" t="str">
            <v>368452001</v>
          </cell>
          <cell r="B4679" t="str">
            <v>ESD</v>
          </cell>
          <cell r="C4679" t="str">
            <v>0000898</v>
          </cell>
          <cell r="D4679">
            <v>1010300</v>
          </cell>
          <cell r="E4679" t="str">
            <v>D</v>
          </cell>
          <cell r="F4679">
            <v>368</v>
          </cell>
          <cell r="G4679" t="str">
            <v>0045</v>
          </cell>
          <cell r="H4679">
            <v>45</v>
          </cell>
          <cell r="I4679" t="str">
            <v>333 KVA OVERHEAD TRANSFORMERS,SINGLE PHASE</v>
          </cell>
          <cell r="J4679">
            <v>2001</v>
          </cell>
          <cell r="K4679">
            <v>88970.3</v>
          </cell>
          <cell r="L4679">
            <v>33</v>
          </cell>
          <cell r="M4679">
            <v>2696.07</v>
          </cell>
        </row>
        <row r="4680">
          <cell r="A4680" t="str">
            <v>368452002</v>
          </cell>
          <cell r="B4680" t="str">
            <v>ESD</v>
          </cell>
          <cell r="C4680" t="str">
            <v>0000898</v>
          </cell>
          <cell r="D4680">
            <v>1010300</v>
          </cell>
          <cell r="E4680" t="str">
            <v>D</v>
          </cell>
          <cell r="F4680">
            <v>368</v>
          </cell>
          <cell r="G4680" t="str">
            <v>0045</v>
          </cell>
          <cell r="H4680">
            <v>45</v>
          </cell>
          <cell r="I4680" t="str">
            <v>333 KVA OVERHEAD TRANSFORMERS,SINGLE PHASE</v>
          </cell>
          <cell r="J4680">
            <v>2002</v>
          </cell>
          <cell r="K4680">
            <v>3061.24</v>
          </cell>
          <cell r="L4680">
            <v>1</v>
          </cell>
          <cell r="M4680">
            <v>3061.24</v>
          </cell>
        </row>
        <row r="4681">
          <cell r="A4681" t="str">
            <v>368452003</v>
          </cell>
          <cell r="B4681" t="str">
            <v>ESD</v>
          </cell>
          <cell r="C4681" t="str">
            <v>0000898</v>
          </cell>
          <cell r="D4681">
            <v>1010300</v>
          </cell>
          <cell r="E4681" t="str">
            <v>D</v>
          </cell>
          <cell r="F4681">
            <v>368</v>
          </cell>
          <cell r="G4681" t="str">
            <v>0045</v>
          </cell>
          <cell r="H4681">
            <v>45</v>
          </cell>
          <cell r="I4681" t="str">
            <v>333 KVA OVERHEAD TRANSFORMERS,SINGLE PHASE</v>
          </cell>
          <cell r="J4681">
            <v>2003</v>
          </cell>
          <cell r="K4681">
            <v>25440.63</v>
          </cell>
          <cell r="L4681">
            <v>9</v>
          </cell>
          <cell r="M4681">
            <v>2826.74</v>
          </cell>
        </row>
        <row r="4682">
          <cell r="A4682" t="str">
            <v>368452004</v>
          </cell>
          <cell r="B4682" t="str">
            <v>ESD</v>
          </cell>
          <cell r="C4682" t="str">
            <v>0000898</v>
          </cell>
          <cell r="D4682">
            <v>1010300</v>
          </cell>
          <cell r="E4682" t="str">
            <v>D</v>
          </cell>
          <cell r="F4682">
            <v>368</v>
          </cell>
          <cell r="G4682" t="str">
            <v>0045</v>
          </cell>
          <cell r="H4682">
            <v>45</v>
          </cell>
          <cell r="I4682" t="str">
            <v>333 KVA OVERHEAD TRANSFORMERS,SINGLE PHASE</v>
          </cell>
          <cell r="J4682">
            <v>2004</v>
          </cell>
          <cell r="K4682">
            <v>79267.86</v>
          </cell>
          <cell r="L4682">
            <v>36</v>
          </cell>
          <cell r="M4682">
            <v>2201.89</v>
          </cell>
        </row>
        <row r="4683">
          <cell r="A4683" t="str">
            <v>368452005</v>
          </cell>
          <cell r="B4683" t="str">
            <v>ESD</v>
          </cell>
          <cell r="C4683" t="str">
            <v>0000898</v>
          </cell>
          <cell r="D4683">
            <v>1010300</v>
          </cell>
          <cell r="E4683" t="str">
            <v>D</v>
          </cell>
          <cell r="F4683">
            <v>368</v>
          </cell>
          <cell r="G4683" t="str">
            <v>0045</v>
          </cell>
          <cell r="H4683">
            <v>45</v>
          </cell>
          <cell r="I4683" t="str">
            <v>333 KVA OVERHEAD TRANSFORMERS,SINGLE PHASE</v>
          </cell>
          <cell r="J4683">
            <v>2005</v>
          </cell>
          <cell r="K4683">
            <v>50696.41</v>
          </cell>
          <cell r="L4683">
            <v>13</v>
          </cell>
          <cell r="M4683">
            <v>3899.72</v>
          </cell>
        </row>
        <row r="4684">
          <cell r="A4684" t="str">
            <v>368452006</v>
          </cell>
          <cell r="B4684" t="str">
            <v>ESD</v>
          </cell>
          <cell r="C4684" t="str">
            <v>0000898</v>
          </cell>
          <cell r="D4684">
            <v>1010300</v>
          </cell>
          <cell r="E4684" t="str">
            <v>D</v>
          </cell>
          <cell r="F4684">
            <v>368</v>
          </cell>
          <cell r="G4684" t="str">
            <v>0045</v>
          </cell>
          <cell r="H4684">
            <v>45</v>
          </cell>
          <cell r="I4684" t="str">
            <v>333 KVA OVERHEAD TRANSFORMERS,SINGLE PHASE</v>
          </cell>
          <cell r="J4684">
            <v>2006</v>
          </cell>
          <cell r="K4684">
            <v>63816.43</v>
          </cell>
          <cell r="L4684">
            <v>17</v>
          </cell>
          <cell r="M4684">
            <v>3753.91</v>
          </cell>
        </row>
        <row r="4685">
          <cell r="A4685" t="str">
            <v>368452007</v>
          </cell>
          <cell r="B4685" t="str">
            <v>ESD</v>
          </cell>
          <cell r="C4685" t="str">
            <v>0000898</v>
          </cell>
          <cell r="D4685">
            <v>1010300</v>
          </cell>
          <cell r="E4685" t="str">
            <v>D</v>
          </cell>
          <cell r="F4685">
            <v>368</v>
          </cell>
          <cell r="G4685" t="str">
            <v>0045</v>
          </cell>
          <cell r="H4685">
            <v>45</v>
          </cell>
          <cell r="I4685" t="str">
            <v>333 KVA OVERHEAD TRANSFORMERS,SINGLE PHASE</v>
          </cell>
          <cell r="J4685">
            <v>2007</v>
          </cell>
          <cell r="K4685">
            <v>34218.43</v>
          </cell>
          <cell r="L4685">
            <v>7</v>
          </cell>
          <cell r="M4685">
            <v>4888.3500000000004</v>
          </cell>
        </row>
        <row r="4686">
          <cell r="A4686" t="str">
            <v>368471901</v>
          </cell>
          <cell r="B4686" t="str">
            <v>ESD</v>
          </cell>
          <cell r="C4686" t="str">
            <v>0000898</v>
          </cell>
          <cell r="D4686">
            <v>1010300</v>
          </cell>
          <cell r="E4686" t="str">
            <v>D</v>
          </cell>
          <cell r="F4686">
            <v>368</v>
          </cell>
          <cell r="G4686" t="str">
            <v>0047</v>
          </cell>
          <cell r="H4686">
            <v>47</v>
          </cell>
          <cell r="I4686" t="str">
            <v>500 KVA OVERHEAD TRANSFORMERS,SINGLE PHASE</v>
          </cell>
          <cell r="J4686">
            <v>1901</v>
          </cell>
          <cell r="K4686">
            <v>8277.2000000000007</v>
          </cell>
          <cell r="L4686">
            <v>7</v>
          </cell>
          <cell r="M4686">
            <v>1182.46</v>
          </cell>
        </row>
        <row r="4687">
          <cell r="A4687" t="str">
            <v>368471908</v>
          </cell>
          <cell r="B4687" t="str">
            <v>ESD</v>
          </cell>
          <cell r="C4687" t="str">
            <v>0000898</v>
          </cell>
          <cell r="D4687">
            <v>1010300</v>
          </cell>
          <cell r="E4687" t="str">
            <v>D</v>
          </cell>
          <cell r="F4687">
            <v>368</v>
          </cell>
          <cell r="G4687" t="str">
            <v>0047</v>
          </cell>
          <cell r="H4687">
            <v>47</v>
          </cell>
          <cell r="I4687" t="str">
            <v>500 KVA OVERHEAD TRANSFORMERS,SINGLE PHASE</v>
          </cell>
          <cell r="J4687">
            <v>1908</v>
          </cell>
          <cell r="K4687">
            <v>2195.48</v>
          </cell>
          <cell r="L4687">
            <v>1</v>
          </cell>
          <cell r="M4687">
            <v>2195.48</v>
          </cell>
        </row>
        <row r="4688">
          <cell r="A4688" t="str">
            <v>368471916</v>
          </cell>
          <cell r="B4688" t="str">
            <v>ESD</v>
          </cell>
          <cell r="C4688" t="str">
            <v>0000898</v>
          </cell>
          <cell r="D4688">
            <v>1010300</v>
          </cell>
          <cell r="E4688" t="str">
            <v>D</v>
          </cell>
          <cell r="F4688">
            <v>368</v>
          </cell>
          <cell r="G4688" t="str">
            <v>0047</v>
          </cell>
          <cell r="H4688">
            <v>47</v>
          </cell>
          <cell r="I4688" t="str">
            <v>500 KVA OVERHEAD TRANSFORMERS,SINGLE PHASE</v>
          </cell>
          <cell r="J4688">
            <v>1916</v>
          </cell>
          <cell r="K4688">
            <v>-0.01</v>
          </cell>
          <cell r="L4688">
            <v>0</v>
          </cell>
          <cell r="M4688" t="e">
            <v>#DIV/0!</v>
          </cell>
        </row>
        <row r="4689">
          <cell r="A4689" t="str">
            <v>368471919</v>
          </cell>
          <cell r="B4689" t="str">
            <v>ESD</v>
          </cell>
          <cell r="C4689" t="str">
            <v>0000898</v>
          </cell>
          <cell r="D4689">
            <v>1010300</v>
          </cell>
          <cell r="E4689" t="str">
            <v>D</v>
          </cell>
          <cell r="F4689">
            <v>368</v>
          </cell>
          <cell r="G4689" t="str">
            <v>0047</v>
          </cell>
          <cell r="H4689">
            <v>47</v>
          </cell>
          <cell r="I4689" t="str">
            <v>500 KVA OVERHEAD TRANSFORMERS,SINGLE PHASE</v>
          </cell>
          <cell r="J4689">
            <v>1919</v>
          </cell>
          <cell r="K4689">
            <v>200745.73</v>
          </cell>
          <cell r="L4689">
            <v>1</v>
          </cell>
          <cell r="M4689">
            <v>200745.73</v>
          </cell>
        </row>
        <row r="4690">
          <cell r="A4690" t="str">
            <v>368471925</v>
          </cell>
          <cell r="B4690" t="str">
            <v>ESD</v>
          </cell>
          <cell r="C4690" t="str">
            <v>0000898</v>
          </cell>
          <cell r="D4690">
            <v>1010300</v>
          </cell>
          <cell r="E4690" t="str">
            <v>D</v>
          </cell>
          <cell r="F4690">
            <v>368</v>
          </cell>
          <cell r="G4690" t="str">
            <v>0047</v>
          </cell>
          <cell r="H4690">
            <v>47</v>
          </cell>
          <cell r="I4690" t="str">
            <v>500 KVA OVERHEAD TRANSFORMERS,SINGLE PHASE</v>
          </cell>
          <cell r="J4690">
            <v>1925</v>
          </cell>
          <cell r="K4690">
            <v>1531.97</v>
          </cell>
          <cell r="L4690">
            <v>1</v>
          </cell>
          <cell r="M4690">
            <v>1531.97</v>
          </cell>
        </row>
        <row r="4691">
          <cell r="A4691" t="str">
            <v>368471927</v>
          </cell>
          <cell r="B4691" t="str">
            <v>ESD</v>
          </cell>
          <cell r="C4691" t="str">
            <v>0000898</v>
          </cell>
          <cell r="D4691">
            <v>1010300</v>
          </cell>
          <cell r="E4691" t="str">
            <v>D</v>
          </cell>
          <cell r="F4691">
            <v>368</v>
          </cell>
          <cell r="G4691" t="str">
            <v>0047</v>
          </cell>
          <cell r="H4691">
            <v>47</v>
          </cell>
          <cell r="I4691" t="str">
            <v>500 KVA OVERHEAD TRANSFORMERS,SINGLE PHASE</v>
          </cell>
          <cell r="J4691">
            <v>1927</v>
          </cell>
          <cell r="K4691">
            <v>19639.37</v>
          </cell>
          <cell r="L4691">
            <v>3</v>
          </cell>
          <cell r="M4691">
            <v>6546.46</v>
          </cell>
        </row>
        <row r="4692">
          <cell r="A4692" t="str">
            <v>368471928</v>
          </cell>
          <cell r="B4692" t="str">
            <v>ESD</v>
          </cell>
          <cell r="C4692" t="str">
            <v>0000898</v>
          </cell>
          <cell r="D4692">
            <v>1010300</v>
          </cell>
          <cell r="E4692" t="str">
            <v>D</v>
          </cell>
          <cell r="F4692">
            <v>368</v>
          </cell>
          <cell r="G4692" t="str">
            <v>0047</v>
          </cell>
          <cell r="H4692">
            <v>47</v>
          </cell>
          <cell r="I4692" t="str">
            <v>500 KVA OVERHEAD TRANSFORMERS,SINGLE PHASE</v>
          </cell>
          <cell r="J4692">
            <v>1928</v>
          </cell>
          <cell r="K4692">
            <v>7216.54</v>
          </cell>
          <cell r="L4692">
            <v>6</v>
          </cell>
          <cell r="M4692">
            <v>1202.76</v>
          </cell>
        </row>
        <row r="4693">
          <cell r="A4693" t="str">
            <v>368471929</v>
          </cell>
          <cell r="B4693" t="str">
            <v>ESD</v>
          </cell>
          <cell r="C4693" t="str">
            <v>0000898</v>
          </cell>
          <cell r="D4693">
            <v>1010300</v>
          </cell>
          <cell r="E4693" t="str">
            <v>D</v>
          </cell>
          <cell r="F4693">
            <v>368</v>
          </cell>
          <cell r="G4693" t="str">
            <v>0047</v>
          </cell>
          <cell r="H4693">
            <v>47</v>
          </cell>
          <cell r="I4693" t="str">
            <v>500 KVA OVERHEAD TRANSFORMERS,SINGLE PHASE</v>
          </cell>
          <cell r="J4693">
            <v>1929</v>
          </cell>
          <cell r="K4693">
            <v>7591.22</v>
          </cell>
          <cell r="L4693">
            <v>4</v>
          </cell>
          <cell r="M4693">
            <v>1897.81</v>
          </cell>
        </row>
        <row r="4694">
          <cell r="A4694" t="str">
            <v>368471931</v>
          </cell>
          <cell r="B4694" t="str">
            <v>ESD</v>
          </cell>
          <cell r="C4694" t="str">
            <v>0000898</v>
          </cell>
          <cell r="D4694">
            <v>1010300</v>
          </cell>
          <cell r="E4694" t="str">
            <v>D</v>
          </cell>
          <cell r="F4694">
            <v>368</v>
          </cell>
          <cell r="G4694" t="str">
            <v>0047</v>
          </cell>
          <cell r="H4694">
            <v>47</v>
          </cell>
          <cell r="I4694" t="str">
            <v>500 KVA OVERHEAD TRANSFORMERS,SINGLE PHASE</v>
          </cell>
          <cell r="J4694">
            <v>1931</v>
          </cell>
          <cell r="K4694">
            <v>4691.37</v>
          </cell>
          <cell r="L4694">
            <v>3</v>
          </cell>
          <cell r="M4694">
            <v>1563.79</v>
          </cell>
        </row>
        <row r="4695">
          <cell r="A4695" t="str">
            <v>368471937</v>
          </cell>
          <cell r="B4695" t="str">
            <v>ESD</v>
          </cell>
          <cell r="C4695" t="str">
            <v>0000898</v>
          </cell>
          <cell r="D4695">
            <v>1010300</v>
          </cell>
          <cell r="E4695" t="str">
            <v>D</v>
          </cell>
          <cell r="F4695">
            <v>368</v>
          </cell>
          <cell r="G4695" t="str">
            <v>0047</v>
          </cell>
          <cell r="H4695">
            <v>47</v>
          </cell>
          <cell r="I4695" t="str">
            <v>500 KVA OVERHEAD TRANSFORMERS,SINGLE PHASE</v>
          </cell>
          <cell r="J4695">
            <v>1937</v>
          </cell>
          <cell r="K4695">
            <v>4691.03</v>
          </cell>
          <cell r="L4695">
            <v>2</v>
          </cell>
          <cell r="M4695">
            <v>2345.52</v>
          </cell>
        </row>
        <row r="4696">
          <cell r="A4696" t="str">
            <v>368471942</v>
          </cell>
          <cell r="B4696" t="str">
            <v>ESD</v>
          </cell>
          <cell r="C4696" t="str">
            <v>0000898</v>
          </cell>
          <cell r="D4696">
            <v>1010300</v>
          </cell>
          <cell r="E4696" t="str">
            <v>D</v>
          </cell>
          <cell r="F4696">
            <v>368</v>
          </cell>
          <cell r="G4696" t="str">
            <v>0047</v>
          </cell>
          <cell r="H4696">
            <v>47</v>
          </cell>
          <cell r="I4696" t="str">
            <v>500 KVA OVERHEAD TRANSFORMERS,SINGLE PHASE</v>
          </cell>
          <cell r="J4696">
            <v>1942</v>
          </cell>
          <cell r="K4696">
            <v>0.02</v>
          </cell>
          <cell r="L4696">
            <v>3</v>
          </cell>
          <cell r="M4696">
            <v>0.01</v>
          </cell>
        </row>
        <row r="4697">
          <cell r="A4697" t="str">
            <v>368471947</v>
          </cell>
          <cell r="B4697" t="str">
            <v>ESD</v>
          </cell>
          <cell r="C4697" t="str">
            <v>0000898</v>
          </cell>
          <cell r="D4697">
            <v>1010300</v>
          </cell>
          <cell r="E4697" t="str">
            <v>D</v>
          </cell>
          <cell r="F4697">
            <v>368</v>
          </cell>
          <cell r="G4697" t="str">
            <v>0047</v>
          </cell>
          <cell r="H4697">
            <v>47</v>
          </cell>
          <cell r="I4697" t="str">
            <v>500 KVA OVERHEAD TRANSFORMERS,SINGLE PHASE</v>
          </cell>
          <cell r="J4697">
            <v>1947</v>
          </cell>
          <cell r="K4697">
            <v>10426.74</v>
          </cell>
          <cell r="L4697">
            <v>3</v>
          </cell>
          <cell r="M4697">
            <v>3475.58</v>
          </cell>
        </row>
        <row r="4698">
          <cell r="A4698" t="str">
            <v>368471948</v>
          </cell>
          <cell r="B4698" t="str">
            <v>ESD</v>
          </cell>
          <cell r="C4698" t="str">
            <v>0000898</v>
          </cell>
          <cell r="D4698">
            <v>1010300</v>
          </cell>
          <cell r="E4698" t="str">
            <v>D</v>
          </cell>
          <cell r="F4698">
            <v>368</v>
          </cell>
          <cell r="G4698" t="str">
            <v>0047</v>
          </cell>
          <cell r="H4698">
            <v>47</v>
          </cell>
          <cell r="I4698" t="str">
            <v>500 KVA OVERHEAD TRANSFORMERS,SINGLE PHASE</v>
          </cell>
          <cell r="J4698">
            <v>1948</v>
          </cell>
          <cell r="K4698">
            <v>29237.59</v>
          </cell>
          <cell r="L4698">
            <v>3</v>
          </cell>
          <cell r="M4698">
            <v>9745.86</v>
          </cell>
        </row>
        <row r="4699">
          <cell r="A4699" t="str">
            <v>368471949</v>
          </cell>
          <cell r="B4699" t="str">
            <v>ESD</v>
          </cell>
          <cell r="C4699" t="str">
            <v>0000898</v>
          </cell>
          <cell r="D4699">
            <v>1010300</v>
          </cell>
          <cell r="E4699" t="str">
            <v>D</v>
          </cell>
          <cell r="F4699">
            <v>368</v>
          </cell>
          <cell r="G4699" t="str">
            <v>0047</v>
          </cell>
          <cell r="H4699">
            <v>47</v>
          </cell>
          <cell r="I4699" t="str">
            <v>500 KVA OVERHEAD TRANSFORMERS,SINGLE PHASE</v>
          </cell>
          <cell r="J4699">
            <v>1949</v>
          </cell>
          <cell r="K4699">
            <v>21253.38</v>
          </cell>
          <cell r="L4699">
            <v>3</v>
          </cell>
          <cell r="M4699">
            <v>7084.46</v>
          </cell>
        </row>
        <row r="4700">
          <cell r="A4700" t="str">
            <v>368471950</v>
          </cell>
          <cell r="B4700" t="str">
            <v>ESD</v>
          </cell>
          <cell r="C4700" t="str">
            <v>0000898</v>
          </cell>
          <cell r="D4700">
            <v>1010300</v>
          </cell>
          <cell r="E4700" t="str">
            <v>D</v>
          </cell>
          <cell r="F4700">
            <v>368</v>
          </cell>
          <cell r="G4700" t="str">
            <v>0047</v>
          </cell>
          <cell r="H4700">
            <v>47</v>
          </cell>
          <cell r="I4700" t="str">
            <v>500 KVA OVERHEAD TRANSFORMERS,SINGLE PHASE</v>
          </cell>
          <cell r="J4700">
            <v>1950</v>
          </cell>
          <cell r="K4700">
            <v>-1899</v>
          </cell>
          <cell r="L4700">
            <v>14</v>
          </cell>
          <cell r="M4700">
            <v>-135.63999999999999</v>
          </cell>
        </row>
        <row r="4701">
          <cell r="A4701" t="str">
            <v>368471951</v>
          </cell>
          <cell r="B4701" t="str">
            <v>ESD</v>
          </cell>
          <cell r="C4701" t="str">
            <v>0000898</v>
          </cell>
          <cell r="D4701">
            <v>1010300</v>
          </cell>
          <cell r="E4701" t="str">
            <v>D</v>
          </cell>
          <cell r="F4701">
            <v>368</v>
          </cell>
          <cell r="G4701" t="str">
            <v>0047</v>
          </cell>
          <cell r="H4701">
            <v>47</v>
          </cell>
          <cell r="I4701" t="str">
            <v>500 KVA OVERHEAD TRANSFORMERS,SINGLE PHASE</v>
          </cell>
          <cell r="J4701">
            <v>1951</v>
          </cell>
          <cell r="K4701">
            <v>10990.73</v>
          </cell>
          <cell r="L4701">
            <v>1</v>
          </cell>
          <cell r="M4701">
            <v>10990.73</v>
          </cell>
        </row>
        <row r="4702">
          <cell r="A4702" t="str">
            <v>368471952</v>
          </cell>
          <cell r="B4702" t="str">
            <v>ESD</v>
          </cell>
          <cell r="C4702" t="str">
            <v>0000898</v>
          </cell>
          <cell r="D4702">
            <v>1010300</v>
          </cell>
          <cell r="E4702" t="str">
            <v>D</v>
          </cell>
          <cell r="F4702">
            <v>368</v>
          </cell>
          <cell r="G4702" t="str">
            <v>0047</v>
          </cell>
          <cell r="H4702">
            <v>47</v>
          </cell>
          <cell r="I4702" t="str">
            <v>500 KVA OVERHEAD TRANSFORMERS,SINGLE PHASE</v>
          </cell>
          <cell r="J4702">
            <v>1952</v>
          </cell>
          <cell r="K4702">
            <v>71100.039999999994</v>
          </cell>
          <cell r="L4702">
            <v>10</v>
          </cell>
          <cell r="M4702">
            <v>7110</v>
          </cell>
        </row>
        <row r="4703">
          <cell r="A4703" t="str">
            <v>368471953</v>
          </cell>
          <cell r="B4703" t="str">
            <v>ESD</v>
          </cell>
          <cell r="C4703" t="str">
            <v>0000898</v>
          </cell>
          <cell r="D4703">
            <v>1010300</v>
          </cell>
          <cell r="E4703" t="str">
            <v>D</v>
          </cell>
          <cell r="F4703">
            <v>368</v>
          </cell>
          <cell r="G4703" t="str">
            <v>0047</v>
          </cell>
          <cell r="H4703">
            <v>47</v>
          </cell>
          <cell r="I4703" t="str">
            <v>500 KVA OVERHEAD TRANSFORMERS,SINGLE PHASE</v>
          </cell>
          <cell r="J4703">
            <v>1953</v>
          </cell>
          <cell r="K4703">
            <v>13871.17</v>
          </cell>
          <cell r="L4703">
            <v>3</v>
          </cell>
          <cell r="M4703">
            <v>4623.72</v>
          </cell>
        </row>
        <row r="4704">
          <cell r="A4704" t="str">
            <v>368471954</v>
          </cell>
          <cell r="B4704" t="str">
            <v>ESD</v>
          </cell>
          <cell r="C4704" t="str">
            <v>0000898</v>
          </cell>
          <cell r="D4704">
            <v>1010300</v>
          </cell>
          <cell r="E4704" t="str">
            <v>D</v>
          </cell>
          <cell r="F4704">
            <v>368</v>
          </cell>
          <cell r="G4704" t="str">
            <v>0047</v>
          </cell>
          <cell r="H4704">
            <v>47</v>
          </cell>
          <cell r="I4704" t="str">
            <v>500 KVA OVERHEAD TRANSFORMERS,SINGLE PHASE</v>
          </cell>
          <cell r="J4704">
            <v>1954</v>
          </cell>
          <cell r="K4704">
            <v>18371.18</v>
          </cell>
          <cell r="L4704">
            <v>1</v>
          </cell>
          <cell r="M4704">
            <v>18371.18</v>
          </cell>
        </row>
        <row r="4705">
          <cell r="A4705" t="str">
            <v>368471955</v>
          </cell>
          <cell r="B4705" t="str">
            <v>ESD</v>
          </cell>
          <cell r="C4705" t="str">
            <v>0000898</v>
          </cell>
          <cell r="D4705">
            <v>1010300</v>
          </cell>
          <cell r="E4705" t="str">
            <v>D</v>
          </cell>
          <cell r="F4705">
            <v>368</v>
          </cell>
          <cell r="G4705" t="str">
            <v>0047</v>
          </cell>
          <cell r="H4705">
            <v>47</v>
          </cell>
          <cell r="I4705" t="str">
            <v>500 KVA OVERHEAD TRANSFORMERS,SINGLE PHASE</v>
          </cell>
          <cell r="J4705">
            <v>1955</v>
          </cell>
          <cell r="K4705">
            <v>18153.63</v>
          </cell>
          <cell r="L4705">
            <v>4</v>
          </cell>
          <cell r="M4705">
            <v>4538.41</v>
          </cell>
        </row>
        <row r="4706">
          <cell r="A4706" t="str">
            <v>368471957</v>
          </cell>
          <cell r="B4706" t="str">
            <v>ESD</v>
          </cell>
          <cell r="C4706" t="str">
            <v>0000898</v>
          </cell>
          <cell r="D4706">
            <v>1010300</v>
          </cell>
          <cell r="E4706" t="str">
            <v>D</v>
          </cell>
          <cell r="F4706">
            <v>368</v>
          </cell>
          <cell r="G4706" t="str">
            <v>0047</v>
          </cell>
          <cell r="H4706">
            <v>47</v>
          </cell>
          <cell r="I4706" t="str">
            <v>500 KVA OVERHEAD TRANSFORMERS,SINGLE PHASE</v>
          </cell>
          <cell r="J4706">
            <v>1957</v>
          </cell>
          <cell r="K4706">
            <v>34310.67</v>
          </cell>
          <cell r="L4706">
            <v>7</v>
          </cell>
          <cell r="M4706">
            <v>4901.5200000000004</v>
          </cell>
        </row>
        <row r="4707">
          <cell r="A4707" t="str">
            <v>368471958</v>
          </cell>
          <cell r="B4707" t="str">
            <v>ESD</v>
          </cell>
          <cell r="C4707" t="str">
            <v>0000898</v>
          </cell>
          <cell r="D4707">
            <v>1010300</v>
          </cell>
          <cell r="E4707" t="str">
            <v>D</v>
          </cell>
          <cell r="F4707">
            <v>368</v>
          </cell>
          <cell r="G4707" t="str">
            <v>0047</v>
          </cell>
          <cell r="H4707">
            <v>47</v>
          </cell>
          <cell r="I4707" t="str">
            <v>500 KVA OVERHEAD TRANSFORMERS,SINGLE PHASE</v>
          </cell>
          <cell r="J4707">
            <v>1958</v>
          </cell>
          <cell r="K4707">
            <v>20417.62</v>
          </cell>
          <cell r="L4707">
            <v>3</v>
          </cell>
          <cell r="M4707">
            <v>6805.87</v>
          </cell>
        </row>
        <row r="4708">
          <cell r="A4708" t="str">
            <v>368471959</v>
          </cell>
          <cell r="B4708" t="str">
            <v>ESD</v>
          </cell>
          <cell r="C4708" t="str">
            <v>0000898</v>
          </cell>
          <cell r="D4708">
            <v>1010300</v>
          </cell>
          <cell r="E4708" t="str">
            <v>D</v>
          </cell>
          <cell r="F4708">
            <v>368</v>
          </cell>
          <cell r="G4708" t="str">
            <v>0047</v>
          </cell>
          <cell r="H4708">
            <v>47</v>
          </cell>
          <cell r="I4708" t="str">
            <v>500 KVA OVERHEAD TRANSFORMERS,SINGLE PHASE</v>
          </cell>
          <cell r="J4708">
            <v>1959</v>
          </cell>
          <cell r="K4708">
            <v>36496.959999999999</v>
          </cell>
          <cell r="L4708">
            <v>11</v>
          </cell>
          <cell r="M4708">
            <v>3317.91</v>
          </cell>
        </row>
        <row r="4709">
          <cell r="A4709" t="str">
            <v>368471960</v>
          </cell>
          <cell r="B4709" t="str">
            <v>ESD</v>
          </cell>
          <cell r="C4709" t="str">
            <v>0000898</v>
          </cell>
          <cell r="D4709">
            <v>1010300</v>
          </cell>
          <cell r="E4709" t="str">
            <v>D</v>
          </cell>
          <cell r="F4709">
            <v>368</v>
          </cell>
          <cell r="G4709" t="str">
            <v>0047</v>
          </cell>
          <cell r="H4709">
            <v>47</v>
          </cell>
          <cell r="I4709" t="str">
            <v>500 KVA OVERHEAD TRANSFORMERS,SINGLE PHASE</v>
          </cell>
          <cell r="J4709">
            <v>1960</v>
          </cell>
          <cell r="K4709">
            <v>39323.82</v>
          </cell>
          <cell r="L4709">
            <v>4</v>
          </cell>
          <cell r="M4709">
            <v>9830.9599999999991</v>
          </cell>
        </row>
        <row r="4710">
          <cell r="A4710" t="str">
            <v>368471962</v>
          </cell>
          <cell r="B4710" t="str">
            <v>ESD</v>
          </cell>
          <cell r="C4710" t="str">
            <v>0000898</v>
          </cell>
          <cell r="D4710">
            <v>1010300</v>
          </cell>
          <cell r="E4710" t="str">
            <v>D</v>
          </cell>
          <cell r="F4710">
            <v>368</v>
          </cell>
          <cell r="G4710" t="str">
            <v>0047</v>
          </cell>
          <cell r="H4710">
            <v>47</v>
          </cell>
          <cell r="I4710" t="str">
            <v>500 KVA OVERHEAD TRANSFORMERS,SINGLE PHASE</v>
          </cell>
          <cell r="J4710">
            <v>1962</v>
          </cell>
          <cell r="K4710">
            <v>92001.02</v>
          </cell>
          <cell r="L4710">
            <v>10</v>
          </cell>
          <cell r="M4710">
            <v>9200.1</v>
          </cell>
        </row>
        <row r="4711">
          <cell r="A4711" t="str">
            <v>368471963</v>
          </cell>
          <cell r="B4711" t="str">
            <v>ESD</v>
          </cell>
          <cell r="C4711" t="str">
            <v>0000898</v>
          </cell>
          <cell r="D4711">
            <v>1010300</v>
          </cell>
          <cell r="E4711" t="str">
            <v>D</v>
          </cell>
          <cell r="F4711">
            <v>368</v>
          </cell>
          <cell r="G4711" t="str">
            <v>0047</v>
          </cell>
          <cell r="H4711">
            <v>47</v>
          </cell>
          <cell r="I4711" t="str">
            <v>500 KVA OVERHEAD TRANSFORMERS,SINGLE PHASE</v>
          </cell>
          <cell r="J4711">
            <v>1963</v>
          </cell>
          <cell r="K4711">
            <v>5051.07</v>
          </cell>
          <cell r="L4711">
            <v>2</v>
          </cell>
          <cell r="M4711">
            <v>2525.54</v>
          </cell>
        </row>
        <row r="4712">
          <cell r="A4712" t="str">
            <v>368471964</v>
          </cell>
          <cell r="B4712" t="str">
            <v>ESD</v>
          </cell>
          <cell r="C4712" t="str">
            <v>0000898</v>
          </cell>
          <cell r="D4712">
            <v>1010300</v>
          </cell>
          <cell r="E4712" t="str">
            <v>D</v>
          </cell>
          <cell r="F4712">
            <v>368</v>
          </cell>
          <cell r="G4712" t="str">
            <v>0047</v>
          </cell>
          <cell r="H4712">
            <v>47</v>
          </cell>
          <cell r="I4712" t="str">
            <v>500 KVA OVERHEAD TRANSFORMERS,SINGLE PHASE</v>
          </cell>
          <cell r="J4712">
            <v>1964</v>
          </cell>
          <cell r="K4712">
            <v>51137.36</v>
          </cell>
          <cell r="L4712">
            <v>3</v>
          </cell>
          <cell r="M4712">
            <v>17045.79</v>
          </cell>
        </row>
        <row r="4713">
          <cell r="A4713" t="str">
            <v>368471966</v>
          </cell>
          <cell r="B4713" t="str">
            <v>ESD</v>
          </cell>
          <cell r="C4713" t="str">
            <v>0000898</v>
          </cell>
          <cell r="D4713">
            <v>1010300</v>
          </cell>
          <cell r="E4713" t="str">
            <v>D</v>
          </cell>
          <cell r="F4713">
            <v>368</v>
          </cell>
          <cell r="G4713" t="str">
            <v>0047</v>
          </cell>
          <cell r="H4713">
            <v>47</v>
          </cell>
          <cell r="I4713" t="str">
            <v>500 KVA OVERHEAD TRANSFORMERS,SINGLE PHASE</v>
          </cell>
          <cell r="J4713">
            <v>1966</v>
          </cell>
          <cell r="K4713">
            <v>36241.4</v>
          </cell>
          <cell r="L4713">
            <v>11</v>
          </cell>
          <cell r="M4713">
            <v>3294.67</v>
          </cell>
        </row>
        <row r="4714">
          <cell r="A4714" t="str">
            <v>368471967</v>
          </cell>
          <cell r="B4714" t="str">
            <v>ESD</v>
          </cell>
          <cell r="C4714" t="str">
            <v>0000898</v>
          </cell>
          <cell r="D4714">
            <v>1010300</v>
          </cell>
          <cell r="E4714" t="str">
            <v>D</v>
          </cell>
          <cell r="F4714">
            <v>368</v>
          </cell>
          <cell r="G4714" t="str">
            <v>0047</v>
          </cell>
          <cell r="H4714">
            <v>47</v>
          </cell>
          <cell r="I4714" t="str">
            <v>500 KVA OVERHEAD TRANSFORMERS,SINGLE PHASE</v>
          </cell>
          <cell r="J4714">
            <v>1967</v>
          </cell>
          <cell r="K4714">
            <v>172854.45</v>
          </cell>
          <cell r="L4714">
            <v>19</v>
          </cell>
          <cell r="M4714">
            <v>9097.6</v>
          </cell>
        </row>
        <row r="4715">
          <cell r="A4715" t="str">
            <v>368471969</v>
          </cell>
          <cell r="B4715" t="str">
            <v>ESD</v>
          </cell>
          <cell r="C4715" t="str">
            <v>0000898</v>
          </cell>
          <cell r="D4715">
            <v>1010300</v>
          </cell>
          <cell r="E4715" t="str">
            <v>D</v>
          </cell>
          <cell r="F4715">
            <v>368</v>
          </cell>
          <cell r="G4715" t="str">
            <v>0047</v>
          </cell>
          <cell r="H4715">
            <v>47</v>
          </cell>
          <cell r="I4715" t="str">
            <v>500 KVA OVERHEAD TRANSFORMERS,SINGLE PHASE</v>
          </cell>
          <cell r="J4715">
            <v>1969</v>
          </cell>
          <cell r="K4715">
            <v>57004.22</v>
          </cell>
          <cell r="L4715">
            <v>23</v>
          </cell>
          <cell r="M4715">
            <v>2478.44</v>
          </cell>
        </row>
        <row r="4716">
          <cell r="A4716" t="str">
            <v>368471970</v>
          </cell>
          <cell r="B4716" t="str">
            <v>ESD</v>
          </cell>
          <cell r="C4716" t="str">
            <v>0000898</v>
          </cell>
          <cell r="D4716">
            <v>1010300</v>
          </cell>
          <cell r="E4716" t="str">
            <v>D</v>
          </cell>
          <cell r="F4716">
            <v>368</v>
          </cell>
          <cell r="G4716" t="str">
            <v>0047</v>
          </cell>
          <cell r="H4716">
            <v>47</v>
          </cell>
          <cell r="I4716" t="str">
            <v>500 KVA OVERHEAD TRANSFORMERS,SINGLE PHASE</v>
          </cell>
          <cell r="J4716">
            <v>1970</v>
          </cell>
          <cell r="K4716">
            <v>82553.97</v>
          </cell>
          <cell r="L4716">
            <v>21</v>
          </cell>
          <cell r="M4716">
            <v>3931.14</v>
          </cell>
        </row>
        <row r="4717">
          <cell r="A4717" t="str">
            <v>368471971</v>
          </cell>
          <cell r="B4717" t="str">
            <v>ESD</v>
          </cell>
          <cell r="C4717" t="str">
            <v>0000898</v>
          </cell>
          <cell r="D4717">
            <v>1010300</v>
          </cell>
          <cell r="E4717" t="str">
            <v>D</v>
          </cell>
          <cell r="F4717">
            <v>368</v>
          </cell>
          <cell r="G4717" t="str">
            <v>0047</v>
          </cell>
          <cell r="H4717">
            <v>47</v>
          </cell>
          <cell r="I4717" t="str">
            <v>500 KVA OVERHEAD TRANSFORMERS,SINGLE PHASE</v>
          </cell>
          <cell r="J4717">
            <v>1971</v>
          </cell>
          <cell r="K4717">
            <v>19618.400000000001</v>
          </cell>
          <cell r="L4717">
            <v>9</v>
          </cell>
          <cell r="M4717">
            <v>2179.8200000000002</v>
          </cell>
        </row>
        <row r="4718">
          <cell r="A4718" t="str">
            <v>368471972</v>
          </cell>
          <cell r="B4718" t="str">
            <v>ESD</v>
          </cell>
          <cell r="C4718" t="str">
            <v>0000898</v>
          </cell>
          <cell r="D4718">
            <v>1010300</v>
          </cell>
          <cell r="E4718" t="str">
            <v>D</v>
          </cell>
          <cell r="F4718">
            <v>368</v>
          </cell>
          <cell r="G4718" t="str">
            <v>0047</v>
          </cell>
          <cell r="H4718">
            <v>47</v>
          </cell>
          <cell r="I4718" t="str">
            <v>500 KVA OVERHEAD TRANSFORMERS,SINGLE PHASE</v>
          </cell>
          <cell r="J4718">
            <v>1972</v>
          </cell>
          <cell r="K4718">
            <v>46152.13</v>
          </cell>
          <cell r="L4718">
            <v>29</v>
          </cell>
          <cell r="M4718">
            <v>1591.45</v>
          </cell>
        </row>
        <row r="4719">
          <cell r="A4719" t="str">
            <v>368471973</v>
          </cell>
          <cell r="B4719" t="str">
            <v>ESD</v>
          </cell>
          <cell r="C4719" t="str">
            <v>0000898</v>
          </cell>
          <cell r="D4719">
            <v>1010300</v>
          </cell>
          <cell r="E4719" t="str">
            <v>D</v>
          </cell>
          <cell r="F4719">
            <v>368</v>
          </cell>
          <cell r="G4719" t="str">
            <v>0047</v>
          </cell>
          <cell r="H4719">
            <v>47</v>
          </cell>
          <cell r="I4719" t="str">
            <v>500 KVA OVERHEAD TRANSFORMERS,SINGLE PHASE</v>
          </cell>
          <cell r="J4719">
            <v>1973</v>
          </cell>
          <cell r="K4719">
            <v>28078.080000000002</v>
          </cell>
          <cell r="L4719">
            <v>9</v>
          </cell>
          <cell r="M4719">
            <v>3119.79</v>
          </cell>
        </row>
        <row r="4720">
          <cell r="A4720" t="str">
            <v>368471974</v>
          </cell>
          <cell r="B4720" t="str">
            <v>ESD</v>
          </cell>
          <cell r="C4720" t="str">
            <v>0000898</v>
          </cell>
          <cell r="D4720">
            <v>1010300</v>
          </cell>
          <cell r="E4720" t="str">
            <v>D</v>
          </cell>
          <cell r="F4720">
            <v>368</v>
          </cell>
          <cell r="G4720" t="str">
            <v>0047</v>
          </cell>
          <cell r="H4720">
            <v>47</v>
          </cell>
          <cell r="I4720" t="str">
            <v>500 KVA OVERHEAD TRANSFORMERS,SINGLE PHASE</v>
          </cell>
          <cell r="J4720">
            <v>1974</v>
          </cell>
          <cell r="K4720">
            <v>13781.64</v>
          </cell>
          <cell r="L4720">
            <v>1</v>
          </cell>
          <cell r="M4720">
            <v>13781.64</v>
          </cell>
        </row>
        <row r="4721">
          <cell r="A4721" t="str">
            <v>368471975</v>
          </cell>
          <cell r="B4721" t="str">
            <v>ESD</v>
          </cell>
          <cell r="C4721" t="str">
            <v>0000898</v>
          </cell>
          <cell r="D4721">
            <v>1010300</v>
          </cell>
          <cell r="E4721" t="str">
            <v>D</v>
          </cell>
          <cell r="F4721">
            <v>368</v>
          </cell>
          <cell r="G4721" t="str">
            <v>0047</v>
          </cell>
          <cell r="H4721">
            <v>47</v>
          </cell>
          <cell r="I4721" t="str">
            <v>500 KVA OVERHEAD TRANSFORMERS,SINGLE PHASE</v>
          </cell>
          <cell r="J4721">
            <v>1975</v>
          </cell>
          <cell r="K4721">
            <v>70659.05</v>
          </cell>
          <cell r="L4721">
            <v>8</v>
          </cell>
          <cell r="M4721">
            <v>8832.3799999999992</v>
          </cell>
        </row>
        <row r="4722">
          <cell r="A4722" t="str">
            <v>368471976</v>
          </cell>
          <cell r="B4722" t="str">
            <v>ESD</v>
          </cell>
          <cell r="C4722" t="str">
            <v>0000898</v>
          </cell>
          <cell r="D4722">
            <v>1010300</v>
          </cell>
          <cell r="E4722" t="str">
            <v>D</v>
          </cell>
          <cell r="F4722">
            <v>368</v>
          </cell>
          <cell r="G4722" t="str">
            <v>0047</v>
          </cell>
          <cell r="H4722">
            <v>47</v>
          </cell>
          <cell r="I4722" t="str">
            <v>500 KVA OVERHEAD TRANSFORMERS,SINGLE PHASE</v>
          </cell>
          <cell r="J4722">
            <v>1976</v>
          </cell>
          <cell r="K4722">
            <v>36213.050000000003</v>
          </cell>
          <cell r="L4722">
            <v>10</v>
          </cell>
          <cell r="M4722">
            <v>3621.31</v>
          </cell>
        </row>
        <row r="4723">
          <cell r="A4723" t="str">
            <v>368471977</v>
          </cell>
          <cell r="B4723" t="str">
            <v>ESD</v>
          </cell>
          <cell r="C4723" t="str">
            <v>0000898</v>
          </cell>
          <cell r="D4723">
            <v>1010300</v>
          </cell>
          <cell r="E4723" t="str">
            <v>D</v>
          </cell>
          <cell r="F4723">
            <v>368</v>
          </cell>
          <cell r="G4723" t="str">
            <v>0047</v>
          </cell>
          <cell r="H4723">
            <v>47</v>
          </cell>
          <cell r="I4723" t="str">
            <v>500 KVA OVERHEAD TRANSFORMERS,SINGLE PHASE</v>
          </cell>
          <cell r="J4723">
            <v>1977</v>
          </cell>
          <cell r="K4723">
            <v>0.01</v>
          </cell>
          <cell r="L4723">
            <v>0</v>
          </cell>
          <cell r="M4723" t="e">
            <v>#DIV/0!</v>
          </cell>
        </row>
        <row r="4724">
          <cell r="A4724" t="str">
            <v>368471978</v>
          </cell>
          <cell r="B4724" t="str">
            <v>ESD</v>
          </cell>
          <cell r="C4724" t="str">
            <v>0000898</v>
          </cell>
          <cell r="D4724">
            <v>1010300</v>
          </cell>
          <cell r="E4724" t="str">
            <v>D</v>
          </cell>
          <cell r="F4724">
            <v>368</v>
          </cell>
          <cell r="G4724" t="str">
            <v>0047</v>
          </cell>
          <cell r="H4724">
            <v>47</v>
          </cell>
          <cell r="I4724" t="str">
            <v>500 KVA OVERHEAD TRANSFORMERS,SINGLE PHASE</v>
          </cell>
          <cell r="J4724">
            <v>1978</v>
          </cell>
          <cell r="K4724">
            <v>28335.51</v>
          </cell>
          <cell r="L4724">
            <v>1</v>
          </cell>
          <cell r="M4724">
            <v>28335.51</v>
          </cell>
        </row>
        <row r="4725">
          <cell r="A4725" t="str">
            <v>368471980</v>
          </cell>
          <cell r="B4725" t="str">
            <v>ESD</v>
          </cell>
          <cell r="C4725" t="str">
            <v>0000898</v>
          </cell>
          <cell r="D4725">
            <v>1010300</v>
          </cell>
          <cell r="E4725" t="str">
            <v>D</v>
          </cell>
          <cell r="F4725">
            <v>368</v>
          </cell>
          <cell r="G4725" t="str">
            <v>0047</v>
          </cell>
          <cell r="H4725">
            <v>47</v>
          </cell>
          <cell r="I4725" t="str">
            <v>500 KVA OVERHEAD TRANSFORMERS,SINGLE PHASE</v>
          </cell>
          <cell r="J4725">
            <v>1980</v>
          </cell>
          <cell r="K4725">
            <v>10139.290000000001</v>
          </cell>
          <cell r="L4725">
            <v>3</v>
          </cell>
          <cell r="M4725">
            <v>3379.76</v>
          </cell>
        </row>
        <row r="4726">
          <cell r="A4726" t="str">
            <v>368471981</v>
          </cell>
          <cell r="B4726" t="str">
            <v>ESD</v>
          </cell>
          <cell r="C4726" t="str">
            <v>0000898</v>
          </cell>
          <cell r="D4726">
            <v>1010300</v>
          </cell>
          <cell r="E4726" t="str">
            <v>D</v>
          </cell>
          <cell r="F4726">
            <v>368</v>
          </cell>
          <cell r="G4726" t="str">
            <v>0047</v>
          </cell>
          <cell r="H4726">
            <v>47</v>
          </cell>
          <cell r="I4726" t="str">
            <v>500 KVA OVERHEAD TRANSFORMERS,SINGLE PHASE</v>
          </cell>
          <cell r="J4726">
            <v>1981</v>
          </cell>
          <cell r="K4726">
            <v>39442.1</v>
          </cell>
          <cell r="L4726">
            <v>6</v>
          </cell>
          <cell r="M4726">
            <v>6573.68</v>
          </cell>
        </row>
        <row r="4727">
          <cell r="A4727" t="str">
            <v>368471982</v>
          </cell>
          <cell r="B4727" t="str">
            <v>ESD</v>
          </cell>
          <cell r="C4727" t="str">
            <v>0000898</v>
          </cell>
          <cell r="D4727">
            <v>1010300</v>
          </cell>
          <cell r="E4727" t="str">
            <v>D</v>
          </cell>
          <cell r="F4727">
            <v>368</v>
          </cell>
          <cell r="G4727" t="str">
            <v>0047</v>
          </cell>
          <cell r="H4727">
            <v>47</v>
          </cell>
          <cell r="I4727" t="str">
            <v>500 KVA OVERHEAD TRANSFORMERS,SINGLE PHASE</v>
          </cell>
          <cell r="J4727">
            <v>1982</v>
          </cell>
          <cell r="K4727">
            <v>80810.64</v>
          </cell>
          <cell r="L4727">
            <v>15</v>
          </cell>
          <cell r="M4727">
            <v>5387.38</v>
          </cell>
        </row>
        <row r="4728">
          <cell r="A4728" t="str">
            <v>368471983</v>
          </cell>
          <cell r="B4728" t="str">
            <v>ESD</v>
          </cell>
          <cell r="C4728" t="str">
            <v>0000898</v>
          </cell>
          <cell r="D4728">
            <v>1010300</v>
          </cell>
          <cell r="E4728" t="str">
            <v>D</v>
          </cell>
          <cell r="F4728">
            <v>368</v>
          </cell>
          <cell r="G4728" t="str">
            <v>0047</v>
          </cell>
          <cell r="H4728">
            <v>47</v>
          </cell>
          <cell r="I4728" t="str">
            <v>500 KVA OVERHEAD TRANSFORMERS,SINGLE PHASE</v>
          </cell>
          <cell r="J4728">
            <v>1983</v>
          </cell>
          <cell r="K4728">
            <v>50784.46</v>
          </cell>
          <cell r="L4728">
            <v>10</v>
          </cell>
          <cell r="M4728">
            <v>5078.45</v>
          </cell>
        </row>
        <row r="4729">
          <cell r="A4729" t="str">
            <v>368471984</v>
          </cell>
          <cell r="B4729" t="str">
            <v>ESD</v>
          </cell>
          <cell r="C4729" t="str">
            <v>0000898</v>
          </cell>
          <cell r="D4729">
            <v>1010300</v>
          </cell>
          <cell r="E4729" t="str">
            <v>D</v>
          </cell>
          <cell r="F4729">
            <v>368</v>
          </cell>
          <cell r="G4729" t="str">
            <v>0047</v>
          </cell>
          <cell r="H4729">
            <v>47</v>
          </cell>
          <cell r="I4729" t="str">
            <v>500 KVA OVERHEAD TRANSFORMERS,SINGLE PHASE</v>
          </cell>
          <cell r="J4729">
            <v>1984</v>
          </cell>
          <cell r="K4729">
            <v>138072.91</v>
          </cell>
          <cell r="L4729">
            <v>17</v>
          </cell>
          <cell r="M4729">
            <v>8121.94</v>
          </cell>
        </row>
        <row r="4730">
          <cell r="A4730" t="str">
            <v>368471985</v>
          </cell>
          <cell r="B4730" t="str">
            <v>ESD</v>
          </cell>
          <cell r="C4730" t="str">
            <v>0000898</v>
          </cell>
          <cell r="D4730">
            <v>1010300</v>
          </cell>
          <cell r="E4730" t="str">
            <v>D</v>
          </cell>
          <cell r="F4730">
            <v>368</v>
          </cell>
          <cell r="G4730" t="str">
            <v>0047</v>
          </cell>
          <cell r="H4730">
            <v>47</v>
          </cell>
          <cell r="I4730" t="str">
            <v>500 KVA OVERHEAD TRANSFORMERS,SINGLE PHASE</v>
          </cell>
          <cell r="J4730">
            <v>1985</v>
          </cell>
          <cell r="K4730">
            <v>224131.9</v>
          </cell>
          <cell r="L4730">
            <v>34</v>
          </cell>
          <cell r="M4730">
            <v>6592.11</v>
          </cell>
        </row>
        <row r="4731">
          <cell r="A4731" t="str">
            <v>368471986</v>
          </cell>
          <cell r="B4731" t="str">
            <v>ESD</v>
          </cell>
          <cell r="C4731" t="str">
            <v>0000898</v>
          </cell>
          <cell r="D4731">
            <v>1010300</v>
          </cell>
          <cell r="E4731" t="str">
            <v>D</v>
          </cell>
          <cell r="F4731">
            <v>368</v>
          </cell>
          <cell r="G4731" t="str">
            <v>0047</v>
          </cell>
          <cell r="H4731">
            <v>47</v>
          </cell>
          <cell r="I4731" t="str">
            <v>500 KVA OVERHEAD TRANSFORMERS,SINGLE PHASE</v>
          </cell>
          <cell r="J4731">
            <v>1986</v>
          </cell>
          <cell r="K4731">
            <v>72375.16</v>
          </cell>
          <cell r="L4731">
            <v>11</v>
          </cell>
          <cell r="M4731">
            <v>6579.56</v>
          </cell>
        </row>
        <row r="4732">
          <cell r="A4732" t="str">
            <v>368471987</v>
          </cell>
          <cell r="B4732" t="str">
            <v>ESD</v>
          </cell>
          <cell r="C4732" t="str">
            <v>0000898</v>
          </cell>
          <cell r="D4732">
            <v>1010300</v>
          </cell>
          <cell r="E4732" t="str">
            <v>D</v>
          </cell>
          <cell r="F4732">
            <v>368</v>
          </cell>
          <cell r="G4732" t="str">
            <v>0047</v>
          </cell>
          <cell r="H4732">
            <v>47</v>
          </cell>
          <cell r="I4732" t="str">
            <v>500 KVA OVERHEAD TRANSFORMERS,SINGLE PHASE</v>
          </cell>
          <cell r="J4732">
            <v>1987</v>
          </cell>
          <cell r="K4732">
            <v>56531.17</v>
          </cell>
          <cell r="L4732">
            <v>8</v>
          </cell>
          <cell r="M4732">
            <v>7066.4</v>
          </cell>
        </row>
        <row r="4733">
          <cell r="A4733" t="str">
            <v>368471988</v>
          </cell>
          <cell r="B4733" t="str">
            <v>ESD</v>
          </cell>
          <cell r="C4733" t="str">
            <v>0000898</v>
          </cell>
          <cell r="D4733">
            <v>1010300</v>
          </cell>
          <cell r="E4733" t="str">
            <v>D</v>
          </cell>
          <cell r="F4733">
            <v>368</v>
          </cell>
          <cell r="G4733" t="str">
            <v>0047</v>
          </cell>
          <cell r="H4733">
            <v>47</v>
          </cell>
          <cell r="I4733" t="str">
            <v>500 KVA OVERHEAD TRANSFORMERS,SINGLE PHASE</v>
          </cell>
          <cell r="J4733">
            <v>1988</v>
          </cell>
          <cell r="K4733">
            <v>59945.48</v>
          </cell>
          <cell r="L4733">
            <v>7</v>
          </cell>
          <cell r="M4733">
            <v>8563.64</v>
          </cell>
        </row>
        <row r="4734">
          <cell r="A4734" t="str">
            <v>368471989</v>
          </cell>
          <cell r="B4734" t="str">
            <v>ESD</v>
          </cell>
          <cell r="C4734" t="str">
            <v>0000898</v>
          </cell>
          <cell r="D4734">
            <v>1010300</v>
          </cell>
          <cell r="E4734" t="str">
            <v>D</v>
          </cell>
          <cell r="F4734">
            <v>368</v>
          </cell>
          <cell r="G4734" t="str">
            <v>0047</v>
          </cell>
          <cell r="H4734">
            <v>47</v>
          </cell>
          <cell r="I4734" t="str">
            <v>500 KVA OVERHEAD TRANSFORMERS,SINGLE PHASE</v>
          </cell>
          <cell r="J4734">
            <v>1989</v>
          </cell>
          <cell r="K4734">
            <v>66220.02</v>
          </cell>
          <cell r="L4734">
            <v>9</v>
          </cell>
          <cell r="M4734">
            <v>7357.78</v>
          </cell>
        </row>
        <row r="4735">
          <cell r="A4735" t="str">
            <v>368471990</v>
          </cell>
          <cell r="B4735" t="str">
            <v>ESD</v>
          </cell>
          <cell r="C4735" t="str">
            <v>0000898</v>
          </cell>
          <cell r="D4735">
            <v>1010300</v>
          </cell>
          <cell r="E4735" t="str">
            <v>D</v>
          </cell>
          <cell r="F4735">
            <v>368</v>
          </cell>
          <cell r="G4735" t="str">
            <v>0047</v>
          </cell>
          <cell r="H4735">
            <v>47</v>
          </cell>
          <cell r="I4735" t="str">
            <v>500 KVA OVERHEAD TRANSFORMERS,SINGLE PHASE</v>
          </cell>
          <cell r="J4735">
            <v>1990</v>
          </cell>
          <cell r="K4735">
            <v>29007.38</v>
          </cell>
          <cell r="L4735">
            <v>7</v>
          </cell>
          <cell r="M4735">
            <v>4143.91</v>
          </cell>
        </row>
        <row r="4736">
          <cell r="A4736" t="str">
            <v>368471991</v>
          </cell>
          <cell r="B4736" t="str">
            <v>ESD</v>
          </cell>
          <cell r="C4736" t="str">
            <v>0000898</v>
          </cell>
          <cell r="D4736">
            <v>1010300</v>
          </cell>
          <cell r="E4736" t="str">
            <v>D</v>
          </cell>
          <cell r="F4736">
            <v>368</v>
          </cell>
          <cell r="G4736" t="str">
            <v>0047</v>
          </cell>
          <cell r="H4736">
            <v>47</v>
          </cell>
          <cell r="I4736" t="str">
            <v>500 KVA OVERHEAD TRANSFORMERS,SINGLE PHASE</v>
          </cell>
          <cell r="J4736">
            <v>1991</v>
          </cell>
          <cell r="K4736">
            <v>85080.15</v>
          </cell>
          <cell r="L4736">
            <v>19</v>
          </cell>
          <cell r="M4736">
            <v>4477.8999999999996</v>
          </cell>
        </row>
        <row r="4737">
          <cell r="A4737" t="str">
            <v>368471992</v>
          </cell>
          <cell r="B4737" t="str">
            <v>ESD</v>
          </cell>
          <cell r="C4737" t="str">
            <v>0000898</v>
          </cell>
          <cell r="D4737">
            <v>1010300</v>
          </cell>
          <cell r="E4737" t="str">
            <v>D</v>
          </cell>
          <cell r="F4737">
            <v>368</v>
          </cell>
          <cell r="G4737" t="str">
            <v>0047</v>
          </cell>
          <cell r="H4737">
            <v>47</v>
          </cell>
          <cell r="I4737" t="str">
            <v>500 KVA OVERHEAD TRANSFORMERS,SINGLE PHASE</v>
          </cell>
          <cell r="J4737">
            <v>1992</v>
          </cell>
          <cell r="K4737">
            <v>124070.73</v>
          </cell>
          <cell r="L4737">
            <v>18</v>
          </cell>
          <cell r="M4737">
            <v>6892.82</v>
          </cell>
        </row>
        <row r="4738">
          <cell r="A4738" t="str">
            <v>368471993</v>
          </cell>
          <cell r="B4738" t="str">
            <v>ESD</v>
          </cell>
          <cell r="C4738" t="str">
            <v>0000898</v>
          </cell>
          <cell r="D4738">
            <v>1010300</v>
          </cell>
          <cell r="E4738" t="str">
            <v>D</v>
          </cell>
          <cell r="F4738">
            <v>368</v>
          </cell>
          <cell r="G4738" t="str">
            <v>0047</v>
          </cell>
          <cell r="H4738">
            <v>47</v>
          </cell>
          <cell r="I4738" t="str">
            <v>500 KVA OVERHEAD TRANSFORMERS,SINGLE PHASE</v>
          </cell>
          <cell r="J4738">
            <v>1993</v>
          </cell>
          <cell r="K4738">
            <v>241695.34</v>
          </cell>
          <cell r="L4738">
            <v>22</v>
          </cell>
          <cell r="M4738">
            <v>10986.15</v>
          </cell>
        </row>
        <row r="4739">
          <cell r="A4739" t="str">
            <v>368471994</v>
          </cell>
          <cell r="B4739" t="str">
            <v>ESD</v>
          </cell>
          <cell r="C4739" t="str">
            <v>0000898</v>
          </cell>
          <cell r="D4739">
            <v>1010300</v>
          </cell>
          <cell r="E4739" t="str">
            <v>D</v>
          </cell>
          <cell r="F4739">
            <v>368</v>
          </cell>
          <cell r="G4739" t="str">
            <v>0047</v>
          </cell>
          <cell r="H4739">
            <v>47</v>
          </cell>
          <cell r="I4739" t="str">
            <v>500 KVA OVERHEAD TRANSFORMERS,SINGLE PHASE</v>
          </cell>
          <cell r="J4739">
            <v>1994</v>
          </cell>
          <cell r="K4739">
            <v>79225.67</v>
          </cell>
          <cell r="L4739">
            <v>42</v>
          </cell>
          <cell r="M4739">
            <v>1886.33</v>
          </cell>
        </row>
        <row r="4740">
          <cell r="A4740" t="str">
            <v>368471995</v>
          </cell>
          <cell r="B4740" t="str">
            <v>ESD</v>
          </cell>
          <cell r="C4740" t="str">
            <v>0000898</v>
          </cell>
          <cell r="D4740">
            <v>1010300</v>
          </cell>
          <cell r="E4740" t="str">
            <v>D</v>
          </cell>
          <cell r="F4740">
            <v>368</v>
          </cell>
          <cell r="G4740" t="str">
            <v>0047</v>
          </cell>
          <cell r="H4740">
            <v>47</v>
          </cell>
          <cell r="I4740" t="str">
            <v>500 KVA OVERHEAD TRANSFORMERS,SINGLE PHASE</v>
          </cell>
          <cell r="J4740">
            <v>1995</v>
          </cell>
          <cell r="K4740">
            <v>166369.51</v>
          </cell>
          <cell r="L4740">
            <v>13</v>
          </cell>
          <cell r="M4740">
            <v>12797.65</v>
          </cell>
        </row>
        <row r="4741">
          <cell r="A4741" t="str">
            <v>368471996</v>
          </cell>
          <cell r="B4741" t="str">
            <v>ESD</v>
          </cell>
          <cell r="C4741" t="str">
            <v>0000898</v>
          </cell>
          <cell r="D4741">
            <v>1010300</v>
          </cell>
          <cell r="E4741" t="str">
            <v>D</v>
          </cell>
          <cell r="F4741">
            <v>368</v>
          </cell>
          <cell r="G4741" t="str">
            <v>0047</v>
          </cell>
          <cell r="H4741">
            <v>47</v>
          </cell>
          <cell r="I4741" t="str">
            <v>500 KVA OVERHEAD TRANSFORMERS,SINGLE PHASE</v>
          </cell>
          <cell r="J4741">
            <v>1996</v>
          </cell>
          <cell r="K4741">
            <v>93975.360000000001</v>
          </cell>
          <cell r="L4741">
            <v>11</v>
          </cell>
          <cell r="M4741">
            <v>8543.2099999999991</v>
          </cell>
        </row>
        <row r="4742">
          <cell r="A4742" t="str">
            <v>368471997</v>
          </cell>
          <cell r="B4742" t="str">
            <v>ESD</v>
          </cell>
          <cell r="C4742" t="str">
            <v>0000898</v>
          </cell>
          <cell r="D4742">
            <v>1010300</v>
          </cell>
          <cell r="E4742" t="str">
            <v>D</v>
          </cell>
          <cell r="F4742">
            <v>368</v>
          </cell>
          <cell r="G4742" t="str">
            <v>0047</v>
          </cell>
          <cell r="H4742">
            <v>47</v>
          </cell>
          <cell r="I4742" t="str">
            <v>500 KVA OVERHEAD TRANSFORMERS,SINGLE PHASE</v>
          </cell>
          <cell r="J4742">
            <v>1997</v>
          </cell>
          <cell r="K4742">
            <v>343091.76</v>
          </cell>
          <cell r="L4742">
            <v>26</v>
          </cell>
          <cell r="M4742">
            <v>13195.84</v>
          </cell>
        </row>
        <row r="4743">
          <cell r="A4743" t="str">
            <v>368471998</v>
          </cell>
          <cell r="B4743" t="str">
            <v>ESD</v>
          </cell>
          <cell r="C4743" t="str">
            <v>0000898</v>
          </cell>
          <cell r="D4743">
            <v>1010300</v>
          </cell>
          <cell r="E4743" t="str">
            <v>D</v>
          </cell>
          <cell r="F4743">
            <v>368</v>
          </cell>
          <cell r="G4743" t="str">
            <v>0047</v>
          </cell>
          <cell r="H4743">
            <v>47</v>
          </cell>
          <cell r="I4743" t="str">
            <v>500 KVA OVERHEAD TRANSFORMERS,SINGLE PHASE</v>
          </cell>
          <cell r="J4743">
            <v>1998</v>
          </cell>
          <cell r="K4743">
            <v>497518.38</v>
          </cell>
          <cell r="L4743">
            <v>43</v>
          </cell>
          <cell r="M4743">
            <v>11570.19</v>
          </cell>
        </row>
        <row r="4744">
          <cell r="A4744" t="str">
            <v>368471999</v>
          </cell>
          <cell r="B4744" t="str">
            <v>ESD</v>
          </cell>
          <cell r="C4744" t="str">
            <v>0000898</v>
          </cell>
          <cell r="D4744">
            <v>1010300</v>
          </cell>
          <cell r="E4744" t="str">
            <v>D</v>
          </cell>
          <cell r="F4744">
            <v>368</v>
          </cell>
          <cell r="G4744" t="str">
            <v>0047</v>
          </cell>
          <cell r="H4744">
            <v>47</v>
          </cell>
          <cell r="I4744" t="str">
            <v>500 KVA OVERHEAD TRANSFORMERS,SINGLE PHASE</v>
          </cell>
          <cell r="J4744">
            <v>1999</v>
          </cell>
          <cell r="K4744">
            <v>208040.35</v>
          </cell>
          <cell r="L4744">
            <v>19</v>
          </cell>
          <cell r="M4744">
            <v>10949.49</v>
          </cell>
        </row>
        <row r="4745">
          <cell r="A4745" t="str">
            <v>368472000</v>
          </cell>
          <cell r="B4745" t="str">
            <v>ESD</v>
          </cell>
          <cell r="C4745" t="str">
            <v>0000898</v>
          </cell>
          <cell r="D4745">
            <v>1010300</v>
          </cell>
          <cell r="E4745" t="str">
            <v>D</v>
          </cell>
          <cell r="F4745">
            <v>368</v>
          </cell>
          <cell r="G4745" t="str">
            <v>0047</v>
          </cell>
          <cell r="H4745">
            <v>47</v>
          </cell>
          <cell r="I4745" t="str">
            <v>500 KVA OVERHEAD TRANSFORMERS,SINGLE PHASE</v>
          </cell>
          <cell r="J4745">
            <v>2000</v>
          </cell>
          <cell r="K4745">
            <v>67493.97</v>
          </cell>
          <cell r="L4745">
            <v>17</v>
          </cell>
          <cell r="M4745">
            <v>3970.23</v>
          </cell>
        </row>
        <row r="4746">
          <cell r="A4746" t="str">
            <v>368472001</v>
          </cell>
          <cell r="B4746" t="str">
            <v>ESD</v>
          </cell>
          <cell r="C4746" t="str">
            <v>0000898</v>
          </cell>
          <cell r="D4746">
            <v>1010300</v>
          </cell>
          <cell r="E4746" t="str">
            <v>D</v>
          </cell>
          <cell r="F4746">
            <v>368</v>
          </cell>
          <cell r="G4746" t="str">
            <v>0047</v>
          </cell>
          <cell r="H4746">
            <v>47</v>
          </cell>
          <cell r="I4746" t="str">
            <v>500 KVA OVERHEAD TRANSFORMERS,SINGLE PHASE</v>
          </cell>
          <cell r="J4746">
            <v>2001</v>
          </cell>
          <cell r="K4746">
            <v>114811.83</v>
          </cell>
          <cell r="L4746">
            <v>34</v>
          </cell>
          <cell r="M4746">
            <v>3376.82</v>
          </cell>
        </row>
        <row r="4747">
          <cell r="A4747" t="str">
            <v>368472002</v>
          </cell>
          <cell r="B4747" t="str">
            <v>ESD</v>
          </cell>
          <cell r="C4747" t="str">
            <v>0000898</v>
          </cell>
          <cell r="D4747">
            <v>1010300</v>
          </cell>
          <cell r="E4747" t="str">
            <v>D</v>
          </cell>
          <cell r="F4747">
            <v>368</v>
          </cell>
          <cell r="G4747" t="str">
            <v>0047</v>
          </cell>
          <cell r="H4747">
            <v>47</v>
          </cell>
          <cell r="I4747" t="str">
            <v>500 KVA OVERHEAD TRANSFORMERS,SINGLE PHASE</v>
          </cell>
          <cell r="J4747">
            <v>2002</v>
          </cell>
          <cell r="K4747">
            <v>85503.01</v>
          </cell>
          <cell r="L4747">
            <v>18</v>
          </cell>
          <cell r="M4747">
            <v>4750.17</v>
          </cell>
        </row>
        <row r="4748">
          <cell r="A4748" t="str">
            <v>368472003</v>
          </cell>
          <cell r="B4748" t="str">
            <v>ESD</v>
          </cell>
          <cell r="C4748" t="str">
            <v>0000898</v>
          </cell>
          <cell r="D4748">
            <v>1010300</v>
          </cell>
          <cell r="E4748" t="str">
            <v>D</v>
          </cell>
          <cell r="F4748">
            <v>368</v>
          </cell>
          <cell r="G4748" t="str">
            <v>0047</v>
          </cell>
          <cell r="H4748">
            <v>47</v>
          </cell>
          <cell r="I4748" t="str">
            <v>500 KVA OVERHEAD TRANSFORMERS,SINGLE PHASE</v>
          </cell>
          <cell r="J4748">
            <v>2003</v>
          </cell>
          <cell r="K4748">
            <v>95402.6</v>
          </cell>
          <cell r="L4748">
            <v>16</v>
          </cell>
          <cell r="M4748">
            <v>5962.66</v>
          </cell>
        </row>
        <row r="4749">
          <cell r="A4749" t="str">
            <v>368472004</v>
          </cell>
          <cell r="B4749" t="str">
            <v>ESD</v>
          </cell>
          <cell r="C4749" t="str">
            <v>0000898</v>
          </cell>
          <cell r="D4749">
            <v>1010300</v>
          </cell>
          <cell r="E4749" t="str">
            <v>D</v>
          </cell>
          <cell r="F4749">
            <v>368</v>
          </cell>
          <cell r="G4749" t="str">
            <v>0047</v>
          </cell>
          <cell r="H4749">
            <v>47</v>
          </cell>
          <cell r="I4749" t="str">
            <v>500 KVA OVERHEAD TRANSFORMERS,SINGLE PHASE</v>
          </cell>
          <cell r="J4749">
            <v>2004</v>
          </cell>
          <cell r="K4749">
            <v>105127.25</v>
          </cell>
          <cell r="L4749">
            <v>35</v>
          </cell>
          <cell r="M4749">
            <v>3003.64</v>
          </cell>
        </row>
        <row r="4750">
          <cell r="A4750" t="str">
            <v>368472006</v>
          </cell>
          <cell r="B4750" t="str">
            <v>ESD</v>
          </cell>
          <cell r="C4750" t="str">
            <v>0000898</v>
          </cell>
          <cell r="D4750">
            <v>1010300</v>
          </cell>
          <cell r="E4750" t="str">
            <v>D</v>
          </cell>
          <cell r="F4750">
            <v>368</v>
          </cell>
          <cell r="G4750" t="str">
            <v>0047</v>
          </cell>
          <cell r="H4750">
            <v>47</v>
          </cell>
          <cell r="I4750" t="str">
            <v>500 KVA OVERHEAD TRANSFORMERS,SINGLE PHASE</v>
          </cell>
          <cell r="J4750">
            <v>2006</v>
          </cell>
          <cell r="K4750">
            <v>158102.73000000001</v>
          </cell>
          <cell r="L4750">
            <v>28</v>
          </cell>
          <cell r="M4750">
            <v>5646.53</v>
          </cell>
        </row>
        <row r="4751">
          <cell r="A4751" t="str">
            <v>368472007</v>
          </cell>
          <cell r="B4751" t="str">
            <v>ESD</v>
          </cell>
          <cell r="C4751" t="str">
            <v>0000898</v>
          </cell>
          <cell r="D4751">
            <v>1010300</v>
          </cell>
          <cell r="E4751" t="str">
            <v>D</v>
          </cell>
          <cell r="F4751">
            <v>368</v>
          </cell>
          <cell r="G4751" t="str">
            <v>0047</v>
          </cell>
          <cell r="H4751">
            <v>47</v>
          </cell>
          <cell r="I4751" t="str">
            <v>500 KVA OVERHEAD TRANSFORMERS,SINGLE PHASE</v>
          </cell>
          <cell r="J4751">
            <v>2007</v>
          </cell>
          <cell r="K4751">
            <v>58308.95</v>
          </cell>
          <cell r="L4751">
            <v>14</v>
          </cell>
          <cell r="M4751">
            <v>4164.93</v>
          </cell>
        </row>
        <row r="4752">
          <cell r="A4752" t="str">
            <v>368472008</v>
          </cell>
          <cell r="B4752" t="str">
            <v>ESD</v>
          </cell>
          <cell r="C4752" t="str">
            <v>0000898</v>
          </cell>
          <cell r="D4752">
            <v>1010300</v>
          </cell>
          <cell r="E4752" t="str">
            <v>D</v>
          </cell>
          <cell r="F4752">
            <v>368</v>
          </cell>
          <cell r="G4752" t="str">
            <v>0047</v>
          </cell>
          <cell r="H4752">
            <v>47</v>
          </cell>
          <cell r="I4752" t="str">
            <v>500 KVA OVERHEAD TRANSFORMERS,SINGLE PHASE</v>
          </cell>
          <cell r="J4752">
            <v>2008</v>
          </cell>
          <cell r="K4752">
            <v>25449.279999999999</v>
          </cell>
          <cell r="L4752">
            <v>3</v>
          </cell>
          <cell r="M4752">
            <v>8483.09</v>
          </cell>
        </row>
        <row r="4753">
          <cell r="A4753" t="str">
            <v>368501947</v>
          </cell>
          <cell r="B4753" t="str">
            <v>ESD</v>
          </cell>
          <cell r="C4753" t="str">
            <v>0000898</v>
          </cell>
          <cell r="D4753">
            <v>1010300</v>
          </cell>
          <cell r="E4753" t="str">
            <v>D</v>
          </cell>
          <cell r="F4753">
            <v>368</v>
          </cell>
          <cell r="G4753" t="str">
            <v>0050</v>
          </cell>
          <cell r="H4753">
            <v>50</v>
          </cell>
          <cell r="I4753" t="str">
            <v>750 KVA OVERHEAD TRANSFORMERS,SINGLE PHASE</v>
          </cell>
          <cell r="J4753">
            <v>1947</v>
          </cell>
          <cell r="K4753">
            <v>10024.950000000001</v>
          </cell>
          <cell r="L4753">
            <v>6</v>
          </cell>
          <cell r="M4753">
            <v>1670.83</v>
          </cell>
        </row>
        <row r="4754">
          <cell r="A4754" t="str">
            <v>368501948</v>
          </cell>
          <cell r="B4754" t="str">
            <v>ESD</v>
          </cell>
          <cell r="C4754" t="str">
            <v>0000898</v>
          </cell>
          <cell r="D4754">
            <v>1010300</v>
          </cell>
          <cell r="E4754" t="str">
            <v>D</v>
          </cell>
          <cell r="F4754">
            <v>368</v>
          </cell>
          <cell r="G4754" t="str">
            <v>0050</v>
          </cell>
          <cell r="H4754">
            <v>50</v>
          </cell>
          <cell r="I4754" t="str">
            <v>750 KVA OVERHEAD TRANSFORMERS,SINGLE PHASE</v>
          </cell>
          <cell r="J4754">
            <v>1948</v>
          </cell>
          <cell r="K4754">
            <v>15454.65</v>
          </cell>
          <cell r="L4754">
            <v>3</v>
          </cell>
          <cell r="M4754">
            <v>5151.55</v>
          </cell>
        </row>
        <row r="4755">
          <cell r="A4755" t="str">
            <v>368501949</v>
          </cell>
          <cell r="B4755" t="str">
            <v>ESD</v>
          </cell>
          <cell r="C4755" t="str">
            <v>0000898</v>
          </cell>
          <cell r="D4755">
            <v>1010300</v>
          </cell>
          <cell r="E4755" t="str">
            <v>D</v>
          </cell>
          <cell r="F4755">
            <v>368</v>
          </cell>
          <cell r="G4755" t="str">
            <v>0050</v>
          </cell>
          <cell r="H4755">
            <v>50</v>
          </cell>
          <cell r="I4755" t="str">
            <v>750 KVA OVERHEAD TRANSFORMERS,SINGLE PHASE</v>
          </cell>
          <cell r="J4755">
            <v>1949</v>
          </cell>
          <cell r="K4755">
            <v>5363.99</v>
          </cell>
          <cell r="L4755">
            <v>1</v>
          </cell>
          <cell r="M4755">
            <v>5363.99</v>
          </cell>
        </row>
        <row r="4756">
          <cell r="A4756" t="str">
            <v>368501955</v>
          </cell>
          <cell r="B4756" t="str">
            <v>ESD</v>
          </cell>
          <cell r="C4756" t="str">
            <v>0000898</v>
          </cell>
          <cell r="D4756">
            <v>1010300</v>
          </cell>
          <cell r="E4756" t="str">
            <v>D</v>
          </cell>
          <cell r="F4756">
            <v>368</v>
          </cell>
          <cell r="G4756" t="str">
            <v>0050</v>
          </cell>
          <cell r="H4756">
            <v>50</v>
          </cell>
          <cell r="I4756" t="str">
            <v>750 KVA OVERHEAD TRANSFORMERS,SINGLE PHASE</v>
          </cell>
          <cell r="J4756">
            <v>1955</v>
          </cell>
          <cell r="K4756">
            <v>-2671.8</v>
          </cell>
          <cell r="L4756">
            <v>12</v>
          </cell>
          <cell r="M4756">
            <v>-222.65</v>
          </cell>
        </row>
        <row r="4757">
          <cell r="A4757" t="str">
            <v>368502003</v>
          </cell>
          <cell r="B4757" t="str">
            <v>ESD</v>
          </cell>
          <cell r="C4757" t="str">
            <v>0000898</v>
          </cell>
          <cell r="D4757">
            <v>1010300</v>
          </cell>
          <cell r="E4757" t="str">
            <v>D</v>
          </cell>
          <cell r="F4757">
            <v>368</v>
          </cell>
          <cell r="G4757" t="str">
            <v>0050</v>
          </cell>
          <cell r="H4757">
            <v>50</v>
          </cell>
          <cell r="I4757" t="str">
            <v>750 KVA OVERHEAD TRANSFORMERS,SINGLE PHASE</v>
          </cell>
          <cell r="J4757">
            <v>2003</v>
          </cell>
          <cell r="K4757">
            <v>4371.63</v>
          </cell>
          <cell r="L4757">
            <v>4</v>
          </cell>
          <cell r="M4757">
            <v>1092.9100000000001</v>
          </cell>
        </row>
        <row r="4758">
          <cell r="A4758" t="str">
            <v>368551925</v>
          </cell>
          <cell r="B4758" t="str">
            <v>ESD</v>
          </cell>
          <cell r="C4758" t="str">
            <v>0000898</v>
          </cell>
          <cell r="D4758">
            <v>1010300</v>
          </cell>
          <cell r="E4758" t="str">
            <v>D</v>
          </cell>
          <cell r="F4758">
            <v>368</v>
          </cell>
          <cell r="G4758" t="str">
            <v>0055</v>
          </cell>
          <cell r="H4758">
            <v>55</v>
          </cell>
          <cell r="I4758" t="str">
            <v>833 KVA OVERHEAD TRANSFORMERS,SINGLE PHASE</v>
          </cell>
          <cell r="J4758">
            <v>1925</v>
          </cell>
          <cell r="K4758">
            <v>3612.74</v>
          </cell>
          <cell r="L4758">
            <v>2</v>
          </cell>
          <cell r="M4758">
            <v>1806.37</v>
          </cell>
        </row>
        <row r="4759">
          <cell r="A4759" t="str">
            <v>368551930</v>
          </cell>
          <cell r="B4759" t="str">
            <v>ESD</v>
          </cell>
          <cell r="C4759" t="str">
            <v>0000898</v>
          </cell>
          <cell r="D4759">
            <v>1010300</v>
          </cell>
          <cell r="E4759" t="str">
            <v>D</v>
          </cell>
          <cell r="F4759">
            <v>368</v>
          </cell>
          <cell r="G4759" t="str">
            <v>0055</v>
          </cell>
          <cell r="H4759">
            <v>55</v>
          </cell>
          <cell r="I4759" t="str">
            <v>833 KVA OVERHEAD TRANSFORMERS,SINGLE PHASE</v>
          </cell>
          <cell r="J4759">
            <v>1930</v>
          </cell>
          <cell r="K4759">
            <v>13789.94</v>
          </cell>
          <cell r="L4759">
            <v>4</v>
          </cell>
          <cell r="M4759">
            <v>3447.49</v>
          </cell>
        </row>
        <row r="4760">
          <cell r="A4760" t="str">
            <v>368551945</v>
          </cell>
          <cell r="B4760" t="str">
            <v>ESD</v>
          </cell>
          <cell r="C4760" t="str">
            <v>0000898</v>
          </cell>
          <cell r="D4760">
            <v>1010300</v>
          </cell>
          <cell r="E4760" t="str">
            <v>D</v>
          </cell>
          <cell r="F4760">
            <v>368</v>
          </cell>
          <cell r="G4760" t="str">
            <v>0055</v>
          </cell>
          <cell r="H4760">
            <v>55</v>
          </cell>
          <cell r="I4760" t="str">
            <v>833 KVA OVERHEAD TRANSFORMERS,SINGLE PHASE</v>
          </cell>
          <cell r="J4760">
            <v>1945</v>
          </cell>
          <cell r="K4760">
            <v>14299.8</v>
          </cell>
          <cell r="L4760">
            <v>3</v>
          </cell>
          <cell r="M4760">
            <v>4766.6000000000004</v>
          </cell>
        </row>
        <row r="4761">
          <cell r="A4761" t="str">
            <v>368551949</v>
          </cell>
          <cell r="B4761" t="str">
            <v>ESD</v>
          </cell>
          <cell r="C4761" t="str">
            <v>0000898</v>
          </cell>
          <cell r="D4761">
            <v>1010300</v>
          </cell>
          <cell r="E4761" t="str">
            <v>D</v>
          </cell>
          <cell r="F4761">
            <v>368</v>
          </cell>
          <cell r="G4761" t="str">
            <v>0055</v>
          </cell>
          <cell r="H4761">
            <v>55</v>
          </cell>
          <cell r="I4761" t="str">
            <v>833 KVA OVERHEAD TRANSFORMERS,SINGLE PHASE</v>
          </cell>
          <cell r="J4761">
            <v>1949</v>
          </cell>
          <cell r="K4761">
            <v>11803</v>
          </cell>
          <cell r="L4761">
            <v>3</v>
          </cell>
          <cell r="M4761">
            <v>3934.33</v>
          </cell>
        </row>
        <row r="4762">
          <cell r="A4762" t="str">
            <v>368551953</v>
          </cell>
          <cell r="B4762" t="str">
            <v>ESD</v>
          </cell>
          <cell r="C4762" t="str">
            <v>0000898</v>
          </cell>
          <cell r="D4762">
            <v>1010300</v>
          </cell>
          <cell r="E4762" t="str">
            <v>D</v>
          </cell>
          <cell r="F4762">
            <v>368</v>
          </cell>
          <cell r="G4762" t="str">
            <v>0055</v>
          </cell>
          <cell r="H4762">
            <v>55</v>
          </cell>
          <cell r="I4762" t="str">
            <v>833 KVA OVERHEAD TRANSFORMERS,SINGLE PHASE</v>
          </cell>
          <cell r="J4762">
            <v>1953</v>
          </cell>
          <cell r="K4762">
            <v>55029.21</v>
          </cell>
          <cell r="L4762">
            <v>25</v>
          </cell>
          <cell r="M4762">
            <v>2201.17</v>
          </cell>
        </row>
        <row r="4763">
          <cell r="A4763" t="str">
            <v>368551956</v>
          </cell>
          <cell r="B4763" t="str">
            <v>ESD</v>
          </cell>
          <cell r="C4763" t="str">
            <v>0000898</v>
          </cell>
          <cell r="D4763">
            <v>1010300</v>
          </cell>
          <cell r="E4763" t="str">
            <v>D</v>
          </cell>
          <cell r="F4763">
            <v>368</v>
          </cell>
          <cell r="G4763" t="str">
            <v>0055</v>
          </cell>
          <cell r="H4763">
            <v>55</v>
          </cell>
          <cell r="I4763" t="str">
            <v>833 KVA OVERHEAD TRANSFORMERS,SINGLE PHASE</v>
          </cell>
          <cell r="J4763">
            <v>1956</v>
          </cell>
          <cell r="K4763">
            <v>47366.22</v>
          </cell>
          <cell r="L4763">
            <v>7</v>
          </cell>
          <cell r="M4763">
            <v>6766.6</v>
          </cell>
        </row>
        <row r="4764">
          <cell r="A4764" t="str">
            <v>368551957</v>
          </cell>
          <cell r="B4764" t="str">
            <v>ESD</v>
          </cell>
          <cell r="C4764" t="str">
            <v>0000898</v>
          </cell>
          <cell r="D4764">
            <v>1010300</v>
          </cell>
          <cell r="E4764" t="str">
            <v>D</v>
          </cell>
          <cell r="F4764">
            <v>368</v>
          </cell>
          <cell r="G4764" t="str">
            <v>0055</v>
          </cell>
          <cell r="H4764">
            <v>55</v>
          </cell>
          <cell r="I4764" t="str">
            <v>833 KVA OVERHEAD TRANSFORMERS,SINGLE PHASE</v>
          </cell>
          <cell r="J4764">
            <v>1957</v>
          </cell>
          <cell r="K4764">
            <v>18852.95</v>
          </cell>
          <cell r="L4764">
            <v>2</v>
          </cell>
          <cell r="M4764">
            <v>9426.48</v>
          </cell>
        </row>
        <row r="4765">
          <cell r="A4765" t="str">
            <v>368551958</v>
          </cell>
          <cell r="B4765" t="str">
            <v>ESD</v>
          </cell>
          <cell r="C4765" t="str">
            <v>0000898</v>
          </cell>
          <cell r="D4765">
            <v>1010300</v>
          </cell>
          <cell r="E4765" t="str">
            <v>D</v>
          </cell>
          <cell r="F4765">
            <v>368</v>
          </cell>
          <cell r="G4765" t="str">
            <v>0055</v>
          </cell>
          <cell r="H4765">
            <v>55</v>
          </cell>
          <cell r="I4765" t="str">
            <v>833 KVA OVERHEAD TRANSFORMERS,SINGLE PHASE</v>
          </cell>
          <cell r="J4765">
            <v>1958</v>
          </cell>
          <cell r="K4765">
            <v>15405.47</v>
          </cell>
          <cell r="L4765">
            <v>3</v>
          </cell>
          <cell r="M4765">
            <v>5135.16</v>
          </cell>
        </row>
        <row r="4766">
          <cell r="A4766" t="str">
            <v>368551959</v>
          </cell>
          <cell r="B4766" t="str">
            <v>ESD</v>
          </cell>
          <cell r="C4766" t="str">
            <v>0000898</v>
          </cell>
          <cell r="D4766">
            <v>1010300</v>
          </cell>
          <cell r="E4766" t="str">
            <v>D</v>
          </cell>
          <cell r="F4766">
            <v>368</v>
          </cell>
          <cell r="G4766" t="str">
            <v>0055</v>
          </cell>
          <cell r="H4766">
            <v>55</v>
          </cell>
          <cell r="I4766" t="str">
            <v>833 KVA OVERHEAD TRANSFORMERS,SINGLE PHASE</v>
          </cell>
          <cell r="J4766">
            <v>1959</v>
          </cell>
          <cell r="K4766">
            <v>27390.61</v>
          </cell>
          <cell r="L4766">
            <v>3</v>
          </cell>
          <cell r="M4766">
            <v>9130.2000000000007</v>
          </cell>
        </row>
        <row r="4767">
          <cell r="A4767" t="str">
            <v>368551960</v>
          </cell>
          <cell r="B4767" t="str">
            <v>ESD</v>
          </cell>
          <cell r="C4767" t="str">
            <v>0000898</v>
          </cell>
          <cell r="D4767">
            <v>1010300</v>
          </cell>
          <cell r="E4767" t="str">
            <v>D</v>
          </cell>
          <cell r="F4767">
            <v>368</v>
          </cell>
          <cell r="G4767" t="str">
            <v>0055</v>
          </cell>
          <cell r="H4767">
            <v>55</v>
          </cell>
          <cell r="I4767" t="str">
            <v>833 KVA OVERHEAD TRANSFORMERS,SINGLE PHASE</v>
          </cell>
          <cell r="J4767">
            <v>1960</v>
          </cell>
          <cell r="K4767">
            <v>16862.490000000002</v>
          </cell>
          <cell r="L4767">
            <v>3</v>
          </cell>
          <cell r="M4767">
            <v>5620.83</v>
          </cell>
        </row>
        <row r="4768">
          <cell r="A4768" t="str">
            <v>368551961</v>
          </cell>
          <cell r="B4768" t="str">
            <v>ESD</v>
          </cell>
          <cell r="C4768" t="str">
            <v>0000898</v>
          </cell>
          <cell r="D4768">
            <v>1010300</v>
          </cell>
          <cell r="E4768" t="str">
            <v>D</v>
          </cell>
          <cell r="F4768">
            <v>368</v>
          </cell>
          <cell r="G4768" t="str">
            <v>0055</v>
          </cell>
          <cell r="H4768">
            <v>55</v>
          </cell>
          <cell r="I4768" t="str">
            <v>833 KVA OVERHEAD TRANSFORMERS,SINGLE PHASE</v>
          </cell>
          <cell r="J4768">
            <v>1961</v>
          </cell>
          <cell r="K4768">
            <v>18956.62</v>
          </cell>
          <cell r="L4768">
            <v>3</v>
          </cell>
          <cell r="M4768">
            <v>6318.87</v>
          </cell>
        </row>
        <row r="4769">
          <cell r="A4769" t="str">
            <v>368551962</v>
          </cell>
          <cell r="B4769" t="str">
            <v>ESD</v>
          </cell>
          <cell r="C4769" t="str">
            <v>0000898</v>
          </cell>
          <cell r="D4769">
            <v>1010300</v>
          </cell>
          <cell r="E4769" t="str">
            <v>D</v>
          </cell>
          <cell r="F4769">
            <v>368</v>
          </cell>
          <cell r="G4769" t="str">
            <v>0055</v>
          </cell>
          <cell r="H4769">
            <v>55</v>
          </cell>
          <cell r="I4769" t="str">
            <v>833 KVA OVERHEAD TRANSFORMERS,SINGLE PHASE</v>
          </cell>
          <cell r="J4769">
            <v>1962</v>
          </cell>
          <cell r="K4769">
            <v>-0.01</v>
          </cell>
          <cell r="L4769">
            <v>0</v>
          </cell>
          <cell r="M4769" t="e">
            <v>#DIV/0!</v>
          </cell>
        </row>
        <row r="4770">
          <cell r="A4770" t="str">
            <v>368551963</v>
          </cell>
          <cell r="B4770" t="str">
            <v>ESD</v>
          </cell>
          <cell r="C4770" t="str">
            <v>0000898</v>
          </cell>
          <cell r="D4770">
            <v>1010300</v>
          </cell>
          <cell r="E4770" t="str">
            <v>D</v>
          </cell>
          <cell r="F4770">
            <v>368</v>
          </cell>
          <cell r="G4770" t="str">
            <v>0055</v>
          </cell>
          <cell r="H4770">
            <v>55</v>
          </cell>
          <cell r="I4770" t="str">
            <v>833 KVA OVERHEAD TRANSFORMERS,SINGLE PHASE</v>
          </cell>
          <cell r="J4770">
            <v>1963</v>
          </cell>
          <cell r="K4770">
            <v>15176.82</v>
          </cell>
          <cell r="L4770">
            <v>1</v>
          </cell>
          <cell r="M4770">
            <v>15176.82</v>
          </cell>
        </row>
        <row r="4771">
          <cell r="A4771" t="str">
            <v>368551964</v>
          </cell>
          <cell r="B4771" t="str">
            <v>ESD</v>
          </cell>
          <cell r="C4771" t="str">
            <v>0000898</v>
          </cell>
          <cell r="D4771">
            <v>1010300</v>
          </cell>
          <cell r="E4771" t="str">
            <v>D</v>
          </cell>
          <cell r="F4771">
            <v>368</v>
          </cell>
          <cell r="G4771" t="str">
            <v>0055</v>
          </cell>
          <cell r="H4771">
            <v>55</v>
          </cell>
          <cell r="I4771" t="str">
            <v>833 KVA OVERHEAD TRANSFORMERS,SINGLE PHASE</v>
          </cell>
          <cell r="J4771">
            <v>1964</v>
          </cell>
          <cell r="K4771">
            <v>18702.419999999998</v>
          </cell>
          <cell r="L4771">
            <v>4</v>
          </cell>
          <cell r="M4771">
            <v>4675.6099999999997</v>
          </cell>
        </row>
        <row r="4772">
          <cell r="A4772" t="str">
            <v>368551965</v>
          </cell>
          <cell r="B4772" t="str">
            <v>ESD</v>
          </cell>
          <cell r="C4772" t="str">
            <v>0000898</v>
          </cell>
          <cell r="D4772">
            <v>1010300</v>
          </cell>
          <cell r="E4772" t="str">
            <v>D</v>
          </cell>
          <cell r="F4772">
            <v>368</v>
          </cell>
          <cell r="G4772" t="str">
            <v>0055</v>
          </cell>
          <cell r="H4772">
            <v>55</v>
          </cell>
          <cell r="I4772" t="str">
            <v>833 KVA OVERHEAD TRANSFORMERS,SINGLE PHASE</v>
          </cell>
          <cell r="J4772">
            <v>1965</v>
          </cell>
          <cell r="K4772">
            <v>4836.8</v>
          </cell>
          <cell r="L4772">
            <v>3</v>
          </cell>
          <cell r="M4772">
            <v>1612.27</v>
          </cell>
        </row>
        <row r="4773">
          <cell r="A4773" t="str">
            <v>368551966</v>
          </cell>
          <cell r="B4773" t="str">
            <v>ESD</v>
          </cell>
          <cell r="C4773" t="str">
            <v>0000898</v>
          </cell>
          <cell r="D4773">
            <v>1010300</v>
          </cell>
          <cell r="E4773" t="str">
            <v>D</v>
          </cell>
          <cell r="F4773">
            <v>368</v>
          </cell>
          <cell r="G4773" t="str">
            <v>0055</v>
          </cell>
          <cell r="H4773">
            <v>55</v>
          </cell>
          <cell r="I4773" t="str">
            <v>833 KVA OVERHEAD TRANSFORMERS,SINGLE PHASE</v>
          </cell>
          <cell r="J4773">
            <v>1966</v>
          </cell>
          <cell r="K4773">
            <v>15015.11</v>
          </cell>
          <cell r="L4773">
            <v>5</v>
          </cell>
          <cell r="M4773">
            <v>3003.02</v>
          </cell>
        </row>
        <row r="4774">
          <cell r="A4774" t="str">
            <v>368551967</v>
          </cell>
          <cell r="B4774" t="str">
            <v>ESD</v>
          </cell>
          <cell r="C4774" t="str">
            <v>0000898</v>
          </cell>
          <cell r="D4774">
            <v>1010300</v>
          </cell>
          <cell r="E4774" t="str">
            <v>D</v>
          </cell>
          <cell r="F4774">
            <v>368</v>
          </cell>
          <cell r="G4774" t="str">
            <v>0055</v>
          </cell>
          <cell r="H4774">
            <v>55</v>
          </cell>
          <cell r="I4774" t="str">
            <v>833 KVA OVERHEAD TRANSFORMERS,SINGLE PHASE</v>
          </cell>
          <cell r="J4774">
            <v>1967</v>
          </cell>
          <cell r="K4774">
            <v>7532.16</v>
          </cell>
          <cell r="L4774">
            <v>2</v>
          </cell>
          <cell r="M4774">
            <v>3766.08</v>
          </cell>
        </row>
        <row r="4775">
          <cell r="A4775" t="str">
            <v>368551968</v>
          </cell>
          <cell r="B4775" t="str">
            <v>ESD</v>
          </cell>
          <cell r="C4775" t="str">
            <v>0000898</v>
          </cell>
          <cell r="D4775">
            <v>1010300</v>
          </cell>
          <cell r="E4775" t="str">
            <v>D</v>
          </cell>
          <cell r="F4775">
            <v>368</v>
          </cell>
          <cell r="G4775" t="str">
            <v>0055</v>
          </cell>
          <cell r="H4775">
            <v>55</v>
          </cell>
          <cell r="I4775" t="str">
            <v>833 KVA OVERHEAD TRANSFORMERS,SINGLE PHASE</v>
          </cell>
          <cell r="J4775">
            <v>1968</v>
          </cell>
          <cell r="K4775">
            <v>11867.17</v>
          </cell>
          <cell r="L4775">
            <v>3</v>
          </cell>
          <cell r="M4775">
            <v>3955.72</v>
          </cell>
        </row>
        <row r="4776">
          <cell r="A4776" t="str">
            <v>368551970</v>
          </cell>
          <cell r="B4776" t="str">
            <v>ESD</v>
          </cell>
          <cell r="C4776" t="str">
            <v>0000898</v>
          </cell>
          <cell r="D4776">
            <v>1010300</v>
          </cell>
          <cell r="E4776" t="str">
            <v>D</v>
          </cell>
          <cell r="F4776">
            <v>368</v>
          </cell>
          <cell r="G4776" t="str">
            <v>0055</v>
          </cell>
          <cell r="H4776">
            <v>55</v>
          </cell>
          <cell r="I4776" t="str">
            <v>833 KVA OVERHEAD TRANSFORMERS,SINGLE PHASE</v>
          </cell>
          <cell r="J4776">
            <v>1970</v>
          </cell>
          <cell r="K4776">
            <v>14992.08</v>
          </cell>
          <cell r="L4776">
            <v>2</v>
          </cell>
          <cell r="M4776">
            <v>7496.04</v>
          </cell>
        </row>
        <row r="4777">
          <cell r="A4777" t="str">
            <v>368551971</v>
          </cell>
          <cell r="B4777" t="str">
            <v>ESD</v>
          </cell>
          <cell r="C4777" t="str">
            <v>0000898</v>
          </cell>
          <cell r="D4777">
            <v>1010300</v>
          </cell>
          <cell r="E4777" t="str">
            <v>D</v>
          </cell>
          <cell r="F4777">
            <v>368</v>
          </cell>
          <cell r="G4777" t="str">
            <v>0055</v>
          </cell>
          <cell r="H4777">
            <v>55</v>
          </cell>
          <cell r="I4777" t="str">
            <v>833 KVA OVERHEAD TRANSFORMERS,SINGLE PHASE</v>
          </cell>
          <cell r="J4777">
            <v>1971</v>
          </cell>
          <cell r="K4777">
            <v>21462.21</v>
          </cell>
          <cell r="L4777">
            <v>4</v>
          </cell>
          <cell r="M4777">
            <v>5365.55</v>
          </cell>
        </row>
        <row r="4778">
          <cell r="A4778" t="str">
            <v>368551972</v>
          </cell>
          <cell r="B4778" t="str">
            <v>ESD</v>
          </cell>
          <cell r="C4778" t="str">
            <v>0000898</v>
          </cell>
          <cell r="D4778">
            <v>1010300</v>
          </cell>
          <cell r="E4778" t="str">
            <v>D</v>
          </cell>
          <cell r="F4778">
            <v>368</v>
          </cell>
          <cell r="G4778" t="str">
            <v>0055</v>
          </cell>
          <cell r="H4778">
            <v>55</v>
          </cell>
          <cell r="I4778" t="str">
            <v>833 KVA OVERHEAD TRANSFORMERS,SINGLE PHASE</v>
          </cell>
          <cell r="J4778">
            <v>1972</v>
          </cell>
          <cell r="K4778">
            <v>20167.43</v>
          </cell>
          <cell r="L4778">
            <v>4</v>
          </cell>
          <cell r="M4778">
            <v>5041.8599999999997</v>
          </cell>
        </row>
        <row r="4779">
          <cell r="A4779" t="str">
            <v>368551974</v>
          </cell>
          <cell r="B4779" t="str">
            <v>ESD</v>
          </cell>
          <cell r="C4779" t="str">
            <v>0000898</v>
          </cell>
          <cell r="D4779">
            <v>1010300</v>
          </cell>
          <cell r="E4779" t="str">
            <v>D</v>
          </cell>
          <cell r="F4779">
            <v>368</v>
          </cell>
          <cell r="G4779" t="str">
            <v>0055</v>
          </cell>
          <cell r="H4779">
            <v>55</v>
          </cell>
          <cell r="I4779" t="str">
            <v>833 KVA OVERHEAD TRANSFORMERS,SINGLE PHASE</v>
          </cell>
          <cell r="J4779">
            <v>1974</v>
          </cell>
          <cell r="K4779">
            <v>30663.16</v>
          </cell>
          <cell r="L4779">
            <v>5</v>
          </cell>
          <cell r="M4779">
            <v>6132.63</v>
          </cell>
        </row>
        <row r="4780">
          <cell r="A4780" t="str">
            <v>368551976</v>
          </cell>
          <cell r="B4780" t="str">
            <v>ESD</v>
          </cell>
          <cell r="C4780" t="str">
            <v>0000898</v>
          </cell>
          <cell r="D4780">
            <v>1010300</v>
          </cell>
          <cell r="E4780" t="str">
            <v>D</v>
          </cell>
          <cell r="F4780">
            <v>368</v>
          </cell>
          <cell r="G4780" t="str">
            <v>0055</v>
          </cell>
          <cell r="H4780">
            <v>55</v>
          </cell>
          <cell r="I4780" t="str">
            <v>833 KVA OVERHEAD TRANSFORMERS,SINGLE PHASE</v>
          </cell>
          <cell r="J4780">
            <v>1976</v>
          </cell>
          <cell r="K4780">
            <v>12946.05</v>
          </cell>
          <cell r="L4780">
            <v>2</v>
          </cell>
          <cell r="M4780">
            <v>6473.03</v>
          </cell>
        </row>
        <row r="4781">
          <cell r="A4781" t="str">
            <v>368551977</v>
          </cell>
          <cell r="B4781" t="str">
            <v>ESD</v>
          </cell>
          <cell r="C4781" t="str">
            <v>0000898</v>
          </cell>
          <cell r="D4781">
            <v>1010300</v>
          </cell>
          <cell r="E4781" t="str">
            <v>D</v>
          </cell>
          <cell r="F4781">
            <v>368</v>
          </cell>
          <cell r="G4781" t="str">
            <v>0055</v>
          </cell>
          <cell r="H4781">
            <v>55</v>
          </cell>
          <cell r="I4781" t="str">
            <v>833 KVA OVERHEAD TRANSFORMERS,SINGLE PHASE</v>
          </cell>
          <cell r="J4781">
            <v>1977</v>
          </cell>
          <cell r="K4781">
            <v>55341.62</v>
          </cell>
          <cell r="L4781">
            <v>6</v>
          </cell>
          <cell r="M4781">
            <v>9223.6</v>
          </cell>
        </row>
        <row r="4782">
          <cell r="A4782" t="str">
            <v>368551978</v>
          </cell>
          <cell r="B4782" t="str">
            <v>ESD</v>
          </cell>
          <cell r="C4782" t="str">
            <v>0000898</v>
          </cell>
          <cell r="D4782">
            <v>1010300</v>
          </cell>
          <cell r="E4782" t="str">
            <v>D</v>
          </cell>
          <cell r="F4782">
            <v>368</v>
          </cell>
          <cell r="G4782" t="str">
            <v>0055</v>
          </cell>
          <cell r="H4782">
            <v>55</v>
          </cell>
          <cell r="I4782" t="str">
            <v>833 KVA OVERHEAD TRANSFORMERS,SINGLE PHASE</v>
          </cell>
          <cell r="J4782">
            <v>1978</v>
          </cell>
          <cell r="K4782">
            <v>23343.73</v>
          </cell>
          <cell r="L4782">
            <v>3</v>
          </cell>
          <cell r="M4782">
            <v>7781.24</v>
          </cell>
        </row>
        <row r="4783">
          <cell r="A4783" t="str">
            <v>368551979</v>
          </cell>
          <cell r="B4783" t="str">
            <v>ESD</v>
          </cell>
          <cell r="C4783" t="str">
            <v>0000898</v>
          </cell>
          <cell r="D4783">
            <v>1010300</v>
          </cell>
          <cell r="E4783" t="str">
            <v>D</v>
          </cell>
          <cell r="F4783">
            <v>368</v>
          </cell>
          <cell r="G4783" t="str">
            <v>0055</v>
          </cell>
          <cell r="H4783">
            <v>55</v>
          </cell>
          <cell r="I4783" t="str">
            <v>833 KVA OVERHEAD TRANSFORMERS,SINGLE PHASE</v>
          </cell>
          <cell r="J4783">
            <v>1979</v>
          </cell>
          <cell r="K4783">
            <v>38878.07</v>
          </cell>
          <cell r="L4783">
            <v>4</v>
          </cell>
          <cell r="M4783">
            <v>9719.52</v>
          </cell>
        </row>
        <row r="4784">
          <cell r="A4784" t="str">
            <v>368551981</v>
          </cell>
          <cell r="B4784" t="str">
            <v>ESD</v>
          </cell>
          <cell r="C4784" t="str">
            <v>0000898</v>
          </cell>
          <cell r="D4784">
            <v>1010300</v>
          </cell>
          <cell r="E4784" t="str">
            <v>D</v>
          </cell>
          <cell r="F4784">
            <v>368</v>
          </cell>
          <cell r="G4784" t="str">
            <v>0055</v>
          </cell>
          <cell r="H4784">
            <v>55</v>
          </cell>
          <cell r="I4784" t="str">
            <v>833 KVA OVERHEAD TRANSFORMERS,SINGLE PHASE</v>
          </cell>
          <cell r="J4784">
            <v>1981</v>
          </cell>
          <cell r="K4784">
            <v>35943.019999999997</v>
          </cell>
          <cell r="L4784">
            <v>3</v>
          </cell>
          <cell r="M4784">
            <v>11981.01</v>
          </cell>
        </row>
        <row r="4785">
          <cell r="A4785" t="str">
            <v>368551987</v>
          </cell>
          <cell r="B4785" t="str">
            <v>ESD</v>
          </cell>
          <cell r="C4785" t="str">
            <v>0000898</v>
          </cell>
          <cell r="D4785">
            <v>1010300</v>
          </cell>
          <cell r="E4785" t="str">
            <v>D</v>
          </cell>
          <cell r="F4785">
            <v>368</v>
          </cell>
          <cell r="G4785" t="str">
            <v>0055</v>
          </cell>
          <cell r="H4785">
            <v>55</v>
          </cell>
          <cell r="I4785" t="str">
            <v>833 KVA OVERHEAD TRANSFORMERS,SINGLE PHASE</v>
          </cell>
          <cell r="J4785">
            <v>1987</v>
          </cell>
          <cell r="K4785">
            <v>32907.019999999997</v>
          </cell>
          <cell r="L4785">
            <v>3</v>
          </cell>
          <cell r="M4785">
            <v>10969.01</v>
          </cell>
        </row>
        <row r="4786">
          <cell r="A4786" t="str">
            <v>368551991</v>
          </cell>
          <cell r="B4786" t="str">
            <v>ESD</v>
          </cell>
          <cell r="C4786" t="str">
            <v>0000898</v>
          </cell>
          <cell r="D4786">
            <v>1010300</v>
          </cell>
          <cell r="E4786" t="str">
            <v>D</v>
          </cell>
          <cell r="F4786">
            <v>368</v>
          </cell>
          <cell r="G4786" t="str">
            <v>0055</v>
          </cell>
          <cell r="H4786">
            <v>55</v>
          </cell>
          <cell r="I4786" t="str">
            <v>833 KVA OVERHEAD TRANSFORMERS,SINGLE PHASE</v>
          </cell>
          <cell r="J4786">
            <v>1991</v>
          </cell>
          <cell r="K4786">
            <v>57220.61</v>
          </cell>
          <cell r="L4786">
            <v>3</v>
          </cell>
          <cell r="M4786">
            <v>19073.54</v>
          </cell>
        </row>
        <row r="4787">
          <cell r="A4787" t="str">
            <v>368551993</v>
          </cell>
          <cell r="B4787" t="str">
            <v>ESD</v>
          </cell>
          <cell r="C4787" t="str">
            <v>0000898</v>
          </cell>
          <cell r="D4787">
            <v>1010300</v>
          </cell>
          <cell r="E4787" t="str">
            <v>D</v>
          </cell>
          <cell r="F4787">
            <v>368</v>
          </cell>
          <cell r="G4787" t="str">
            <v>0055</v>
          </cell>
          <cell r="H4787">
            <v>55</v>
          </cell>
          <cell r="I4787" t="str">
            <v>833 KVA OVERHEAD TRANSFORMERS,SINGLE PHASE</v>
          </cell>
          <cell r="J4787">
            <v>1993</v>
          </cell>
          <cell r="K4787">
            <v>44347.1</v>
          </cell>
          <cell r="L4787">
            <v>3</v>
          </cell>
          <cell r="M4787">
            <v>14782.37</v>
          </cell>
        </row>
        <row r="4788">
          <cell r="A4788" t="str">
            <v>368551995</v>
          </cell>
          <cell r="B4788" t="str">
            <v>ESD</v>
          </cell>
          <cell r="C4788" t="str">
            <v>0000898</v>
          </cell>
          <cell r="D4788">
            <v>1010300</v>
          </cell>
          <cell r="E4788" t="str">
            <v>D</v>
          </cell>
          <cell r="F4788">
            <v>368</v>
          </cell>
          <cell r="G4788" t="str">
            <v>0055</v>
          </cell>
          <cell r="H4788">
            <v>55</v>
          </cell>
          <cell r="I4788" t="str">
            <v>833 KVA OVERHEAD TRANSFORMERS,SINGLE PHASE</v>
          </cell>
          <cell r="J4788">
            <v>1995</v>
          </cell>
          <cell r="K4788">
            <v>35397.379999999997</v>
          </cell>
          <cell r="L4788">
            <v>3</v>
          </cell>
          <cell r="M4788">
            <v>11799.13</v>
          </cell>
        </row>
        <row r="4789">
          <cell r="A4789" t="str">
            <v>368551997</v>
          </cell>
          <cell r="B4789" t="str">
            <v>ESD</v>
          </cell>
          <cell r="C4789" t="str">
            <v>0000898</v>
          </cell>
          <cell r="D4789">
            <v>1010300</v>
          </cell>
          <cell r="E4789" t="str">
            <v>D</v>
          </cell>
          <cell r="F4789">
            <v>368</v>
          </cell>
          <cell r="G4789" t="str">
            <v>0055</v>
          </cell>
          <cell r="H4789">
            <v>55</v>
          </cell>
          <cell r="I4789" t="str">
            <v>833 KVA OVERHEAD TRANSFORMERS,SINGLE PHASE</v>
          </cell>
          <cell r="J4789">
            <v>1997</v>
          </cell>
          <cell r="K4789">
            <v>111145.86</v>
          </cell>
          <cell r="L4789">
            <v>6</v>
          </cell>
          <cell r="M4789">
            <v>18524.310000000001</v>
          </cell>
        </row>
        <row r="4790">
          <cell r="A4790" t="str">
            <v>368552002</v>
          </cell>
          <cell r="B4790" t="str">
            <v>ESD</v>
          </cell>
          <cell r="C4790" t="str">
            <v>0000898</v>
          </cell>
          <cell r="D4790">
            <v>1010300</v>
          </cell>
          <cell r="E4790" t="str">
            <v>D</v>
          </cell>
          <cell r="F4790">
            <v>368</v>
          </cell>
          <cell r="G4790" t="str">
            <v>0055</v>
          </cell>
          <cell r="H4790">
            <v>55</v>
          </cell>
          <cell r="I4790" t="str">
            <v>833 KVA OVERHEAD TRANSFORMERS,SINGLE PHASE</v>
          </cell>
          <cell r="J4790">
            <v>2002</v>
          </cell>
          <cell r="K4790">
            <v>10742.46</v>
          </cell>
          <cell r="L4790">
            <v>1</v>
          </cell>
          <cell r="M4790">
            <v>10742.46</v>
          </cell>
        </row>
        <row r="4791">
          <cell r="A4791" t="str">
            <v>368552005</v>
          </cell>
          <cell r="B4791" t="str">
            <v>ESD</v>
          </cell>
          <cell r="C4791" t="str">
            <v>0000898</v>
          </cell>
          <cell r="D4791">
            <v>1010300</v>
          </cell>
          <cell r="E4791" t="str">
            <v>D</v>
          </cell>
          <cell r="F4791">
            <v>368</v>
          </cell>
          <cell r="G4791" t="str">
            <v>0055</v>
          </cell>
          <cell r="H4791">
            <v>55</v>
          </cell>
          <cell r="I4791" t="str">
            <v>833 KVA OVERHEAD TRANSFORMERS,SINGLE PHASE</v>
          </cell>
          <cell r="J4791">
            <v>2005</v>
          </cell>
          <cell r="K4791">
            <v>156010.51999999999</v>
          </cell>
          <cell r="L4791">
            <v>6</v>
          </cell>
          <cell r="M4791">
            <v>26001.75</v>
          </cell>
        </row>
        <row r="4792">
          <cell r="A4792" t="str">
            <v>368552006</v>
          </cell>
          <cell r="B4792" t="str">
            <v>ESD</v>
          </cell>
          <cell r="C4792" t="str">
            <v>0000898</v>
          </cell>
          <cell r="D4792">
            <v>1010300</v>
          </cell>
          <cell r="E4792" t="str">
            <v>D</v>
          </cell>
          <cell r="F4792">
            <v>368</v>
          </cell>
          <cell r="G4792" t="str">
            <v>0055</v>
          </cell>
          <cell r="H4792">
            <v>55</v>
          </cell>
          <cell r="I4792" t="str">
            <v>833 KVA OVERHEAD TRANSFORMERS,SINGLE PHASE</v>
          </cell>
          <cell r="J4792">
            <v>2006</v>
          </cell>
          <cell r="K4792">
            <v>47798.77</v>
          </cell>
          <cell r="L4792">
            <v>2</v>
          </cell>
          <cell r="M4792">
            <v>23899.39</v>
          </cell>
        </row>
        <row r="4793">
          <cell r="A4793" t="str">
            <v>368552007</v>
          </cell>
          <cell r="B4793" t="str">
            <v>ESD</v>
          </cell>
          <cell r="C4793" t="str">
            <v>0000898</v>
          </cell>
          <cell r="D4793">
            <v>1010300</v>
          </cell>
          <cell r="E4793" t="str">
            <v>D</v>
          </cell>
          <cell r="F4793">
            <v>368</v>
          </cell>
          <cell r="G4793" t="str">
            <v>0055</v>
          </cell>
          <cell r="H4793">
            <v>55</v>
          </cell>
          <cell r="I4793" t="str">
            <v>833 KVA OVERHEAD TRANSFORMERS,SINGLE PHASE</v>
          </cell>
          <cell r="J4793">
            <v>2007</v>
          </cell>
          <cell r="K4793">
            <v>26146.33</v>
          </cell>
          <cell r="L4793">
            <v>1</v>
          </cell>
          <cell r="M4793">
            <v>26146.33</v>
          </cell>
        </row>
        <row r="4794">
          <cell r="A4794" t="str">
            <v>368601961</v>
          </cell>
          <cell r="B4794" t="str">
            <v>ESD</v>
          </cell>
          <cell r="C4794" t="str">
            <v>0000898</v>
          </cell>
          <cell r="D4794">
            <v>1010300</v>
          </cell>
          <cell r="E4794" t="str">
            <v>D</v>
          </cell>
          <cell r="F4794">
            <v>368</v>
          </cell>
          <cell r="G4794" t="str">
            <v>0060</v>
          </cell>
          <cell r="H4794">
            <v>60</v>
          </cell>
          <cell r="I4794" t="str">
            <v>1000 KVA OVERHEAD TRANSFORMERS,SINGLE PHASE</v>
          </cell>
          <cell r="J4794">
            <v>1961</v>
          </cell>
          <cell r="K4794">
            <v>14900.31</v>
          </cell>
          <cell r="L4794">
            <v>2</v>
          </cell>
          <cell r="M4794">
            <v>7450.16</v>
          </cell>
        </row>
        <row r="4795">
          <cell r="A4795" t="str">
            <v>368601962</v>
          </cell>
          <cell r="B4795" t="str">
            <v>ESD</v>
          </cell>
          <cell r="C4795" t="str">
            <v>0000898</v>
          </cell>
          <cell r="D4795">
            <v>1010300</v>
          </cell>
          <cell r="E4795" t="str">
            <v>D</v>
          </cell>
          <cell r="F4795">
            <v>368</v>
          </cell>
          <cell r="G4795" t="str">
            <v>0060</v>
          </cell>
          <cell r="H4795">
            <v>60</v>
          </cell>
          <cell r="I4795" t="str">
            <v>1000 KVA OVERHEAD TRANSFORMERS,SINGLE PHASE</v>
          </cell>
          <cell r="J4795">
            <v>1962</v>
          </cell>
          <cell r="K4795">
            <v>6351.55</v>
          </cell>
          <cell r="L4795">
            <v>1</v>
          </cell>
          <cell r="M4795">
            <v>6351.55</v>
          </cell>
        </row>
        <row r="4796">
          <cell r="A4796" t="str">
            <v>368601963</v>
          </cell>
          <cell r="B4796" t="str">
            <v>ESD</v>
          </cell>
          <cell r="C4796" t="str">
            <v>0000898</v>
          </cell>
          <cell r="D4796">
            <v>1010300</v>
          </cell>
          <cell r="E4796" t="str">
            <v>D</v>
          </cell>
          <cell r="F4796">
            <v>368</v>
          </cell>
          <cell r="G4796" t="str">
            <v>0060</v>
          </cell>
          <cell r="H4796">
            <v>60</v>
          </cell>
          <cell r="I4796" t="str">
            <v>1000 KVA OVERHEAD TRANSFORMERS,SINGLE PHASE</v>
          </cell>
          <cell r="J4796">
            <v>1963</v>
          </cell>
          <cell r="K4796">
            <v>42348.03</v>
          </cell>
          <cell r="L4796">
            <v>8</v>
          </cell>
          <cell r="M4796">
            <v>5293.5</v>
          </cell>
        </row>
        <row r="4797">
          <cell r="A4797" t="str">
            <v>368601964</v>
          </cell>
          <cell r="B4797" t="str">
            <v>ESD</v>
          </cell>
          <cell r="C4797" t="str">
            <v>0000898</v>
          </cell>
          <cell r="D4797">
            <v>1010300</v>
          </cell>
          <cell r="E4797" t="str">
            <v>D</v>
          </cell>
          <cell r="F4797">
            <v>368</v>
          </cell>
          <cell r="G4797" t="str">
            <v>0060</v>
          </cell>
          <cell r="H4797">
            <v>60</v>
          </cell>
          <cell r="I4797" t="str">
            <v>1000 KVA OVERHEAD TRANSFORMERS,SINGLE PHASE</v>
          </cell>
          <cell r="J4797">
            <v>1964</v>
          </cell>
          <cell r="K4797">
            <v>13320.95</v>
          </cell>
          <cell r="L4797">
            <v>4</v>
          </cell>
          <cell r="M4797">
            <v>3330.24</v>
          </cell>
        </row>
        <row r="4798">
          <cell r="A4798" t="str">
            <v>368601965</v>
          </cell>
          <cell r="B4798" t="str">
            <v>ESD</v>
          </cell>
          <cell r="C4798" t="str">
            <v>0000898</v>
          </cell>
          <cell r="D4798">
            <v>1010300</v>
          </cell>
          <cell r="E4798" t="str">
            <v>D</v>
          </cell>
          <cell r="F4798">
            <v>368</v>
          </cell>
          <cell r="G4798" t="str">
            <v>0060</v>
          </cell>
          <cell r="H4798">
            <v>60</v>
          </cell>
          <cell r="I4798" t="str">
            <v>1000 KVA OVERHEAD TRANSFORMERS,SINGLE PHASE</v>
          </cell>
          <cell r="J4798">
            <v>1965</v>
          </cell>
          <cell r="K4798">
            <v>57149.96</v>
          </cell>
          <cell r="L4798">
            <v>7</v>
          </cell>
          <cell r="M4798">
            <v>8164.28</v>
          </cell>
        </row>
        <row r="4799">
          <cell r="A4799" t="str">
            <v>368601966</v>
          </cell>
          <cell r="B4799" t="str">
            <v>ESD</v>
          </cell>
          <cell r="C4799" t="str">
            <v>0000898</v>
          </cell>
          <cell r="D4799">
            <v>1010300</v>
          </cell>
          <cell r="E4799" t="str">
            <v>D</v>
          </cell>
          <cell r="F4799">
            <v>368</v>
          </cell>
          <cell r="G4799" t="str">
            <v>0060</v>
          </cell>
          <cell r="H4799">
            <v>60</v>
          </cell>
          <cell r="I4799" t="str">
            <v>1000 KVA OVERHEAD TRANSFORMERS,SINGLE PHASE</v>
          </cell>
          <cell r="J4799">
            <v>1966</v>
          </cell>
          <cell r="K4799">
            <v>58913.88</v>
          </cell>
          <cell r="L4799">
            <v>3</v>
          </cell>
          <cell r="M4799">
            <v>19637.96</v>
          </cell>
        </row>
        <row r="4800">
          <cell r="A4800" t="str">
            <v>368601967</v>
          </cell>
          <cell r="B4800" t="str">
            <v>ESD</v>
          </cell>
          <cell r="C4800" t="str">
            <v>0000898</v>
          </cell>
          <cell r="D4800">
            <v>1010300</v>
          </cell>
          <cell r="E4800" t="str">
            <v>D</v>
          </cell>
          <cell r="F4800">
            <v>368</v>
          </cell>
          <cell r="G4800" t="str">
            <v>0060</v>
          </cell>
          <cell r="H4800">
            <v>60</v>
          </cell>
          <cell r="I4800" t="str">
            <v>1000 KVA OVERHEAD TRANSFORMERS,SINGLE PHASE</v>
          </cell>
          <cell r="J4800">
            <v>1967</v>
          </cell>
          <cell r="K4800">
            <v>31943.55</v>
          </cell>
          <cell r="L4800">
            <v>2</v>
          </cell>
          <cell r="M4800">
            <v>15971.78</v>
          </cell>
        </row>
        <row r="4801">
          <cell r="A4801" t="str">
            <v>368601969</v>
          </cell>
          <cell r="B4801" t="str">
            <v>ESD</v>
          </cell>
          <cell r="C4801" t="str">
            <v>0000898</v>
          </cell>
          <cell r="D4801">
            <v>1010300</v>
          </cell>
          <cell r="E4801" t="str">
            <v>D</v>
          </cell>
          <cell r="F4801">
            <v>368</v>
          </cell>
          <cell r="G4801" t="str">
            <v>0060</v>
          </cell>
          <cell r="H4801">
            <v>60</v>
          </cell>
          <cell r="I4801" t="str">
            <v>1000 KVA OVERHEAD TRANSFORMERS,SINGLE PHASE</v>
          </cell>
          <cell r="J4801">
            <v>1969</v>
          </cell>
          <cell r="K4801">
            <v>53723.37</v>
          </cell>
          <cell r="L4801">
            <v>2</v>
          </cell>
          <cell r="M4801">
            <v>26861.69</v>
          </cell>
        </row>
        <row r="4802">
          <cell r="A4802" t="str">
            <v>368601970</v>
          </cell>
          <cell r="B4802" t="str">
            <v>ESD</v>
          </cell>
          <cell r="C4802" t="str">
            <v>0000898</v>
          </cell>
          <cell r="D4802">
            <v>1010300</v>
          </cell>
          <cell r="E4802" t="str">
            <v>D</v>
          </cell>
          <cell r="F4802">
            <v>368</v>
          </cell>
          <cell r="G4802" t="str">
            <v>0060</v>
          </cell>
          <cell r="H4802">
            <v>60</v>
          </cell>
          <cell r="I4802" t="str">
            <v>1000 KVA OVERHEAD TRANSFORMERS,SINGLE PHASE</v>
          </cell>
          <cell r="J4802">
            <v>1970</v>
          </cell>
          <cell r="K4802">
            <v>149507.42000000001</v>
          </cell>
          <cell r="L4802">
            <v>5</v>
          </cell>
          <cell r="M4802">
            <v>29901.48</v>
          </cell>
        </row>
        <row r="4803">
          <cell r="A4803" t="str">
            <v>368601971</v>
          </cell>
          <cell r="B4803" t="str">
            <v>ESD</v>
          </cell>
          <cell r="C4803" t="str">
            <v>0000898</v>
          </cell>
          <cell r="D4803">
            <v>1010300</v>
          </cell>
          <cell r="E4803" t="str">
            <v>D</v>
          </cell>
          <cell r="F4803">
            <v>368</v>
          </cell>
          <cell r="G4803" t="str">
            <v>0060</v>
          </cell>
          <cell r="H4803">
            <v>60</v>
          </cell>
          <cell r="I4803" t="str">
            <v>1000 KVA OVERHEAD TRANSFORMERS,SINGLE PHASE</v>
          </cell>
          <cell r="J4803">
            <v>1971</v>
          </cell>
          <cell r="K4803">
            <v>49511.519999999997</v>
          </cell>
          <cell r="L4803">
            <v>2</v>
          </cell>
          <cell r="M4803">
            <v>24755.759999999998</v>
          </cell>
        </row>
        <row r="4804">
          <cell r="A4804" t="str">
            <v>368601973</v>
          </cell>
          <cell r="B4804" t="str">
            <v>ESD</v>
          </cell>
          <cell r="C4804" t="str">
            <v>0000898</v>
          </cell>
          <cell r="D4804">
            <v>1010300</v>
          </cell>
          <cell r="E4804" t="str">
            <v>D</v>
          </cell>
          <cell r="F4804">
            <v>368</v>
          </cell>
          <cell r="G4804" t="str">
            <v>0060</v>
          </cell>
          <cell r="H4804">
            <v>60</v>
          </cell>
          <cell r="I4804" t="str">
            <v>1000 KVA OVERHEAD TRANSFORMERS,SINGLE PHASE</v>
          </cell>
          <cell r="J4804">
            <v>1973</v>
          </cell>
          <cell r="K4804">
            <v>130565.75999999999</v>
          </cell>
          <cell r="L4804">
            <v>6</v>
          </cell>
          <cell r="M4804">
            <v>21760.959999999999</v>
          </cell>
        </row>
        <row r="4805">
          <cell r="A4805" t="str">
            <v>368601974</v>
          </cell>
          <cell r="B4805" t="str">
            <v>ESD</v>
          </cell>
          <cell r="C4805" t="str">
            <v>0000898</v>
          </cell>
          <cell r="D4805">
            <v>1010300</v>
          </cell>
          <cell r="E4805" t="str">
            <v>D</v>
          </cell>
          <cell r="F4805">
            <v>368</v>
          </cell>
          <cell r="G4805" t="str">
            <v>0060</v>
          </cell>
          <cell r="H4805">
            <v>60</v>
          </cell>
          <cell r="I4805" t="str">
            <v>1000 KVA OVERHEAD TRANSFORMERS,SINGLE PHASE</v>
          </cell>
          <cell r="J4805">
            <v>1974</v>
          </cell>
          <cell r="K4805">
            <v>77782.61</v>
          </cell>
          <cell r="L4805">
            <v>9</v>
          </cell>
          <cell r="M4805">
            <v>8642.51</v>
          </cell>
        </row>
        <row r="4806">
          <cell r="A4806" t="str">
            <v>368601975</v>
          </cell>
          <cell r="B4806" t="str">
            <v>ESD</v>
          </cell>
          <cell r="C4806" t="str">
            <v>0000898</v>
          </cell>
          <cell r="D4806">
            <v>1010300</v>
          </cell>
          <cell r="E4806" t="str">
            <v>D</v>
          </cell>
          <cell r="F4806">
            <v>368</v>
          </cell>
          <cell r="G4806" t="str">
            <v>0060</v>
          </cell>
          <cell r="H4806">
            <v>60</v>
          </cell>
          <cell r="I4806" t="str">
            <v>1000 KVA OVERHEAD TRANSFORMERS,SINGLE PHASE</v>
          </cell>
          <cell r="J4806">
            <v>1975</v>
          </cell>
          <cell r="K4806">
            <v>10590.36</v>
          </cell>
          <cell r="L4806">
            <v>1</v>
          </cell>
          <cell r="M4806">
            <v>10590.36</v>
          </cell>
        </row>
        <row r="4807">
          <cell r="A4807" t="str">
            <v>368601978</v>
          </cell>
          <cell r="B4807" t="str">
            <v>ESD</v>
          </cell>
          <cell r="C4807" t="str">
            <v>0000898</v>
          </cell>
          <cell r="D4807">
            <v>1010300</v>
          </cell>
          <cell r="E4807" t="str">
            <v>D</v>
          </cell>
          <cell r="F4807">
            <v>368</v>
          </cell>
          <cell r="G4807" t="str">
            <v>0060</v>
          </cell>
          <cell r="H4807">
            <v>60</v>
          </cell>
          <cell r="I4807" t="str">
            <v>1000 KVA OVERHEAD TRANSFORMERS,SINGLE PHASE</v>
          </cell>
          <cell r="J4807">
            <v>1978</v>
          </cell>
          <cell r="K4807">
            <v>24178.17</v>
          </cell>
          <cell r="L4807">
            <v>6</v>
          </cell>
          <cell r="M4807">
            <v>4029.7</v>
          </cell>
        </row>
        <row r="4808">
          <cell r="A4808" t="str">
            <v>368601981</v>
          </cell>
          <cell r="B4808" t="str">
            <v>ESD</v>
          </cell>
          <cell r="C4808" t="str">
            <v>0000898</v>
          </cell>
          <cell r="D4808">
            <v>1010300</v>
          </cell>
          <cell r="E4808" t="str">
            <v>D</v>
          </cell>
          <cell r="F4808">
            <v>368</v>
          </cell>
          <cell r="G4808" t="str">
            <v>0060</v>
          </cell>
          <cell r="H4808">
            <v>60</v>
          </cell>
          <cell r="I4808" t="str">
            <v>1000 KVA OVERHEAD TRANSFORMERS,SINGLE PHASE</v>
          </cell>
          <cell r="J4808">
            <v>1981</v>
          </cell>
          <cell r="K4808">
            <v>18049.740000000002</v>
          </cell>
          <cell r="L4808">
            <v>3</v>
          </cell>
          <cell r="M4808">
            <v>6016.58</v>
          </cell>
        </row>
        <row r="4809">
          <cell r="A4809" t="str">
            <v>368601982</v>
          </cell>
          <cell r="B4809" t="str">
            <v>ESD</v>
          </cell>
          <cell r="C4809" t="str">
            <v>0000898</v>
          </cell>
          <cell r="D4809">
            <v>1010300</v>
          </cell>
          <cell r="E4809" t="str">
            <v>D</v>
          </cell>
          <cell r="F4809">
            <v>368</v>
          </cell>
          <cell r="G4809" t="str">
            <v>0060</v>
          </cell>
          <cell r="H4809">
            <v>60</v>
          </cell>
          <cell r="I4809" t="str">
            <v>1000 KVA OVERHEAD TRANSFORMERS,SINGLE PHASE</v>
          </cell>
          <cell r="J4809">
            <v>1982</v>
          </cell>
          <cell r="K4809">
            <v>38480.11</v>
          </cell>
          <cell r="L4809">
            <v>4</v>
          </cell>
          <cell r="M4809">
            <v>9620.0300000000007</v>
          </cell>
        </row>
        <row r="4810">
          <cell r="A4810" t="str">
            <v>368601983</v>
          </cell>
          <cell r="B4810" t="str">
            <v>ESD</v>
          </cell>
          <cell r="C4810" t="str">
            <v>0000898</v>
          </cell>
          <cell r="D4810">
            <v>1010300</v>
          </cell>
          <cell r="E4810" t="str">
            <v>D</v>
          </cell>
          <cell r="F4810">
            <v>368</v>
          </cell>
          <cell r="G4810" t="str">
            <v>0060</v>
          </cell>
          <cell r="H4810">
            <v>60</v>
          </cell>
          <cell r="I4810" t="str">
            <v>1000 KVA OVERHEAD TRANSFORMERS,SINGLE PHASE</v>
          </cell>
          <cell r="J4810">
            <v>1983</v>
          </cell>
          <cell r="K4810">
            <v>32885.440000000002</v>
          </cell>
          <cell r="L4810">
            <v>5</v>
          </cell>
          <cell r="M4810">
            <v>6577.09</v>
          </cell>
        </row>
        <row r="4811">
          <cell r="A4811" t="str">
            <v>368601984</v>
          </cell>
          <cell r="B4811" t="str">
            <v>ESD</v>
          </cell>
          <cell r="C4811" t="str">
            <v>0000898</v>
          </cell>
          <cell r="D4811">
            <v>1010300</v>
          </cell>
          <cell r="E4811" t="str">
            <v>D</v>
          </cell>
          <cell r="F4811">
            <v>368</v>
          </cell>
          <cell r="G4811" t="str">
            <v>0060</v>
          </cell>
          <cell r="H4811">
            <v>60</v>
          </cell>
          <cell r="I4811" t="str">
            <v>1000 KVA OVERHEAD TRANSFORMERS,SINGLE PHASE</v>
          </cell>
          <cell r="J4811">
            <v>1984</v>
          </cell>
          <cell r="K4811">
            <v>24042.58</v>
          </cell>
          <cell r="L4811">
            <v>1</v>
          </cell>
          <cell r="M4811">
            <v>24042.58</v>
          </cell>
        </row>
        <row r="4812">
          <cell r="A4812" t="str">
            <v>368601985</v>
          </cell>
          <cell r="B4812" t="str">
            <v>ESD</v>
          </cell>
          <cell r="C4812" t="str">
            <v>0000898</v>
          </cell>
          <cell r="D4812">
            <v>1010300</v>
          </cell>
          <cell r="E4812" t="str">
            <v>D</v>
          </cell>
          <cell r="F4812">
            <v>368</v>
          </cell>
          <cell r="G4812" t="str">
            <v>0060</v>
          </cell>
          <cell r="H4812">
            <v>60</v>
          </cell>
          <cell r="I4812" t="str">
            <v>1000 KVA OVERHEAD TRANSFORMERS,SINGLE PHASE</v>
          </cell>
          <cell r="J4812">
            <v>1985</v>
          </cell>
          <cell r="K4812">
            <v>36063.9</v>
          </cell>
          <cell r="L4812">
            <v>6</v>
          </cell>
          <cell r="M4812">
            <v>6010.65</v>
          </cell>
        </row>
        <row r="4813">
          <cell r="A4813" t="str">
            <v>368601989</v>
          </cell>
          <cell r="B4813" t="str">
            <v>ESD</v>
          </cell>
          <cell r="C4813" t="str">
            <v>0000898</v>
          </cell>
          <cell r="D4813">
            <v>1010300</v>
          </cell>
          <cell r="E4813" t="str">
            <v>D</v>
          </cell>
          <cell r="F4813">
            <v>368</v>
          </cell>
          <cell r="G4813" t="str">
            <v>0060</v>
          </cell>
          <cell r="H4813">
            <v>60</v>
          </cell>
          <cell r="I4813" t="str">
            <v>1000 KVA OVERHEAD TRANSFORMERS,SINGLE PHASE</v>
          </cell>
          <cell r="J4813">
            <v>1989</v>
          </cell>
          <cell r="K4813">
            <v>16492.939999999999</v>
          </cell>
          <cell r="L4813">
            <v>4</v>
          </cell>
          <cell r="M4813">
            <v>4123.24</v>
          </cell>
        </row>
        <row r="4814">
          <cell r="A4814" t="str">
            <v>368601991</v>
          </cell>
          <cell r="B4814" t="str">
            <v>ESD</v>
          </cell>
          <cell r="C4814" t="str">
            <v>0000898</v>
          </cell>
          <cell r="D4814">
            <v>1010300</v>
          </cell>
          <cell r="E4814" t="str">
            <v>D</v>
          </cell>
          <cell r="F4814">
            <v>368</v>
          </cell>
          <cell r="G4814" t="str">
            <v>0060</v>
          </cell>
          <cell r="H4814">
            <v>60</v>
          </cell>
          <cell r="I4814" t="str">
            <v>1000 KVA OVERHEAD TRANSFORMERS,SINGLE PHASE</v>
          </cell>
          <cell r="J4814">
            <v>1991</v>
          </cell>
          <cell r="K4814">
            <v>4820.8599999999997</v>
          </cell>
          <cell r="L4814">
            <v>3</v>
          </cell>
          <cell r="M4814">
            <v>1606.95</v>
          </cell>
        </row>
        <row r="4815">
          <cell r="A4815" t="str">
            <v>368601992</v>
          </cell>
          <cell r="B4815" t="str">
            <v>ESD</v>
          </cell>
          <cell r="C4815" t="str">
            <v>0000898</v>
          </cell>
          <cell r="D4815">
            <v>1010300</v>
          </cell>
          <cell r="E4815" t="str">
            <v>D</v>
          </cell>
          <cell r="F4815">
            <v>368</v>
          </cell>
          <cell r="G4815" t="str">
            <v>0060</v>
          </cell>
          <cell r="H4815">
            <v>60</v>
          </cell>
          <cell r="I4815" t="str">
            <v>1000 KVA OVERHEAD TRANSFORMERS,SINGLE PHASE</v>
          </cell>
          <cell r="J4815">
            <v>1992</v>
          </cell>
          <cell r="K4815">
            <v>1282.3</v>
          </cell>
          <cell r="L4815">
            <v>1</v>
          </cell>
          <cell r="M4815">
            <v>1282.3</v>
          </cell>
        </row>
        <row r="4816">
          <cell r="A4816" t="str">
            <v>368601993</v>
          </cell>
          <cell r="B4816" t="str">
            <v>ESD</v>
          </cell>
          <cell r="C4816" t="str">
            <v>0000898</v>
          </cell>
          <cell r="D4816">
            <v>1010300</v>
          </cell>
          <cell r="E4816" t="str">
            <v>D</v>
          </cell>
          <cell r="F4816">
            <v>368</v>
          </cell>
          <cell r="G4816" t="str">
            <v>0060</v>
          </cell>
          <cell r="H4816">
            <v>60</v>
          </cell>
          <cell r="I4816" t="str">
            <v>1000 KVA OVERHEAD TRANSFORMERS,SINGLE PHASE</v>
          </cell>
          <cell r="J4816">
            <v>1993</v>
          </cell>
          <cell r="K4816">
            <v>4675.1899999999996</v>
          </cell>
          <cell r="L4816">
            <v>1</v>
          </cell>
          <cell r="M4816">
            <v>4675.1899999999996</v>
          </cell>
        </row>
        <row r="4817">
          <cell r="A4817" t="str">
            <v>368601994</v>
          </cell>
          <cell r="B4817" t="str">
            <v>ESD</v>
          </cell>
          <cell r="C4817" t="str">
            <v>0000898</v>
          </cell>
          <cell r="D4817">
            <v>1010300</v>
          </cell>
          <cell r="E4817" t="str">
            <v>D</v>
          </cell>
          <cell r="F4817">
            <v>368</v>
          </cell>
          <cell r="G4817" t="str">
            <v>0060</v>
          </cell>
          <cell r="H4817">
            <v>60</v>
          </cell>
          <cell r="I4817" t="str">
            <v>1000 KVA OVERHEAD TRANSFORMERS,SINGLE PHASE</v>
          </cell>
          <cell r="J4817">
            <v>1994</v>
          </cell>
          <cell r="K4817">
            <v>1647.52</v>
          </cell>
          <cell r="L4817">
            <v>1</v>
          </cell>
          <cell r="M4817">
            <v>1647.52</v>
          </cell>
        </row>
        <row r="4818">
          <cell r="A4818" t="str">
            <v>368602005</v>
          </cell>
          <cell r="B4818" t="str">
            <v>ESD</v>
          </cell>
          <cell r="C4818" t="str">
            <v>0000898</v>
          </cell>
          <cell r="D4818">
            <v>1010300</v>
          </cell>
          <cell r="E4818" t="str">
            <v>D</v>
          </cell>
          <cell r="F4818">
            <v>368</v>
          </cell>
          <cell r="G4818" t="str">
            <v>0060</v>
          </cell>
          <cell r="H4818">
            <v>60</v>
          </cell>
          <cell r="I4818" t="str">
            <v>1000 KVA OVERHEAD TRANSFORMERS,SINGLE PHASE</v>
          </cell>
          <cell r="J4818">
            <v>2005</v>
          </cell>
          <cell r="K4818">
            <v>32910.01</v>
          </cell>
          <cell r="L4818">
            <v>6</v>
          </cell>
          <cell r="M4818">
            <v>5485</v>
          </cell>
        </row>
        <row r="4819">
          <cell r="A4819" t="str">
            <v>368651959</v>
          </cell>
          <cell r="B4819" t="str">
            <v>ESD</v>
          </cell>
          <cell r="C4819" t="str">
            <v>0000898</v>
          </cell>
          <cell r="D4819">
            <v>1010300</v>
          </cell>
          <cell r="E4819" t="str">
            <v>D</v>
          </cell>
          <cell r="F4819">
            <v>368</v>
          </cell>
          <cell r="G4819" t="str">
            <v>0065</v>
          </cell>
          <cell r="H4819">
            <v>65</v>
          </cell>
          <cell r="I4819" t="str">
            <v>1333 KVA OVERHEAD TRANSFORMERS,SINGLE PHASE</v>
          </cell>
          <cell r="J4819">
            <v>1959</v>
          </cell>
          <cell r="K4819">
            <v>1345.31</v>
          </cell>
          <cell r="L4819">
            <v>2</v>
          </cell>
          <cell r="M4819">
            <v>672.66</v>
          </cell>
        </row>
        <row r="4820">
          <cell r="A4820" t="str">
            <v>368651960</v>
          </cell>
          <cell r="B4820" t="str">
            <v>ESD</v>
          </cell>
          <cell r="C4820" t="str">
            <v>0000898</v>
          </cell>
          <cell r="D4820">
            <v>1010300</v>
          </cell>
          <cell r="E4820" t="str">
            <v>D</v>
          </cell>
          <cell r="F4820">
            <v>368</v>
          </cell>
          <cell r="G4820" t="str">
            <v>0065</v>
          </cell>
          <cell r="H4820">
            <v>65</v>
          </cell>
          <cell r="I4820" t="str">
            <v>1333 KVA OVERHEAD TRANSFORMERS,SINGLE PHASE</v>
          </cell>
          <cell r="J4820">
            <v>1960</v>
          </cell>
          <cell r="K4820">
            <v>0.01</v>
          </cell>
          <cell r="L4820">
            <v>0</v>
          </cell>
          <cell r="M4820" t="e">
            <v>#DIV/0!</v>
          </cell>
        </row>
        <row r="4821">
          <cell r="A4821" t="str">
            <v>368671957</v>
          </cell>
          <cell r="B4821" t="str">
            <v>ESD</v>
          </cell>
          <cell r="C4821" t="str">
            <v>0000898</v>
          </cell>
          <cell r="D4821">
            <v>1010300</v>
          </cell>
          <cell r="E4821" t="str">
            <v>D</v>
          </cell>
          <cell r="F4821">
            <v>368</v>
          </cell>
          <cell r="G4821" t="str">
            <v>0067</v>
          </cell>
          <cell r="H4821">
            <v>67</v>
          </cell>
          <cell r="I4821" t="str">
            <v>1750 KVA OVERHEAD TRANSFORMERS,SINGLE PHASE</v>
          </cell>
          <cell r="J4821">
            <v>1957</v>
          </cell>
          <cell r="K4821">
            <v>1116.8399999999999</v>
          </cell>
          <cell r="L4821">
            <v>3</v>
          </cell>
          <cell r="M4821">
            <v>372.28</v>
          </cell>
        </row>
        <row r="4822">
          <cell r="A4822" t="str">
            <v>368701956</v>
          </cell>
          <cell r="B4822" t="str">
            <v>ESD</v>
          </cell>
          <cell r="C4822" t="str">
            <v>0000898</v>
          </cell>
          <cell r="D4822">
            <v>1010300</v>
          </cell>
          <cell r="E4822" t="str">
            <v>D</v>
          </cell>
          <cell r="F4822">
            <v>368</v>
          </cell>
          <cell r="G4822" t="str">
            <v>0070</v>
          </cell>
          <cell r="H4822">
            <v>70</v>
          </cell>
          <cell r="I4822" t="str">
            <v>25 KVA AND BELOW PADMOUNT TRANSFORMERS,SINGLE PHAS</v>
          </cell>
          <cell r="J4822">
            <v>1956</v>
          </cell>
          <cell r="K4822">
            <v>334.47</v>
          </cell>
          <cell r="L4822">
            <v>71</v>
          </cell>
          <cell r="M4822">
            <v>4.71</v>
          </cell>
        </row>
        <row r="4823">
          <cell r="A4823" t="str">
            <v>368701964</v>
          </cell>
          <cell r="B4823" t="str">
            <v>ESD</v>
          </cell>
          <cell r="C4823" t="str">
            <v>0000898</v>
          </cell>
          <cell r="D4823">
            <v>1010300</v>
          </cell>
          <cell r="E4823" t="str">
            <v>D</v>
          </cell>
          <cell r="F4823">
            <v>368</v>
          </cell>
          <cell r="G4823" t="str">
            <v>0070</v>
          </cell>
          <cell r="H4823">
            <v>70</v>
          </cell>
          <cell r="I4823" t="str">
            <v>25 KVA AND BELOW PADMOUNT TRANSFORMERS,SINGLE PHAS</v>
          </cell>
          <cell r="J4823">
            <v>1964</v>
          </cell>
          <cell r="K4823">
            <v>4149.42</v>
          </cell>
          <cell r="L4823">
            <v>6</v>
          </cell>
          <cell r="M4823">
            <v>691.57</v>
          </cell>
        </row>
        <row r="4824">
          <cell r="A4824" t="str">
            <v>368701965</v>
          </cell>
          <cell r="B4824" t="str">
            <v>ESD</v>
          </cell>
          <cell r="C4824" t="str">
            <v>0000898</v>
          </cell>
          <cell r="D4824">
            <v>1010300</v>
          </cell>
          <cell r="E4824" t="str">
            <v>D</v>
          </cell>
          <cell r="F4824">
            <v>368</v>
          </cell>
          <cell r="G4824" t="str">
            <v>0070</v>
          </cell>
          <cell r="H4824">
            <v>70</v>
          </cell>
          <cell r="I4824" t="str">
            <v>25 KVA AND BELOW PADMOUNT TRANSFORMERS,SINGLE PHAS</v>
          </cell>
          <cell r="J4824">
            <v>1965</v>
          </cell>
          <cell r="K4824">
            <v>1661.27</v>
          </cell>
          <cell r="L4824">
            <v>7</v>
          </cell>
          <cell r="M4824">
            <v>237.32</v>
          </cell>
        </row>
        <row r="4825">
          <cell r="A4825" t="str">
            <v>368701966</v>
          </cell>
          <cell r="B4825" t="str">
            <v>ESD</v>
          </cell>
          <cell r="C4825" t="str">
            <v>0000898</v>
          </cell>
          <cell r="D4825">
            <v>1010300</v>
          </cell>
          <cell r="E4825" t="str">
            <v>D</v>
          </cell>
          <cell r="F4825">
            <v>368</v>
          </cell>
          <cell r="G4825" t="str">
            <v>0070</v>
          </cell>
          <cell r="H4825">
            <v>70</v>
          </cell>
          <cell r="I4825" t="str">
            <v>25 KVA AND BELOW PADMOUNT TRANSFORMERS,SINGLE PHAS</v>
          </cell>
          <cell r="J4825">
            <v>1966</v>
          </cell>
          <cell r="K4825">
            <v>6715.49</v>
          </cell>
          <cell r="L4825">
            <v>9</v>
          </cell>
          <cell r="M4825">
            <v>746.17</v>
          </cell>
        </row>
        <row r="4826">
          <cell r="A4826" t="str">
            <v>368701967</v>
          </cell>
          <cell r="B4826" t="str">
            <v>ESD</v>
          </cell>
          <cell r="C4826" t="str">
            <v>0000898</v>
          </cell>
          <cell r="D4826">
            <v>1010300</v>
          </cell>
          <cell r="E4826" t="str">
            <v>D</v>
          </cell>
          <cell r="F4826">
            <v>368</v>
          </cell>
          <cell r="G4826" t="str">
            <v>0070</v>
          </cell>
          <cell r="H4826">
            <v>70</v>
          </cell>
          <cell r="I4826" t="str">
            <v>25 KVA AND BELOW PADMOUNT TRANSFORMERS,SINGLE PHAS</v>
          </cell>
          <cell r="J4826">
            <v>1967</v>
          </cell>
          <cell r="K4826">
            <v>4482.2299999999996</v>
          </cell>
          <cell r="L4826">
            <v>11</v>
          </cell>
          <cell r="M4826">
            <v>407.48</v>
          </cell>
        </row>
        <row r="4827">
          <cell r="A4827" t="str">
            <v>368701968</v>
          </cell>
          <cell r="B4827" t="str">
            <v>ESD</v>
          </cell>
          <cell r="C4827" t="str">
            <v>0000898</v>
          </cell>
          <cell r="D4827">
            <v>1010300</v>
          </cell>
          <cell r="E4827" t="str">
            <v>D</v>
          </cell>
          <cell r="F4827">
            <v>368</v>
          </cell>
          <cell r="G4827" t="str">
            <v>0070</v>
          </cell>
          <cell r="H4827">
            <v>70</v>
          </cell>
          <cell r="I4827" t="str">
            <v>25 KVA AND BELOW PADMOUNT TRANSFORMERS,SINGLE PHAS</v>
          </cell>
          <cell r="J4827">
            <v>1968</v>
          </cell>
          <cell r="K4827">
            <v>23510.560000000001</v>
          </cell>
          <cell r="L4827">
            <v>27</v>
          </cell>
          <cell r="M4827">
            <v>870.76</v>
          </cell>
        </row>
        <row r="4828">
          <cell r="A4828" t="str">
            <v>368701969</v>
          </cell>
          <cell r="B4828" t="str">
            <v>ESD</v>
          </cell>
          <cell r="C4828" t="str">
            <v>0000898</v>
          </cell>
          <cell r="D4828">
            <v>1010300</v>
          </cell>
          <cell r="E4828" t="str">
            <v>D</v>
          </cell>
          <cell r="F4828">
            <v>368</v>
          </cell>
          <cell r="G4828" t="str">
            <v>0070</v>
          </cell>
          <cell r="H4828">
            <v>70</v>
          </cell>
          <cell r="I4828" t="str">
            <v>25 KVA AND BELOW PADMOUNT TRANSFORMERS,SINGLE PHAS</v>
          </cell>
          <cell r="J4828">
            <v>1969</v>
          </cell>
          <cell r="K4828">
            <v>52308.15</v>
          </cell>
          <cell r="L4828">
            <v>68</v>
          </cell>
          <cell r="M4828">
            <v>769.24</v>
          </cell>
        </row>
        <row r="4829">
          <cell r="A4829" t="str">
            <v>368701970</v>
          </cell>
          <cell r="B4829" t="str">
            <v>ESD</v>
          </cell>
          <cell r="C4829" t="str">
            <v>0000898</v>
          </cell>
          <cell r="D4829">
            <v>1010300</v>
          </cell>
          <cell r="E4829" t="str">
            <v>D</v>
          </cell>
          <cell r="F4829">
            <v>368</v>
          </cell>
          <cell r="G4829" t="str">
            <v>0070</v>
          </cell>
          <cell r="H4829">
            <v>70</v>
          </cell>
          <cell r="I4829" t="str">
            <v>25 KVA AND BELOW PADMOUNT TRANSFORMERS,SINGLE PHAS</v>
          </cell>
          <cell r="J4829">
            <v>1970</v>
          </cell>
          <cell r="K4829">
            <v>118956.3</v>
          </cell>
          <cell r="L4829">
            <v>188</v>
          </cell>
          <cell r="M4829">
            <v>632.75</v>
          </cell>
        </row>
        <row r="4830">
          <cell r="A4830" t="str">
            <v>368701971</v>
          </cell>
          <cell r="B4830" t="str">
            <v>ESD</v>
          </cell>
          <cell r="C4830" t="str">
            <v>0000898</v>
          </cell>
          <cell r="D4830">
            <v>1010300</v>
          </cell>
          <cell r="E4830" t="str">
            <v>D</v>
          </cell>
          <cell r="F4830">
            <v>368</v>
          </cell>
          <cell r="G4830" t="str">
            <v>0070</v>
          </cell>
          <cell r="H4830">
            <v>70</v>
          </cell>
          <cell r="I4830" t="str">
            <v>25 KVA AND BELOW PADMOUNT TRANSFORMERS,SINGLE PHAS</v>
          </cell>
          <cell r="J4830">
            <v>1971</v>
          </cell>
          <cell r="K4830">
            <v>212621.09</v>
          </cell>
          <cell r="L4830">
            <v>359</v>
          </cell>
          <cell r="M4830">
            <v>592.26</v>
          </cell>
        </row>
        <row r="4831">
          <cell r="A4831" t="str">
            <v>368701972</v>
          </cell>
          <cell r="B4831" t="str">
            <v>ESD</v>
          </cell>
          <cell r="C4831" t="str">
            <v>0000898</v>
          </cell>
          <cell r="D4831">
            <v>1010300</v>
          </cell>
          <cell r="E4831" t="str">
            <v>D</v>
          </cell>
          <cell r="F4831">
            <v>368</v>
          </cell>
          <cell r="G4831" t="str">
            <v>0070</v>
          </cell>
          <cell r="H4831">
            <v>70</v>
          </cell>
          <cell r="I4831" t="str">
            <v>25 KVA AND BELOW PADMOUNT TRANSFORMERS,SINGLE PHAS</v>
          </cell>
          <cell r="J4831">
            <v>1972</v>
          </cell>
          <cell r="K4831">
            <v>355828.47999999998</v>
          </cell>
          <cell r="L4831">
            <v>677</v>
          </cell>
          <cell r="M4831">
            <v>525.6</v>
          </cell>
        </row>
        <row r="4832">
          <cell r="A4832" t="str">
            <v>368701973</v>
          </cell>
          <cell r="B4832" t="str">
            <v>ESD</v>
          </cell>
          <cell r="C4832" t="str">
            <v>0000898</v>
          </cell>
          <cell r="D4832">
            <v>1010300</v>
          </cell>
          <cell r="E4832" t="str">
            <v>D</v>
          </cell>
          <cell r="F4832">
            <v>368</v>
          </cell>
          <cell r="G4832" t="str">
            <v>0070</v>
          </cell>
          <cell r="H4832">
            <v>70</v>
          </cell>
          <cell r="I4832" t="str">
            <v>25 KVA AND BELOW PADMOUNT TRANSFORMERS,SINGLE PHAS</v>
          </cell>
          <cell r="J4832">
            <v>1973</v>
          </cell>
          <cell r="K4832">
            <v>171460.74</v>
          </cell>
          <cell r="L4832">
            <v>284</v>
          </cell>
          <cell r="M4832">
            <v>603.74</v>
          </cell>
        </row>
        <row r="4833">
          <cell r="A4833" t="str">
            <v>368701974</v>
          </cell>
          <cell r="B4833" t="str">
            <v>ESD</v>
          </cell>
          <cell r="C4833" t="str">
            <v>0000898</v>
          </cell>
          <cell r="D4833">
            <v>1010300</v>
          </cell>
          <cell r="E4833" t="str">
            <v>D</v>
          </cell>
          <cell r="F4833">
            <v>368</v>
          </cell>
          <cell r="G4833" t="str">
            <v>0070</v>
          </cell>
          <cell r="H4833">
            <v>70</v>
          </cell>
          <cell r="I4833" t="str">
            <v>25 KVA AND BELOW PADMOUNT TRANSFORMERS,SINGLE PHAS</v>
          </cell>
          <cell r="J4833">
            <v>1974</v>
          </cell>
          <cell r="K4833">
            <v>158783.34</v>
          </cell>
          <cell r="L4833">
            <v>218</v>
          </cell>
          <cell r="M4833">
            <v>728.36</v>
          </cell>
        </row>
        <row r="4834">
          <cell r="A4834" t="str">
            <v>368701975</v>
          </cell>
          <cell r="B4834" t="str">
            <v>ESD</v>
          </cell>
          <cell r="C4834" t="str">
            <v>0000898</v>
          </cell>
          <cell r="D4834">
            <v>1010300</v>
          </cell>
          <cell r="E4834" t="str">
            <v>D</v>
          </cell>
          <cell r="F4834">
            <v>368</v>
          </cell>
          <cell r="G4834" t="str">
            <v>0070</v>
          </cell>
          <cell r="H4834">
            <v>70</v>
          </cell>
          <cell r="I4834" t="str">
            <v>25 KVA AND BELOW PADMOUNT TRANSFORMERS,SINGLE PHAS</v>
          </cell>
          <cell r="J4834">
            <v>1975</v>
          </cell>
          <cell r="K4834">
            <v>88585.38</v>
          </cell>
          <cell r="L4834">
            <v>119</v>
          </cell>
          <cell r="M4834">
            <v>744.41</v>
          </cell>
        </row>
        <row r="4835">
          <cell r="A4835" t="str">
            <v>368701976</v>
          </cell>
          <cell r="B4835" t="str">
            <v>ESD</v>
          </cell>
          <cell r="C4835" t="str">
            <v>0000898</v>
          </cell>
          <cell r="D4835">
            <v>1010300</v>
          </cell>
          <cell r="E4835" t="str">
            <v>D</v>
          </cell>
          <cell r="F4835">
            <v>368</v>
          </cell>
          <cell r="G4835" t="str">
            <v>0070</v>
          </cell>
          <cell r="H4835">
            <v>70</v>
          </cell>
          <cell r="I4835" t="str">
            <v>25 KVA AND BELOW PADMOUNT TRANSFORMERS,SINGLE PHAS</v>
          </cell>
          <cell r="J4835">
            <v>1976</v>
          </cell>
          <cell r="K4835">
            <v>120679.89</v>
          </cell>
          <cell r="L4835">
            <v>189</v>
          </cell>
          <cell r="M4835">
            <v>638.52</v>
          </cell>
        </row>
        <row r="4836">
          <cell r="A4836" t="str">
            <v>368701977</v>
          </cell>
          <cell r="B4836" t="str">
            <v>ESD</v>
          </cell>
          <cell r="C4836" t="str">
            <v>0000898</v>
          </cell>
          <cell r="D4836">
            <v>1010300</v>
          </cell>
          <cell r="E4836" t="str">
            <v>D</v>
          </cell>
          <cell r="F4836">
            <v>368</v>
          </cell>
          <cell r="G4836" t="str">
            <v>0070</v>
          </cell>
          <cell r="H4836">
            <v>70</v>
          </cell>
          <cell r="I4836" t="str">
            <v>25 KVA AND BELOW PADMOUNT TRANSFORMERS,SINGLE PHAS</v>
          </cell>
          <cell r="J4836">
            <v>1977</v>
          </cell>
          <cell r="K4836">
            <v>161553.24</v>
          </cell>
          <cell r="L4836">
            <v>246</v>
          </cell>
          <cell r="M4836">
            <v>656.72</v>
          </cell>
        </row>
        <row r="4837">
          <cell r="A4837" t="str">
            <v>368701978</v>
          </cell>
          <cell r="B4837" t="str">
            <v>ESD</v>
          </cell>
          <cell r="C4837" t="str">
            <v>0000898</v>
          </cell>
          <cell r="D4837">
            <v>1010300</v>
          </cell>
          <cell r="E4837" t="str">
            <v>D</v>
          </cell>
          <cell r="F4837">
            <v>368</v>
          </cell>
          <cell r="G4837" t="str">
            <v>0070</v>
          </cell>
          <cell r="H4837">
            <v>70</v>
          </cell>
          <cell r="I4837" t="str">
            <v>25 KVA AND BELOW PADMOUNT TRANSFORMERS,SINGLE PHAS</v>
          </cell>
          <cell r="J4837">
            <v>1978</v>
          </cell>
          <cell r="K4837">
            <v>286576.64000000001</v>
          </cell>
          <cell r="L4837">
            <v>431</v>
          </cell>
          <cell r="M4837">
            <v>664.91</v>
          </cell>
        </row>
        <row r="4838">
          <cell r="A4838" t="str">
            <v>368701979</v>
          </cell>
          <cell r="B4838" t="str">
            <v>ESD</v>
          </cell>
          <cell r="C4838" t="str">
            <v>0000898</v>
          </cell>
          <cell r="D4838">
            <v>1010300</v>
          </cell>
          <cell r="E4838" t="str">
            <v>D</v>
          </cell>
          <cell r="F4838">
            <v>368</v>
          </cell>
          <cell r="G4838" t="str">
            <v>0070</v>
          </cell>
          <cell r="H4838">
            <v>70</v>
          </cell>
          <cell r="I4838" t="str">
            <v>25 KVA AND BELOW PADMOUNT TRANSFORMERS,SINGLE PHAS</v>
          </cell>
          <cell r="J4838">
            <v>1979</v>
          </cell>
          <cell r="K4838">
            <v>231610.95</v>
          </cell>
          <cell r="L4838">
            <v>333</v>
          </cell>
          <cell r="M4838">
            <v>695.53</v>
          </cell>
        </row>
        <row r="4839">
          <cell r="A4839" t="str">
            <v>368701980</v>
          </cell>
          <cell r="B4839" t="str">
            <v>ESD</v>
          </cell>
          <cell r="C4839" t="str">
            <v>0000898</v>
          </cell>
          <cell r="D4839">
            <v>1010300</v>
          </cell>
          <cell r="E4839" t="str">
            <v>D</v>
          </cell>
          <cell r="F4839">
            <v>368</v>
          </cell>
          <cell r="G4839" t="str">
            <v>0070</v>
          </cell>
          <cell r="H4839">
            <v>70</v>
          </cell>
          <cell r="I4839" t="str">
            <v>25 KVA AND BELOW PADMOUNT TRANSFORMERS,SINGLE PHAS</v>
          </cell>
          <cell r="J4839">
            <v>1980</v>
          </cell>
          <cell r="K4839">
            <v>120846.32</v>
          </cell>
          <cell r="L4839">
            <v>146</v>
          </cell>
          <cell r="M4839">
            <v>827.71</v>
          </cell>
        </row>
        <row r="4840">
          <cell r="A4840" t="str">
            <v>368701981</v>
          </cell>
          <cell r="B4840" t="str">
            <v>ESD</v>
          </cell>
          <cell r="C4840" t="str">
            <v>0000898</v>
          </cell>
          <cell r="D4840">
            <v>1010300</v>
          </cell>
          <cell r="E4840" t="str">
            <v>D</v>
          </cell>
          <cell r="F4840">
            <v>368</v>
          </cell>
          <cell r="G4840" t="str">
            <v>0070</v>
          </cell>
          <cell r="H4840">
            <v>70</v>
          </cell>
          <cell r="I4840" t="str">
            <v>25 KVA AND BELOW PADMOUNT TRANSFORMERS,SINGLE PHAS</v>
          </cell>
          <cell r="J4840">
            <v>1981</v>
          </cell>
          <cell r="K4840">
            <v>154566.54999999999</v>
          </cell>
          <cell r="L4840">
            <v>170</v>
          </cell>
          <cell r="M4840">
            <v>909.22</v>
          </cell>
        </row>
        <row r="4841">
          <cell r="A4841" t="str">
            <v>368701982</v>
          </cell>
          <cell r="B4841" t="str">
            <v>ESD</v>
          </cell>
          <cell r="C4841" t="str">
            <v>0000898</v>
          </cell>
          <cell r="D4841">
            <v>1010300</v>
          </cell>
          <cell r="E4841" t="str">
            <v>D</v>
          </cell>
          <cell r="F4841">
            <v>368</v>
          </cell>
          <cell r="G4841" t="str">
            <v>0070</v>
          </cell>
          <cell r="H4841">
            <v>70</v>
          </cell>
          <cell r="I4841" t="str">
            <v>25 KVA AND BELOW PADMOUNT TRANSFORMERS,SINGLE PHAS</v>
          </cell>
          <cell r="J4841">
            <v>1982</v>
          </cell>
          <cell r="K4841">
            <v>116813.72</v>
          </cell>
          <cell r="L4841">
            <v>113</v>
          </cell>
          <cell r="M4841">
            <v>1033.75</v>
          </cell>
        </row>
        <row r="4842">
          <cell r="A4842" t="str">
            <v>368701983</v>
          </cell>
          <cell r="B4842" t="str">
            <v>ESD</v>
          </cell>
          <cell r="C4842" t="str">
            <v>0000898</v>
          </cell>
          <cell r="D4842">
            <v>1010300</v>
          </cell>
          <cell r="E4842" t="str">
            <v>D</v>
          </cell>
          <cell r="F4842">
            <v>368</v>
          </cell>
          <cell r="G4842" t="str">
            <v>0070</v>
          </cell>
          <cell r="H4842">
            <v>70</v>
          </cell>
          <cell r="I4842" t="str">
            <v>25 KVA AND BELOW PADMOUNT TRANSFORMERS,SINGLE PHAS</v>
          </cell>
          <cell r="J4842">
            <v>1983</v>
          </cell>
          <cell r="K4842">
            <v>267247.69</v>
          </cell>
          <cell r="L4842">
            <v>227</v>
          </cell>
          <cell r="M4842">
            <v>1177.3</v>
          </cell>
        </row>
        <row r="4843">
          <cell r="A4843" t="str">
            <v>368701984</v>
          </cell>
          <cell r="B4843" t="str">
            <v>ESD</v>
          </cell>
          <cell r="C4843" t="str">
            <v>0000898</v>
          </cell>
          <cell r="D4843">
            <v>1010300</v>
          </cell>
          <cell r="E4843" t="str">
            <v>D</v>
          </cell>
          <cell r="F4843">
            <v>368</v>
          </cell>
          <cell r="G4843" t="str">
            <v>0070</v>
          </cell>
          <cell r="H4843">
            <v>70</v>
          </cell>
          <cell r="I4843" t="str">
            <v>25 KVA AND BELOW PADMOUNT TRANSFORMERS,SINGLE PHAS</v>
          </cell>
          <cell r="J4843">
            <v>1984</v>
          </cell>
          <cell r="K4843">
            <v>496167.94</v>
          </cell>
          <cell r="L4843">
            <v>481</v>
          </cell>
          <cell r="M4843">
            <v>1031.53</v>
          </cell>
        </row>
        <row r="4844">
          <cell r="A4844" t="str">
            <v>368701985</v>
          </cell>
          <cell r="B4844" t="str">
            <v>ESD</v>
          </cell>
          <cell r="C4844" t="str">
            <v>0000898</v>
          </cell>
          <cell r="D4844">
            <v>1010300</v>
          </cell>
          <cell r="E4844" t="str">
            <v>D</v>
          </cell>
          <cell r="F4844">
            <v>368</v>
          </cell>
          <cell r="G4844" t="str">
            <v>0070</v>
          </cell>
          <cell r="H4844">
            <v>70</v>
          </cell>
          <cell r="I4844" t="str">
            <v>25 KVA AND BELOW PADMOUNT TRANSFORMERS,SINGLE PHAS</v>
          </cell>
          <cell r="J4844">
            <v>1985</v>
          </cell>
          <cell r="K4844">
            <v>374516.07</v>
          </cell>
          <cell r="L4844">
            <v>354</v>
          </cell>
          <cell r="M4844">
            <v>1057.96</v>
          </cell>
        </row>
        <row r="4845">
          <cell r="A4845" t="str">
            <v>368701986</v>
          </cell>
          <cell r="B4845" t="str">
            <v>ESD</v>
          </cell>
          <cell r="C4845" t="str">
            <v>0000898</v>
          </cell>
          <cell r="D4845">
            <v>1010300</v>
          </cell>
          <cell r="E4845" t="str">
            <v>D</v>
          </cell>
          <cell r="F4845">
            <v>368</v>
          </cell>
          <cell r="G4845" t="str">
            <v>0070</v>
          </cell>
          <cell r="H4845">
            <v>70</v>
          </cell>
          <cell r="I4845" t="str">
            <v>25 KVA AND BELOW PADMOUNT TRANSFORMERS,SINGLE PHAS</v>
          </cell>
          <cell r="J4845">
            <v>1986</v>
          </cell>
          <cell r="K4845">
            <v>574710.68999999994</v>
          </cell>
          <cell r="L4845">
            <v>468</v>
          </cell>
          <cell r="M4845">
            <v>1228.01</v>
          </cell>
        </row>
        <row r="4846">
          <cell r="A4846" t="str">
            <v>368701987</v>
          </cell>
          <cell r="B4846" t="str">
            <v>ESD</v>
          </cell>
          <cell r="C4846" t="str">
            <v>0000898</v>
          </cell>
          <cell r="D4846">
            <v>1010300</v>
          </cell>
          <cell r="E4846" t="str">
            <v>D</v>
          </cell>
          <cell r="F4846">
            <v>368</v>
          </cell>
          <cell r="G4846" t="str">
            <v>0070</v>
          </cell>
          <cell r="H4846">
            <v>70</v>
          </cell>
          <cell r="I4846" t="str">
            <v>25 KVA AND BELOW PADMOUNT TRANSFORMERS,SINGLE PHAS</v>
          </cell>
          <cell r="J4846">
            <v>1987</v>
          </cell>
          <cell r="K4846">
            <v>387266.15</v>
          </cell>
          <cell r="L4846">
            <v>312</v>
          </cell>
          <cell r="M4846">
            <v>1241.24</v>
          </cell>
        </row>
        <row r="4847">
          <cell r="A4847" t="str">
            <v>368701988</v>
          </cell>
          <cell r="B4847" t="str">
            <v>ESD</v>
          </cell>
          <cell r="C4847" t="str">
            <v>0000898</v>
          </cell>
          <cell r="D4847">
            <v>1010300</v>
          </cell>
          <cell r="E4847" t="str">
            <v>D</v>
          </cell>
          <cell r="F4847">
            <v>368</v>
          </cell>
          <cell r="G4847" t="str">
            <v>0070</v>
          </cell>
          <cell r="H4847">
            <v>70</v>
          </cell>
          <cell r="I4847" t="str">
            <v>25 KVA AND BELOW PADMOUNT TRANSFORMERS,SINGLE PHAS</v>
          </cell>
          <cell r="J4847">
            <v>1988</v>
          </cell>
          <cell r="K4847">
            <v>660149.77</v>
          </cell>
          <cell r="L4847">
            <v>462</v>
          </cell>
          <cell r="M4847">
            <v>1428.9</v>
          </cell>
        </row>
        <row r="4848">
          <cell r="A4848" t="str">
            <v>368701989</v>
          </cell>
          <cell r="B4848" t="str">
            <v>ESD</v>
          </cell>
          <cell r="C4848" t="str">
            <v>0000898</v>
          </cell>
          <cell r="D4848">
            <v>1010300</v>
          </cell>
          <cell r="E4848" t="str">
            <v>D</v>
          </cell>
          <cell r="F4848">
            <v>368</v>
          </cell>
          <cell r="G4848" t="str">
            <v>0070</v>
          </cell>
          <cell r="H4848">
            <v>70</v>
          </cell>
          <cell r="I4848" t="str">
            <v>25 KVA AND BELOW PADMOUNT TRANSFORMERS,SINGLE PHAS</v>
          </cell>
          <cell r="J4848">
            <v>1989</v>
          </cell>
          <cell r="K4848">
            <v>254385.26</v>
          </cell>
          <cell r="L4848">
            <v>188</v>
          </cell>
          <cell r="M4848">
            <v>1353.11</v>
          </cell>
        </row>
        <row r="4849">
          <cell r="A4849" t="str">
            <v>368701990</v>
          </cell>
          <cell r="B4849" t="str">
            <v>ESD</v>
          </cell>
          <cell r="C4849" t="str">
            <v>0000898</v>
          </cell>
          <cell r="D4849">
            <v>1010300</v>
          </cell>
          <cell r="E4849" t="str">
            <v>D</v>
          </cell>
          <cell r="F4849">
            <v>368</v>
          </cell>
          <cell r="G4849" t="str">
            <v>0070</v>
          </cell>
          <cell r="H4849">
            <v>70</v>
          </cell>
          <cell r="I4849" t="str">
            <v>25 KVA AND BELOW PADMOUNT TRANSFORMERS,SINGLE PHAS</v>
          </cell>
          <cell r="J4849">
            <v>1990</v>
          </cell>
          <cell r="K4849">
            <v>280060.21000000002</v>
          </cell>
          <cell r="L4849">
            <v>202</v>
          </cell>
          <cell r="M4849">
            <v>1386.44</v>
          </cell>
        </row>
        <row r="4850">
          <cell r="A4850" t="str">
            <v>368701991</v>
          </cell>
          <cell r="B4850" t="str">
            <v>ESD</v>
          </cell>
          <cell r="C4850" t="str">
            <v>0000898</v>
          </cell>
          <cell r="D4850">
            <v>1010300</v>
          </cell>
          <cell r="E4850" t="str">
            <v>D</v>
          </cell>
          <cell r="F4850">
            <v>368</v>
          </cell>
          <cell r="G4850" t="str">
            <v>0070</v>
          </cell>
          <cell r="H4850">
            <v>70</v>
          </cell>
          <cell r="I4850" t="str">
            <v>25 KVA AND BELOW PADMOUNT TRANSFORMERS,SINGLE PHAS</v>
          </cell>
          <cell r="J4850">
            <v>1991</v>
          </cell>
          <cell r="K4850">
            <v>357592.21</v>
          </cell>
          <cell r="L4850">
            <v>225</v>
          </cell>
          <cell r="M4850">
            <v>1589.3</v>
          </cell>
        </row>
        <row r="4851">
          <cell r="A4851" t="str">
            <v>368701992</v>
          </cell>
          <cell r="B4851" t="str">
            <v>ESD</v>
          </cell>
          <cell r="C4851" t="str">
            <v>0000898</v>
          </cell>
          <cell r="D4851">
            <v>1010300</v>
          </cell>
          <cell r="E4851" t="str">
            <v>D</v>
          </cell>
          <cell r="F4851">
            <v>368</v>
          </cell>
          <cell r="G4851" t="str">
            <v>0070</v>
          </cell>
          <cell r="H4851">
            <v>70</v>
          </cell>
          <cell r="I4851" t="str">
            <v>25 KVA AND BELOW PADMOUNT TRANSFORMERS,SINGLE PHAS</v>
          </cell>
          <cell r="J4851">
            <v>1992</v>
          </cell>
          <cell r="K4851">
            <v>416494.41</v>
          </cell>
          <cell r="L4851">
            <v>223</v>
          </cell>
          <cell r="M4851">
            <v>1867.69</v>
          </cell>
        </row>
        <row r="4852">
          <cell r="A4852" t="str">
            <v>368701993</v>
          </cell>
          <cell r="B4852" t="str">
            <v>ESD</v>
          </cell>
          <cell r="C4852" t="str">
            <v>0000898</v>
          </cell>
          <cell r="D4852">
            <v>1010300</v>
          </cell>
          <cell r="E4852" t="str">
            <v>D</v>
          </cell>
          <cell r="F4852">
            <v>368</v>
          </cell>
          <cell r="G4852" t="str">
            <v>0070</v>
          </cell>
          <cell r="H4852">
            <v>70</v>
          </cell>
          <cell r="I4852" t="str">
            <v>25 KVA AND BELOW PADMOUNT TRANSFORMERS,SINGLE PHAS</v>
          </cell>
          <cell r="J4852">
            <v>1993</v>
          </cell>
          <cell r="K4852">
            <v>802359.92</v>
          </cell>
          <cell r="L4852">
            <v>464</v>
          </cell>
          <cell r="M4852">
            <v>1729.22</v>
          </cell>
        </row>
        <row r="4853">
          <cell r="A4853" t="str">
            <v>368701994</v>
          </cell>
          <cell r="B4853" t="str">
            <v>ESD</v>
          </cell>
          <cell r="C4853" t="str">
            <v>0000898</v>
          </cell>
          <cell r="D4853">
            <v>1010300</v>
          </cell>
          <cell r="E4853" t="str">
            <v>D</v>
          </cell>
          <cell r="F4853">
            <v>368</v>
          </cell>
          <cell r="G4853" t="str">
            <v>0070</v>
          </cell>
          <cell r="H4853">
            <v>70</v>
          </cell>
          <cell r="I4853" t="str">
            <v>25 KVA AND BELOW PADMOUNT TRANSFORMERS,SINGLE PHAS</v>
          </cell>
          <cell r="J4853">
            <v>1994</v>
          </cell>
          <cell r="K4853">
            <v>4259.1499999999996</v>
          </cell>
          <cell r="L4853">
            <v>8</v>
          </cell>
          <cell r="M4853">
            <v>532.39</v>
          </cell>
        </row>
        <row r="4854">
          <cell r="A4854" t="str">
            <v>368701995</v>
          </cell>
          <cell r="B4854" t="str">
            <v>ESD</v>
          </cell>
          <cell r="C4854" t="str">
            <v>0000898</v>
          </cell>
          <cell r="D4854">
            <v>1010300</v>
          </cell>
          <cell r="E4854" t="str">
            <v>D</v>
          </cell>
          <cell r="F4854">
            <v>368</v>
          </cell>
          <cell r="G4854" t="str">
            <v>0070</v>
          </cell>
          <cell r="H4854">
            <v>70</v>
          </cell>
          <cell r="I4854" t="str">
            <v>25 KVA AND BELOW PADMOUNT TRANSFORMERS,SINGLE PHAS</v>
          </cell>
          <cell r="J4854">
            <v>1995</v>
          </cell>
          <cell r="K4854">
            <v>488330.49</v>
          </cell>
          <cell r="L4854">
            <v>316</v>
          </cell>
          <cell r="M4854">
            <v>1545.35</v>
          </cell>
        </row>
        <row r="4855">
          <cell r="A4855" t="str">
            <v>368701996</v>
          </cell>
          <cell r="B4855" t="str">
            <v>ESD</v>
          </cell>
          <cell r="C4855" t="str">
            <v>0000898</v>
          </cell>
          <cell r="D4855">
            <v>1010300</v>
          </cell>
          <cell r="E4855" t="str">
            <v>D</v>
          </cell>
          <cell r="F4855">
            <v>368</v>
          </cell>
          <cell r="G4855" t="str">
            <v>0070</v>
          </cell>
          <cell r="H4855">
            <v>70</v>
          </cell>
          <cell r="I4855" t="str">
            <v>25 KVA AND BELOW PADMOUNT TRANSFORMERS,SINGLE PHAS</v>
          </cell>
          <cell r="J4855">
            <v>1996</v>
          </cell>
          <cell r="K4855">
            <v>387576.24</v>
          </cell>
          <cell r="L4855">
            <v>260</v>
          </cell>
          <cell r="M4855">
            <v>1490.68</v>
          </cell>
        </row>
        <row r="4856">
          <cell r="A4856" t="str">
            <v>368701997</v>
          </cell>
          <cell r="B4856" t="str">
            <v>ESD</v>
          </cell>
          <cell r="C4856" t="str">
            <v>0000898</v>
          </cell>
          <cell r="D4856">
            <v>1010300</v>
          </cell>
          <cell r="E4856" t="str">
            <v>D</v>
          </cell>
          <cell r="F4856">
            <v>368</v>
          </cell>
          <cell r="G4856" t="str">
            <v>0070</v>
          </cell>
          <cell r="H4856">
            <v>70</v>
          </cell>
          <cell r="I4856" t="str">
            <v>25 KVA AND BELOW PADMOUNT TRANSFORMERS,SINGLE PHAS</v>
          </cell>
          <cell r="J4856">
            <v>1997</v>
          </cell>
          <cell r="K4856">
            <v>552706.94999999995</v>
          </cell>
          <cell r="L4856">
            <v>302</v>
          </cell>
          <cell r="M4856">
            <v>1830.16</v>
          </cell>
        </row>
        <row r="4857">
          <cell r="A4857" t="str">
            <v>368701998</v>
          </cell>
          <cell r="B4857" t="str">
            <v>ESD</v>
          </cell>
          <cell r="C4857" t="str">
            <v>0000898</v>
          </cell>
          <cell r="D4857">
            <v>1010300</v>
          </cell>
          <cell r="E4857" t="str">
            <v>D</v>
          </cell>
          <cell r="F4857">
            <v>368</v>
          </cell>
          <cell r="G4857" t="str">
            <v>0070</v>
          </cell>
          <cell r="H4857">
            <v>70</v>
          </cell>
          <cell r="I4857" t="str">
            <v>25 KVA AND BELOW PADMOUNT TRANSFORMERS,SINGLE PHAS</v>
          </cell>
          <cell r="J4857">
            <v>1998</v>
          </cell>
          <cell r="K4857">
            <v>597903.21</v>
          </cell>
          <cell r="L4857">
            <v>383</v>
          </cell>
          <cell r="M4857">
            <v>1561.1</v>
          </cell>
        </row>
        <row r="4858">
          <cell r="A4858" t="str">
            <v>368701999</v>
          </cell>
          <cell r="B4858" t="str">
            <v>ESD</v>
          </cell>
          <cell r="C4858" t="str">
            <v>0000898</v>
          </cell>
          <cell r="D4858">
            <v>1010300</v>
          </cell>
          <cell r="E4858" t="str">
            <v>D</v>
          </cell>
          <cell r="F4858">
            <v>368</v>
          </cell>
          <cell r="G4858" t="str">
            <v>0070</v>
          </cell>
          <cell r="H4858">
            <v>70</v>
          </cell>
          <cell r="I4858" t="str">
            <v>25 KVA AND BELOW PADMOUNT TRANSFORMERS,SINGLE PHAS</v>
          </cell>
          <cell r="J4858">
            <v>1999</v>
          </cell>
          <cell r="K4858">
            <v>655150.07999999996</v>
          </cell>
          <cell r="L4858">
            <v>507</v>
          </cell>
          <cell r="M4858">
            <v>1292.21</v>
          </cell>
        </row>
        <row r="4859">
          <cell r="A4859" t="str">
            <v>368702000</v>
          </cell>
          <cell r="B4859" t="str">
            <v>ESD</v>
          </cell>
          <cell r="C4859" t="str">
            <v>0000898</v>
          </cell>
          <cell r="D4859">
            <v>1010300</v>
          </cell>
          <cell r="E4859" t="str">
            <v>D</v>
          </cell>
          <cell r="F4859">
            <v>368</v>
          </cell>
          <cell r="G4859" t="str">
            <v>0070</v>
          </cell>
          <cell r="H4859">
            <v>70</v>
          </cell>
          <cell r="I4859" t="str">
            <v>25 KVA AND BELOW PADMOUNT TRANSFORMERS,SINGLE PHAS</v>
          </cell>
          <cell r="J4859">
            <v>2000</v>
          </cell>
          <cell r="K4859">
            <v>490004.47</v>
          </cell>
          <cell r="L4859">
            <v>380</v>
          </cell>
          <cell r="M4859">
            <v>1289.49</v>
          </cell>
        </row>
        <row r="4860">
          <cell r="A4860" t="str">
            <v>368702001</v>
          </cell>
          <cell r="B4860" t="str">
            <v>ESD</v>
          </cell>
          <cell r="C4860" t="str">
            <v>0000898</v>
          </cell>
          <cell r="D4860">
            <v>1010300</v>
          </cell>
          <cell r="E4860" t="str">
            <v>D</v>
          </cell>
          <cell r="F4860">
            <v>368</v>
          </cell>
          <cell r="G4860" t="str">
            <v>0070</v>
          </cell>
          <cell r="H4860">
            <v>70</v>
          </cell>
          <cell r="I4860" t="str">
            <v>25 KVA AND BELOW PADMOUNT TRANSFORMERS,SINGLE PHAS</v>
          </cell>
          <cell r="J4860">
            <v>2001</v>
          </cell>
          <cell r="K4860">
            <v>311087.82</v>
          </cell>
          <cell r="L4860">
            <v>252</v>
          </cell>
          <cell r="M4860">
            <v>1234.48</v>
          </cell>
        </row>
        <row r="4861">
          <cell r="A4861" t="str">
            <v>368702002</v>
          </cell>
          <cell r="B4861" t="str">
            <v>ESD</v>
          </cell>
          <cell r="C4861" t="str">
            <v>0000898</v>
          </cell>
          <cell r="D4861">
            <v>1010300</v>
          </cell>
          <cell r="E4861" t="str">
            <v>D</v>
          </cell>
          <cell r="F4861">
            <v>368</v>
          </cell>
          <cell r="G4861" t="str">
            <v>0070</v>
          </cell>
          <cell r="H4861">
            <v>70</v>
          </cell>
          <cell r="I4861" t="str">
            <v>25 KVA AND BELOW PADMOUNT TRANSFORMERS,SINGLE PHAS</v>
          </cell>
          <cell r="J4861">
            <v>2002</v>
          </cell>
          <cell r="K4861">
            <v>353556.41</v>
          </cell>
          <cell r="L4861">
            <v>267</v>
          </cell>
          <cell r="M4861">
            <v>1324.18</v>
          </cell>
        </row>
        <row r="4862">
          <cell r="A4862" t="str">
            <v>368702003</v>
          </cell>
          <cell r="B4862" t="str">
            <v>ESD</v>
          </cell>
          <cell r="C4862" t="str">
            <v>0000898</v>
          </cell>
          <cell r="D4862">
            <v>1010300</v>
          </cell>
          <cell r="E4862" t="str">
            <v>D</v>
          </cell>
          <cell r="F4862">
            <v>368</v>
          </cell>
          <cell r="G4862" t="str">
            <v>0070</v>
          </cell>
          <cell r="H4862">
            <v>70</v>
          </cell>
          <cell r="I4862" t="str">
            <v>25 KVA AND BELOW PADMOUNT TRANSFORMERS,SINGLE PHAS</v>
          </cell>
          <cell r="J4862">
            <v>2003</v>
          </cell>
          <cell r="K4862">
            <v>362705.85</v>
          </cell>
          <cell r="L4862">
            <v>236</v>
          </cell>
          <cell r="M4862">
            <v>1536.89</v>
          </cell>
        </row>
        <row r="4863">
          <cell r="A4863" t="str">
            <v>368702004</v>
          </cell>
          <cell r="B4863" t="str">
            <v>ESD</v>
          </cell>
          <cell r="C4863" t="str">
            <v>0000898</v>
          </cell>
          <cell r="D4863">
            <v>1010300</v>
          </cell>
          <cell r="E4863" t="str">
            <v>D</v>
          </cell>
          <cell r="F4863">
            <v>368</v>
          </cell>
          <cell r="G4863" t="str">
            <v>0070</v>
          </cell>
          <cell r="H4863">
            <v>70</v>
          </cell>
          <cell r="I4863" t="str">
            <v>25 KVA AND BELOW PADMOUNT TRANSFORMERS,SINGLE PHAS</v>
          </cell>
          <cell r="J4863">
            <v>2004</v>
          </cell>
          <cell r="K4863">
            <v>463582.11</v>
          </cell>
          <cell r="L4863">
            <v>389</v>
          </cell>
          <cell r="M4863">
            <v>1191.73</v>
          </cell>
        </row>
        <row r="4864">
          <cell r="A4864" t="str">
            <v>368702005</v>
          </cell>
          <cell r="B4864" t="str">
            <v>ESD</v>
          </cell>
          <cell r="C4864" t="str">
            <v>0000898</v>
          </cell>
          <cell r="D4864">
            <v>1010300</v>
          </cell>
          <cell r="E4864" t="str">
            <v>D</v>
          </cell>
          <cell r="F4864">
            <v>368</v>
          </cell>
          <cell r="G4864" t="str">
            <v>0070</v>
          </cell>
          <cell r="H4864">
            <v>70</v>
          </cell>
          <cell r="I4864" t="str">
            <v>25 KVA AND BELOW PADMOUNT TRANSFORMERS,SINGLE PHAS</v>
          </cell>
          <cell r="J4864">
            <v>2005</v>
          </cell>
          <cell r="K4864">
            <v>343829.23</v>
          </cell>
          <cell r="L4864">
            <v>233</v>
          </cell>
          <cell r="M4864">
            <v>1475.66</v>
          </cell>
        </row>
        <row r="4865">
          <cell r="A4865" t="str">
            <v>368702006</v>
          </cell>
          <cell r="B4865" t="str">
            <v>ESD</v>
          </cell>
          <cell r="C4865" t="str">
            <v>0000898</v>
          </cell>
          <cell r="D4865">
            <v>1010300</v>
          </cell>
          <cell r="E4865" t="str">
            <v>D</v>
          </cell>
          <cell r="F4865">
            <v>368</v>
          </cell>
          <cell r="G4865" t="str">
            <v>0070</v>
          </cell>
          <cell r="H4865">
            <v>70</v>
          </cell>
          <cell r="I4865" t="str">
            <v>25 KVA AND BELOW PADMOUNT TRANSFORMERS,SINGLE PHAS</v>
          </cell>
          <cell r="J4865">
            <v>2006</v>
          </cell>
          <cell r="K4865">
            <v>496043.28</v>
          </cell>
          <cell r="L4865">
            <v>269</v>
          </cell>
          <cell r="M4865">
            <v>1844.03</v>
          </cell>
        </row>
        <row r="4866">
          <cell r="A4866" t="str">
            <v>368702007</v>
          </cell>
          <cell r="B4866" t="str">
            <v>ESD</v>
          </cell>
          <cell r="C4866" t="str">
            <v>0000898</v>
          </cell>
          <cell r="D4866">
            <v>1010300</v>
          </cell>
          <cell r="E4866" t="str">
            <v>D</v>
          </cell>
          <cell r="F4866">
            <v>368</v>
          </cell>
          <cell r="G4866" t="str">
            <v>0070</v>
          </cell>
          <cell r="H4866">
            <v>70</v>
          </cell>
          <cell r="I4866" t="str">
            <v>25 KVA AND BELOW PADMOUNT TRANSFORMERS,SINGLE PHAS</v>
          </cell>
          <cell r="J4866">
            <v>2007</v>
          </cell>
          <cell r="K4866">
            <v>620550.81999999995</v>
          </cell>
          <cell r="L4866">
            <v>289</v>
          </cell>
          <cell r="M4866">
            <v>2147.23</v>
          </cell>
        </row>
        <row r="4867">
          <cell r="A4867" t="str">
            <v>368702008</v>
          </cell>
          <cell r="B4867" t="str">
            <v>ESD</v>
          </cell>
          <cell r="C4867" t="str">
            <v>0000898</v>
          </cell>
          <cell r="D4867">
            <v>1010300</v>
          </cell>
          <cell r="E4867" t="str">
            <v>D</v>
          </cell>
          <cell r="F4867">
            <v>368</v>
          </cell>
          <cell r="G4867" t="str">
            <v>0070</v>
          </cell>
          <cell r="H4867">
            <v>70</v>
          </cell>
          <cell r="I4867" t="str">
            <v>25 KVA AND BELOW PADMOUNT TRANSFORMERS,SINGLE PHAS</v>
          </cell>
          <cell r="J4867">
            <v>2008</v>
          </cell>
          <cell r="K4867">
            <v>41175.120000000003</v>
          </cell>
          <cell r="L4867">
            <v>20</v>
          </cell>
          <cell r="M4867">
            <v>2058.7600000000002</v>
          </cell>
        </row>
        <row r="4868">
          <cell r="A4868" t="str">
            <v>368751908</v>
          </cell>
          <cell r="B4868" t="str">
            <v>ESD</v>
          </cell>
          <cell r="C4868" t="str">
            <v>0000898</v>
          </cell>
          <cell r="D4868">
            <v>1010300</v>
          </cell>
          <cell r="E4868" t="str">
            <v>D</v>
          </cell>
          <cell r="F4868">
            <v>368</v>
          </cell>
          <cell r="G4868" t="str">
            <v>0075</v>
          </cell>
          <cell r="H4868">
            <v>75</v>
          </cell>
          <cell r="I4868" t="str">
            <v>37.5 TO 50 KVA PADMOUNT TRANSFORMERS, SINGLE PHASE</v>
          </cell>
          <cell r="J4868">
            <v>1908</v>
          </cell>
          <cell r="K4868">
            <v>459.34</v>
          </cell>
          <cell r="L4868">
            <v>58</v>
          </cell>
          <cell r="M4868">
            <v>7.92</v>
          </cell>
        </row>
        <row r="4869">
          <cell r="A4869" t="str">
            <v>368751959</v>
          </cell>
          <cell r="B4869" t="str">
            <v>ESD</v>
          </cell>
          <cell r="C4869" t="str">
            <v>0000898</v>
          </cell>
          <cell r="D4869">
            <v>1010300</v>
          </cell>
          <cell r="E4869" t="str">
            <v>D</v>
          </cell>
          <cell r="F4869">
            <v>368</v>
          </cell>
          <cell r="G4869" t="str">
            <v>0075</v>
          </cell>
          <cell r="H4869">
            <v>75</v>
          </cell>
          <cell r="I4869" t="str">
            <v>37.5 TO 50 KVA PADMOUNT TRANSFORMERS, SINGLE PHASE</v>
          </cell>
          <cell r="J4869">
            <v>1959</v>
          </cell>
          <cell r="K4869">
            <v>1522.9</v>
          </cell>
          <cell r="L4869">
            <v>404</v>
          </cell>
          <cell r="M4869">
            <v>3.77</v>
          </cell>
        </row>
        <row r="4870">
          <cell r="A4870" t="str">
            <v>368751960</v>
          </cell>
          <cell r="B4870" t="str">
            <v>ESD</v>
          </cell>
          <cell r="C4870" t="str">
            <v>0000898</v>
          </cell>
          <cell r="D4870">
            <v>1010300</v>
          </cell>
          <cell r="E4870" t="str">
            <v>D</v>
          </cell>
          <cell r="F4870">
            <v>368</v>
          </cell>
          <cell r="G4870" t="str">
            <v>0075</v>
          </cell>
          <cell r="H4870">
            <v>75</v>
          </cell>
          <cell r="I4870" t="str">
            <v>37.5 TO 50 KVA PADMOUNT TRANSFORMERS, SINGLE PHASE</v>
          </cell>
          <cell r="J4870">
            <v>1960</v>
          </cell>
          <cell r="K4870">
            <v>-0.01</v>
          </cell>
          <cell r="L4870">
            <v>0</v>
          </cell>
          <cell r="M4870" t="e">
            <v>#DIV/0!</v>
          </cell>
        </row>
        <row r="4871">
          <cell r="A4871" t="str">
            <v>368751963</v>
          </cell>
          <cell r="B4871" t="str">
            <v>ESD</v>
          </cell>
          <cell r="C4871" t="str">
            <v>0000898</v>
          </cell>
          <cell r="D4871">
            <v>1010300</v>
          </cell>
          <cell r="E4871" t="str">
            <v>D</v>
          </cell>
          <cell r="F4871">
            <v>368</v>
          </cell>
          <cell r="G4871" t="str">
            <v>0075</v>
          </cell>
          <cell r="H4871">
            <v>75</v>
          </cell>
          <cell r="I4871" t="str">
            <v>37.5 TO 50 KVA PADMOUNT TRANSFORMERS, SINGLE PHASE</v>
          </cell>
          <cell r="J4871">
            <v>1963</v>
          </cell>
          <cell r="K4871">
            <v>14347.41</v>
          </cell>
          <cell r="L4871">
            <v>38</v>
          </cell>
          <cell r="M4871">
            <v>377.56</v>
          </cell>
        </row>
        <row r="4872">
          <cell r="A4872" t="str">
            <v>368751964</v>
          </cell>
          <cell r="B4872" t="str">
            <v>ESD</v>
          </cell>
          <cell r="C4872" t="str">
            <v>0000898</v>
          </cell>
          <cell r="D4872">
            <v>1010300</v>
          </cell>
          <cell r="E4872" t="str">
            <v>D</v>
          </cell>
          <cell r="F4872">
            <v>368</v>
          </cell>
          <cell r="G4872" t="str">
            <v>0075</v>
          </cell>
          <cell r="H4872">
            <v>75</v>
          </cell>
          <cell r="I4872" t="str">
            <v>37.5 TO 50 KVA PADMOUNT TRANSFORMERS, SINGLE PHASE</v>
          </cell>
          <cell r="J4872">
            <v>1964</v>
          </cell>
          <cell r="K4872">
            <v>16363.09</v>
          </cell>
          <cell r="L4872">
            <v>19</v>
          </cell>
          <cell r="M4872">
            <v>861.22</v>
          </cell>
        </row>
        <row r="4873">
          <cell r="A4873" t="str">
            <v>368751965</v>
          </cell>
          <cell r="B4873" t="str">
            <v>ESD</v>
          </cell>
          <cell r="C4873" t="str">
            <v>0000898</v>
          </cell>
          <cell r="D4873">
            <v>1010300</v>
          </cell>
          <cell r="E4873" t="str">
            <v>D</v>
          </cell>
          <cell r="F4873">
            <v>368</v>
          </cell>
          <cell r="G4873" t="str">
            <v>0075</v>
          </cell>
          <cell r="H4873">
            <v>75</v>
          </cell>
          <cell r="I4873" t="str">
            <v>37.5 TO 50 KVA PADMOUNT TRANSFORMERS, SINGLE PHASE</v>
          </cell>
          <cell r="J4873">
            <v>1965</v>
          </cell>
          <cell r="K4873">
            <v>41259.279999999999</v>
          </cell>
          <cell r="L4873">
            <v>76</v>
          </cell>
          <cell r="M4873">
            <v>542.89</v>
          </cell>
        </row>
        <row r="4874">
          <cell r="A4874" t="str">
            <v>368751966</v>
          </cell>
          <cell r="B4874" t="str">
            <v>ESD</v>
          </cell>
          <cell r="C4874" t="str">
            <v>0000898</v>
          </cell>
          <cell r="D4874">
            <v>1010300</v>
          </cell>
          <cell r="E4874" t="str">
            <v>D</v>
          </cell>
          <cell r="F4874">
            <v>368</v>
          </cell>
          <cell r="G4874" t="str">
            <v>0075</v>
          </cell>
          <cell r="H4874">
            <v>75</v>
          </cell>
          <cell r="I4874" t="str">
            <v>37.5 TO 50 KVA PADMOUNT TRANSFORMERS, SINGLE PHASE</v>
          </cell>
          <cell r="J4874">
            <v>1966</v>
          </cell>
          <cell r="K4874">
            <v>96518.25</v>
          </cell>
          <cell r="L4874">
            <v>98</v>
          </cell>
          <cell r="M4874">
            <v>984.88</v>
          </cell>
        </row>
        <row r="4875">
          <cell r="A4875" t="str">
            <v>368751967</v>
          </cell>
          <cell r="B4875" t="str">
            <v>ESD</v>
          </cell>
          <cell r="C4875" t="str">
            <v>0000898</v>
          </cell>
          <cell r="D4875">
            <v>1010300</v>
          </cell>
          <cell r="E4875" t="str">
            <v>D</v>
          </cell>
          <cell r="F4875">
            <v>368</v>
          </cell>
          <cell r="G4875" t="str">
            <v>0075</v>
          </cell>
          <cell r="H4875">
            <v>75</v>
          </cell>
          <cell r="I4875" t="str">
            <v>37.5 TO 50 KVA PADMOUNT TRANSFORMERS, SINGLE PHASE</v>
          </cell>
          <cell r="J4875">
            <v>1967</v>
          </cell>
          <cell r="K4875">
            <v>74081.600000000006</v>
          </cell>
          <cell r="L4875">
            <v>62</v>
          </cell>
          <cell r="M4875">
            <v>1194.8599999999999</v>
          </cell>
        </row>
        <row r="4876">
          <cell r="A4876" t="str">
            <v>368751968</v>
          </cell>
          <cell r="B4876" t="str">
            <v>ESD</v>
          </cell>
          <cell r="C4876" t="str">
            <v>0000898</v>
          </cell>
          <cell r="D4876">
            <v>1010300</v>
          </cell>
          <cell r="E4876" t="str">
            <v>D</v>
          </cell>
          <cell r="F4876">
            <v>368</v>
          </cell>
          <cell r="G4876" t="str">
            <v>0075</v>
          </cell>
          <cell r="H4876">
            <v>75</v>
          </cell>
          <cell r="I4876" t="str">
            <v>37.5 TO 50 KVA PADMOUNT TRANSFORMERS, SINGLE PHASE</v>
          </cell>
          <cell r="J4876">
            <v>1968</v>
          </cell>
          <cell r="K4876">
            <v>190358.83</v>
          </cell>
          <cell r="L4876">
            <v>82</v>
          </cell>
          <cell r="M4876">
            <v>2321.4499999999998</v>
          </cell>
        </row>
        <row r="4877">
          <cell r="A4877" t="str">
            <v>368751969</v>
          </cell>
          <cell r="B4877" t="str">
            <v>ESD</v>
          </cell>
          <cell r="C4877" t="str">
            <v>0000898</v>
          </cell>
          <cell r="D4877">
            <v>1010300</v>
          </cell>
          <cell r="E4877" t="str">
            <v>D</v>
          </cell>
          <cell r="F4877">
            <v>368</v>
          </cell>
          <cell r="G4877" t="str">
            <v>0075</v>
          </cell>
          <cell r="H4877">
            <v>75</v>
          </cell>
          <cell r="I4877" t="str">
            <v>37.5 TO 50 KVA PADMOUNT TRANSFORMERS, SINGLE PHASE</v>
          </cell>
          <cell r="J4877">
            <v>1969</v>
          </cell>
          <cell r="K4877">
            <v>228396.11</v>
          </cell>
          <cell r="L4877">
            <v>213</v>
          </cell>
          <cell r="M4877">
            <v>1072.28</v>
          </cell>
        </row>
        <row r="4878">
          <cell r="A4878" t="str">
            <v>368751970</v>
          </cell>
          <cell r="B4878" t="str">
            <v>ESD</v>
          </cell>
          <cell r="C4878" t="str">
            <v>0000898</v>
          </cell>
          <cell r="D4878">
            <v>1010300</v>
          </cell>
          <cell r="E4878" t="str">
            <v>D</v>
          </cell>
          <cell r="F4878">
            <v>368</v>
          </cell>
          <cell r="G4878" t="str">
            <v>0075</v>
          </cell>
          <cell r="H4878">
            <v>75</v>
          </cell>
          <cell r="I4878" t="str">
            <v>37.5 TO 50 KVA PADMOUNT TRANSFORMERS, SINGLE PHASE</v>
          </cell>
          <cell r="J4878">
            <v>1970</v>
          </cell>
          <cell r="K4878">
            <v>424800.96</v>
          </cell>
          <cell r="L4878">
            <v>455</v>
          </cell>
          <cell r="M4878">
            <v>933.63</v>
          </cell>
        </row>
        <row r="4879">
          <cell r="A4879" t="str">
            <v>368751971</v>
          </cell>
          <cell r="B4879" t="str">
            <v>ESD</v>
          </cell>
          <cell r="C4879" t="str">
            <v>0000898</v>
          </cell>
          <cell r="D4879">
            <v>1010300</v>
          </cell>
          <cell r="E4879" t="str">
            <v>D</v>
          </cell>
          <cell r="F4879">
            <v>368</v>
          </cell>
          <cell r="G4879" t="str">
            <v>0075</v>
          </cell>
          <cell r="H4879">
            <v>75</v>
          </cell>
          <cell r="I4879" t="str">
            <v>37.5 TO 50 KVA PADMOUNT TRANSFORMERS, SINGLE PHASE</v>
          </cell>
          <cell r="J4879">
            <v>1971</v>
          </cell>
          <cell r="K4879">
            <v>541175.13</v>
          </cell>
          <cell r="L4879">
            <v>764</v>
          </cell>
          <cell r="M4879">
            <v>708.34</v>
          </cell>
        </row>
        <row r="4880">
          <cell r="A4880" t="str">
            <v>368751972</v>
          </cell>
          <cell r="B4880" t="str">
            <v>ESD</v>
          </cell>
          <cell r="C4880" t="str">
            <v>0000898</v>
          </cell>
          <cell r="D4880">
            <v>1010300</v>
          </cell>
          <cell r="E4880" t="str">
            <v>D</v>
          </cell>
          <cell r="F4880">
            <v>368</v>
          </cell>
          <cell r="G4880" t="str">
            <v>0075</v>
          </cell>
          <cell r="H4880">
            <v>75</v>
          </cell>
          <cell r="I4880" t="str">
            <v>37.5 TO 50 KVA PADMOUNT TRANSFORMERS, SINGLE PHASE</v>
          </cell>
          <cell r="J4880">
            <v>1972</v>
          </cell>
          <cell r="K4880">
            <v>641866.62</v>
          </cell>
          <cell r="L4880">
            <v>1107</v>
          </cell>
          <cell r="M4880">
            <v>579.83000000000004</v>
          </cell>
        </row>
        <row r="4881">
          <cell r="A4881" t="str">
            <v>368751973</v>
          </cell>
          <cell r="B4881" t="str">
            <v>ESD</v>
          </cell>
          <cell r="C4881" t="str">
            <v>0000898</v>
          </cell>
          <cell r="D4881">
            <v>1010300</v>
          </cell>
          <cell r="E4881" t="str">
            <v>D</v>
          </cell>
          <cell r="F4881">
            <v>368</v>
          </cell>
          <cell r="G4881" t="str">
            <v>0075</v>
          </cell>
          <cell r="H4881">
            <v>75</v>
          </cell>
          <cell r="I4881" t="str">
            <v>37.5 TO 50 KVA PADMOUNT TRANSFORMERS, SINGLE PHASE</v>
          </cell>
          <cell r="J4881">
            <v>1973</v>
          </cell>
          <cell r="K4881">
            <v>851591.27</v>
          </cell>
          <cell r="L4881">
            <v>1119</v>
          </cell>
          <cell r="M4881">
            <v>761.03</v>
          </cell>
        </row>
        <row r="4882">
          <cell r="A4882" t="str">
            <v>368751974</v>
          </cell>
          <cell r="B4882" t="str">
            <v>ESD</v>
          </cell>
          <cell r="C4882" t="str">
            <v>0000898</v>
          </cell>
          <cell r="D4882">
            <v>1010300</v>
          </cell>
          <cell r="E4882" t="str">
            <v>D</v>
          </cell>
          <cell r="F4882">
            <v>368</v>
          </cell>
          <cell r="G4882" t="str">
            <v>0075</v>
          </cell>
          <cell r="H4882">
            <v>75</v>
          </cell>
          <cell r="I4882" t="str">
            <v>37.5 TO 50 KVA PADMOUNT TRANSFORMERS, SINGLE PHASE</v>
          </cell>
          <cell r="J4882">
            <v>1974</v>
          </cell>
          <cell r="K4882">
            <v>558644.06000000006</v>
          </cell>
          <cell r="L4882">
            <v>685</v>
          </cell>
          <cell r="M4882">
            <v>815.54</v>
          </cell>
        </row>
        <row r="4883">
          <cell r="A4883" t="str">
            <v>368751975</v>
          </cell>
          <cell r="B4883" t="str">
            <v>ESD</v>
          </cell>
          <cell r="C4883" t="str">
            <v>0000898</v>
          </cell>
          <cell r="D4883">
            <v>1010300</v>
          </cell>
          <cell r="E4883" t="str">
            <v>D</v>
          </cell>
          <cell r="F4883">
            <v>368</v>
          </cell>
          <cell r="G4883" t="str">
            <v>0075</v>
          </cell>
          <cell r="H4883">
            <v>75</v>
          </cell>
          <cell r="I4883" t="str">
            <v>37.5 TO 50 KVA PADMOUNT TRANSFORMERS, SINGLE PHASE</v>
          </cell>
          <cell r="J4883">
            <v>1975</v>
          </cell>
          <cell r="K4883">
            <v>127282.41</v>
          </cell>
          <cell r="L4883">
            <v>142</v>
          </cell>
          <cell r="M4883">
            <v>896.36</v>
          </cell>
        </row>
        <row r="4884">
          <cell r="A4884" t="str">
            <v>368751976</v>
          </cell>
          <cell r="B4884" t="str">
            <v>ESD</v>
          </cell>
          <cell r="C4884" t="str">
            <v>0000898</v>
          </cell>
          <cell r="D4884">
            <v>1010300</v>
          </cell>
          <cell r="E4884" t="str">
            <v>D</v>
          </cell>
          <cell r="F4884">
            <v>368</v>
          </cell>
          <cell r="G4884" t="str">
            <v>0075</v>
          </cell>
          <cell r="H4884">
            <v>75</v>
          </cell>
          <cell r="I4884" t="str">
            <v>37.5 TO 50 KVA PADMOUNT TRANSFORMERS, SINGLE PHASE</v>
          </cell>
          <cell r="J4884">
            <v>1976</v>
          </cell>
          <cell r="K4884">
            <v>441253.75</v>
          </cell>
          <cell r="L4884">
            <v>556</v>
          </cell>
          <cell r="M4884">
            <v>793.62</v>
          </cell>
        </row>
        <row r="4885">
          <cell r="A4885" t="str">
            <v>368751977</v>
          </cell>
          <cell r="B4885" t="str">
            <v>ESD</v>
          </cell>
          <cell r="C4885" t="str">
            <v>0000898</v>
          </cell>
          <cell r="D4885">
            <v>1010300</v>
          </cell>
          <cell r="E4885" t="str">
            <v>D</v>
          </cell>
          <cell r="F4885">
            <v>368</v>
          </cell>
          <cell r="G4885" t="str">
            <v>0075</v>
          </cell>
          <cell r="H4885">
            <v>75</v>
          </cell>
          <cell r="I4885" t="str">
            <v>37.5 TO 50 KVA PADMOUNT TRANSFORMERS, SINGLE PHASE</v>
          </cell>
          <cell r="J4885">
            <v>1977</v>
          </cell>
          <cell r="K4885">
            <v>793225.19</v>
          </cell>
          <cell r="L4885">
            <v>1062</v>
          </cell>
          <cell r="M4885">
            <v>746.92</v>
          </cell>
        </row>
        <row r="4886">
          <cell r="A4886" t="str">
            <v>368751978</v>
          </cell>
          <cell r="B4886" t="str">
            <v>ESD</v>
          </cell>
          <cell r="C4886" t="str">
            <v>0000898</v>
          </cell>
          <cell r="D4886">
            <v>1010300</v>
          </cell>
          <cell r="E4886" t="str">
            <v>D</v>
          </cell>
          <cell r="F4886">
            <v>368</v>
          </cell>
          <cell r="G4886" t="str">
            <v>0075</v>
          </cell>
          <cell r="H4886">
            <v>75</v>
          </cell>
          <cell r="I4886" t="str">
            <v>37.5 TO 50 KVA PADMOUNT TRANSFORMERS, SINGLE PHASE</v>
          </cell>
          <cell r="J4886">
            <v>1978</v>
          </cell>
          <cell r="K4886">
            <v>1127521.19</v>
          </cell>
          <cell r="L4886">
            <v>1298</v>
          </cell>
          <cell r="M4886">
            <v>868.66</v>
          </cell>
        </row>
        <row r="4887">
          <cell r="A4887" t="str">
            <v>368751979</v>
          </cell>
          <cell r="B4887" t="str">
            <v>ESD</v>
          </cell>
          <cell r="C4887" t="str">
            <v>0000898</v>
          </cell>
          <cell r="D4887">
            <v>1010300</v>
          </cell>
          <cell r="E4887" t="str">
            <v>D</v>
          </cell>
          <cell r="F4887">
            <v>368</v>
          </cell>
          <cell r="G4887" t="str">
            <v>0075</v>
          </cell>
          <cell r="H4887">
            <v>75</v>
          </cell>
          <cell r="I4887" t="str">
            <v>37.5 TO 50 KVA PADMOUNT TRANSFORMERS, SINGLE PHASE</v>
          </cell>
          <cell r="J4887">
            <v>1979</v>
          </cell>
          <cell r="K4887">
            <v>1305291.3899999999</v>
          </cell>
          <cell r="L4887">
            <v>1183</v>
          </cell>
          <cell r="M4887">
            <v>1103.3699999999999</v>
          </cell>
        </row>
        <row r="4888">
          <cell r="A4888" t="str">
            <v>368751980</v>
          </cell>
          <cell r="B4888" t="str">
            <v>ESD</v>
          </cell>
          <cell r="C4888" t="str">
            <v>0000898</v>
          </cell>
          <cell r="D4888">
            <v>1010300</v>
          </cell>
          <cell r="E4888" t="str">
            <v>D</v>
          </cell>
          <cell r="F4888">
            <v>368</v>
          </cell>
          <cell r="G4888" t="str">
            <v>0075</v>
          </cell>
          <cell r="H4888">
            <v>75</v>
          </cell>
          <cell r="I4888" t="str">
            <v>37.5 TO 50 KVA PADMOUNT TRANSFORMERS, SINGLE PHASE</v>
          </cell>
          <cell r="J4888">
            <v>1980</v>
          </cell>
          <cell r="K4888">
            <v>829350.69</v>
          </cell>
          <cell r="L4888">
            <v>820</v>
          </cell>
          <cell r="M4888">
            <v>1011.4</v>
          </cell>
        </row>
        <row r="4889">
          <cell r="A4889" t="str">
            <v>368751981</v>
          </cell>
          <cell r="B4889" t="str">
            <v>ESD</v>
          </cell>
          <cell r="C4889" t="str">
            <v>0000898</v>
          </cell>
          <cell r="D4889">
            <v>1010300</v>
          </cell>
          <cell r="E4889" t="str">
            <v>D</v>
          </cell>
          <cell r="F4889">
            <v>368</v>
          </cell>
          <cell r="G4889" t="str">
            <v>0075</v>
          </cell>
          <cell r="H4889">
            <v>75</v>
          </cell>
          <cell r="I4889" t="str">
            <v>37.5 TO 50 KVA PADMOUNT TRANSFORMERS, SINGLE PHASE</v>
          </cell>
          <cell r="J4889">
            <v>1981</v>
          </cell>
          <cell r="K4889">
            <v>973093.87</v>
          </cell>
          <cell r="L4889">
            <v>758</v>
          </cell>
          <cell r="M4889">
            <v>1283.77</v>
          </cell>
        </row>
        <row r="4890">
          <cell r="A4890" t="str">
            <v>368751982</v>
          </cell>
          <cell r="B4890" t="str">
            <v>ESD</v>
          </cell>
          <cell r="C4890" t="str">
            <v>0000898</v>
          </cell>
          <cell r="D4890">
            <v>1010300</v>
          </cell>
          <cell r="E4890" t="str">
            <v>D</v>
          </cell>
          <cell r="F4890">
            <v>368</v>
          </cell>
          <cell r="G4890" t="str">
            <v>0075</v>
          </cell>
          <cell r="H4890">
            <v>75</v>
          </cell>
          <cell r="I4890" t="str">
            <v>37.5 TO 50 KVA PADMOUNT TRANSFORMERS, SINGLE PHASE</v>
          </cell>
          <cell r="J4890">
            <v>1982</v>
          </cell>
          <cell r="K4890">
            <v>711436.46</v>
          </cell>
          <cell r="L4890">
            <v>481</v>
          </cell>
          <cell r="M4890">
            <v>1479.08</v>
          </cell>
        </row>
        <row r="4891">
          <cell r="A4891" t="str">
            <v>368751983</v>
          </cell>
          <cell r="B4891" t="str">
            <v>ESD</v>
          </cell>
          <cell r="C4891" t="str">
            <v>0000898</v>
          </cell>
          <cell r="D4891">
            <v>1010300</v>
          </cell>
          <cell r="E4891" t="str">
            <v>D</v>
          </cell>
          <cell r="F4891">
            <v>368</v>
          </cell>
          <cell r="G4891" t="str">
            <v>0075</v>
          </cell>
          <cell r="H4891">
            <v>75</v>
          </cell>
          <cell r="I4891" t="str">
            <v>37.5 TO 50 KVA PADMOUNT TRANSFORMERS, SINGLE PHASE</v>
          </cell>
          <cell r="J4891">
            <v>1983</v>
          </cell>
          <cell r="K4891">
            <v>1562500</v>
          </cell>
          <cell r="L4891">
            <v>974</v>
          </cell>
          <cell r="M4891">
            <v>1604.21</v>
          </cell>
        </row>
        <row r="4892">
          <cell r="A4892" t="str">
            <v>368751984</v>
          </cell>
          <cell r="B4892" t="str">
            <v>ESD</v>
          </cell>
          <cell r="C4892" t="str">
            <v>0000898</v>
          </cell>
          <cell r="D4892">
            <v>1010300</v>
          </cell>
          <cell r="E4892" t="str">
            <v>D</v>
          </cell>
          <cell r="F4892">
            <v>368</v>
          </cell>
          <cell r="G4892" t="str">
            <v>0075</v>
          </cell>
          <cell r="H4892">
            <v>75</v>
          </cell>
          <cell r="I4892" t="str">
            <v>37.5 TO 50 KVA PADMOUNT TRANSFORMERS, SINGLE PHASE</v>
          </cell>
          <cell r="J4892">
            <v>1984</v>
          </cell>
          <cell r="K4892">
            <v>2772055.99</v>
          </cell>
          <cell r="L4892">
            <v>1868</v>
          </cell>
          <cell r="M4892">
            <v>1483.97</v>
          </cell>
        </row>
        <row r="4893">
          <cell r="A4893" t="str">
            <v>368751985</v>
          </cell>
          <cell r="B4893" t="str">
            <v>ESD</v>
          </cell>
          <cell r="C4893" t="str">
            <v>0000898</v>
          </cell>
          <cell r="D4893">
            <v>1010300</v>
          </cell>
          <cell r="E4893" t="str">
            <v>D</v>
          </cell>
          <cell r="F4893">
            <v>368</v>
          </cell>
          <cell r="G4893" t="str">
            <v>0075</v>
          </cell>
          <cell r="H4893">
            <v>75</v>
          </cell>
          <cell r="I4893" t="str">
            <v>37.5 TO 50 KVA PADMOUNT TRANSFORMERS, SINGLE PHASE</v>
          </cell>
          <cell r="J4893">
            <v>1985</v>
          </cell>
          <cell r="K4893">
            <v>3780149.49</v>
          </cell>
          <cell r="L4893">
            <v>2414</v>
          </cell>
          <cell r="M4893">
            <v>1565.93</v>
          </cell>
        </row>
        <row r="4894">
          <cell r="A4894" t="str">
            <v>368751986</v>
          </cell>
          <cell r="B4894" t="str">
            <v>ESD</v>
          </cell>
          <cell r="C4894" t="str">
            <v>0000898</v>
          </cell>
          <cell r="D4894">
            <v>1010300</v>
          </cell>
          <cell r="E4894" t="str">
            <v>D</v>
          </cell>
          <cell r="F4894">
            <v>368</v>
          </cell>
          <cell r="G4894" t="str">
            <v>0075</v>
          </cell>
          <cell r="H4894">
            <v>75</v>
          </cell>
          <cell r="I4894" t="str">
            <v>37.5 TO 50 KVA PADMOUNT TRANSFORMERS, SINGLE PHASE</v>
          </cell>
          <cell r="J4894">
            <v>1986</v>
          </cell>
          <cell r="K4894">
            <v>3118816.15</v>
          </cell>
          <cell r="L4894">
            <v>1656</v>
          </cell>
          <cell r="M4894">
            <v>1883.34</v>
          </cell>
        </row>
        <row r="4895">
          <cell r="A4895" t="str">
            <v>368751987</v>
          </cell>
          <cell r="B4895" t="str">
            <v>ESD</v>
          </cell>
          <cell r="C4895" t="str">
            <v>0000898</v>
          </cell>
          <cell r="D4895">
            <v>1010300</v>
          </cell>
          <cell r="E4895" t="str">
            <v>D</v>
          </cell>
          <cell r="F4895">
            <v>368</v>
          </cell>
          <cell r="G4895" t="str">
            <v>0075</v>
          </cell>
          <cell r="H4895">
            <v>75</v>
          </cell>
          <cell r="I4895" t="str">
            <v>37.5 TO 50 KVA PADMOUNT TRANSFORMERS, SINGLE PHASE</v>
          </cell>
          <cell r="J4895">
            <v>1987</v>
          </cell>
          <cell r="K4895">
            <v>2693430.52</v>
          </cell>
          <cell r="L4895">
            <v>1455</v>
          </cell>
          <cell r="M4895">
            <v>1851.15</v>
          </cell>
        </row>
        <row r="4896">
          <cell r="A4896" t="str">
            <v>368751988</v>
          </cell>
          <cell r="B4896" t="str">
            <v>ESD</v>
          </cell>
          <cell r="C4896" t="str">
            <v>0000898</v>
          </cell>
          <cell r="D4896">
            <v>1010300</v>
          </cell>
          <cell r="E4896" t="str">
            <v>D</v>
          </cell>
          <cell r="F4896">
            <v>368</v>
          </cell>
          <cell r="G4896" t="str">
            <v>0075</v>
          </cell>
          <cell r="H4896">
            <v>75</v>
          </cell>
          <cell r="I4896" t="str">
            <v>37.5 TO 50 KVA PADMOUNT TRANSFORMERS, SINGLE PHASE</v>
          </cell>
          <cell r="J4896">
            <v>1988</v>
          </cell>
          <cell r="K4896">
            <v>2101654.2400000002</v>
          </cell>
          <cell r="L4896">
            <v>972</v>
          </cell>
          <cell r="M4896">
            <v>2162.1999999999998</v>
          </cell>
        </row>
        <row r="4897">
          <cell r="A4897" t="str">
            <v>368751989</v>
          </cell>
          <cell r="B4897" t="str">
            <v>ESD</v>
          </cell>
          <cell r="C4897" t="str">
            <v>0000898</v>
          </cell>
          <cell r="D4897">
            <v>1010300</v>
          </cell>
          <cell r="E4897" t="str">
            <v>D</v>
          </cell>
          <cell r="F4897">
            <v>368</v>
          </cell>
          <cell r="G4897" t="str">
            <v>0075</v>
          </cell>
          <cell r="H4897">
            <v>75</v>
          </cell>
          <cell r="I4897" t="str">
            <v>37.5 TO 50 KVA PADMOUNT TRANSFORMERS, SINGLE PHASE</v>
          </cell>
          <cell r="J4897">
            <v>1989</v>
          </cell>
          <cell r="K4897">
            <v>534173.12</v>
          </cell>
          <cell r="L4897">
            <v>326</v>
          </cell>
          <cell r="M4897">
            <v>1638.57</v>
          </cell>
        </row>
        <row r="4898">
          <cell r="A4898" t="str">
            <v>368751990</v>
          </cell>
          <cell r="B4898" t="str">
            <v>ESD</v>
          </cell>
          <cell r="C4898" t="str">
            <v>0000898</v>
          </cell>
          <cell r="D4898">
            <v>1010300</v>
          </cell>
          <cell r="E4898" t="str">
            <v>D</v>
          </cell>
          <cell r="F4898">
            <v>368</v>
          </cell>
          <cell r="G4898" t="str">
            <v>0075</v>
          </cell>
          <cell r="H4898">
            <v>75</v>
          </cell>
          <cell r="I4898" t="str">
            <v>37.5 TO 50 KVA PADMOUNT TRANSFORMERS, SINGLE PHASE</v>
          </cell>
          <cell r="J4898">
            <v>1990</v>
          </cell>
          <cell r="K4898">
            <v>957669.25</v>
          </cell>
          <cell r="L4898">
            <v>510</v>
          </cell>
          <cell r="M4898">
            <v>1877.78</v>
          </cell>
        </row>
        <row r="4899">
          <cell r="A4899" t="str">
            <v>368751991</v>
          </cell>
          <cell r="B4899" t="str">
            <v>ESD</v>
          </cell>
          <cell r="C4899" t="str">
            <v>0000898</v>
          </cell>
          <cell r="D4899">
            <v>1010300</v>
          </cell>
          <cell r="E4899" t="str">
            <v>D</v>
          </cell>
          <cell r="F4899">
            <v>368</v>
          </cell>
          <cell r="G4899" t="str">
            <v>0075</v>
          </cell>
          <cell r="H4899">
            <v>75</v>
          </cell>
          <cell r="I4899" t="str">
            <v>37.5 TO 50 KVA PADMOUNT TRANSFORMERS, SINGLE PHASE</v>
          </cell>
          <cell r="J4899">
            <v>1991</v>
          </cell>
          <cell r="K4899">
            <v>1847993.07</v>
          </cell>
          <cell r="L4899">
            <v>945</v>
          </cell>
          <cell r="M4899">
            <v>1955.55</v>
          </cell>
        </row>
        <row r="4900">
          <cell r="A4900" t="str">
            <v>368751992</v>
          </cell>
          <cell r="B4900" t="str">
            <v>ESD</v>
          </cell>
          <cell r="C4900" t="str">
            <v>0000898</v>
          </cell>
          <cell r="D4900">
            <v>1010300</v>
          </cell>
          <cell r="E4900" t="str">
            <v>D</v>
          </cell>
          <cell r="F4900">
            <v>368</v>
          </cell>
          <cell r="G4900" t="str">
            <v>0075</v>
          </cell>
          <cell r="H4900">
            <v>75</v>
          </cell>
          <cell r="I4900" t="str">
            <v>37.5 TO 50 KVA PADMOUNT TRANSFORMERS, SINGLE PHASE</v>
          </cell>
          <cell r="J4900">
            <v>1992</v>
          </cell>
          <cell r="K4900">
            <v>4445674.59</v>
          </cell>
          <cell r="L4900">
            <v>1956</v>
          </cell>
          <cell r="M4900">
            <v>2272.84</v>
          </cell>
        </row>
        <row r="4901">
          <cell r="A4901" t="str">
            <v>368751993</v>
          </cell>
          <cell r="B4901" t="str">
            <v>ESD</v>
          </cell>
          <cell r="C4901" t="str">
            <v>0000898</v>
          </cell>
          <cell r="D4901">
            <v>1010300</v>
          </cell>
          <cell r="E4901" t="str">
            <v>D</v>
          </cell>
          <cell r="F4901">
            <v>368</v>
          </cell>
          <cell r="G4901" t="str">
            <v>0075</v>
          </cell>
          <cell r="H4901">
            <v>75</v>
          </cell>
          <cell r="I4901" t="str">
            <v>37.5 TO 50 KVA PADMOUNT TRANSFORMERS, SINGLE PHASE</v>
          </cell>
          <cell r="J4901">
            <v>1993</v>
          </cell>
          <cell r="K4901">
            <v>6667151.2000000002</v>
          </cell>
          <cell r="L4901">
            <v>2963</v>
          </cell>
          <cell r="M4901">
            <v>2250.14</v>
          </cell>
        </row>
        <row r="4902">
          <cell r="A4902" t="str">
            <v>368751994</v>
          </cell>
          <cell r="B4902" t="str">
            <v>ESD</v>
          </cell>
          <cell r="C4902" t="str">
            <v>0000898</v>
          </cell>
          <cell r="D4902">
            <v>1010300</v>
          </cell>
          <cell r="E4902" t="str">
            <v>D</v>
          </cell>
          <cell r="F4902">
            <v>368</v>
          </cell>
          <cell r="G4902" t="str">
            <v>0075</v>
          </cell>
          <cell r="H4902">
            <v>75</v>
          </cell>
          <cell r="I4902" t="str">
            <v>37.5 TO 50 KVA PADMOUNT TRANSFORMERS, SINGLE PHASE</v>
          </cell>
          <cell r="J4902">
            <v>1994</v>
          </cell>
          <cell r="K4902">
            <v>1853176.6</v>
          </cell>
          <cell r="L4902">
            <v>1145</v>
          </cell>
          <cell r="M4902">
            <v>1618.49</v>
          </cell>
        </row>
        <row r="4903">
          <cell r="A4903" t="str">
            <v>368751995</v>
          </cell>
          <cell r="B4903" t="str">
            <v>ESD</v>
          </cell>
          <cell r="C4903" t="str">
            <v>0000898</v>
          </cell>
          <cell r="D4903">
            <v>1010300</v>
          </cell>
          <cell r="E4903" t="str">
            <v>D</v>
          </cell>
          <cell r="F4903">
            <v>368</v>
          </cell>
          <cell r="G4903" t="str">
            <v>0075</v>
          </cell>
          <cell r="H4903">
            <v>75</v>
          </cell>
          <cell r="I4903" t="str">
            <v>37.5 TO 50 KVA PADMOUNT TRANSFORMERS, SINGLE PHASE</v>
          </cell>
          <cell r="J4903">
            <v>1995</v>
          </cell>
          <cell r="K4903">
            <v>4386494.5599999996</v>
          </cell>
          <cell r="L4903">
            <v>2443</v>
          </cell>
          <cell r="M4903">
            <v>1795.54</v>
          </cell>
        </row>
        <row r="4904">
          <cell r="A4904" t="str">
            <v>368751996</v>
          </cell>
          <cell r="B4904" t="str">
            <v>ESD</v>
          </cell>
          <cell r="C4904" t="str">
            <v>0000898</v>
          </cell>
          <cell r="D4904">
            <v>1010300</v>
          </cell>
          <cell r="E4904" t="str">
            <v>D</v>
          </cell>
          <cell r="F4904">
            <v>368</v>
          </cell>
          <cell r="G4904" t="str">
            <v>0075</v>
          </cell>
          <cell r="H4904">
            <v>75</v>
          </cell>
          <cell r="I4904" t="str">
            <v>37.5 TO 50 KVA PADMOUNT TRANSFORMERS, SINGLE PHASE</v>
          </cell>
          <cell r="J4904">
            <v>1996</v>
          </cell>
          <cell r="K4904">
            <v>3553972.27</v>
          </cell>
          <cell r="L4904">
            <v>1892</v>
          </cell>
          <cell r="M4904">
            <v>1878.42</v>
          </cell>
        </row>
        <row r="4905">
          <cell r="A4905" t="str">
            <v>368751997</v>
          </cell>
          <cell r="B4905" t="str">
            <v>ESD</v>
          </cell>
          <cell r="C4905" t="str">
            <v>0000898</v>
          </cell>
          <cell r="D4905">
            <v>1010300</v>
          </cell>
          <cell r="E4905" t="str">
            <v>D</v>
          </cell>
          <cell r="F4905">
            <v>368</v>
          </cell>
          <cell r="G4905" t="str">
            <v>0075</v>
          </cell>
          <cell r="H4905">
            <v>75</v>
          </cell>
          <cell r="I4905" t="str">
            <v>37.5 TO 50 KVA PADMOUNT TRANSFORMERS, SINGLE PHASE</v>
          </cell>
          <cell r="J4905">
            <v>1997</v>
          </cell>
          <cell r="K4905">
            <v>4364039.66</v>
          </cell>
          <cell r="L4905">
            <v>2233</v>
          </cell>
          <cell r="M4905">
            <v>1954.34</v>
          </cell>
        </row>
        <row r="4906">
          <cell r="A4906" t="str">
            <v>368751998</v>
          </cell>
          <cell r="B4906" t="str">
            <v>ESD</v>
          </cell>
          <cell r="C4906" t="str">
            <v>0000898</v>
          </cell>
          <cell r="D4906">
            <v>1010300</v>
          </cell>
          <cell r="E4906" t="str">
            <v>D</v>
          </cell>
          <cell r="F4906">
            <v>368</v>
          </cell>
          <cell r="G4906" t="str">
            <v>0075</v>
          </cell>
          <cell r="H4906">
            <v>75</v>
          </cell>
          <cell r="I4906" t="str">
            <v>37.5 TO 50 KVA PADMOUNT TRANSFORMERS, SINGLE PHASE</v>
          </cell>
          <cell r="J4906">
            <v>1998</v>
          </cell>
          <cell r="K4906">
            <v>4044291.29</v>
          </cell>
          <cell r="L4906">
            <v>2738</v>
          </cell>
          <cell r="M4906">
            <v>1477.1</v>
          </cell>
        </row>
        <row r="4907">
          <cell r="A4907" t="str">
            <v>368751999</v>
          </cell>
          <cell r="B4907" t="str">
            <v>ESD</v>
          </cell>
          <cell r="C4907" t="str">
            <v>0000898</v>
          </cell>
          <cell r="D4907">
            <v>1010300</v>
          </cell>
          <cell r="E4907" t="str">
            <v>D</v>
          </cell>
          <cell r="F4907">
            <v>368</v>
          </cell>
          <cell r="G4907" t="str">
            <v>0075</v>
          </cell>
          <cell r="H4907">
            <v>75</v>
          </cell>
          <cell r="I4907" t="str">
            <v>37.5 TO 50 KVA PADMOUNT TRANSFORMERS, SINGLE PHASE</v>
          </cell>
          <cell r="J4907">
            <v>1999</v>
          </cell>
          <cell r="K4907">
            <v>5706270.7599999998</v>
          </cell>
          <cell r="L4907">
            <v>3858</v>
          </cell>
          <cell r="M4907">
            <v>1479.07</v>
          </cell>
        </row>
        <row r="4908">
          <cell r="A4908" t="str">
            <v>368752000</v>
          </cell>
          <cell r="B4908" t="str">
            <v>ESD</v>
          </cell>
          <cell r="C4908" t="str">
            <v>0000898</v>
          </cell>
          <cell r="D4908">
            <v>1010300</v>
          </cell>
          <cell r="E4908" t="str">
            <v>D</v>
          </cell>
          <cell r="F4908">
            <v>368</v>
          </cell>
          <cell r="G4908" t="str">
            <v>0075</v>
          </cell>
          <cell r="H4908">
            <v>75</v>
          </cell>
          <cell r="I4908" t="str">
            <v>37.5 TO 50 KVA PADMOUNT TRANSFORMERS, SINGLE PHASE</v>
          </cell>
          <cell r="J4908">
            <v>2000</v>
          </cell>
          <cell r="K4908">
            <v>2395695.9300000002</v>
          </cell>
          <cell r="L4908">
            <v>1495</v>
          </cell>
          <cell r="M4908">
            <v>1602.47</v>
          </cell>
        </row>
        <row r="4909">
          <cell r="A4909" t="str">
            <v>368752001</v>
          </cell>
          <cell r="B4909" t="str">
            <v>ESD</v>
          </cell>
          <cell r="C4909" t="str">
            <v>0000898</v>
          </cell>
          <cell r="D4909">
            <v>1010300</v>
          </cell>
          <cell r="E4909" t="str">
            <v>D</v>
          </cell>
          <cell r="F4909">
            <v>368</v>
          </cell>
          <cell r="G4909" t="str">
            <v>0075</v>
          </cell>
          <cell r="H4909">
            <v>75</v>
          </cell>
          <cell r="I4909" t="str">
            <v>37.5 TO 50 KVA PADMOUNT TRANSFORMERS, SINGLE PHASE</v>
          </cell>
          <cell r="J4909">
            <v>2001</v>
          </cell>
          <cell r="K4909">
            <v>1920694.56</v>
          </cell>
          <cell r="L4909">
            <v>1285</v>
          </cell>
          <cell r="M4909">
            <v>1494.7</v>
          </cell>
        </row>
        <row r="4910">
          <cell r="A4910" t="str">
            <v>368752002</v>
          </cell>
          <cell r="B4910" t="str">
            <v>ESD</v>
          </cell>
          <cell r="C4910" t="str">
            <v>0000898</v>
          </cell>
          <cell r="D4910">
            <v>1010300</v>
          </cell>
          <cell r="E4910" t="str">
            <v>D</v>
          </cell>
          <cell r="F4910">
            <v>368</v>
          </cell>
          <cell r="G4910" t="str">
            <v>0075</v>
          </cell>
          <cell r="H4910">
            <v>75</v>
          </cell>
          <cell r="I4910" t="str">
            <v>37.5 TO 50 KVA PADMOUNT TRANSFORMERS, SINGLE PHASE</v>
          </cell>
          <cell r="J4910">
            <v>2002</v>
          </cell>
          <cell r="K4910">
            <v>2810940.43</v>
          </cell>
          <cell r="L4910">
            <v>1589</v>
          </cell>
          <cell r="M4910">
            <v>1769</v>
          </cell>
        </row>
        <row r="4911">
          <cell r="A4911" t="str">
            <v>368752003</v>
          </cell>
          <cell r="B4911" t="str">
            <v>ESD</v>
          </cell>
          <cell r="C4911" t="str">
            <v>0000898</v>
          </cell>
          <cell r="D4911">
            <v>1010300</v>
          </cell>
          <cell r="E4911" t="str">
            <v>D</v>
          </cell>
          <cell r="F4911">
            <v>368</v>
          </cell>
          <cell r="G4911" t="str">
            <v>0075</v>
          </cell>
          <cell r="H4911">
            <v>75</v>
          </cell>
          <cell r="I4911" t="str">
            <v>37.5 TO 50 KVA PADMOUNT TRANSFORMERS, SINGLE PHASE</v>
          </cell>
          <cell r="J4911">
            <v>2003</v>
          </cell>
          <cell r="K4911">
            <v>2904882.61</v>
          </cell>
          <cell r="L4911">
            <v>1418</v>
          </cell>
          <cell r="M4911">
            <v>2048.58</v>
          </cell>
        </row>
        <row r="4912">
          <cell r="A4912" t="str">
            <v>368752004</v>
          </cell>
          <cell r="B4912" t="str">
            <v>ESD</v>
          </cell>
          <cell r="C4912" t="str">
            <v>0000898</v>
          </cell>
          <cell r="D4912">
            <v>1010300</v>
          </cell>
          <cell r="E4912" t="str">
            <v>D</v>
          </cell>
          <cell r="F4912">
            <v>368</v>
          </cell>
          <cell r="G4912" t="str">
            <v>0075</v>
          </cell>
          <cell r="H4912">
            <v>75</v>
          </cell>
          <cell r="I4912" t="str">
            <v>37.5 TO 50 KVA PADMOUNT TRANSFORMERS, SINGLE PHASE</v>
          </cell>
          <cell r="J4912">
            <v>2004</v>
          </cell>
          <cell r="K4912">
            <v>2787292.05</v>
          </cell>
          <cell r="L4912">
            <v>1783</v>
          </cell>
          <cell r="M4912">
            <v>1563.26</v>
          </cell>
        </row>
        <row r="4913">
          <cell r="A4913" t="str">
            <v>368752005</v>
          </cell>
          <cell r="B4913" t="str">
            <v>ESD</v>
          </cell>
          <cell r="C4913" t="str">
            <v>0000898</v>
          </cell>
          <cell r="D4913">
            <v>1010300</v>
          </cell>
          <cell r="E4913" t="str">
            <v>D</v>
          </cell>
          <cell r="F4913">
            <v>368</v>
          </cell>
          <cell r="G4913" t="str">
            <v>0075</v>
          </cell>
          <cell r="H4913">
            <v>75</v>
          </cell>
          <cell r="I4913" t="str">
            <v>37.5 TO 50 KVA PADMOUNT TRANSFORMERS, SINGLE PHASE</v>
          </cell>
          <cell r="J4913">
            <v>2005</v>
          </cell>
          <cell r="K4913">
            <v>2650221.2400000002</v>
          </cell>
          <cell r="L4913">
            <v>1353</v>
          </cell>
          <cell r="M4913">
            <v>1958.77</v>
          </cell>
        </row>
        <row r="4914">
          <cell r="A4914" t="str">
            <v>368752006</v>
          </cell>
          <cell r="B4914" t="str">
            <v>ESD</v>
          </cell>
          <cell r="C4914" t="str">
            <v>0000898</v>
          </cell>
          <cell r="D4914">
            <v>1010300</v>
          </cell>
          <cell r="E4914" t="str">
            <v>D</v>
          </cell>
          <cell r="F4914">
            <v>368</v>
          </cell>
          <cell r="G4914" t="str">
            <v>0075</v>
          </cell>
          <cell r="H4914">
            <v>75</v>
          </cell>
          <cell r="I4914" t="str">
            <v>37.5 TO 50 KVA PADMOUNT TRANSFORMERS, SINGLE PHASE</v>
          </cell>
          <cell r="J4914">
            <v>2006</v>
          </cell>
          <cell r="K4914">
            <v>4094425.96</v>
          </cell>
          <cell r="L4914">
            <v>1671</v>
          </cell>
          <cell r="M4914">
            <v>2450.2800000000002</v>
          </cell>
        </row>
        <row r="4915">
          <cell r="A4915" t="str">
            <v>368752007</v>
          </cell>
          <cell r="B4915" t="str">
            <v>ESD</v>
          </cell>
          <cell r="C4915" t="str">
            <v>0000898</v>
          </cell>
          <cell r="D4915">
            <v>1010300</v>
          </cell>
          <cell r="E4915" t="str">
            <v>D</v>
          </cell>
          <cell r="F4915">
            <v>368</v>
          </cell>
          <cell r="G4915" t="str">
            <v>0075</v>
          </cell>
          <cell r="H4915">
            <v>75</v>
          </cell>
          <cell r="I4915" t="str">
            <v>37.5 TO 50 KVA PADMOUNT TRANSFORMERS, SINGLE PHASE</v>
          </cell>
          <cell r="J4915">
            <v>2007</v>
          </cell>
          <cell r="K4915">
            <v>4574365.4400000004</v>
          </cell>
          <cell r="L4915">
            <v>1680</v>
          </cell>
          <cell r="M4915">
            <v>2722.84</v>
          </cell>
        </row>
        <row r="4916">
          <cell r="A4916" t="str">
            <v>368752008</v>
          </cell>
          <cell r="B4916" t="str">
            <v>ESD</v>
          </cell>
          <cell r="C4916" t="str">
            <v>0000898</v>
          </cell>
          <cell r="D4916">
            <v>1010300</v>
          </cell>
          <cell r="E4916" t="str">
            <v>D</v>
          </cell>
          <cell r="F4916">
            <v>368</v>
          </cell>
          <cell r="G4916" t="str">
            <v>0075</v>
          </cell>
          <cell r="H4916">
            <v>75</v>
          </cell>
          <cell r="I4916" t="str">
            <v>37.5 TO 50 KVA PADMOUNT TRANSFORMERS, SINGLE PHASE</v>
          </cell>
          <cell r="J4916">
            <v>2008</v>
          </cell>
          <cell r="K4916">
            <v>241301.58</v>
          </cell>
          <cell r="L4916">
            <v>85</v>
          </cell>
          <cell r="M4916">
            <v>2838.84</v>
          </cell>
        </row>
        <row r="4917">
          <cell r="A4917" t="str">
            <v>368801945</v>
          </cell>
          <cell r="B4917" t="str">
            <v>ESD</v>
          </cell>
          <cell r="C4917" t="str">
            <v>0000898</v>
          </cell>
          <cell r="D4917">
            <v>1010300</v>
          </cell>
          <cell r="E4917" t="str">
            <v>D</v>
          </cell>
          <cell r="F4917">
            <v>368</v>
          </cell>
          <cell r="G4917" t="str">
            <v>0080</v>
          </cell>
          <cell r="H4917">
            <v>80</v>
          </cell>
          <cell r="I4917" t="str">
            <v>75 KVA PADMOUNT TRANSFORMERS, SINGLE PHASE</v>
          </cell>
          <cell r="J4917">
            <v>1945</v>
          </cell>
          <cell r="K4917">
            <v>178.88</v>
          </cell>
          <cell r="L4917">
            <v>411</v>
          </cell>
          <cell r="M4917">
            <v>0.44</v>
          </cell>
        </row>
        <row r="4918">
          <cell r="A4918" t="str">
            <v>368801952</v>
          </cell>
          <cell r="B4918" t="str">
            <v>ESD</v>
          </cell>
          <cell r="C4918" t="str">
            <v>0000898</v>
          </cell>
          <cell r="D4918">
            <v>1010300</v>
          </cell>
          <cell r="E4918" t="str">
            <v>D</v>
          </cell>
          <cell r="F4918">
            <v>368</v>
          </cell>
          <cell r="G4918" t="str">
            <v>0080</v>
          </cell>
          <cell r="H4918">
            <v>80</v>
          </cell>
          <cell r="I4918" t="str">
            <v>75 KVA PADMOUNT TRANSFORMERS, SINGLE PHASE</v>
          </cell>
          <cell r="J4918">
            <v>1952</v>
          </cell>
          <cell r="K4918">
            <v>693.6</v>
          </cell>
          <cell r="L4918">
            <v>208</v>
          </cell>
          <cell r="M4918">
            <v>3.33</v>
          </cell>
        </row>
        <row r="4919">
          <cell r="A4919" t="str">
            <v>368801958</v>
          </cell>
          <cell r="B4919" t="str">
            <v>ESD</v>
          </cell>
          <cell r="C4919" t="str">
            <v>0000898</v>
          </cell>
          <cell r="D4919">
            <v>1010300</v>
          </cell>
          <cell r="E4919" t="str">
            <v>D</v>
          </cell>
          <cell r="F4919">
            <v>368</v>
          </cell>
          <cell r="G4919" t="str">
            <v>0080</v>
          </cell>
          <cell r="H4919">
            <v>80</v>
          </cell>
          <cell r="I4919" t="str">
            <v>75 KVA PADMOUNT TRANSFORMERS, SINGLE PHASE</v>
          </cell>
          <cell r="J4919">
            <v>1958</v>
          </cell>
          <cell r="K4919">
            <v>585.62</v>
          </cell>
          <cell r="L4919">
            <v>1</v>
          </cell>
          <cell r="M4919">
            <v>585.62</v>
          </cell>
        </row>
        <row r="4920">
          <cell r="A4920" t="str">
            <v>368801959</v>
          </cell>
          <cell r="B4920" t="str">
            <v>ESD</v>
          </cell>
          <cell r="C4920" t="str">
            <v>0000898</v>
          </cell>
          <cell r="D4920">
            <v>1010300</v>
          </cell>
          <cell r="E4920" t="str">
            <v>D</v>
          </cell>
          <cell r="F4920">
            <v>368</v>
          </cell>
          <cell r="G4920" t="str">
            <v>0080</v>
          </cell>
          <cell r="H4920">
            <v>80</v>
          </cell>
          <cell r="I4920" t="str">
            <v>75 KVA PADMOUNT TRANSFORMERS, SINGLE PHASE</v>
          </cell>
          <cell r="J4920">
            <v>1959</v>
          </cell>
          <cell r="K4920">
            <v>179.1</v>
          </cell>
          <cell r="L4920">
            <v>1</v>
          </cell>
          <cell r="M4920">
            <v>179.1</v>
          </cell>
        </row>
        <row r="4921">
          <cell r="A4921" t="str">
            <v>368801960</v>
          </cell>
          <cell r="B4921" t="str">
            <v>ESD</v>
          </cell>
          <cell r="C4921" t="str">
            <v>0000898</v>
          </cell>
          <cell r="D4921">
            <v>1010300</v>
          </cell>
          <cell r="E4921" t="str">
            <v>D</v>
          </cell>
          <cell r="F4921">
            <v>368</v>
          </cell>
          <cell r="G4921" t="str">
            <v>0080</v>
          </cell>
          <cell r="H4921">
            <v>80</v>
          </cell>
          <cell r="I4921" t="str">
            <v>75 KVA PADMOUNT TRANSFORMERS, SINGLE PHASE</v>
          </cell>
          <cell r="J4921">
            <v>1960</v>
          </cell>
          <cell r="K4921">
            <v>59.75</v>
          </cell>
          <cell r="L4921">
            <v>1</v>
          </cell>
          <cell r="M4921">
            <v>59.75</v>
          </cell>
        </row>
        <row r="4922">
          <cell r="A4922" t="str">
            <v>368801961</v>
          </cell>
          <cell r="B4922" t="str">
            <v>ESD</v>
          </cell>
          <cell r="C4922" t="str">
            <v>0000898</v>
          </cell>
          <cell r="D4922">
            <v>1010300</v>
          </cell>
          <cell r="E4922" t="str">
            <v>D</v>
          </cell>
          <cell r="F4922">
            <v>368</v>
          </cell>
          <cell r="G4922" t="str">
            <v>0080</v>
          </cell>
          <cell r="H4922">
            <v>80</v>
          </cell>
          <cell r="I4922" t="str">
            <v>75 KVA PADMOUNT TRANSFORMERS, SINGLE PHASE</v>
          </cell>
          <cell r="J4922">
            <v>1961</v>
          </cell>
          <cell r="K4922">
            <v>9723.74</v>
          </cell>
          <cell r="L4922">
            <v>8</v>
          </cell>
          <cell r="M4922">
            <v>1215.47</v>
          </cell>
        </row>
        <row r="4923">
          <cell r="A4923" t="str">
            <v>368801962</v>
          </cell>
          <cell r="B4923" t="str">
            <v>ESD</v>
          </cell>
          <cell r="C4923" t="str">
            <v>0000898</v>
          </cell>
          <cell r="D4923">
            <v>1010300</v>
          </cell>
          <cell r="E4923" t="str">
            <v>D</v>
          </cell>
          <cell r="F4923">
            <v>368</v>
          </cell>
          <cell r="G4923" t="str">
            <v>0080</v>
          </cell>
          <cell r="H4923">
            <v>80</v>
          </cell>
          <cell r="I4923" t="str">
            <v>75 KVA PADMOUNT TRANSFORMERS, SINGLE PHASE</v>
          </cell>
          <cell r="J4923">
            <v>1962</v>
          </cell>
          <cell r="K4923">
            <v>12228.09</v>
          </cell>
          <cell r="L4923">
            <v>16</v>
          </cell>
          <cell r="M4923">
            <v>764.26</v>
          </cell>
        </row>
        <row r="4924">
          <cell r="A4924" t="str">
            <v>368801963</v>
          </cell>
          <cell r="B4924" t="str">
            <v>ESD</v>
          </cell>
          <cell r="C4924" t="str">
            <v>0000898</v>
          </cell>
          <cell r="D4924">
            <v>1010300</v>
          </cell>
          <cell r="E4924" t="str">
            <v>D</v>
          </cell>
          <cell r="F4924">
            <v>368</v>
          </cell>
          <cell r="G4924" t="str">
            <v>0080</v>
          </cell>
          <cell r="H4924">
            <v>80</v>
          </cell>
          <cell r="I4924" t="str">
            <v>75 KVA PADMOUNT TRANSFORMERS, SINGLE PHASE</v>
          </cell>
          <cell r="J4924">
            <v>1963</v>
          </cell>
          <cell r="K4924">
            <v>5979.8</v>
          </cell>
          <cell r="L4924">
            <v>8</v>
          </cell>
          <cell r="M4924">
            <v>747.48</v>
          </cell>
        </row>
        <row r="4925">
          <cell r="A4925" t="str">
            <v>368801964</v>
          </cell>
          <cell r="B4925" t="str">
            <v>ESD</v>
          </cell>
          <cell r="C4925" t="str">
            <v>0000898</v>
          </cell>
          <cell r="D4925">
            <v>1010300</v>
          </cell>
          <cell r="E4925" t="str">
            <v>D</v>
          </cell>
          <cell r="F4925">
            <v>368</v>
          </cell>
          <cell r="G4925" t="str">
            <v>0080</v>
          </cell>
          <cell r="H4925">
            <v>80</v>
          </cell>
          <cell r="I4925" t="str">
            <v>75 KVA PADMOUNT TRANSFORMERS, SINGLE PHASE</v>
          </cell>
          <cell r="J4925">
            <v>1964</v>
          </cell>
          <cell r="K4925">
            <v>14544.47</v>
          </cell>
          <cell r="L4925">
            <v>5</v>
          </cell>
          <cell r="M4925">
            <v>2908.89</v>
          </cell>
        </row>
        <row r="4926">
          <cell r="A4926" t="str">
            <v>368801965</v>
          </cell>
          <cell r="B4926" t="str">
            <v>ESD</v>
          </cell>
          <cell r="C4926" t="str">
            <v>0000898</v>
          </cell>
          <cell r="D4926">
            <v>1010300</v>
          </cell>
          <cell r="E4926" t="str">
            <v>D</v>
          </cell>
          <cell r="F4926">
            <v>368</v>
          </cell>
          <cell r="G4926" t="str">
            <v>0080</v>
          </cell>
          <cell r="H4926">
            <v>80</v>
          </cell>
          <cell r="I4926" t="str">
            <v>75 KVA PADMOUNT TRANSFORMERS, SINGLE PHASE</v>
          </cell>
          <cell r="J4926">
            <v>1965</v>
          </cell>
          <cell r="K4926">
            <v>34286.83</v>
          </cell>
          <cell r="L4926">
            <v>30</v>
          </cell>
          <cell r="M4926">
            <v>1142.8900000000001</v>
          </cell>
        </row>
        <row r="4927">
          <cell r="A4927" t="str">
            <v>368801966</v>
          </cell>
          <cell r="B4927" t="str">
            <v>ESD</v>
          </cell>
          <cell r="C4927" t="str">
            <v>0000898</v>
          </cell>
          <cell r="D4927">
            <v>1010300</v>
          </cell>
          <cell r="E4927" t="str">
            <v>D</v>
          </cell>
          <cell r="F4927">
            <v>368</v>
          </cell>
          <cell r="G4927" t="str">
            <v>0080</v>
          </cell>
          <cell r="H4927">
            <v>80</v>
          </cell>
          <cell r="I4927" t="str">
            <v>75 KVA PADMOUNT TRANSFORMERS, SINGLE PHASE</v>
          </cell>
          <cell r="J4927">
            <v>1966</v>
          </cell>
          <cell r="K4927">
            <v>85482.76</v>
          </cell>
          <cell r="L4927">
            <v>61</v>
          </cell>
          <cell r="M4927">
            <v>1401.36</v>
          </cell>
        </row>
        <row r="4928">
          <cell r="A4928" t="str">
            <v>368801967</v>
          </cell>
          <cell r="B4928" t="str">
            <v>ESD</v>
          </cell>
          <cell r="C4928" t="str">
            <v>0000898</v>
          </cell>
          <cell r="D4928">
            <v>1010300</v>
          </cell>
          <cell r="E4928" t="str">
            <v>D</v>
          </cell>
          <cell r="F4928">
            <v>368</v>
          </cell>
          <cell r="G4928" t="str">
            <v>0080</v>
          </cell>
          <cell r="H4928">
            <v>80</v>
          </cell>
          <cell r="I4928" t="str">
            <v>75 KVA PADMOUNT TRANSFORMERS, SINGLE PHASE</v>
          </cell>
          <cell r="J4928">
            <v>1967</v>
          </cell>
          <cell r="K4928">
            <v>69229.399999999994</v>
          </cell>
          <cell r="L4928">
            <v>34</v>
          </cell>
          <cell r="M4928">
            <v>2036.16</v>
          </cell>
        </row>
        <row r="4929">
          <cell r="A4929" t="str">
            <v>368801968</v>
          </cell>
          <cell r="B4929" t="str">
            <v>ESD</v>
          </cell>
          <cell r="C4929" t="str">
            <v>0000898</v>
          </cell>
          <cell r="D4929">
            <v>1010300</v>
          </cell>
          <cell r="E4929" t="str">
            <v>D</v>
          </cell>
          <cell r="F4929">
            <v>368</v>
          </cell>
          <cell r="G4929" t="str">
            <v>0080</v>
          </cell>
          <cell r="H4929">
            <v>80</v>
          </cell>
          <cell r="I4929" t="str">
            <v>75 KVA PADMOUNT TRANSFORMERS, SINGLE PHASE</v>
          </cell>
          <cell r="J4929">
            <v>1968</v>
          </cell>
          <cell r="K4929">
            <v>220997.46</v>
          </cell>
          <cell r="L4929">
            <v>85</v>
          </cell>
          <cell r="M4929">
            <v>2599.9699999999998</v>
          </cell>
        </row>
        <row r="4930">
          <cell r="A4930" t="str">
            <v>368801969</v>
          </cell>
          <cell r="B4930" t="str">
            <v>ESD</v>
          </cell>
          <cell r="C4930" t="str">
            <v>0000898</v>
          </cell>
          <cell r="D4930">
            <v>1010300</v>
          </cell>
          <cell r="E4930" t="str">
            <v>D</v>
          </cell>
          <cell r="F4930">
            <v>368</v>
          </cell>
          <cell r="G4930" t="str">
            <v>0080</v>
          </cell>
          <cell r="H4930">
            <v>80</v>
          </cell>
          <cell r="I4930" t="str">
            <v>75 KVA PADMOUNT TRANSFORMERS, SINGLE PHASE</v>
          </cell>
          <cell r="J4930">
            <v>1969</v>
          </cell>
          <cell r="K4930">
            <v>181418.75</v>
          </cell>
          <cell r="L4930">
            <v>73</v>
          </cell>
          <cell r="M4930">
            <v>2485.19</v>
          </cell>
        </row>
        <row r="4931">
          <cell r="A4931" t="str">
            <v>368801970</v>
          </cell>
          <cell r="B4931" t="str">
            <v>ESD</v>
          </cell>
          <cell r="C4931" t="str">
            <v>0000898</v>
          </cell>
          <cell r="D4931">
            <v>1010300</v>
          </cell>
          <cell r="E4931" t="str">
            <v>D</v>
          </cell>
          <cell r="F4931">
            <v>368</v>
          </cell>
          <cell r="G4931" t="str">
            <v>0080</v>
          </cell>
          <cell r="H4931">
            <v>80</v>
          </cell>
          <cell r="I4931" t="str">
            <v>75 KVA PADMOUNT TRANSFORMERS, SINGLE PHASE</v>
          </cell>
          <cell r="J4931">
            <v>1970</v>
          </cell>
          <cell r="K4931">
            <v>174390.81</v>
          </cell>
          <cell r="L4931">
            <v>151</v>
          </cell>
          <cell r="M4931">
            <v>1154.9100000000001</v>
          </cell>
        </row>
        <row r="4932">
          <cell r="A4932" t="str">
            <v>368801971</v>
          </cell>
          <cell r="B4932" t="str">
            <v>ESD</v>
          </cell>
          <cell r="C4932" t="str">
            <v>0000898</v>
          </cell>
          <cell r="D4932">
            <v>1010300</v>
          </cell>
          <cell r="E4932" t="str">
            <v>D</v>
          </cell>
          <cell r="F4932">
            <v>368</v>
          </cell>
          <cell r="G4932" t="str">
            <v>0080</v>
          </cell>
          <cell r="H4932">
            <v>80</v>
          </cell>
          <cell r="I4932" t="str">
            <v>75 KVA PADMOUNT TRANSFORMERS, SINGLE PHASE</v>
          </cell>
          <cell r="J4932">
            <v>1971</v>
          </cell>
          <cell r="K4932">
            <v>203225.9</v>
          </cell>
          <cell r="L4932">
            <v>227</v>
          </cell>
          <cell r="M4932">
            <v>895.27</v>
          </cell>
        </row>
        <row r="4933">
          <cell r="A4933" t="str">
            <v>368801972</v>
          </cell>
          <cell r="B4933" t="str">
            <v>ESD</v>
          </cell>
          <cell r="C4933" t="str">
            <v>0000898</v>
          </cell>
          <cell r="D4933">
            <v>1010300</v>
          </cell>
          <cell r="E4933" t="str">
            <v>D</v>
          </cell>
          <cell r="F4933">
            <v>368</v>
          </cell>
          <cell r="G4933" t="str">
            <v>0080</v>
          </cell>
          <cell r="H4933">
            <v>80</v>
          </cell>
          <cell r="I4933" t="str">
            <v>75 KVA PADMOUNT TRANSFORMERS, SINGLE PHASE</v>
          </cell>
          <cell r="J4933">
            <v>1972</v>
          </cell>
          <cell r="K4933">
            <v>333186.96999999997</v>
          </cell>
          <cell r="L4933">
            <v>405</v>
          </cell>
          <cell r="M4933">
            <v>822.68</v>
          </cell>
        </row>
        <row r="4934">
          <cell r="A4934" t="str">
            <v>368801973</v>
          </cell>
          <cell r="B4934" t="str">
            <v>ESD</v>
          </cell>
          <cell r="C4934" t="str">
            <v>0000898</v>
          </cell>
          <cell r="D4934">
            <v>1010300</v>
          </cell>
          <cell r="E4934" t="str">
            <v>D</v>
          </cell>
          <cell r="F4934">
            <v>368</v>
          </cell>
          <cell r="G4934" t="str">
            <v>0080</v>
          </cell>
          <cell r="H4934">
            <v>80</v>
          </cell>
          <cell r="I4934" t="str">
            <v>75 KVA PADMOUNT TRANSFORMERS, SINGLE PHASE</v>
          </cell>
          <cell r="J4934">
            <v>1973</v>
          </cell>
          <cell r="K4934">
            <v>558171.42000000004</v>
          </cell>
          <cell r="L4934">
            <v>527</v>
          </cell>
          <cell r="M4934">
            <v>1059.1500000000001</v>
          </cell>
        </row>
        <row r="4935">
          <cell r="A4935" t="str">
            <v>368801974</v>
          </cell>
          <cell r="B4935" t="str">
            <v>ESD</v>
          </cell>
          <cell r="C4935" t="str">
            <v>0000898</v>
          </cell>
          <cell r="D4935">
            <v>1010300</v>
          </cell>
          <cell r="E4935" t="str">
            <v>D</v>
          </cell>
          <cell r="F4935">
            <v>368</v>
          </cell>
          <cell r="G4935" t="str">
            <v>0080</v>
          </cell>
          <cell r="H4935">
            <v>80</v>
          </cell>
          <cell r="I4935" t="str">
            <v>75 KVA PADMOUNT TRANSFORMERS, SINGLE PHASE</v>
          </cell>
          <cell r="J4935">
            <v>1974</v>
          </cell>
          <cell r="K4935">
            <v>302630.82</v>
          </cell>
          <cell r="L4935">
            <v>249</v>
          </cell>
          <cell r="M4935">
            <v>1215.3800000000001</v>
          </cell>
        </row>
        <row r="4936">
          <cell r="A4936" t="str">
            <v>368801975</v>
          </cell>
          <cell r="B4936" t="str">
            <v>ESD</v>
          </cell>
          <cell r="C4936" t="str">
            <v>0000898</v>
          </cell>
          <cell r="D4936">
            <v>1010300</v>
          </cell>
          <cell r="E4936" t="str">
            <v>D</v>
          </cell>
          <cell r="F4936">
            <v>368</v>
          </cell>
          <cell r="G4936" t="str">
            <v>0080</v>
          </cell>
          <cell r="H4936">
            <v>80</v>
          </cell>
          <cell r="I4936" t="str">
            <v>75 KVA PADMOUNT TRANSFORMERS, SINGLE PHASE</v>
          </cell>
          <cell r="J4936">
            <v>1975</v>
          </cell>
          <cell r="K4936">
            <v>94498.52</v>
          </cell>
          <cell r="L4936">
            <v>80</v>
          </cell>
          <cell r="M4936">
            <v>1181.23</v>
          </cell>
        </row>
        <row r="4937">
          <cell r="A4937" t="str">
            <v>368801976</v>
          </cell>
          <cell r="B4937" t="str">
            <v>ESD</v>
          </cell>
          <cell r="C4937" t="str">
            <v>0000898</v>
          </cell>
          <cell r="D4937">
            <v>1010300</v>
          </cell>
          <cell r="E4937" t="str">
            <v>D</v>
          </cell>
          <cell r="F4937">
            <v>368</v>
          </cell>
          <cell r="G4937" t="str">
            <v>0080</v>
          </cell>
          <cell r="H4937">
            <v>80</v>
          </cell>
          <cell r="I4937" t="str">
            <v>75 KVA PADMOUNT TRANSFORMERS, SINGLE PHASE</v>
          </cell>
          <cell r="J4937">
            <v>1976</v>
          </cell>
          <cell r="K4937">
            <v>256291.43</v>
          </cell>
          <cell r="L4937">
            <v>316</v>
          </cell>
          <cell r="M4937">
            <v>811.05</v>
          </cell>
        </row>
        <row r="4938">
          <cell r="A4938" t="str">
            <v>368801977</v>
          </cell>
          <cell r="B4938" t="str">
            <v>ESD</v>
          </cell>
          <cell r="C4938" t="str">
            <v>0000898</v>
          </cell>
          <cell r="D4938">
            <v>1010300</v>
          </cell>
          <cell r="E4938" t="str">
            <v>D</v>
          </cell>
          <cell r="F4938">
            <v>368</v>
          </cell>
          <cell r="G4938" t="str">
            <v>0080</v>
          </cell>
          <cell r="H4938">
            <v>80</v>
          </cell>
          <cell r="I4938" t="str">
            <v>75 KVA PADMOUNT TRANSFORMERS, SINGLE PHASE</v>
          </cell>
          <cell r="J4938">
            <v>1977</v>
          </cell>
          <cell r="K4938">
            <v>463886.33</v>
          </cell>
          <cell r="L4938">
            <v>526</v>
          </cell>
          <cell r="M4938">
            <v>881.91</v>
          </cell>
        </row>
        <row r="4939">
          <cell r="A4939" t="str">
            <v>368801978</v>
          </cell>
          <cell r="B4939" t="str">
            <v>ESD</v>
          </cell>
          <cell r="C4939" t="str">
            <v>0000898</v>
          </cell>
          <cell r="D4939">
            <v>1010300</v>
          </cell>
          <cell r="E4939" t="str">
            <v>D</v>
          </cell>
          <cell r="F4939">
            <v>368</v>
          </cell>
          <cell r="G4939" t="str">
            <v>0080</v>
          </cell>
          <cell r="H4939">
            <v>80</v>
          </cell>
          <cell r="I4939" t="str">
            <v>75 KVA PADMOUNT TRANSFORMERS, SINGLE PHASE</v>
          </cell>
          <cell r="J4939">
            <v>1978</v>
          </cell>
          <cell r="K4939">
            <v>741175.73</v>
          </cell>
          <cell r="L4939">
            <v>663</v>
          </cell>
          <cell r="M4939">
            <v>1117.9100000000001</v>
          </cell>
        </row>
        <row r="4940">
          <cell r="A4940" t="str">
            <v>368801979</v>
          </cell>
          <cell r="B4940" t="str">
            <v>ESD</v>
          </cell>
          <cell r="C4940" t="str">
            <v>0000898</v>
          </cell>
          <cell r="D4940">
            <v>1010300</v>
          </cell>
          <cell r="E4940" t="str">
            <v>D</v>
          </cell>
          <cell r="F4940">
            <v>368</v>
          </cell>
          <cell r="G4940" t="str">
            <v>0080</v>
          </cell>
          <cell r="H4940">
            <v>80</v>
          </cell>
          <cell r="I4940" t="str">
            <v>75 KVA PADMOUNT TRANSFORMERS, SINGLE PHASE</v>
          </cell>
          <cell r="J4940">
            <v>1979</v>
          </cell>
          <cell r="K4940">
            <v>1300596.1100000001</v>
          </cell>
          <cell r="L4940">
            <v>809</v>
          </cell>
          <cell r="M4940">
            <v>1607.66</v>
          </cell>
        </row>
        <row r="4941">
          <cell r="A4941" t="str">
            <v>368801980</v>
          </cell>
          <cell r="B4941" t="str">
            <v>ESD</v>
          </cell>
          <cell r="C4941" t="str">
            <v>0000898</v>
          </cell>
          <cell r="D4941">
            <v>1010300</v>
          </cell>
          <cell r="E4941" t="str">
            <v>D</v>
          </cell>
          <cell r="F4941">
            <v>368</v>
          </cell>
          <cell r="G4941" t="str">
            <v>0080</v>
          </cell>
          <cell r="H4941">
            <v>80</v>
          </cell>
          <cell r="I4941" t="str">
            <v>75 KVA PADMOUNT TRANSFORMERS, SINGLE PHASE</v>
          </cell>
          <cell r="J4941">
            <v>1980</v>
          </cell>
          <cell r="K4941">
            <v>974166.55</v>
          </cell>
          <cell r="L4941">
            <v>490</v>
          </cell>
          <cell r="M4941">
            <v>1988.1</v>
          </cell>
        </row>
        <row r="4942">
          <cell r="A4942" t="str">
            <v>368801981</v>
          </cell>
          <cell r="B4942" t="str">
            <v>ESD</v>
          </cell>
          <cell r="C4942" t="str">
            <v>0000898</v>
          </cell>
          <cell r="D4942">
            <v>1010300</v>
          </cell>
          <cell r="E4942" t="str">
            <v>D</v>
          </cell>
          <cell r="F4942">
            <v>368</v>
          </cell>
          <cell r="G4942" t="str">
            <v>0080</v>
          </cell>
          <cell r="H4942">
            <v>80</v>
          </cell>
          <cell r="I4942" t="str">
            <v>75 KVA PADMOUNT TRANSFORMERS, SINGLE PHASE</v>
          </cell>
          <cell r="J4942">
            <v>1981</v>
          </cell>
          <cell r="K4942">
            <v>988107.98</v>
          </cell>
          <cell r="L4942">
            <v>553</v>
          </cell>
          <cell r="M4942">
            <v>1786.81</v>
          </cell>
        </row>
        <row r="4943">
          <cell r="A4943" t="str">
            <v>368801982</v>
          </cell>
          <cell r="B4943" t="str">
            <v>ESD</v>
          </cell>
          <cell r="C4943" t="str">
            <v>0000898</v>
          </cell>
          <cell r="D4943">
            <v>1010300</v>
          </cell>
          <cell r="E4943" t="str">
            <v>D</v>
          </cell>
          <cell r="F4943">
            <v>368</v>
          </cell>
          <cell r="G4943" t="str">
            <v>0080</v>
          </cell>
          <cell r="H4943">
            <v>80</v>
          </cell>
          <cell r="I4943" t="str">
            <v>75 KVA PADMOUNT TRANSFORMERS, SINGLE PHASE</v>
          </cell>
          <cell r="J4943">
            <v>1982</v>
          </cell>
          <cell r="K4943">
            <v>805010.95</v>
          </cell>
          <cell r="L4943">
            <v>394</v>
          </cell>
          <cell r="M4943">
            <v>2043.18</v>
          </cell>
        </row>
        <row r="4944">
          <cell r="A4944" t="str">
            <v>368801983</v>
          </cell>
          <cell r="B4944" t="str">
            <v>ESD</v>
          </cell>
          <cell r="C4944" t="str">
            <v>0000898</v>
          </cell>
          <cell r="D4944">
            <v>1010300</v>
          </cell>
          <cell r="E4944" t="str">
            <v>D</v>
          </cell>
          <cell r="F4944">
            <v>368</v>
          </cell>
          <cell r="G4944" t="str">
            <v>0080</v>
          </cell>
          <cell r="H4944">
            <v>80</v>
          </cell>
          <cell r="I4944" t="str">
            <v>75 KVA PADMOUNT TRANSFORMERS, SINGLE PHASE</v>
          </cell>
          <cell r="J4944">
            <v>1983</v>
          </cell>
          <cell r="K4944">
            <v>1356446.09</v>
          </cell>
          <cell r="L4944">
            <v>668</v>
          </cell>
          <cell r="M4944">
            <v>2030.61</v>
          </cell>
        </row>
        <row r="4945">
          <cell r="A4945" t="str">
            <v>368801984</v>
          </cell>
          <cell r="B4945" t="str">
            <v>ESD</v>
          </cell>
          <cell r="C4945" t="str">
            <v>0000898</v>
          </cell>
          <cell r="D4945">
            <v>1010300</v>
          </cell>
          <cell r="E4945" t="str">
            <v>D</v>
          </cell>
          <cell r="F4945">
            <v>368</v>
          </cell>
          <cell r="G4945" t="str">
            <v>0080</v>
          </cell>
          <cell r="H4945">
            <v>80</v>
          </cell>
          <cell r="I4945" t="str">
            <v>75 KVA PADMOUNT TRANSFORMERS, SINGLE PHASE</v>
          </cell>
          <cell r="J4945">
            <v>1984</v>
          </cell>
          <cell r="K4945">
            <v>2296591.89</v>
          </cell>
          <cell r="L4945">
            <v>1079</v>
          </cell>
          <cell r="M4945">
            <v>2128.44</v>
          </cell>
        </row>
        <row r="4946">
          <cell r="A4946" t="str">
            <v>368801985</v>
          </cell>
          <cell r="B4946" t="str">
            <v>ESD</v>
          </cell>
          <cell r="C4946" t="str">
            <v>0000898</v>
          </cell>
          <cell r="D4946">
            <v>1010300</v>
          </cell>
          <cell r="E4946" t="str">
            <v>D</v>
          </cell>
          <cell r="F4946">
            <v>368</v>
          </cell>
          <cell r="G4946" t="str">
            <v>0080</v>
          </cell>
          <cell r="H4946">
            <v>80</v>
          </cell>
          <cell r="I4946" t="str">
            <v>75 KVA PADMOUNT TRANSFORMERS, SINGLE PHASE</v>
          </cell>
          <cell r="J4946">
            <v>1985</v>
          </cell>
          <cell r="K4946">
            <v>2075583.8</v>
          </cell>
          <cell r="L4946">
            <v>972</v>
          </cell>
          <cell r="M4946">
            <v>2135.37</v>
          </cell>
        </row>
        <row r="4947">
          <cell r="A4947" t="str">
            <v>368801986</v>
          </cell>
          <cell r="B4947" t="str">
            <v>ESD</v>
          </cell>
          <cell r="C4947" t="str">
            <v>0000898</v>
          </cell>
          <cell r="D4947">
            <v>1010300</v>
          </cell>
          <cell r="E4947" t="str">
            <v>D</v>
          </cell>
          <cell r="F4947">
            <v>368</v>
          </cell>
          <cell r="G4947" t="str">
            <v>0080</v>
          </cell>
          <cell r="H4947">
            <v>80</v>
          </cell>
          <cell r="I4947" t="str">
            <v>75 KVA PADMOUNT TRANSFORMERS, SINGLE PHASE</v>
          </cell>
          <cell r="J4947">
            <v>1986</v>
          </cell>
          <cell r="K4947">
            <v>1467364.51</v>
          </cell>
          <cell r="L4947">
            <v>618</v>
          </cell>
          <cell r="M4947">
            <v>2374.38</v>
          </cell>
        </row>
        <row r="4948">
          <cell r="A4948" t="str">
            <v>368801987</v>
          </cell>
          <cell r="B4948" t="str">
            <v>ESD</v>
          </cell>
          <cell r="C4948" t="str">
            <v>0000898</v>
          </cell>
          <cell r="D4948">
            <v>1010300</v>
          </cell>
          <cell r="E4948" t="str">
            <v>D</v>
          </cell>
          <cell r="F4948">
            <v>368</v>
          </cell>
          <cell r="G4948" t="str">
            <v>0080</v>
          </cell>
          <cell r="H4948">
            <v>80</v>
          </cell>
          <cell r="I4948" t="str">
            <v>75 KVA PADMOUNT TRANSFORMERS, SINGLE PHASE</v>
          </cell>
          <cell r="J4948">
            <v>1987</v>
          </cell>
          <cell r="K4948">
            <v>941194.25</v>
          </cell>
          <cell r="L4948">
            <v>392</v>
          </cell>
          <cell r="M4948">
            <v>2401.0100000000002</v>
          </cell>
        </row>
        <row r="4949">
          <cell r="A4949" t="str">
            <v>368801988</v>
          </cell>
          <cell r="B4949" t="str">
            <v>ESD</v>
          </cell>
          <cell r="C4949" t="str">
            <v>0000898</v>
          </cell>
          <cell r="D4949">
            <v>1010300</v>
          </cell>
          <cell r="E4949" t="str">
            <v>D</v>
          </cell>
          <cell r="F4949">
            <v>368</v>
          </cell>
          <cell r="G4949" t="str">
            <v>0080</v>
          </cell>
          <cell r="H4949">
            <v>80</v>
          </cell>
          <cell r="I4949" t="str">
            <v>75 KVA PADMOUNT TRANSFORMERS, SINGLE PHASE</v>
          </cell>
          <cell r="J4949">
            <v>1988</v>
          </cell>
          <cell r="K4949">
            <v>640224.78</v>
          </cell>
          <cell r="L4949">
            <v>255</v>
          </cell>
          <cell r="M4949">
            <v>2510.69</v>
          </cell>
        </row>
        <row r="4950">
          <cell r="A4950" t="str">
            <v>368801989</v>
          </cell>
          <cell r="B4950" t="str">
            <v>ESD</v>
          </cell>
          <cell r="C4950" t="str">
            <v>0000898</v>
          </cell>
          <cell r="D4950">
            <v>1010300</v>
          </cell>
          <cell r="E4950" t="str">
            <v>D</v>
          </cell>
          <cell r="F4950">
            <v>368</v>
          </cell>
          <cell r="G4950" t="str">
            <v>0080</v>
          </cell>
          <cell r="H4950">
            <v>80</v>
          </cell>
          <cell r="I4950" t="str">
            <v>75 KVA PADMOUNT TRANSFORMERS, SINGLE PHASE</v>
          </cell>
          <cell r="J4950">
            <v>1989</v>
          </cell>
          <cell r="K4950">
            <v>446769.14</v>
          </cell>
          <cell r="L4950">
            <v>133</v>
          </cell>
          <cell r="M4950">
            <v>3359.17</v>
          </cell>
        </row>
        <row r="4951">
          <cell r="A4951" t="str">
            <v>368801990</v>
          </cell>
          <cell r="B4951" t="str">
            <v>ESD</v>
          </cell>
          <cell r="C4951" t="str">
            <v>0000898</v>
          </cell>
          <cell r="D4951">
            <v>1010300</v>
          </cell>
          <cell r="E4951" t="str">
            <v>D</v>
          </cell>
          <cell r="F4951">
            <v>368</v>
          </cell>
          <cell r="G4951" t="str">
            <v>0080</v>
          </cell>
          <cell r="H4951">
            <v>80</v>
          </cell>
          <cell r="I4951" t="str">
            <v>75 KVA PADMOUNT TRANSFORMERS, SINGLE PHASE</v>
          </cell>
          <cell r="J4951">
            <v>1990</v>
          </cell>
          <cell r="K4951">
            <v>950406.12</v>
          </cell>
          <cell r="L4951">
            <v>373</v>
          </cell>
          <cell r="M4951">
            <v>2548.0100000000002</v>
          </cell>
        </row>
        <row r="4952">
          <cell r="A4952" t="str">
            <v>368801991</v>
          </cell>
          <cell r="B4952" t="str">
            <v>ESD</v>
          </cell>
          <cell r="C4952" t="str">
            <v>0000898</v>
          </cell>
          <cell r="D4952">
            <v>1010300</v>
          </cell>
          <cell r="E4952" t="str">
            <v>D</v>
          </cell>
          <cell r="F4952">
            <v>368</v>
          </cell>
          <cell r="G4952" t="str">
            <v>0080</v>
          </cell>
          <cell r="H4952">
            <v>80</v>
          </cell>
          <cell r="I4952" t="str">
            <v>75 KVA PADMOUNT TRANSFORMERS, SINGLE PHASE</v>
          </cell>
          <cell r="J4952">
            <v>1991</v>
          </cell>
          <cell r="K4952">
            <v>1840818.39</v>
          </cell>
          <cell r="L4952">
            <v>717</v>
          </cell>
          <cell r="M4952">
            <v>2567.39</v>
          </cell>
        </row>
        <row r="4953">
          <cell r="A4953" t="str">
            <v>368801992</v>
          </cell>
          <cell r="B4953" t="str">
            <v>ESD</v>
          </cell>
          <cell r="C4953" t="str">
            <v>0000898</v>
          </cell>
          <cell r="D4953">
            <v>1010300</v>
          </cell>
          <cell r="E4953" t="str">
            <v>D</v>
          </cell>
          <cell r="F4953">
            <v>368</v>
          </cell>
          <cell r="G4953" t="str">
            <v>0080</v>
          </cell>
          <cell r="H4953">
            <v>80</v>
          </cell>
          <cell r="I4953" t="str">
            <v>75 KVA PADMOUNT TRANSFORMERS, SINGLE PHASE</v>
          </cell>
          <cell r="J4953">
            <v>1992</v>
          </cell>
          <cell r="K4953">
            <v>3078402.14</v>
          </cell>
          <cell r="L4953">
            <v>1038</v>
          </cell>
          <cell r="M4953">
            <v>2965.71</v>
          </cell>
        </row>
        <row r="4954">
          <cell r="A4954" t="str">
            <v>368801993</v>
          </cell>
          <cell r="B4954" t="str">
            <v>ESD</v>
          </cell>
          <cell r="C4954" t="str">
            <v>0000898</v>
          </cell>
          <cell r="D4954">
            <v>1010300</v>
          </cell>
          <cell r="E4954" t="str">
            <v>D</v>
          </cell>
          <cell r="F4954">
            <v>368</v>
          </cell>
          <cell r="G4954" t="str">
            <v>0080</v>
          </cell>
          <cell r="H4954">
            <v>80</v>
          </cell>
          <cell r="I4954" t="str">
            <v>75 KVA PADMOUNT TRANSFORMERS, SINGLE PHASE</v>
          </cell>
          <cell r="J4954">
            <v>1993</v>
          </cell>
          <cell r="K4954">
            <v>3829532.7</v>
          </cell>
          <cell r="L4954">
            <v>1362</v>
          </cell>
          <cell r="M4954">
            <v>2811.7</v>
          </cell>
        </row>
        <row r="4955">
          <cell r="A4955" t="str">
            <v>368801994</v>
          </cell>
          <cell r="B4955" t="str">
            <v>ESD</v>
          </cell>
          <cell r="C4955" t="str">
            <v>0000898</v>
          </cell>
          <cell r="D4955">
            <v>1010300</v>
          </cell>
          <cell r="E4955" t="str">
            <v>D</v>
          </cell>
          <cell r="F4955">
            <v>368</v>
          </cell>
          <cell r="G4955" t="str">
            <v>0080</v>
          </cell>
          <cell r="H4955">
            <v>80</v>
          </cell>
          <cell r="I4955" t="str">
            <v>75 KVA PADMOUNT TRANSFORMERS, SINGLE PHASE</v>
          </cell>
          <cell r="J4955">
            <v>1994</v>
          </cell>
          <cell r="K4955">
            <v>2228703.8199999998</v>
          </cell>
          <cell r="L4955">
            <v>1287</v>
          </cell>
          <cell r="M4955">
            <v>1731.7</v>
          </cell>
        </row>
        <row r="4956">
          <cell r="A4956" t="str">
            <v>368801995</v>
          </cell>
          <cell r="B4956" t="str">
            <v>ESD</v>
          </cell>
          <cell r="C4956" t="str">
            <v>0000898</v>
          </cell>
          <cell r="D4956">
            <v>1010300</v>
          </cell>
          <cell r="E4956" t="str">
            <v>D</v>
          </cell>
          <cell r="F4956">
            <v>368</v>
          </cell>
          <cell r="G4956" t="str">
            <v>0080</v>
          </cell>
          <cell r="H4956">
            <v>80</v>
          </cell>
          <cell r="I4956" t="str">
            <v>75 KVA PADMOUNT TRANSFORMERS, SINGLE PHASE</v>
          </cell>
          <cell r="J4956">
            <v>1995</v>
          </cell>
          <cell r="K4956">
            <v>4556609.87</v>
          </cell>
          <cell r="L4956">
            <v>1908</v>
          </cell>
          <cell r="M4956">
            <v>2388.16</v>
          </cell>
        </row>
        <row r="4957">
          <cell r="A4957" t="str">
            <v>368801996</v>
          </cell>
          <cell r="B4957" t="str">
            <v>ESD</v>
          </cell>
          <cell r="C4957" t="str">
            <v>0000898</v>
          </cell>
          <cell r="D4957">
            <v>1010300</v>
          </cell>
          <cell r="E4957" t="str">
            <v>D</v>
          </cell>
          <cell r="F4957">
            <v>368</v>
          </cell>
          <cell r="G4957" t="str">
            <v>0080</v>
          </cell>
          <cell r="H4957">
            <v>80</v>
          </cell>
          <cell r="I4957" t="str">
            <v>75 KVA PADMOUNT TRANSFORMERS, SINGLE PHASE</v>
          </cell>
          <cell r="J4957">
            <v>1996</v>
          </cell>
          <cell r="K4957">
            <v>3681847.17</v>
          </cell>
          <cell r="L4957">
            <v>1509</v>
          </cell>
          <cell r="M4957">
            <v>2439.9299999999998</v>
          </cell>
        </row>
        <row r="4958">
          <cell r="A4958" t="str">
            <v>368801997</v>
          </cell>
          <cell r="B4958" t="str">
            <v>ESD</v>
          </cell>
          <cell r="C4958" t="str">
            <v>0000898</v>
          </cell>
          <cell r="D4958">
            <v>1010300</v>
          </cell>
          <cell r="E4958" t="str">
            <v>D</v>
          </cell>
          <cell r="F4958">
            <v>368</v>
          </cell>
          <cell r="G4958" t="str">
            <v>0080</v>
          </cell>
          <cell r="H4958">
            <v>80</v>
          </cell>
          <cell r="I4958" t="str">
            <v>75 KVA PADMOUNT TRANSFORMERS, SINGLE PHASE</v>
          </cell>
          <cell r="J4958">
            <v>1997</v>
          </cell>
          <cell r="K4958">
            <v>4649576.5999999996</v>
          </cell>
          <cell r="L4958">
            <v>1971</v>
          </cell>
          <cell r="M4958">
            <v>2358.9899999999998</v>
          </cell>
        </row>
        <row r="4959">
          <cell r="A4959" t="str">
            <v>368801998</v>
          </cell>
          <cell r="B4959" t="str">
            <v>ESD</v>
          </cell>
          <cell r="C4959" t="str">
            <v>0000898</v>
          </cell>
          <cell r="D4959">
            <v>1010300</v>
          </cell>
          <cell r="E4959" t="str">
            <v>D</v>
          </cell>
          <cell r="F4959">
            <v>368</v>
          </cell>
          <cell r="G4959" t="str">
            <v>0080</v>
          </cell>
          <cell r="H4959">
            <v>80</v>
          </cell>
          <cell r="I4959" t="str">
            <v>75 KVA PADMOUNT TRANSFORMERS, SINGLE PHASE</v>
          </cell>
          <cell r="J4959">
            <v>1998</v>
          </cell>
          <cell r="K4959">
            <v>4866757.26</v>
          </cell>
          <cell r="L4959">
            <v>2297</v>
          </cell>
          <cell r="M4959">
            <v>2118.7399999999998</v>
          </cell>
        </row>
        <row r="4960">
          <cell r="A4960" t="str">
            <v>368801999</v>
          </cell>
          <cell r="B4960" t="str">
            <v>ESD</v>
          </cell>
          <cell r="C4960" t="str">
            <v>0000898</v>
          </cell>
          <cell r="D4960">
            <v>1010300</v>
          </cell>
          <cell r="E4960" t="str">
            <v>D</v>
          </cell>
          <cell r="F4960">
            <v>368</v>
          </cell>
          <cell r="G4960" t="str">
            <v>0080</v>
          </cell>
          <cell r="H4960">
            <v>80</v>
          </cell>
          <cell r="I4960" t="str">
            <v>75 KVA PADMOUNT TRANSFORMERS, SINGLE PHASE</v>
          </cell>
          <cell r="J4960">
            <v>1999</v>
          </cell>
          <cell r="K4960">
            <v>6137693.1500000004</v>
          </cell>
          <cell r="L4960">
            <v>3561</v>
          </cell>
          <cell r="M4960">
            <v>1723.59</v>
          </cell>
        </row>
        <row r="4961">
          <cell r="A4961" t="str">
            <v>368802000</v>
          </cell>
          <cell r="B4961" t="str">
            <v>ESD</v>
          </cell>
          <cell r="C4961" t="str">
            <v>0000898</v>
          </cell>
          <cell r="D4961">
            <v>1010300</v>
          </cell>
          <cell r="E4961" t="str">
            <v>D</v>
          </cell>
          <cell r="F4961">
            <v>368</v>
          </cell>
          <cell r="G4961" t="str">
            <v>0080</v>
          </cell>
          <cell r="H4961">
            <v>80</v>
          </cell>
          <cell r="I4961" t="str">
            <v>75 KVA PADMOUNT TRANSFORMERS, SINGLE PHASE</v>
          </cell>
          <cell r="J4961">
            <v>2000</v>
          </cell>
          <cell r="K4961">
            <v>4651189.04</v>
          </cell>
          <cell r="L4961">
            <v>2278</v>
          </cell>
          <cell r="M4961">
            <v>2041.79</v>
          </cell>
        </row>
        <row r="4962">
          <cell r="A4962" t="str">
            <v>368802001</v>
          </cell>
          <cell r="B4962" t="str">
            <v>ESD</v>
          </cell>
          <cell r="C4962" t="str">
            <v>0000898</v>
          </cell>
          <cell r="D4962">
            <v>1010300</v>
          </cell>
          <cell r="E4962" t="str">
            <v>D</v>
          </cell>
          <cell r="F4962">
            <v>368</v>
          </cell>
          <cell r="G4962" t="str">
            <v>0080</v>
          </cell>
          <cell r="H4962">
            <v>80</v>
          </cell>
          <cell r="I4962" t="str">
            <v>75 KVA PADMOUNT TRANSFORMERS, SINGLE PHASE</v>
          </cell>
          <cell r="J4962">
            <v>2001</v>
          </cell>
          <cell r="K4962">
            <v>4169146.36</v>
          </cell>
          <cell r="L4962">
            <v>2095</v>
          </cell>
          <cell r="M4962">
            <v>1990.05</v>
          </cell>
        </row>
        <row r="4963">
          <cell r="A4963" t="str">
            <v>368802002</v>
          </cell>
          <cell r="B4963" t="str">
            <v>ESD</v>
          </cell>
          <cell r="C4963" t="str">
            <v>0000898</v>
          </cell>
          <cell r="D4963">
            <v>1010300</v>
          </cell>
          <cell r="E4963" t="str">
            <v>D</v>
          </cell>
          <cell r="F4963">
            <v>368</v>
          </cell>
          <cell r="G4963" t="str">
            <v>0080</v>
          </cell>
          <cell r="H4963">
            <v>80</v>
          </cell>
          <cell r="I4963" t="str">
            <v>75 KVA PADMOUNT TRANSFORMERS, SINGLE PHASE</v>
          </cell>
          <cell r="J4963">
            <v>2002</v>
          </cell>
          <cell r="K4963">
            <v>5736426.3200000003</v>
          </cell>
          <cell r="L4963">
            <v>2616</v>
          </cell>
          <cell r="M4963">
            <v>2192.8200000000002</v>
          </cell>
        </row>
        <row r="4964">
          <cell r="A4964" t="str">
            <v>368802003</v>
          </cell>
          <cell r="B4964" t="str">
            <v>ESD</v>
          </cell>
          <cell r="C4964" t="str">
            <v>0000898</v>
          </cell>
          <cell r="D4964">
            <v>1010300</v>
          </cell>
          <cell r="E4964" t="str">
            <v>D</v>
          </cell>
          <cell r="F4964">
            <v>368</v>
          </cell>
          <cell r="G4964" t="str">
            <v>0080</v>
          </cell>
          <cell r="H4964">
            <v>80</v>
          </cell>
          <cell r="I4964" t="str">
            <v>75 KVA PADMOUNT TRANSFORMERS, SINGLE PHASE</v>
          </cell>
          <cell r="J4964">
            <v>2003</v>
          </cell>
          <cell r="K4964">
            <v>5028673.13</v>
          </cell>
          <cell r="L4964">
            <v>1966</v>
          </cell>
          <cell r="M4964">
            <v>2557.8200000000002</v>
          </cell>
        </row>
        <row r="4965">
          <cell r="A4965" t="str">
            <v>368802004</v>
          </cell>
          <cell r="B4965" t="str">
            <v>ESD</v>
          </cell>
          <cell r="C4965" t="str">
            <v>0000898</v>
          </cell>
          <cell r="D4965">
            <v>1010300</v>
          </cell>
          <cell r="E4965" t="str">
            <v>D</v>
          </cell>
          <cell r="F4965">
            <v>368</v>
          </cell>
          <cell r="G4965" t="str">
            <v>0080</v>
          </cell>
          <cell r="H4965">
            <v>80</v>
          </cell>
          <cell r="I4965" t="str">
            <v>75 KVA PADMOUNT TRANSFORMERS, SINGLE PHASE</v>
          </cell>
          <cell r="J4965">
            <v>2004</v>
          </cell>
          <cell r="K4965">
            <v>6257352.1600000001</v>
          </cell>
          <cell r="L4965">
            <v>3152</v>
          </cell>
          <cell r="M4965">
            <v>1985.2</v>
          </cell>
        </row>
        <row r="4966">
          <cell r="A4966" t="str">
            <v>368802005</v>
          </cell>
          <cell r="B4966" t="str">
            <v>ESD</v>
          </cell>
          <cell r="C4966" t="str">
            <v>0000898</v>
          </cell>
          <cell r="D4966">
            <v>1010300</v>
          </cell>
          <cell r="E4966" t="str">
            <v>D</v>
          </cell>
          <cell r="F4966">
            <v>368</v>
          </cell>
          <cell r="G4966" t="str">
            <v>0080</v>
          </cell>
          <cell r="H4966">
            <v>80</v>
          </cell>
          <cell r="I4966" t="str">
            <v>75 KVA PADMOUNT TRANSFORMERS, SINGLE PHASE</v>
          </cell>
          <cell r="J4966">
            <v>2005</v>
          </cell>
          <cell r="K4966">
            <v>5284423.16</v>
          </cell>
          <cell r="L4966">
            <v>2050</v>
          </cell>
          <cell r="M4966">
            <v>2577.77</v>
          </cell>
        </row>
        <row r="4967">
          <cell r="A4967" t="str">
            <v>368802006</v>
          </cell>
          <cell r="B4967" t="str">
            <v>ESD</v>
          </cell>
          <cell r="C4967" t="str">
            <v>0000898</v>
          </cell>
          <cell r="D4967">
            <v>1010300</v>
          </cell>
          <cell r="E4967" t="str">
            <v>D</v>
          </cell>
          <cell r="F4967">
            <v>368</v>
          </cell>
          <cell r="G4967" t="str">
            <v>0080</v>
          </cell>
          <cell r="H4967">
            <v>80</v>
          </cell>
          <cell r="I4967" t="str">
            <v>75 KVA PADMOUNT TRANSFORMERS, SINGLE PHASE</v>
          </cell>
          <cell r="J4967">
            <v>2006</v>
          </cell>
          <cell r="K4967">
            <v>9418996.9199999999</v>
          </cell>
          <cell r="L4967">
            <v>2825</v>
          </cell>
          <cell r="M4967">
            <v>3334.16</v>
          </cell>
        </row>
        <row r="4968">
          <cell r="A4968" t="str">
            <v>368802007</v>
          </cell>
          <cell r="B4968" t="str">
            <v>ESD</v>
          </cell>
          <cell r="C4968" t="str">
            <v>0000898</v>
          </cell>
          <cell r="D4968">
            <v>1010300</v>
          </cell>
          <cell r="E4968" t="str">
            <v>D</v>
          </cell>
          <cell r="F4968">
            <v>368</v>
          </cell>
          <cell r="G4968" t="str">
            <v>0080</v>
          </cell>
          <cell r="H4968">
            <v>80</v>
          </cell>
          <cell r="I4968" t="str">
            <v>75 KVA PADMOUNT TRANSFORMERS, SINGLE PHASE</v>
          </cell>
          <cell r="J4968">
            <v>2007</v>
          </cell>
          <cell r="K4968">
            <v>8370493.0499999998</v>
          </cell>
          <cell r="L4968">
            <v>2484</v>
          </cell>
          <cell r="M4968">
            <v>3369.76</v>
          </cell>
        </row>
        <row r="4969">
          <cell r="A4969" t="str">
            <v>368802008</v>
          </cell>
          <cell r="B4969" t="str">
            <v>ESD</v>
          </cell>
          <cell r="C4969" t="str">
            <v>0000898</v>
          </cell>
          <cell r="D4969">
            <v>1010300</v>
          </cell>
          <cell r="E4969" t="str">
            <v>D</v>
          </cell>
          <cell r="F4969">
            <v>368</v>
          </cell>
          <cell r="G4969" t="str">
            <v>0080</v>
          </cell>
          <cell r="H4969">
            <v>80</v>
          </cell>
          <cell r="I4969" t="str">
            <v>75 KVA PADMOUNT TRANSFORMERS, SINGLE PHASE</v>
          </cell>
          <cell r="J4969">
            <v>2008</v>
          </cell>
          <cell r="K4969">
            <v>249287.9</v>
          </cell>
          <cell r="L4969">
            <v>67</v>
          </cell>
          <cell r="M4969">
            <v>3720.71</v>
          </cell>
        </row>
        <row r="4970">
          <cell r="A4970" t="str">
            <v>368851925</v>
          </cell>
          <cell r="B4970" t="str">
            <v>ESD</v>
          </cell>
          <cell r="C4970" t="str">
            <v>0000898</v>
          </cell>
          <cell r="D4970">
            <v>1010300</v>
          </cell>
          <cell r="E4970" t="str">
            <v>D</v>
          </cell>
          <cell r="F4970">
            <v>368</v>
          </cell>
          <cell r="G4970" t="str">
            <v>0085</v>
          </cell>
          <cell r="H4970">
            <v>85</v>
          </cell>
          <cell r="I4970" t="str">
            <v>100 KVA PADMOUNT TRANSFORMERS, SINGLE PHASE</v>
          </cell>
          <cell r="J4970">
            <v>1925</v>
          </cell>
          <cell r="K4970">
            <v>133.01</v>
          </cell>
          <cell r="L4970">
            <v>441</v>
          </cell>
          <cell r="M4970">
            <v>0.3</v>
          </cell>
        </row>
        <row r="4971">
          <cell r="A4971" t="str">
            <v>368851926</v>
          </cell>
          <cell r="B4971" t="str">
            <v>ESD</v>
          </cell>
          <cell r="C4971" t="str">
            <v>0000898</v>
          </cell>
          <cell r="D4971">
            <v>1010300</v>
          </cell>
          <cell r="E4971" t="str">
            <v>D</v>
          </cell>
          <cell r="F4971">
            <v>368</v>
          </cell>
          <cell r="G4971" t="str">
            <v>0085</v>
          </cell>
          <cell r="H4971">
            <v>85</v>
          </cell>
          <cell r="I4971" t="str">
            <v>100 KVA PADMOUNT TRANSFORMERS, SINGLE PHASE</v>
          </cell>
          <cell r="J4971">
            <v>1926</v>
          </cell>
          <cell r="K4971">
            <v>133.31</v>
          </cell>
          <cell r="L4971">
            <v>1</v>
          </cell>
          <cell r="M4971">
            <v>133.31</v>
          </cell>
        </row>
        <row r="4972">
          <cell r="A4972" t="str">
            <v>368851961</v>
          </cell>
          <cell r="B4972" t="str">
            <v>ESD</v>
          </cell>
          <cell r="C4972" t="str">
            <v>0000898</v>
          </cell>
          <cell r="D4972">
            <v>1010300</v>
          </cell>
          <cell r="E4972" t="str">
            <v>D</v>
          </cell>
          <cell r="F4972">
            <v>368</v>
          </cell>
          <cell r="G4972" t="str">
            <v>0085</v>
          </cell>
          <cell r="H4972">
            <v>85</v>
          </cell>
          <cell r="I4972" t="str">
            <v>100 KVA PADMOUNT TRANSFORMERS, SINGLE PHASE</v>
          </cell>
          <cell r="J4972">
            <v>1961</v>
          </cell>
          <cell r="K4972">
            <v>1749.43</v>
          </cell>
          <cell r="L4972">
            <v>154</v>
          </cell>
          <cell r="M4972">
            <v>11.36</v>
          </cell>
        </row>
        <row r="4973">
          <cell r="A4973" t="str">
            <v>368851962</v>
          </cell>
          <cell r="B4973" t="str">
            <v>ESD</v>
          </cell>
          <cell r="C4973" t="str">
            <v>0000898</v>
          </cell>
          <cell r="D4973">
            <v>1010300</v>
          </cell>
          <cell r="E4973" t="str">
            <v>D</v>
          </cell>
          <cell r="F4973">
            <v>368</v>
          </cell>
          <cell r="G4973" t="str">
            <v>0085</v>
          </cell>
          <cell r="H4973">
            <v>85</v>
          </cell>
          <cell r="I4973" t="str">
            <v>100 KVA PADMOUNT TRANSFORMERS, SINGLE PHASE</v>
          </cell>
          <cell r="J4973">
            <v>1962</v>
          </cell>
          <cell r="K4973">
            <v>6251.82</v>
          </cell>
          <cell r="L4973">
            <v>1</v>
          </cell>
          <cell r="M4973">
            <v>6251.82</v>
          </cell>
        </row>
        <row r="4974">
          <cell r="A4974" t="str">
            <v>368851963</v>
          </cell>
          <cell r="B4974" t="str">
            <v>ESD</v>
          </cell>
          <cell r="C4974" t="str">
            <v>0000898</v>
          </cell>
          <cell r="D4974">
            <v>1010300</v>
          </cell>
          <cell r="E4974" t="str">
            <v>D</v>
          </cell>
          <cell r="F4974">
            <v>368</v>
          </cell>
          <cell r="G4974" t="str">
            <v>0085</v>
          </cell>
          <cell r="H4974">
            <v>85</v>
          </cell>
          <cell r="I4974" t="str">
            <v>100 KVA PADMOUNT TRANSFORMERS, SINGLE PHASE</v>
          </cell>
          <cell r="J4974">
            <v>1963</v>
          </cell>
          <cell r="K4974">
            <v>4753.26</v>
          </cell>
          <cell r="L4974">
            <v>6</v>
          </cell>
          <cell r="M4974">
            <v>792.21</v>
          </cell>
        </row>
        <row r="4975">
          <cell r="A4975" t="str">
            <v>368851964</v>
          </cell>
          <cell r="B4975" t="str">
            <v>ESD</v>
          </cell>
          <cell r="C4975" t="str">
            <v>0000898</v>
          </cell>
          <cell r="D4975">
            <v>1010300</v>
          </cell>
          <cell r="E4975" t="str">
            <v>D</v>
          </cell>
          <cell r="F4975">
            <v>368</v>
          </cell>
          <cell r="G4975" t="str">
            <v>0085</v>
          </cell>
          <cell r="H4975">
            <v>85</v>
          </cell>
          <cell r="I4975" t="str">
            <v>100 KVA PADMOUNT TRANSFORMERS, SINGLE PHASE</v>
          </cell>
          <cell r="J4975">
            <v>1964</v>
          </cell>
          <cell r="K4975">
            <v>12569.52</v>
          </cell>
          <cell r="L4975">
            <v>5</v>
          </cell>
          <cell r="M4975">
            <v>2513.9</v>
          </cell>
        </row>
        <row r="4976">
          <cell r="A4976" t="str">
            <v>368851965</v>
          </cell>
          <cell r="B4976" t="str">
            <v>ESD</v>
          </cell>
          <cell r="C4976" t="str">
            <v>0000898</v>
          </cell>
          <cell r="D4976">
            <v>1010300</v>
          </cell>
          <cell r="E4976" t="str">
            <v>D</v>
          </cell>
          <cell r="F4976">
            <v>368</v>
          </cell>
          <cell r="G4976" t="str">
            <v>0085</v>
          </cell>
          <cell r="H4976">
            <v>85</v>
          </cell>
          <cell r="I4976" t="str">
            <v>100 KVA PADMOUNT TRANSFORMERS, SINGLE PHASE</v>
          </cell>
          <cell r="J4976">
            <v>1965</v>
          </cell>
          <cell r="K4976">
            <v>18316.72</v>
          </cell>
          <cell r="L4976">
            <v>15</v>
          </cell>
          <cell r="M4976">
            <v>1221.1099999999999</v>
          </cell>
        </row>
        <row r="4977">
          <cell r="A4977" t="str">
            <v>368851966</v>
          </cell>
          <cell r="B4977" t="str">
            <v>ESD</v>
          </cell>
          <cell r="C4977" t="str">
            <v>0000898</v>
          </cell>
          <cell r="D4977">
            <v>1010300</v>
          </cell>
          <cell r="E4977" t="str">
            <v>D</v>
          </cell>
          <cell r="F4977">
            <v>368</v>
          </cell>
          <cell r="G4977" t="str">
            <v>0085</v>
          </cell>
          <cell r="H4977">
            <v>85</v>
          </cell>
          <cell r="I4977" t="str">
            <v>100 KVA PADMOUNT TRANSFORMERS, SINGLE PHASE</v>
          </cell>
          <cell r="J4977">
            <v>1966</v>
          </cell>
          <cell r="K4977">
            <v>48514.67</v>
          </cell>
          <cell r="L4977">
            <v>9</v>
          </cell>
          <cell r="M4977">
            <v>5390.52</v>
          </cell>
        </row>
        <row r="4978">
          <cell r="A4978" t="str">
            <v>368851967</v>
          </cell>
          <cell r="B4978" t="str">
            <v>ESD</v>
          </cell>
          <cell r="C4978" t="str">
            <v>0000898</v>
          </cell>
          <cell r="D4978">
            <v>1010300</v>
          </cell>
          <cell r="E4978" t="str">
            <v>D</v>
          </cell>
          <cell r="F4978">
            <v>368</v>
          </cell>
          <cell r="G4978" t="str">
            <v>0085</v>
          </cell>
          <cell r="H4978">
            <v>85</v>
          </cell>
          <cell r="I4978" t="str">
            <v>100 KVA PADMOUNT TRANSFORMERS, SINGLE PHASE</v>
          </cell>
          <cell r="J4978">
            <v>1967</v>
          </cell>
          <cell r="K4978">
            <v>44939.33</v>
          </cell>
          <cell r="L4978">
            <v>34</v>
          </cell>
          <cell r="M4978">
            <v>1321.75</v>
          </cell>
        </row>
        <row r="4979">
          <cell r="A4979" t="str">
            <v>368851968</v>
          </cell>
          <cell r="B4979" t="str">
            <v>ESD</v>
          </cell>
          <cell r="C4979" t="str">
            <v>0000898</v>
          </cell>
          <cell r="D4979">
            <v>1010300</v>
          </cell>
          <cell r="E4979" t="str">
            <v>D</v>
          </cell>
          <cell r="F4979">
            <v>368</v>
          </cell>
          <cell r="G4979" t="str">
            <v>0085</v>
          </cell>
          <cell r="H4979">
            <v>85</v>
          </cell>
          <cell r="I4979" t="str">
            <v>100 KVA PADMOUNT TRANSFORMERS, SINGLE PHASE</v>
          </cell>
          <cell r="J4979">
            <v>1968</v>
          </cell>
          <cell r="K4979">
            <v>144107.93</v>
          </cell>
          <cell r="L4979">
            <v>51</v>
          </cell>
          <cell r="M4979">
            <v>2825.65</v>
          </cell>
        </row>
        <row r="4980">
          <cell r="A4980" t="str">
            <v>368851969</v>
          </cell>
          <cell r="B4980" t="str">
            <v>ESD</v>
          </cell>
          <cell r="C4980" t="str">
            <v>0000898</v>
          </cell>
          <cell r="D4980">
            <v>1010300</v>
          </cell>
          <cell r="E4980" t="str">
            <v>D</v>
          </cell>
          <cell r="F4980">
            <v>368</v>
          </cell>
          <cell r="G4980" t="str">
            <v>0085</v>
          </cell>
          <cell r="H4980">
            <v>85</v>
          </cell>
          <cell r="I4980" t="str">
            <v>100 KVA PADMOUNT TRANSFORMERS, SINGLE PHASE</v>
          </cell>
          <cell r="J4980">
            <v>1969</v>
          </cell>
          <cell r="K4980">
            <v>57859.42</v>
          </cell>
          <cell r="L4980">
            <v>32</v>
          </cell>
          <cell r="M4980">
            <v>1808.11</v>
          </cell>
        </row>
        <row r="4981">
          <cell r="A4981" t="str">
            <v>368851970</v>
          </cell>
          <cell r="B4981" t="str">
            <v>ESD</v>
          </cell>
          <cell r="C4981" t="str">
            <v>0000898</v>
          </cell>
          <cell r="D4981">
            <v>1010300</v>
          </cell>
          <cell r="E4981" t="str">
            <v>D</v>
          </cell>
          <cell r="F4981">
            <v>368</v>
          </cell>
          <cell r="G4981" t="str">
            <v>0085</v>
          </cell>
          <cell r="H4981">
            <v>85</v>
          </cell>
          <cell r="I4981" t="str">
            <v>100 KVA PADMOUNT TRANSFORMERS, SINGLE PHASE</v>
          </cell>
          <cell r="J4981">
            <v>1970</v>
          </cell>
          <cell r="K4981">
            <v>90173.41</v>
          </cell>
          <cell r="L4981">
            <v>62</v>
          </cell>
          <cell r="M4981">
            <v>1454.41</v>
          </cell>
        </row>
        <row r="4982">
          <cell r="A4982" t="str">
            <v>368851971</v>
          </cell>
          <cell r="B4982" t="str">
            <v>ESD</v>
          </cell>
          <cell r="C4982" t="str">
            <v>0000898</v>
          </cell>
          <cell r="D4982">
            <v>1010300</v>
          </cell>
          <cell r="E4982" t="str">
            <v>D</v>
          </cell>
          <cell r="F4982">
            <v>368</v>
          </cell>
          <cell r="G4982" t="str">
            <v>0085</v>
          </cell>
          <cell r="H4982">
            <v>85</v>
          </cell>
          <cell r="I4982" t="str">
            <v>100 KVA PADMOUNT TRANSFORMERS, SINGLE PHASE</v>
          </cell>
          <cell r="J4982">
            <v>1971</v>
          </cell>
          <cell r="K4982">
            <v>94157.79</v>
          </cell>
          <cell r="L4982">
            <v>110</v>
          </cell>
          <cell r="M4982">
            <v>855.98</v>
          </cell>
        </row>
        <row r="4983">
          <cell r="A4983" t="str">
            <v>368851972</v>
          </cell>
          <cell r="B4983" t="str">
            <v>ESD</v>
          </cell>
          <cell r="C4983" t="str">
            <v>0000898</v>
          </cell>
          <cell r="D4983">
            <v>1010300</v>
          </cell>
          <cell r="E4983" t="str">
            <v>D</v>
          </cell>
          <cell r="F4983">
            <v>368</v>
          </cell>
          <cell r="G4983" t="str">
            <v>0085</v>
          </cell>
          <cell r="H4983">
            <v>85</v>
          </cell>
          <cell r="I4983" t="str">
            <v>100 KVA PADMOUNT TRANSFORMERS, SINGLE PHASE</v>
          </cell>
          <cell r="J4983">
            <v>1972</v>
          </cell>
          <cell r="K4983">
            <v>127600.15</v>
          </cell>
          <cell r="L4983">
            <v>202</v>
          </cell>
          <cell r="M4983">
            <v>631.67999999999995</v>
          </cell>
        </row>
        <row r="4984">
          <cell r="A4984" t="str">
            <v>368851973</v>
          </cell>
          <cell r="B4984" t="str">
            <v>ESD</v>
          </cell>
          <cell r="C4984" t="str">
            <v>0000898</v>
          </cell>
          <cell r="D4984">
            <v>1010300</v>
          </cell>
          <cell r="E4984" t="str">
            <v>D</v>
          </cell>
          <cell r="F4984">
            <v>368</v>
          </cell>
          <cell r="G4984" t="str">
            <v>0085</v>
          </cell>
          <cell r="H4984">
            <v>85</v>
          </cell>
          <cell r="I4984" t="str">
            <v>100 KVA PADMOUNT TRANSFORMERS, SINGLE PHASE</v>
          </cell>
          <cell r="J4984">
            <v>1973</v>
          </cell>
          <cell r="K4984">
            <v>374571.71</v>
          </cell>
          <cell r="L4984">
            <v>365</v>
          </cell>
          <cell r="M4984">
            <v>1026.22</v>
          </cell>
        </row>
        <row r="4985">
          <cell r="A4985" t="str">
            <v>368851974</v>
          </cell>
          <cell r="B4985" t="str">
            <v>ESD</v>
          </cell>
          <cell r="C4985" t="str">
            <v>0000898</v>
          </cell>
          <cell r="D4985">
            <v>1010300</v>
          </cell>
          <cell r="E4985" t="str">
            <v>D</v>
          </cell>
          <cell r="F4985">
            <v>368</v>
          </cell>
          <cell r="G4985" t="str">
            <v>0085</v>
          </cell>
          <cell r="H4985">
            <v>85</v>
          </cell>
          <cell r="I4985" t="str">
            <v>100 KVA PADMOUNT TRANSFORMERS, SINGLE PHASE</v>
          </cell>
          <cell r="J4985">
            <v>1974</v>
          </cell>
          <cell r="K4985">
            <v>269600.26</v>
          </cell>
          <cell r="L4985">
            <v>99</v>
          </cell>
          <cell r="M4985">
            <v>2723.23</v>
          </cell>
        </row>
        <row r="4986">
          <cell r="A4986" t="str">
            <v>368851975</v>
          </cell>
          <cell r="B4986" t="str">
            <v>ESD</v>
          </cell>
          <cell r="C4986" t="str">
            <v>0000898</v>
          </cell>
          <cell r="D4986">
            <v>1010300</v>
          </cell>
          <cell r="E4986" t="str">
            <v>D</v>
          </cell>
          <cell r="F4986">
            <v>368</v>
          </cell>
          <cell r="G4986" t="str">
            <v>0085</v>
          </cell>
          <cell r="H4986">
            <v>85</v>
          </cell>
          <cell r="I4986" t="str">
            <v>100 KVA PADMOUNT TRANSFORMERS, SINGLE PHASE</v>
          </cell>
          <cell r="J4986">
            <v>1975</v>
          </cell>
          <cell r="K4986">
            <v>65094.38</v>
          </cell>
          <cell r="L4986">
            <v>42</v>
          </cell>
          <cell r="M4986">
            <v>1549.87</v>
          </cell>
        </row>
        <row r="4987">
          <cell r="A4987" t="str">
            <v>368851976</v>
          </cell>
          <cell r="B4987" t="str">
            <v>ESD</v>
          </cell>
          <cell r="C4987" t="str">
            <v>0000898</v>
          </cell>
          <cell r="D4987">
            <v>1010300</v>
          </cell>
          <cell r="E4987" t="str">
            <v>D</v>
          </cell>
          <cell r="F4987">
            <v>368</v>
          </cell>
          <cell r="G4987" t="str">
            <v>0085</v>
          </cell>
          <cell r="H4987">
            <v>85</v>
          </cell>
          <cell r="I4987" t="str">
            <v>100 KVA PADMOUNT TRANSFORMERS, SINGLE PHASE</v>
          </cell>
          <cell r="J4987">
            <v>1976</v>
          </cell>
          <cell r="K4987">
            <v>147129.09</v>
          </cell>
          <cell r="L4987">
            <v>105</v>
          </cell>
          <cell r="M4987">
            <v>1401.23</v>
          </cell>
        </row>
        <row r="4988">
          <cell r="A4988" t="str">
            <v>368851977</v>
          </cell>
          <cell r="B4988" t="str">
            <v>ESD</v>
          </cell>
          <cell r="C4988" t="str">
            <v>0000898</v>
          </cell>
          <cell r="D4988">
            <v>1010300</v>
          </cell>
          <cell r="E4988" t="str">
            <v>D</v>
          </cell>
          <cell r="F4988">
            <v>368</v>
          </cell>
          <cell r="G4988" t="str">
            <v>0085</v>
          </cell>
          <cell r="H4988">
            <v>85</v>
          </cell>
          <cell r="I4988" t="str">
            <v>100 KVA PADMOUNT TRANSFORMERS, SINGLE PHASE</v>
          </cell>
          <cell r="J4988">
            <v>1977</v>
          </cell>
          <cell r="K4988">
            <v>221650.23</v>
          </cell>
          <cell r="L4988">
            <v>151</v>
          </cell>
          <cell r="M4988">
            <v>1467.88</v>
          </cell>
        </row>
        <row r="4989">
          <cell r="A4989" t="str">
            <v>368851978</v>
          </cell>
          <cell r="B4989" t="str">
            <v>ESD</v>
          </cell>
          <cell r="C4989" t="str">
            <v>0000898</v>
          </cell>
          <cell r="D4989">
            <v>1010300</v>
          </cell>
          <cell r="E4989" t="str">
            <v>D</v>
          </cell>
          <cell r="F4989">
            <v>368</v>
          </cell>
          <cell r="G4989" t="str">
            <v>0085</v>
          </cell>
          <cell r="H4989">
            <v>85</v>
          </cell>
          <cell r="I4989" t="str">
            <v>100 KVA PADMOUNT TRANSFORMERS, SINGLE PHASE</v>
          </cell>
          <cell r="J4989">
            <v>1978</v>
          </cell>
          <cell r="K4989">
            <v>326727.46000000002</v>
          </cell>
          <cell r="L4989">
            <v>260</v>
          </cell>
          <cell r="M4989">
            <v>1256.6400000000001</v>
          </cell>
        </row>
        <row r="4990">
          <cell r="A4990" t="str">
            <v>368851979</v>
          </cell>
          <cell r="B4990" t="str">
            <v>ESD</v>
          </cell>
          <cell r="C4990" t="str">
            <v>0000898</v>
          </cell>
          <cell r="D4990">
            <v>1010300</v>
          </cell>
          <cell r="E4990" t="str">
            <v>D</v>
          </cell>
          <cell r="F4990">
            <v>368</v>
          </cell>
          <cell r="G4990" t="str">
            <v>0085</v>
          </cell>
          <cell r="H4990">
            <v>85</v>
          </cell>
          <cell r="I4990" t="str">
            <v>100 KVA PADMOUNT TRANSFORMERS, SINGLE PHASE</v>
          </cell>
          <cell r="J4990">
            <v>1979</v>
          </cell>
          <cell r="K4990">
            <v>632001.15</v>
          </cell>
          <cell r="L4990">
            <v>480</v>
          </cell>
          <cell r="M4990">
            <v>1316.67</v>
          </cell>
        </row>
        <row r="4991">
          <cell r="A4991" t="str">
            <v>368851980</v>
          </cell>
          <cell r="B4991" t="str">
            <v>ESD</v>
          </cell>
          <cell r="C4991" t="str">
            <v>0000898</v>
          </cell>
          <cell r="D4991">
            <v>1010300</v>
          </cell>
          <cell r="E4991" t="str">
            <v>D</v>
          </cell>
          <cell r="F4991">
            <v>368</v>
          </cell>
          <cell r="G4991" t="str">
            <v>0085</v>
          </cell>
          <cell r="H4991">
            <v>85</v>
          </cell>
          <cell r="I4991" t="str">
            <v>100 KVA PADMOUNT TRANSFORMERS, SINGLE PHASE</v>
          </cell>
          <cell r="J4991">
            <v>1980</v>
          </cell>
          <cell r="K4991">
            <v>545874.43000000005</v>
          </cell>
          <cell r="L4991">
            <v>192</v>
          </cell>
          <cell r="M4991">
            <v>2843.1</v>
          </cell>
        </row>
        <row r="4992">
          <cell r="A4992" t="str">
            <v>368851981</v>
          </cell>
          <cell r="B4992" t="str">
            <v>ESD</v>
          </cell>
          <cell r="C4992" t="str">
            <v>0000898</v>
          </cell>
          <cell r="D4992">
            <v>1010300</v>
          </cell>
          <cell r="E4992" t="str">
            <v>D</v>
          </cell>
          <cell r="F4992">
            <v>368</v>
          </cell>
          <cell r="G4992" t="str">
            <v>0085</v>
          </cell>
          <cell r="H4992">
            <v>85</v>
          </cell>
          <cell r="I4992" t="str">
            <v>100 KVA PADMOUNT TRANSFORMERS, SINGLE PHASE</v>
          </cell>
          <cell r="J4992">
            <v>1981</v>
          </cell>
          <cell r="K4992">
            <v>790273.07</v>
          </cell>
          <cell r="L4992">
            <v>351</v>
          </cell>
          <cell r="M4992">
            <v>2251.4899999999998</v>
          </cell>
        </row>
        <row r="4993">
          <cell r="A4993" t="str">
            <v>368851982</v>
          </cell>
          <cell r="B4993" t="str">
            <v>ESD</v>
          </cell>
          <cell r="C4993" t="str">
            <v>0000898</v>
          </cell>
          <cell r="D4993">
            <v>1010300</v>
          </cell>
          <cell r="E4993" t="str">
            <v>D</v>
          </cell>
          <cell r="F4993">
            <v>368</v>
          </cell>
          <cell r="G4993" t="str">
            <v>0085</v>
          </cell>
          <cell r="H4993">
            <v>85</v>
          </cell>
          <cell r="I4993" t="str">
            <v>100 KVA PADMOUNT TRANSFORMERS, SINGLE PHASE</v>
          </cell>
          <cell r="J4993">
            <v>1982</v>
          </cell>
          <cell r="K4993">
            <v>685476.97</v>
          </cell>
          <cell r="L4993">
            <v>293</v>
          </cell>
          <cell r="M4993">
            <v>2339.5100000000002</v>
          </cell>
        </row>
        <row r="4994">
          <cell r="A4994" t="str">
            <v>368851983</v>
          </cell>
          <cell r="B4994" t="str">
            <v>ESD</v>
          </cell>
          <cell r="C4994" t="str">
            <v>0000898</v>
          </cell>
          <cell r="D4994">
            <v>1010300</v>
          </cell>
          <cell r="E4994" t="str">
            <v>D</v>
          </cell>
          <cell r="F4994">
            <v>368</v>
          </cell>
          <cell r="G4994" t="str">
            <v>0085</v>
          </cell>
          <cell r="H4994">
            <v>85</v>
          </cell>
          <cell r="I4994" t="str">
            <v>100 KVA PADMOUNT TRANSFORMERS, SINGLE PHASE</v>
          </cell>
          <cell r="J4994">
            <v>1983</v>
          </cell>
          <cell r="K4994">
            <v>2191405.4500000002</v>
          </cell>
          <cell r="L4994">
            <v>893</v>
          </cell>
          <cell r="M4994">
            <v>2453.98</v>
          </cell>
        </row>
        <row r="4995">
          <cell r="A4995" t="str">
            <v>368851984</v>
          </cell>
          <cell r="B4995" t="str">
            <v>ESD</v>
          </cell>
          <cell r="C4995" t="str">
            <v>0000898</v>
          </cell>
          <cell r="D4995">
            <v>1010300</v>
          </cell>
          <cell r="E4995" t="str">
            <v>D</v>
          </cell>
          <cell r="F4995">
            <v>368</v>
          </cell>
          <cell r="G4995" t="str">
            <v>0085</v>
          </cell>
          <cell r="H4995">
            <v>85</v>
          </cell>
          <cell r="I4995" t="str">
            <v>100 KVA PADMOUNT TRANSFORMERS, SINGLE PHASE</v>
          </cell>
          <cell r="J4995">
            <v>1984</v>
          </cell>
          <cell r="K4995">
            <v>2811866.75</v>
          </cell>
          <cell r="L4995">
            <v>1198</v>
          </cell>
          <cell r="M4995">
            <v>2347.13</v>
          </cell>
        </row>
        <row r="4996">
          <cell r="A4996" t="str">
            <v>368851985</v>
          </cell>
          <cell r="B4996" t="str">
            <v>ESD</v>
          </cell>
          <cell r="C4996" t="str">
            <v>0000898</v>
          </cell>
          <cell r="D4996">
            <v>1010300</v>
          </cell>
          <cell r="E4996" t="str">
            <v>D</v>
          </cell>
          <cell r="F4996">
            <v>368</v>
          </cell>
          <cell r="G4996" t="str">
            <v>0085</v>
          </cell>
          <cell r="H4996">
            <v>85</v>
          </cell>
          <cell r="I4996" t="str">
            <v>100 KVA PADMOUNT TRANSFORMERS, SINGLE PHASE</v>
          </cell>
          <cell r="J4996">
            <v>1985</v>
          </cell>
          <cell r="K4996">
            <v>2455459.37</v>
          </cell>
          <cell r="L4996">
            <v>1035</v>
          </cell>
          <cell r="M4996">
            <v>2372.42</v>
          </cell>
        </row>
        <row r="4997">
          <cell r="A4997" t="str">
            <v>368851986</v>
          </cell>
          <cell r="B4997" t="str">
            <v>ESD</v>
          </cell>
          <cell r="C4997" t="str">
            <v>0000898</v>
          </cell>
          <cell r="D4997">
            <v>1010300</v>
          </cell>
          <cell r="E4997" t="str">
            <v>D</v>
          </cell>
          <cell r="F4997">
            <v>368</v>
          </cell>
          <cell r="G4997" t="str">
            <v>0085</v>
          </cell>
          <cell r="H4997">
            <v>85</v>
          </cell>
          <cell r="I4997" t="str">
            <v>100 KVA PADMOUNT TRANSFORMERS, SINGLE PHASE</v>
          </cell>
          <cell r="J4997">
            <v>1986</v>
          </cell>
          <cell r="K4997">
            <v>2093679.88</v>
          </cell>
          <cell r="L4997">
            <v>842</v>
          </cell>
          <cell r="M4997">
            <v>2486.56</v>
          </cell>
        </row>
        <row r="4998">
          <cell r="A4998" t="str">
            <v>368851987</v>
          </cell>
          <cell r="B4998" t="str">
            <v>ESD</v>
          </cell>
          <cell r="C4998" t="str">
            <v>0000898</v>
          </cell>
          <cell r="D4998">
            <v>1010300</v>
          </cell>
          <cell r="E4998" t="str">
            <v>D</v>
          </cell>
          <cell r="F4998">
            <v>368</v>
          </cell>
          <cell r="G4998" t="str">
            <v>0085</v>
          </cell>
          <cell r="H4998">
            <v>85</v>
          </cell>
          <cell r="I4998" t="str">
            <v>100 KVA PADMOUNT TRANSFORMERS, SINGLE PHASE</v>
          </cell>
          <cell r="J4998">
            <v>1987</v>
          </cell>
          <cell r="K4998">
            <v>777097.94</v>
          </cell>
          <cell r="L4998">
            <v>325</v>
          </cell>
          <cell r="M4998">
            <v>2391.0700000000002</v>
          </cell>
        </row>
        <row r="4999">
          <cell r="A4999" t="str">
            <v>368851988</v>
          </cell>
          <cell r="B4999" t="str">
            <v>ESD</v>
          </cell>
          <cell r="C4999" t="str">
            <v>0000898</v>
          </cell>
          <cell r="D4999">
            <v>1010300</v>
          </cell>
          <cell r="E4999" t="str">
            <v>D</v>
          </cell>
          <cell r="F4999">
            <v>368</v>
          </cell>
          <cell r="G4999" t="str">
            <v>0085</v>
          </cell>
          <cell r="H4999">
            <v>85</v>
          </cell>
          <cell r="I4999" t="str">
            <v>100 KVA PADMOUNT TRANSFORMERS, SINGLE PHASE</v>
          </cell>
          <cell r="J4999">
            <v>1988</v>
          </cell>
          <cell r="K4999">
            <v>584133.41</v>
          </cell>
          <cell r="L4999">
            <v>266</v>
          </cell>
          <cell r="M4999">
            <v>2195.9899999999998</v>
          </cell>
        </row>
        <row r="5000">
          <cell r="A5000" t="str">
            <v>368851989</v>
          </cell>
          <cell r="B5000" t="str">
            <v>ESD</v>
          </cell>
          <cell r="C5000" t="str">
            <v>0000898</v>
          </cell>
          <cell r="D5000">
            <v>1010300</v>
          </cell>
          <cell r="E5000" t="str">
            <v>D</v>
          </cell>
          <cell r="F5000">
            <v>368</v>
          </cell>
          <cell r="G5000" t="str">
            <v>0085</v>
          </cell>
          <cell r="H5000">
            <v>85</v>
          </cell>
          <cell r="I5000" t="str">
            <v>100 KVA PADMOUNT TRANSFORMERS, SINGLE PHASE</v>
          </cell>
          <cell r="J5000">
            <v>1989</v>
          </cell>
          <cell r="K5000">
            <v>280313.51</v>
          </cell>
          <cell r="L5000">
            <v>116</v>
          </cell>
          <cell r="M5000">
            <v>2416.5</v>
          </cell>
        </row>
        <row r="5001">
          <cell r="A5001" t="str">
            <v>368851990</v>
          </cell>
          <cell r="B5001" t="str">
            <v>ESD</v>
          </cell>
          <cell r="C5001" t="str">
            <v>0000898</v>
          </cell>
          <cell r="D5001">
            <v>1010300</v>
          </cell>
          <cell r="E5001" t="str">
            <v>D</v>
          </cell>
          <cell r="F5001">
            <v>368</v>
          </cell>
          <cell r="G5001" t="str">
            <v>0085</v>
          </cell>
          <cell r="H5001">
            <v>85</v>
          </cell>
          <cell r="I5001" t="str">
            <v>100 KVA PADMOUNT TRANSFORMERS, SINGLE PHASE</v>
          </cell>
          <cell r="J5001">
            <v>1990</v>
          </cell>
          <cell r="K5001">
            <v>1054147.7</v>
          </cell>
          <cell r="L5001">
            <v>380</v>
          </cell>
          <cell r="M5001">
            <v>2774.07</v>
          </cell>
        </row>
        <row r="5002">
          <cell r="A5002" t="str">
            <v>368851991</v>
          </cell>
          <cell r="B5002" t="str">
            <v>ESD</v>
          </cell>
          <cell r="C5002" t="str">
            <v>0000898</v>
          </cell>
          <cell r="D5002">
            <v>1010300</v>
          </cell>
          <cell r="E5002" t="str">
            <v>D</v>
          </cell>
          <cell r="F5002">
            <v>368</v>
          </cell>
          <cell r="G5002" t="str">
            <v>0085</v>
          </cell>
          <cell r="H5002">
            <v>85</v>
          </cell>
          <cell r="I5002" t="str">
            <v>100 KVA PADMOUNT TRANSFORMERS, SINGLE PHASE</v>
          </cell>
          <cell r="J5002">
            <v>1991</v>
          </cell>
          <cell r="K5002">
            <v>769008.5</v>
          </cell>
          <cell r="L5002">
            <v>260</v>
          </cell>
          <cell r="M5002">
            <v>2957.73</v>
          </cell>
        </row>
        <row r="5003">
          <cell r="A5003" t="str">
            <v>368851992</v>
          </cell>
          <cell r="B5003" t="str">
            <v>ESD</v>
          </cell>
          <cell r="C5003" t="str">
            <v>0000898</v>
          </cell>
          <cell r="D5003">
            <v>1010300</v>
          </cell>
          <cell r="E5003" t="str">
            <v>D</v>
          </cell>
          <cell r="F5003">
            <v>368</v>
          </cell>
          <cell r="G5003" t="str">
            <v>0085</v>
          </cell>
          <cell r="H5003">
            <v>85</v>
          </cell>
          <cell r="I5003" t="str">
            <v>100 KVA PADMOUNT TRANSFORMERS, SINGLE PHASE</v>
          </cell>
          <cell r="J5003">
            <v>1992</v>
          </cell>
          <cell r="K5003">
            <v>918855.29</v>
          </cell>
          <cell r="L5003">
            <v>246</v>
          </cell>
          <cell r="M5003">
            <v>3735.18</v>
          </cell>
        </row>
        <row r="5004">
          <cell r="A5004" t="str">
            <v>368851993</v>
          </cell>
          <cell r="B5004" t="str">
            <v>ESD</v>
          </cell>
          <cell r="C5004" t="str">
            <v>0000898</v>
          </cell>
          <cell r="D5004">
            <v>1010300</v>
          </cell>
          <cell r="E5004" t="str">
            <v>D</v>
          </cell>
          <cell r="F5004">
            <v>368</v>
          </cell>
          <cell r="G5004" t="str">
            <v>0085</v>
          </cell>
          <cell r="H5004">
            <v>85</v>
          </cell>
          <cell r="I5004" t="str">
            <v>100 KVA PADMOUNT TRANSFORMERS, SINGLE PHASE</v>
          </cell>
          <cell r="J5004">
            <v>1993</v>
          </cell>
          <cell r="K5004">
            <v>2675454.31</v>
          </cell>
          <cell r="L5004">
            <v>749</v>
          </cell>
          <cell r="M5004">
            <v>3572.04</v>
          </cell>
        </row>
        <row r="5005">
          <cell r="A5005" t="str">
            <v>368851994</v>
          </cell>
          <cell r="B5005" t="str">
            <v>ESD</v>
          </cell>
          <cell r="C5005" t="str">
            <v>0000898</v>
          </cell>
          <cell r="D5005">
            <v>1010300</v>
          </cell>
          <cell r="E5005" t="str">
            <v>D</v>
          </cell>
          <cell r="F5005">
            <v>368</v>
          </cell>
          <cell r="G5005" t="str">
            <v>0085</v>
          </cell>
          <cell r="H5005">
            <v>85</v>
          </cell>
          <cell r="I5005" t="str">
            <v>100 KVA PADMOUNT TRANSFORMERS, SINGLE PHASE</v>
          </cell>
          <cell r="J5005">
            <v>1994</v>
          </cell>
          <cell r="K5005">
            <v>1025837.92</v>
          </cell>
          <cell r="L5005">
            <v>446</v>
          </cell>
          <cell r="M5005">
            <v>2300.09</v>
          </cell>
        </row>
        <row r="5006">
          <cell r="A5006" t="str">
            <v>368851995</v>
          </cell>
          <cell r="B5006" t="str">
            <v>ESD</v>
          </cell>
          <cell r="C5006" t="str">
            <v>0000898</v>
          </cell>
          <cell r="D5006">
            <v>1010300</v>
          </cell>
          <cell r="E5006" t="str">
            <v>D</v>
          </cell>
          <cell r="F5006">
            <v>368</v>
          </cell>
          <cell r="G5006" t="str">
            <v>0085</v>
          </cell>
          <cell r="H5006">
            <v>85</v>
          </cell>
          <cell r="I5006" t="str">
            <v>100 KVA PADMOUNT TRANSFORMERS, SINGLE PHASE</v>
          </cell>
          <cell r="J5006">
            <v>1995</v>
          </cell>
          <cell r="K5006">
            <v>2125881.15</v>
          </cell>
          <cell r="L5006">
            <v>942</v>
          </cell>
          <cell r="M5006">
            <v>2256.77</v>
          </cell>
        </row>
        <row r="5007">
          <cell r="A5007" t="str">
            <v>368851996</v>
          </cell>
          <cell r="B5007" t="str">
            <v>ESD</v>
          </cell>
          <cell r="C5007" t="str">
            <v>0000898</v>
          </cell>
          <cell r="D5007">
            <v>1010300</v>
          </cell>
          <cell r="E5007" t="str">
            <v>D</v>
          </cell>
          <cell r="F5007">
            <v>368</v>
          </cell>
          <cell r="G5007" t="str">
            <v>0085</v>
          </cell>
          <cell r="H5007">
            <v>85</v>
          </cell>
          <cell r="I5007" t="str">
            <v>100 KVA PADMOUNT TRANSFORMERS, SINGLE PHASE</v>
          </cell>
          <cell r="J5007">
            <v>1996</v>
          </cell>
          <cell r="K5007">
            <v>1572517.5</v>
          </cell>
          <cell r="L5007">
            <v>500</v>
          </cell>
          <cell r="M5007">
            <v>3145.04</v>
          </cell>
        </row>
        <row r="5008">
          <cell r="A5008" t="str">
            <v>368851997</v>
          </cell>
          <cell r="B5008" t="str">
            <v>ESD</v>
          </cell>
          <cell r="C5008" t="str">
            <v>0000898</v>
          </cell>
          <cell r="D5008">
            <v>1010300</v>
          </cell>
          <cell r="E5008" t="str">
            <v>D</v>
          </cell>
          <cell r="F5008">
            <v>368</v>
          </cell>
          <cell r="G5008" t="str">
            <v>0085</v>
          </cell>
          <cell r="H5008">
            <v>85</v>
          </cell>
          <cell r="I5008" t="str">
            <v>100 KVA PADMOUNT TRANSFORMERS, SINGLE PHASE</v>
          </cell>
          <cell r="J5008">
            <v>1997</v>
          </cell>
          <cell r="K5008">
            <v>3785394.42</v>
          </cell>
          <cell r="L5008">
            <v>1365</v>
          </cell>
          <cell r="M5008">
            <v>2773.18</v>
          </cell>
        </row>
        <row r="5009">
          <cell r="A5009" t="str">
            <v>368851998</v>
          </cell>
          <cell r="B5009" t="str">
            <v>ESD</v>
          </cell>
          <cell r="C5009" t="str">
            <v>0000898</v>
          </cell>
          <cell r="D5009">
            <v>1010300</v>
          </cell>
          <cell r="E5009" t="str">
            <v>D</v>
          </cell>
          <cell r="F5009">
            <v>368</v>
          </cell>
          <cell r="G5009" t="str">
            <v>0085</v>
          </cell>
          <cell r="H5009">
            <v>85</v>
          </cell>
          <cell r="I5009" t="str">
            <v>100 KVA PADMOUNT TRANSFORMERS, SINGLE PHASE</v>
          </cell>
          <cell r="J5009">
            <v>1998</v>
          </cell>
          <cell r="K5009">
            <v>3169976.1</v>
          </cell>
          <cell r="L5009">
            <v>1532</v>
          </cell>
          <cell r="M5009">
            <v>2069.1799999999998</v>
          </cell>
        </row>
        <row r="5010">
          <cell r="A5010" t="str">
            <v>368851999</v>
          </cell>
          <cell r="B5010" t="str">
            <v>ESD</v>
          </cell>
          <cell r="C5010" t="str">
            <v>0000898</v>
          </cell>
          <cell r="D5010">
            <v>1010300</v>
          </cell>
          <cell r="E5010" t="str">
            <v>D</v>
          </cell>
          <cell r="F5010">
            <v>368</v>
          </cell>
          <cell r="G5010" t="str">
            <v>0085</v>
          </cell>
          <cell r="H5010">
            <v>85</v>
          </cell>
          <cell r="I5010" t="str">
            <v>100 KVA PADMOUNT TRANSFORMERS, SINGLE PHASE</v>
          </cell>
          <cell r="J5010">
            <v>1999</v>
          </cell>
          <cell r="K5010">
            <v>3648398.03</v>
          </cell>
          <cell r="L5010">
            <v>1508</v>
          </cell>
          <cell r="M5010">
            <v>2419.36</v>
          </cell>
        </row>
        <row r="5011">
          <cell r="A5011" t="str">
            <v>368852000</v>
          </cell>
          <cell r="B5011" t="str">
            <v>ESD</v>
          </cell>
          <cell r="C5011" t="str">
            <v>0000898</v>
          </cell>
          <cell r="D5011">
            <v>1010300</v>
          </cell>
          <cell r="E5011" t="str">
            <v>D</v>
          </cell>
          <cell r="F5011">
            <v>368</v>
          </cell>
          <cell r="G5011" t="str">
            <v>0085</v>
          </cell>
          <cell r="H5011">
            <v>85</v>
          </cell>
          <cell r="I5011" t="str">
            <v>100 KVA PADMOUNT TRANSFORMERS, SINGLE PHASE</v>
          </cell>
          <cell r="J5011">
            <v>2000</v>
          </cell>
          <cell r="K5011">
            <v>3624463.69</v>
          </cell>
          <cell r="L5011">
            <v>1356</v>
          </cell>
          <cell r="M5011">
            <v>2672.91</v>
          </cell>
        </row>
        <row r="5012">
          <cell r="A5012" t="str">
            <v>368852001</v>
          </cell>
          <cell r="B5012" t="str">
            <v>ESD</v>
          </cell>
          <cell r="C5012" t="str">
            <v>0000898</v>
          </cell>
          <cell r="D5012">
            <v>1010300</v>
          </cell>
          <cell r="E5012" t="str">
            <v>D</v>
          </cell>
          <cell r="F5012">
            <v>368</v>
          </cell>
          <cell r="G5012" t="str">
            <v>0085</v>
          </cell>
          <cell r="H5012">
            <v>85</v>
          </cell>
          <cell r="I5012" t="str">
            <v>100 KVA PADMOUNT TRANSFORMERS, SINGLE PHASE</v>
          </cell>
          <cell r="J5012">
            <v>2001</v>
          </cell>
          <cell r="K5012">
            <v>3748009.31</v>
          </cell>
          <cell r="L5012">
            <v>1505</v>
          </cell>
          <cell r="M5012">
            <v>2490.37</v>
          </cell>
        </row>
        <row r="5013">
          <cell r="A5013" t="str">
            <v>368852002</v>
          </cell>
          <cell r="B5013" t="str">
            <v>ESD</v>
          </cell>
          <cell r="C5013" t="str">
            <v>0000898</v>
          </cell>
          <cell r="D5013">
            <v>1010300</v>
          </cell>
          <cell r="E5013" t="str">
            <v>D</v>
          </cell>
          <cell r="F5013">
            <v>368</v>
          </cell>
          <cell r="G5013" t="str">
            <v>0085</v>
          </cell>
          <cell r="H5013">
            <v>85</v>
          </cell>
          <cell r="I5013" t="str">
            <v>100 KVA PADMOUNT TRANSFORMERS, SINGLE PHASE</v>
          </cell>
          <cell r="J5013">
            <v>2002</v>
          </cell>
          <cell r="K5013">
            <v>4643092.3600000003</v>
          </cell>
          <cell r="L5013">
            <v>1673</v>
          </cell>
          <cell r="M5013">
            <v>2775.31</v>
          </cell>
        </row>
        <row r="5014">
          <cell r="A5014" t="str">
            <v>368852003</v>
          </cell>
          <cell r="B5014" t="str">
            <v>ESD</v>
          </cell>
          <cell r="C5014" t="str">
            <v>0000898</v>
          </cell>
          <cell r="D5014">
            <v>1010300</v>
          </cell>
          <cell r="E5014" t="str">
            <v>D</v>
          </cell>
          <cell r="F5014">
            <v>368</v>
          </cell>
          <cell r="G5014" t="str">
            <v>0085</v>
          </cell>
          <cell r="H5014">
            <v>85</v>
          </cell>
          <cell r="I5014" t="str">
            <v>100 KVA PADMOUNT TRANSFORMERS, SINGLE PHASE</v>
          </cell>
          <cell r="J5014">
            <v>2003</v>
          </cell>
          <cell r="K5014">
            <v>6532634.1900000004</v>
          </cell>
          <cell r="L5014">
            <v>1804</v>
          </cell>
          <cell r="M5014">
            <v>3621.19</v>
          </cell>
        </row>
        <row r="5015">
          <cell r="A5015" t="str">
            <v>368852004</v>
          </cell>
          <cell r="B5015" t="str">
            <v>ESD</v>
          </cell>
          <cell r="C5015" t="str">
            <v>0000898</v>
          </cell>
          <cell r="D5015">
            <v>1010300</v>
          </cell>
          <cell r="E5015" t="str">
            <v>D</v>
          </cell>
          <cell r="F5015">
            <v>368</v>
          </cell>
          <cell r="G5015" t="str">
            <v>0085</v>
          </cell>
          <cell r="H5015">
            <v>85</v>
          </cell>
          <cell r="I5015" t="str">
            <v>100 KVA PADMOUNT TRANSFORMERS, SINGLE PHASE</v>
          </cell>
          <cell r="J5015">
            <v>2004</v>
          </cell>
          <cell r="K5015">
            <v>7009534.3600000003</v>
          </cell>
          <cell r="L5015">
            <v>3031</v>
          </cell>
          <cell r="M5015">
            <v>2312.61</v>
          </cell>
        </row>
        <row r="5016">
          <cell r="A5016" t="str">
            <v>368852005</v>
          </cell>
          <cell r="B5016" t="str">
            <v>ESD</v>
          </cell>
          <cell r="C5016" t="str">
            <v>0000898</v>
          </cell>
          <cell r="D5016">
            <v>1010300</v>
          </cell>
          <cell r="E5016" t="str">
            <v>D</v>
          </cell>
          <cell r="F5016">
            <v>368</v>
          </cell>
          <cell r="G5016" t="str">
            <v>0085</v>
          </cell>
          <cell r="H5016">
            <v>85</v>
          </cell>
          <cell r="I5016" t="str">
            <v>100 KVA PADMOUNT TRANSFORMERS, SINGLE PHASE</v>
          </cell>
          <cell r="J5016">
            <v>2005</v>
          </cell>
          <cell r="K5016">
            <v>5405675.2699999996</v>
          </cell>
          <cell r="L5016">
            <v>1595</v>
          </cell>
          <cell r="M5016">
            <v>3389.14</v>
          </cell>
        </row>
        <row r="5017">
          <cell r="A5017" t="str">
            <v>368852006</v>
          </cell>
          <cell r="B5017" t="str">
            <v>ESD</v>
          </cell>
          <cell r="C5017" t="str">
            <v>0000898</v>
          </cell>
          <cell r="D5017">
            <v>1010300</v>
          </cell>
          <cell r="E5017" t="str">
            <v>D</v>
          </cell>
          <cell r="F5017">
            <v>368</v>
          </cell>
          <cell r="G5017" t="str">
            <v>0085</v>
          </cell>
          <cell r="H5017">
            <v>85</v>
          </cell>
          <cell r="I5017" t="str">
            <v>100 KVA PADMOUNT TRANSFORMERS, SINGLE PHASE</v>
          </cell>
          <cell r="J5017">
            <v>2006</v>
          </cell>
          <cell r="K5017">
            <v>8510291.9800000004</v>
          </cell>
          <cell r="L5017">
            <v>2254</v>
          </cell>
          <cell r="M5017">
            <v>3775.64</v>
          </cell>
        </row>
        <row r="5018">
          <cell r="A5018" t="str">
            <v>368852007</v>
          </cell>
          <cell r="B5018" t="str">
            <v>ESD</v>
          </cell>
          <cell r="C5018" t="str">
            <v>0000898</v>
          </cell>
          <cell r="D5018">
            <v>1010300</v>
          </cell>
          <cell r="E5018" t="str">
            <v>D</v>
          </cell>
          <cell r="F5018">
            <v>368</v>
          </cell>
          <cell r="G5018" t="str">
            <v>0085</v>
          </cell>
          <cell r="H5018">
            <v>85</v>
          </cell>
          <cell r="I5018" t="str">
            <v>100 KVA PADMOUNT TRANSFORMERS, SINGLE PHASE</v>
          </cell>
          <cell r="J5018">
            <v>2007</v>
          </cell>
          <cell r="K5018">
            <v>9959464.2599999998</v>
          </cell>
          <cell r="L5018">
            <v>2254</v>
          </cell>
          <cell r="M5018">
            <v>4418.57</v>
          </cell>
        </row>
        <row r="5019">
          <cell r="A5019" t="str">
            <v>368852008</v>
          </cell>
          <cell r="B5019" t="str">
            <v>ESD</v>
          </cell>
          <cell r="C5019" t="str">
            <v>0000898</v>
          </cell>
          <cell r="D5019">
            <v>1010300</v>
          </cell>
          <cell r="E5019" t="str">
            <v>D</v>
          </cell>
          <cell r="F5019">
            <v>368</v>
          </cell>
          <cell r="G5019" t="str">
            <v>0085</v>
          </cell>
          <cell r="H5019">
            <v>85</v>
          </cell>
          <cell r="I5019" t="str">
            <v>100 KVA PADMOUNT TRANSFORMERS, SINGLE PHASE</v>
          </cell>
          <cell r="J5019">
            <v>2008</v>
          </cell>
          <cell r="K5019">
            <v>419377.78</v>
          </cell>
          <cell r="L5019">
            <v>89</v>
          </cell>
          <cell r="M5019">
            <v>4712.1099999999997</v>
          </cell>
        </row>
        <row r="5020">
          <cell r="A5020" t="str">
            <v>368901973</v>
          </cell>
          <cell r="B5020" t="str">
            <v>ESD</v>
          </cell>
          <cell r="C5020" t="str">
            <v>0000898</v>
          </cell>
          <cell r="D5020">
            <v>1010300</v>
          </cell>
          <cell r="E5020" t="str">
            <v>D</v>
          </cell>
          <cell r="F5020">
            <v>368</v>
          </cell>
          <cell r="G5020" t="str">
            <v>0090</v>
          </cell>
          <cell r="H5020">
            <v>90</v>
          </cell>
          <cell r="I5020" t="str">
            <v>150 KVA PADMOUNT TRANSFORMERS, SINGLE PHASE</v>
          </cell>
          <cell r="J5020">
            <v>1973</v>
          </cell>
          <cell r="K5020">
            <v>7529.01</v>
          </cell>
          <cell r="L5020">
            <v>200</v>
          </cell>
          <cell r="M5020">
            <v>37.65</v>
          </cell>
        </row>
        <row r="5021">
          <cell r="A5021" t="str">
            <v>368951964</v>
          </cell>
          <cell r="B5021" t="str">
            <v>ESD</v>
          </cell>
          <cell r="C5021" t="str">
            <v>0000898</v>
          </cell>
          <cell r="D5021">
            <v>1010300</v>
          </cell>
          <cell r="E5021" t="str">
            <v>D</v>
          </cell>
          <cell r="F5021">
            <v>368</v>
          </cell>
          <cell r="G5021" t="str">
            <v>0095</v>
          </cell>
          <cell r="H5021">
            <v>95</v>
          </cell>
          <cell r="I5021" t="str">
            <v>167 KVA PADMOUNT TRANSFORMERS, SINGLE PHASE</v>
          </cell>
          <cell r="J5021">
            <v>1964</v>
          </cell>
          <cell r="K5021">
            <v>349.44</v>
          </cell>
          <cell r="L5021">
            <v>1</v>
          </cell>
          <cell r="M5021">
            <v>349.44</v>
          </cell>
        </row>
        <row r="5022">
          <cell r="A5022" t="str">
            <v>368951965</v>
          </cell>
          <cell r="B5022" t="str">
            <v>ESD</v>
          </cell>
          <cell r="C5022" t="str">
            <v>0000898</v>
          </cell>
          <cell r="D5022">
            <v>1010300</v>
          </cell>
          <cell r="E5022" t="str">
            <v>D</v>
          </cell>
          <cell r="F5022">
            <v>368</v>
          </cell>
          <cell r="G5022" t="str">
            <v>0095</v>
          </cell>
          <cell r="H5022">
            <v>95</v>
          </cell>
          <cell r="I5022" t="str">
            <v>167 KVA PADMOUNT TRANSFORMERS, SINGLE PHASE</v>
          </cell>
          <cell r="J5022">
            <v>1965</v>
          </cell>
          <cell r="K5022">
            <v>6025.86</v>
          </cell>
          <cell r="L5022">
            <v>6</v>
          </cell>
          <cell r="M5022">
            <v>1004.31</v>
          </cell>
        </row>
        <row r="5023">
          <cell r="A5023" t="str">
            <v>368951966</v>
          </cell>
          <cell r="B5023" t="str">
            <v>ESD</v>
          </cell>
          <cell r="C5023" t="str">
            <v>0000898</v>
          </cell>
          <cell r="D5023">
            <v>1010300</v>
          </cell>
          <cell r="E5023" t="str">
            <v>D</v>
          </cell>
          <cell r="F5023">
            <v>368</v>
          </cell>
          <cell r="G5023" t="str">
            <v>0095</v>
          </cell>
          <cell r="H5023">
            <v>95</v>
          </cell>
          <cell r="I5023" t="str">
            <v>167 KVA PADMOUNT TRANSFORMERS, SINGLE PHASE</v>
          </cell>
          <cell r="J5023">
            <v>1966</v>
          </cell>
          <cell r="K5023">
            <v>15914.93</v>
          </cell>
          <cell r="L5023">
            <v>26</v>
          </cell>
          <cell r="M5023">
            <v>612.11</v>
          </cell>
        </row>
        <row r="5024">
          <cell r="A5024" t="str">
            <v>368951967</v>
          </cell>
          <cell r="B5024" t="str">
            <v>ESD</v>
          </cell>
          <cell r="C5024" t="str">
            <v>0000898</v>
          </cell>
          <cell r="D5024">
            <v>1010300</v>
          </cell>
          <cell r="E5024" t="str">
            <v>D</v>
          </cell>
          <cell r="F5024">
            <v>368</v>
          </cell>
          <cell r="G5024" t="str">
            <v>0095</v>
          </cell>
          <cell r="H5024">
            <v>95</v>
          </cell>
          <cell r="I5024" t="str">
            <v>167 KVA PADMOUNT TRANSFORMERS, SINGLE PHASE</v>
          </cell>
          <cell r="J5024">
            <v>1967</v>
          </cell>
          <cell r="K5024">
            <v>47260.06</v>
          </cell>
          <cell r="L5024">
            <v>31</v>
          </cell>
          <cell r="M5024">
            <v>1524.52</v>
          </cell>
        </row>
        <row r="5025">
          <cell r="A5025" t="str">
            <v>368951968</v>
          </cell>
          <cell r="B5025" t="str">
            <v>ESD</v>
          </cell>
          <cell r="C5025" t="str">
            <v>0000898</v>
          </cell>
          <cell r="D5025">
            <v>1010300</v>
          </cell>
          <cell r="E5025" t="str">
            <v>D</v>
          </cell>
          <cell r="F5025">
            <v>368</v>
          </cell>
          <cell r="G5025" t="str">
            <v>0095</v>
          </cell>
          <cell r="H5025">
            <v>95</v>
          </cell>
          <cell r="I5025" t="str">
            <v>167 KVA PADMOUNT TRANSFORMERS, SINGLE PHASE</v>
          </cell>
          <cell r="J5025">
            <v>1968</v>
          </cell>
          <cell r="K5025">
            <v>213240.53</v>
          </cell>
          <cell r="L5025">
            <v>97</v>
          </cell>
          <cell r="M5025">
            <v>2198.36</v>
          </cell>
        </row>
        <row r="5026">
          <cell r="A5026" t="str">
            <v>368951969</v>
          </cell>
          <cell r="B5026" t="str">
            <v>ESD</v>
          </cell>
          <cell r="C5026" t="str">
            <v>0000898</v>
          </cell>
          <cell r="D5026">
            <v>1010300</v>
          </cell>
          <cell r="E5026" t="str">
            <v>D</v>
          </cell>
          <cell r="F5026">
            <v>368</v>
          </cell>
          <cell r="G5026" t="str">
            <v>0095</v>
          </cell>
          <cell r="H5026">
            <v>95</v>
          </cell>
          <cell r="I5026" t="str">
            <v>167 KVA PADMOUNT TRANSFORMERS, SINGLE PHASE</v>
          </cell>
          <cell r="J5026">
            <v>1969</v>
          </cell>
          <cell r="K5026">
            <v>30691.1</v>
          </cell>
          <cell r="L5026">
            <v>10</v>
          </cell>
          <cell r="M5026">
            <v>3069.11</v>
          </cell>
        </row>
        <row r="5027">
          <cell r="A5027" t="str">
            <v>368951970</v>
          </cell>
          <cell r="B5027" t="str">
            <v>ESD</v>
          </cell>
          <cell r="C5027" t="str">
            <v>0000898</v>
          </cell>
          <cell r="D5027">
            <v>1010300</v>
          </cell>
          <cell r="E5027" t="str">
            <v>D</v>
          </cell>
          <cell r="F5027">
            <v>368</v>
          </cell>
          <cell r="G5027" t="str">
            <v>0095</v>
          </cell>
          <cell r="H5027">
            <v>95</v>
          </cell>
          <cell r="I5027" t="str">
            <v>167 KVA PADMOUNT TRANSFORMERS, SINGLE PHASE</v>
          </cell>
          <cell r="J5027">
            <v>1970</v>
          </cell>
          <cell r="K5027">
            <v>159373.44</v>
          </cell>
          <cell r="L5027">
            <v>101</v>
          </cell>
          <cell r="M5027">
            <v>1577.95</v>
          </cell>
        </row>
        <row r="5028">
          <cell r="A5028" t="str">
            <v>368951971</v>
          </cell>
          <cell r="B5028" t="str">
            <v>ESD</v>
          </cell>
          <cell r="C5028" t="str">
            <v>0000898</v>
          </cell>
          <cell r="D5028">
            <v>1010300</v>
          </cell>
          <cell r="E5028" t="str">
            <v>D</v>
          </cell>
          <cell r="F5028">
            <v>368</v>
          </cell>
          <cell r="G5028" t="str">
            <v>0095</v>
          </cell>
          <cell r="H5028">
            <v>95</v>
          </cell>
          <cell r="I5028" t="str">
            <v>167 KVA PADMOUNT TRANSFORMERS, SINGLE PHASE</v>
          </cell>
          <cell r="J5028">
            <v>1971</v>
          </cell>
          <cell r="K5028">
            <v>128040.29</v>
          </cell>
          <cell r="L5028">
            <v>108</v>
          </cell>
          <cell r="M5028">
            <v>1185.56</v>
          </cell>
        </row>
        <row r="5029">
          <cell r="A5029" t="str">
            <v>368951972</v>
          </cell>
          <cell r="B5029" t="str">
            <v>ESD</v>
          </cell>
          <cell r="C5029" t="str">
            <v>0000898</v>
          </cell>
          <cell r="D5029">
            <v>1010300</v>
          </cell>
          <cell r="E5029" t="str">
            <v>D</v>
          </cell>
          <cell r="F5029">
            <v>368</v>
          </cell>
          <cell r="G5029" t="str">
            <v>0095</v>
          </cell>
          <cell r="H5029">
            <v>95</v>
          </cell>
          <cell r="I5029" t="str">
            <v>167 KVA PADMOUNT TRANSFORMERS, SINGLE PHASE</v>
          </cell>
          <cell r="J5029">
            <v>1972</v>
          </cell>
          <cell r="K5029">
            <v>201526.68</v>
          </cell>
          <cell r="L5029">
            <v>170</v>
          </cell>
          <cell r="M5029">
            <v>1185.45</v>
          </cell>
        </row>
        <row r="5030">
          <cell r="A5030" t="str">
            <v>368951973</v>
          </cell>
          <cell r="B5030" t="str">
            <v>ESD</v>
          </cell>
          <cell r="C5030" t="str">
            <v>0000898</v>
          </cell>
          <cell r="D5030">
            <v>1010300</v>
          </cell>
          <cell r="E5030" t="str">
            <v>D</v>
          </cell>
          <cell r="F5030">
            <v>368</v>
          </cell>
          <cell r="G5030" t="str">
            <v>0095</v>
          </cell>
          <cell r="H5030">
            <v>95</v>
          </cell>
          <cell r="I5030" t="str">
            <v>167 KVA PADMOUNT TRANSFORMERS, SINGLE PHASE</v>
          </cell>
          <cell r="J5030">
            <v>1973</v>
          </cell>
          <cell r="K5030">
            <v>260763.19</v>
          </cell>
          <cell r="L5030">
            <v>165</v>
          </cell>
          <cell r="M5030">
            <v>1580.38</v>
          </cell>
        </row>
        <row r="5031">
          <cell r="A5031" t="str">
            <v>368951974</v>
          </cell>
          <cell r="B5031" t="str">
            <v>ESD</v>
          </cell>
          <cell r="C5031" t="str">
            <v>0000898</v>
          </cell>
          <cell r="D5031">
            <v>1010300</v>
          </cell>
          <cell r="E5031" t="str">
            <v>D</v>
          </cell>
          <cell r="F5031">
            <v>368</v>
          </cell>
          <cell r="G5031" t="str">
            <v>0095</v>
          </cell>
          <cell r="H5031">
            <v>95</v>
          </cell>
          <cell r="I5031" t="str">
            <v>167 KVA PADMOUNT TRANSFORMERS, SINGLE PHASE</v>
          </cell>
          <cell r="J5031">
            <v>1974</v>
          </cell>
          <cell r="K5031">
            <v>229919.58</v>
          </cell>
          <cell r="L5031">
            <v>146</v>
          </cell>
          <cell r="M5031">
            <v>1574.79</v>
          </cell>
        </row>
        <row r="5032">
          <cell r="A5032" t="str">
            <v>368951975</v>
          </cell>
          <cell r="B5032" t="str">
            <v>ESD</v>
          </cell>
          <cell r="C5032" t="str">
            <v>0000898</v>
          </cell>
          <cell r="D5032">
            <v>1010300</v>
          </cell>
          <cell r="E5032" t="str">
            <v>D</v>
          </cell>
          <cell r="F5032">
            <v>368</v>
          </cell>
          <cell r="G5032" t="str">
            <v>0095</v>
          </cell>
          <cell r="H5032">
            <v>95</v>
          </cell>
          <cell r="I5032" t="str">
            <v>167 KVA PADMOUNT TRANSFORMERS, SINGLE PHASE</v>
          </cell>
          <cell r="J5032">
            <v>1975</v>
          </cell>
          <cell r="K5032">
            <v>101903.34</v>
          </cell>
          <cell r="L5032">
            <v>45</v>
          </cell>
          <cell r="M5032">
            <v>2264.52</v>
          </cell>
        </row>
        <row r="5033">
          <cell r="A5033" t="str">
            <v>368951976</v>
          </cell>
          <cell r="B5033" t="str">
            <v>ESD</v>
          </cell>
          <cell r="C5033" t="str">
            <v>0000898</v>
          </cell>
          <cell r="D5033">
            <v>1010300</v>
          </cell>
          <cell r="E5033" t="str">
            <v>D</v>
          </cell>
          <cell r="F5033">
            <v>368</v>
          </cell>
          <cell r="G5033" t="str">
            <v>0095</v>
          </cell>
          <cell r="H5033">
            <v>95</v>
          </cell>
          <cell r="I5033" t="str">
            <v>167 KVA PADMOUNT TRANSFORMERS, SINGLE PHASE</v>
          </cell>
          <cell r="J5033">
            <v>1976</v>
          </cell>
          <cell r="K5033">
            <v>106293.63</v>
          </cell>
          <cell r="L5033">
            <v>54</v>
          </cell>
          <cell r="M5033">
            <v>1968.4</v>
          </cell>
        </row>
        <row r="5034">
          <cell r="A5034" t="str">
            <v>368951977</v>
          </cell>
          <cell r="B5034" t="str">
            <v>ESD</v>
          </cell>
          <cell r="C5034" t="str">
            <v>0000898</v>
          </cell>
          <cell r="D5034">
            <v>1010300</v>
          </cell>
          <cell r="E5034" t="str">
            <v>D</v>
          </cell>
          <cell r="F5034">
            <v>368</v>
          </cell>
          <cell r="G5034" t="str">
            <v>0095</v>
          </cell>
          <cell r="H5034">
            <v>95</v>
          </cell>
          <cell r="I5034" t="str">
            <v>167 KVA PADMOUNT TRANSFORMERS, SINGLE PHASE</v>
          </cell>
          <cell r="J5034">
            <v>1977</v>
          </cell>
          <cell r="K5034">
            <v>270992.84999999998</v>
          </cell>
          <cell r="L5034">
            <v>131</v>
          </cell>
          <cell r="M5034">
            <v>2068.65</v>
          </cell>
        </row>
        <row r="5035">
          <cell r="A5035" t="str">
            <v>368951978</v>
          </cell>
          <cell r="B5035" t="str">
            <v>ESD</v>
          </cell>
          <cell r="C5035" t="str">
            <v>0000898</v>
          </cell>
          <cell r="D5035">
            <v>1010300</v>
          </cell>
          <cell r="E5035" t="str">
            <v>D</v>
          </cell>
          <cell r="F5035">
            <v>368</v>
          </cell>
          <cell r="G5035" t="str">
            <v>0095</v>
          </cell>
          <cell r="H5035">
            <v>95</v>
          </cell>
          <cell r="I5035" t="str">
            <v>167 KVA PADMOUNT TRANSFORMERS, SINGLE PHASE</v>
          </cell>
          <cell r="J5035">
            <v>1978</v>
          </cell>
          <cell r="K5035">
            <v>425721.39</v>
          </cell>
          <cell r="L5035">
            <v>208</v>
          </cell>
          <cell r="M5035">
            <v>2046.74</v>
          </cell>
        </row>
        <row r="5036">
          <cell r="A5036" t="str">
            <v>368951979</v>
          </cell>
          <cell r="B5036" t="str">
            <v>ESD</v>
          </cell>
          <cell r="C5036" t="str">
            <v>0000898</v>
          </cell>
          <cell r="D5036">
            <v>1010300</v>
          </cell>
          <cell r="E5036" t="str">
            <v>D</v>
          </cell>
          <cell r="F5036">
            <v>368</v>
          </cell>
          <cell r="G5036" t="str">
            <v>0095</v>
          </cell>
          <cell r="H5036">
            <v>95</v>
          </cell>
          <cell r="I5036" t="str">
            <v>167 KVA PADMOUNT TRANSFORMERS, SINGLE PHASE</v>
          </cell>
          <cell r="J5036">
            <v>1979</v>
          </cell>
          <cell r="K5036">
            <v>607853.27</v>
          </cell>
          <cell r="L5036">
            <v>262</v>
          </cell>
          <cell r="M5036">
            <v>2320.0500000000002</v>
          </cell>
        </row>
        <row r="5037">
          <cell r="A5037" t="str">
            <v>368951980</v>
          </cell>
          <cell r="B5037" t="str">
            <v>ESD</v>
          </cell>
          <cell r="C5037" t="str">
            <v>0000898</v>
          </cell>
          <cell r="D5037">
            <v>1010300</v>
          </cell>
          <cell r="E5037" t="str">
            <v>D</v>
          </cell>
          <cell r="F5037">
            <v>368</v>
          </cell>
          <cell r="G5037" t="str">
            <v>0095</v>
          </cell>
          <cell r="H5037">
            <v>95</v>
          </cell>
          <cell r="I5037" t="str">
            <v>167 KVA PADMOUNT TRANSFORMERS, SINGLE PHASE</v>
          </cell>
          <cell r="J5037">
            <v>1980</v>
          </cell>
          <cell r="K5037">
            <v>578560.49</v>
          </cell>
          <cell r="L5037">
            <v>217</v>
          </cell>
          <cell r="M5037">
            <v>2666.18</v>
          </cell>
        </row>
        <row r="5038">
          <cell r="A5038" t="str">
            <v>368951981</v>
          </cell>
          <cell r="B5038" t="str">
            <v>ESD</v>
          </cell>
          <cell r="C5038" t="str">
            <v>0000898</v>
          </cell>
          <cell r="D5038">
            <v>1010300</v>
          </cell>
          <cell r="E5038" t="str">
            <v>D</v>
          </cell>
          <cell r="F5038">
            <v>368</v>
          </cell>
          <cell r="G5038" t="str">
            <v>0095</v>
          </cell>
          <cell r="H5038">
            <v>95</v>
          </cell>
          <cell r="I5038" t="str">
            <v>167 KVA PADMOUNT TRANSFORMERS, SINGLE PHASE</v>
          </cell>
          <cell r="J5038">
            <v>1981</v>
          </cell>
          <cell r="K5038">
            <v>557071.30000000005</v>
          </cell>
          <cell r="L5038">
            <v>176</v>
          </cell>
          <cell r="M5038">
            <v>3165.18</v>
          </cell>
        </row>
        <row r="5039">
          <cell r="A5039" t="str">
            <v>368951982</v>
          </cell>
          <cell r="B5039" t="str">
            <v>ESD</v>
          </cell>
          <cell r="C5039" t="str">
            <v>0000898</v>
          </cell>
          <cell r="D5039">
            <v>1010300</v>
          </cell>
          <cell r="E5039" t="str">
            <v>D</v>
          </cell>
          <cell r="F5039">
            <v>368</v>
          </cell>
          <cell r="G5039" t="str">
            <v>0095</v>
          </cell>
          <cell r="H5039">
            <v>95</v>
          </cell>
          <cell r="I5039" t="str">
            <v>167 KVA PADMOUNT TRANSFORMERS, SINGLE PHASE</v>
          </cell>
          <cell r="J5039">
            <v>1982</v>
          </cell>
          <cell r="K5039">
            <v>609548.94999999995</v>
          </cell>
          <cell r="L5039">
            <v>175</v>
          </cell>
          <cell r="M5039">
            <v>3483.14</v>
          </cell>
        </row>
        <row r="5040">
          <cell r="A5040" t="str">
            <v>368951983</v>
          </cell>
          <cell r="B5040" t="str">
            <v>ESD</v>
          </cell>
          <cell r="C5040" t="str">
            <v>0000898</v>
          </cell>
          <cell r="D5040">
            <v>1010300</v>
          </cell>
          <cell r="E5040" t="str">
            <v>D</v>
          </cell>
          <cell r="F5040">
            <v>368</v>
          </cell>
          <cell r="G5040" t="str">
            <v>0095</v>
          </cell>
          <cell r="H5040">
            <v>95</v>
          </cell>
          <cell r="I5040" t="str">
            <v>167 KVA PADMOUNT TRANSFORMERS, SINGLE PHASE</v>
          </cell>
          <cell r="J5040">
            <v>1983</v>
          </cell>
          <cell r="K5040">
            <v>2395528.52</v>
          </cell>
          <cell r="L5040">
            <v>616</v>
          </cell>
          <cell r="M5040">
            <v>3888.85</v>
          </cell>
        </row>
        <row r="5041">
          <cell r="A5041" t="str">
            <v>368951984</v>
          </cell>
          <cell r="B5041" t="str">
            <v>ESD</v>
          </cell>
          <cell r="C5041" t="str">
            <v>0000898</v>
          </cell>
          <cell r="D5041">
            <v>1010300</v>
          </cell>
          <cell r="E5041" t="str">
            <v>D</v>
          </cell>
          <cell r="F5041">
            <v>368</v>
          </cell>
          <cell r="G5041" t="str">
            <v>0095</v>
          </cell>
          <cell r="H5041">
            <v>95</v>
          </cell>
          <cell r="I5041" t="str">
            <v>167 KVA PADMOUNT TRANSFORMERS, SINGLE PHASE</v>
          </cell>
          <cell r="J5041">
            <v>1984</v>
          </cell>
          <cell r="K5041">
            <v>4427842.46</v>
          </cell>
          <cell r="L5041">
            <v>1174</v>
          </cell>
          <cell r="M5041">
            <v>3771.59</v>
          </cell>
        </row>
        <row r="5042">
          <cell r="A5042" t="str">
            <v>368951985</v>
          </cell>
          <cell r="B5042" t="str">
            <v>ESD</v>
          </cell>
          <cell r="C5042" t="str">
            <v>0000898</v>
          </cell>
          <cell r="D5042">
            <v>1010300</v>
          </cell>
          <cell r="E5042" t="str">
            <v>D</v>
          </cell>
          <cell r="F5042">
            <v>368</v>
          </cell>
          <cell r="G5042" t="str">
            <v>0095</v>
          </cell>
          <cell r="H5042">
            <v>95</v>
          </cell>
          <cell r="I5042" t="str">
            <v>167 KVA PADMOUNT TRANSFORMERS, SINGLE PHASE</v>
          </cell>
          <cell r="J5042">
            <v>1985</v>
          </cell>
          <cell r="K5042">
            <v>2593736.17</v>
          </cell>
          <cell r="L5042">
            <v>710</v>
          </cell>
          <cell r="M5042">
            <v>3653.15</v>
          </cell>
        </row>
        <row r="5043">
          <cell r="A5043" t="str">
            <v>368951986</v>
          </cell>
          <cell r="B5043" t="str">
            <v>ESD</v>
          </cell>
          <cell r="C5043" t="str">
            <v>0000898</v>
          </cell>
          <cell r="D5043">
            <v>1010300</v>
          </cell>
          <cell r="E5043" t="str">
            <v>D</v>
          </cell>
          <cell r="F5043">
            <v>368</v>
          </cell>
          <cell r="G5043" t="str">
            <v>0095</v>
          </cell>
          <cell r="H5043">
            <v>95</v>
          </cell>
          <cell r="I5043" t="str">
            <v>167 KVA PADMOUNT TRANSFORMERS, SINGLE PHASE</v>
          </cell>
          <cell r="J5043">
            <v>1986</v>
          </cell>
          <cell r="K5043">
            <v>1800352.56</v>
          </cell>
          <cell r="L5043">
            <v>498</v>
          </cell>
          <cell r="M5043">
            <v>3615.17</v>
          </cell>
        </row>
        <row r="5044">
          <cell r="A5044" t="str">
            <v>368951987</v>
          </cell>
          <cell r="B5044" t="str">
            <v>ESD</v>
          </cell>
          <cell r="C5044" t="str">
            <v>0000898</v>
          </cell>
          <cell r="D5044">
            <v>1010300</v>
          </cell>
          <cell r="E5044" t="str">
            <v>D</v>
          </cell>
          <cell r="F5044">
            <v>368</v>
          </cell>
          <cell r="G5044" t="str">
            <v>0095</v>
          </cell>
          <cell r="H5044">
            <v>95</v>
          </cell>
          <cell r="I5044" t="str">
            <v>167 KVA PADMOUNT TRANSFORMERS, SINGLE PHASE</v>
          </cell>
          <cell r="J5044">
            <v>1987</v>
          </cell>
          <cell r="K5044">
            <v>831206.92</v>
          </cell>
          <cell r="L5044">
            <v>237</v>
          </cell>
          <cell r="M5044">
            <v>3507.2</v>
          </cell>
        </row>
        <row r="5045">
          <cell r="A5045" t="str">
            <v>368951988</v>
          </cell>
          <cell r="B5045" t="str">
            <v>ESD</v>
          </cell>
          <cell r="C5045" t="str">
            <v>0000898</v>
          </cell>
          <cell r="D5045">
            <v>1010300</v>
          </cell>
          <cell r="E5045" t="str">
            <v>D</v>
          </cell>
          <cell r="F5045">
            <v>368</v>
          </cell>
          <cell r="G5045" t="str">
            <v>0095</v>
          </cell>
          <cell r="H5045">
            <v>95</v>
          </cell>
          <cell r="I5045" t="str">
            <v>167 KVA PADMOUNT TRANSFORMERS, SINGLE PHASE</v>
          </cell>
          <cell r="J5045">
            <v>1988</v>
          </cell>
          <cell r="K5045">
            <v>270211.09000000003</v>
          </cell>
          <cell r="L5045">
            <v>95</v>
          </cell>
          <cell r="M5045">
            <v>2844.33</v>
          </cell>
        </row>
        <row r="5046">
          <cell r="A5046" t="str">
            <v>368951989</v>
          </cell>
          <cell r="B5046" t="str">
            <v>ESD</v>
          </cell>
          <cell r="C5046" t="str">
            <v>0000898</v>
          </cell>
          <cell r="D5046">
            <v>1010300</v>
          </cell>
          <cell r="E5046" t="str">
            <v>D</v>
          </cell>
          <cell r="F5046">
            <v>368</v>
          </cell>
          <cell r="G5046" t="str">
            <v>0095</v>
          </cell>
          <cell r="H5046">
            <v>95</v>
          </cell>
          <cell r="I5046" t="str">
            <v>167 KVA PADMOUNT TRANSFORMERS, SINGLE PHASE</v>
          </cell>
          <cell r="J5046">
            <v>1989</v>
          </cell>
          <cell r="K5046">
            <v>143853.97</v>
          </cell>
          <cell r="L5046">
            <v>43</v>
          </cell>
          <cell r="M5046">
            <v>3345.44</v>
          </cell>
        </row>
        <row r="5047">
          <cell r="A5047" t="str">
            <v>368951990</v>
          </cell>
          <cell r="B5047" t="str">
            <v>ESD</v>
          </cell>
          <cell r="C5047" t="str">
            <v>0000898</v>
          </cell>
          <cell r="D5047">
            <v>1010300</v>
          </cell>
          <cell r="E5047" t="str">
            <v>D</v>
          </cell>
          <cell r="F5047">
            <v>368</v>
          </cell>
          <cell r="G5047" t="str">
            <v>0095</v>
          </cell>
          <cell r="H5047">
            <v>95</v>
          </cell>
          <cell r="I5047" t="str">
            <v>167 KVA PADMOUNT TRANSFORMERS, SINGLE PHASE</v>
          </cell>
          <cell r="J5047">
            <v>1990</v>
          </cell>
          <cell r="K5047">
            <v>445327.71</v>
          </cell>
          <cell r="L5047">
            <v>114</v>
          </cell>
          <cell r="M5047">
            <v>3906.38</v>
          </cell>
        </row>
        <row r="5048">
          <cell r="A5048" t="str">
            <v>368951991</v>
          </cell>
          <cell r="B5048" t="str">
            <v>ESD</v>
          </cell>
          <cell r="C5048" t="str">
            <v>0000898</v>
          </cell>
          <cell r="D5048">
            <v>1010300</v>
          </cell>
          <cell r="E5048" t="str">
            <v>D</v>
          </cell>
          <cell r="F5048">
            <v>368</v>
          </cell>
          <cell r="G5048" t="str">
            <v>0095</v>
          </cell>
          <cell r="H5048">
            <v>95</v>
          </cell>
          <cell r="I5048" t="str">
            <v>167 KVA PADMOUNT TRANSFORMERS, SINGLE PHASE</v>
          </cell>
          <cell r="J5048">
            <v>1991</v>
          </cell>
          <cell r="K5048">
            <v>269713.44</v>
          </cell>
          <cell r="L5048">
            <v>121</v>
          </cell>
          <cell r="M5048">
            <v>2229.04</v>
          </cell>
        </row>
        <row r="5049">
          <cell r="A5049" t="str">
            <v>368951992</v>
          </cell>
          <cell r="B5049" t="str">
            <v>ESD</v>
          </cell>
          <cell r="C5049" t="str">
            <v>0000898</v>
          </cell>
          <cell r="D5049">
            <v>1010300</v>
          </cell>
          <cell r="E5049" t="str">
            <v>D</v>
          </cell>
          <cell r="F5049">
            <v>368</v>
          </cell>
          <cell r="G5049" t="str">
            <v>0095</v>
          </cell>
          <cell r="H5049">
            <v>95</v>
          </cell>
          <cell r="I5049" t="str">
            <v>167 KVA PADMOUNT TRANSFORMERS, SINGLE PHASE</v>
          </cell>
          <cell r="J5049">
            <v>1992</v>
          </cell>
          <cell r="K5049">
            <v>558372.03</v>
          </cell>
          <cell r="L5049">
            <v>141</v>
          </cell>
          <cell r="M5049">
            <v>3960.09</v>
          </cell>
        </row>
        <row r="5050">
          <cell r="A5050" t="str">
            <v>368951993</v>
          </cell>
          <cell r="B5050" t="str">
            <v>ESD</v>
          </cell>
          <cell r="C5050" t="str">
            <v>0000898</v>
          </cell>
          <cell r="D5050">
            <v>1010300</v>
          </cell>
          <cell r="E5050" t="str">
            <v>D</v>
          </cell>
          <cell r="F5050">
            <v>368</v>
          </cell>
          <cell r="G5050" t="str">
            <v>0095</v>
          </cell>
          <cell r="H5050">
            <v>95</v>
          </cell>
          <cell r="I5050" t="str">
            <v>167 KVA PADMOUNT TRANSFORMERS, SINGLE PHASE</v>
          </cell>
          <cell r="J5050">
            <v>1993</v>
          </cell>
          <cell r="K5050">
            <v>2067228.47</v>
          </cell>
          <cell r="L5050">
            <v>460</v>
          </cell>
          <cell r="M5050">
            <v>4493.97</v>
          </cell>
        </row>
        <row r="5051">
          <cell r="A5051" t="str">
            <v>368951994</v>
          </cell>
          <cell r="B5051" t="str">
            <v>ESD</v>
          </cell>
          <cell r="C5051" t="str">
            <v>0000898</v>
          </cell>
          <cell r="D5051">
            <v>1010300</v>
          </cell>
          <cell r="E5051" t="str">
            <v>D</v>
          </cell>
          <cell r="F5051">
            <v>368</v>
          </cell>
          <cell r="G5051" t="str">
            <v>0095</v>
          </cell>
          <cell r="H5051">
            <v>95</v>
          </cell>
          <cell r="I5051" t="str">
            <v>167 KVA PADMOUNT TRANSFORMERS, SINGLE PHASE</v>
          </cell>
          <cell r="J5051">
            <v>1994</v>
          </cell>
          <cell r="K5051">
            <v>1158164.29</v>
          </cell>
          <cell r="L5051">
            <v>259</v>
          </cell>
          <cell r="M5051">
            <v>4471.68</v>
          </cell>
        </row>
        <row r="5052">
          <cell r="A5052" t="str">
            <v>368951995</v>
          </cell>
          <cell r="B5052" t="str">
            <v>ESD</v>
          </cell>
          <cell r="C5052" t="str">
            <v>0000898</v>
          </cell>
          <cell r="D5052">
            <v>1010300</v>
          </cell>
          <cell r="E5052" t="str">
            <v>D</v>
          </cell>
          <cell r="F5052">
            <v>368</v>
          </cell>
          <cell r="G5052" t="str">
            <v>0095</v>
          </cell>
          <cell r="H5052">
            <v>95</v>
          </cell>
          <cell r="I5052" t="str">
            <v>167 KVA PADMOUNT TRANSFORMERS, SINGLE PHASE</v>
          </cell>
          <cell r="J5052">
            <v>1995</v>
          </cell>
          <cell r="K5052">
            <v>431529.68</v>
          </cell>
          <cell r="L5052">
            <v>308</v>
          </cell>
          <cell r="M5052">
            <v>1401.07</v>
          </cell>
        </row>
        <row r="5053">
          <cell r="A5053" t="str">
            <v>368951996</v>
          </cell>
          <cell r="B5053" t="str">
            <v>ESD</v>
          </cell>
          <cell r="C5053" t="str">
            <v>0000898</v>
          </cell>
          <cell r="D5053">
            <v>1010300</v>
          </cell>
          <cell r="E5053" t="str">
            <v>D</v>
          </cell>
          <cell r="F5053">
            <v>368</v>
          </cell>
          <cell r="G5053" t="str">
            <v>0095</v>
          </cell>
          <cell r="H5053">
            <v>95</v>
          </cell>
          <cell r="I5053" t="str">
            <v>167 KVA PADMOUNT TRANSFORMERS, SINGLE PHASE</v>
          </cell>
          <cell r="J5053">
            <v>1996</v>
          </cell>
          <cell r="K5053">
            <v>1208380.7</v>
          </cell>
          <cell r="L5053">
            <v>323</v>
          </cell>
          <cell r="M5053">
            <v>3741.12</v>
          </cell>
        </row>
        <row r="5054">
          <cell r="A5054" t="str">
            <v>368951997</v>
          </cell>
          <cell r="B5054" t="str">
            <v>ESD</v>
          </cell>
          <cell r="C5054" t="str">
            <v>0000898</v>
          </cell>
          <cell r="D5054">
            <v>1010300</v>
          </cell>
          <cell r="E5054" t="str">
            <v>D</v>
          </cell>
          <cell r="F5054">
            <v>368</v>
          </cell>
          <cell r="G5054" t="str">
            <v>0095</v>
          </cell>
          <cell r="H5054">
            <v>95</v>
          </cell>
          <cell r="I5054" t="str">
            <v>167 KVA PADMOUNT TRANSFORMERS, SINGLE PHASE</v>
          </cell>
          <cell r="J5054">
            <v>1997</v>
          </cell>
          <cell r="K5054">
            <v>2292227.7000000002</v>
          </cell>
          <cell r="L5054">
            <v>737</v>
          </cell>
          <cell r="M5054">
            <v>3110.21</v>
          </cell>
        </row>
        <row r="5055">
          <cell r="A5055" t="str">
            <v>368951998</v>
          </cell>
          <cell r="B5055" t="str">
            <v>ESD</v>
          </cell>
          <cell r="C5055" t="str">
            <v>0000898</v>
          </cell>
          <cell r="D5055">
            <v>1010300</v>
          </cell>
          <cell r="E5055" t="str">
            <v>D</v>
          </cell>
          <cell r="F5055">
            <v>368</v>
          </cell>
          <cell r="G5055" t="str">
            <v>0095</v>
          </cell>
          <cell r="H5055">
            <v>95</v>
          </cell>
          <cell r="I5055" t="str">
            <v>167 KVA PADMOUNT TRANSFORMERS, SINGLE PHASE</v>
          </cell>
          <cell r="J5055">
            <v>1998</v>
          </cell>
          <cell r="K5055">
            <v>2174071.52</v>
          </cell>
          <cell r="L5055">
            <v>706</v>
          </cell>
          <cell r="M5055">
            <v>3079.42</v>
          </cell>
        </row>
        <row r="5056">
          <cell r="A5056" t="str">
            <v>368951999</v>
          </cell>
          <cell r="B5056" t="str">
            <v>ESD</v>
          </cell>
          <cell r="C5056" t="str">
            <v>0000898</v>
          </cell>
          <cell r="D5056">
            <v>1010300</v>
          </cell>
          <cell r="E5056" t="str">
            <v>D</v>
          </cell>
          <cell r="F5056">
            <v>368</v>
          </cell>
          <cell r="G5056" t="str">
            <v>0095</v>
          </cell>
          <cell r="H5056">
            <v>95</v>
          </cell>
          <cell r="I5056" t="str">
            <v>167 KVA PADMOUNT TRANSFORMERS, SINGLE PHASE</v>
          </cell>
          <cell r="J5056">
            <v>1999</v>
          </cell>
          <cell r="K5056">
            <v>2025486.61</v>
          </cell>
          <cell r="L5056">
            <v>686</v>
          </cell>
          <cell r="M5056">
            <v>2952.6</v>
          </cell>
        </row>
        <row r="5057">
          <cell r="A5057" t="str">
            <v>368952000</v>
          </cell>
          <cell r="B5057" t="str">
            <v>ESD</v>
          </cell>
          <cell r="C5057" t="str">
            <v>0000898</v>
          </cell>
          <cell r="D5057">
            <v>1010300</v>
          </cell>
          <cell r="E5057" t="str">
            <v>D</v>
          </cell>
          <cell r="F5057">
            <v>368</v>
          </cell>
          <cell r="G5057" t="str">
            <v>0095</v>
          </cell>
          <cell r="H5057">
            <v>95</v>
          </cell>
          <cell r="I5057" t="str">
            <v>167 KVA PADMOUNT TRANSFORMERS, SINGLE PHASE</v>
          </cell>
          <cell r="J5057">
            <v>2000</v>
          </cell>
          <cell r="K5057">
            <v>1267820.6399999999</v>
          </cell>
          <cell r="L5057">
            <v>375</v>
          </cell>
          <cell r="M5057">
            <v>3380.86</v>
          </cell>
        </row>
        <row r="5058">
          <cell r="A5058" t="str">
            <v>368952001</v>
          </cell>
          <cell r="B5058" t="str">
            <v>ESD</v>
          </cell>
          <cell r="C5058" t="str">
            <v>0000898</v>
          </cell>
          <cell r="D5058">
            <v>1010300</v>
          </cell>
          <cell r="E5058" t="str">
            <v>D</v>
          </cell>
          <cell r="F5058">
            <v>368</v>
          </cell>
          <cell r="G5058" t="str">
            <v>0095</v>
          </cell>
          <cell r="H5058">
            <v>95</v>
          </cell>
          <cell r="I5058" t="str">
            <v>167 KVA PADMOUNT TRANSFORMERS, SINGLE PHASE</v>
          </cell>
          <cell r="J5058">
            <v>2001</v>
          </cell>
          <cell r="K5058">
            <v>2020169.37</v>
          </cell>
          <cell r="L5058">
            <v>644</v>
          </cell>
          <cell r="M5058">
            <v>3136.91</v>
          </cell>
        </row>
        <row r="5059">
          <cell r="A5059" t="str">
            <v>368952002</v>
          </cell>
          <cell r="B5059" t="str">
            <v>ESD</v>
          </cell>
          <cell r="C5059" t="str">
            <v>0000898</v>
          </cell>
          <cell r="D5059">
            <v>1010300</v>
          </cell>
          <cell r="E5059" t="str">
            <v>D</v>
          </cell>
          <cell r="F5059">
            <v>368</v>
          </cell>
          <cell r="G5059" t="str">
            <v>0095</v>
          </cell>
          <cell r="H5059">
            <v>95</v>
          </cell>
          <cell r="I5059" t="str">
            <v>167 KVA PADMOUNT TRANSFORMERS, SINGLE PHASE</v>
          </cell>
          <cell r="J5059">
            <v>2002</v>
          </cell>
          <cell r="K5059">
            <v>2387834.2400000002</v>
          </cell>
          <cell r="L5059">
            <v>671</v>
          </cell>
          <cell r="M5059">
            <v>3558.62</v>
          </cell>
        </row>
        <row r="5060">
          <cell r="A5060" t="str">
            <v>368952003</v>
          </cell>
          <cell r="B5060" t="str">
            <v>ESD</v>
          </cell>
          <cell r="C5060" t="str">
            <v>0000898</v>
          </cell>
          <cell r="D5060">
            <v>1010300</v>
          </cell>
          <cell r="E5060" t="str">
            <v>D</v>
          </cell>
          <cell r="F5060">
            <v>368</v>
          </cell>
          <cell r="G5060" t="str">
            <v>0095</v>
          </cell>
          <cell r="H5060">
            <v>95</v>
          </cell>
          <cell r="I5060" t="str">
            <v>167 KVA PADMOUNT TRANSFORMERS, SINGLE PHASE</v>
          </cell>
          <cell r="J5060">
            <v>2003</v>
          </cell>
          <cell r="K5060">
            <v>2150973.63</v>
          </cell>
          <cell r="L5060">
            <v>521</v>
          </cell>
          <cell r="M5060">
            <v>4128.55</v>
          </cell>
        </row>
        <row r="5061">
          <cell r="A5061" t="str">
            <v>368952004</v>
          </cell>
          <cell r="B5061" t="str">
            <v>ESD</v>
          </cell>
          <cell r="C5061" t="str">
            <v>0000898</v>
          </cell>
          <cell r="D5061">
            <v>1010300</v>
          </cell>
          <cell r="E5061" t="str">
            <v>D</v>
          </cell>
          <cell r="F5061">
            <v>368</v>
          </cell>
          <cell r="G5061" t="str">
            <v>0095</v>
          </cell>
          <cell r="H5061">
            <v>95</v>
          </cell>
          <cell r="I5061" t="str">
            <v>167 KVA PADMOUNT TRANSFORMERS, SINGLE PHASE</v>
          </cell>
          <cell r="J5061">
            <v>2004</v>
          </cell>
          <cell r="K5061">
            <v>2301055.71</v>
          </cell>
          <cell r="L5061">
            <v>880</v>
          </cell>
          <cell r="M5061">
            <v>2614.84</v>
          </cell>
        </row>
        <row r="5062">
          <cell r="A5062" t="str">
            <v>368952005</v>
          </cell>
          <cell r="B5062" t="str">
            <v>ESD</v>
          </cell>
          <cell r="C5062" t="str">
            <v>0000898</v>
          </cell>
          <cell r="D5062">
            <v>1010300</v>
          </cell>
          <cell r="E5062" t="str">
            <v>D</v>
          </cell>
          <cell r="F5062">
            <v>368</v>
          </cell>
          <cell r="G5062" t="str">
            <v>0095</v>
          </cell>
          <cell r="H5062">
            <v>95</v>
          </cell>
          <cell r="I5062" t="str">
            <v>167 KVA PADMOUNT TRANSFORMERS, SINGLE PHASE</v>
          </cell>
          <cell r="J5062">
            <v>2005</v>
          </cell>
          <cell r="K5062">
            <v>1396149.86</v>
          </cell>
          <cell r="L5062">
            <v>390</v>
          </cell>
          <cell r="M5062">
            <v>3579.87</v>
          </cell>
        </row>
        <row r="5063">
          <cell r="A5063" t="str">
            <v>368952006</v>
          </cell>
          <cell r="B5063" t="str">
            <v>ESD</v>
          </cell>
          <cell r="C5063" t="str">
            <v>0000898</v>
          </cell>
          <cell r="D5063">
            <v>1010300</v>
          </cell>
          <cell r="E5063" t="str">
            <v>D</v>
          </cell>
          <cell r="F5063">
            <v>368</v>
          </cell>
          <cell r="G5063" t="str">
            <v>0095</v>
          </cell>
          <cell r="H5063">
            <v>95</v>
          </cell>
          <cell r="I5063" t="str">
            <v>167 KVA PADMOUNT TRANSFORMERS, SINGLE PHASE</v>
          </cell>
          <cell r="J5063">
            <v>2006</v>
          </cell>
          <cell r="K5063">
            <v>2335004.5099999998</v>
          </cell>
          <cell r="L5063">
            <v>482</v>
          </cell>
          <cell r="M5063">
            <v>4844.41</v>
          </cell>
        </row>
        <row r="5064">
          <cell r="A5064" t="str">
            <v>368952007</v>
          </cell>
          <cell r="B5064" t="str">
            <v>ESD</v>
          </cell>
          <cell r="C5064" t="str">
            <v>0000898</v>
          </cell>
          <cell r="D5064">
            <v>1010300</v>
          </cell>
          <cell r="E5064" t="str">
            <v>D</v>
          </cell>
          <cell r="F5064">
            <v>368</v>
          </cell>
          <cell r="G5064" t="str">
            <v>0095</v>
          </cell>
          <cell r="H5064">
            <v>95</v>
          </cell>
          <cell r="I5064" t="str">
            <v>167 KVA PADMOUNT TRANSFORMERS, SINGLE PHASE</v>
          </cell>
          <cell r="J5064">
            <v>2007</v>
          </cell>
          <cell r="K5064">
            <v>7412735.9800000004</v>
          </cell>
          <cell r="L5064">
            <v>1315</v>
          </cell>
          <cell r="M5064">
            <v>5637.06</v>
          </cell>
        </row>
        <row r="5065">
          <cell r="A5065" t="str">
            <v>3681001901</v>
          </cell>
          <cell r="B5065" t="str">
            <v>ESD</v>
          </cell>
          <cell r="C5065" t="str">
            <v>0000898</v>
          </cell>
          <cell r="D5065">
            <v>1010300</v>
          </cell>
          <cell r="E5065" t="str">
            <v>D</v>
          </cell>
          <cell r="F5065">
            <v>368</v>
          </cell>
          <cell r="G5065" t="str">
            <v>0100</v>
          </cell>
          <cell r="H5065">
            <v>100</v>
          </cell>
          <cell r="I5065" t="str">
            <v>250 KVA PADMOUNT TRANSFORMERS, SINGLE PHASE</v>
          </cell>
          <cell r="J5065">
            <v>1901</v>
          </cell>
          <cell r="K5065">
            <v>8415.67</v>
          </cell>
          <cell r="L5065">
            <v>135</v>
          </cell>
          <cell r="M5065">
            <v>62.34</v>
          </cell>
        </row>
        <row r="5066">
          <cell r="A5066" t="str">
            <v>3681001965</v>
          </cell>
          <cell r="B5066" t="str">
            <v>ESD</v>
          </cell>
          <cell r="C5066" t="str">
            <v>0000898</v>
          </cell>
          <cell r="D5066">
            <v>1010300</v>
          </cell>
          <cell r="E5066" t="str">
            <v>D</v>
          </cell>
          <cell r="F5066">
            <v>368</v>
          </cell>
          <cell r="G5066" t="str">
            <v>0100</v>
          </cell>
          <cell r="H5066">
            <v>100</v>
          </cell>
          <cell r="I5066" t="str">
            <v>250 KVA PADMOUNT TRANSFORMERS, SINGLE PHASE</v>
          </cell>
          <cell r="J5066">
            <v>1965</v>
          </cell>
          <cell r="K5066">
            <v>4242.5</v>
          </cell>
          <cell r="L5066">
            <v>1</v>
          </cell>
          <cell r="M5066">
            <v>4242.5</v>
          </cell>
        </row>
        <row r="5067">
          <cell r="A5067" t="str">
            <v>3681001966</v>
          </cell>
          <cell r="B5067" t="str">
            <v>ESD</v>
          </cell>
          <cell r="C5067" t="str">
            <v>0000898</v>
          </cell>
          <cell r="D5067">
            <v>1010300</v>
          </cell>
          <cell r="E5067" t="str">
            <v>D</v>
          </cell>
          <cell r="F5067">
            <v>368</v>
          </cell>
          <cell r="G5067" t="str">
            <v>0100</v>
          </cell>
          <cell r="H5067">
            <v>100</v>
          </cell>
          <cell r="I5067" t="str">
            <v>250 KVA PADMOUNT TRANSFORMERS, SINGLE PHASE</v>
          </cell>
          <cell r="J5067">
            <v>1966</v>
          </cell>
          <cell r="K5067">
            <v>11740.24</v>
          </cell>
          <cell r="L5067">
            <v>6</v>
          </cell>
          <cell r="M5067">
            <v>1956.71</v>
          </cell>
        </row>
        <row r="5068">
          <cell r="A5068" t="str">
            <v>3681001967</v>
          </cell>
          <cell r="B5068" t="str">
            <v>ESD</v>
          </cell>
          <cell r="C5068" t="str">
            <v>0000898</v>
          </cell>
          <cell r="D5068">
            <v>1010300</v>
          </cell>
          <cell r="E5068" t="str">
            <v>D</v>
          </cell>
          <cell r="F5068">
            <v>368</v>
          </cell>
          <cell r="G5068" t="str">
            <v>0100</v>
          </cell>
          <cell r="H5068">
            <v>100</v>
          </cell>
          <cell r="I5068" t="str">
            <v>250 KVA PADMOUNT TRANSFORMERS, SINGLE PHASE</v>
          </cell>
          <cell r="J5068">
            <v>1967</v>
          </cell>
          <cell r="K5068">
            <v>56319.89</v>
          </cell>
          <cell r="L5068">
            <v>27</v>
          </cell>
          <cell r="M5068">
            <v>2085.92</v>
          </cell>
        </row>
        <row r="5069">
          <cell r="A5069" t="str">
            <v>3681001968</v>
          </cell>
          <cell r="B5069" t="str">
            <v>ESD</v>
          </cell>
          <cell r="C5069" t="str">
            <v>0000898</v>
          </cell>
          <cell r="D5069">
            <v>1010300</v>
          </cell>
          <cell r="E5069" t="str">
            <v>D</v>
          </cell>
          <cell r="F5069">
            <v>368</v>
          </cell>
          <cell r="G5069" t="str">
            <v>0100</v>
          </cell>
          <cell r="H5069">
            <v>100</v>
          </cell>
          <cell r="I5069" t="str">
            <v>250 KVA PADMOUNT TRANSFORMERS, SINGLE PHASE</v>
          </cell>
          <cell r="J5069">
            <v>1968</v>
          </cell>
          <cell r="K5069">
            <v>103676.07</v>
          </cell>
          <cell r="L5069">
            <v>75</v>
          </cell>
          <cell r="M5069">
            <v>1382.35</v>
          </cell>
        </row>
        <row r="5070">
          <cell r="A5070" t="str">
            <v>3681001969</v>
          </cell>
          <cell r="B5070" t="str">
            <v>ESD</v>
          </cell>
          <cell r="C5070" t="str">
            <v>0000898</v>
          </cell>
          <cell r="D5070">
            <v>1010300</v>
          </cell>
          <cell r="E5070" t="str">
            <v>D</v>
          </cell>
          <cell r="F5070">
            <v>368</v>
          </cell>
          <cell r="G5070" t="str">
            <v>0100</v>
          </cell>
          <cell r="H5070">
            <v>100</v>
          </cell>
          <cell r="I5070" t="str">
            <v>250 KVA PADMOUNT TRANSFORMERS, SINGLE PHASE</v>
          </cell>
          <cell r="J5070">
            <v>1969</v>
          </cell>
          <cell r="K5070">
            <v>308450.81</v>
          </cell>
          <cell r="L5070">
            <v>104</v>
          </cell>
          <cell r="M5070">
            <v>2965.87</v>
          </cell>
        </row>
        <row r="5071">
          <cell r="A5071" t="str">
            <v>3681001970</v>
          </cell>
          <cell r="B5071" t="str">
            <v>ESD</v>
          </cell>
          <cell r="C5071" t="str">
            <v>0000898</v>
          </cell>
          <cell r="D5071">
            <v>1010300</v>
          </cell>
          <cell r="E5071" t="str">
            <v>D</v>
          </cell>
          <cell r="F5071">
            <v>368</v>
          </cell>
          <cell r="G5071" t="str">
            <v>0100</v>
          </cell>
          <cell r="H5071">
            <v>100</v>
          </cell>
          <cell r="I5071" t="str">
            <v>250 KVA PADMOUNT TRANSFORMERS, SINGLE PHASE</v>
          </cell>
          <cell r="J5071">
            <v>1970</v>
          </cell>
          <cell r="K5071">
            <v>417030.41</v>
          </cell>
          <cell r="L5071">
            <v>108</v>
          </cell>
          <cell r="M5071">
            <v>3861.39</v>
          </cell>
        </row>
        <row r="5072">
          <cell r="A5072" t="str">
            <v>3681001971</v>
          </cell>
          <cell r="B5072" t="str">
            <v>ESD</v>
          </cell>
          <cell r="C5072" t="str">
            <v>0000898</v>
          </cell>
          <cell r="D5072">
            <v>1010300</v>
          </cell>
          <cell r="E5072" t="str">
            <v>D</v>
          </cell>
          <cell r="F5072">
            <v>368</v>
          </cell>
          <cell r="G5072" t="str">
            <v>0100</v>
          </cell>
          <cell r="H5072">
            <v>100</v>
          </cell>
          <cell r="I5072" t="str">
            <v>250 KVA PADMOUNT TRANSFORMERS, SINGLE PHASE</v>
          </cell>
          <cell r="J5072">
            <v>1971</v>
          </cell>
          <cell r="K5072">
            <v>199207.48</v>
          </cell>
          <cell r="L5072">
            <v>101</v>
          </cell>
          <cell r="M5072">
            <v>1972.35</v>
          </cell>
        </row>
        <row r="5073">
          <cell r="A5073" t="str">
            <v>3681001972</v>
          </cell>
          <cell r="B5073" t="str">
            <v>ESD</v>
          </cell>
          <cell r="C5073" t="str">
            <v>0000898</v>
          </cell>
          <cell r="D5073">
            <v>1010300</v>
          </cell>
          <cell r="E5073" t="str">
            <v>D</v>
          </cell>
          <cell r="F5073">
            <v>368</v>
          </cell>
          <cell r="G5073" t="str">
            <v>0100</v>
          </cell>
          <cell r="H5073">
            <v>100</v>
          </cell>
          <cell r="I5073" t="str">
            <v>250 KVA PADMOUNT TRANSFORMERS, SINGLE PHASE</v>
          </cell>
          <cell r="J5073">
            <v>1972</v>
          </cell>
          <cell r="K5073">
            <v>25939.01</v>
          </cell>
          <cell r="L5073">
            <v>6</v>
          </cell>
          <cell r="M5073">
            <v>4323.17</v>
          </cell>
        </row>
        <row r="5074">
          <cell r="A5074" t="str">
            <v>3681001973</v>
          </cell>
          <cell r="B5074" t="str">
            <v>ESD</v>
          </cell>
          <cell r="C5074" t="str">
            <v>0000898</v>
          </cell>
          <cell r="D5074">
            <v>1010300</v>
          </cell>
          <cell r="E5074" t="str">
            <v>D</v>
          </cell>
          <cell r="F5074">
            <v>368</v>
          </cell>
          <cell r="G5074" t="str">
            <v>0100</v>
          </cell>
          <cell r="H5074">
            <v>100</v>
          </cell>
          <cell r="I5074" t="str">
            <v>250 KVA PADMOUNT TRANSFORMERS, SINGLE PHASE</v>
          </cell>
          <cell r="J5074">
            <v>1973</v>
          </cell>
          <cell r="K5074">
            <v>307418.21999999997</v>
          </cell>
          <cell r="L5074">
            <v>56</v>
          </cell>
          <cell r="M5074">
            <v>5489.61</v>
          </cell>
        </row>
        <row r="5075">
          <cell r="A5075" t="str">
            <v>3681001974</v>
          </cell>
          <cell r="B5075" t="str">
            <v>ESD</v>
          </cell>
          <cell r="C5075" t="str">
            <v>0000898</v>
          </cell>
          <cell r="D5075">
            <v>1010300</v>
          </cell>
          <cell r="E5075" t="str">
            <v>D</v>
          </cell>
          <cell r="F5075">
            <v>368</v>
          </cell>
          <cell r="G5075" t="str">
            <v>0100</v>
          </cell>
          <cell r="H5075">
            <v>100</v>
          </cell>
          <cell r="I5075" t="str">
            <v>250 KVA PADMOUNT TRANSFORMERS, SINGLE PHASE</v>
          </cell>
          <cell r="J5075">
            <v>1974</v>
          </cell>
          <cell r="K5075">
            <v>229953.82</v>
          </cell>
          <cell r="L5075">
            <v>53</v>
          </cell>
          <cell r="M5075">
            <v>4338.75</v>
          </cell>
        </row>
        <row r="5076">
          <cell r="A5076" t="str">
            <v>3681001975</v>
          </cell>
          <cell r="B5076" t="str">
            <v>ESD</v>
          </cell>
          <cell r="C5076" t="str">
            <v>0000898</v>
          </cell>
          <cell r="D5076">
            <v>1010300</v>
          </cell>
          <cell r="E5076" t="str">
            <v>D</v>
          </cell>
          <cell r="F5076">
            <v>368</v>
          </cell>
          <cell r="G5076" t="str">
            <v>0100</v>
          </cell>
          <cell r="H5076">
            <v>100</v>
          </cell>
          <cell r="I5076" t="str">
            <v>250 KVA PADMOUNT TRANSFORMERS, SINGLE PHASE</v>
          </cell>
          <cell r="J5076">
            <v>1975</v>
          </cell>
          <cell r="K5076">
            <v>133541.17000000001</v>
          </cell>
          <cell r="L5076">
            <v>51</v>
          </cell>
          <cell r="M5076">
            <v>2618.4499999999998</v>
          </cell>
        </row>
        <row r="5077">
          <cell r="A5077" t="str">
            <v>3681001976</v>
          </cell>
          <cell r="B5077" t="str">
            <v>ESD</v>
          </cell>
          <cell r="C5077" t="str">
            <v>0000898</v>
          </cell>
          <cell r="D5077">
            <v>1010300</v>
          </cell>
          <cell r="E5077" t="str">
            <v>D</v>
          </cell>
          <cell r="F5077">
            <v>368</v>
          </cell>
          <cell r="G5077" t="str">
            <v>0100</v>
          </cell>
          <cell r="H5077">
            <v>100</v>
          </cell>
          <cell r="I5077" t="str">
            <v>250 KVA PADMOUNT TRANSFORMERS, SINGLE PHASE</v>
          </cell>
          <cell r="J5077">
            <v>1976</v>
          </cell>
          <cell r="K5077">
            <v>39034.39</v>
          </cell>
          <cell r="L5077">
            <v>14</v>
          </cell>
          <cell r="M5077">
            <v>2788.17</v>
          </cell>
        </row>
        <row r="5078">
          <cell r="A5078" t="str">
            <v>3681001977</v>
          </cell>
          <cell r="B5078" t="str">
            <v>ESD</v>
          </cell>
          <cell r="C5078" t="str">
            <v>0000898</v>
          </cell>
          <cell r="D5078">
            <v>1010300</v>
          </cell>
          <cell r="E5078" t="str">
            <v>D</v>
          </cell>
          <cell r="F5078">
            <v>368</v>
          </cell>
          <cell r="G5078" t="str">
            <v>0100</v>
          </cell>
          <cell r="H5078">
            <v>100</v>
          </cell>
          <cell r="I5078" t="str">
            <v>250 KVA PADMOUNT TRANSFORMERS, SINGLE PHASE</v>
          </cell>
          <cell r="J5078">
            <v>1977</v>
          </cell>
          <cell r="K5078">
            <v>183236.15</v>
          </cell>
          <cell r="L5078">
            <v>56</v>
          </cell>
          <cell r="M5078">
            <v>3272.07</v>
          </cell>
        </row>
        <row r="5079">
          <cell r="A5079" t="str">
            <v>3681001978</v>
          </cell>
          <cell r="B5079" t="str">
            <v>ESD</v>
          </cell>
          <cell r="C5079" t="str">
            <v>0000898</v>
          </cell>
          <cell r="D5079">
            <v>1010300</v>
          </cell>
          <cell r="E5079" t="str">
            <v>D</v>
          </cell>
          <cell r="F5079">
            <v>368</v>
          </cell>
          <cell r="G5079" t="str">
            <v>0100</v>
          </cell>
          <cell r="H5079">
            <v>100</v>
          </cell>
          <cell r="I5079" t="str">
            <v>250 KVA PADMOUNT TRANSFORMERS, SINGLE PHASE</v>
          </cell>
          <cell r="J5079">
            <v>1978</v>
          </cell>
          <cell r="K5079">
            <v>326815.25</v>
          </cell>
          <cell r="L5079">
            <v>97</v>
          </cell>
          <cell r="M5079">
            <v>3369.23</v>
          </cell>
        </row>
        <row r="5080">
          <cell r="A5080" t="str">
            <v>3681001979</v>
          </cell>
          <cell r="B5080" t="str">
            <v>ESD</v>
          </cell>
          <cell r="C5080" t="str">
            <v>0000898</v>
          </cell>
          <cell r="D5080">
            <v>1010300</v>
          </cell>
          <cell r="E5080" t="str">
            <v>D</v>
          </cell>
          <cell r="F5080">
            <v>368</v>
          </cell>
          <cell r="G5080" t="str">
            <v>0100</v>
          </cell>
          <cell r="H5080">
            <v>100</v>
          </cell>
          <cell r="I5080" t="str">
            <v>250 KVA PADMOUNT TRANSFORMERS, SINGLE PHASE</v>
          </cell>
          <cell r="J5080">
            <v>1979</v>
          </cell>
          <cell r="K5080">
            <v>191428.16</v>
          </cell>
          <cell r="L5080">
            <v>57</v>
          </cell>
          <cell r="M5080">
            <v>3358.39</v>
          </cell>
        </row>
        <row r="5081">
          <cell r="A5081" t="str">
            <v>3681001980</v>
          </cell>
          <cell r="B5081" t="str">
            <v>ESD</v>
          </cell>
          <cell r="C5081" t="str">
            <v>0000898</v>
          </cell>
          <cell r="D5081">
            <v>1010300</v>
          </cell>
          <cell r="E5081" t="str">
            <v>D</v>
          </cell>
          <cell r="F5081">
            <v>368</v>
          </cell>
          <cell r="G5081" t="str">
            <v>0100</v>
          </cell>
          <cell r="H5081">
            <v>100</v>
          </cell>
          <cell r="I5081" t="str">
            <v>250 KVA PADMOUNT TRANSFORMERS, SINGLE PHASE</v>
          </cell>
          <cell r="J5081">
            <v>1980</v>
          </cell>
          <cell r="K5081">
            <v>189760.55</v>
          </cell>
          <cell r="L5081">
            <v>34</v>
          </cell>
          <cell r="M5081">
            <v>5581.19</v>
          </cell>
        </row>
        <row r="5082">
          <cell r="A5082" t="str">
            <v>3681001981</v>
          </cell>
          <cell r="B5082" t="str">
            <v>ESD</v>
          </cell>
          <cell r="C5082" t="str">
            <v>0000898</v>
          </cell>
          <cell r="D5082">
            <v>1010300</v>
          </cell>
          <cell r="E5082" t="str">
            <v>D</v>
          </cell>
          <cell r="F5082">
            <v>368</v>
          </cell>
          <cell r="G5082" t="str">
            <v>0100</v>
          </cell>
          <cell r="H5082">
            <v>100</v>
          </cell>
          <cell r="I5082" t="str">
            <v>250 KVA PADMOUNT TRANSFORMERS, SINGLE PHASE</v>
          </cell>
          <cell r="J5082">
            <v>1981</v>
          </cell>
          <cell r="K5082">
            <v>40989.919999999998</v>
          </cell>
          <cell r="L5082">
            <v>7</v>
          </cell>
          <cell r="M5082">
            <v>5855.7</v>
          </cell>
        </row>
        <row r="5083">
          <cell r="A5083" t="str">
            <v>3681001982</v>
          </cell>
          <cell r="B5083" t="str">
            <v>ESD</v>
          </cell>
          <cell r="C5083" t="str">
            <v>0000898</v>
          </cell>
          <cell r="D5083">
            <v>1010300</v>
          </cell>
          <cell r="E5083" t="str">
            <v>D</v>
          </cell>
          <cell r="F5083">
            <v>368</v>
          </cell>
          <cell r="G5083" t="str">
            <v>0100</v>
          </cell>
          <cell r="H5083">
            <v>100</v>
          </cell>
          <cell r="I5083" t="str">
            <v>250 KVA PADMOUNT TRANSFORMERS, SINGLE PHASE</v>
          </cell>
          <cell r="J5083">
            <v>1982</v>
          </cell>
          <cell r="K5083">
            <v>124545.95</v>
          </cell>
          <cell r="L5083">
            <v>24</v>
          </cell>
          <cell r="M5083">
            <v>5189.41</v>
          </cell>
        </row>
        <row r="5084">
          <cell r="A5084" t="str">
            <v>3681001983</v>
          </cell>
          <cell r="B5084" t="str">
            <v>ESD</v>
          </cell>
          <cell r="C5084" t="str">
            <v>0000898</v>
          </cell>
          <cell r="D5084">
            <v>1010300</v>
          </cell>
          <cell r="E5084" t="str">
            <v>D</v>
          </cell>
          <cell r="F5084">
            <v>368</v>
          </cell>
          <cell r="G5084" t="str">
            <v>0100</v>
          </cell>
          <cell r="H5084">
            <v>100</v>
          </cell>
          <cell r="I5084" t="str">
            <v>250 KVA PADMOUNT TRANSFORMERS, SINGLE PHASE</v>
          </cell>
          <cell r="J5084">
            <v>1983</v>
          </cell>
          <cell r="K5084">
            <v>301406.38</v>
          </cell>
          <cell r="L5084">
            <v>44</v>
          </cell>
          <cell r="M5084">
            <v>6850.15</v>
          </cell>
        </row>
        <row r="5085">
          <cell r="A5085" t="str">
            <v>3681001984</v>
          </cell>
          <cell r="B5085" t="str">
            <v>ESD</v>
          </cell>
          <cell r="C5085" t="str">
            <v>0000898</v>
          </cell>
          <cell r="D5085">
            <v>1010300</v>
          </cell>
          <cell r="E5085" t="str">
            <v>D</v>
          </cell>
          <cell r="F5085">
            <v>368</v>
          </cell>
          <cell r="G5085" t="str">
            <v>0100</v>
          </cell>
          <cell r="H5085">
            <v>100</v>
          </cell>
          <cell r="I5085" t="str">
            <v>250 KVA PADMOUNT TRANSFORMERS, SINGLE PHASE</v>
          </cell>
          <cell r="J5085">
            <v>1984</v>
          </cell>
          <cell r="K5085">
            <v>225318.27</v>
          </cell>
          <cell r="L5085">
            <v>44</v>
          </cell>
          <cell r="M5085">
            <v>5120.87</v>
          </cell>
        </row>
        <row r="5086">
          <cell r="A5086" t="str">
            <v>3681001985</v>
          </cell>
          <cell r="B5086" t="str">
            <v>ESD</v>
          </cell>
          <cell r="C5086" t="str">
            <v>0000898</v>
          </cell>
          <cell r="D5086">
            <v>1010300</v>
          </cell>
          <cell r="E5086" t="str">
            <v>D</v>
          </cell>
          <cell r="F5086">
            <v>368</v>
          </cell>
          <cell r="G5086" t="str">
            <v>0100</v>
          </cell>
          <cell r="H5086">
            <v>100</v>
          </cell>
          <cell r="I5086" t="str">
            <v>250 KVA PADMOUNT TRANSFORMERS, SINGLE PHASE</v>
          </cell>
          <cell r="J5086">
            <v>1985</v>
          </cell>
          <cell r="K5086">
            <v>224056.55</v>
          </cell>
          <cell r="L5086">
            <v>34</v>
          </cell>
          <cell r="M5086">
            <v>6589.9</v>
          </cell>
        </row>
        <row r="5087">
          <cell r="A5087" t="str">
            <v>3681001986</v>
          </cell>
          <cell r="B5087" t="str">
            <v>ESD</v>
          </cell>
          <cell r="C5087" t="str">
            <v>0000898</v>
          </cell>
          <cell r="D5087">
            <v>1010300</v>
          </cell>
          <cell r="E5087" t="str">
            <v>D</v>
          </cell>
          <cell r="F5087">
            <v>368</v>
          </cell>
          <cell r="G5087" t="str">
            <v>0100</v>
          </cell>
          <cell r="H5087">
            <v>100</v>
          </cell>
          <cell r="I5087" t="str">
            <v>250 KVA PADMOUNT TRANSFORMERS, SINGLE PHASE</v>
          </cell>
          <cell r="J5087">
            <v>1986</v>
          </cell>
          <cell r="K5087">
            <v>88884.03</v>
          </cell>
          <cell r="L5087">
            <v>9</v>
          </cell>
          <cell r="M5087">
            <v>9876</v>
          </cell>
        </row>
        <row r="5088">
          <cell r="A5088" t="str">
            <v>3681001987</v>
          </cell>
          <cell r="B5088" t="str">
            <v>ESD</v>
          </cell>
          <cell r="C5088" t="str">
            <v>0000898</v>
          </cell>
          <cell r="D5088">
            <v>1010300</v>
          </cell>
          <cell r="E5088" t="str">
            <v>D</v>
          </cell>
          <cell r="F5088">
            <v>368</v>
          </cell>
          <cell r="G5088" t="str">
            <v>0100</v>
          </cell>
          <cell r="H5088">
            <v>100</v>
          </cell>
          <cell r="I5088" t="str">
            <v>250 KVA PADMOUNT TRANSFORMERS, SINGLE PHASE</v>
          </cell>
          <cell r="J5088">
            <v>1987</v>
          </cell>
          <cell r="K5088">
            <v>21246.61</v>
          </cell>
          <cell r="L5088">
            <v>5</v>
          </cell>
          <cell r="M5088">
            <v>4249.32</v>
          </cell>
        </row>
        <row r="5089">
          <cell r="A5089" t="str">
            <v>3681001989</v>
          </cell>
          <cell r="B5089" t="str">
            <v>ESD</v>
          </cell>
          <cell r="C5089" t="str">
            <v>0000898</v>
          </cell>
          <cell r="D5089">
            <v>1010300</v>
          </cell>
          <cell r="E5089" t="str">
            <v>D</v>
          </cell>
          <cell r="F5089">
            <v>368</v>
          </cell>
          <cell r="G5089" t="str">
            <v>0100</v>
          </cell>
          <cell r="H5089">
            <v>100</v>
          </cell>
          <cell r="I5089" t="str">
            <v>250 KVA PADMOUNT TRANSFORMERS, SINGLE PHASE</v>
          </cell>
          <cell r="J5089">
            <v>1989</v>
          </cell>
          <cell r="K5089">
            <v>18032.96</v>
          </cell>
          <cell r="L5089">
            <v>4</v>
          </cell>
          <cell r="M5089">
            <v>4508.24</v>
          </cell>
        </row>
        <row r="5090">
          <cell r="A5090" t="str">
            <v>3681001991</v>
          </cell>
          <cell r="B5090" t="str">
            <v>ESD</v>
          </cell>
          <cell r="C5090" t="str">
            <v>0000898</v>
          </cell>
          <cell r="D5090">
            <v>1010300</v>
          </cell>
          <cell r="E5090" t="str">
            <v>D</v>
          </cell>
          <cell r="F5090">
            <v>368</v>
          </cell>
          <cell r="G5090" t="str">
            <v>0100</v>
          </cell>
          <cell r="H5090">
            <v>100</v>
          </cell>
          <cell r="I5090" t="str">
            <v>250 KVA PADMOUNT TRANSFORMERS, SINGLE PHASE</v>
          </cell>
          <cell r="J5090">
            <v>1991</v>
          </cell>
          <cell r="K5090">
            <v>28776.2</v>
          </cell>
          <cell r="L5090">
            <v>6</v>
          </cell>
          <cell r="M5090">
            <v>4796.03</v>
          </cell>
        </row>
        <row r="5091">
          <cell r="A5091" t="str">
            <v>3681001992</v>
          </cell>
          <cell r="B5091" t="str">
            <v>ESD</v>
          </cell>
          <cell r="C5091" t="str">
            <v>0000898</v>
          </cell>
          <cell r="D5091">
            <v>1010300</v>
          </cell>
          <cell r="E5091" t="str">
            <v>D</v>
          </cell>
          <cell r="F5091">
            <v>368</v>
          </cell>
          <cell r="G5091" t="str">
            <v>0100</v>
          </cell>
          <cell r="H5091">
            <v>100</v>
          </cell>
          <cell r="I5091" t="str">
            <v>250 KVA PADMOUNT TRANSFORMERS, SINGLE PHASE</v>
          </cell>
          <cell r="J5091">
            <v>1992</v>
          </cell>
          <cell r="K5091">
            <v>5075.12</v>
          </cell>
          <cell r="L5091">
            <v>20</v>
          </cell>
          <cell r="M5091">
            <v>253.76</v>
          </cell>
        </row>
        <row r="5092">
          <cell r="A5092" t="str">
            <v>3681001993</v>
          </cell>
          <cell r="B5092" t="str">
            <v>ESD</v>
          </cell>
          <cell r="C5092" t="str">
            <v>0000898</v>
          </cell>
          <cell r="D5092">
            <v>1010300</v>
          </cell>
          <cell r="E5092" t="str">
            <v>D</v>
          </cell>
          <cell r="F5092">
            <v>368</v>
          </cell>
          <cell r="G5092" t="str">
            <v>0100</v>
          </cell>
          <cell r="H5092">
            <v>100</v>
          </cell>
          <cell r="I5092" t="str">
            <v>250 KVA PADMOUNT TRANSFORMERS, SINGLE PHASE</v>
          </cell>
          <cell r="J5092">
            <v>1993</v>
          </cell>
          <cell r="K5092">
            <v>20031.8</v>
          </cell>
          <cell r="L5092">
            <v>18</v>
          </cell>
          <cell r="M5092">
            <v>1112.8800000000001</v>
          </cell>
        </row>
        <row r="5093">
          <cell r="A5093" t="str">
            <v>3681001994</v>
          </cell>
          <cell r="B5093" t="str">
            <v>ESD</v>
          </cell>
          <cell r="C5093" t="str">
            <v>0000898</v>
          </cell>
          <cell r="D5093">
            <v>1010300</v>
          </cell>
          <cell r="E5093" t="str">
            <v>D</v>
          </cell>
          <cell r="F5093">
            <v>368</v>
          </cell>
          <cell r="G5093" t="str">
            <v>0100</v>
          </cell>
          <cell r="H5093">
            <v>100</v>
          </cell>
          <cell r="I5093" t="str">
            <v>250 KVA PADMOUNT TRANSFORMERS, SINGLE PHASE</v>
          </cell>
          <cell r="J5093">
            <v>1994</v>
          </cell>
          <cell r="K5093">
            <v>13360.12</v>
          </cell>
          <cell r="L5093">
            <v>3</v>
          </cell>
          <cell r="M5093">
            <v>4453.37</v>
          </cell>
        </row>
        <row r="5094">
          <cell r="A5094" t="str">
            <v>3681001995</v>
          </cell>
          <cell r="B5094" t="str">
            <v>ESD</v>
          </cell>
          <cell r="C5094" t="str">
            <v>0000898</v>
          </cell>
          <cell r="D5094">
            <v>1010300</v>
          </cell>
          <cell r="E5094" t="str">
            <v>D</v>
          </cell>
          <cell r="F5094">
            <v>368</v>
          </cell>
          <cell r="G5094" t="str">
            <v>0100</v>
          </cell>
          <cell r="H5094">
            <v>100</v>
          </cell>
          <cell r="I5094" t="str">
            <v>250 KVA PADMOUNT TRANSFORMERS, SINGLE PHASE</v>
          </cell>
          <cell r="J5094">
            <v>1995</v>
          </cell>
          <cell r="K5094">
            <v>7263.02</v>
          </cell>
          <cell r="L5094">
            <v>7</v>
          </cell>
          <cell r="M5094">
            <v>1037.57</v>
          </cell>
        </row>
        <row r="5095">
          <cell r="A5095" t="str">
            <v>3681001997</v>
          </cell>
          <cell r="B5095" t="str">
            <v>ESD</v>
          </cell>
          <cell r="C5095" t="str">
            <v>0000898</v>
          </cell>
          <cell r="D5095">
            <v>1010300</v>
          </cell>
          <cell r="E5095" t="str">
            <v>D</v>
          </cell>
          <cell r="F5095">
            <v>368</v>
          </cell>
          <cell r="G5095" t="str">
            <v>0100</v>
          </cell>
          <cell r="H5095">
            <v>100</v>
          </cell>
          <cell r="I5095" t="str">
            <v>250 KVA PADMOUNT TRANSFORMERS, SINGLE PHASE</v>
          </cell>
          <cell r="J5095">
            <v>1997</v>
          </cell>
          <cell r="K5095">
            <v>71848.05</v>
          </cell>
          <cell r="L5095">
            <v>6</v>
          </cell>
          <cell r="M5095">
            <v>11974.68</v>
          </cell>
        </row>
        <row r="5096">
          <cell r="A5096" t="str">
            <v>3681001999</v>
          </cell>
          <cell r="B5096" t="str">
            <v>ESD</v>
          </cell>
          <cell r="C5096" t="str">
            <v>0000898</v>
          </cell>
          <cell r="D5096">
            <v>1010300</v>
          </cell>
          <cell r="E5096" t="str">
            <v>D</v>
          </cell>
          <cell r="F5096">
            <v>368</v>
          </cell>
          <cell r="G5096" t="str">
            <v>0100</v>
          </cell>
          <cell r="H5096">
            <v>100</v>
          </cell>
          <cell r="I5096" t="str">
            <v>250 KVA PADMOUNT TRANSFORMERS, SINGLE PHASE</v>
          </cell>
          <cell r="J5096">
            <v>1999</v>
          </cell>
          <cell r="K5096">
            <v>194657.64</v>
          </cell>
          <cell r="L5096">
            <v>8</v>
          </cell>
          <cell r="M5096">
            <v>24332.21</v>
          </cell>
        </row>
        <row r="5097">
          <cell r="A5097" t="str">
            <v>3681002000</v>
          </cell>
          <cell r="B5097" t="str">
            <v>ESD</v>
          </cell>
          <cell r="C5097" t="str">
            <v>0000898</v>
          </cell>
          <cell r="D5097">
            <v>1010300</v>
          </cell>
          <cell r="E5097" t="str">
            <v>D</v>
          </cell>
          <cell r="F5097">
            <v>368</v>
          </cell>
          <cell r="G5097" t="str">
            <v>0100</v>
          </cell>
          <cell r="H5097">
            <v>100</v>
          </cell>
          <cell r="I5097" t="str">
            <v>250 KVA PADMOUNT TRANSFORMERS, SINGLE PHASE</v>
          </cell>
          <cell r="J5097">
            <v>2000</v>
          </cell>
          <cell r="K5097">
            <v>1027</v>
          </cell>
          <cell r="L5097">
            <v>1</v>
          </cell>
          <cell r="M5097">
            <v>1027</v>
          </cell>
        </row>
        <row r="5098">
          <cell r="A5098" t="str">
            <v>3681002001</v>
          </cell>
          <cell r="B5098" t="str">
            <v>ESD</v>
          </cell>
          <cell r="C5098" t="str">
            <v>0000898</v>
          </cell>
          <cell r="D5098">
            <v>1010300</v>
          </cell>
          <cell r="E5098" t="str">
            <v>D</v>
          </cell>
          <cell r="F5098">
            <v>368</v>
          </cell>
          <cell r="G5098" t="str">
            <v>0100</v>
          </cell>
          <cell r="H5098">
            <v>100</v>
          </cell>
          <cell r="I5098" t="str">
            <v>250 KVA PADMOUNT TRANSFORMERS, SINGLE PHASE</v>
          </cell>
          <cell r="J5098">
            <v>2001</v>
          </cell>
          <cell r="K5098">
            <v>57225.2</v>
          </cell>
          <cell r="L5098">
            <v>25</v>
          </cell>
          <cell r="M5098">
            <v>2289.0100000000002</v>
          </cell>
        </row>
        <row r="5099">
          <cell r="A5099" t="str">
            <v>3681002002</v>
          </cell>
          <cell r="B5099" t="str">
            <v>ESD</v>
          </cell>
          <cell r="C5099" t="str">
            <v>0000898</v>
          </cell>
          <cell r="D5099">
            <v>1010300</v>
          </cell>
          <cell r="E5099" t="str">
            <v>D</v>
          </cell>
          <cell r="F5099">
            <v>368</v>
          </cell>
          <cell r="G5099" t="str">
            <v>0100</v>
          </cell>
          <cell r="H5099">
            <v>100</v>
          </cell>
          <cell r="I5099" t="str">
            <v>250 KVA PADMOUNT TRANSFORMERS, SINGLE PHASE</v>
          </cell>
          <cell r="J5099">
            <v>2002</v>
          </cell>
          <cell r="K5099">
            <v>80649.66</v>
          </cell>
          <cell r="L5099">
            <v>19</v>
          </cell>
          <cell r="M5099">
            <v>4244.72</v>
          </cell>
        </row>
        <row r="5100">
          <cell r="A5100" t="str">
            <v>3681002003</v>
          </cell>
          <cell r="B5100" t="str">
            <v>ESD</v>
          </cell>
          <cell r="C5100" t="str">
            <v>0000898</v>
          </cell>
          <cell r="D5100">
            <v>1010300</v>
          </cell>
          <cell r="E5100" t="str">
            <v>D</v>
          </cell>
          <cell r="F5100">
            <v>368</v>
          </cell>
          <cell r="G5100" t="str">
            <v>0100</v>
          </cell>
          <cell r="H5100">
            <v>100</v>
          </cell>
          <cell r="I5100" t="str">
            <v>250 KVA PADMOUNT TRANSFORMERS, SINGLE PHASE</v>
          </cell>
          <cell r="J5100">
            <v>2003</v>
          </cell>
          <cell r="K5100">
            <v>60021.54</v>
          </cell>
          <cell r="L5100">
            <v>13</v>
          </cell>
          <cell r="M5100">
            <v>4617.04</v>
          </cell>
        </row>
        <row r="5101">
          <cell r="A5101" t="str">
            <v>3681002004</v>
          </cell>
          <cell r="B5101" t="str">
            <v>ESD</v>
          </cell>
          <cell r="C5101" t="str">
            <v>0000898</v>
          </cell>
          <cell r="D5101">
            <v>1010300</v>
          </cell>
          <cell r="E5101" t="str">
            <v>D</v>
          </cell>
          <cell r="F5101">
            <v>368</v>
          </cell>
          <cell r="G5101" t="str">
            <v>0100</v>
          </cell>
          <cell r="H5101">
            <v>100</v>
          </cell>
          <cell r="I5101" t="str">
            <v>250 KVA PADMOUNT TRANSFORMERS, SINGLE PHASE</v>
          </cell>
          <cell r="J5101">
            <v>2004</v>
          </cell>
          <cell r="K5101">
            <v>46584.23</v>
          </cell>
          <cell r="L5101">
            <v>15</v>
          </cell>
          <cell r="M5101">
            <v>3105.62</v>
          </cell>
        </row>
        <row r="5102">
          <cell r="A5102" t="str">
            <v>3681002005</v>
          </cell>
          <cell r="B5102" t="str">
            <v>ESD</v>
          </cell>
          <cell r="C5102" t="str">
            <v>0000898</v>
          </cell>
          <cell r="D5102">
            <v>1010300</v>
          </cell>
          <cell r="E5102" t="str">
            <v>D</v>
          </cell>
          <cell r="F5102">
            <v>368</v>
          </cell>
          <cell r="G5102" t="str">
            <v>0100</v>
          </cell>
          <cell r="H5102">
            <v>100</v>
          </cell>
          <cell r="I5102" t="str">
            <v>250 KVA PADMOUNT TRANSFORMERS, SINGLE PHASE</v>
          </cell>
          <cell r="J5102">
            <v>2005</v>
          </cell>
          <cell r="K5102">
            <v>58214.18</v>
          </cell>
          <cell r="L5102">
            <v>15</v>
          </cell>
          <cell r="M5102">
            <v>3880.95</v>
          </cell>
        </row>
        <row r="5103">
          <cell r="A5103" t="str">
            <v>3681002007</v>
          </cell>
          <cell r="B5103" t="str">
            <v>ESD</v>
          </cell>
          <cell r="C5103" t="str">
            <v>0000898</v>
          </cell>
          <cell r="D5103">
            <v>1010300</v>
          </cell>
          <cell r="E5103" t="str">
            <v>D</v>
          </cell>
          <cell r="F5103">
            <v>368</v>
          </cell>
          <cell r="G5103" t="str">
            <v>0100</v>
          </cell>
          <cell r="H5103">
            <v>100</v>
          </cell>
          <cell r="I5103" t="str">
            <v>250 KVA PADMOUNT TRANSFORMERS, SINGLE PHASE</v>
          </cell>
          <cell r="J5103">
            <v>2007</v>
          </cell>
          <cell r="K5103">
            <v>54272.47</v>
          </cell>
          <cell r="L5103">
            <v>8</v>
          </cell>
          <cell r="M5103">
            <v>6784.06</v>
          </cell>
        </row>
        <row r="5104">
          <cell r="A5104" t="str">
            <v>3681051969</v>
          </cell>
          <cell r="B5104" t="str">
            <v>ESD</v>
          </cell>
          <cell r="C5104" t="str">
            <v>0000898</v>
          </cell>
          <cell r="D5104">
            <v>1010300</v>
          </cell>
          <cell r="E5104" t="str">
            <v>D</v>
          </cell>
          <cell r="F5104">
            <v>368</v>
          </cell>
          <cell r="G5104" t="str">
            <v>0105</v>
          </cell>
          <cell r="H5104">
            <v>105</v>
          </cell>
          <cell r="I5104" t="str">
            <v>333 KVA PADMOUNT TRANSFORMERS, SINGLE PHASE</v>
          </cell>
          <cell r="J5104">
            <v>1969</v>
          </cell>
          <cell r="K5104">
            <v>26919.47</v>
          </cell>
          <cell r="L5104">
            <v>11</v>
          </cell>
          <cell r="M5104">
            <v>2447.2199999999998</v>
          </cell>
        </row>
        <row r="5105">
          <cell r="A5105" t="str">
            <v>3681051970</v>
          </cell>
          <cell r="B5105" t="str">
            <v>ESD</v>
          </cell>
          <cell r="C5105" t="str">
            <v>0000898</v>
          </cell>
          <cell r="D5105">
            <v>1010300</v>
          </cell>
          <cell r="E5105" t="str">
            <v>D</v>
          </cell>
          <cell r="F5105">
            <v>368</v>
          </cell>
          <cell r="G5105" t="str">
            <v>0105</v>
          </cell>
          <cell r="H5105">
            <v>105</v>
          </cell>
          <cell r="I5105" t="str">
            <v>333 KVA PADMOUNT TRANSFORMERS, SINGLE PHASE</v>
          </cell>
          <cell r="J5105">
            <v>1970</v>
          </cell>
          <cell r="K5105">
            <v>22032.04</v>
          </cell>
          <cell r="L5105">
            <v>7</v>
          </cell>
          <cell r="M5105">
            <v>3147.43</v>
          </cell>
        </row>
        <row r="5106">
          <cell r="A5106" t="str">
            <v>3681051971</v>
          </cell>
          <cell r="B5106" t="str">
            <v>ESD</v>
          </cell>
          <cell r="C5106" t="str">
            <v>0000898</v>
          </cell>
          <cell r="D5106">
            <v>1010300</v>
          </cell>
          <cell r="E5106" t="str">
            <v>D</v>
          </cell>
          <cell r="F5106">
            <v>368</v>
          </cell>
          <cell r="G5106" t="str">
            <v>0105</v>
          </cell>
          <cell r="H5106">
            <v>105</v>
          </cell>
          <cell r="I5106" t="str">
            <v>333 KVA PADMOUNT TRANSFORMERS, SINGLE PHASE</v>
          </cell>
          <cell r="J5106">
            <v>1971</v>
          </cell>
          <cell r="K5106">
            <v>14172.03</v>
          </cell>
          <cell r="L5106">
            <v>6</v>
          </cell>
          <cell r="M5106">
            <v>2362.0100000000002</v>
          </cell>
        </row>
        <row r="5107">
          <cell r="A5107" t="str">
            <v>3681051972</v>
          </cell>
          <cell r="B5107" t="str">
            <v>ESD</v>
          </cell>
          <cell r="C5107" t="str">
            <v>0000898</v>
          </cell>
          <cell r="D5107">
            <v>1010300</v>
          </cell>
          <cell r="E5107" t="str">
            <v>D</v>
          </cell>
          <cell r="F5107">
            <v>368</v>
          </cell>
          <cell r="G5107" t="str">
            <v>0105</v>
          </cell>
          <cell r="H5107">
            <v>105</v>
          </cell>
          <cell r="I5107" t="str">
            <v>333 KVA PADMOUNT TRANSFORMERS, SINGLE PHASE</v>
          </cell>
          <cell r="J5107">
            <v>1972</v>
          </cell>
          <cell r="K5107">
            <v>48529.26</v>
          </cell>
          <cell r="L5107">
            <v>9</v>
          </cell>
          <cell r="M5107">
            <v>5392.14</v>
          </cell>
        </row>
        <row r="5108">
          <cell r="A5108" t="str">
            <v>3681051974</v>
          </cell>
          <cell r="B5108" t="str">
            <v>ESD</v>
          </cell>
          <cell r="C5108" t="str">
            <v>0000898</v>
          </cell>
          <cell r="D5108">
            <v>1010300</v>
          </cell>
          <cell r="E5108" t="str">
            <v>D</v>
          </cell>
          <cell r="F5108">
            <v>368</v>
          </cell>
          <cell r="G5108" t="str">
            <v>0105</v>
          </cell>
          <cell r="H5108">
            <v>105</v>
          </cell>
          <cell r="I5108" t="str">
            <v>333 KVA PADMOUNT TRANSFORMERS, SINGLE PHASE</v>
          </cell>
          <cell r="J5108">
            <v>1974</v>
          </cell>
          <cell r="K5108">
            <v>7203.52</v>
          </cell>
          <cell r="L5108">
            <v>2</v>
          </cell>
          <cell r="M5108">
            <v>3601.76</v>
          </cell>
        </row>
        <row r="5109">
          <cell r="A5109" t="str">
            <v>3681051975</v>
          </cell>
          <cell r="B5109" t="str">
            <v>ESD</v>
          </cell>
          <cell r="C5109" t="str">
            <v>0000898</v>
          </cell>
          <cell r="D5109">
            <v>1010300</v>
          </cell>
          <cell r="E5109" t="str">
            <v>D</v>
          </cell>
          <cell r="F5109">
            <v>368</v>
          </cell>
          <cell r="G5109" t="str">
            <v>0105</v>
          </cell>
          <cell r="H5109">
            <v>105</v>
          </cell>
          <cell r="I5109" t="str">
            <v>333 KVA PADMOUNT TRANSFORMERS, SINGLE PHASE</v>
          </cell>
          <cell r="J5109">
            <v>1975</v>
          </cell>
          <cell r="K5109">
            <v>61882.74</v>
          </cell>
          <cell r="L5109">
            <v>11</v>
          </cell>
          <cell r="M5109">
            <v>5625.7</v>
          </cell>
        </row>
        <row r="5110">
          <cell r="A5110" t="str">
            <v>3681051978</v>
          </cell>
          <cell r="B5110" t="str">
            <v>ESD</v>
          </cell>
          <cell r="C5110" t="str">
            <v>0000898</v>
          </cell>
          <cell r="D5110">
            <v>1010300</v>
          </cell>
          <cell r="E5110" t="str">
            <v>D</v>
          </cell>
          <cell r="F5110">
            <v>368</v>
          </cell>
          <cell r="G5110" t="str">
            <v>0105</v>
          </cell>
          <cell r="H5110">
            <v>105</v>
          </cell>
          <cell r="I5110" t="str">
            <v>333 KVA PADMOUNT TRANSFORMERS, SINGLE PHASE</v>
          </cell>
          <cell r="J5110">
            <v>1978</v>
          </cell>
          <cell r="K5110">
            <v>7664.33</v>
          </cell>
          <cell r="L5110">
            <v>0</v>
          </cell>
          <cell r="M5110" t="e">
            <v>#DIV/0!</v>
          </cell>
        </row>
        <row r="5111">
          <cell r="A5111" t="str">
            <v>3681051982</v>
          </cell>
          <cell r="B5111" t="str">
            <v>ESD</v>
          </cell>
          <cell r="C5111" t="str">
            <v>0000898</v>
          </cell>
          <cell r="D5111">
            <v>1010300</v>
          </cell>
          <cell r="E5111" t="str">
            <v>D</v>
          </cell>
          <cell r="F5111">
            <v>368</v>
          </cell>
          <cell r="G5111" t="str">
            <v>0105</v>
          </cell>
          <cell r="H5111">
            <v>105</v>
          </cell>
          <cell r="I5111" t="str">
            <v>333 KVA PADMOUNT TRANSFORMERS, SINGLE PHASE</v>
          </cell>
          <cell r="J5111">
            <v>1982</v>
          </cell>
          <cell r="K5111">
            <v>11545.09</v>
          </cell>
          <cell r="L5111">
            <v>2</v>
          </cell>
          <cell r="M5111">
            <v>5772.55</v>
          </cell>
        </row>
        <row r="5112">
          <cell r="A5112" t="str">
            <v>3681051985</v>
          </cell>
          <cell r="B5112" t="str">
            <v>ESD</v>
          </cell>
          <cell r="C5112" t="str">
            <v>0000898</v>
          </cell>
          <cell r="D5112">
            <v>1010300</v>
          </cell>
          <cell r="E5112" t="str">
            <v>D</v>
          </cell>
          <cell r="F5112">
            <v>368</v>
          </cell>
          <cell r="G5112" t="str">
            <v>0105</v>
          </cell>
          <cell r="H5112">
            <v>105</v>
          </cell>
          <cell r="I5112" t="str">
            <v>333 KVA PADMOUNT TRANSFORMERS, SINGLE PHASE</v>
          </cell>
          <cell r="J5112">
            <v>1985</v>
          </cell>
          <cell r="K5112">
            <v>6173.01</v>
          </cell>
          <cell r="L5112">
            <v>2</v>
          </cell>
          <cell r="M5112">
            <v>3086.51</v>
          </cell>
        </row>
        <row r="5113">
          <cell r="A5113" t="str">
            <v>3681051990</v>
          </cell>
          <cell r="B5113" t="str">
            <v>ESD</v>
          </cell>
          <cell r="C5113" t="str">
            <v>0000898</v>
          </cell>
          <cell r="D5113">
            <v>1010300</v>
          </cell>
          <cell r="E5113" t="str">
            <v>D</v>
          </cell>
          <cell r="F5113">
            <v>368</v>
          </cell>
          <cell r="G5113" t="str">
            <v>0105</v>
          </cell>
          <cell r="H5113">
            <v>105</v>
          </cell>
          <cell r="I5113" t="str">
            <v>333 KVA PADMOUNT TRANSFORMERS, SINGLE PHASE</v>
          </cell>
          <cell r="J5113">
            <v>1990</v>
          </cell>
          <cell r="K5113">
            <v>8871.2900000000009</v>
          </cell>
          <cell r="L5113">
            <v>2</v>
          </cell>
          <cell r="M5113">
            <v>4435.6499999999996</v>
          </cell>
        </row>
        <row r="5114">
          <cell r="A5114" t="str">
            <v>3681051994</v>
          </cell>
          <cell r="B5114" t="str">
            <v>ESD</v>
          </cell>
          <cell r="C5114" t="str">
            <v>0000898</v>
          </cell>
          <cell r="D5114">
            <v>1010300</v>
          </cell>
          <cell r="E5114" t="str">
            <v>D</v>
          </cell>
          <cell r="F5114">
            <v>368</v>
          </cell>
          <cell r="G5114" t="str">
            <v>0105</v>
          </cell>
          <cell r="H5114">
            <v>105</v>
          </cell>
          <cell r="I5114" t="str">
            <v>333 KVA PADMOUNT TRANSFORMERS, SINGLE PHASE</v>
          </cell>
          <cell r="J5114">
            <v>1994</v>
          </cell>
          <cell r="K5114">
            <v>35923.839999999997</v>
          </cell>
          <cell r="L5114">
            <v>12</v>
          </cell>
          <cell r="M5114">
            <v>2993.65</v>
          </cell>
        </row>
        <row r="5115">
          <cell r="A5115" t="str">
            <v>3681051997</v>
          </cell>
          <cell r="B5115" t="str">
            <v>ESD</v>
          </cell>
          <cell r="C5115" t="str">
            <v>0000898</v>
          </cell>
          <cell r="D5115">
            <v>1010300</v>
          </cell>
          <cell r="E5115" t="str">
            <v>D</v>
          </cell>
          <cell r="F5115">
            <v>368</v>
          </cell>
          <cell r="G5115" t="str">
            <v>0105</v>
          </cell>
          <cell r="H5115">
            <v>105</v>
          </cell>
          <cell r="I5115" t="str">
            <v>333 KVA PADMOUNT TRANSFORMERS, SINGLE PHASE</v>
          </cell>
          <cell r="J5115">
            <v>1997</v>
          </cell>
          <cell r="K5115">
            <v>25347.52</v>
          </cell>
          <cell r="L5115">
            <v>5</v>
          </cell>
          <cell r="M5115">
            <v>5069.5</v>
          </cell>
        </row>
        <row r="5116">
          <cell r="A5116" t="str">
            <v>3681052000</v>
          </cell>
          <cell r="B5116" t="str">
            <v>ESD</v>
          </cell>
          <cell r="C5116" t="str">
            <v>0000898</v>
          </cell>
          <cell r="D5116">
            <v>1010300</v>
          </cell>
          <cell r="E5116" t="str">
            <v>D</v>
          </cell>
          <cell r="F5116">
            <v>368</v>
          </cell>
          <cell r="G5116" t="str">
            <v>0105</v>
          </cell>
          <cell r="H5116">
            <v>105</v>
          </cell>
          <cell r="I5116" t="str">
            <v>333 KVA PADMOUNT TRANSFORMERS, SINGLE PHASE</v>
          </cell>
          <cell r="J5116">
            <v>2000</v>
          </cell>
          <cell r="K5116">
            <v>14048.42</v>
          </cell>
          <cell r="L5116">
            <v>4</v>
          </cell>
          <cell r="M5116">
            <v>3512.11</v>
          </cell>
        </row>
        <row r="5117">
          <cell r="A5117" t="str">
            <v>3681052001</v>
          </cell>
          <cell r="B5117" t="str">
            <v>ESD</v>
          </cell>
          <cell r="C5117" t="str">
            <v>0000898</v>
          </cell>
          <cell r="D5117">
            <v>1010300</v>
          </cell>
          <cell r="E5117" t="str">
            <v>D</v>
          </cell>
          <cell r="F5117">
            <v>368</v>
          </cell>
          <cell r="G5117" t="str">
            <v>0105</v>
          </cell>
          <cell r="H5117">
            <v>105</v>
          </cell>
          <cell r="I5117" t="str">
            <v>333 KVA PADMOUNT TRANSFORMERS, SINGLE PHASE</v>
          </cell>
          <cell r="J5117">
            <v>2001</v>
          </cell>
          <cell r="K5117">
            <v>9637.4699999999993</v>
          </cell>
          <cell r="L5117">
            <v>3</v>
          </cell>
          <cell r="M5117">
            <v>3212.49</v>
          </cell>
        </row>
        <row r="5118">
          <cell r="A5118" t="str">
            <v>3681052002</v>
          </cell>
          <cell r="B5118" t="str">
            <v>ESD</v>
          </cell>
          <cell r="C5118" t="str">
            <v>0000898</v>
          </cell>
          <cell r="D5118">
            <v>1010300</v>
          </cell>
          <cell r="E5118" t="str">
            <v>D</v>
          </cell>
          <cell r="F5118">
            <v>368</v>
          </cell>
          <cell r="G5118" t="str">
            <v>0105</v>
          </cell>
          <cell r="H5118">
            <v>105</v>
          </cell>
          <cell r="I5118" t="str">
            <v>333 KVA PADMOUNT TRANSFORMERS, SINGLE PHASE</v>
          </cell>
          <cell r="J5118">
            <v>2002</v>
          </cell>
          <cell r="K5118">
            <v>56339.81</v>
          </cell>
          <cell r="L5118">
            <v>13</v>
          </cell>
          <cell r="M5118">
            <v>4333.83</v>
          </cell>
        </row>
        <row r="5119">
          <cell r="A5119" t="str">
            <v>3681052004</v>
          </cell>
          <cell r="B5119" t="str">
            <v>ESD</v>
          </cell>
          <cell r="C5119" t="str">
            <v>0000898</v>
          </cell>
          <cell r="D5119">
            <v>1010300</v>
          </cell>
          <cell r="E5119" t="str">
            <v>D</v>
          </cell>
          <cell r="F5119">
            <v>368</v>
          </cell>
          <cell r="G5119" t="str">
            <v>0105</v>
          </cell>
          <cell r="H5119">
            <v>105</v>
          </cell>
          <cell r="I5119" t="str">
            <v>333 KVA PADMOUNT TRANSFORMERS, SINGLE PHASE</v>
          </cell>
          <cell r="J5119">
            <v>2004</v>
          </cell>
          <cell r="K5119">
            <v>16482.990000000002</v>
          </cell>
          <cell r="L5119">
            <v>5</v>
          </cell>
          <cell r="M5119">
            <v>3296.6</v>
          </cell>
        </row>
        <row r="5120">
          <cell r="A5120" t="str">
            <v>3681052006</v>
          </cell>
          <cell r="B5120" t="str">
            <v>ESD</v>
          </cell>
          <cell r="C5120" t="str">
            <v>0000898</v>
          </cell>
          <cell r="D5120">
            <v>1010300</v>
          </cell>
          <cell r="E5120" t="str">
            <v>D</v>
          </cell>
          <cell r="F5120">
            <v>368</v>
          </cell>
          <cell r="G5120" t="str">
            <v>0105</v>
          </cell>
          <cell r="H5120">
            <v>105</v>
          </cell>
          <cell r="I5120" t="str">
            <v>333 KVA PADMOUNT TRANSFORMERS, SINGLE PHASE</v>
          </cell>
          <cell r="J5120">
            <v>2006</v>
          </cell>
          <cell r="K5120">
            <v>71615.8</v>
          </cell>
          <cell r="L5120">
            <v>19</v>
          </cell>
          <cell r="M5120">
            <v>3769.25</v>
          </cell>
        </row>
        <row r="5121">
          <cell r="A5121" t="str">
            <v>3681052007</v>
          </cell>
          <cell r="B5121" t="str">
            <v>ESD</v>
          </cell>
          <cell r="C5121" t="str">
            <v>0000898</v>
          </cell>
          <cell r="D5121">
            <v>1010300</v>
          </cell>
          <cell r="E5121" t="str">
            <v>D</v>
          </cell>
          <cell r="F5121">
            <v>368</v>
          </cell>
          <cell r="G5121" t="str">
            <v>0105</v>
          </cell>
          <cell r="H5121">
            <v>105</v>
          </cell>
          <cell r="I5121" t="str">
            <v>333 KVA PADMOUNT TRANSFORMERS, SINGLE PHASE</v>
          </cell>
          <cell r="J5121">
            <v>2007</v>
          </cell>
          <cell r="K5121">
            <v>36106.15</v>
          </cell>
          <cell r="L5121">
            <v>7</v>
          </cell>
          <cell r="M5121">
            <v>5158.0200000000004</v>
          </cell>
        </row>
        <row r="5122">
          <cell r="A5122" t="str">
            <v>3681052008</v>
          </cell>
          <cell r="B5122" t="str">
            <v>ESD</v>
          </cell>
          <cell r="C5122" t="str">
            <v>0000898</v>
          </cell>
          <cell r="D5122">
            <v>1010300</v>
          </cell>
          <cell r="E5122" t="str">
            <v>D</v>
          </cell>
          <cell r="F5122">
            <v>368</v>
          </cell>
          <cell r="G5122" t="str">
            <v>0105</v>
          </cell>
          <cell r="H5122">
            <v>105</v>
          </cell>
          <cell r="I5122" t="str">
            <v>333 KVA PADMOUNT TRANSFORMERS, SINGLE PHASE</v>
          </cell>
          <cell r="J5122">
            <v>2008</v>
          </cell>
          <cell r="K5122">
            <v>13059.74</v>
          </cell>
          <cell r="L5122">
            <v>2</v>
          </cell>
          <cell r="M5122">
            <v>6529.87</v>
          </cell>
        </row>
        <row r="5123">
          <cell r="A5123" t="str">
            <v>3681101973</v>
          </cell>
          <cell r="B5123" t="str">
            <v>ESD</v>
          </cell>
          <cell r="C5123" t="str">
            <v>0000898</v>
          </cell>
          <cell r="D5123">
            <v>1010300</v>
          </cell>
          <cell r="E5123" t="str">
            <v>D</v>
          </cell>
          <cell r="F5123">
            <v>368</v>
          </cell>
          <cell r="G5123" t="str">
            <v>0110</v>
          </cell>
          <cell r="H5123">
            <v>110</v>
          </cell>
          <cell r="I5123" t="str">
            <v>500 KVA PADMOUNT TRANSFORMERS, SINGLE PHASE</v>
          </cell>
          <cell r="J5123">
            <v>1973</v>
          </cell>
          <cell r="K5123">
            <v>9910.48</v>
          </cell>
          <cell r="L5123">
            <v>20</v>
          </cell>
          <cell r="M5123">
            <v>495.52</v>
          </cell>
        </row>
        <row r="5124">
          <cell r="A5124" t="str">
            <v>3681101983</v>
          </cell>
          <cell r="B5124" t="str">
            <v>ESD</v>
          </cell>
          <cell r="C5124" t="str">
            <v>0000898</v>
          </cell>
          <cell r="D5124">
            <v>1010300</v>
          </cell>
          <cell r="E5124" t="str">
            <v>D</v>
          </cell>
          <cell r="F5124">
            <v>368</v>
          </cell>
          <cell r="G5124" t="str">
            <v>0110</v>
          </cell>
          <cell r="H5124">
            <v>110</v>
          </cell>
          <cell r="I5124" t="str">
            <v>500 KVA PADMOUNT TRANSFORMERS, SINGLE PHASE</v>
          </cell>
          <cell r="J5124">
            <v>1983</v>
          </cell>
          <cell r="K5124">
            <v>144952.07</v>
          </cell>
          <cell r="L5124">
            <v>11</v>
          </cell>
          <cell r="M5124">
            <v>13177.46</v>
          </cell>
        </row>
        <row r="5125">
          <cell r="A5125" t="str">
            <v>3681101984</v>
          </cell>
          <cell r="B5125" t="str">
            <v>ESD</v>
          </cell>
          <cell r="C5125" t="str">
            <v>0000898</v>
          </cell>
          <cell r="D5125">
            <v>1010300</v>
          </cell>
          <cell r="E5125" t="str">
            <v>D</v>
          </cell>
          <cell r="F5125">
            <v>368</v>
          </cell>
          <cell r="G5125" t="str">
            <v>0110</v>
          </cell>
          <cell r="H5125">
            <v>110</v>
          </cell>
          <cell r="I5125" t="str">
            <v>500 KVA PADMOUNT TRANSFORMERS, SINGLE PHASE</v>
          </cell>
          <cell r="J5125">
            <v>1984</v>
          </cell>
          <cell r="K5125">
            <v>29082.65</v>
          </cell>
          <cell r="L5125">
            <v>2</v>
          </cell>
          <cell r="M5125">
            <v>14541.33</v>
          </cell>
        </row>
        <row r="5126">
          <cell r="A5126" t="str">
            <v>3681101991</v>
          </cell>
          <cell r="B5126" t="str">
            <v>ESD</v>
          </cell>
          <cell r="C5126" t="str">
            <v>0000898</v>
          </cell>
          <cell r="D5126">
            <v>1010300</v>
          </cell>
          <cell r="E5126" t="str">
            <v>D</v>
          </cell>
          <cell r="F5126">
            <v>368</v>
          </cell>
          <cell r="G5126" t="str">
            <v>0110</v>
          </cell>
          <cell r="H5126">
            <v>110</v>
          </cell>
          <cell r="I5126" t="str">
            <v>500 KVA PADMOUNT TRANSFORMERS, SINGLE PHASE</v>
          </cell>
          <cell r="J5126">
            <v>1991</v>
          </cell>
          <cell r="K5126">
            <v>30642.6</v>
          </cell>
          <cell r="L5126">
            <v>2</v>
          </cell>
          <cell r="M5126">
            <v>15321.3</v>
          </cell>
        </row>
        <row r="5127">
          <cell r="A5127" t="str">
            <v>3681101993</v>
          </cell>
          <cell r="B5127" t="str">
            <v>ESD</v>
          </cell>
          <cell r="C5127" t="str">
            <v>0000898</v>
          </cell>
          <cell r="D5127">
            <v>1010300</v>
          </cell>
          <cell r="E5127" t="str">
            <v>D</v>
          </cell>
          <cell r="F5127">
            <v>368</v>
          </cell>
          <cell r="G5127" t="str">
            <v>0110</v>
          </cell>
          <cell r="H5127">
            <v>110</v>
          </cell>
          <cell r="I5127" t="str">
            <v>500 KVA PADMOUNT TRANSFORMERS, SINGLE PHASE</v>
          </cell>
          <cell r="J5127">
            <v>1993</v>
          </cell>
          <cell r="K5127">
            <v>55098.39</v>
          </cell>
          <cell r="L5127">
            <v>3</v>
          </cell>
          <cell r="M5127">
            <v>18366.13</v>
          </cell>
        </row>
        <row r="5128">
          <cell r="A5128" t="str">
            <v>3681101998</v>
          </cell>
          <cell r="B5128" t="str">
            <v>ESD</v>
          </cell>
          <cell r="C5128" t="str">
            <v>0000898</v>
          </cell>
          <cell r="D5128">
            <v>1010300</v>
          </cell>
          <cell r="E5128" t="str">
            <v>D</v>
          </cell>
          <cell r="F5128">
            <v>368</v>
          </cell>
          <cell r="G5128" t="str">
            <v>0110</v>
          </cell>
          <cell r="H5128">
            <v>110</v>
          </cell>
          <cell r="I5128" t="str">
            <v>500 KVA PADMOUNT TRANSFORMERS, SINGLE PHASE</v>
          </cell>
          <cell r="J5128">
            <v>1998</v>
          </cell>
          <cell r="K5128">
            <v>43856.83</v>
          </cell>
          <cell r="L5128">
            <v>1</v>
          </cell>
          <cell r="M5128">
            <v>43856.83</v>
          </cell>
        </row>
        <row r="5129">
          <cell r="A5129" t="str">
            <v>3681102000</v>
          </cell>
          <cell r="B5129" t="str">
            <v>ESD</v>
          </cell>
          <cell r="C5129" t="str">
            <v>0000898</v>
          </cell>
          <cell r="D5129">
            <v>1010300</v>
          </cell>
          <cell r="E5129" t="str">
            <v>D</v>
          </cell>
          <cell r="F5129">
            <v>368</v>
          </cell>
          <cell r="G5129" t="str">
            <v>0110</v>
          </cell>
          <cell r="H5129">
            <v>110</v>
          </cell>
          <cell r="I5129" t="str">
            <v>500 KVA PADMOUNT TRANSFORMERS, SINGLE PHASE</v>
          </cell>
          <cell r="J5129">
            <v>2000</v>
          </cell>
          <cell r="K5129">
            <v>3970.23</v>
          </cell>
          <cell r="L5129">
            <v>1</v>
          </cell>
          <cell r="M5129">
            <v>3970.23</v>
          </cell>
        </row>
        <row r="5130">
          <cell r="A5130" t="str">
            <v>3681102001</v>
          </cell>
          <cell r="B5130" t="str">
            <v>ESD</v>
          </cell>
          <cell r="C5130" t="str">
            <v>0000898</v>
          </cell>
          <cell r="D5130">
            <v>1010300</v>
          </cell>
          <cell r="E5130" t="str">
            <v>D</v>
          </cell>
          <cell r="F5130">
            <v>368</v>
          </cell>
          <cell r="G5130" t="str">
            <v>0110</v>
          </cell>
          <cell r="H5130">
            <v>110</v>
          </cell>
          <cell r="I5130" t="str">
            <v>500 KVA PADMOUNT TRANSFORMERS, SINGLE PHASE</v>
          </cell>
          <cell r="J5130">
            <v>2001</v>
          </cell>
          <cell r="K5130">
            <v>42942.32</v>
          </cell>
          <cell r="L5130">
            <v>3</v>
          </cell>
          <cell r="M5130">
            <v>14314.11</v>
          </cell>
        </row>
        <row r="5131">
          <cell r="A5131" t="str">
            <v>3681201983</v>
          </cell>
          <cell r="B5131" t="str">
            <v>ESD</v>
          </cell>
          <cell r="C5131" t="str">
            <v>0000898</v>
          </cell>
          <cell r="D5131">
            <v>1010300</v>
          </cell>
          <cell r="E5131" t="str">
            <v>D</v>
          </cell>
          <cell r="F5131">
            <v>368</v>
          </cell>
          <cell r="G5131" t="str">
            <v>0120</v>
          </cell>
          <cell r="H5131">
            <v>120</v>
          </cell>
          <cell r="I5131" t="str">
            <v>750 KVA PADMOUNT TRANSFORMERS, SINGLE PHASE</v>
          </cell>
          <cell r="J5131">
            <v>1983</v>
          </cell>
          <cell r="K5131">
            <v>179380.5</v>
          </cell>
          <cell r="L5131">
            <v>10</v>
          </cell>
          <cell r="M5131">
            <v>17938.05</v>
          </cell>
        </row>
        <row r="5132">
          <cell r="A5132" t="str">
            <v>3681201984</v>
          </cell>
          <cell r="B5132" t="str">
            <v>ESD</v>
          </cell>
          <cell r="C5132" t="str">
            <v>0000898</v>
          </cell>
          <cell r="D5132">
            <v>1010300</v>
          </cell>
          <cell r="E5132" t="str">
            <v>D</v>
          </cell>
          <cell r="F5132">
            <v>368</v>
          </cell>
          <cell r="G5132" t="str">
            <v>0120</v>
          </cell>
          <cell r="H5132">
            <v>120</v>
          </cell>
          <cell r="I5132" t="str">
            <v>750 KVA PADMOUNT TRANSFORMERS, SINGLE PHASE</v>
          </cell>
          <cell r="J5132">
            <v>1984</v>
          </cell>
          <cell r="K5132">
            <v>143961.01999999999</v>
          </cell>
          <cell r="L5132">
            <v>8</v>
          </cell>
          <cell r="M5132">
            <v>17995.13</v>
          </cell>
        </row>
        <row r="5133">
          <cell r="A5133" t="str">
            <v>3681251982</v>
          </cell>
          <cell r="B5133" t="str">
            <v>ESD</v>
          </cell>
          <cell r="C5133" t="str">
            <v>0000898</v>
          </cell>
          <cell r="D5133">
            <v>1010300</v>
          </cell>
          <cell r="E5133" t="str">
            <v>D</v>
          </cell>
          <cell r="F5133">
            <v>368</v>
          </cell>
          <cell r="G5133" t="str">
            <v>0125</v>
          </cell>
          <cell r="H5133">
            <v>125</v>
          </cell>
          <cell r="I5133" t="str">
            <v>833 KVA PADMOUNT TRANSFORMERS, SINGLE PHASE</v>
          </cell>
          <cell r="J5133">
            <v>1982</v>
          </cell>
          <cell r="K5133">
            <v>39637.760000000002</v>
          </cell>
          <cell r="L5133">
            <v>3</v>
          </cell>
          <cell r="M5133">
            <v>13212.59</v>
          </cell>
        </row>
        <row r="5134">
          <cell r="A5134" t="str">
            <v>3681251983</v>
          </cell>
          <cell r="B5134" t="str">
            <v>ESD</v>
          </cell>
          <cell r="C5134" t="str">
            <v>0000898</v>
          </cell>
          <cell r="D5134">
            <v>1010300</v>
          </cell>
          <cell r="E5134" t="str">
            <v>D</v>
          </cell>
          <cell r="F5134">
            <v>368</v>
          </cell>
          <cell r="G5134" t="str">
            <v>0125</v>
          </cell>
          <cell r="H5134">
            <v>125</v>
          </cell>
          <cell r="I5134" t="str">
            <v>833 KVA PADMOUNT TRANSFORMERS, SINGLE PHASE</v>
          </cell>
          <cell r="J5134">
            <v>1983</v>
          </cell>
          <cell r="K5134">
            <v>55622.080000000002</v>
          </cell>
          <cell r="L5134">
            <v>4</v>
          </cell>
          <cell r="M5134">
            <v>13905.52</v>
          </cell>
        </row>
        <row r="5135">
          <cell r="A5135" t="str">
            <v>3681251984</v>
          </cell>
          <cell r="B5135" t="str">
            <v>ESD</v>
          </cell>
          <cell r="C5135" t="str">
            <v>0000898</v>
          </cell>
          <cell r="D5135">
            <v>1010300</v>
          </cell>
          <cell r="E5135" t="str">
            <v>D</v>
          </cell>
          <cell r="F5135">
            <v>368</v>
          </cell>
          <cell r="G5135" t="str">
            <v>0125</v>
          </cell>
          <cell r="H5135">
            <v>125</v>
          </cell>
          <cell r="I5135" t="str">
            <v>833 KVA PADMOUNT TRANSFORMERS, SINGLE PHASE</v>
          </cell>
          <cell r="J5135">
            <v>1984</v>
          </cell>
          <cell r="K5135">
            <v>13949.76</v>
          </cell>
          <cell r="L5135">
            <v>1</v>
          </cell>
          <cell r="M5135">
            <v>13949.76</v>
          </cell>
        </row>
        <row r="5136">
          <cell r="A5136" t="str">
            <v>3681251987</v>
          </cell>
          <cell r="B5136" t="str">
            <v>ESD</v>
          </cell>
          <cell r="C5136" t="str">
            <v>0000898</v>
          </cell>
          <cell r="D5136">
            <v>1010300</v>
          </cell>
          <cell r="E5136" t="str">
            <v>D</v>
          </cell>
          <cell r="F5136">
            <v>368</v>
          </cell>
          <cell r="G5136" t="str">
            <v>0125</v>
          </cell>
          <cell r="H5136">
            <v>125</v>
          </cell>
          <cell r="I5136" t="str">
            <v>833 KVA PADMOUNT TRANSFORMERS, SINGLE PHASE</v>
          </cell>
          <cell r="J5136">
            <v>1987</v>
          </cell>
          <cell r="K5136">
            <v>14079.1</v>
          </cell>
          <cell r="L5136">
            <v>1</v>
          </cell>
          <cell r="M5136">
            <v>14079.1</v>
          </cell>
        </row>
        <row r="5137">
          <cell r="A5137" t="str">
            <v>3681251991</v>
          </cell>
          <cell r="B5137" t="str">
            <v>ESD</v>
          </cell>
          <cell r="C5137" t="str">
            <v>0000898</v>
          </cell>
          <cell r="D5137">
            <v>1010300</v>
          </cell>
          <cell r="E5137" t="str">
            <v>D</v>
          </cell>
          <cell r="F5137">
            <v>368</v>
          </cell>
          <cell r="G5137" t="str">
            <v>0125</v>
          </cell>
          <cell r="H5137">
            <v>125</v>
          </cell>
          <cell r="I5137" t="str">
            <v>833 KVA PADMOUNT TRANSFORMERS, SINGLE PHASE</v>
          </cell>
          <cell r="J5137">
            <v>1991</v>
          </cell>
          <cell r="K5137">
            <v>16828.55</v>
          </cell>
          <cell r="L5137">
            <v>1</v>
          </cell>
          <cell r="M5137">
            <v>16828.55</v>
          </cell>
        </row>
        <row r="5138">
          <cell r="A5138" t="str">
            <v>3681251992</v>
          </cell>
          <cell r="B5138" t="str">
            <v>ESD</v>
          </cell>
          <cell r="C5138" t="str">
            <v>0000898</v>
          </cell>
          <cell r="D5138">
            <v>1010300</v>
          </cell>
          <cell r="E5138" t="str">
            <v>D</v>
          </cell>
          <cell r="F5138">
            <v>368</v>
          </cell>
          <cell r="G5138" t="str">
            <v>0125</v>
          </cell>
          <cell r="H5138">
            <v>125</v>
          </cell>
          <cell r="I5138" t="str">
            <v>833 KVA PADMOUNT TRANSFORMERS, SINGLE PHASE</v>
          </cell>
          <cell r="J5138">
            <v>1992</v>
          </cell>
          <cell r="K5138">
            <v>20254.88</v>
          </cell>
          <cell r="L5138">
            <v>1</v>
          </cell>
          <cell r="M5138">
            <v>20254.88</v>
          </cell>
        </row>
        <row r="5139">
          <cell r="A5139" t="str">
            <v>3681251995</v>
          </cell>
          <cell r="B5139" t="str">
            <v>ESD</v>
          </cell>
          <cell r="C5139" t="str">
            <v>0000898</v>
          </cell>
          <cell r="D5139">
            <v>1010300</v>
          </cell>
          <cell r="E5139" t="str">
            <v>D</v>
          </cell>
          <cell r="F5139">
            <v>368</v>
          </cell>
          <cell r="G5139" t="str">
            <v>0125</v>
          </cell>
          <cell r="H5139">
            <v>125</v>
          </cell>
          <cell r="I5139" t="str">
            <v>833 KVA PADMOUNT TRANSFORMERS, SINGLE PHASE</v>
          </cell>
          <cell r="J5139">
            <v>1995</v>
          </cell>
          <cell r="K5139">
            <v>47520.800000000003</v>
          </cell>
          <cell r="L5139">
            <v>3</v>
          </cell>
          <cell r="M5139">
            <v>15840.27</v>
          </cell>
        </row>
        <row r="5140">
          <cell r="A5140" t="str">
            <v>3681251999</v>
          </cell>
          <cell r="B5140" t="str">
            <v>ESD</v>
          </cell>
          <cell r="C5140" t="str">
            <v>0000898</v>
          </cell>
          <cell r="D5140">
            <v>1010300</v>
          </cell>
          <cell r="E5140" t="str">
            <v>D</v>
          </cell>
          <cell r="F5140">
            <v>368</v>
          </cell>
          <cell r="G5140" t="str">
            <v>0125</v>
          </cell>
          <cell r="H5140">
            <v>125</v>
          </cell>
          <cell r="I5140" t="str">
            <v>833 KVA PADMOUNT TRANSFORMERS, SINGLE PHASE</v>
          </cell>
          <cell r="J5140">
            <v>1999</v>
          </cell>
          <cell r="K5140">
            <v>218986.42</v>
          </cell>
          <cell r="L5140">
            <v>1</v>
          </cell>
          <cell r="M5140">
            <v>218986.42</v>
          </cell>
        </row>
        <row r="5141">
          <cell r="A5141" t="str">
            <v>3681252007</v>
          </cell>
          <cell r="B5141" t="str">
            <v>ESD</v>
          </cell>
          <cell r="C5141" t="str">
            <v>0000898</v>
          </cell>
          <cell r="D5141">
            <v>1010300</v>
          </cell>
          <cell r="E5141" t="str">
            <v>D</v>
          </cell>
          <cell r="F5141">
            <v>368</v>
          </cell>
          <cell r="G5141" t="str">
            <v>0125</v>
          </cell>
          <cell r="H5141">
            <v>125</v>
          </cell>
          <cell r="I5141" t="str">
            <v>833 KVA PADMOUNT TRANSFORMERS, SINGLE PHASE</v>
          </cell>
          <cell r="J5141">
            <v>2007</v>
          </cell>
          <cell r="K5141">
            <v>68714.03</v>
          </cell>
          <cell r="L5141">
            <v>2</v>
          </cell>
          <cell r="M5141">
            <v>34357.019999999997</v>
          </cell>
        </row>
        <row r="5142">
          <cell r="A5142" t="str">
            <v>3681301947</v>
          </cell>
          <cell r="B5142" t="str">
            <v>ESD</v>
          </cell>
          <cell r="C5142" t="str">
            <v>0000898</v>
          </cell>
          <cell r="D5142">
            <v>1010300</v>
          </cell>
          <cell r="E5142" t="str">
            <v>D</v>
          </cell>
          <cell r="F5142">
            <v>368</v>
          </cell>
          <cell r="G5142" t="str">
            <v>0130</v>
          </cell>
          <cell r="H5142">
            <v>130</v>
          </cell>
          <cell r="I5142" t="str">
            <v>75 KVA AND BELOW OVERHEAD TRANSFORMERS,THREE PHASE</v>
          </cell>
          <cell r="J5142">
            <v>1947</v>
          </cell>
          <cell r="K5142">
            <v>5127.9799999999996</v>
          </cell>
          <cell r="L5142">
            <v>3</v>
          </cell>
          <cell r="M5142">
            <v>1709.33</v>
          </cell>
        </row>
        <row r="5143">
          <cell r="A5143" t="str">
            <v>3681301948</v>
          </cell>
          <cell r="B5143" t="str">
            <v>ESD</v>
          </cell>
          <cell r="C5143" t="str">
            <v>0000898</v>
          </cell>
          <cell r="D5143">
            <v>1010300</v>
          </cell>
          <cell r="E5143" t="str">
            <v>D</v>
          </cell>
          <cell r="F5143">
            <v>368</v>
          </cell>
          <cell r="G5143" t="str">
            <v>0130</v>
          </cell>
          <cell r="H5143">
            <v>130</v>
          </cell>
          <cell r="I5143" t="str">
            <v>75 KVA AND BELOW OVERHEAD TRANSFORMERS,THREE PHASE</v>
          </cell>
          <cell r="J5143">
            <v>1948</v>
          </cell>
          <cell r="K5143">
            <v>6837.31</v>
          </cell>
          <cell r="L5143">
            <v>4</v>
          </cell>
          <cell r="M5143">
            <v>1709.33</v>
          </cell>
        </row>
        <row r="5144">
          <cell r="A5144" t="str">
            <v>3681301950</v>
          </cell>
          <cell r="B5144" t="str">
            <v>ESD</v>
          </cell>
          <cell r="C5144" t="str">
            <v>0000898</v>
          </cell>
          <cell r="D5144">
            <v>1010300</v>
          </cell>
          <cell r="E5144" t="str">
            <v>D</v>
          </cell>
          <cell r="F5144">
            <v>368</v>
          </cell>
          <cell r="G5144" t="str">
            <v>0130</v>
          </cell>
          <cell r="H5144">
            <v>130</v>
          </cell>
          <cell r="I5144" t="str">
            <v>75 KVA AND BELOW OVERHEAD TRANSFORMERS,THREE PHASE</v>
          </cell>
          <cell r="J5144">
            <v>1950</v>
          </cell>
          <cell r="K5144">
            <v>1088.93</v>
          </cell>
          <cell r="L5144">
            <v>6</v>
          </cell>
          <cell r="M5144">
            <v>181.49</v>
          </cell>
        </row>
        <row r="5145">
          <cell r="A5145" t="str">
            <v>3681301951</v>
          </cell>
          <cell r="B5145" t="str">
            <v>ESD</v>
          </cell>
          <cell r="C5145" t="str">
            <v>0000898</v>
          </cell>
          <cell r="D5145">
            <v>1010300</v>
          </cell>
          <cell r="E5145" t="str">
            <v>D</v>
          </cell>
          <cell r="F5145">
            <v>368</v>
          </cell>
          <cell r="G5145" t="str">
            <v>0130</v>
          </cell>
          <cell r="H5145">
            <v>130</v>
          </cell>
          <cell r="I5145" t="str">
            <v>75 KVA AND BELOW OVERHEAD TRANSFORMERS,THREE PHASE</v>
          </cell>
          <cell r="J5145">
            <v>1951</v>
          </cell>
          <cell r="K5145">
            <v>1709.33</v>
          </cell>
          <cell r="L5145">
            <v>1</v>
          </cell>
          <cell r="M5145">
            <v>1709.33</v>
          </cell>
        </row>
        <row r="5146">
          <cell r="A5146" t="str">
            <v>3681301952</v>
          </cell>
          <cell r="B5146" t="str">
            <v>ESD</v>
          </cell>
          <cell r="C5146" t="str">
            <v>0000898</v>
          </cell>
          <cell r="D5146">
            <v>1010300</v>
          </cell>
          <cell r="E5146" t="str">
            <v>D</v>
          </cell>
          <cell r="F5146">
            <v>368</v>
          </cell>
          <cell r="G5146" t="str">
            <v>0130</v>
          </cell>
          <cell r="H5146">
            <v>130</v>
          </cell>
          <cell r="I5146" t="str">
            <v>75 KVA AND BELOW OVERHEAD TRANSFORMERS,THREE PHASE</v>
          </cell>
          <cell r="J5146">
            <v>1952</v>
          </cell>
          <cell r="K5146">
            <v>1709.33</v>
          </cell>
          <cell r="L5146">
            <v>1</v>
          </cell>
          <cell r="M5146">
            <v>1709.33</v>
          </cell>
        </row>
        <row r="5147">
          <cell r="A5147" t="str">
            <v>3681301953</v>
          </cell>
          <cell r="B5147" t="str">
            <v>ESD</v>
          </cell>
          <cell r="C5147" t="str">
            <v>0000898</v>
          </cell>
          <cell r="D5147">
            <v>1010300</v>
          </cell>
          <cell r="E5147" t="str">
            <v>D</v>
          </cell>
          <cell r="F5147">
            <v>368</v>
          </cell>
          <cell r="G5147" t="str">
            <v>0130</v>
          </cell>
          <cell r="H5147">
            <v>130</v>
          </cell>
          <cell r="I5147" t="str">
            <v>75 KVA AND BELOW OVERHEAD TRANSFORMERS,THREE PHASE</v>
          </cell>
          <cell r="J5147">
            <v>1953</v>
          </cell>
          <cell r="K5147">
            <v>3282.5</v>
          </cell>
          <cell r="L5147">
            <v>2</v>
          </cell>
          <cell r="M5147">
            <v>1641.25</v>
          </cell>
        </row>
        <row r="5148">
          <cell r="A5148" t="str">
            <v>3681301954</v>
          </cell>
          <cell r="B5148" t="str">
            <v>ESD</v>
          </cell>
          <cell r="C5148" t="str">
            <v>0000898</v>
          </cell>
          <cell r="D5148">
            <v>1010300</v>
          </cell>
          <cell r="E5148" t="str">
            <v>D</v>
          </cell>
          <cell r="F5148">
            <v>368</v>
          </cell>
          <cell r="G5148" t="str">
            <v>0130</v>
          </cell>
          <cell r="H5148">
            <v>130</v>
          </cell>
          <cell r="I5148" t="str">
            <v>75 KVA AND BELOW OVERHEAD TRANSFORMERS,THREE PHASE</v>
          </cell>
          <cell r="J5148">
            <v>1954</v>
          </cell>
          <cell r="K5148">
            <v>1093.45</v>
          </cell>
          <cell r="L5148">
            <v>1</v>
          </cell>
          <cell r="M5148">
            <v>1093.45</v>
          </cell>
        </row>
        <row r="5149">
          <cell r="A5149" t="str">
            <v>3681301955</v>
          </cell>
          <cell r="B5149" t="str">
            <v>ESD</v>
          </cell>
          <cell r="C5149" t="str">
            <v>0000898</v>
          </cell>
          <cell r="D5149">
            <v>1010300</v>
          </cell>
          <cell r="E5149" t="str">
            <v>D</v>
          </cell>
          <cell r="F5149">
            <v>368</v>
          </cell>
          <cell r="G5149" t="str">
            <v>0130</v>
          </cell>
          <cell r="H5149">
            <v>130</v>
          </cell>
          <cell r="I5149" t="str">
            <v>75 KVA AND BELOW OVERHEAD TRANSFORMERS,THREE PHASE</v>
          </cell>
          <cell r="J5149">
            <v>1955</v>
          </cell>
          <cell r="K5149">
            <v>85274.41</v>
          </cell>
          <cell r="L5149">
            <v>68</v>
          </cell>
          <cell r="M5149">
            <v>1254.04</v>
          </cell>
        </row>
        <row r="5150">
          <cell r="A5150" t="str">
            <v>3681301956</v>
          </cell>
          <cell r="B5150" t="str">
            <v>ESD</v>
          </cell>
          <cell r="C5150" t="str">
            <v>0000898</v>
          </cell>
          <cell r="D5150">
            <v>1010300</v>
          </cell>
          <cell r="E5150" t="str">
            <v>D</v>
          </cell>
          <cell r="F5150">
            <v>368</v>
          </cell>
          <cell r="G5150" t="str">
            <v>0130</v>
          </cell>
          <cell r="H5150">
            <v>130</v>
          </cell>
          <cell r="I5150" t="str">
            <v>75 KVA AND BELOW OVERHEAD TRANSFORMERS,THREE PHASE</v>
          </cell>
          <cell r="J5150">
            <v>1956</v>
          </cell>
          <cell r="K5150">
            <v>46672.74</v>
          </cell>
          <cell r="L5150">
            <v>40</v>
          </cell>
          <cell r="M5150">
            <v>1166.82</v>
          </cell>
        </row>
        <row r="5151">
          <cell r="A5151" t="str">
            <v>3681301957</v>
          </cell>
          <cell r="B5151" t="str">
            <v>ESD</v>
          </cell>
          <cell r="C5151" t="str">
            <v>0000898</v>
          </cell>
          <cell r="D5151">
            <v>1010300</v>
          </cell>
          <cell r="E5151" t="str">
            <v>D</v>
          </cell>
          <cell r="F5151">
            <v>368</v>
          </cell>
          <cell r="G5151" t="str">
            <v>0130</v>
          </cell>
          <cell r="H5151">
            <v>130</v>
          </cell>
          <cell r="I5151" t="str">
            <v>75 KVA AND BELOW OVERHEAD TRANSFORMERS,THREE PHASE</v>
          </cell>
          <cell r="J5151">
            <v>1957</v>
          </cell>
          <cell r="K5151">
            <v>114742.77</v>
          </cell>
          <cell r="L5151">
            <v>89</v>
          </cell>
          <cell r="M5151">
            <v>1289.24</v>
          </cell>
        </row>
        <row r="5152">
          <cell r="A5152" t="str">
            <v>3681301958</v>
          </cell>
          <cell r="B5152" t="str">
            <v>ESD</v>
          </cell>
          <cell r="C5152" t="str">
            <v>0000898</v>
          </cell>
          <cell r="D5152">
            <v>1010300</v>
          </cell>
          <cell r="E5152" t="str">
            <v>D</v>
          </cell>
          <cell r="F5152">
            <v>368</v>
          </cell>
          <cell r="G5152" t="str">
            <v>0130</v>
          </cell>
          <cell r="H5152">
            <v>130</v>
          </cell>
          <cell r="I5152" t="str">
            <v>75 KVA AND BELOW OVERHEAD TRANSFORMERS,THREE PHASE</v>
          </cell>
          <cell r="J5152">
            <v>1958</v>
          </cell>
          <cell r="K5152">
            <v>91572.99</v>
          </cell>
          <cell r="L5152">
            <v>74</v>
          </cell>
          <cell r="M5152">
            <v>1237.47</v>
          </cell>
        </row>
        <row r="5153">
          <cell r="A5153" t="str">
            <v>3681301959</v>
          </cell>
          <cell r="B5153" t="str">
            <v>ESD</v>
          </cell>
          <cell r="C5153" t="str">
            <v>0000898</v>
          </cell>
          <cell r="D5153">
            <v>1010300</v>
          </cell>
          <cell r="E5153" t="str">
            <v>D</v>
          </cell>
          <cell r="F5153">
            <v>368</v>
          </cell>
          <cell r="G5153" t="str">
            <v>0130</v>
          </cell>
          <cell r="H5153">
            <v>130</v>
          </cell>
          <cell r="I5153" t="str">
            <v>75 KVA AND BELOW OVERHEAD TRANSFORMERS,THREE PHASE</v>
          </cell>
          <cell r="J5153">
            <v>1959</v>
          </cell>
          <cell r="K5153">
            <v>77150.100000000006</v>
          </cell>
          <cell r="L5153">
            <v>60</v>
          </cell>
          <cell r="M5153">
            <v>1285.8399999999999</v>
          </cell>
        </row>
        <row r="5154">
          <cell r="A5154" t="str">
            <v>3681301960</v>
          </cell>
          <cell r="B5154" t="str">
            <v>ESD</v>
          </cell>
          <cell r="C5154" t="str">
            <v>0000898</v>
          </cell>
          <cell r="D5154">
            <v>1010300</v>
          </cell>
          <cell r="E5154" t="str">
            <v>D</v>
          </cell>
          <cell r="F5154">
            <v>368</v>
          </cell>
          <cell r="G5154" t="str">
            <v>0130</v>
          </cell>
          <cell r="H5154">
            <v>130</v>
          </cell>
          <cell r="I5154" t="str">
            <v>75 KVA AND BELOW OVERHEAD TRANSFORMERS,THREE PHASE</v>
          </cell>
          <cell r="J5154">
            <v>1960</v>
          </cell>
          <cell r="K5154">
            <v>16834.39</v>
          </cell>
          <cell r="L5154">
            <v>28</v>
          </cell>
          <cell r="M5154">
            <v>601.23</v>
          </cell>
        </row>
        <row r="5155">
          <cell r="A5155" t="str">
            <v>3681301961</v>
          </cell>
          <cell r="B5155" t="str">
            <v>ESD</v>
          </cell>
          <cell r="C5155" t="str">
            <v>0000898</v>
          </cell>
          <cell r="D5155">
            <v>1010300</v>
          </cell>
          <cell r="E5155" t="str">
            <v>D</v>
          </cell>
          <cell r="F5155">
            <v>368</v>
          </cell>
          <cell r="G5155" t="str">
            <v>0130</v>
          </cell>
          <cell r="H5155">
            <v>130</v>
          </cell>
          <cell r="I5155" t="str">
            <v>75 KVA AND BELOW OVERHEAD TRANSFORMERS,THREE PHASE</v>
          </cell>
          <cell r="J5155">
            <v>1961</v>
          </cell>
          <cell r="K5155">
            <v>11173.59</v>
          </cell>
          <cell r="L5155">
            <v>18</v>
          </cell>
          <cell r="M5155">
            <v>620.76</v>
          </cell>
        </row>
        <row r="5156">
          <cell r="A5156" t="str">
            <v>3681301962</v>
          </cell>
          <cell r="B5156" t="str">
            <v>ESD</v>
          </cell>
          <cell r="C5156" t="str">
            <v>0000898</v>
          </cell>
          <cell r="D5156">
            <v>1010300</v>
          </cell>
          <cell r="E5156" t="str">
            <v>D</v>
          </cell>
          <cell r="F5156">
            <v>368</v>
          </cell>
          <cell r="G5156" t="str">
            <v>0130</v>
          </cell>
          <cell r="H5156">
            <v>130</v>
          </cell>
          <cell r="I5156" t="str">
            <v>75 KVA AND BELOW OVERHEAD TRANSFORMERS,THREE PHASE</v>
          </cell>
          <cell r="J5156">
            <v>1962</v>
          </cell>
          <cell r="K5156">
            <v>8489.76</v>
          </cell>
          <cell r="L5156">
            <v>14</v>
          </cell>
          <cell r="M5156">
            <v>606.41</v>
          </cell>
        </row>
        <row r="5157">
          <cell r="A5157" t="str">
            <v>3681301963</v>
          </cell>
          <cell r="B5157" t="str">
            <v>ESD</v>
          </cell>
          <cell r="C5157" t="str">
            <v>0000898</v>
          </cell>
          <cell r="D5157">
            <v>1010300</v>
          </cell>
          <cell r="E5157" t="str">
            <v>D</v>
          </cell>
          <cell r="F5157">
            <v>368</v>
          </cell>
          <cell r="G5157" t="str">
            <v>0130</v>
          </cell>
          <cell r="H5157">
            <v>130</v>
          </cell>
          <cell r="I5157" t="str">
            <v>75 KVA AND BELOW OVERHEAD TRANSFORMERS,THREE PHASE</v>
          </cell>
          <cell r="J5157">
            <v>1963</v>
          </cell>
          <cell r="K5157">
            <v>10332.91</v>
          </cell>
          <cell r="L5157">
            <v>28</v>
          </cell>
          <cell r="M5157">
            <v>369.03</v>
          </cell>
        </row>
        <row r="5158">
          <cell r="A5158" t="str">
            <v>3681301964</v>
          </cell>
          <cell r="B5158" t="str">
            <v>ESD</v>
          </cell>
          <cell r="C5158" t="str">
            <v>0000898</v>
          </cell>
          <cell r="D5158">
            <v>1010300</v>
          </cell>
          <cell r="E5158" t="str">
            <v>D</v>
          </cell>
          <cell r="F5158">
            <v>368</v>
          </cell>
          <cell r="G5158" t="str">
            <v>0130</v>
          </cell>
          <cell r="H5158">
            <v>130</v>
          </cell>
          <cell r="I5158" t="str">
            <v>75 KVA AND BELOW OVERHEAD TRANSFORMERS,THREE PHASE</v>
          </cell>
          <cell r="J5158">
            <v>1964</v>
          </cell>
          <cell r="K5158">
            <v>7848.22</v>
          </cell>
          <cell r="L5158">
            <v>22</v>
          </cell>
          <cell r="M5158">
            <v>356.74</v>
          </cell>
        </row>
        <row r="5159">
          <cell r="A5159" t="str">
            <v>3681301965</v>
          </cell>
          <cell r="B5159" t="str">
            <v>ESD</v>
          </cell>
          <cell r="C5159" t="str">
            <v>0000898</v>
          </cell>
          <cell r="D5159">
            <v>1010300</v>
          </cell>
          <cell r="E5159" t="str">
            <v>D</v>
          </cell>
          <cell r="F5159">
            <v>368</v>
          </cell>
          <cell r="G5159" t="str">
            <v>0130</v>
          </cell>
          <cell r="H5159">
            <v>130</v>
          </cell>
          <cell r="I5159" t="str">
            <v>75 KVA AND BELOW OVERHEAD TRANSFORMERS,THREE PHASE</v>
          </cell>
          <cell r="J5159">
            <v>1965</v>
          </cell>
          <cell r="K5159">
            <v>16795.87</v>
          </cell>
          <cell r="L5159">
            <v>17</v>
          </cell>
          <cell r="M5159">
            <v>987.99</v>
          </cell>
        </row>
        <row r="5160">
          <cell r="A5160" t="str">
            <v>3681301966</v>
          </cell>
          <cell r="B5160" t="str">
            <v>ESD</v>
          </cell>
          <cell r="C5160" t="str">
            <v>0000898</v>
          </cell>
          <cell r="D5160">
            <v>1010300</v>
          </cell>
          <cell r="E5160" t="str">
            <v>D</v>
          </cell>
          <cell r="F5160">
            <v>368</v>
          </cell>
          <cell r="G5160" t="str">
            <v>0130</v>
          </cell>
          <cell r="H5160">
            <v>130</v>
          </cell>
          <cell r="I5160" t="str">
            <v>75 KVA AND BELOW OVERHEAD TRANSFORMERS,THREE PHASE</v>
          </cell>
          <cell r="J5160">
            <v>1966</v>
          </cell>
          <cell r="K5160">
            <v>18312.5</v>
          </cell>
          <cell r="L5160">
            <v>19</v>
          </cell>
          <cell r="M5160">
            <v>963.82</v>
          </cell>
        </row>
        <row r="5161">
          <cell r="A5161" t="str">
            <v>3681301967</v>
          </cell>
          <cell r="B5161" t="str">
            <v>ESD</v>
          </cell>
          <cell r="C5161" t="str">
            <v>0000898</v>
          </cell>
          <cell r="D5161">
            <v>1010300</v>
          </cell>
          <cell r="E5161" t="str">
            <v>D</v>
          </cell>
          <cell r="F5161">
            <v>368</v>
          </cell>
          <cell r="G5161" t="str">
            <v>0130</v>
          </cell>
          <cell r="H5161">
            <v>130</v>
          </cell>
          <cell r="I5161" t="str">
            <v>75 KVA AND BELOW OVERHEAD TRANSFORMERS,THREE PHASE</v>
          </cell>
          <cell r="J5161">
            <v>1967</v>
          </cell>
          <cell r="K5161">
            <v>18588.04</v>
          </cell>
          <cell r="L5161">
            <v>16</v>
          </cell>
          <cell r="M5161">
            <v>1161.75</v>
          </cell>
        </row>
        <row r="5162">
          <cell r="A5162" t="str">
            <v>3681301968</v>
          </cell>
          <cell r="B5162" t="str">
            <v>ESD</v>
          </cell>
          <cell r="C5162" t="str">
            <v>0000898</v>
          </cell>
          <cell r="D5162">
            <v>1010300</v>
          </cell>
          <cell r="E5162" t="str">
            <v>D</v>
          </cell>
          <cell r="F5162">
            <v>368</v>
          </cell>
          <cell r="G5162" t="str">
            <v>0130</v>
          </cell>
          <cell r="H5162">
            <v>130</v>
          </cell>
          <cell r="I5162" t="str">
            <v>75 KVA AND BELOW OVERHEAD TRANSFORMERS,THREE PHASE</v>
          </cell>
          <cell r="J5162">
            <v>1968</v>
          </cell>
          <cell r="K5162">
            <v>19682.64</v>
          </cell>
          <cell r="L5162">
            <v>12</v>
          </cell>
          <cell r="M5162">
            <v>1640.22</v>
          </cell>
        </row>
        <row r="5163">
          <cell r="A5163" t="str">
            <v>3681301969</v>
          </cell>
          <cell r="B5163" t="str">
            <v>ESD</v>
          </cell>
          <cell r="C5163" t="str">
            <v>0000898</v>
          </cell>
          <cell r="D5163">
            <v>1010300</v>
          </cell>
          <cell r="E5163" t="str">
            <v>D</v>
          </cell>
          <cell r="F5163">
            <v>368</v>
          </cell>
          <cell r="G5163" t="str">
            <v>0130</v>
          </cell>
          <cell r="H5163">
            <v>130</v>
          </cell>
          <cell r="I5163" t="str">
            <v>75 KVA AND BELOW OVERHEAD TRANSFORMERS,THREE PHASE</v>
          </cell>
          <cell r="J5163">
            <v>1969</v>
          </cell>
          <cell r="K5163">
            <v>3955.02</v>
          </cell>
          <cell r="L5163">
            <v>5</v>
          </cell>
          <cell r="M5163">
            <v>791</v>
          </cell>
        </row>
        <row r="5164">
          <cell r="A5164" t="str">
            <v>3681301970</v>
          </cell>
          <cell r="B5164" t="str">
            <v>ESD</v>
          </cell>
          <cell r="C5164" t="str">
            <v>0000898</v>
          </cell>
          <cell r="D5164">
            <v>1010300</v>
          </cell>
          <cell r="E5164" t="str">
            <v>D</v>
          </cell>
          <cell r="F5164">
            <v>368</v>
          </cell>
          <cell r="G5164" t="str">
            <v>0130</v>
          </cell>
          <cell r="H5164">
            <v>130</v>
          </cell>
          <cell r="I5164" t="str">
            <v>75 KVA AND BELOW OVERHEAD TRANSFORMERS,THREE PHASE</v>
          </cell>
          <cell r="J5164">
            <v>1970</v>
          </cell>
          <cell r="K5164">
            <v>18082.439999999999</v>
          </cell>
          <cell r="L5164">
            <v>15</v>
          </cell>
          <cell r="M5164">
            <v>1205.5</v>
          </cell>
        </row>
        <row r="5165">
          <cell r="A5165" t="str">
            <v>3681301971</v>
          </cell>
          <cell r="B5165" t="str">
            <v>ESD</v>
          </cell>
          <cell r="C5165" t="str">
            <v>0000898</v>
          </cell>
          <cell r="D5165">
            <v>1010300</v>
          </cell>
          <cell r="E5165" t="str">
            <v>D</v>
          </cell>
          <cell r="F5165">
            <v>368</v>
          </cell>
          <cell r="G5165" t="str">
            <v>0130</v>
          </cell>
          <cell r="H5165">
            <v>130</v>
          </cell>
          <cell r="I5165" t="str">
            <v>75 KVA AND BELOW OVERHEAD TRANSFORMERS,THREE PHASE</v>
          </cell>
          <cell r="J5165">
            <v>1971</v>
          </cell>
          <cell r="K5165">
            <v>37714.949999999997</v>
          </cell>
          <cell r="L5165">
            <v>10</v>
          </cell>
          <cell r="M5165">
            <v>3771.5</v>
          </cell>
        </row>
        <row r="5166">
          <cell r="A5166" t="str">
            <v>3681301972</v>
          </cell>
          <cell r="B5166" t="str">
            <v>ESD</v>
          </cell>
          <cell r="C5166" t="str">
            <v>0000898</v>
          </cell>
          <cell r="D5166">
            <v>1010300</v>
          </cell>
          <cell r="E5166" t="str">
            <v>D</v>
          </cell>
          <cell r="F5166">
            <v>368</v>
          </cell>
          <cell r="G5166" t="str">
            <v>0130</v>
          </cell>
          <cell r="H5166">
            <v>130</v>
          </cell>
          <cell r="I5166" t="str">
            <v>75 KVA AND BELOW OVERHEAD TRANSFORMERS,THREE PHASE</v>
          </cell>
          <cell r="J5166">
            <v>1972</v>
          </cell>
          <cell r="K5166">
            <v>40014.050000000003</v>
          </cell>
          <cell r="L5166">
            <v>22</v>
          </cell>
          <cell r="M5166">
            <v>1818.82</v>
          </cell>
        </row>
        <row r="5167">
          <cell r="A5167" t="str">
            <v>3681301973</v>
          </cell>
          <cell r="B5167" t="str">
            <v>ESD</v>
          </cell>
          <cell r="C5167" t="str">
            <v>0000898</v>
          </cell>
          <cell r="D5167">
            <v>1010300</v>
          </cell>
          <cell r="E5167" t="str">
            <v>D</v>
          </cell>
          <cell r="F5167">
            <v>368</v>
          </cell>
          <cell r="G5167" t="str">
            <v>0130</v>
          </cell>
          <cell r="H5167">
            <v>130</v>
          </cell>
          <cell r="I5167" t="str">
            <v>75 KVA AND BELOW OVERHEAD TRANSFORMERS,THREE PHASE</v>
          </cell>
          <cell r="J5167">
            <v>1973</v>
          </cell>
          <cell r="K5167">
            <v>9908.92</v>
          </cell>
          <cell r="L5167">
            <v>4</v>
          </cell>
          <cell r="M5167">
            <v>2477.23</v>
          </cell>
        </row>
        <row r="5168">
          <cell r="A5168" t="str">
            <v>3681301974</v>
          </cell>
          <cell r="B5168" t="str">
            <v>ESD</v>
          </cell>
          <cell r="C5168" t="str">
            <v>0000898</v>
          </cell>
          <cell r="D5168">
            <v>1010300</v>
          </cell>
          <cell r="E5168" t="str">
            <v>D</v>
          </cell>
          <cell r="F5168">
            <v>368</v>
          </cell>
          <cell r="G5168" t="str">
            <v>0130</v>
          </cell>
          <cell r="H5168">
            <v>130</v>
          </cell>
          <cell r="I5168" t="str">
            <v>75 KVA AND BELOW OVERHEAD TRANSFORMERS,THREE PHASE</v>
          </cell>
          <cell r="J5168">
            <v>1974</v>
          </cell>
          <cell r="K5168">
            <v>30259.65</v>
          </cell>
          <cell r="L5168">
            <v>13</v>
          </cell>
          <cell r="M5168">
            <v>2327.67</v>
          </cell>
        </row>
        <row r="5169">
          <cell r="A5169" t="str">
            <v>3681301975</v>
          </cell>
          <cell r="B5169" t="str">
            <v>ESD</v>
          </cell>
          <cell r="C5169" t="str">
            <v>0000898</v>
          </cell>
          <cell r="D5169">
            <v>1010300</v>
          </cell>
          <cell r="E5169" t="str">
            <v>D</v>
          </cell>
          <cell r="F5169">
            <v>368</v>
          </cell>
          <cell r="G5169" t="str">
            <v>0130</v>
          </cell>
          <cell r="H5169">
            <v>130</v>
          </cell>
          <cell r="I5169" t="str">
            <v>75 KVA AND BELOW OVERHEAD TRANSFORMERS,THREE PHASE</v>
          </cell>
          <cell r="J5169">
            <v>1975</v>
          </cell>
          <cell r="K5169">
            <v>41443.72</v>
          </cell>
          <cell r="L5169">
            <v>8</v>
          </cell>
          <cell r="M5169">
            <v>5180.47</v>
          </cell>
        </row>
        <row r="5170">
          <cell r="A5170" t="str">
            <v>3681301976</v>
          </cell>
          <cell r="B5170" t="str">
            <v>ESD</v>
          </cell>
          <cell r="C5170" t="str">
            <v>0000898</v>
          </cell>
          <cell r="D5170">
            <v>1010300</v>
          </cell>
          <cell r="E5170" t="str">
            <v>D</v>
          </cell>
          <cell r="F5170">
            <v>368</v>
          </cell>
          <cell r="G5170" t="str">
            <v>0130</v>
          </cell>
          <cell r="H5170">
            <v>130</v>
          </cell>
          <cell r="I5170" t="str">
            <v>75 KVA AND BELOW OVERHEAD TRANSFORMERS,THREE PHASE</v>
          </cell>
          <cell r="J5170">
            <v>1976</v>
          </cell>
          <cell r="K5170">
            <v>15891.98</v>
          </cell>
          <cell r="L5170">
            <v>6</v>
          </cell>
          <cell r="M5170">
            <v>2648.66</v>
          </cell>
        </row>
        <row r="5171">
          <cell r="A5171" t="str">
            <v>3681301977</v>
          </cell>
          <cell r="B5171" t="str">
            <v>ESD</v>
          </cell>
          <cell r="C5171" t="str">
            <v>0000898</v>
          </cell>
          <cell r="D5171">
            <v>1010300</v>
          </cell>
          <cell r="E5171" t="str">
            <v>D</v>
          </cell>
          <cell r="F5171">
            <v>368</v>
          </cell>
          <cell r="G5171" t="str">
            <v>0130</v>
          </cell>
          <cell r="H5171">
            <v>130</v>
          </cell>
          <cell r="I5171" t="str">
            <v>75 KVA AND BELOW OVERHEAD TRANSFORMERS,THREE PHASE</v>
          </cell>
          <cell r="J5171">
            <v>1977</v>
          </cell>
          <cell r="K5171">
            <v>8103.85</v>
          </cell>
          <cell r="L5171">
            <v>3</v>
          </cell>
          <cell r="M5171">
            <v>2701.28</v>
          </cell>
        </row>
        <row r="5172">
          <cell r="A5172" t="str">
            <v>3681301978</v>
          </cell>
          <cell r="B5172" t="str">
            <v>ESD</v>
          </cell>
          <cell r="C5172" t="str">
            <v>0000898</v>
          </cell>
          <cell r="D5172">
            <v>1010300</v>
          </cell>
          <cell r="E5172" t="str">
            <v>D</v>
          </cell>
          <cell r="F5172">
            <v>368</v>
          </cell>
          <cell r="G5172" t="str">
            <v>0130</v>
          </cell>
          <cell r="H5172">
            <v>130</v>
          </cell>
          <cell r="I5172" t="str">
            <v>75 KVA AND BELOW OVERHEAD TRANSFORMERS,THREE PHASE</v>
          </cell>
          <cell r="J5172">
            <v>1978</v>
          </cell>
          <cell r="K5172">
            <v>5402.57</v>
          </cell>
          <cell r="L5172">
            <v>2</v>
          </cell>
          <cell r="M5172">
            <v>2701.29</v>
          </cell>
        </row>
        <row r="5173">
          <cell r="A5173" t="str">
            <v>3681301979</v>
          </cell>
          <cell r="B5173" t="str">
            <v>ESD</v>
          </cell>
          <cell r="C5173" t="str">
            <v>0000898</v>
          </cell>
          <cell r="D5173">
            <v>1010300</v>
          </cell>
          <cell r="E5173" t="str">
            <v>D</v>
          </cell>
          <cell r="F5173">
            <v>368</v>
          </cell>
          <cell r="G5173" t="str">
            <v>0130</v>
          </cell>
          <cell r="H5173">
            <v>130</v>
          </cell>
          <cell r="I5173" t="str">
            <v>75 KVA AND BELOW OVERHEAD TRANSFORMERS,THREE PHASE</v>
          </cell>
          <cell r="J5173">
            <v>1979</v>
          </cell>
          <cell r="K5173">
            <v>40519.25</v>
          </cell>
          <cell r="L5173">
            <v>15</v>
          </cell>
          <cell r="M5173">
            <v>2701.28</v>
          </cell>
        </row>
        <row r="5174">
          <cell r="A5174" t="str">
            <v>3681301980</v>
          </cell>
          <cell r="B5174" t="str">
            <v>ESD</v>
          </cell>
          <cell r="C5174" t="str">
            <v>0000898</v>
          </cell>
          <cell r="D5174">
            <v>1010300</v>
          </cell>
          <cell r="E5174" t="str">
            <v>D</v>
          </cell>
          <cell r="F5174">
            <v>368</v>
          </cell>
          <cell r="G5174" t="str">
            <v>0130</v>
          </cell>
          <cell r="H5174">
            <v>130</v>
          </cell>
          <cell r="I5174" t="str">
            <v>75 KVA AND BELOW OVERHEAD TRANSFORMERS,THREE PHASE</v>
          </cell>
          <cell r="J5174">
            <v>1980</v>
          </cell>
          <cell r="K5174">
            <v>23435.59</v>
          </cell>
          <cell r="L5174">
            <v>9</v>
          </cell>
          <cell r="M5174">
            <v>2603.9499999999998</v>
          </cell>
        </row>
        <row r="5175">
          <cell r="A5175" t="str">
            <v>3681301981</v>
          </cell>
          <cell r="B5175" t="str">
            <v>ESD</v>
          </cell>
          <cell r="C5175" t="str">
            <v>0000898</v>
          </cell>
          <cell r="D5175">
            <v>1010300</v>
          </cell>
          <cell r="E5175" t="str">
            <v>D</v>
          </cell>
          <cell r="F5175">
            <v>368</v>
          </cell>
          <cell r="G5175" t="str">
            <v>0130</v>
          </cell>
          <cell r="H5175">
            <v>130</v>
          </cell>
          <cell r="I5175" t="str">
            <v>75 KVA AND BELOW OVERHEAD TRANSFORMERS,THREE PHASE</v>
          </cell>
          <cell r="J5175">
            <v>1981</v>
          </cell>
          <cell r="K5175">
            <v>13506.42</v>
          </cell>
          <cell r="L5175">
            <v>5</v>
          </cell>
          <cell r="M5175">
            <v>2701.28</v>
          </cell>
        </row>
        <row r="5176">
          <cell r="A5176" t="str">
            <v>3681301982</v>
          </cell>
          <cell r="B5176" t="str">
            <v>ESD</v>
          </cell>
          <cell r="C5176" t="str">
            <v>0000898</v>
          </cell>
          <cell r="D5176">
            <v>1010300</v>
          </cell>
          <cell r="E5176" t="str">
            <v>D</v>
          </cell>
          <cell r="F5176">
            <v>368</v>
          </cell>
          <cell r="G5176" t="str">
            <v>0130</v>
          </cell>
          <cell r="H5176">
            <v>130</v>
          </cell>
          <cell r="I5176" t="str">
            <v>75 KVA AND BELOW OVERHEAD TRANSFORMERS,THREE PHASE</v>
          </cell>
          <cell r="J5176">
            <v>1982</v>
          </cell>
          <cell r="K5176">
            <v>10805.13</v>
          </cell>
          <cell r="L5176">
            <v>4</v>
          </cell>
          <cell r="M5176">
            <v>2701.28</v>
          </cell>
        </row>
        <row r="5177">
          <cell r="A5177" t="str">
            <v>3681301983</v>
          </cell>
          <cell r="B5177" t="str">
            <v>ESD</v>
          </cell>
          <cell r="C5177" t="str">
            <v>0000898</v>
          </cell>
          <cell r="D5177">
            <v>1010300</v>
          </cell>
          <cell r="E5177" t="str">
            <v>D</v>
          </cell>
          <cell r="F5177">
            <v>368</v>
          </cell>
          <cell r="G5177" t="str">
            <v>0130</v>
          </cell>
          <cell r="H5177">
            <v>130</v>
          </cell>
          <cell r="I5177" t="str">
            <v>75 KVA AND BELOW OVERHEAD TRANSFORMERS,THREE PHASE</v>
          </cell>
          <cell r="J5177">
            <v>1983</v>
          </cell>
          <cell r="K5177">
            <v>43220.54</v>
          </cell>
          <cell r="L5177">
            <v>16</v>
          </cell>
          <cell r="M5177">
            <v>2701.28</v>
          </cell>
        </row>
        <row r="5178">
          <cell r="A5178" t="str">
            <v>3681301984</v>
          </cell>
          <cell r="B5178" t="str">
            <v>ESD</v>
          </cell>
          <cell r="C5178" t="str">
            <v>0000898</v>
          </cell>
          <cell r="D5178">
            <v>1010300</v>
          </cell>
          <cell r="E5178" t="str">
            <v>D</v>
          </cell>
          <cell r="F5178">
            <v>368</v>
          </cell>
          <cell r="G5178" t="str">
            <v>0130</v>
          </cell>
          <cell r="H5178">
            <v>130</v>
          </cell>
          <cell r="I5178" t="str">
            <v>75 KVA AND BELOW OVERHEAD TRANSFORMERS,THREE PHASE</v>
          </cell>
          <cell r="J5178">
            <v>1984</v>
          </cell>
          <cell r="K5178">
            <v>10805.13</v>
          </cell>
          <cell r="L5178">
            <v>4</v>
          </cell>
          <cell r="M5178">
            <v>2701.28</v>
          </cell>
        </row>
        <row r="5179">
          <cell r="A5179" t="str">
            <v>3681301985</v>
          </cell>
          <cell r="B5179" t="str">
            <v>ESD</v>
          </cell>
          <cell r="C5179" t="str">
            <v>0000898</v>
          </cell>
          <cell r="D5179">
            <v>1010300</v>
          </cell>
          <cell r="E5179" t="str">
            <v>D</v>
          </cell>
          <cell r="F5179">
            <v>368</v>
          </cell>
          <cell r="G5179" t="str">
            <v>0130</v>
          </cell>
          <cell r="H5179">
            <v>130</v>
          </cell>
          <cell r="I5179" t="str">
            <v>75 KVA AND BELOW OVERHEAD TRANSFORMERS,THREE PHASE</v>
          </cell>
          <cell r="J5179">
            <v>1985</v>
          </cell>
          <cell r="K5179">
            <v>78337.22</v>
          </cell>
          <cell r="L5179">
            <v>29</v>
          </cell>
          <cell r="M5179">
            <v>2701.28</v>
          </cell>
        </row>
        <row r="5180">
          <cell r="A5180" t="str">
            <v>3681301986</v>
          </cell>
          <cell r="B5180" t="str">
            <v>ESD</v>
          </cell>
          <cell r="C5180" t="str">
            <v>0000898</v>
          </cell>
          <cell r="D5180">
            <v>1010300</v>
          </cell>
          <cell r="E5180" t="str">
            <v>D</v>
          </cell>
          <cell r="F5180">
            <v>368</v>
          </cell>
          <cell r="G5180" t="str">
            <v>0130</v>
          </cell>
          <cell r="H5180">
            <v>130</v>
          </cell>
          <cell r="I5180" t="str">
            <v>75 KVA AND BELOW OVERHEAD TRANSFORMERS,THREE PHASE</v>
          </cell>
          <cell r="J5180">
            <v>1986</v>
          </cell>
          <cell r="K5180">
            <v>48623.1</v>
          </cell>
          <cell r="L5180">
            <v>18</v>
          </cell>
          <cell r="M5180">
            <v>2701.28</v>
          </cell>
        </row>
        <row r="5181">
          <cell r="A5181" t="str">
            <v>3681301987</v>
          </cell>
          <cell r="B5181" t="str">
            <v>ESD</v>
          </cell>
          <cell r="C5181" t="str">
            <v>0000898</v>
          </cell>
          <cell r="D5181">
            <v>1010300</v>
          </cell>
          <cell r="E5181" t="str">
            <v>D</v>
          </cell>
          <cell r="F5181">
            <v>368</v>
          </cell>
          <cell r="G5181" t="str">
            <v>0130</v>
          </cell>
          <cell r="H5181">
            <v>130</v>
          </cell>
          <cell r="I5181" t="str">
            <v>75 KVA AND BELOW OVERHEAD TRANSFORMERS,THREE PHASE</v>
          </cell>
          <cell r="J5181">
            <v>1987</v>
          </cell>
          <cell r="K5181">
            <v>37817.97</v>
          </cell>
          <cell r="L5181">
            <v>14</v>
          </cell>
          <cell r="M5181">
            <v>2701.28</v>
          </cell>
        </row>
        <row r="5182">
          <cell r="A5182" t="str">
            <v>3681301988</v>
          </cell>
          <cell r="B5182" t="str">
            <v>ESD</v>
          </cell>
          <cell r="C5182" t="str">
            <v>0000898</v>
          </cell>
          <cell r="D5182">
            <v>1010300</v>
          </cell>
          <cell r="E5182" t="str">
            <v>D</v>
          </cell>
          <cell r="F5182">
            <v>368</v>
          </cell>
          <cell r="G5182" t="str">
            <v>0130</v>
          </cell>
          <cell r="H5182">
            <v>130</v>
          </cell>
          <cell r="I5182" t="str">
            <v>75 KVA AND BELOW OVERHEAD TRANSFORMERS,THREE PHASE</v>
          </cell>
          <cell r="J5182">
            <v>1988</v>
          </cell>
          <cell r="K5182">
            <v>88388.479999999996</v>
          </cell>
          <cell r="L5182">
            <v>25</v>
          </cell>
          <cell r="M5182">
            <v>3535.54</v>
          </cell>
        </row>
        <row r="5183">
          <cell r="A5183" t="str">
            <v>3681301989</v>
          </cell>
          <cell r="B5183" t="str">
            <v>ESD</v>
          </cell>
          <cell r="C5183" t="str">
            <v>0000898</v>
          </cell>
          <cell r="D5183">
            <v>1010300</v>
          </cell>
          <cell r="E5183" t="str">
            <v>D</v>
          </cell>
          <cell r="F5183">
            <v>368</v>
          </cell>
          <cell r="G5183" t="str">
            <v>0130</v>
          </cell>
          <cell r="H5183">
            <v>130</v>
          </cell>
          <cell r="I5183" t="str">
            <v>75 KVA AND BELOW OVERHEAD TRANSFORMERS,THREE PHASE</v>
          </cell>
          <cell r="J5183">
            <v>1989</v>
          </cell>
          <cell r="K5183">
            <v>70710.789999999994</v>
          </cell>
          <cell r="L5183">
            <v>20</v>
          </cell>
          <cell r="M5183">
            <v>3535.54</v>
          </cell>
        </row>
        <row r="5184">
          <cell r="A5184" t="str">
            <v>3681301990</v>
          </cell>
          <cell r="B5184" t="str">
            <v>ESD</v>
          </cell>
          <cell r="C5184" t="str">
            <v>0000898</v>
          </cell>
          <cell r="D5184">
            <v>1010300</v>
          </cell>
          <cell r="E5184" t="str">
            <v>D</v>
          </cell>
          <cell r="F5184">
            <v>368</v>
          </cell>
          <cell r="G5184" t="str">
            <v>0130</v>
          </cell>
          <cell r="H5184">
            <v>130</v>
          </cell>
          <cell r="I5184" t="str">
            <v>75 KVA AND BELOW OVERHEAD TRANSFORMERS,THREE PHASE</v>
          </cell>
          <cell r="J5184">
            <v>1990</v>
          </cell>
          <cell r="K5184">
            <v>31819.85</v>
          </cell>
          <cell r="L5184">
            <v>9</v>
          </cell>
          <cell r="M5184">
            <v>3535.54</v>
          </cell>
        </row>
        <row r="5185">
          <cell r="A5185" t="str">
            <v>3681301991</v>
          </cell>
          <cell r="B5185" t="str">
            <v>ESD</v>
          </cell>
          <cell r="C5185" t="str">
            <v>0000898</v>
          </cell>
          <cell r="D5185">
            <v>1010300</v>
          </cell>
          <cell r="E5185" t="str">
            <v>D</v>
          </cell>
          <cell r="F5185">
            <v>368</v>
          </cell>
          <cell r="G5185" t="str">
            <v>0130</v>
          </cell>
          <cell r="H5185">
            <v>130</v>
          </cell>
          <cell r="I5185" t="str">
            <v>75 KVA AND BELOW OVERHEAD TRANSFORMERS,THREE PHASE</v>
          </cell>
          <cell r="J5185">
            <v>1991</v>
          </cell>
          <cell r="K5185">
            <v>21213.24</v>
          </cell>
          <cell r="L5185">
            <v>6</v>
          </cell>
          <cell r="M5185">
            <v>3535.54</v>
          </cell>
        </row>
        <row r="5186">
          <cell r="A5186" t="str">
            <v>3681301992</v>
          </cell>
          <cell r="B5186" t="str">
            <v>ESD</v>
          </cell>
          <cell r="C5186" t="str">
            <v>0000898</v>
          </cell>
          <cell r="D5186">
            <v>1010300</v>
          </cell>
          <cell r="E5186" t="str">
            <v>D</v>
          </cell>
          <cell r="F5186">
            <v>368</v>
          </cell>
          <cell r="G5186" t="str">
            <v>0130</v>
          </cell>
          <cell r="H5186">
            <v>130</v>
          </cell>
          <cell r="I5186" t="str">
            <v>75 KVA AND BELOW OVERHEAD TRANSFORMERS,THREE PHASE</v>
          </cell>
          <cell r="J5186">
            <v>1992</v>
          </cell>
          <cell r="K5186">
            <v>21213.24</v>
          </cell>
          <cell r="L5186">
            <v>6</v>
          </cell>
          <cell r="M5186">
            <v>3535.54</v>
          </cell>
        </row>
        <row r="5187">
          <cell r="A5187" t="str">
            <v>3681301993</v>
          </cell>
          <cell r="B5187" t="str">
            <v>ESD</v>
          </cell>
          <cell r="C5187" t="str">
            <v>0000898</v>
          </cell>
          <cell r="D5187">
            <v>1010300</v>
          </cell>
          <cell r="E5187" t="str">
            <v>D</v>
          </cell>
          <cell r="F5187">
            <v>368</v>
          </cell>
          <cell r="G5187" t="str">
            <v>0130</v>
          </cell>
          <cell r="H5187">
            <v>130</v>
          </cell>
          <cell r="I5187" t="str">
            <v>75 KVA AND BELOW OVERHEAD TRANSFORMERS,THREE PHASE</v>
          </cell>
          <cell r="J5187">
            <v>1993</v>
          </cell>
          <cell r="K5187">
            <v>24462.71</v>
          </cell>
          <cell r="L5187">
            <v>8</v>
          </cell>
          <cell r="M5187">
            <v>3057.84</v>
          </cell>
        </row>
        <row r="5188">
          <cell r="A5188" t="str">
            <v>3681301994</v>
          </cell>
          <cell r="B5188" t="str">
            <v>ESD</v>
          </cell>
          <cell r="C5188" t="str">
            <v>0000898</v>
          </cell>
          <cell r="D5188">
            <v>1010300</v>
          </cell>
          <cell r="E5188" t="str">
            <v>D</v>
          </cell>
          <cell r="F5188">
            <v>368</v>
          </cell>
          <cell r="G5188" t="str">
            <v>0130</v>
          </cell>
          <cell r="H5188">
            <v>130</v>
          </cell>
          <cell r="I5188" t="str">
            <v>75 KVA AND BELOW OVERHEAD TRANSFORMERS,THREE PHASE</v>
          </cell>
          <cell r="J5188">
            <v>1994</v>
          </cell>
          <cell r="K5188">
            <v>31819.85</v>
          </cell>
          <cell r="L5188">
            <v>9</v>
          </cell>
          <cell r="M5188">
            <v>3535.54</v>
          </cell>
        </row>
        <row r="5189">
          <cell r="A5189" t="str">
            <v>3681301995</v>
          </cell>
          <cell r="B5189" t="str">
            <v>ESD</v>
          </cell>
          <cell r="C5189" t="str">
            <v>0000898</v>
          </cell>
          <cell r="D5189">
            <v>1010300</v>
          </cell>
          <cell r="E5189" t="str">
            <v>D</v>
          </cell>
          <cell r="F5189">
            <v>368</v>
          </cell>
          <cell r="G5189" t="str">
            <v>0130</v>
          </cell>
          <cell r="H5189">
            <v>130</v>
          </cell>
          <cell r="I5189" t="str">
            <v>75 KVA AND BELOW OVERHEAD TRANSFORMERS,THREE PHASE</v>
          </cell>
          <cell r="J5189">
            <v>1995</v>
          </cell>
          <cell r="K5189">
            <v>45962.01</v>
          </cell>
          <cell r="L5189">
            <v>13</v>
          </cell>
          <cell r="M5189">
            <v>3535.54</v>
          </cell>
        </row>
        <row r="5190">
          <cell r="A5190" t="str">
            <v>3681301996</v>
          </cell>
          <cell r="B5190" t="str">
            <v>ESD</v>
          </cell>
          <cell r="C5190" t="str">
            <v>0000898</v>
          </cell>
          <cell r="D5190">
            <v>1010300</v>
          </cell>
          <cell r="E5190" t="str">
            <v>D</v>
          </cell>
          <cell r="F5190">
            <v>368</v>
          </cell>
          <cell r="G5190" t="str">
            <v>0130</v>
          </cell>
          <cell r="H5190">
            <v>130</v>
          </cell>
          <cell r="I5190" t="str">
            <v>75 KVA AND BELOW OVERHEAD TRANSFORMERS,THREE PHASE</v>
          </cell>
          <cell r="J5190">
            <v>1996</v>
          </cell>
          <cell r="K5190">
            <v>7071.08</v>
          </cell>
          <cell r="L5190">
            <v>2</v>
          </cell>
          <cell r="M5190">
            <v>3535.54</v>
          </cell>
        </row>
        <row r="5191">
          <cell r="A5191" t="str">
            <v>3681301997</v>
          </cell>
          <cell r="B5191" t="str">
            <v>ESD</v>
          </cell>
          <cell r="C5191" t="str">
            <v>0000898</v>
          </cell>
          <cell r="D5191">
            <v>1010300</v>
          </cell>
          <cell r="E5191" t="str">
            <v>D</v>
          </cell>
          <cell r="F5191">
            <v>368</v>
          </cell>
          <cell r="G5191" t="str">
            <v>0130</v>
          </cell>
          <cell r="H5191">
            <v>130</v>
          </cell>
          <cell r="I5191" t="str">
            <v>75 KVA AND BELOW OVERHEAD TRANSFORMERS,THREE PHASE</v>
          </cell>
          <cell r="J5191">
            <v>1997</v>
          </cell>
          <cell r="K5191">
            <v>10606.62</v>
          </cell>
          <cell r="L5191">
            <v>3</v>
          </cell>
          <cell r="M5191">
            <v>3535.54</v>
          </cell>
        </row>
        <row r="5192">
          <cell r="A5192" t="str">
            <v>3681351958</v>
          </cell>
          <cell r="B5192" t="str">
            <v>ESD</v>
          </cell>
          <cell r="C5192" t="str">
            <v>0000898</v>
          </cell>
          <cell r="D5192">
            <v>1010300</v>
          </cell>
          <cell r="E5192" t="str">
            <v>D</v>
          </cell>
          <cell r="F5192">
            <v>368</v>
          </cell>
          <cell r="G5192" t="str">
            <v>0135</v>
          </cell>
          <cell r="H5192">
            <v>135</v>
          </cell>
          <cell r="I5192" t="str">
            <v>112 KVA OVERHEAD TRANSFORMERS, THREE PHASE</v>
          </cell>
          <cell r="J5192">
            <v>1958</v>
          </cell>
          <cell r="K5192">
            <v>10818.67</v>
          </cell>
          <cell r="L5192">
            <v>5</v>
          </cell>
          <cell r="M5192">
            <v>2163.73</v>
          </cell>
        </row>
        <row r="5193">
          <cell r="A5193" t="str">
            <v>3681351959</v>
          </cell>
          <cell r="B5193" t="str">
            <v>ESD</v>
          </cell>
          <cell r="C5193" t="str">
            <v>0000898</v>
          </cell>
          <cell r="D5193">
            <v>1010300</v>
          </cell>
          <cell r="E5193" t="str">
            <v>D</v>
          </cell>
          <cell r="F5193">
            <v>368</v>
          </cell>
          <cell r="G5193" t="str">
            <v>0135</v>
          </cell>
          <cell r="H5193">
            <v>135</v>
          </cell>
          <cell r="I5193" t="str">
            <v>112 KVA OVERHEAD TRANSFORMERS, THREE PHASE</v>
          </cell>
          <cell r="J5193">
            <v>1959</v>
          </cell>
          <cell r="K5193">
            <v>10145.280000000001</v>
          </cell>
          <cell r="L5193">
            <v>5</v>
          </cell>
          <cell r="M5193">
            <v>2029.06</v>
          </cell>
        </row>
        <row r="5194">
          <cell r="A5194" t="str">
            <v>3681351960</v>
          </cell>
          <cell r="B5194" t="str">
            <v>ESD</v>
          </cell>
          <cell r="C5194" t="str">
            <v>0000898</v>
          </cell>
          <cell r="D5194">
            <v>1010300</v>
          </cell>
          <cell r="E5194" t="str">
            <v>D</v>
          </cell>
          <cell r="F5194">
            <v>368</v>
          </cell>
          <cell r="G5194" t="str">
            <v>0135</v>
          </cell>
          <cell r="H5194">
            <v>135</v>
          </cell>
          <cell r="I5194" t="str">
            <v>112 KVA OVERHEAD TRANSFORMERS, THREE PHASE</v>
          </cell>
          <cell r="J5194">
            <v>1960</v>
          </cell>
          <cell r="K5194">
            <v>10587.2</v>
          </cell>
          <cell r="L5194">
            <v>4</v>
          </cell>
          <cell r="M5194">
            <v>2646.8</v>
          </cell>
        </row>
        <row r="5195">
          <cell r="A5195" t="str">
            <v>3681351961</v>
          </cell>
          <cell r="B5195" t="str">
            <v>ESD</v>
          </cell>
          <cell r="C5195" t="str">
            <v>0000898</v>
          </cell>
          <cell r="D5195">
            <v>1010300</v>
          </cell>
          <cell r="E5195" t="str">
            <v>D</v>
          </cell>
          <cell r="F5195">
            <v>368</v>
          </cell>
          <cell r="G5195" t="str">
            <v>0135</v>
          </cell>
          <cell r="H5195">
            <v>135</v>
          </cell>
          <cell r="I5195" t="str">
            <v>112 KVA OVERHEAD TRANSFORMERS, THREE PHASE</v>
          </cell>
          <cell r="J5195">
            <v>1961</v>
          </cell>
          <cell r="K5195">
            <v>13656.8</v>
          </cell>
          <cell r="L5195">
            <v>7</v>
          </cell>
          <cell r="M5195">
            <v>1950.97</v>
          </cell>
        </row>
        <row r="5196">
          <cell r="A5196" t="str">
            <v>3681351962</v>
          </cell>
          <cell r="B5196" t="str">
            <v>ESD</v>
          </cell>
          <cell r="C5196" t="str">
            <v>0000898</v>
          </cell>
          <cell r="D5196">
            <v>1010300</v>
          </cell>
          <cell r="E5196" t="str">
            <v>D</v>
          </cell>
          <cell r="F5196">
            <v>368</v>
          </cell>
          <cell r="G5196" t="str">
            <v>0135</v>
          </cell>
          <cell r="H5196">
            <v>135</v>
          </cell>
          <cell r="I5196" t="str">
            <v>112 KVA OVERHEAD TRANSFORMERS, THREE PHASE</v>
          </cell>
          <cell r="J5196">
            <v>1962</v>
          </cell>
          <cell r="K5196">
            <v>14154.53</v>
          </cell>
          <cell r="L5196">
            <v>6</v>
          </cell>
          <cell r="M5196">
            <v>2359.09</v>
          </cell>
        </row>
        <row r="5197">
          <cell r="A5197" t="str">
            <v>3681351963</v>
          </cell>
          <cell r="B5197" t="str">
            <v>ESD</v>
          </cell>
          <cell r="C5197" t="str">
            <v>0000898</v>
          </cell>
          <cell r="D5197">
            <v>1010300</v>
          </cell>
          <cell r="E5197" t="str">
            <v>D</v>
          </cell>
          <cell r="F5197">
            <v>368</v>
          </cell>
          <cell r="G5197" t="str">
            <v>0135</v>
          </cell>
          <cell r="H5197">
            <v>135</v>
          </cell>
          <cell r="I5197" t="str">
            <v>112 KVA OVERHEAD TRANSFORMERS, THREE PHASE</v>
          </cell>
          <cell r="J5197">
            <v>1963</v>
          </cell>
          <cell r="K5197">
            <v>13173.48</v>
          </cell>
          <cell r="L5197">
            <v>8</v>
          </cell>
          <cell r="M5197">
            <v>1646.69</v>
          </cell>
        </row>
        <row r="5198">
          <cell r="A5198" t="str">
            <v>3681351964</v>
          </cell>
          <cell r="B5198" t="str">
            <v>ESD</v>
          </cell>
          <cell r="C5198" t="str">
            <v>0000898</v>
          </cell>
          <cell r="D5198">
            <v>1010300</v>
          </cell>
          <cell r="E5198" t="str">
            <v>D</v>
          </cell>
          <cell r="F5198">
            <v>368</v>
          </cell>
          <cell r="G5198" t="str">
            <v>0135</v>
          </cell>
          <cell r="H5198">
            <v>135</v>
          </cell>
          <cell r="I5198" t="str">
            <v>112 KVA OVERHEAD TRANSFORMERS, THREE PHASE</v>
          </cell>
          <cell r="J5198">
            <v>1964</v>
          </cell>
          <cell r="K5198">
            <v>3414.94</v>
          </cell>
          <cell r="L5198">
            <v>4</v>
          </cell>
          <cell r="M5198">
            <v>853.74</v>
          </cell>
        </row>
        <row r="5199">
          <cell r="A5199" t="str">
            <v>3681351965</v>
          </cell>
          <cell r="B5199" t="str">
            <v>ESD</v>
          </cell>
          <cell r="C5199" t="str">
            <v>0000898</v>
          </cell>
          <cell r="D5199">
            <v>1010300</v>
          </cell>
          <cell r="E5199" t="str">
            <v>D</v>
          </cell>
          <cell r="F5199">
            <v>368</v>
          </cell>
          <cell r="G5199" t="str">
            <v>0135</v>
          </cell>
          <cell r="H5199">
            <v>135</v>
          </cell>
          <cell r="I5199" t="str">
            <v>112 KVA OVERHEAD TRANSFORMERS, THREE PHASE</v>
          </cell>
          <cell r="J5199">
            <v>1965</v>
          </cell>
          <cell r="K5199">
            <v>7099.56</v>
          </cell>
          <cell r="L5199">
            <v>5</v>
          </cell>
          <cell r="M5199">
            <v>1419.91</v>
          </cell>
        </row>
        <row r="5200">
          <cell r="A5200" t="str">
            <v>3681351966</v>
          </cell>
          <cell r="B5200" t="str">
            <v>ESD</v>
          </cell>
          <cell r="C5200" t="str">
            <v>0000898</v>
          </cell>
          <cell r="D5200">
            <v>1010300</v>
          </cell>
          <cell r="E5200" t="str">
            <v>D</v>
          </cell>
          <cell r="F5200">
            <v>368</v>
          </cell>
          <cell r="G5200" t="str">
            <v>0135</v>
          </cell>
          <cell r="H5200">
            <v>135</v>
          </cell>
          <cell r="I5200" t="str">
            <v>112 KVA OVERHEAD TRANSFORMERS, THREE PHASE</v>
          </cell>
          <cell r="J5200">
            <v>1966</v>
          </cell>
          <cell r="K5200">
            <v>9737.06</v>
          </cell>
          <cell r="L5200">
            <v>9</v>
          </cell>
          <cell r="M5200">
            <v>1081.9000000000001</v>
          </cell>
        </row>
        <row r="5201">
          <cell r="A5201" t="str">
            <v>3681351967</v>
          </cell>
          <cell r="B5201" t="str">
            <v>ESD</v>
          </cell>
          <cell r="C5201" t="str">
            <v>0000898</v>
          </cell>
          <cell r="D5201">
            <v>1010300</v>
          </cell>
          <cell r="E5201" t="str">
            <v>D</v>
          </cell>
          <cell r="F5201">
            <v>368</v>
          </cell>
          <cell r="G5201" t="str">
            <v>0135</v>
          </cell>
          <cell r="H5201">
            <v>135</v>
          </cell>
          <cell r="I5201" t="str">
            <v>112 KVA OVERHEAD TRANSFORMERS, THREE PHASE</v>
          </cell>
          <cell r="J5201">
            <v>1967</v>
          </cell>
          <cell r="K5201">
            <v>14251.87</v>
          </cell>
          <cell r="L5201">
            <v>7</v>
          </cell>
          <cell r="M5201">
            <v>2035.98</v>
          </cell>
        </row>
        <row r="5202">
          <cell r="A5202" t="str">
            <v>3681351968</v>
          </cell>
          <cell r="B5202" t="str">
            <v>ESD</v>
          </cell>
          <cell r="C5202" t="str">
            <v>0000898</v>
          </cell>
          <cell r="D5202">
            <v>1010300</v>
          </cell>
          <cell r="E5202" t="str">
            <v>D</v>
          </cell>
          <cell r="F5202">
            <v>368</v>
          </cell>
          <cell r="G5202" t="str">
            <v>0135</v>
          </cell>
          <cell r="H5202">
            <v>135</v>
          </cell>
          <cell r="I5202" t="str">
            <v>112 KVA OVERHEAD TRANSFORMERS, THREE PHASE</v>
          </cell>
          <cell r="J5202">
            <v>1968</v>
          </cell>
          <cell r="K5202">
            <v>9889.3799999999992</v>
          </cell>
          <cell r="L5202">
            <v>6</v>
          </cell>
          <cell r="M5202">
            <v>1648.23</v>
          </cell>
        </row>
        <row r="5203">
          <cell r="A5203" t="str">
            <v>3681351969</v>
          </cell>
          <cell r="B5203" t="str">
            <v>ESD</v>
          </cell>
          <cell r="C5203" t="str">
            <v>0000898</v>
          </cell>
          <cell r="D5203">
            <v>1010300</v>
          </cell>
          <cell r="E5203" t="str">
            <v>D</v>
          </cell>
          <cell r="F5203">
            <v>368</v>
          </cell>
          <cell r="G5203" t="str">
            <v>0135</v>
          </cell>
          <cell r="H5203">
            <v>135</v>
          </cell>
          <cell r="I5203" t="str">
            <v>112 KVA OVERHEAD TRANSFORMERS, THREE PHASE</v>
          </cell>
          <cell r="J5203">
            <v>1969</v>
          </cell>
          <cell r="K5203">
            <v>5675.05</v>
          </cell>
          <cell r="L5203">
            <v>4</v>
          </cell>
          <cell r="M5203">
            <v>1418.76</v>
          </cell>
        </row>
        <row r="5204">
          <cell r="A5204" t="str">
            <v>3681351970</v>
          </cell>
          <cell r="B5204" t="str">
            <v>ESD</v>
          </cell>
          <cell r="C5204" t="str">
            <v>0000898</v>
          </cell>
          <cell r="D5204">
            <v>1010300</v>
          </cell>
          <cell r="E5204" t="str">
            <v>D</v>
          </cell>
          <cell r="F5204">
            <v>368</v>
          </cell>
          <cell r="G5204" t="str">
            <v>0135</v>
          </cell>
          <cell r="H5204">
            <v>135</v>
          </cell>
          <cell r="I5204" t="str">
            <v>112 KVA OVERHEAD TRANSFORMERS, THREE PHASE</v>
          </cell>
          <cell r="J5204">
            <v>1970</v>
          </cell>
          <cell r="K5204">
            <v>1358.24</v>
          </cell>
          <cell r="L5204">
            <v>1</v>
          </cell>
          <cell r="M5204">
            <v>1358.24</v>
          </cell>
        </row>
        <row r="5205">
          <cell r="A5205" t="str">
            <v>3681351971</v>
          </cell>
          <cell r="B5205" t="str">
            <v>ESD</v>
          </cell>
          <cell r="C5205" t="str">
            <v>0000898</v>
          </cell>
          <cell r="D5205">
            <v>1010300</v>
          </cell>
          <cell r="E5205" t="str">
            <v>D</v>
          </cell>
          <cell r="F5205">
            <v>368</v>
          </cell>
          <cell r="G5205" t="str">
            <v>0135</v>
          </cell>
          <cell r="H5205">
            <v>135</v>
          </cell>
          <cell r="I5205" t="str">
            <v>112 KVA OVERHEAD TRANSFORMERS, THREE PHASE</v>
          </cell>
          <cell r="J5205">
            <v>1971</v>
          </cell>
          <cell r="K5205">
            <v>3222.99</v>
          </cell>
          <cell r="L5205">
            <v>2</v>
          </cell>
          <cell r="M5205">
            <v>1611.5</v>
          </cell>
        </row>
        <row r="5206">
          <cell r="A5206" t="str">
            <v>3681351972</v>
          </cell>
          <cell r="B5206" t="str">
            <v>ESD</v>
          </cell>
          <cell r="C5206" t="str">
            <v>0000898</v>
          </cell>
          <cell r="D5206">
            <v>1010300</v>
          </cell>
          <cell r="E5206" t="str">
            <v>D</v>
          </cell>
          <cell r="F5206">
            <v>368</v>
          </cell>
          <cell r="G5206" t="str">
            <v>0135</v>
          </cell>
          <cell r="H5206">
            <v>135</v>
          </cell>
          <cell r="I5206" t="str">
            <v>112 KVA OVERHEAD TRANSFORMERS, THREE PHASE</v>
          </cell>
          <cell r="J5206">
            <v>1972</v>
          </cell>
          <cell r="K5206">
            <v>8227.92</v>
          </cell>
          <cell r="L5206">
            <v>3</v>
          </cell>
          <cell r="M5206">
            <v>2742.64</v>
          </cell>
        </row>
        <row r="5207">
          <cell r="A5207" t="str">
            <v>3681351973</v>
          </cell>
          <cell r="B5207" t="str">
            <v>ESD</v>
          </cell>
          <cell r="C5207" t="str">
            <v>0000898</v>
          </cell>
          <cell r="D5207">
            <v>1010300</v>
          </cell>
          <cell r="E5207" t="str">
            <v>D</v>
          </cell>
          <cell r="F5207">
            <v>368</v>
          </cell>
          <cell r="G5207" t="str">
            <v>0135</v>
          </cell>
          <cell r="H5207">
            <v>135</v>
          </cell>
          <cell r="I5207" t="str">
            <v>112 KVA OVERHEAD TRANSFORMERS, THREE PHASE</v>
          </cell>
          <cell r="J5207">
            <v>1973</v>
          </cell>
          <cell r="K5207">
            <v>5070.67</v>
          </cell>
          <cell r="L5207">
            <v>3</v>
          </cell>
          <cell r="M5207">
            <v>1690.22</v>
          </cell>
        </row>
        <row r="5208">
          <cell r="A5208" t="str">
            <v>3681351975</v>
          </cell>
          <cell r="B5208" t="str">
            <v>ESD</v>
          </cell>
          <cell r="C5208" t="str">
            <v>0000898</v>
          </cell>
          <cell r="D5208">
            <v>1010300</v>
          </cell>
          <cell r="E5208" t="str">
            <v>D</v>
          </cell>
          <cell r="F5208">
            <v>368</v>
          </cell>
          <cell r="G5208" t="str">
            <v>0135</v>
          </cell>
          <cell r="H5208">
            <v>135</v>
          </cell>
          <cell r="I5208" t="str">
            <v>112 KVA OVERHEAD TRANSFORMERS, THREE PHASE</v>
          </cell>
          <cell r="J5208">
            <v>1975</v>
          </cell>
          <cell r="K5208">
            <v>13452.98</v>
          </cell>
          <cell r="L5208">
            <v>5</v>
          </cell>
          <cell r="M5208">
            <v>2690.6</v>
          </cell>
        </row>
        <row r="5209">
          <cell r="A5209" t="str">
            <v>3681351976</v>
          </cell>
          <cell r="B5209" t="str">
            <v>ESD</v>
          </cell>
          <cell r="C5209" t="str">
            <v>0000898</v>
          </cell>
          <cell r="D5209">
            <v>1010300</v>
          </cell>
          <cell r="E5209" t="str">
            <v>D</v>
          </cell>
          <cell r="F5209">
            <v>368</v>
          </cell>
          <cell r="G5209" t="str">
            <v>0135</v>
          </cell>
          <cell r="H5209">
            <v>135</v>
          </cell>
          <cell r="I5209" t="str">
            <v>112 KVA OVERHEAD TRANSFORMERS, THREE PHASE</v>
          </cell>
          <cell r="J5209">
            <v>1976</v>
          </cell>
          <cell r="K5209">
            <v>1845.89</v>
          </cell>
          <cell r="L5209">
            <v>1</v>
          </cell>
          <cell r="M5209">
            <v>1845.89</v>
          </cell>
        </row>
        <row r="5210">
          <cell r="A5210" t="str">
            <v>3681351988</v>
          </cell>
          <cell r="B5210" t="str">
            <v>ESD</v>
          </cell>
          <cell r="C5210" t="str">
            <v>0000898</v>
          </cell>
          <cell r="D5210">
            <v>1010300</v>
          </cell>
          <cell r="E5210" t="str">
            <v>D</v>
          </cell>
          <cell r="F5210">
            <v>368</v>
          </cell>
          <cell r="G5210" t="str">
            <v>0135</v>
          </cell>
          <cell r="H5210">
            <v>135</v>
          </cell>
          <cell r="I5210" t="str">
            <v>112 KVA OVERHEAD TRANSFORMERS, THREE PHASE</v>
          </cell>
          <cell r="J5210">
            <v>1988</v>
          </cell>
          <cell r="K5210">
            <v>2885.57</v>
          </cell>
          <cell r="L5210">
            <v>1</v>
          </cell>
          <cell r="M5210">
            <v>2885.57</v>
          </cell>
        </row>
        <row r="5211">
          <cell r="A5211" t="str">
            <v>3681351990</v>
          </cell>
          <cell r="B5211" t="str">
            <v>ESD</v>
          </cell>
          <cell r="C5211" t="str">
            <v>0000898</v>
          </cell>
          <cell r="D5211">
            <v>1010300</v>
          </cell>
          <cell r="E5211" t="str">
            <v>D</v>
          </cell>
          <cell r="F5211">
            <v>368</v>
          </cell>
          <cell r="G5211" t="str">
            <v>0135</v>
          </cell>
          <cell r="H5211">
            <v>135</v>
          </cell>
          <cell r="I5211" t="str">
            <v>112 KVA OVERHEAD TRANSFORMERS, THREE PHASE</v>
          </cell>
          <cell r="J5211">
            <v>1990</v>
          </cell>
          <cell r="K5211">
            <v>2885.57</v>
          </cell>
          <cell r="L5211">
            <v>1</v>
          </cell>
          <cell r="M5211">
            <v>2885.57</v>
          </cell>
        </row>
        <row r="5212">
          <cell r="A5212" t="str">
            <v>3681401948</v>
          </cell>
          <cell r="B5212" t="str">
            <v>ESD</v>
          </cell>
          <cell r="C5212" t="str">
            <v>0000898</v>
          </cell>
          <cell r="D5212">
            <v>1010300</v>
          </cell>
          <cell r="E5212" t="str">
            <v>D</v>
          </cell>
          <cell r="F5212">
            <v>368</v>
          </cell>
          <cell r="G5212" t="str">
            <v>0140</v>
          </cell>
          <cell r="H5212">
            <v>140</v>
          </cell>
          <cell r="I5212" t="str">
            <v>150 KVA OVERHEAD TRANSFORMERS, THREE PHASE</v>
          </cell>
          <cell r="J5212">
            <v>1948</v>
          </cell>
          <cell r="K5212">
            <v>1479.34</v>
          </cell>
          <cell r="L5212">
            <v>1</v>
          </cell>
          <cell r="M5212">
            <v>1479.34</v>
          </cell>
        </row>
        <row r="5213">
          <cell r="A5213" t="str">
            <v>3681401952</v>
          </cell>
          <cell r="B5213" t="str">
            <v>ESD</v>
          </cell>
          <cell r="C5213" t="str">
            <v>0000898</v>
          </cell>
          <cell r="D5213">
            <v>1010300</v>
          </cell>
          <cell r="E5213" t="str">
            <v>D</v>
          </cell>
          <cell r="F5213">
            <v>368</v>
          </cell>
          <cell r="G5213" t="str">
            <v>0140</v>
          </cell>
          <cell r="H5213">
            <v>140</v>
          </cell>
          <cell r="I5213" t="str">
            <v>150 KVA OVERHEAD TRANSFORMERS, THREE PHASE</v>
          </cell>
          <cell r="J5213">
            <v>1952</v>
          </cell>
          <cell r="K5213">
            <v>6524.45</v>
          </cell>
          <cell r="L5213">
            <v>3</v>
          </cell>
          <cell r="M5213">
            <v>2174.8200000000002</v>
          </cell>
        </row>
        <row r="5214">
          <cell r="A5214" t="str">
            <v>3681401953</v>
          </cell>
          <cell r="B5214" t="str">
            <v>ESD</v>
          </cell>
          <cell r="C5214" t="str">
            <v>0000898</v>
          </cell>
          <cell r="D5214">
            <v>1010300</v>
          </cell>
          <cell r="E5214" t="str">
            <v>D</v>
          </cell>
          <cell r="F5214">
            <v>368</v>
          </cell>
          <cell r="G5214" t="str">
            <v>0140</v>
          </cell>
          <cell r="H5214">
            <v>140</v>
          </cell>
          <cell r="I5214" t="str">
            <v>150 KVA OVERHEAD TRANSFORMERS, THREE PHASE</v>
          </cell>
          <cell r="J5214">
            <v>1953</v>
          </cell>
          <cell r="K5214">
            <v>4556.1499999999996</v>
          </cell>
          <cell r="L5214">
            <v>2</v>
          </cell>
          <cell r="M5214">
            <v>2278.08</v>
          </cell>
        </row>
        <row r="5215">
          <cell r="A5215" t="str">
            <v>3681401955</v>
          </cell>
          <cell r="B5215" t="str">
            <v>ESD</v>
          </cell>
          <cell r="C5215" t="str">
            <v>0000898</v>
          </cell>
          <cell r="D5215">
            <v>1010300</v>
          </cell>
          <cell r="E5215" t="str">
            <v>D</v>
          </cell>
          <cell r="F5215">
            <v>368</v>
          </cell>
          <cell r="G5215" t="str">
            <v>0140</v>
          </cell>
          <cell r="H5215">
            <v>140</v>
          </cell>
          <cell r="I5215" t="str">
            <v>150 KVA OVERHEAD TRANSFORMERS, THREE PHASE</v>
          </cell>
          <cell r="J5215">
            <v>1955</v>
          </cell>
          <cell r="K5215">
            <v>212.67</v>
          </cell>
          <cell r="L5215">
            <v>1</v>
          </cell>
          <cell r="M5215">
            <v>212.67</v>
          </cell>
        </row>
        <row r="5216">
          <cell r="A5216" t="str">
            <v>3681401958</v>
          </cell>
          <cell r="B5216" t="str">
            <v>ESD</v>
          </cell>
          <cell r="C5216" t="str">
            <v>0000898</v>
          </cell>
          <cell r="D5216">
            <v>1010300</v>
          </cell>
          <cell r="E5216" t="str">
            <v>D</v>
          </cell>
          <cell r="F5216">
            <v>368</v>
          </cell>
          <cell r="G5216" t="str">
            <v>0140</v>
          </cell>
          <cell r="H5216">
            <v>140</v>
          </cell>
          <cell r="I5216" t="str">
            <v>150 KVA OVERHEAD TRANSFORMERS, THREE PHASE</v>
          </cell>
          <cell r="J5216">
            <v>1958</v>
          </cell>
          <cell r="K5216">
            <v>25697.58</v>
          </cell>
          <cell r="L5216">
            <v>11</v>
          </cell>
          <cell r="M5216">
            <v>2336.14</v>
          </cell>
        </row>
        <row r="5217">
          <cell r="A5217" t="str">
            <v>3681401959</v>
          </cell>
          <cell r="B5217" t="str">
            <v>ESD</v>
          </cell>
          <cell r="C5217" t="str">
            <v>0000898</v>
          </cell>
          <cell r="D5217">
            <v>1010300</v>
          </cell>
          <cell r="E5217" t="str">
            <v>D</v>
          </cell>
          <cell r="F5217">
            <v>368</v>
          </cell>
          <cell r="G5217" t="str">
            <v>0140</v>
          </cell>
          <cell r="H5217">
            <v>140</v>
          </cell>
          <cell r="I5217" t="str">
            <v>150 KVA OVERHEAD TRANSFORMERS, THREE PHASE</v>
          </cell>
          <cell r="J5217">
            <v>1959</v>
          </cell>
          <cell r="K5217">
            <v>26126.01</v>
          </cell>
          <cell r="L5217">
            <v>9</v>
          </cell>
          <cell r="M5217">
            <v>2902.89</v>
          </cell>
        </row>
        <row r="5218">
          <cell r="A5218" t="str">
            <v>3681401960</v>
          </cell>
          <cell r="B5218" t="str">
            <v>ESD</v>
          </cell>
          <cell r="C5218" t="str">
            <v>0000898</v>
          </cell>
          <cell r="D5218">
            <v>1010300</v>
          </cell>
          <cell r="E5218" t="str">
            <v>D</v>
          </cell>
          <cell r="F5218">
            <v>368</v>
          </cell>
          <cell r="G5218" t="str">
            <v>0140</v>
          </cell>
          <cell r="H5218">
            <v>140</v>
          </cell>
          <cell r="I5218" t="str">
            <v>150 KVA OVERHEAD TRANSFORMERS, THREE PHASE</v>
          </cell>
          <cell r="J5218">
            <v>1960</v>
          </cell>
          <cell r="K5218">
            <v>18911.34</v>
          </cell>
          <cell r="L5218">
            <v>8</v>
          </cell>
          <cell r="M5218">
            <v>2363.92</v>
          </cell>
        </row>
        <row r="5219">
          <cell r="A5219" t="str">
            <v>3681401961</v>
          </cell>
          <cell r="B5219" t="str">
            <v>ESD</v>
          </cell>
          <cell r="C5219" t="str">
            <v>0000898</v>
          </cell>
          <cell r="D5219">
            <v>1010300</v>
          </cell>
          <cell r="E5219" t="str">
            <v>D</v>
          </cell>
          <cell r="F5219">
            <v>368</v>
          </cell>
          <cell r="G5219" t="str">
            <v>0140</v>
          </cell>
          <cell r="H5219">
            <v>140</v>
          </cell>
          <cell r="I5219" t="str">
            <v>150 KVA OVERHEAD TRANSFORMERS, THREE PHASE</v>
          </cell>
          <cell r="J5219">
            <v>1961</v>
          </cell>
          <cell r="K5219">
            <v>20296.560000000001</v>
          </cell>
          <cell r="L5219">
            <v>8</v>
          </cell>
          <cell r="M5219">
            <v>2537.0700000000002</v>
          </cell>
        </row>
        <row r="5220">
          <cell r="A5220" t="str">
            <v>3681401962</v>
          </cell>
          <cell r="B5220" t="str">
            <v>ESD</v>
          </cell>
          <cell r="C5220" t="str">
            <v>0000898</v>
          </cell>
          <cell r="D5220">
            <v>1010300</v>
          </cell>
          <cell r="E5220" t="str">
            <v>D</v>
          </cell>
          <cell r="F5220">
            <v>368</v>
          </cell>
          <cell r="G5220" t="str">
            <v>0140</v>
          </cell>
          <cell r="H5220">
            <v>140</v>
          </cell>
          <cell r="I5220" t="str">
            <v>150 KVA OVERHEAD TRANSFORMERS, THREE PHASE</v>
          </cell>
          <cell r="J5220">
            <v>1962</v>
          </cell>
          <cell r="K5220">
            <v>5732</v>
          </cell>
          <cell r="L5220">
            <v>3</v>
          </cell>
          <cell r="M5220">
            <v>1910.67</v>
          </cell>
        </row>
        <row r="5221">
          <cell r="A5221" t="str">
            <v>3681401963</v>
          </cell>
          <cell r="B5221" t="str">
            <v>ESD</v>
          </cell>
          <cell r="C5221" t="str">
            <v>0000898</v>
          </cell>
          <cell r="D5221">
            <v>1010300</v>
          </cell>
          <cell r="E5221" t="str">
            <v>D</v>
          </cell>
          <cell r="F5221">
            <v>368</v>
          </cell>
          <cell r="G5221" t="str">
            <v>0140</v>
          </cell>
          <cell r="H5221">
            <v>140</v>
          </cell>
          <cell r="I5221" t="str">
            <v>150 KVA OVERHEAD TRANSFORMERS, THREE PHASE</v>
          </cell>
          <cell r="J5221">
            <v>1963</v>
          </cell>
          <cell r="K5221">
            <v>8636.9500000000007</v>
          </cell>
          <cell r="L5221">
            <v>6</v>
          </cell>
          <cell r="M5221">
            <v>1439.49</v>
          </cell>
        </row>
        <row r="5222">
          <cell r="A5222" t="str">
            <v>3681401964</v>
          </cell>
          <cell r="B5222" t="str">
            <v>ESD</v>
          </cell>
          <cell r="C5222" t="str">
            <v>0000898</v>
          </cell>
          <cell r="D5222">
            <v>1010300</v>
          </cell>
          <cell r="E5222" t="str">
            <v>D</v>
          </cell>
          <cell r="F5222">
            <v>368</v>
          </cell>
          <cell r="G5222" t="str">
            <v>0140</v>
          </cell>
          <cell r="H5222">
            <v>140</v>
          </cell>
          <cell r="I5222" t="str">
            <v>150 KVA OVERHEAD TRANSFORMERS, THREE PHASE</v>
          </cell>
          <cell r="J5222">
            <v>1964</v>
          </cell>
          <cell r="K5222">
            <v>3820.8</v>
          </cell>
          <cell r="L5222">
            <v>4</v>
          </cell>
          <cell r="M5222">
            <v>955.2</v>
          </cell>
        </row>
        <row r="5223">
          <cell r="A5223" t="str">
            <v>3681401965</v>
          </cell>
          <cell r="B5223" t="str">
            <v>ESD</v>
          </cell>
          <cell r="C5223" t="str">
            <v>0000898</v>
          </cell>
          <cell r="D5223">
            <v>1010300</v>
          </cell>
          <cell r="E5223" t="str">
            <v>D</v>
          </cell>
          <cell r="F5223">
            <v>368</v>
          </cell>
          <cell r="G5223" t="str">
            <v>0140</v>
          </cell>
          <cell r="H5223">
            <v>140</v>
          </cell>
          <cell r="I5223" t="str">
            <v>150 KVA OVERHEAD TRANSFORMERS, THREE PHASE</v>
          </cell>
          <cell r="J5223">
            <v>1965</v>
          </cell>
          <cell r="K5223">
            <v>10063.83</v>
          </cell>
          <cell r="L5223">
            <v>6</v>
          </cell>
          <cell r="M5223">
            <v>1677.31</v>
          </cell>
        </row>
        <row r="5224">
          <cell r="A5224" t="str">
            <v>3681401966</v>
          </cell>
          <cell r="B5224" t="str">
            <v>ESD</v>
          </cell>
          <cell r="C5224" t="str">
            <v>0000898</v>
          </cell>
          <cell r="D5224">
            <v>1010300</v>
          </cell>
          <cell r="E5224" t="str">
            <v>D</v>
          </cell>
          <cell r="F5224">
            <v>368</v>
          </cell>
          <cell r="G5224" t="str">
            <v>0140</v>
          </cell>
          <cell r="H5224">
            <v>140</v>
          </cell>
          <cell r="I5224" t="str">
            <v>150 KVA OVERHEAD TRANSFORMERS, THREE PHASE</v>
          </cell>
          <cell r="J5224">
            <v>1966</v>
          </cell>
          <cell r="K5224">
            <v>6623.41</v>
          </cell>
          <cell r="L5224">
            <v>4</v>
          </cell>
          <cell r="M5224">
            <v>1655.85</v>
          </cell>
        </row>
        <row r="5225">
          <cell r="A5225" t="str">
            <v>3681401967</v>
          </cell>
          <cell r="B5225" t="str">
            <v>ESD</v>
          </cell>
          <cell r="C5225" t="str">
            <v>0000898</v>
          </cell>
          <cell r="D5225">
            <v>1010300</v>
          </cell>
          <cell r="E5225" t="str">
            <v>D</v>
          </cell>
          <cell r="F5225">
            <v>368</v>
          </cell>
          <cell r="G5225" t="str">
            <v>0140</v>
          </cell>
          <cell r="H5225">
            <v>140</v>
          </cell>
          <cell r="I5225" t="str">
            <v>150 KVA OVERHEAD TRANSFORMERS, THREE PHASE</v>
          </cell>
          <cell r="J5225">
            <v>1967</v>
          </cell>
          <cell r="K5225">
            <v>6372.22</v>
          </cell>
          <cell r="L5225">
            <v>4</v>
          </cell>
          <cell r="M5225">
            <v>1593.06</v>
          </cell>
        </row>
        <row r="5226">
          <cell r="A5226" t="str">
            <v>3681401968</v>
          </cell>
          <cell r="B5226" t="str">
            <v>ESD</v>
          </cell>
          <cell r="C5226" t="str">
            <v>0000898</v>
          </cell>
          <cell r="D5226">
            <v>1010300</v>
          </cell>
          <cell r="E5226" t="str">
            <v>D</v>
          </cell>
          <cell r="F5226">
            <v>368</v>
          </cell>
          <cell r="G5226" t="str">
            <v>0140</v>
          </cell>
          <cell r="H5226">
            <v>140</v>
          </cell>
          <cell r="I5226" t="str">
            <v>150 KVA OVERHEAD TRANSFORMERS, THREE PHASE</v>
          </cell>
          <cell r="J5226">
            <v>1968</v>
          </cell>
          <cell r="K5226">
            <v>11842.85</v>
          </cell>
          <cell r="L5226">
            <v>6</v>
          </cell>
          <cell r="M5226">
            <v>1973.81</v>
          </cell>
        </row>
        <row r="5227">
          <cell r="A5227" t="str">
            <v>3681401969</v>
          </cell>
          <cell r="B5227" t="str">
            <v>ESD</v>
          </cell>
          <cell r="C5227" t="str">
            <v>0000898</v>
          </cell>
          <cell r="D5227">
            <v>1010300</v>
          </cell>
          <cell r="E5227" t="str">
            <v>D</v>
          </cell>
          <cell r="F5227">
            <v>368</v>
          </cell>
          <cell r="G5227" t="str">
            <v>0140</v>
          </cell>
          <cell r="H5227">
            <v>140</v>
          </cell>
          <cell r="I5227" t="str">
            <v>150 KVA OVERHEAD TRANSFORMERS, THREE PHASE</v>
          </cell>
          <cell r="J5227">
            <v>1969</v>
          </cell>
          <cell r="K5227">
            <v>9089.2000000000007</v>
          </cell>
          <cell r="L5227">
            <v>6</v>
          </cell>
          <cell r="M5227">
            <v>1514.87</v>
          </cell>
        </row>
        <row r="5228">
          <cell r="A5228" t="str">
            <v>3681401970</v>
          </cell>
          <cell r="B5228" t="str">
            <v>ESD</v>
          </cell>
          <cell r="C5228" t="str">
            <v>0000898</v>
          </cell>
          <cell r="D5228">
            <v>1010300</v>
          </cell>
          <cell r="E5228" t="str">
            <v>D</v>
          </cell>
          <cell r="F5228">
            <v>368</v>
          </cell>
          <cell r="G5228" t="str">
            <v>0140</v>
          </cell>
          <cell r="H5228">
            <v>140</v>
          </cell>
          <cell r="I5228" t="str">
            <v>150 KVA OVERHEAD TRANSFORMERS, THREE PHASE</v>
          </cell>
          <cell r="J5228">
            <v>1970</v>
          </cell>
          <cell r="K5228">
            <v>8905.0400000000009</v>
          </cell>
          <cell r="L5228">
            <v>6</v>
          </cell>
          <cell r="M5228">
            <v>1484.17</v>
          </cell>
        </row>
        <row r="5229">
          <cell r="A5229" t="str">
            <v>3681401971</v>
          </cell>
          <cell r="B5229" t="str">
            <v>ESD</v>
          </cell>
          <cell r="C5229" t="str">
            <v>0000898</v>
          </cell>
          <cell r="D5229">
            <v>1010300</v>
          </cell>
          <cell r="E5229" t="str">
            <v>D</v>
          </cell>
          <cell r="F5229">
            <v>368</v>
          </cell>
          <cell r="G5229" t="str">
            <v>0140</v>
          </cell>
          <cell r="H5229">
            <v>140</v>
          </cell>
          <cell r="I5229" t="str">
            <v>150 KVA OVERHEAD TRANSFORMERS, THREE PHASE</v>
          </cell>
          <cell r="J5229">
            <v>1971</v>
          </cell>
          <cell r="K5229">
            <v>0.01</v>
          </cell>
          <cell r="L5229">
            <v>0</v>
          </cell>
          <cell r="M5229" t="e">
            <v>#DIV/0!</v>
          </cell>
        </row>
        <row r="5230">
          <cell r="A5230" t="str">
            <v>3681401972</v>
          </cell>
          <cell r="B5230" t="str">
            <v>ESD</v>
          </cell>
          <cell r="C5230" t="str">
            <v>0000898</v>
          </cell>
          <cell r="D5230">
            <v>1010300</v>
          </cell>
          <cell r="E5230" t="str">
            <v>D</v>
          </cell>
          <cell r="F5230">
            <v>368</v>
          </cell>
          <cell r="G5230" t="str">
            <v>0140</v>
          </cell>
          <cell r="H5230">
            <v>140</v>
          </cell>
          <cell r="I5230" t="str">
            <v>150 KVA OVERHEAD TRANSFORMERS, THREE PHASE</v>
          </cell>
          <cell r="J5230">
            <v>1972</v>
          </cell>
          <cell r="K5230">
            <v>13983.38</v>
          </cell>
          <cell r="L5230">
            <v>6</v>
          </cell>
          <cell r="M5230">
            <v>2330.56</v>
          </cell>
        </row>
        <row r="5231">
          <cell r="A5231" t="str">
            <v>3681401973</v>
          </cell>
          <cell r="B5231" t="str">
            <v>ESD</v>
          </cell>
          <cell r="C5231" t="str">
            <v>0000898</v>
          </cell>
          <cell r="D5231">
            <v>1010300</v>
          </cell>
          <cell r="E5231" t="str">
            <v>D</v>
          </cell>
          <cell r="F5231">
            <v>368</v>
          </cell>
          <cell r="G5231" t="str">
            <v>0140</v>
          </cell>
          <cell r="H5231">
            <v>140</v>
          </cell>
          <cell r="I5231" t="str">
            <v>150 KVA OVERHEAD TRANSFORMERS, THREE PHASE</v>
          </cell>
          <cell r="J5231">
            <v>1973</v>
          </cell>
          <cell r="K5231">
            <v>3740.58</v>
          </cell>
          <cell r="L5231">
            <v>2</v>
          </cell>
          <cell r="M5231">
            <v>1870.29</v>
          </cell>
        </row>
        <row r="5232">
          <cell r="A5232" t="str">
            <v>3681401974</v>
          </cell>
          <cell r="B5232" t="str">
            <v>ESD</v>
          </cell>
          <cell r="C5232" t="str">
            <v>0000898</v>
          </cell>
          <cell r="D5232">
            <v>1010300</v>
          </cell>
          <cell r="E5232" t="str">
            <v>D</v>
          </cell>
          <cell r="F5232">
            <v>368</v>
          </cell>
          <cell r="G5232" t="str">
            <v>0140</v>
          </cell>
          <cell r="H5232">
            <v>140</v>
          </cell>
          <cell r="I5232" t="str">
            <v>150 KVA OVERHEAD TRANSFORMERS, THREE PHASE</v>
          </cell>
          <cell r="J5232">
            <v>1974</v>
          </cell>
          <cell r="K5232">
            <v>2198.29</v>
          </cell>
          <cell r="L5232">
            <v>1</v>
          </cell>
          <cell r="M5232">
            <v>2198.29</v>
          </cell>
        </row>
        <row r="5233">
          <cell r="A5233" t="str">
            <v>3681401975</v>
          </cell>
          <cell r="B5233" t="str">
            <v>ESD</v>
          </cell>
          <cell r="C5233" t="str">
            <v>0000898</v>
          </cell>
          <cell r="D5233">
            <v>1010300</v>
          </cell>
          <cell r="E5233" t="str">
            <v>D</v>
          </cell>
          <cell r="F5233">
            <v>368</v>
          </cell>
          <cell r="G5233" t="str">
            <v>0140</v>
          </cell>
          <cell r="H5233">
            <v>140</v>
          </cell>
          <cell r="I5233" t="str">
            <v>150 KVA OVERHEAD TRANSFORMERS, THREE PHASE</v>
          </cell>
          <cell r="J5233">
            <v>1975</v>
          </cell>
          <cell r="K5233">
            <v>2980.94</v>
          </cell>
          <cell r="L5233">
            <v>1</v>
          </cell>
          <cell r="M5233">
            <v>2980.94</v>
          </cell>
        </row>
        <row r="5234">
          <cell r="A5234" t="str">
            <v>3681401976</v>
          </cell>
          <cell r="B5234" t="str">
            <v>ESD</v>
          </cell>
          <cell r="C5234" t="str">
            <v>0000898</v>
          </cell>
          <cell r="D5234">
            <v>1010300</v>
          </cell>
          <cell r="E5234" t="str">
            <v>D</v>
          </cell>
          <cell r="F5234">
            <v>368</v>
          </cell>
          <cell r="G5234" t="str">
            <v>0140</v>
          </cell>
          <cell r="H5234">
            <v>140</v>
          </cell>
          <cell r="I5234" t="str">
            <v>150 KVA OVERHEAD TRANSFORMERS, THREE PHASE</v>
          </cell>
          <cell r="J5234">
            <v>1976</v>
          </cell>
          <cell r="K5234">
            <v>2668.54</v>
          </cell>
          <cell r="L5234">
            <v>1</v>
          </cell>
          <cell r="M5234">
            <v>2668.54</v>
          </cell>
        </row>
        <row r="5235">
          <cell r="A5235" t="str">
            <v>3681401977</v>
          </cell>
          <cell r="B5235" t="str">
            <v>ESD</v>
          </cell>
          <cell r="C5235" t="str">
            <v>0000898</v>
          </cell>
          <cell r="D5235">
            <v>1010300</v>
          </cell>
          <cell r="E5235" t="str">
            <v>D</v>
          </cell>
          <cell r="F5235">
            <v>368</v>
          </cell>
          <cell r="G5235" t="str">
            <v>0140</v>
          </cell>
          <cell r="H5235">
            <v>140</v>
          </cell>
          <cell r="I5235" t="str">
            <v>150 KVA OVERHEAD TRANSFORMERS, THREE PHASE</v>
          </cell>
          <cell r="J5235">
            <v>1977</v>
          </cell>
          <cell r="K5235">
            <v>4171.58</v>
          </cell>
          <cell r="L5235">
            <v>1</v>
          </cell>
          <cell r="M5235">
            <v>4171.58</v>
          </cell>
        </row>
        <row r="5236">
          <cell r="A5236" t="str">
            <v>3681401985</v>
          </cell>
          <cell r="B5236" t="str">
            <v>ESD</v>
          </cell>
          <cell r="C5236" t="str">
            <v>0000898</v>
          </cell>
          <cell r="D5236">
            <v>1010300</v>
          </cell>
          <cell r="E5236" t="str">
            <v>D</v>
          </cell>
          <cell r="F5236">
            <v>368</v>
          </cell>
          <cell r="G5236" t="str">
            <v>0140</v>
          </cell>
          <cell r="H5236">
            <v>140</v>
          </cell>
          <cell r="I5236" t="str">
            <v>150 KVA OVERHEAD TRANSFORMERS, THREE PHASE</v>
          </cell>
          <cell r="J5236">
            <v>1985</v>
          </cell>
          <cell r="K5236">
            <v>4171.58</v>
          </cell>
          <cell r="L5236">
            <v>1</v>
          </cell>
          <cell r="M5236">
            <v>4171.58</v>
          </cell>
        </row>
        <row r="5237">
          <cell r="A5237" t="str">
            <v>3681401987</v>
          </cell>
          <cell r="B5237" t="str">
            <v>ESD</v>
          </cell>
          <cell r="C5237" t="str">
            <v>0000898</v>
          </cell>
          <cell r="D5237">
            <v>1010300</v>
          </cell>
          <cell r="E5237" t="str">
            <v>D</v>
          </cell>
          <cell r="F5237">
            <v>368</v>
          </cell>
          <cell r="G5237" t="str">
            <v>0140</v>
          </cell>
          <cell r="H5237">
            <v>140</v>
          </cell>
          <cell r="I5237" t="str">
            <v>150 KVA OVERHEAD TRANSFORMERS, THREE PHASE</v>
          </cell>
          <cell r="J5237">
            <v>1987</v>
          </cell>
          <cell r="K5237">
            <v>4171.58</v>
          </cell>
          <cell r="L5237">
            <v>1</v>
          </cell>
          <cell r="M5237">
            <v>4171.58</v>
          </cell>
        </row>
        <row r="5238">
          <cell r="A5238" t="str">
            <v>3681401991</v>
          </cell>
          <cell r="B5238" t="str">
            <v>ESD</v>
          </cell>
          <cell r="C5238" t="str">
            <v>0000898</v>
          </cell>
          <cell r="D5238">
            <v>1010300</v>
          </cell>
          <cell r="E5238" t="str">
            <v>D</v>
          </cell>
          <cell r="F5238">
            <v>368</v>
          </cell>
          <cell r="G5238" t="str">
            <v>0140</v>
          </cell>
          <cell r="H5238">
            <v>140</v>
          </cell>
          <cell r="I5238" t="str">
            <v>150 KVA OVERHEAD TRANSFORMERS, THREE PHASE</v>
          </cell>
          <cell r="J5238">
            <v>1991</v>
          </cell>
          <cell r="K5238">
            <v>4171.58</v>
          </cell>
          <cell r="L5238">
            <v>1</v>
          </cell>
          <cell r="M5238">
            <v>4171.58</v>
          </cell>
        </row>
        <row r="5239">
          <cell r="A5239" t="str">
            <v>3681451958</v>
          </cell>
          <cell r="B5239" t="str">
            <v>ESD</v>
          </cell>
          <cell r="C5239" t="str">
            <v>0000898</v>
          </cell>
          <cell r="D5239">
            <v>1010300</v>
          </cell>
          <cell r="E5239" t="str">
            <v>D</v>
          </cell>
          <cell r="F5239">
            <v>368</v>
          </cell>
          <cell r="G5239" t="str">
            <v>0145</v>
          </cell>
          <cell r="H5239">
            <v>145</v>
          </cell>
          <cell r="I5239" t="str">
            <v>225 KVA OVERHEAD TRANSFORMERS, THREE PHASE</v>
          </cell>
          <cell r="J5239">
            <v>1958</v>
          </cell>
          <cell r="K5239">
            <v>3582.36</v>
          </cell>
          <cell r="L5239">
            <v>1</v>
          </cell>
          <cell r="M5239">
            <v>3582.36</v>
          </cell>
        </row>
        <row r="5240">
          <cell r="A5240" t="str">
            <v>3681451959</v>
          </cell>
          <cell r="B5240" t="str">
            <v>ESD</v>
          </cell>
          <cell r="C5240" t="str">
            <v>0000898</v>
          </cell>
          <cell r="D5240">
            <v>1010300</v>
          </cell>
          <cell r="E5240" t="str">
            <v>D</v>
          </cell>
          <cell r="F5240">
            <v>368</v>
          </cell>
          <cell r="G5240" t="str">
            <v>0145</v>
          </cell>
          <cell r="H5240">
            <v>145</v>
          </cell>
          <cell r="I5240" t="str">
            <v>225 KVA OVERHEAD TRANSFORMERS, THREE PHASE</v>
          </cell>
          <cell r="J5240">
            <v>1959</v>
          </cell>
          <cell r="K5240">
            <v>19925.919999999998</v>
          </cell>
          <cell r="L5240">
            <v>5</v>
          </cell>
          <cell r="M5240">
            <v>3985.18</v>
          </cell>
        </row>
        <row r="5241">
          <cell r="A5241" t="str">
            <v>3681451960</v>
          </cell>
          <cell r="B5241" t="str">
            <v>ESD</v>
          </cell>
          <cell r="C5241" t="str">
            <v>0000898</v>
          </cell>
          <cell r="D5241">
            <v>1010300</v>
          </cell>
          <cell r="E5241" t="str">
            <v>D</v>
          </cell>
          <cell r="F5241">
            <v>368</v>
          </cell>
          <cell r="G5241" t="str">
            <v>0145</v>
          </cell>
          <cell r="H5241">
            <v>145</v>
          </cell>
          <cell r="I5241" t="str">
            <v>225 KVA OVERHEAD TRANSFORMERS, THREE PHASE</v>
          </cell>
          <cell r="J5241">
            <v>1960</v>
          </cell>
          <cell r="K5241">
            <v>23393.17</v>
          </cell>
          <cell r="L5241">
            <v>6</v>
          </cell>
          <cell r="M5241">
            <v>3898.86</v>
          </cell>
        </row>
        <row r="5242">
          <cell r="A5242" t="str">
            <v>3681451961</v>
          </cell>
          <cell r="B5242" t="str">
            <v>ESD</v>
          </cell>
          <cell r="C5242" t="str">
            <v>0000898</v>
          </cell>
          <cell r="D5242">
            <v>1010300</v>
          </cell>
          <cell r="E5242" t="str">
            <v>D</v>
          </cell>
          <cell r="F5242">
            <v>368</v>
          </cell>
          <cell r="G5242" t="str">
            <v>0145</v>
          </cell>
          <cell r="H5242">
            <v>145</v>
          </cell>
          <cell r="I5242" t="str">
            <v>225 KVA OVERHEAD TRANSFORMERS, THREE PHASE</v>
          </cell>
          <cell r="J5242">
            <v>1961</v>
          </cell>
          <cell r="K5242">
            <v>9447.49</v>
          </cell>
          <cell r="L5242">
            <v>3</v>
          </cell>
          <cell r="M5242">
            <v>3149.16</v>
          </cell>
        </row>
        <row r="5243">
          <cell r="A5243" t="str">
            <v>3681451962</v>
          </cell>
          <cell r="B5243" t="str">
            <v>ESD</v>
          </cell>
          <cell r="C5243" t="str">
            <v>0000898</v>
          </cell>
          <cell r="D5243">
            <v>1010300</v>
          </cell>
          <cell r="E5243" t="str">
            <v>D</v>
          </cell>
          <cell r="F5243">
            <v>368</v>
          </cell>
          <cell r="G5243" t="str">
            <v>0145</v>
          </cell>
          <cell r="H5243">
            <v>145</v>
          </cell>
          <cell r="I5243" t="str">
            <v>225 KVA OVERHEAD TRANSFORMERS, THREE PHASE</v>
          </cell>
          <cell r="J5243">
            <v>1962</v>
          </cell>
          <cell r="K5243">
            <v>3643.02</v>
          </cell>
          <cell r="L5243">
            <v>2</v>
          </cell>
          <cell r="M5243">
            <v>1821.51</v>
          </cell>
        </row>
        <row r="5244">
          <cell r="A5244" t="str">
            <v>3681451963</v>
          </cell>
          <cell r="B5244" t="str">
            <v>ESD</v>
          </cell>
          <cell r="C5244" t="str">
            <v>0000898</v>
          </cell>
          <cell r="D5244">
            <v>1010300</v>
          </cell>
          <cell r="E5244" t="str">
            <v>D</v>
          </cell>
          <cell r="F5244">
            <v>368</v>
          </cell>
          <cell r="G5244" t="str">
            <v>0145</v>
          </cell>
          <cell r="H5244">
            <v>145</v>
          </cell>
          <cell r="I5244" t="str">
            <v>225 KVA OVERHEAD TRANSFORMERS, THREE PHASE</v>
          </cell>
          <cell r="J5244">
            <v>1963</v>
          </cell>
          <cell r="K5244">
            <v>2002.94</v>
          </cell>
          <cell r="L5244">
            <v>1</v>
          </cell>
          <cell r="M5244">
            <v>2002.94</v>
          </cell>
        </row>
        <row r="5245">
          <cell r="A5245" t="str">
            <v>3681451964</v>
          </cell>
          <cell r="B5245" t="str">
            <v>ESD</v>
          </cell>
          <cell r="C5245" t="str">
            <v>0000898</v>
          </cell>
          <cell r="D5245">
            <v>1010300</v>
          </cell>
          <cell r="E5245" t="str">
            <v>D</v>
          </cell>
          <cell r="F5245">
            <v>368</v>
          </cell>
          <cell r="G5245" t="str">
            <v>0145</v>
          </cell>
          <cell r="H5245">
            <v>145</v>
          </cell>
          <cell r="I5245" t="str">
            <v>225 KVA OVERHEAD TRANSFORMERS, THREE PHASE</v>
          </cell>
          <cell r="J5245">
            <v>1964</v>
          </cell>
          <cell r="K5245">
            <v>33770.300000000003</v>
          </cell>
          <cell r="L5245">
            <v>13</v>
          </cell>
          <cell r="M5245">
            <v>2597.7199999999998</v>
          </cell>
        </row>
        <row r="5246">
          <cell r="A5246" t="str">
            <v>3681451965</v>
          </cell>
          <cell r="B5246" t="str">
            <v>ESD</v>
          </cell>
          <cell r="C5246" t="str">
            <v>0000898</v>
          </cell>
          <cell r="D5246">
            <v>1010300</v>
          </cell>
          <cell r="E5246" t="str">
            <v>D</v>
          </cell>
          <cell r="F5246">
            <v>368</v>
          </cell>
          <cell r="G5246" t="str">
            <v>0145</v>
          </cell>
          <cell r="H5246">
            <v>145</v>
          </cell>
          <cell r="I5246" t="str">
            <v>225 KVA OVERHEAD TRANSFORMERS, THREE PHASE</v>
          </cell>
          <cell r="J5246">
            <v>1965</v>
          </cell>
          <cell r="K5246">
            <v>12585.81</v>
          </cell>
          <cell r="L5246">
            <v>5</v>
          </cell>
          <cell r="M5246">
            <v>2517.16</v>
          </cell>
        </row>
        <row r="5247">
          <cell r="A5247" t="str">
            <v>3681451966</v>
          </cell>
          <cell r="B5247" t="str">
            <v>ESD</v>
          </cell>
          <cell r="C5247" t="str">
            <v>0000898</v>
          </cell>
          <cell r="D5247">
            <v>1010300</v>
          </cell>
          <cell r="E5247" t="str">
            <v>D</v>
          </cell>
          <cell r="F5247">
            <v>368</v>
          </cell>
          <cell r="G5247" t="str">
            <v>0145</v>
          </cell>
          <cell r="H5247">
            <v>145</v>
          </cell>
          <cell r="I5247" t="str">
            <v>225 KVA OVERHEAD TRANSFORMERS, THREE PHASE</v>
          </cell>
          <cell r="J5247">
            <v>1966</v>
          </cell>
          <cell r="K5247">
            <v>16350.96</v>
          </cell>
          <cell r="L5247">
            <v>7</v>
          </cell>
          <cell r="M5247">
            <v>2335.85</v>
          </cell>
        </row>
        <row r="5248">
          <cell r="A5248" t="str">
            <v>3681451967</v>
          </cell>
          <cell r="B5248" t="str">
            <v>ESD</v>
          </cell>
          <cell r="C5248" t="str">
            <v>0000898</v>
          </cell>
          <cell r="D5248">
            <v>1010300</v>
          </cell>
          <cell r="E5248" t="str">
            <v>D</v>
          </cell>
          <cell r="F5248">
            <v>368</v>
          </cell>
          <cell r="G5248" t="str">
            <v>0145</v>
          </cell>
          <cell r="H5248">
            <v>145</v>
          </cell>
          <cell r="I5248" t="str">
            <v>225 KVA OVERHEAD TRANSFORMERS, THREE PHASE</v>
          </cell>
          <cell r="J5248">
            <v>1967</v>
          </cell>
          <cell r="K5248">
            <v>8388.4</v>
          </cell>
          <cell r="L5248">
            <v>3</v>
          </cell>
          <cell r="M5248">
            <v>2796.13</v>
          </cell>
        </row>
        <row r="5249">
          <cell r="A5249" t="str">
            <v>3681451968</v>
          </cell>
          <cell r="B5249" t="str">
            <v>ESD</v>
          </cell>
          <cell r="C5249" t="str">
            <v>0000898</v>
          </cell>
          <cell r="D5249">
            <v>1010300</v>
          </cell>
          <cell r="E5249" t="str">
            <v>D</v>
          </cell>
          <cell r="F5249">
            <v>368</v>
          </cell>
          <cell r="G5249" t="str">
            <v>0145</v>
          </cell>
          <cell r="H5249">
            <v>145</v>
          </cell>
          <cell r="I5249" t="str">
            <v>225 KVA OVERHEAD TRANSFORMERS, THREE PHASE</v>
          </cell>
          <cell r="J5249">
            <v>1968</v>
          </cell>
          <cell r="K5249">
            <v>10639.3</v>
          </cell>
          <cell r="L5249">
            <v>4</v>
          </cell>
          <cell r="M5249">
            <v>2659.83</v>
          </cell>
        </row>
        <row r="5250">
          <cell r="A5250" t="str">
            <v>3681451969</v>
          </cell>
          <cell r="B5250" t="str">
            <v>ESD</v>
          </cell>
          <cell r="C5250" t="str">
            <v>0000898</v>
          </cell>
          <cell r="D5250">
            <v>1010300</v>
          </cell>
          <cell r="E5250" t="str">
            <v>D</v>
          </cell>
          <cell r="F5250">
            <v>368</v>
          </cell>
          <cell r="G5250" t="str">
            <v>0145</v>
          </cell>
          <cell r="H5250">
            <v>145</v>
          </cell>
          <cell r="I5250" t="str">
            <v>225 KVA OVERHEAD TRANSFORMERS, THREE PHASE</v>
          </cell>
          <cell r="J5250">
            <v>1969</v>
          </cell>
          <cell r="K5250">
            <v>11648.84</v>
          </cell>
          <cell r="L5250">
            <v>5</v>
          </cell>
          <cell r="M5250">
            <v>2329.77</v>
          </cell>
        </row>
        <row r="5251">
          <cell r="A5251" t="str">
            <v>3681451970</v>
          </cell>
          <cell r="B5251" t="str">
            <v>ESD</v>
          </cell>
          <cell r="C5251" t="str">
            <v>0000898</v>
          </cell>
          <cell r="D5251">
            <v>1010300</v>
          </cell>
          <cell r="E5251" t="str">
            <v>D</v>
          </cell>
          <cell r="F5251">
            <v>368</v>
          </cell>
          <cell r="G5251" t="str">
            <v>0145</v>
          </cell>
          <cell r="H5251">
            <v>145</v>
          </cell>
          <cell r="I5251" t="str">
            <v>225 KVA OVERHEAD TRANSFORMERS, THREE PHASE</v>
          </cell>
          <cell r="J5251">
            <v>1970</v>
          </cell>
          <cell r="K5251">
            <v>13041.8</v>
          </cell>
          <cell r="L5251">
            <v>7</v>
          </cell>
          <cell r="M5251">
            <v>1863.11</v>
          </cell>
        </row>
        <row r="5252">
          <cell r="A5252" t="str">
            <v>3681451971</v>
          </cell>
          <cell r="B5252" t="str">
            <v>ESD</v>
          </cell>
          <cell r="C5252" t="str">
            <v>0000898</v>
          </cell>
          <cell r="D5252">
            <v>1010300</v>
          </cell>
          <cell r="E5252" t="str">
            <v>D</v>
          </cell>
          <cell r="F5252">
            <v>368</v>
          </cell>
          <cell r="G5252" t="str">
            <v>0145</v>
          </cell>
          <cell r="H5252">
            <v>145</v>
          </cell>
          <cell r="I5252" t="str">
            <v>225 KVA OVERHEAD TRANSFORMERS, THREE PHASE</v>
          </cell>
          <cell r="J5252">
            <v>1971</v>
          </cell>
          <cell r="K5252">
            <v>6716.08</v>
          </cell>
          <cell r="L5252">
            <v>3</v>
          </cell>
          <cell r="M5252">
            <v>2238.69</v>
          </cell>
        </row>
        <row r="5253">
          <cell r="A5253" t="str">
            <v>3681451972</v>
          </cell>
          <cell r="B5253" t="str">
            <v>ESD</v>
          </cell>
          <cell r="C5253" t="str">
            <v>0000898</v>
          </cell>
          <cell r="D5253">
            <v>1010300</v>
          </cell>
          <cell r="E5253" t="str">
            <v>D</v>
          </cell>
          <cell r="F5253">
            <v>368</v>
          </cell>
          <cell r="G5253" t="str">
            <v>0145</v>
          </cell>
          <cell r="H5253">
            <v>145</v>
          </cell>
          <cell r="I5253" t="str">
            <v>225 KVA OVERHEAD TRANSFORMERS, THREE PHASE</v>
          </cell>
          <cell r="J5253">
            <v>1972</v>
          </cell>
          <cell r="K5253">
            <v>10179.700000000001</v>
          </cell>
          <cell r="L5253">
            <v>3</v>
          </cell>
          <cell r="M5253">
            <v>3393.23</v>
          </cell>
        </row>
        <row r="5254">
          <cell r="A5254" t="str">
            <v>3681451973</v>
          </cell>
          <cell r="B5254" t="str">
            <v>ESD</v>
          </cell>
          <cell r="C5254" t="str">
            <v>0000898</v>
          </cell>
          <cell r="D5254">
            <v>1010300</v>
          </cell>
          <cell r="E5254" t="str">
            <v>D</v>
          </cell>
          <cell r="F5254">
            <v>368</v>
          </cell>
          <cell r="G5254" t="str">
            <v>0145</v>
          </cell>
          <cell r="H5254">
            <v>145</v>
          </cell>
          <cell r="I5254" t="str">
            <v>225 KVA OVERHEAD TRANSFORMERS, THREE PHASE</v>
          </cell>
          <cell r="J5254">
            <v>1973</v>
          </cell>
          <cell r="K5254">
            <v>5978.89</v>
          </cell>
          <cell r="L5254">
            <v>3</v>
          </cell>
          <cell r="M5254">
            <v>1992.96</v>
          </cell>
        </row>
        <row r="5255">
          <cell r="A5255" t="str">
            <v>3681451974</v>
          </cell>
          <cell r="B5255" t="str">
            <v>ESD</v>
          </cell>
          <cell r="C5255" t="str">
            <v>0000898</v>
          </cell>
          <cell r="D5255">
            <v>1010300</v>
          </cell>
          <cell r="E5255" t="str">
            <v>D</v>
          </cell>
          <cell r="F5255">
            <v>368</v>
          </cell>
          <cell r="G5255" t="str">
            <v>0145</v>
          </cell>
          <cell r="H5255">
            <v>145</v>
          </cell>
          <cell r="I5255" t="str">
            <v>225 KVA OVERHEAD TRANSFORMERS, THREE PHASE</v>
          </cell>
          <cell r="J5255">
            <v>1974</v>
          </cell>
          <cell r="K5255">
            <v>7338.52</v>
          </cell>
          <cell r="L5255">
            <v>3</v>
          </cell>
          <cell r="M5255">
            <v>2446.17</v>
          </cell>
        </row>
        <row r="5256">
          <cell r="A5256" t="str">
            <v>3681451975</v>
          </cell>
          <cell r="B5256" t="str">
            <v>ESD</v>
          </cell>
          <cell r="C5256" t="str">
            <v>0000898</v>
          </cell>
          <cell r="D5256">
            <v>1010300</v>
          </cell>
          <cell r="E5256" t="str">
            <v>D</v>
          </cell>
          <cell r="F5256">
            <v>368</v>
          </cell>
          <cell r="G5256" t="str">
            <v>0145</v>
          </cell>
          <cell r="H5256">
            <v>145</v>
          </cell>
          <cell r="I5256" t="str">
            <v>225 KVA OVERHEAD TRANSFORMERS, THREE PHASE</v>
          </cell>
          <cell r="J5256">
            <v>1975</v>
          </cell>
          <cell r="K5256">
            <v>3897.08</v>
          </cell>
          <cell r="L5256">
            <v>2</v>
          </cell>
          <cell r="M5256">
            <v>1948.54</v>
          </cell>
        </row>
        <row r="5257">
          <cell r="A5257" t="str">
            <v>3681451978</v>
          </cell>
          <cell r="B5257" t="str">
            <v>ESD</v>
          </cell>
          <cell r="C5257" t="str">
            <v>0000898</v>
          </cell>
          <cell r="D5257">
            <v>1010300</v>
          </cell>
          <cell r="E5257" t="str">
            <v>D</v>
          </cell>
          <cell r="F5257">
            <v>368</v>
          </cell>
          <cell r="G5257" t="str">
            <v>0145</v>
          </cell>
          <cell r="H5257">
            <v>145</v>
          </cell>
          <cell r="I5257" t="str">
            <v>225 KVA OVERHEAD TRANSFORMERS, THREE PHASE</v>
          </cell>
          <cell r="J5257">
            <v>1978</v>
          </cell>
          <cell r="K5257">
            <v>7597.73</v>
          </cell>
          <cell r="L5257">
            <v>1</v>
          </cell>
          <cell r="M5257">
            <v>7597.73</v>
          </cell>
        </row>
        <row r="5258">
          <cell r="A5258" t="str">
            <v>3681451981</v>
          </cell>
          <cell r="B5258" t="str">
            <v>ESD</v>
          </cell>
          <cell r="C5258" t="str">
            <v>0000898</v>
          </cell>
          <cell r="D5258">
            <v>1010300</v>
          </cell>
          <cell r="E5258" t="str">
            <v>D</v>
          </cell>
          <cell r="F5258">
            <v>368</v>
          </cell>
          <cell r="G5258" t="str">
            <v>0145</v>
          </cell>
          <cell r="H5258">
            <v>145</v>
          </cell>
          <cell r="I5258" t="str">
            <v>225 KVA OVERHEAD TRANSFORMERS, THREE PHASE</v>
          </cell>
          <cell r="J5258">
            <v>1981</v>
          </cell>
          <cell r="K5258">
            <v>7562.56</v>
          </cell>
          <cell r="L5258">
            <v>2</v>
          </cell>
          <cell r="M5258">
            <v>3781.28</v>
          </cell>
        </row>
        <row r="5259">
          <cell r="A5259" t="str">
            <v>3681451982</v>
          </cell>
          <cell r="B5259" t="str">
            <v>ESD</v>
          </cell>
          <cell r="C5259" t="str">
            <v>0000898</v>
          </cell>
          <cell r="D5259">
            <v>1010300</v>
          </cell>
          <cell r="E5259" t="str">
            <v>D</v>
          </cell>
          <cell r="F5259">
            <v>368</v>
          </cell>
          <cell r="G5259" t="str">
            <v>0145</v>
          </cell>
          <cell r="H5259">
            <v>145</v>
          </cell>
          <cell r="I5259" t="str">
            <v>225 KVA OVERHEAD TRANSFORMERS, THREE PHASE</v>
          </cell>
          <cell r="J5259">
            <v>1982</v>
          </cell>
          <cell r="K5259">
            <v>7557.45</v>
          </cell>
          <cell r="L5259">
            <v>2</v>
          </cell>
          <cell r="M5259">
            <v>3778.73</v>
          </cell>
        </row>
        <row r="5260">
          <cell r="A5260" t="str">
            <v>3681451984</v>
          </cell>
          <cell r="B5260" t="str">
            <v>ESD</v>
          </cell>
          <cell r="C5260" t="str">
            <v>0000898</v>
          </cell>
          <cell r="D5260">
            <v>1010300</v>
          </cell>
          <cell r="E5260" t="str">
            <v>D</v>
          </cell>
          <cell r="F5260">
            <v>368</v>
          </cell>
          <cell r="G5260" t="str">
            <v>0145</v>
          </cell>
          <cell r="H5260">
            <v>145</v>
          </cell>
          <cell r="I5260" t="str">
            <v>225 KVA OVERHEAD TRANSFORMERS, THREE PHASE</v>
          </cell>
          <cell r="J5260">
            <v>1984</v>
          </cell>
          <cell r="K5260">
            <v>3777.54</v>
          </cell>
          <cell r="L5260">
            <v>1</v>
          </cell>
          <cell r="M5260">
            <v>3777.54</v>
          </cell>
        </row>
        <row r="5261">
          <cell r="A5261" t="str">
            <v>3681451985</v>
          </cell>
          <cell r="B5261" t="str">
            <v>ESD</v>
          </cell>
          <cell r="C5261" t="str">
            <v>0000898</v>
          </cell>
          <cell r="D5261">
            <v>1010300</v>
          </cell>
          <cell r="E5261" t="str">
            <v>D</v>
          </cell>
          <cell r="F5261">
            <v>368</v>
          </cell>
          <cell r="G5261" t="str">
            <v>0145</v>
          </cell>
          <cell r="H5261">
            <v>145</v>
          </cell>
          <cell r="I5261" t="str">
            <v>225 KVA OVERHEAD TRANSFORMERS, THREE PHASE</v>
          </cell>
          <cell r="J5261">
            <v>1985</v>
          </cell>
          <cell r="K5261">
            <v>13460.35</v>
          </cell>
          <cell r="L5261">
            <v>3</v>
          </cell>
          <cell r="M5261">
            <v>4486.78</v>
          </cell>
        </row>
        <row r="5262">
          <cell r="A5262" t="str">
            <v>3681451990</v>
          </cell>
          <cell r="B5262" t="str">
            <v>ESD</v>
          </cell>
          <cell r="C5262" t="str">
            <v>0000898</v>
          </cell>
          <cell r="D5262">
            <v>1010300</v>
          </cell>
          <cell r="E5262" t="str">
            <v>D</v>
          </cell>
          <cell r="F5262">
            <v>368</v>
          </cell>
          <cell r="G5262" t="str">
            <v>0145</v>
          </cell>
          <cell r="H5262">
            <v>145</v>
          </cell>
          <cell r="I5262" t="str">
            <v>225 KVA OVERHEAD TRANSFORMERS, THREE PHASE</v>
          </cell>
          <cell r="J5262">
            <v>1990</v>
          </cell>
          <cell r="K5262">
            <v>5905.24</v>
          </cell>
          <cell r="L5262">
            <v>1</v>
          </cell>
          <cell r="M5262">
            <v>5905.24</v>
          </cell>
        </row>
        <row r="5263">
          <cell r="A5263" t="str">
            <v>3681451991</v>
          </cell>
          <cell r="B5263" t="str">
            <v>ESD</v>
          </cell>
          <cell r="C5263" t="str">
            <v>0000898</v>
          </cell>
          <cell r="D5263">
            <v>1010300</v>
          </cell>
          <cell r="E5263" t="str">
            <v>D</v>
          </cell>
          <cell r="F5263">
            <v>368</v>
          </cell>
          <cell r="G5263" t="str">
            <v>0145</v>
          </cell>
          <cell r="H5263">
            <v>145</v>
          </cell>
          <cell r="I5263" t="str">
            <v>225 KVA OVERHEAD TRANSFORMERS, THREE PHASE</v>
          </cell>
          <cell r="J5263">
            <v>1991</v>
          </cell>
          <cell r="K5263">
            <v>5905.24</v>
          </cell>
          <cell r="L5263">
            <v>1</v>
          </cell>
          <cell r="M5263">
            <v>5905.24</v>
          </cell>
        </row>
        <row r="5264">
          <cell r="A5264" t="str">
            <v>3681451995</v>
          </cell>
          <cell r="B5264" t="str">
            <v>ESD</v>
          </cell>
          <cell r="C5264" t="str">
            <v>0000898</v>
          </cell>
          <cell r="D5264">
            <v>1010300</v>
          </cell>
          <cell r="E5264" t="str">
            <v>D</v>
          </cell>
          <cell r="F5264">
            <v>368</v>
          </cell>
          <cell r="G5264" t="str">
            <v>0145</v>
          </cell>
          <cell r="H5264">
            <v>145</v>
          </cell>
          <cell r="I5264" t="str">
            <v>225 KVA OVERHEAD TRANSFORMERS, THREE PHASE</v>
          </cell>
          <cell r="J5264">
            <v>1995</v>
          </cell>
          <cell r="K5264">
            <v>58298.79</v>
          </cell>
          <cell r="L5264">
            <v>3</v>
          </cell>
          <cell r="M5264">
            <v>19432.93</v>
          </cell>
        </row>
        <row r="5265">
          <cell r="A5265" t="str">
            <v>3681451996</v>
          </cell>
          <cell r="B5265" t="str">
            <v>ESD</v>
          </cell>
          <cell r="C5265" t="str">
            <v>0000898</v>
          </cell>
          <cell r="D5265">
            <v>1010300</v>
          </cell>
          <cell r="E5265" t="str">
            <v>D</v>
          </cell>
          <cell r="F5265">
            <v>368</v>
          </cell>
          <cell r="G5265" t="str">
            <v>0145</v>
          </cell>
          <cell r="H5265">
            <v>145</v>
          </cell>
          <cell r="I5265" t="str">
            <v>225 KVA OVERHEAD TRANSFORMERS, THREE PHASE</v>
          </cell>
          <cell r="J5265">
            <v>1996</v>
          </cell>
          <cell r="K5265">
            <v>5905.24</v>
          </cell>
          <cell r="L5265">
            <v>1</v>
          </cell>
          <cell r="M5265">
            <v>5905.24</v>
          </cell>
        </row>
        <row r="5266">
          <cell r="A5266" t="str">
            <v>3681452007</v>
          </cell>
          <cell r="B5266" t="str">
            <v>ESD</v>
          </cell>
          <cell r="C5266" t="str">
            <v>0000898</v>
          </cell>
          <cell r="D5266">
            <v>1010300</v>
          </cell>
          <cell r="E5266" t="str">
            <v>D</v>
          </cell>
          <cell r="F5266">
            <v>368</v>
          </cell>
          <cell r="G5266" t="str">
            <v>0145</v>
          </cell>
          <cell r="H5266">
            <v>145</v>
          </cell>
          <cell r="I5266" t="str">
            <v>225 KVA OVERHEAD TRANSFORMERS, THREE PHASE</v>
          </cell>
          <cell r="J5266">
            <v>2007</v>
          </cell>
          <cell r="K5266">
            <v>9576.7000000000007</v>
          </cell>
          <cell r="L5266">
            <v>2</v>
          </cell>
          <cell r="M5266">
            <v>4788.3500000000004</v>
          </cell>
        </row>
        <row r="5267">
          <cell r="A5267" t="str">
            <v>3681501950</v>
          </cell>
          <cell r="B5267" t="str">
            <v>ESD</v>
          </cell>
          <cell r="C5267" t="str">
            <v>0000898</v>
          </cell>
          <cell r="D5267">
            <v>1010300</v>
          </cell>
          <cell r="E5267" t="str">
            <v>D</v>
          </cell>
          <cell r="F5267">
            <v>368</v>
          </cell>
          <cell r="G5267" t="str">
            <v>0150</v>
          </cell>
          <cell r="H5267">
            <v>150</v>
          </cell>
          <cell r="I5267" t="str">
            <v>300 KVA OVERHEAD TRANSFORMERS, THREE PHASE</v>
          </cell>
          <cell r="J5267">
            <v>1950</v>
          </cell>
          <cell r="K5267">
            <v>11893.89</v>
          </cell>
          <cell r="L5267">
            <v>5</v>
          </cell>
          <cell r="M5267">
            <v>2378.7800000000002</v>
          </cell>
        </row>
        <row r="5268">
          <cell r="A5268" t="str">
            <v>3681501951</v>
          </cell>
          <cell r="B5268" t="str">
            <v>ESD</v>
          </cell>
          <cell r="C5268" t="str">
            <v>0000898</v>
          </cell>
          <cell r="D5268">
            <v>1010300</v>
          </cell>
          <cell r="E5268" t="str">
            <v>D</v>
          </cell>
          <cell r="F5268">
            <v>368</v>
          </cell>
          <cell r="G5268" t="str">
            <v>0150</v>
          </cell>
          <cell r="H5268">
            <v>150</v>
          </cell>
          <cell r="I5268" t="str">
            <v>300 KVA OVERHEAD TRANSFORMERS, THREE PHASE</v>
          </cell>
          <cell r="J5268">
            <v>1951</v>
          </cell>
          <cell r="K5268">
            <v>3237.56</v>
          </cell>
          <cell r="L5268">
            <v>1</v>
          </cell>
          <cell r="M5268">
            <v>3237.56</v>
          </cell>
        </row>
        <row r="5269">
          <cell r="A5269" t="str">
            <v>3681501952</v>
          </cell>
          <cell r="B5269" t="str">
            <v>ESD</v>
          </cell>
          <cell r="C5269" t="str">
            <v>0000898</v>
          </cell>
          <cell r="D5269">
            <v>1010300</v>
          </cell>
          <cell r="E5269" t="str">
            <v>D</v>
          </cell>
          <cell r="F5269">
            <v>368</v>
          </cell>
          <cell r="G5269" t="str">
            <v>0150</v>
          </cell>
          <cell r="H5269">
            <v>150</v>
          </cell>
          <cell r="I5269" t="str">
            <v>300 KVA OVERHEAD TRANSFORMERS, THREE PHASE</v>
          </cell>
          <cell r="J5269">
            <v>1952</v>
          </cell>
          <cell r="K5269">
            <v>17409.169999999998</v>
          </cell>
          <cell r="L5269">
            <v>5</v>
          </cell>
          <cell r="M5269">
            <v>3481.83</v>
          </cell>
        </row>
        <row r="5270">
          <cell r="A5270" t="str">
            <v>3681501953</v>
          </cell>
          <cell r="B5270" t="str">
            <v>ESD</v>
          </cell>
          <cell r="C5270" t="str">
            <v>0000898</v>
          </cell>
          <cell r="D5270">
            <v>1010300</v>
          </cell>
          <cell r="E5270" t="str">
            <v>D</v>
          </cell>
          <cell r="F5270">
            <v>368</v>
          </cell>
          <cell r="G5270" t="str">
            <v>0150</v>
          </cell>
          <cell r="H5270">
            <v>150</v>
          </cell>
          <cell r="I5270" t="str">
            <v>300 KVA OVERHEAD TRANSFORMERS, THREE PHASE</v>
          </cell>
          <cell r="J5270">
            <v>1953</v>
          </cell>
          <cell r="K5270">
            <v>8206.06</v>
          </cell>
          <cell r="L5270">
            <v>3</v>
          </cell>
          <cell r="M5270">
            <v>2735.35</v>
          </cell>
        </row>
        <row r="5271">
          <cell r="A5271" t="str">
            <v>3681501954</v>
          </cell>
          <cell r="B5271" t="str">
            <v>ESD</v>
          </cell>
          <cell r="C5271" t="str">
            <v>0000898</v>
          </cell>
          <cell r="D5271">
            <v>1010300</v>
          </cell>
          <cell r="E5271" t="str">
            <v>D</v>
          </cell>
          <cell r="F5271">
            <v>368</v>
          </cell>
          <cell r="G5271" t="str">
            <v>0150</v>
          </cell>
          <cell r="H5271">
            <v>150</v>
          </cell>
          <cell r="I5271" t="str">
            <v>300 KVA OVERHEAD TRANSFORMERS, THREE PHASE</v>
          </cell>
          <cell r="J5271">
            <v>1954</v>
          </cell>
          <cell r="K5271">
            <v>7749.89</v>
          </cell>
          <cell r="L5271">
            <v>2</v>
          </cell>
          <cell r="M5271">
            <v>3874.95</v>
          </cell>
        </row>
        <row r="5272">
          <cell r="A5272" t="str">
            <v>3681501956</v>
          </cell>
          <cell r="B5272" t="str">
            <v>ESD</v>
          </cell>
          <cell r="C5272" t="str">
            <v>0000898</v>
          </cell>
          <cell r="D5272">
            <v>1010300</v>
          </cell>
          <cell r="E5272" t="str">
            <v>D</v>
          </cell>
          <cell r="F5272">
            <v>368</v>
          </cell>
          <cell r="G5272" t="str">
            <v>0150</v>
          </cell>
          <cell r="H5272">
            <v>150</v>
          </cell>
          <cell r="I5272" t="str">
            <v>300 KVA OVERHEAD TRANSFORMERS, THREE PHASE</v>
          </cell>
          <cell r="J5272">
            <v>1956</v>
          </cell>
          <cell r="K5272">
            <v>9259</v>
          </cell>
          <cell r="L5272">
            <v>2</v>
          </cell>
          <cell r="M5272">
            <v>4629.5</v>
          </cell>
        </row>
        <row r="5273">
          <cell r="A5273" t="str">
            <v>3681501957</v>
          </cell>
          <cell r="B5273" t="str">
            <v>ESD</v>
          </cell>
          <cell r="C5273" t="str">
            <v>0000898</v>
          </cell>
          <cell r="D5273">
            <v>1010300</v>
          </cell>
          <cell r="E5273" t="str">
            <v>D</v>
          </cell>
          <cell r="F5273">
            <v>368</v>
          </cell>
          <cell r="G5273" t="str">
            <v>0150</v>
          </cell>
          <cell r="H5273">
            <v>150</v>
          </cell>
          <cell r="I5273" t="str">
            <v>300 KVA OVERHEAD TRANSFORMERS, THREE PHASE</v>
          </cell>
          <cell r="J5273">
            <v>1957</v>
          </cell>
          <cell r="K5273">
            <v>18006.689999999999</v>
          </cell>
          <cell r="L5273">
            <v>4</v>
          </cell>
          <cell r="M5273">
            <v>4501.67</v>
          </cell>
        </row>
        <row r="5274">
          <cell r="A5274" t="str">
            <v>3681501958</v>
          </cell>
          <cell r="B5274" t="str">
            <v>ESD</v>
          </cell>
          <cell r="C5274" t="str">
            <v>0000898</v>
          </cell>
          <cell r="D5274">
            <v>1010300</v>
          </cell>
          <cell r="E5274" t="str">
            <v>D</v>
          </cell>
          <cell r="F5274">
            <v>368</v>
          </cell>
          <cell r="G5274" t="str">
            <v>0150</v>
          </cell>
          <cell r="H5274">
            <v>150</v>
          </cell>
          <cell r="I5274" t="str">
            <v>300 KVA OVERHEAD TRANSFORMERS, THREE PHASE</v>
          </cell>
          <cell r="J5274">
            <v>1958</v>
          </cell>
          <cell r="K5274">
            <v>52278.11</v>
          </cell>
          <cell r="L5274">
            <v>12</v>
          </cell>
          <cell r="M5274">
            <v>4356.51</v>
          </cell>
        </row>
        <row r="5275">
          <cell r="A5275" t="str">
            <v>3681501959</v>
          </cell>
          <cell r="B5275" t="str">
            <v>ESD</v>
          </cell>
          <cell r="C5275" t="str">
            <v>0000898</v>
          </cell>
          <cell r="D5275">
            <v>1010300</v>
          </cell>
          <cell r="E5275" t="str">
            <v>D</v>
          </cell>
          <cell r="F5275">
            <v>368</v>
          </cell>
          <cell r="G5275" t="str">
            <v>0150</v>
          </cell>
          <cell r="H5275">
            <v>150</v>
          </cell>
          <cell r="I5275" t="str">
            <v>300 KVA OVERHEAD TRANSFORMERS, THREE PHASE</v>
          </cell>
          <cell r="J5275">
            <v>1959</v>
          </cell>
          <cell r="K5275">
            <v>46032.78</v>
          </cell>
          <cell r="L5275">
            <v>11</v>
          </cell>
          <cell r="M5275">
            <v>4184.8</v>
          </cell>
        </row>
        <row r="5276">
          <cell r="A5276" t="str">
            <v>3681501960</v>
          </cell>
          <cell r="B5276" t="str">
            <v>ESD</v>
          </cell>
          <cell r="C5276" t="str">
            <v>0000898</v>
          </cell>
          <cell r="D5276">
            <v>1010300</v>
          </cell>
          <cell r="E5276" t="str">
            <v>D</v>
          </cell>
          <cell r="F5276">
            <v>368</v>
          </cell>
          <cell r="G5276" t="str">
            <v>0150</v>
          </cell>
          <cell r="H5276">
            <v>150</v>
          </cell>
          <cell r="I5276" t="str">
            <v>300 KVA OVERHEAD TRANSFORMERS, THREE PHASE</v>
          </cell>
          <cell r="J5276">
            <v>1960</v>
          </cell>
          <cell r="K5276">
            <v>28659.03</v>
          </cell>
          <cell r="L5276">
            <v>8</v>
          </cell>
          <cell r="M5276">
            <v>3582.38</v>
          </cell>
        </row>
        <row r="5277">
          <cell r="A5277" t="str">
            <v>3681501961</v>
          </cell>
          <cell r="B5277" t="str">
            <v>ESD</v>
          </cell>
          <cell r="C5277" t="str">
            <v>0000898</v>
          </cell>
          <cell r="D5277">
            <v>1010300</v>
          </cell>
          <cell r="E5277" t="str">
            <v>D</v>
          </cell>
          <cell r="F5277">
            <v>368</v>
          </cell>
          <cell r="G5277" t="str">
            <v>0150</v>
          </cell>
          <cell r="H5277">
            <v>150</v>
          </cell>
          <cell r="I5277" t="str">
            <v>300 KVA OVERHEAD TRANSFORMERS, THREE PHASE</v>
          </cell>
          <cell r="J5277">
            <v>1961</v>
          </cell>
          <cell r="K5277">
            <v>21861.23</v>
          </cell>
          <cell r="L5277">
            <v>4</v>
          </cell>
          <cell r="M5277">
            <v>5465.31</v>
          </cell>
        </row>
        <row r="5278">
          <cell r="A5278" t="str">
            <v>3681501962</v>
          </cell>
          <cell r="B5278" t="str">
            <v>ESD</v>
          </cell>
          <cell r="C5278" t="str">
            <v>0000898</v>
          </cell>
          <cell r="D5278">
            <v>1010300</v>
          </cell>
          <cell r="E5278" t="str">
            <v>D</v>
          </cell>
          <cell r="F5278">
            <v>368</v>
          </cell>
          <cell r="G5278" t="str">
            <v>0150</v>
          </cell>
          <cell r="H5278">
            <v>150</v>
          </cell>
          <cell r="I5278" t="str">
            <v>300 KVA OVERHEAD TRANSFORMERS, THREE PHASE</v>
          </cell>
          <cell r="J5278">
            <v>1962</v>
          </cell>
          <cell r="K5278">
            <v>26020.45</v>
          </cell>
          <cell r="L5278">
            <v>9</v>
          </cell>
          <cell r="M5278">
            <v>2891.16</v>
          </cell>
        </row>
        <row r="5279">
          <cell r="A5279" t="str">
            <v>3681501963</v>
          </cell>
          <cell r="B5279" t="str">
            <v>ESD</v>
          </cell>
          <cell r="C5279" t="str">
            <v>0000898</v>
          </cell>
          <cell r="D5279">
            <v>1010300</v>
          </cell>
          <cell r="E5279" t="str">
            <v>D</v>
          </cell>
          <cell r="F5279">
            <v>368</v>
          </cell>
          <cell r="G5279" t="str">
            <v>0150</v>
          </cell>
          <cell r="H5279">
            <v>150</v>
          </cell>
          <cell r="I5279" t="str">
            <v>300 KVA OVERHEAD TRANSFORMERS, THREE PHASE</v>
          </cell>
          <cell r="J5279">
            <v>1963</v>
          </cell>
          <cell r="K5279">
            <v>29532.93</v>
          </cell>
          <cell r="L5279">
            <v>9</v>
          </cell>
          <cell r="M5279">
            <v>3281.44</v>
          </cell>
        </row>
        <row r="5280">
          <cell r="A5280" t="str">
            <v>3681501964</v>
          </cell>
          <cell r="B5280" t="str">
            <v>ESD</v>
          </cell>
          <cell r="C5280" t="str">
            <v>0000898</v>
          </cell>
          <cell r="D5280">
            <v>1010300</v>
          </cell>
          <cell r="E5280" t="str">
            <v>D</v>
          </cell>
          <cell r="F5280">
            <v>368</v>
          </cell>
          <cell r="G5280" t="str">
            <v>0150</v>
          </cell>
          <cell r="H5280">
            <v>150</v>
          </cell>
          <cell r="I5280" t="str">
            <v>300 KVA OVERHEAD TRANSFORMERS, THREE PHASE</v>
          </cell>
          <cell r="J5280">
            <v>1964</v>
          </cell>
          <cell r="K5280">
            <v>21104.49</v>
          </cell>
          <cell r="L5280">
            <v>8</v>
          </cell>
          <cell r="M5280">
            <v>2638.06</v>
          </cell>
        </row>
        <row r="5281">
          <cell r="A5281" t="str">
            <v>3681501965</v>
          </cell>
          <cell r="B5281" t="str">
            <v>ESD</v>
          </cell>
          <cell r="C5281" t="str">
            <v>0000898</v>
          </cell>
          <cell r="D5281">
            <v>1010300</v>
          </cell>
          <cell r="E5281" t="str">
            <v>D</v>
          </cell>
          <cell r="F5281">
            <v>368</v>
          </cell>
          <cell r="G5281" t="str">
            <v>0150</v>
          </cell>
          <cell r="H5281">
            <v>150</v>
          </cell>
          <cell r="I5281" t="str">
            <v>300 KVA OVERHEAD TRANSFORMERS, THREE PHASE</v>
          </cell>
          <cell r="J5281">
            <v>1965</v>
          </cell>
          <cell r="K5281">
            <v>15075.12</v>
          </cell>
          <cell r="L5281">
            <v>5</v>
          </cell>
          <cell r="M5281">
            <v>3015.02</v>
          </cell>
        </row>
        <row r="5282">
          <cell r="A5282" t="str">
            <v>3681501966</v>
          </cell>
          <cell r="B5282" t="str">
            <v>ESD</v>
          </cell>
          <cell r="C5282" t="str">
            <v>0000898</v>
          </cell>
          <cell r="D5282">
            <v>1010300</v>
          </cell>
          <cell r="E5282" t="str">
            <v>D</v>
          </cell>
          <cell r="F5282">
            <v>368</v>
          </cell>
          <cell r="G5282" t="str">
            <v>0150</v>
          </cell>
          <cell r="H5282">
            <v>150</v>
          </cell>
          <cell r="I5282" t="str">
            <v>300 KVA OVERHEAD TRANSFORMERS, THREE PHASE</v>
          </cell>
          <cell r="J5282">
            <v>1966</v>
          </cell>
          <cell r="K5282">
            <v>39093.379999999997</v>
          </cell>
          <cell r="L5282">
            <v>11</v>
          </cell>
          <cell r="M5282">
            <v>3553.94</v>
          </cell>
        </row>
        <row r="5283">
          <cell r="A5283" t="str">
            <v>3681501967</v>
          </cell>
          <cell r="B5283" t="str">
            <v>ESD</v>
          </cell>
          <cell r="C5283" t="str">
            <v>0000898</v>
          </cell>
          <cell r="D5283">
            <v>1010300</v>
          </cell>
          <cell r="E5283" t="str">
            <v>D</v>
          </cell>
          <cell r="F5283">
            <v>368</v>
          </cell>
          <cell r="G5283" t="str">
            <v>0150</v>
          </cell>
          <cell r="H5283">
            <v>150</v>
          </cell>
          <cell r="I5283" t="str">
            <v>300 KVA OVERHEAD TRANSFORMERS, THREE PHASE</v>
          </cell>
          <cell r="J5283">
            <v>1967</v>
          </cell>
          <cell r="K5283">
            <v>8334.18</v>
          </cell>
          <cell r="L5283">
            <v>3</v>
          </cell>
          <cell r="M5283">
            <v>2778.06</v>
          </cell>
        </row>
        <row r="5284">
          <cell r="A5284" t="str">
            <v>3681501968</v>
          </cell>
          <cell r="B5284" t="str">
            <v>ESD</v>
          </cell>
          <cell r="C5284" t="str">
            <v>0000898</v>
          </cell>
          <cell r="D5284">
            <v>1010300</v>
          </cell>
          <cell r="E5284" t="str">
            <v>D</v>
          </cell>
          <cell r="F5284">
            <v>368</v>
          </cell>
          <cell r="G5284" t="str">
            <v>0150</v>
          </cell>
          <cell r="H5284">
            <v>150</v>
          </cell>
          <cell r="I5284" t="str">
            <v>300 KVA OVERHEAD TRANSFORMERS, THREE PHASE</v>
          </cell>
          <cell r="J5284">
            <v>1968</v>
          </cell>
          <cell r="K5284">
            <v>18017.830000000002</v>
          </cell>
          <cell r="L5284">
            <v>3</v>
          </cell>
          <cell r="M5284">
            <v>6005.94</v>
          </cell>
        </row>
        <row r="5285">
          <cell r="A5285" t="str">
            <v>3681501969</v>
          </cell>
          <cell r="B5285" t="str">
            <v>ESD</v>
          </cell>
          <cell r="C5285" t="str">
            <v>0000898</v>
          </cell>
          <cell r="D5285">
            <v>1010300</v>
          </cell>
          <cell r="E5285" t="str">
            <v>D</v>
          </cell>
          <cell r="F5285">
            <v>368</v>
          </cell>
          <cell r="G5285" t="str">
            <v>0150</v>
          </cell>
          <cell r="H5285">
            <v>150</v>
          </cell>
          <cell r="I5285" t="str">
            <v>300 KVA OVERHEAD TRANSFORMERS, THREE PHASE</v>
          </cell>
          <cell r="J5285">
            <v>1969</v>
          </cell>
          <cell r="K5285">
            <v>6899.19</v>
          </cell>
          <cell r="L5285">
            <v>2</v>
          </cell>
          <cell r="M5285">
            <v>3449.6</v>
          </cell>
        </row>
        <row r="5286">
          <cell r="A5286" t="str">
            <v>3681501970</v>
          </cell>
          <cell r="B5286" t="str">
            <v>ESD</v>
          </cell>
          <cell r="C5286" t="str">
            <v>0000898</v>
          </cell>
          <cell r="D5286">
            <v>1010300</v>
          </cell>
          <cell r="E5286" t="str">
            <v>D</v>
          </cell>
          <cell r="F5286">
            <v>368</v>
          </cell>
          <cell r="G5286" t="str">
            <v>0150</v>
          </cell>
          <cell r="H5286">
            <v>150</v>
          </cell>
          <cell r="I5286" t="str">
            <v>300 KVA OVERHEAD TRANSFORMERS, THREE PHASE</v>
          </cell>
          <cell r="J5286">
            <v>1970</v>
          </cell>
          <cell r="K5286">
            <v>5453.75</v>
          </cell>
          <cell r="L5286">
            <v>2</v>
          </cell>
          <cell r="M5286">
            <v>2726.88</v>
          </cell>
        </row>
        <row r="5287">
          <cell r="A5287" t="str">
            <v>3681501971</v>
          </cell>
          <cell r="B5287" t="str">
            <v>ESD</v>
          </cell>
          <cell r="C5287" t="str">
            <v>0000898</v>
          </cell>
          <cell r="D5287">
            <v>1010300</v>
          </cell>
          <cell r="E5287" t="str">
            <v>D</v>
          </cell>
          <cell r="F5287">
            <v>368</v>
          </cell>
          <cell r="G5287" t="str">
            <v>0150</v>
          </cell>
          <cell r="H5287">
            <v>150</v>
          </cell>
          <cell r="I5287" t="str">
            <v>300 KVA OVERHEAD TRANSFORMERS, THREE PHASE</v>
          </cell>
          <cell r="J5287">
            <v>1971</v>
          </cell>
          <cell r="K5287">
            <v>5203.84</v>
          </cell>
          <cell r="L5287">
            <v>2</v>
          </cell>
          <cell r="M5287">
            <v>2601.92</v>
          </cell>
        </row>
        <row r="5288">
          <cell r="A5288" t="str">
            <v>3681501972</v>
          </cell>
          <cell r="B5288" t="str">
            <v>ESD</v>
          </cell>
          <cell r="C5288" t="str">
            <v>0000898</v>
          </cell>
          <cell r="D5288">
            <v>1010300</v>
          </cell>
          <cell r="E5288" t="str">
            <v>D</v>
          </cell>
          <cell r="F5288">
            <v>368</v>
          </cell>
          <cell r="G5288" t="str">
            <v>0150</v>
          </cell>
          <cell r="H5288">
            <v>150</v>
          </cell>
          <cell r="I5288" t="str">
            <v>300 KVA OVERHEAD TRANSFORMERS, THREE PHASE</v>
          </cell>
          <cell r="J5288">
            <v>1972</v>
          </cell>
          <cell r="K5288">
            <v>11379.53</v>
          </cell>
          <cell r="L5288">
            <v>1</v>
          </cell>
          <cell r="M5288">
            <v>11379.53</v>
          </cell>
        </row>
        <row r="5289">
          <cell r="A5289" t="str">
            <v>3681501973</v>
          </cell>
          <cell r="B5289" t="str">
            <v>ESD</v>
          </cell>
          <cell r="C5289" t="str">
            <v>0000898</v>
          </cell>
          <cell r="D5289">
            <v>1010300</v>
          </cell>
          <cell r="E5289" t="str">
            <v>D</v>
          </cell>
          <cell r="F5289">
            <v>368</v>
          </cell>
          <cell r="G5289" t="str">
            <v>0150</v>
          </cell>
          <cell r="H5289">
            <v>150</v>
          </cell>
          <cell r="I5289" t="str">
            <v>300 KVA OVERHEAD TRANSFORMERS, THREE PHASE</v>
          </cell>
          <cell r="J5289">
            <v>1973</v>
          </cell>
          <cell r="K5289">
            <v>15282.27</v>
          </cell>
          <cell r="L5289">
            <v>3</v>
          </cell>
          <cell r="M5289">
            <v>5094.09</v>
          </cell>
        </row>
        <row r="5290">
          <cell r="A5290" t="str">
            <v>3681501976</v>
          </cell>
          <cell r="B5290" t="str">
            <v>ESD</v>
          </cell>
          <cell r="C5290" t="str">
            <v>0000898</v>
          </cell>
          <cell r="D5290">
            <v>1010300</v>
          </cell>
          <cell r="E5290" t="str">
            <v>D</v>
          </cell>
          <cell r="F5290">
            <v>368</v>
          </cell>
          <cell r="G5290" t="str">
            <v>0150</v>
          </cell>
          <cell r="H5290">
            <v>150</v>
          </cell>
          <cell r="I5290" t="str">
            <v>300 KVA OVERHEAD TRANSFORMERS, THREE PHASE</v>
          </cell>
          <cell r="J5290">
            <v>1976</v>
          </cell>
          <cell r="K5290">
            <v>11217.62</v>
          </cell>
          <cell r="L5290">
            <v>2</v>
          </cell>
          <cell r="M5290">
            <v>5608.81</v>
          </cell>
        </row>
        <row r="5291">
          <cell r="A5291" t="str">
            <v>3681501977</v>
          </cell>
          <cell r="B5291" t="str">
            <v>ESD</v>
          </cell>
          <cell r="C5291" t="str">
            <v>0000898</v>
          </cell>
          <cell r="D5291">
            <v>1010300</v>
          </cell>
          <cell r="E5291" t="str">
            <v>D</v>
          </cell>
          <cell r="F5291">
            <v>368</v>
          </cell>
          <cell r="G5291" t="str">
            <v>0150</v>
          </cell>
          <cell r="H5291">
            <v>150</v>
          </cell>
          <cell r="I5291" t="str">
            <v>300 KVA OVERHEAD TRANSFORMERS, THREE PHASE</v>
          </cell>
          <cell r="J5291">
            <v>1977</v>
          </cell>
          <cell r="K5291">
            <v>6372.09</v>
          </cell>
          <cell r="L5291">
            <v>1</v>
          </cell>
          <cell r="M5291">
            <v>6372.09</v>
          </cell>
        </row>
        <row r="5292">
          <cell r="A5292" t="str">
            <v>3681501978</v>
          </cell>
          <cell r="B5292" t="str">
            <v>ESD</v>
          </cell>
          <cell r="C5292" t="str">
            <v>0000898</v>
          </cell>
          <cell r="D5292">
            <v>1010300</v>
          </cell>
          <cell r="E5292" t="str">
            <v>D</v>
          </cell>
          <cell r="F5292">
            <v>368</v>
          </cell>
          <cell r="G5292" t="str">
            <v>0150</v>
          </cell>
          <cell r="H5292">
            <v>150</v>
          </cell>
          <cell r="I5292" t="str">
            <v>300 KVA OVERHEAD TRANSFORMERS, THREE PHASE</v>
          </cell>
          <cell r="J5292">
            <v>1978</v>
          </cell>
          <cell r="K5292">
            <v>23401.85</v>
          </cell>
          <cell r="L5292">
            <v>3</v>
          </cell>
          <cell r="M5292">
            <v>7800.62</v>
          </cell>
        </row>
        <row r="5293">
          <cell r="A5293" t="str">
            <v>3681501979</v>
          </cell>
          <cell r="B5293" t="str">
            <v>ESD</v>
          </cell>
          <cell r="C5293" t="str">
            <v>0000898</v>
          </cell>
          <cell r="D5293">
            <v>1010300</v>
          </cell>
          <cell r="E5293" t="str">
            <v>D</v>
          </cell>
          <cell r="F5293">
            <v>368</v>
          </cell>
          <cell r="G5293" t="str">
            <v>0150</v>
          </cell>
          <cell r="H5293">
            <v>150</v>
          </cell>
          <cell r="I5293" t="str">
            <v>300 KVA OVERHEAD TRANSFORMERS, THREE PHASE</v>
          </cell>
          <cell r="J5293">
            <v>1979</v>
          </cell>
          <cell r="K5293">
            <v>10266.709999999999</v>
          </cell>
          <cell r="L5293">
            <v>1</v>
          </cell>
          <cell r="M5293">
            <v>10266.709999999999</v>
          </cell>
        </row>
        <row r="5294">
          <cell r="A5294" t="str">
            <v>3681501985</v>
          </cell>
          <cell r="B5294" t="str">
            <v>ESD</v>
          </cell>
          <cell r="C5294" t="str">
            <v>0000898</v>
          </cell>
          <cell r="D5294">
            <v>1010300</v>
          </cell>
          <cell r="E5294" t="str">
            <v>D</v>
          </cell>
          <cell r="F5294">
            <v>368</v>
          </cell>
          <cell r="G5294" t="str">
            <v>0150</v>
          </cell>
          <cell r="H5294">
            <v>150</v>
          </cell>
          <cell r="I5294" t="str">
            <v>300 KVA OVERHEAD TRANSFORMERS, THREE PHASE</v>
          </cell>
          <cell r="J5294">
            <v>1985</v>
          </cell>
          <cell r="K5294">
            <v>5628.71</v>
          </cell>
          <cell r="L5294">
            <v>1</v>
          </cell>
          <cell r="M5294">
            <v>5628.71</v>
          </cell>
        </row>
        <row r="5295">
          <cell r="A5295" t="str">
            <v>3681501988</v>
          </cell>
          <cell r="B5295" t="str">
            <v>ESD</v>
          </cell>
          <cell r="C5295" t="str">
            <v>0000898</v>
          </cell>
          <cell r="D5295">
            <v>1010300</v>
          </cell>
          <cell r="E5295" t="str">
            <v>D</v>
          </cell>
          <cell r="F5295">
            <v>368</v>
          </cell>
          <cell r="G5295" t="str">
            <v>0150</v>
          </cell>
          <cell r="H5295">
            <v>150</v>
          </cell>
          <cell r="I5295" t="str">
            <v>300 KVA OVERHEAD TRANSFORMERS, THREE PHASE</v>
          </cell>
          <cell r="J5295">
            <v>1988</v>
          </cell>
          <cell r="K5295">
            <v>17598.11</v>
          </cell>
          <cell r="L5295">
            <v>2</v>
          </cell>
          <cell r="M5295">
            <v>8799.06</v>
          </cell>
        </row>
        <row r="5296">
          <cell r="A5296" t="str">
            <v>3681501990</v>
          </cell>
          <cell r="B5296" t="str">
            <v>ESD</v>
          </cell>
          <cell r="C5296" t="str">
            <v>0000898</v>
          </cell>
          <cell r="D5296">
            <v>1010300</v>
          </cell>
          <cell r="E5296" t="str">
            <v>D</v>
          </cell>
          <cell r="F5296">
            <v>368</v>
          </cell>
          <cell r="G5296" t="str">
            <v>0150</v>
          </cell>
          <cell r="H5296">
            <v>150</v>
          </cell>
          <cell r="I5296" t="str">
            <v>300 KVA OVERHEAD TRANSFORMERS, THREE PHASE</v>
          </cell>
          <cell r="J5296">
            <v>1990</v>
          </cell>
          <cell r="K5296">
            <v>30436.46</v>
          </cell>
          <cell r="L5296">
            <v>1</v>
          </cell>
          <cell r="M5296">
            <v>30436.46</v>
          </cell>
        </row>
        <row r="5297">
          <cell r="A5297" t="str">
            <v>3681501992</v>
          </cell>
          <cell r="B5297" t="str">
            <v>ESD</v>
          </cell>
          <cell r="C5297" t="str">
            <v>0000898</v>
          </cell>
          <cell r="D5297">
            <v>1010300</v>
          </cell>
          <cell r="E5297" t="str">
            <v>D</v>
          </cell>
          <cell r="F5297">
            <v>368</v>
          </cell>
          <cell r="G5297" t="str">
            <v>0150</v>
          </cell>
          <cell r="H5297">
            <v>150</v>
          </cell>
          <cell r="I5297" t="str">
            <v>300 KVA OVERHEAD TRANSFORMERS, THREE PHASE</v>
          </cell>
          <cell r="J5297">
            <v>1992</v>
          </cell>
          <cell r="K5297">
            <v>15217.25</v>
          </cell>
          <cell r="L5297">
            <v>1</v>
          </cell>
          <cell r="M5297">
            <v>15217.25</v>
          </cell>
        </row>
        <row r="5298">
          <cell r="A5298" t="str">
            <v>3681551950</v>
          </cell>
          <cell r="B5298" t="str">
            <v>ESD</v>
          </cell>
          <cell r="C5298" t="str">
            <v>0000898</v>
          </cell>
          <cell r="D5298">
            <v>1010300</v>
          </cell>
          <cell r="E5298" t="str">
            <v>D</v>
          </cell>
          <cell r="F5298">
            <v>368</v>
          </cell>
          <cell r="G5298" t="str">
            <v>0155</v>
          </cell>
          <cell r="H5298">
            <v>155</v>
          </cell>
          <cell r="I5298" t="str">
            <v>500 KVA OVERHEAD TRANSFORMERS, THREE PHASE</v>
          </cell>
          <cell r="J5298">
            <v>1950</v>
          </cell>
          <cell r="K5298">
            <v>5358.59</v>
          </cell>
          <cell r="L5298">
            <v>1</v>
          </cell>
          <cell r="M5298">
            <v>5358.59</v>
          </cell>
        </row>
        <row r="5299">
          <cell r="A5299" t="str">
            <v>3681551954</v>
          </cell>
          <cell r="B5299" t="str">
            <v>ESD</v>
          </cell>
          <cell r="C5299" t="str">
            <v>0000898</v>
          </cell>
          <cell r="D5299">
            <v>1010300</v>
          </cell>
          <cell r="E5299" t="str">
            <v>D</v>
          </cell>
          <cell r="F5299">
            <v>368</v>
          </cell>
          <cell r="G5299" t="str">
            <v>0155</v>
          </cell>
          <cell r="H5299">
            <v>155</v>
          </cell>
          <cell r="I5299" t="str">
            <v>500 KVA OVERHEAD TRANSFORMERS, THREE PHASE</v>
          </cell>
          <cell r="J5299">
            <v>1954</v>
          </cell>
          <cell r="K5299">
            <v>9889.1</v>
          </cell>
          <cell r="L5299">
            <v>2</v>
          </cell>
          <cell r="M5299">
            <v>4944.55</v>
          </cell>
        </row>
        <row r="5300">
          <cell r="A5300" t="str">
            <v>3681551955</v>
          </cell>
          <cell r="B5300" t="str">
            <v>ESD</v>
          </cell>
          <cell r="C5300" t="str">
            <v>0000898</v>
          </cell>
          <cell r="D5300">
            <v>1010300</v>
          </cell>
          <cell r="E5300" t="str">
            <v>D</v>
          </cell>
          <cell r="F5300">
            <v>368</v>
          </cell>
          <cell r="G5300" t="str">
            <v>0155</v>
          </cell>
          <cell r="H5300">
            <v>155</v>
          </cell>
          <cell r="I5300" t="str">
            <v>500 KVA OVERHEAD TRANSFORMERS, THREE PHASE</v>
          </cell>
          <cell r="J5300">
            <v>1955</v>
          </cell>
          <cell r="K5300">
            <v>15022.42</v>
          </cell>
          <cell r="L5300">
            <v>3</v>
          </cell>
          <cell r="M5300">
            <v>5007.47</v>
          </cell>
        </row>
        <row r="5301">
          <cell r="A5301" t="str">
            <v>3681551957</v>
          </cell>
          <cell r="B5301" t="str">
            <v>ESD</v>
          </cell>
          <cell r="C5301" t="str">
            <v>0000898</v>
          </cell>
          <cell r="D5301">
            <v>1010300</v>
          </cell>
          <cell r="E5301" t="str">
            <v>D</v>
          </cell>
          <cell r="F5301">
            <v>368</v>
          </cell>
          <cell r="G5301" t="str">
            <v>0155</v>
          </cell>
          <cell r="H5301">
            <v>155</v>
          </cell>
          <cell r="I5301" t="str">
            <v>500 KVA OVERHEAD TRANSFORMERS, THREE PHASE</v>
          </cell>
          <cell r="J5301">
            <v>1957</v>
          </cell>
          <cell r="K5301">
            <v>20214.12</v>
          </cell>
          <cell r="L5301">
            <v>3</v>
          </cell>
          <cell r="M5301">
            <v>6738.04</v>
          </cell>
        </row>
        <row r="5302">
          <cell r="A5302" t="str">
            <v>3681551958</v>
          </cell>
          <cell r="B5302" t="str">
            <v>ESD</v>
          </cell>
          <cell r="C5302" t="str">
            <v>0000898</v>
          </cell>
          <cell r="D5302">
            <v>1010300</v>
          </cell>
          <cell r="E5302" t="str">
            <v>D</v>
          </cell>
          <cell r="F5302">
            <v>368</v>
          </cell>
          <cell r="G5302" t="str">
            <v>0155</v>
          </cell>
          <cell r="H5302">
            <v>155</v>
          </cell>
          <cell r="I5302" t="str">
            <v>500 KVA OVERHEAD TRANSFORMERS, THREE PHASE</v>
          </cell>
          <cell r="J5302">
            <v>1958</v>
          </cell>
          <cell r="K5302">
            <v>18201.53</v>
          </cell>
          <cell r="L5302">
            <v>3</v>
          </cell>
          <cell r="M5302">
            <v>6067.18</v>
          </cell>
        </row>
        <row r="5303">
          <cell r="A5303" t="str">
            <v>3681551959</v>
          </cell>
          <cell r="B5303" t="str">
            <v>ESD</v>
          </cell>
          <cell r="C5303" t="str">
            <v>0000898</v>
          </cell>
          <cell r="D5303">
            <v>1010300</v>
          </cell>
          <cell r="E5303" t="str">
            <v>D</v>
          </cell>
          <cell r="F5303">
            <v>368</v>
          </cell>
          <cell r="G5303" t="str">
            <v>0155</v>
          </cell>
          <cell r="H5303">
            <v>155</v>
          </cell>
          <cell r="I5303" t="str">
            <v>500 KVA OVERHEAD TRANSFORMERS, THREE PHASE</v>
          </cell>
          <cell r="J5303">
            <v>1959</v>
          </cell>
          <cell r="K5303">
            <v>18512.57</v>
          </cell>
          <cell r="L5303">
            <v>3</v>
          </cell>
          <cell r="M5303">
            <v>6170.86</v>
          </cell>
        </row>
        <row r="5304">
          <cell r="A5304" t="str">
            <v>3681551960</v>
          </cell>
          <cell r="B5304" t="str">
            <v>ESD</v>
          </cell>
          <cell r="C5304" t="str">
            <v>0000898</v>
          </cell>
          <cell r="D5304">
            <v>1010300</v>
          </cell>
          <cell r="E5304" t="str">
            <v>D</v>
          </cell>
          <cell r="F5304">
            <v>368</v>
          </cell>
          <cell r="G5304" t="str">
            <v>0155</v>
          </cell>
          <cell r="H5304">
            <v>155</v>
          </cell>
          <cell r="I5304" t="str">
            <v>500 KVA OVERHEAD TRANSFORMERS, THREE PHASE</v>
          </cell>
          <cell r="J5304">
            <v>1960</v>
          </cell>
          <cell r="K5304">
            <v>23981.08</v>
          </cell>
          <cell r="L5304">
            <v>4</v>
          </cell>
          <cell r="M5304">
            <v>5995.27</v>
          </cell>
        </row>
        <row r="5305">
          <cell r="A5305" t="str">
            <v>3681551961</v>
          </cell>
          <cell r="B5305" t="str">
            <v>ESD</v>
          </cell>
          <cell r="C5305" t="str">
            <v>0000898</v>
          </cell>
          <cell r="D5305">
            <v>1010300</v>
          </cell>
          <cell r="E5305" t="str">
            <v>D</v>
          </cell>
          <cell r="F5305">
            <v>368</v>
          </cell>
          <cell r="G5305" t="str">
            <v>0155</v>
          </cell>
          <cell r="H5305">
            <v>155</v>
          </cell>
          <cell r="I5305" t="str">
            <v>500 KVA OVERHEAD TRANSFORMERS, THREE PHASE</v>
          </cell>
          <cell r="J5305">
            <v>1961</v>
          </cell>
          <cell r="K5305">
            <v>22537.57</v>
          </cell>
          <cell r="L5305">
            <v>3</v>
          </cell>
          <cell r="M5305">
            <v>7512.52</v>
          </cell>
        </row>
        <row r="5306">
          <cell r="A5306" t="str">
            <v>3681551962</v>
          </cell>
          <cell r="B5306" t="str">
            <v>ESD</v>
          </cell>
          <cell r="C5306" t="str">
            <v>0000898</v>
          </cell>
          <cell r="D5306">
            <v>1010300</v>
          </cell>
          <cell r="E5306" t="str">
            <v>D</v>
          </cell>
          <cell r="F5306">
            <v>368</v>
          </cell>
          <cell r="G5306" t="str">
            <v>0155</v>
          </cell>
          <cell r="H5306">
            <v>155</v>
          </cell>
          <cell r="I5306" t="str">
            <v>500 KVA OVERHEAD TRANSFORMERS, THREE PHASE</v>
          </cell>
          <cell r="J5306">
            <v>1962</v>
          </cell>
          <cell r="K5306">
            <v>19553.93</v>
          </cell>
          <cell r="L5306">
            <v>4</v>
          </cell>
          <cell r="M5306">
            <v>4888.4799999999996</v>
          </cell>
        </row>
        <row r="5307">
          <cell r="A5307" t="str">
            <v>3681551963</v>
          </cell>
          <cell r="B5307" t="str">
            <v>ESD</v>
          </cell>
          <cell r="C5307" t="str">
            <v>0000898</v>
          </cell>
          <cell r="D5307">
            <v>1010300</v>
          </cell>
          <cell r="E5307" t="str">
            <v>D</v>
          </cell>
          <cell r="F5307">
            <v>368</v>
          </cell>
          <cell r="G5307" t="str">
            <v>0155</v>
          </cell>
          <cell r="H5307">
            <v>155</v>
          </cell>
          <cell r="I5307" t="str">
            <v>500 KVA OVERHEAD TRANSFORMERS, THREE PHASE</v>
          </cell>
          <cell r="J5307">
            <v>1963</v>
          </cell>
          <cell r="K5307">
            <v>24780.74</v>
          </cell>
          <cell r="L5307">
            <v>7</v>
          </cell>
          <cell r="M5307">
            <v>3540.11</v>
          </cell>
        </row>
        <row r="5308">
          <cell r="A5308" t="str">
            <v>3681551964</v>
          </cell>
          <cell r="B5308" t="str">
            <v>ESD</v>
          </cell>
          <cell r="C5308" t="str">
            <v>0000898</v>
          </cell>
          <cell r="D5308">
            <v>1010300</v>
          </cell>
          <cell r="E5308" t="str">
            <v>D</v>
          </cell>
          <cell r="F5308">
            <v>368</v>
          </cell>
          <cell r="G5308" t="str">
            <v>0155</v>
          </cell>
          <cell r="H5308">
            <v>155</v>
          </cell>
          <cell r="I5308" t="str">
            <v>500 KVA OVERHEAD TRANSFORMERS, THREE PHASE</v>
          </cell>
          <cell r="J5308">
            <v>1964</v>
          </cell>
          <cell r="K5308">
            <v>41956.14</v>
          </cell>
          <cell r="L5308">
            <v>7</v>
          </cell>
          <cell r="M5308">
            <v>5993.73</v>
          </cell>
        </row>
        <row r="5309">
          <cell r="A5309" t="str">
            <v>3681551965</v>
          </cell>
          <cell r="B5309" t="str">
            <v>ESD</v>
          </cell>
          <cell r="C5309" t="str">
            <v>0000898</v>
          </cell>
          <cell r="D5309">
            <v>1010300</v>
          </cell>
          <cell r="E5309" t="str">
            <v>D</v>
          </cell>
          <cell r="F5309">
            <v>368</v>
          </cell>
          <cell r="G5309" t="str">
            <v>0155</v>
          </cell>
          <cell r="H5309">
            <v>155</v>
          </cell>
          <cell r="I5309" t="str">
            <v>500 KVA OVERHEAD TRANSFORMERS, THREE PHASE</v>
          </cell>
          <cell r="J5309">
            <v>1965</v>
          </cell>
          <cell r="K5309">
            <v>55803.94</v>
          </cell>
          <cell r="L5309">
            <v>14</v>
          </cell>
          <cell r="M5309">
            <v>3986</v>
          </cell>
        </row>
        <row r="5310">
          <cell r="A5310" t="str">
            <v>3681551966</v>
          </cell>
          <cell r="B5310" t="str">
            <v>ESD</v>
          </cell>
          <cell r="C5310" t="str">
            <v>0000898</v>
          </cell>
          <cell r="D5310">
            <v>1010300</v>
          </cell>
          <cell r="E5310" t="str">
            <v>D</v>
          </cell>
          <cell r="F5310">
            <v>368</v>
          </cell>
          <cell r="G5310" t="str">
            <v>0155</v>
          </cell>
          <cell r="H5310">
            <v>155</v>
          </cell>
          <cell r="I5310" t="str">
            <v>500 KVA OVERHEAD TRANSFORMERS, THREE PHASE</v>
          </cell>
          <cell r="J5310">
            <v>1966</v>
          </cell>
          <cell r="K5310">
            <v>51677.21</v>
          </cell>
          <cell r="L5310">
            <v>13</v>
          </cell>
          <cell r="M5310">
            <v>3975.17</v>
          </cell>
        </row>
        <row r="5311">
          <cell r="A5311" t="str">
            <v>3681551967</v>
          </cell>
          <cell r="B5311" t="str">
            <v>ESD</v>
          </cell>
          <cell r="C5311" t="str">
            <v>0000898</v>
          </cell>
          <cell r="D5311">
            <v>1010300</v>
          </cell>
          <cell r="E5311" t="str">
            <v>D</v>
          </cell>
          <cell r="F5311">
            <v>368</v>
          </cell>
          <cell r="G5311" t="str">
            <v>0155</v>
          </cell>
          <cell r="H5311">
            <v>155</v>
          </cell>
          <cell r="I5311" t="str">
            <v>500 KVA OVERHEAD TRANSFORMERS, THREE PHASE</v>
          </cell>
          <cell r="J5311">
            <v>1967</v>
          </cell>
          <cell r="K5311">
            <v>51731.519999999997</v>
          </cell>
          <cell r="L5311">
            <v>12</v>
          </cell>
          <cell r="M5311">
            <v>4310.96</v>
          </cell>
        </row>
        <row r="5312">
          <cell r="A5312" t="str">
            <v>3681551968</v>
          </cell>
          <cell r="B5312" t="str">
            <v>ESD</v>
          </cell>
          <cell r="C5312" t="str">
            <v>0000898</v>
          </cell>
          <cell r="D5312">
            <v>1010300</v>
          </cell>
          <cell r="E5312" t="str">
            <v>D</v>
          </cell>
          <cell r="F5312">
            <v>368</v>
          </cell>
          <cell r="G5312" t="str">
            <v>0155</v>
          </cell>
          <cell r="H5312">
            <v>155</v>
          </cell>
          <cell r="I5312" t="str">
            <v>500 KVA OVERHEAD TRANSFORMERS, THREE PHASE</v>
          </cell>
          <cell r="J5312">
            <v>1968</v>
          </cell>
          <cell r="K5312">
            <v>12976.89</v>
          </cell>
          <cell r="L5312">
            <v>4</v>
          </cell>
          <cell r="M5312">
            <v>3244.22</v>
          </cell>
        </row>
        <row r="5313">
          <cell r="A5313" t="str">
            <v>3681551969</v>
          </cell>
          <cell r="B5313" t="str">
            <v>ESD</v>
          </cell>
          <cell r="C5313" t="str">
            <v>0000898</v>
          </cell>
          <cell r="D5313">
            <v>1010300</v>
          </cell>
          <cell r="E5313" t="str">
            <v>D</v>
          </cell>
          <cell r="F5313">
            <v>368</v>
          </cell>
          <cell r="G5313" t="str">
            <v>0155</v>
          </cell>
          <cell r="H5313">
            <v>155</v>
          </cell>
          <cell r="I5313" t="str">
            <v>500 KVA OVERHEAD TRANSFORMERS, THREE PHASE</v>
          </cell>
          <cell r="J5313">
            <v>1969</v>
          </cell>
          <cell r="K5313">
            <v>10351.73</v>
          </cell>
          <cell r="L5313">
            <v>3</v>
          </cell>
          <cell r="M5313">
            <v>3450.58</v>
          </cell>
        </row>
        <row r="5314">
          <cell r="A5314" t="str">
            <v>3681551970</v>
          </cell>
          <cell r="B5314" t="str">
            <v>ESD</v>
          </cell>
          <cell r="C5314" t="str">
            <v>0000898</v>
          </cell>
          <cell r="D5314">
            <v>1010300</v>
          </cell>
          <cell r="E5314" t="str">
            <v>D</v>
          </cell>
          <cell r="F5314">
            <v>368</v>
          </cell>
          <cell r="G5314" t="str">
            <v>0155</v>
          </cell>
          <cell r="H5314">
            <v>155</v>
          </cell>
          <cell r="I5314" t="str">
            <v>500 KVA OVERHEAD TRANSFORMERS, THREE PHASE</v>
          </cell>
          <cell r="J5314">
            <v>1970</v>
          </cell>
          <cell r="K5314">
            <v>4759.3900000000003</v>
          </cell>
          <cell r="L5314">
            <v>2</v>
          </cell>
          <cell r="M5314">
            <v>2379.6999999999998</v>
          </cell>
        </row>
        <row r="5315">
          <cell r="A5315" t="str">
            <v>3681551971</v>
          </cell>
          <cell r="B5315" t="str">
            <v>ESD</v>
          </cell>
          <cell r="C5315" t="str">
            <v>0000898</v>
          </cell>
          <cell r="D5315">
            <v>1010300</v>
          </cell>
          <cell r="E5315" t="str">
            <v>D</v>
          </cell>
          <cell r="F5315">
            <v>368</v>
          </cell>
          <cell r="G5315" t="str">
            <v>0155</v>
          </cell>
          <cell r="H5315">
            <v>155</v>
          </cell>
          <cell r="I5315" t="str">
            <v>500 KVA OVERHEAD TRANSFORMERS, THREE PHASE</v>
          </cell>
          <cell r="J5315">
            <v>1971</v>
          </cell>
          <cell r="K5315">
            <v>61463.72</v>
          </cell>
          <cell r="L5315">
            <v>12</v>
          </cell>
          <cell r="M5315">
            <v>5121.9799999999996</v>
          </cell>
        </row>
        <row r="5316">
          <cell r="A5316" t="str">
            <v>3681551972</v>
          </cell>
          <cell r="B5316" t="str">
            <v>ESD</v>
          </cell>
          <cell r="C5316" t="str">
            <v>0000898</v>
          </cell>
          <cell r="D5316">
            <v>1010300</v>
          </cell>
          <cell r="E5316" t="str">
            <v>D</v>
          </cell>
          <cell r="F5316">
            <v>368</v>
          </cell>
          <cell r="G5316" t="str">
            <v>0155</v>
          </cell>
          <cell r="H5316">
            <v>155</v>
          </cell>
          <cell r="I5316" t="str">
            <v>500 KVA OVERHEAD TRANSFORMERS, THREE PHASE</v>
          </cell>
          <cell r="J5316">
            <v>1972</v>
          </cell>
          <cell r="K5316">
            <v>29908.42</v>
          </cell>
          <cell r="L5316">
            <v>3</v>
          </cell>
          <cell r="M5316">
            <v>9969.4699999999993</v>
          </cell>
        </row>
        <row r="5317">
          <cell r="A5317" t="str">
            <v>3681551973</v>
          </cell>
          <cell r="B5317" t="str">
            <v>ESD</v>
          </cell>
          <cell r="C5317" t="str">
            <v>0000898</v>
          </cell>
          <cell r="D5317">
            <v>1010300</v>
          </cell>
          <cell r="E5317" t="str">
            <v>D</v>
          </cell>
          <cell r="F5317">
            <v>368</v>
          </cell>
          <cell r="G5317" t="str">
            <v>0155</v>
          </cell>
          <cell r="H5317">
            <v>155</v>
          </cell>
          <cell r="I5317" t="str">
            <v>500 KVA OVERHEAD TRANSFORMERS, THREE PHASE</v>
          </cell>
          <cell r="J5317">
            <v>1973</v>
          </cell>
          <cell r="K5317">
            <v>35740.94</v>
          </cell>
          <cell r="L5317">
            <v>8</v>
          </cell>
          <cell r="M5317">
            <v>4467.62</v>
          </cell>
        </row>
        <row r="5318">
          <cell r="A5318" t="str">
            <v>3681551978</v>
          </cell>
          <cell r="B5318" t="str">
            <v>ESD</v>
          </cell>
          <cell r="C5318" t="str">
            <v>0000898</v>
          </cell>
          <cell r="D5318">
            <v>1010300</v>
          </cell>
          <cell r="E5318" t="str">
            <v>D</v>
          </cell>
          <cell r="F5318">
            <v>368</v>
          </cell>
          <cell r="G5318" t="str">
            <v>0155</v>
          </cell>
          <cell r="H5318">
            <v>155</v>
          </cell>
          <cell r="I5318" t="str">
            <v>500 KVA OVERHEAD TRANSFORMERS, THREE PHASE</v>
          </cell>
          <cell r="J5318">
            <v>1978</v>
          </cell>
          <cell r="K5318">
            <v>44458.26</v>
          </cell>
          <cell r="L5318">
            <v>6</v>
          </cell>
          <cell r="M5318">
            <v>7409.71</v>
          </cell>
        </row>
        <row r="5319">
          <cell r="A5319" t="str">
            <v>3681551985</v>
          </cell>
          <cell r="B5319" t="str">
            <v>ESD</v>
          </cell>
          <cell r="C5319" t="str">
            <v>0000898</v>
          </cell>
          <cell r="D5319">
            <v>1010300</v>
          </cell>
          <cell r="E5319" t="str">
            <v>D</v>
          </cell>
          <cell r="F5319">
            <v>368</v>
          </cell>
          <cell r="G5319" t="str">
            <v>0155</v>
          </cell>
          <cell r="H5319">
            <v>155</v>
          </cell>
          <cell r="I5319" t="str">
            <v>500 KVA OVERHEAD TRANSFORMERS, THREE PHASE</v>
          </cell>
          <cell r="J5319">
            <v>1985</v>
          </cell>
          <cell r="K5319">
            <v>73134.080000000002</v>
          </cell>
          <cell r="L5319">
            <v>7</v>
          </cell>
          <cell r="M5319">
            <v>10447.73</v>
          </cell>
        </row>
        <row r="5320">
          <cell r="A5320" t="str">
            <v>3681551986</v>
          </cell>
          <cell r="B5320" t="str">
            <v>ESD</v>
          </cell>
          <cell r="C5320" t="str">
            <v>0000898</v>
          </cell>
          <cell r="D5320">
            <v>1010300</v>
          </cell>
          <cell r="E5320" t="str">
            <v>D</v>
          </cell>
          <cell r="F5320">
            <v>368</v>
          </cell>
          <cell r="G5320" t="str">
            <v>0155</v>
          </cell>
          <cell r="H5320">
            <v>155</v>
          </cell>
          <cell r="I5320" t="str">
            <v>500 KVA OVERHEAD TRANSFORMERS, THREE PHASE</v>
          </cell>
          <cell r="J5320">
            <v>1986</v>
          </cell>
          <cell r="K5320">
            <v>32664.68</v>
          </cell>
          <cell r="L5320">
            <v>2</v>
          </cell>
          <cell r="M5320">
            <v>16332.34</v>
          </cell>
        </row>
        <row r="5321">
          <cell r="A5321" t="str">
            <v>3681551987</v>
          </cell>
          <cell r="B5321" t="str">
            <v>ESD</v>
          </cell>
          <cell r="C5321" t="str">
            <v>0000898</v>
          </cell>
          <cell r="D5321">
            <v>1010300</v>
          </cell>
          <cell r="E5321" t="str">
            <v>D</v>
          </cell>
          <cell r="F5321">
            <v>368</v>
          </cell>
          <cell r="G5321" t="str">
            <v>0155</v>
          </cell>
          <cell r="H5321">
            <v>155</v>
          </cell>
          <cell r="I5321" t="str">
            <v>500 KVA OVERHEAD TRANSFORMERS, THREE PHASE</v>
          </cell>
          <cell r="J5321">
            <v>1987</v>
          </cell>
          <cell r="K5321">
            <v>32664.68</v>
          </cell>
          <cell r="L5321">
            <v>2</v>
          </cell>
          <cell r="M5321">
            <v>16332.34</v>
          </cell>
        </row>
        <row r="5322">
          <cell r="A5322" t="str">
            <v>3681551988</v>
          </cell>
          <cell r="B5322" t="str">
            <v>ESD</v>
          </cell>
          <cell r="C5322" t="str">
            <v>0000898</v>
          </cell>
          <cell r="D5322">
            <v>1010300</v>
          </cell>
          <cell r="E5322" t="str">
            <v>D</v>
          </cell>
          <cell r="F5322">
            <v>368</v>
          </cell>
          <cell r="G5322" t="str">
            <v>0155</v>
          </cell>
          <cell r="H5322">
            <v>155</v>
          </cell>
          <cell r="I5322" t="str">
            <v>500 KVA OVERHEAD TRANSFORMERS, THREE PHASE</v>
          </cell>
          <cell r="J5322">
            <v>1988</v>
          </cell>
          <cell r="K5322">
            <v>16332.34</v>
          </cell>
          <cell r="L5322">
            <v>1</v>
          </cell>
          <cell r="M5322">
            <v>16332.34</v>
          </cell>
        </row>
        <row r="5323">
          <cell r="A5323" t="str">
            <v>3681551989</v>
          </cell>
          <cell r="B5323" t="str">
            <v>ESD</v>
          </cell>
          <cell r="C5323" t="str">
            <v>0000898</v>
          </cell>
          <cell r="D5323">
            <v>1010300</v>
          </cell>
          <cell r="E5323" t="str">
            <v>D</v>
          </cell>
          <cell r="F5323">
            <v>368</v>
          </cell>
          <cell r="G5323" t="str">
            <v>0155</v>
          </cell>
          <cell r="H5323">
            <v>155</v>
          </cell>
          <cell r="I5323" t="str">
            <v>500 KVA OVERHEAD TRANSFORMERS, THREE PHASE</v>
          </cell>
          <cell r="J5323">
            <v>1989</v>
          </cell>
          <cell r="K5323">
            <v>16332.34</v>
          </cell>
          <cell r="L5323">
            <v>1</v>
          </cell>
          <cell r="M5323">
            <v>16332.34</v>
          </cell>
        </row>
        <row r="5324">
          <cell r="A5324" t="str">
            <v>3681551990</v>
          </cell>
          <cell r="B5324" t="str">
            <v>ESD</v>
          </cell>
          <cell r="C5324" t="str">
            <v>0000898</v>
          </cell>
          <cell r="D5324">
            <v>1010300</v>
          </cell>
          <cell r="E5324" t="str">
            <v>D</v>
          </cell>
          <cell r="F5324">
            <v>368</v>
          </cell>
          <cell r="G5324" t="str">
            <v>0155</v>
          </cell>
          <cell r="H5324">
            <v>155</v>
          </cell>
          <cell r="I5324" t="str">
            <v>500 KVA OVERHEAD TRANSFORMERS, THREE PHASE</v>
          </cell>
          <cell r="J5324">
            <v>1990</v>
          </cell>
          <cell r="K5324">
            <v>76871.69</v>
          </cell>
          <cell r="L5324">
            <v>4</v>
          </cell>
          <cell r="M5324">
            <v>19217.919999999998</v>
          </cell>
        </row>
        <row r="5325">
          <cell r="A5325" t="str">
            <v>3681551991</v>
          </cell>
          <cell r="B5325" t="str">
            <v>ESD</v>
          </cell>
          <cell r="C5325" t="str">
            <v>0000898</v>
          </cell>
          <cell r="D5325">
            <v>1010300</v>
          </cell>
          <cell r="E5325" t="str">
            <v>D</v>
          </cell>
          <cell r="F5325">
            <v>368</v>
          </cell>
          <cell r="G5325" t="str">
            <v>0155</v>
          </cell>
          <cell r="H5325">
            <v>155</v>
          </cell>
          <cell r="I5325" t="str">
            <v>500 KVA OVERHEAD TRANSFORMERS, THREE PHASE</v>
          </cell>
          <cell r="J5325">
            <v>1991</v>
          </cell>
          <cell r="K5325">
            <v>17313.12</v>
          </cell>
          <cell r="L5325">
            <v>1</v>
          </cell>
          <cell r="M5325">
            <v>17313.12</v>
          </cell>
        </row>
        <row r="5326">
          <cell r="A5326" t="str">
            <v>3681551994</v>
          </cell>
          <cell r="B5326" t="str">
            <v>ESD</v>
          </cell>
          <cell r="C5326" t="str">
            <v>0000898</v>
          </cell>
          <cell r="D5326">
            <v>1010300</v>
          </cell>
          <cell r="E5326" t="str">
            <v>D</v>
          </cell>
          <cell r="F5326">
            <v>368</v>
          </cell>
          <cell r="G5326" t="str">
            <v>0155</v>
          </cell>
          <cell r="H5326">
            <v>155</v>
          </cell>
          <cell r="I5326" t="str">
            <v>500 KVA OVERHEAD TRANSFORMERS, THREE PHASE</v>
          </cell>
          <cell r="J5326">
            <v>1994</v>
          </cell>
          <cell r="K5326">
            <v>27064.61</v>
          </cell>
          <cell r="L5326">
            <v>1</v>
          </cell>
          <cell r="M5326">
            <v>27064.61</v>
          </cell>
        </row>
        <row r="5327">
          <cell r="A5327" t="str">
            <v>3681551995</v>
          </cell>
          <cell r="B5327" t="str">
            <v>ESD</v>
          </cell>
          <cell r="C5327" t="str">
            <v>0000898</v>
          </cell>
          <cell r="D5327">
            <v>1010300</v>
          </cell>
          <cell r="E5327" t="str">
            <v>D</v>
          </cell>
          <cell r="F5327">
            <v>368</v>
          </cell>
          <cell r="G5327" t="str">
            <v>0155</v>
          </cell>
          <cell r="H5327">
            <v>155</v>
          </cell>
          <cell r="I5327" t="str">
            <v>500 KVA OVERHEAD TRANSFORMERS, THREE PHASE</v>
          </cell>
          <cell r="J5327">
            <v>1995</v>
          </cell>
          <cell r="K5327">
            <v>27064.61</v>
          </cell>
          <cell r="L5327">
            <v>1</v>
          </cell>
          <cell r="M5327">
            <v>27064.61</v>
          </cell>
        </row>
        <row r="5328">
          <cell r="A5328" t="str">
            <v>3681601948</v>
          </cell>
          <cell r="B5328" t="str">
            <v>ESD</v>
          </cell>
          <cell r="C5328" t="str">
            <v>0000898</v>
          </cell>
          <cell r="D5328">
            <v>1010300</v>
          </cell>
          <cell r="E5328" t="str">
            <v>D</v>
          </cell>
          <cell r="F5328">
            <v>368</v>
          </cell>
          <cell r="G5328" t="str">
            <v>0160</v>
          </cell>
          <cell r="H5328">
            <v>160</v>
          </cell>
          <cell r="I5328" t="str">
            <v>750 KVA OVERHEAD TRANSFORMERS, THREE PHASE</v>
          </cell>
          <cell r="J5328">
            <v>1948</v>
          </cell>
          <cell r="K5328">
            <v>26359</v>
          </cell>
          <cell r="L5328">
            <v>4</v>
          </cell>
          <cell r="M5328">
            <v>6589.75</v>
          </cell>
        </row>
        <row r="5329">
          <cell r="A5329" t="str">
            <v>3681601949</v>
          </cell>
          <cell r="B5329" t="str">
            <v>ESD</v>
          </cell>
          <cell r="C5329" t="str">
            <v>0000898</v>
          </cell>
          <cell r="D5329">
            <v>1010300</v>
          </cell>
          <cell r="E5329" t="str">
            <v>D</v>
          </cell>
          <cell r="F5329">
            <v>368</v>
          </cell>
          <cell r="G5329" t="str">
            <v>0160</v>
          </cell>
          <cell r="H5329">
            <v>160</v>
          </cell>
          <cell r="I5329" t="str">
            <v>750 KVA OVERHEAD TRANSFORMERS, THREE PHASE</v>
          </cell>
          <cell r="J5329">
            <v>1949</v>
          </cell>
          <cell r="K5329">
            <v>4391.3599999999997</v>
          </cell>
          <cell r="L5329">
            <v>4</v>
          </cell>
          <cell r="M5329">
            <v>1097.8399999999999</v>
          </cell>
        </row>
        <row r="5330">
          <cell r="A5330" t="str">
            <v>3681601955</v>
          </cell>
          <cell r="B5330" t="str">
            <v>ESD</v>
          </cell>
          <cell r="C5330" t="str">
            <v>0000898</v>
          </cell>
          <cell r="D5330">
            <v>1010300</v>
          </cell>
          <cell r="E5330" t="str">
            <v>D</v>
          </cell>
          <cell r="F5330">
            <v>368</v>
          </cell>
          <cell r="G5330" t="str">
            <v>0160</v>
          </cell>
          <cell r="H5330">
            <v>160</v>
          </cell>
          <cell r="I5330" t="str">
            <v>750 KVA OVERHEAD TRANSFORMERS, THREE PHASE</v>
          </cell>
          <cell r="J5330">
            <v>1955</v>
          </cell>
          <cell r="K5330">
            <v>112344.68</v>
          </cell>
          <cell r="L5330">
            <v>16</v>
          </cell>
          <cell r="M5330">
            <v>7021.54</v>
          </cell>
        </row>
        <row r="5331">
          <cell r="A5331" t="str">
            <v>3681601958</v>
          </cell>
          <cell r="B5331" t="str">
            <v>ESD</v>
          </cell>
          <cell r="C5331" t="str">
            <v>0000898</v>
          </cell>
          <cell r="D5331">
            <v>1010300</v>
          </cell>
          <cell r="E5331" t="str">
            <v>D</v>
          </cell>
          <cell r="F5331">
            <v>368</v>
          </cell>
          <cell r="G5331" t="str">
            <v>0160</v>
          </cell>
          <cell r="H5331">
            <v>160</v>
          </cell>
          <cell r="I5331" t="str">
            <v>750 KVA OVERHEAD TRANSFORMERS, THREE PHASE</v>
          </cell>
          <cell r="J5331">
            <v>1958</v>
          </cell>
          <cell r="K5331">
            <v>39645.83</v>
          </cell>
          <cell r="L5331">
            <v>5</v>
          </cell>
          <cell r="M5331">
            <v>7929.17</v>
          </cell>
        </row>
        <row r="5332">
          <cell r="A5332" t="str">
            <v>3681601960</v>
          </cell>
          <cell r="B5332" t="str">
            <v>ESD</v>
          </cell>
          <cell r="C5332" t="str">
            <v>0000898</v>
          </cell>
          <cell r="D5332">
            <v>1010300</v>
          </cell>
          <cell r="E5332" t="str">
            <v>D</v>
          </cell>
          <cell r="F5332">
            <v>368</v>
          </cell>
          <cell r="G5332" t="str">
            <v>0160</v>
          </cell>
          <cell r="H5332">
            <v>160</v>
          </cell>
          <cell r="I5332" t="str">
            <v>750 KVA OVERHEAD TRANSFORMERS, THREE PHASE</v>
          </cell>
          <cell r="J5332">
            <v>1960</v>
          </cell>
          <cell r="K5332">
            <v>26555.97</v>
          </cell>
          <cell r="L5332">
            <v>1</v>
          </cell>
          <cell r="M5332">
            <v>26555.97</v>
          </cell>
        </row>
        <row r="5333">
          <cell r="A5333" t="str">
            <v>3681601963</v>
          </cell>
          <cell r="B5333" t="str">
            <v>ESD</v>
          </cell>
          <cell r="C5333" t="str">
            <v>0000898</v>
          </cell>
          <cell r="D5333">
            <v>1010300</v>
          </cell>
          <cell r="E5333" t="str">
            <v>D</v>
          </cell>
          <cell r="F5333">
            <v>368</v>
          </cell>
          <cell r="G5333" t="str">
            <v>0160</v>
          </cell>
          <cell r="H5333">
            <v>160</v>
          </cell>
          <cell r="I5333" t="str">
            <v>750 KVA OVERHEAD TRANSFORMERS, THREE PHASE</v>
          </cell>
          <cell r="J5333">
            <v>1963</v>
          </cell>
          <cell r="K5333">
            <v>7346.57</v>
          </cell>
          <cell r="L5333">
            <v>1</v>
          </cell>
          <cell r="M5333">
            <v>7346.57</v>
          </cell>
        </row>
        <row r="5334">
          <cell r="A5334" t="str">
            <v>3681601964</v>
          </cell>
          <cell r="B5334" t="str">
            <v>ESD</v>
          </cell>
          <cell r="C5334" t="str">
            <v>0000898</v>
          </cell>
          <cell r="D5334">
            <v>1010300</v>
          </cell>
          <cell r="E5334" t="str">
            <v>D</v>
          </cell>
          <cell r="F5334">
            <v>368</v>
          </cell>
          <cell r="G5334" t="str">
            <v>0160</v>
          </cell>
          <cell r="H5334">
            <v>160</v>
          </cell>
          <cell r="I5334" t="str">
            <v>750 KVA OVERHEAD TRANSFORMERS, THREE PHASE</v>
          </cell>
          <cell r="J5334">
            <v>1964</v>
          </cell>
          <cell r="K5334">
            <v>11394.18</v>
          </cell>
          <cell r="L5334">
            <v>7</v>
          </cell>
          <cell r="M5334">
            <v>1627.74</v>
          </cell>
        </row>
        <row r="5335">
          <cell r="A5335" t="str">
            <v>3681601966</v>
          </cell>
          <cell r="B5335" t="str">
            <v>ESD</v>
          </cell>
          <cell r="C5335" t="str">
            <v>0000898</v>
          </cell>
          <cell r="D5335">
            <v>1010300</v>
          </cell>
          <cell r="E5335" t="str">
            <v>D</v>
          </cell>
          <cell r="F5335">
            <v>368</v>
          </cell>
          <cell r="G5335" t="str">
            <v>0160</v>
          </cell>
          <cell r="H5335">
            <v>160</v>
          </cell>
          <cell r="I5335" t="str">
            <v>750 KVA OVERHEAD TRANSFORMERS, THREE PHASE</v>
          </cell>
          <cell r="J5335">
            <v>1966</v>
          </cell>
          <cell r="K5335">
            <v>5228.29</v>
          </cell>
          <cell r="L5335">
            <v>1</v>
          </cell>
          <cell r="M5335">
            <v>5228.29</v>
          </cell>
        </row>
        <row r="5336">
          <cell r="A5336" t="str">
            <v>3681601968</v>
          </cell>
          <cell r="B5336" t="str">
            <v>ESD</v>
          </cell>
          <cell r="C5336" t="str">
            <v>0000898</v>
          </cell>
          <cell r="D5336">
            <v>1010300</v>
          </cell>
          <cell r="E5336" t="str">
            <v>D</v>
          </cell>
          <cell r="F5336">
            <v>368</v>
          </cell>
          <cell r="G5336" t="str">
            <v>0160</v>
          </cell>
          <cell r="H5336">
            <v>160</v>
          </cell>
          <cell r="I5336" t="str">
            <v>750 KVA OVERHEAD TRANSFORMERS, THREE PHASE</v>
          </cell>
          <cell r="J5336">
            <v>1968</v>
          </cell>
          <cell r="K5336">
            <v>6246.11</v>
          </cell>
          <cell r="L5336">
            <v>1</v>
          </cell>
          <cell r="M5336">
            <v>6246.11</v>
          </cell>
        </row>
        <row r="5337">
          <cell r="A5337" t="str">
            <v>3681601969</v>
          </cell>
          <cell r="B5337" t="str">
            <v>ESD</v>
          </cell>
          <cell r="C5337" t="str">
            <v>0000898</v>
          </cell>
          <cell r="D5337">
            <v>1010300</v>
          </cell>
          <cell r="E5337" t="str">
            <v>D</v>
          </cell>
          <cell r="F5337">
            <v>368</v>
          </cell>
          <cell r="G5337" t="str">
            <v>0160</v>
          </cell>
          <cell r="H5337">
            <v>160</v>
          </cell>
          <cell r="I5337" t="str">
            <v>750 KVA OVERHEAD TRANSFORMERS, THREE PHASE</v>
          </cell>
          <cell r="J5337">
            <v>1969</v>
          </cell>
          <cell r="K5337">
            <v>-0.01</v>
          </cell>
          <cell r="L5337">
            <v>0</v>
          </cell>
          <cell r="M5337" t="e">
            <v>#DIV/0!</v>
          </cell>
        </row>
        <row r="5338">
          <cell r="A5338" t="str">
            <v>3681601970</v>
          </cell>
          <cell r="B5338" t="str">
            <v>ESD</v>
          </cell>
          <cell r="C5338" t="str">
            <v>0000898</v>
          </cell>
          <cell r="D5338">
            <v>1010300</v>
          </cell>
          <cell r="E5338" t="str">
            <v>D</v>
          </cell>
          <cell r="F5338">
            <v>368</v>
          </cell>
          <cell r="G5338" t="str">
            <v>0160</v>
          </cell>
          <cell r="H5338">
            <v>160</v>
          </cell>
          <cell r="I5338" t="str">
            <v>750 KVA OVERHEAD TRANSFORMERS, THREE PHASE</v>
          </cell>
          <cell r="J5338">
            <v>1970</v>
          </cell>
          <cell r="K5338">
            <v>34972.67</v>
          </cell>
          <cell r="L5338">
            <v>6</v>
          </cell>
          <cell r="M5338">
            <v>5828.78</v>
          </cell>
        </row>
        <row r="5339">
          <cell r="A5339" t="str">
            <v>3681601971</v>
          </cell>
          <cell r="B5339" t="str">
            <v>ESD</v>
          </cell>
          <cell r="C5339" t="str">
            <v>0000898</v>
          </cell>
          <cell r="D5339">
            <v>1010300</v>
          </cell>
          <cell r="E5339" t="str">
            <v>D</v>
          </cell>
          <cell r="F5339">
            <v>368</v>
          </cell>
          <cell r="G5339" t="str">
            <v>0160</v>
          </cell>
          <cell r="H5339">
            <v>160</v>
          </cell>
          <cell r="I5339" t="str">
            <v>750 KVA OVERHEAD TRANSFORMERS, THREE PHASE</v>
          </cell>
          <cell r="J5339">
            <v>1971</v>
          </cell>
          <cell r="K5339">
            <v>44211.94</v>
          </cell>
          <cell r="L5339">
            <v>5</v>
          </cell>
          <cell r="M5339">
            <v>8842.39</v>
          </cell>
        </row>
        <row r="5340">
          <cell r="A5340" t="str">
            <v>3681601972</v>
          </cell>
          <cell r="B5340" t="str">
            <v>ESD</v>
          </cell>
          <cell r="C5340" t="str">
            <v>0000898</v>
          </cell>
          <cell r="D5340">
            <v>1010300</v>
          </cell>
          <cell r="E5340" t="str">
            <v>D</v>
          </cell>
          <cell r="F5340">
            <v>368</v>
          </cell>
          <cell r="G5340" t="str">
            <v>0160</v>
          </cell>
          <cell r="H5340">
            <v>160</v>
          </cell>
          <cell r="I5340" t="str">
            <v>750 KVA OVERHEAD TRANSFORMERS, THREE PHASE</v>
          </cell>
          <cell r="J5340">
            <v>1972</v>
          </cell>
          <cell r="K5340">
            <v>14881.93</v>
          </cell>
          <cell r="L5340">
            <v>3</v>
          </cell>
          <cell r="M5340">
            <v>4960.6400000000003</v>
          </cell>
        </row>
        <row r="5341">
          <cell r="A5341" t="str">
            <v>3681601974</v>
          </cell>
          <cell r="B5341" t="str">
            <v>ESD</v>
          </cell>
          <cell r="C5341" t="str">
            <v>0000898</v>
          </cell>
          <cell r="D5341">
            <v>1010300</v>
          </cell>
          <cell r="E5341" t="str">
            <v>D</v>
          </cell>
          <cell r="F5341">
            <v>368</v>
          </cell>
          <cell r="G5341" t="str">
            <v>0160</v>
          </cell>
          <cell r="H5341">
            <v>160</v>
          </cell>
          <cell r="I5341" t="str">
            <v>750 KVA OVERHEAD TRANSFORMERS, THREE PHASE</v>
          </cell>
          <cell r="J5341">
            <v>1974</v>
          </cell>
          <cell r="K5341">
            <v>17160.57</v>
          </cell>
          <cell r="L5341">
            <v>3</v>
          </cell>
          <cell r="M5341">
            <v>5720.19</v>
          </cell>
        </row>
        <row r="5342">
          <cell r="A5342" t="str">
            <v>3681601975</v>
          </cell>
          <cell r="B5342" t="str">
            <v>ESD</v>
          </cell>
          <cell r="C5342" t="str">
            <v>0000898</v>
          </cell>
          <cell r="D5342">
            <v>1010300</v>
          </cell>
          <cell r="E5342" t="str">
            <v>D</v>
          </cell>
          <cell r="F5342">
            <v>368</v>
          </cell>
          <cell r="G5342" t="str">
            <v>0160</v>
          </cell>
          <cell r="H5342">
            <v>160</v>
          </cell>
          <cell r="I5342" t="str">
            <v>750 KVA OVERHEAD TRANSFORMERS, THREE PHASE</v>
          </cell>
          <cell r="J5342">
            <v>1975</v>
          </cell>
          <cell r="K5342">
            <v>22074.71</v>
          </cell>
          <cell r="L5342">
            <v>3</v>
          </cell>
          <cell r="M5342">
            <v>7358.24</v>
          </cell>
        </row>
        <row r="5343">
          <cell r="A5343" t="str">
            <v>3681601977</v>
          </cell>
          <cell r="B5343" t="str">
            <v>ESD</v>
          </cell>
          <cell r="C5343" t="str">
            <v>0000898</v>
          </cell>
          <cell r="D5343">
            <v>1010300</v>
          </cell>
          <cell r="E5343" t="str">
            <v>D</v>
          </cell>
          <cell r="F5343">
            <v>368</v>
          </cell>
          <cell r="G5343" t="str">
            <v>0160</v>
          </cell>
          <cell r="H5343">
            <v>160</v>
          </cell>
          <cell r="I5343" t="str">
            <v>750 KVA OVERHEAD TRANSFORMERS, THREE PHASE</v>
          </cell>
          <cell r="J5343">
            <v>1977</v>
          </cell>
          <cell r="K5343">
            <v>0.02</v>
          </cell>
          <cell r="L5343">
            <v>0</v>
          </cell>
          <cell r="M5343" t="e">
            <v>#DIV/0!</v>
          </cell>
        </row>
        <row r="5344">
          <cell r="A5344" t="str">
            <v>3681601978</v>
          </cell>
          <cell r="B5344" t="str">
            <v>ESD</v>
          </cell>
          <cell r="C5344" t="str">
            <v>0000898</v>
          </cell>
          <cell r="D5344">
            <v>1010300</v>
          </cell>
          <cell r="E5344" t="str">
            <v>D</v>
          </cell>
          <cell r="F5344">
            <v>368</v>
          </cell>
          <cell r="G5344" t="str">
            <v>0160</v>
          </cell>
          <cell r="H5344">
            <v>160</v>
          </cell>
          <cell r="I5344" t="str">
            <v>750 KVA OVERHEAD TRANSFORMERS, THREE PHASE</v>
          </cell>
          <cell r="J5344">
            <v>1978</v>
          </cell>
          <cell r="K5344">
            <v>40711.96</v>
          </cell>
          <cell r="L5344">
            <v>4</v>
          </cell>
          <cell r="M5344">
            <v>10177.99</v>
          </cell>
        </row>
        <row r="5345">
          <cell r="A5345" t="str">
            <v>3681601979</v>
          </cell>
          <cell r="B5345" t="str">
            <v>ESD</v>
          </cell>
          <cell r="C5345" t="str">
            <v>0000898</v>
          </cell>
          <cell r="D5345">
            <v>1010300</v>
          </cell>
          <cell r="E5345" t="str">
            <v>D</v>
          </cell>
          <cell r="F5345">
            <v>368</v>
          </cell>
          <cell r="G5345" t="str">
            <v>0160</v>
          </cell>
          <cell r="H5345">
            <v>160</v>
          </cell>
          <cell r="I5345" t="str">
            <v>750 KVA OVERHEAD TRANSFORMERS, THREE PHASE</v>
          </cell>
          <cell r="J5345">
            <v>1979</v>
          </cell>
          <cell r="K5345">
            <v>15910.67</v>
          </cell>
          <cell r="L5345">
            <v>1</v>
          </cell>
          <cell r="M5345">
            <v>15910.67</v>
          </cell>
        </row>
        <row r="5346">
          <cell r="A5346" t="str">
            <v>3681601980</v>
          </cell>
          <cell r="B5346" t="str">
            <v>ESD</v>
          </cell>
          <cell r="C5346" t="str">
            <v>0000898</v>
          </cell>
          <cell r="D5346">
            <v>1010300</v>
          </cell>
          <cell r="E5346" t="str">
            <v>D</v>
          </cell>
          <cell r="F5346">
            <v>368</v>
          </cell>
          <cell r="G5346" t="str">
            <v>0160</v>
          </cell>
          <cell r="H5346">
            <v>160</v>
          </cell>
          <cell r="I5346" t="str">
            <v>750 KVA OVERHEAD TRANSFORMERS, THREE PHASE</v>
          </cell>
          <cell r="J5346">
            <v>1980</v>
          </cell>
          <cell r="K5346">
            <v>41911.550000000003</v>
          </cell>
          <cell r="L5346">
            <v>3</v>
          </cell>
          <cell r="M5346">
            <v>13970.52</v>
          </cell>
        </row>
        <row r="5347">
          <cell r="A5347" t="str">
            <v>3681601981</v>
          </cell>
          <cell r="B5347" t="str">
            <v>ESD</v>
          </cell>
          <cell r="C5347" t="str">
            <v>0000898</v>
          </cell>
          <cell r="D5347">
            <v>1010300</v>
          </cell>
          <cell r="E5347" t="str">
            <v>D</v>
          </cell>
          <cell r="F5347">
            <v>368</v>
          </cell>
          <cell r="G5347" t="str">
            <v>0160</v>
          </cell>
          <cell r="H5347">
            <v>160</v>
          </cell>
          <cell r="I5347" t="str">
            <v>750 KVA OVERHEAD TRANSFORMERS, THREE PHASE</v>
          </cell>
          <cell r="J5347">
            <v>1981</v>
          </cell>
          <cell r="K5347">
            <v>105837.14</v>
          </cell>
          <cell r="L5347">
            <v>8</v>
          </cell>
          <cell r="M5347">
            <v>13229.64</v>
          </cell>
        </row>
        <row r="5348">
          <cell r="A5348" t="str">
            <v>3681601982</v>
          </cell>
          <cell r="B5348" t="str">
            <v>ESD</v>
          </cell>
          <cell r="C5348" t="str">
            <v>0000898</v>
          </cell>
          <cell r="D5348">
            <v>1010300</v>
          </cell>
          <cell r="E5348" t="str">
            <v>D</v>
          </cell>
          <cell r="F5348">
            <v>368</v>
          </cell>
          <cell r="G5348" t="str">
            <v>0160</v>
          </cell>
          <cell r="H5348">
            <v>160</v>
          </cell>
          <cell r="I5348" t="str">
            <v>750 KVA OVERHEAD TRANSFORMERS, THREE PHASE</v>
          </cell>
          <cell r="J5348">
            <v>1982</v>
          </cell>
          <cell r="K5348">
            <v>80458.52</v>
          </cell>
          <cell r="L5348">
            <v>6</v>
          </cell>
          <cell r="M5348">
            <v>13409.75</v>
          </cell>
        </row>
        <row r="5349">
          <cell r="A5349" t="str">
            <v>3681601983</v>
          </cell>
          <cell r="B5349" t="str">
            <v>ESD</v>
          </cell>
          <cell r="C5349" t="str">
            <v>0000898</v>
          </cell>
          <cell r="D5349">
            <v>1010300</v>
          </cell>
          <cell r="E5349" t="str">
            <v>D</v>
          </cell>
          <cell r="F5349">
            <v>368</v>
          </cell>
          <cell r="G5349" t="str">
            <v>0160</v>
          </cell>
          <cell r="H5349">
            <v>160</v>
          </cell>
          <cell r="I5349" t="str">
            <v>750 KVA OVERHEAD TRANSFORMERS, THREE PHASE</v>
          </cell>
          <cell r="J5349">
            <v>1983</v>
          </cell>
          <cell r="K5349">
            <v>13410.04</v>
          </cell>
          <cell r="L5349">
            <v>1</v>
          </cell>
          <cell r="M5349">
            <v>13410.04</v>
          </cell>
        </row>
        <row r="5350">
          <cell r="A5350" t="str">
            <v>3681601984</v>
          </cell>
          <cell r="B5350" t="str">
            <v>ESD</v>
          </cell>
          <cell r="C5350" t="str">
            <v>0000898</v>
          </cell>
          <cell r="D5350">
            <v>1010300</v>
          </cell>
          <cell r="E5350" t="str">
            <v>D</v>
          </cell>
          <cell r="F5350">
            <v>368</v>
          </cell>
          <cell r="G5350" t="str">
            <v>0160</v>
          </cell>
          <cell r="H5350">
            <v>160</v>
          </cell>
          <cell r="I5350" t="str">
            <v>750 KVA OVERHEAD TRANSFORMERS, THREE PHASE</v>
          </cell>
          <cell r="J5350">
            <v>1984</v>
          </cell>
          <cell r="K5350">
            <v>37664.94</v>
          </cell>
          <cell r="L5350">
            <v>4</v>
          </cell>
          <cell r="M5350">
            <v>9416.24</v>
          </cell>
        </row>
        <row r="5351">
          <cell r="A5351" t="str">
            <v>3681601985</v>
          </cell>
          <cell r="B5351" t="str">
            <v>ESD</v>
          </cell>
          <cell r="C5351" t="str">
            <v>0000898</v>
          </cell>
          <cell r="D5351">
            <v>1010300</v>
          </cell>
          <cell r="E5351" t="str">
            <v>D</v>
          </cell>
          <cell r="F5351">
            <v>368</v>
          </cell>
          <cell r="G5351" t="str">
            <v>0160</v>
          </cell>
          <cell r="H5351">
            <v>160</v>
          </cell>
          <cell r="I5351" t="str">
            <v>750 KVA OVERHEAD TRANSFORMERS, THREE PHASE</v>
          </cell>
          <cell r="J5351">
            <v>1985</v>
          </cell>
          <cell r="K5351">
            <v>195144.99</v>
          </cell>
          <cell r="L5351">
            <v>19</v>
          </cell>
          <cell r="M5351">
            <v>10270.790000000001</v>
          </cell>
        </row>
        <row r="5352">
          <cell r="A5352" t="str">
            <v>3681601987</v>
          </cell>
          <cell r="B5352" t="str">
            <v>ESD</v>
          </cell>
          <cell r="C5352" t="str">
            <v>0000898</v>
          </cell>
          <cell r="D5352">
            <v>1010300</v>
          </cell>
          <cell r="E5352" t="str">
            <v>D</v>
          </cell>
          <cell r="F5352">
            <v>368</v>
          </cell>
          <cell r="G5352" t="str">
            <v>0160</v>
          </cell>
          <cell r="H5352">
            <v>160</v>
          </cell>
          <cell r="I5352" t="str">
            <v>750 KVA OVERHEAD TRANSFORMERS, THREE PHASE</v>
          </cell>
          <cell r="J5352">
            <v>1987</v>
          </cell>
          <cell r="K5352">
            <v>30156.23</v>
          </cell>
          <cell r="L5352">
            <v>3</v>
          </cell>
          <cell r="M5352">
            <v>10052.08</v>
          </cell>
        </row>
        <row r="5353">
          <cell r="A5353" t="str">
            <v>3681601988</v>
          </cell>
          <cell r="B5353" t="str">
            <v>ESD</v>
          </cell>
          <cell r="C5353" t="str">
            <v>0000898</v>
          </cell>
          <cell r="D5353">
            <v>1010300</v>
          </cell>
          <cell r="E5353" t="str">
            <v>D</v>
          </cell>
          <cell r="F5353">
            <v>368</v>
          </cell>
          <cell r="G5353" t="str">
            <v>0160</v>
          </cell>
          <cell r="H5353">
            <v>160</v>
          </cell>
          <cell r="I5353" t="str">
            <v>750 KVA OVERHEAD TRANSFORMERS, THREE PHASE</v>
          </cell>
          <cell r="J5353">
            <v>1988</v>
          </cell>
          <cell r="K5353">
            <v>20700.41</v>
          </cell>
          <cell r="L5353">
            <v>1</v>
          </cell>
          <cell r="M5353">
            <v>20700.41</v>
          </cell>
        </row>
        <row r="5354">
          <cell r="A5354" t="str">
            <v>3681601989</v>
          </cell>
          <cell r="B5354" t="str">
            <v>ESD</v>
          </cell>
          <cell r="C5354" t="str">
            <v>0000898</v>
          </cell>
          <cell r="D5354">
            <v>1010300</v>
          </cell>
          <cell r="E5354" t="str">
            <v>D</v>
          </cell>
          <cell r="F5354">
            <v>368</v>
          </cell>
          <cell r="G5354" t="str">
            <v>0160</v>
          </cell>
          <cell r="H5354">
            <v>160</v>
          </cell>
          <cell r="I5354" t="str">
            <v>750 KVA OVERHEAD TRANSFORMERS, THREE PHASE</v>
          </cell>
          <cell r="J5354">
            <v>1989</v>
          </cell>
          <cell r="K5354">
            <v>15713.84</v>
          </cell>
          <cell r="L5354">
            <v>1</v>
          </cell>
          <cell r="M5354">
            <v>15713.84</v>
          </cell>
        </row>
        <row r="5355">
          <cell r="A5355" t="str">
            <v>3681601990</v>
          </cell>
          <cell r="B5355" t="str">
            <v>ESD</v>
          </cell>
          <cell r="C5355" t="str">
            <v>0000898</v>
          </cell>
          <cell r="D5355">
            <v>1010300</v>
          </cell>
          <cell r="E5355" t="str">
            <v>D</v>
          </cell>
          <cell r="F5355">
            <v>368</v>
          </cell>
          <cell r="G5355" t="str">
            <v>0160</v>
          </cell>
          <cell r="H5355">
            <v>160</v>
          </cell>
          <cell r="I5355" t="str">
            <v>750 KVA OVERHEAD TRANSFORMERS, THREE PHASE</v>
          </cell>
          <cell r="J5355">
            <v>1990</v>
          </cell>
          <cell r="K5355">
            <v>19367.2</v>
          </cell>
          <cell r="L5355">
            <v>1</v>
          </cell>
          <cell r="M5355">
            <v>19367.2</v>
          </cell>
        </row>
        <row r="5356">
          <cell r="A5356" t="str">
            <v>3681651949</v>
          </cell>
          <cell r="B5356" t="str">
            <v>ESD</v>
          </cell>
          <cell r="C5356" t="str">
            <v>0000898</v>
          </cell>
          <cell r="D5356">
            <v>1010300</v>
          </cell>
          <cell r="E5356" t="str">
            <v>D</v>
          </cell>
          <cell r="F5356">
            <v>368</v>
          </cell>
          <cell r="G5356" t="str">
            <v>0165</v>
          </cell>
          <cell r="H5356">
            <v>165</v>
          </cell>
          <cell r="I5356" t="str">
            <v>1000 KVA OVERHEAD TRANSFORMERS, THREE PHASE</v>
          </cell>
          <cell r="J5356">
            <v>1949</v>
          </cell>
          <cell r="K5356">
            <v>20323.89</v>
          </cell>
          <cell r="L5356">
            <v>1</v>
          </cell>
          <cell r="M5356">
            <v>20323.89</v>
          </cell>
        </row>
        <row r="5357">
          <cell r="A5357" t="str">
            <v>3681651950</v>
          </cell>
          <cell r="B5357" t="str">
            <v>ESD</v>
          </cell>
          <cell r="C5357" t="str">
            <v>0000898</v>
          </cell>
          <cell r="D5357">
            <v>1010300</v>
          </cell>
          <cell r="E5357" t="str">
            <v>D</v>
          </cell>
          <cell r="F5357">
            <v>368</v>
          </cell>
          <cell r="G5357" t="str">
            <v>0165</v>
          </cell>
          <cell r="H5357">
            <v>165</v>
          </cell>
          <cell r="I5357" t="str">
            <v>1000 KVA OVERHEAD TRANSFORMERS, THREE PHASE</v>
          </cell>
          <cell r="J5357">
            <v>1950</v>
          </cell>
          <cell r="K5357">
            <v>147747.97</v>
          </cell>
          <cell r="L5357">
            <v>8</v>
          </cell>
          <cell r="M5357">
            <v>18468.5</v>
          </cell>
        </row>
        <row r="5358">
          <cell r="A5358" t="str">
            <v>3681651952</v>
          </cell>
          <cell r="B5358" t="str">
            <v>ESD</v>
          </cell>
          <cell r="C5358" t="str">
            <v>0000898</v>
          </cell>
          <cell r="D5358">
            <v>1010300</v>
          </cell>
          <cell r="E5358" t="str">
            <v>D</v>
          </cell>
          <cell r="F5358">
            <v>368</v>
          </cell>
          <cell r="G5358" t="str">
            <v>0165</v>
          </cell>
          <cell r="H5358">
            <v>165</v>
          </cell>
          <cell r="I5358" t="str">
            <v>1000 KVA OVERHEAD TRANSFORMERS, THREE PHASE</v>
          </cell>
          <cell r="J5358">
            <v>1952</v>
          </cell>
          <cell r="K5358">
            <v>40789.449999999997</v>
          </cell>
          <cell r="L5358">
            <v>2</v>
          </cell>
          <cell r="M5358">
            <v>20394.73</v>
          </cell>
        </row>
        <row r="5359">
          <cell r="A5359" t="str">
            <v>3681651956</v>
          </cell>
          <cell r="B5359" t="str">
            <v>ESD</v>
          </cell>
          <cell r="C5359" t="str">
            <v>0000898</v>
          </cell>
          <cell r="D5359">
            <v>1010300</v>
          </cell>
          <cell r="E5359" t="str">
            <v>D</v>
          </cell>
          <cell r="F5359">
            <v>368</v>
          </cell>
          <cell r="G5359" t="str">
            <v>0165</v>
          </cell>
          <cell r="H5359">
            <v>165</v>
          </cell>
          <cell r="I5359" t="str">
            <v>1000 KVA OVERHEAD TRANSFORMERS, THREE PHASE</v>
          </cell>
          <cell r="J5359">
            <v>1956</v>
          </cell>
          <cell r="K5359">
            <v>0.02</v>
          </cell>
          <cell r="L5359">
            <v>0</v>
          </cell>
          <cell r="M5359" t="e">
            <v>#DIV/0!</v>
          </cell>
        </row>
        <row r="5360">
          <cell r="A5360" t="str">
            <v>3681651958</v>
          </cell>
          <cell r="B5360" t="str">
            <v>ESD</v>
          </cell>
          <cell r="C5360" t="str">
            <v>0000898</v>
          </cell>
          <cell r="D5360">
            <v>1010300</v>
          </cell>
          <cell r="E5360" t="str">
            <v>D</v>
          </cell>
          <cell r="F5360">
            <v>368</v>
          </cell>
          <cell r="G5360" t="str">
            <v>0165</v>
          </cell>
          <cell r="H5360">
            <v>165</v>
          </cell>
          <cell r="I5360" t="str">
            <v>1000 KVA OVERHEAD TRANSFORMERS, THREE PHASE</v>
          </cell>
          <cell r="J5360">
            <v>1958</v>
          </cell>
          <cell r="K5360">
            <v>20387.39</v>
          </cell>
          <cell r="L5360">
            <v>1</v>
          </cell>
          <cell r="M5360">
            <v>20387.39</v>
          </cell>
        </row>
        <row r="5361">
          <cell r="A5361" t="str">
            <v>3681651959</v>
          </cell>
          <cell r="B5361" t="str">
            <v>ESD</v>
          </cell>
          <cell r="C5361" t="str">
            <v>0000898</v>
          </cell>
          <cell r="D5361">
            <v>1010300</v>
          </cell>
          <cell r="E5361" t="str">
            <v>D</v>
          </cell>
          <cell r="F5361">
            <v>368</v>
          </cell>
          <cell r="G5361" t="str">
            <v>0165</v>
          </cell>
          <cell r="H5361">
            <v>165</v>
          </cell>
          <cell r="I5361" t="str">
            <v>1000 KVA OVERHEAD TRANSFORMERS, THREE PHASE</v>
          </cell>
          <cell r="J5361">
            <v>1959</v>
          </cell>
          <cell r="K5361">
            <v>143271.20000000001</v>
          </cell>
          <cell r="L5361">
            <v>6</v>
          </cell>
          <cell r="M5361">
            <v>23878.53</v>
          </cell>
        </row>
        <row r="5362">
          <cell r="A5362" t="str">
            <v>3681651961</v>
          </cell>
          <cell r="B5362" t="str">
            <v>ESD</v>
          </cell>
          <cell r="C5362" t="str">
            <v>0000898</v>
          </cell>
          <cell r="D5362">
            <v>1010300</v>
          </cell>
          <cell r="E5362" t="str">
            <v>D</v>
          </cell>
          <cell r="F5362">
            <v>368</v>
          </cell>
          <cell r="G5362" t="str">
            <v>0165</v>
          </cell>
          <cell r="H5362">
            <v>165</v>
          </cell>
          <cell r="I5362" t="str">
            <v>1000 KVA OVERHEAD TRANSFORMERS, THREE PHASE</v>
          </cell>
          <cell r="J5362">
            <v>1961</v>
          </cell>
          <cell r="K5362">
            <v>30647.25</v>
          </cell>
          <cell r="L5362">
            <v>3</v>
          </cell>
          <cell r="M5362">
            <v>10215.75</v>
          </cell>
        </row>
        <row r="5363">
          <cell r="A5363" t="str">
            <v>3681651965</v>
          </cell>
          <cell r="B5363" t="str">
            <v>ESD</v>
          </cell>
          <cell r="C5363" t="str">
            <v>0000898</v>
          </cell>
          <cell r="D5363">
            <v>1010300</v>
          </cell>
          <cell r="E5363" t="str">
            <v>D</v>
          </cell>
          <cell r="F5363">
            <v>368</v>
          </cell>
          <cell r="G5363" t="str">
            <v>0165</v>
          </cell>
          <cell r="H5363">
            <v>165</v>
          </cell>
          <cell r="I5363" t="str">
            <v>1000 KVA OVERHEAD TRANSFORMERS, THREE PHASE</v>
          </cell>
          <cell r="J5363">
            <v>1965</v>
          </cell>
          <cell r="K5363">
            <v>5866.24</v>
          </cell>
          <cell r="L5363">
            <v>1</v>
          </cell>
          <cell r="M5363">
            <v>5866.24</v>
          </cell>
        </row>
        <row r="5364">
          <cell r="A5364" t="str">
            <v>3681651966</v>
          </cell>
          <cell r="B5364" t="str">
            <v>ESD</v>
          </cell>
          <cell r="C5364" t="str">
            <v>0000898</v>
          </cell>
          <cell r="D5364">
            <v>1010300</v>
          </cell>
          <cell r="E5364" t="str">
            <v>D</v>
          </cell>
          <cell r="F5364">
            <v>368</v>
          </cell>
          <cell r="G5364" t="str">
            <v>0165</v>
          </cell>
          <cell r="H5364">
            <v>165</v>
          </cell>
          <cell r="I5364" t="str">
            <v>1000 KVA OVERHEAD TRANSFORMERS, THREE PHASE</v>
          </cell>
          <cell r="J5364">
            <v>1966</v>
          </cell>
          <cell r="K5364">
            <v>42305.55</v>
          </cell>
          <cell r="L5364">
            <v>7</v>
          </cell>
          <cell r="M5364">
            <v>6043.65</v>
          </cell>
        </row>
        <row r="5365">
          <cell r="A5365" t="str">
            <v>3681651967</v>
          </cell>
          <cell r="B5365" t="str">
            <v>ESD</v>
          </cell>
          <cell r="C5365" t="str">
            <v>0000898</v>
          </cell>
          <cell r="D5365">
            <v>1010300</v>
          </cell>
          <cell r="E5365" t="str">
            <v>D</v>
          </cell>
          <cell r="F5365">
            <v>368</v>
          </cell>
          <cell r="G5365" t="str">
            <v>0165</v>
          </cell>
          <cell r="H5365">
            <v>165</v>
          </cell>
          <cell r="I5365" t="str">
            <v>1000 KVA OVERHEAD TRANSFORMERS, THREE PHASE</v>
          </cell>
          <cell r="J5365">
            <v>1967</v>
          </cell>
          <cell r="K5365">
            <v>60924.79</v>
          </cell>
          <cell r="L5365">
            <v>7</v>
          </cell>
          <cell r="M5365">
            <v>8703.5400000000009</v>
          </cell>
        </row>
        <row r="5366">
          <cell r="A5366" t="str">
            <v>3681651968</v>
          </cell>
          <cell r="B5366" t="str">
            <v>ESD</v>
          </cell>
          <cell r="C5366" t="str">
            <v>0000898</v>
          </cell>
          <cell r="D5366">
            <v>1010300</v>
          </cell>
          <cell r="E5366" t="str">
            <v>D</v>
          </cell>
          <cell r="F5366">
            <v>368</v>
          </cell>
          <cell r="G5366" t="str">
            <v>0165</v>
          </cell>
          <cell r="H5366">
            <v>165</v>
          </cell>
          <cell r="I5366" t="str">
            <v>1000 KVA OVERHEAD TRANSFORMERS, THREE PHASE</v>
          </cell>
          <cell r="J5366">
            <v>1968</v>
          </cell>
          <cell r="K5366">
            <v>9119.7099999999991</v>
          </cell>
          <cell r="L5366">
            <v>1</v>
          </cell>
          <cell r="M5366">
            <v>9119.7099999999991</v>
          </cell>
        </row>
        <row r="5367">
          <cell r="A5367" t="str">
            <v>3681651970</v>
          </cell>
          <cell r="B5367" t="str">
            <v>ESD</v>
          </cell>
          <cell r="C5367" t="str">
            <v>0000898</v>
          </cell>
          <cell r="D5367">
            <v>1010300</v>
          </cell>
          <cell r="E5367" t="str">
            <v>D</v>
          </cell>
          <cell r="F5367">
            <v>368</v>
          </cell>
          <cell r="G5367" t="str">
            <v>0165</v>
          </cell>
          <cell r="H5367">
            <v>165</v>
          </cell>
          <cell r="I5367" t="str">
            <v>1000 KVA OVERHEAD TRANSFORMERS, THREE PHASE</v>
          </cell>
          <cell r="J5367">
            <v>1970</v>
          </cell>
          <cell r="K5367">
            <v>23335.35</v>
          </cell>
          <cell r="L5367">
            <v>4</v>
          </cell>
          <cell r="M5367">
            <v>5833.84</v>
          </cell>
        </row>
        <row r="5368">
          <cell r="A5368" t="str">
            <v>3681651971</v>
          </cell>
          <cell r="B5368" t="str">
            <v>ESD</v>
          </cell>
          <cell r="C5368" t="str">
            <v>0000898</v>
          </cell>
          <cell r="D5368">
            <v>1010300</v>
          </cell>
          <cell r="E5368" t="str">
            <v>D</v>
          </cell>
          <cell r="F5368">
            <v>368</v>
          </cell>
          <cell r="G5368" t="str">
            <v>0165</v>
          </cell>
          <cell r="H5368">
            <v>165</v>
          </cell>
          <cell r="I5368" t="str">
            <v>1000 KVA OVERHEAD TRANSFORMERS, THREE PHASE</v>
          </cell>
          <cell r="J5368">
            <v>1971</v>
          </cell>
          <cell r="K5368">
            <v>4511.2</v>
          </cell>
          <cell r="L5368">
            <v>1</v>
          </cell>
          <cell r="M5368">
            <v>4511.2</v>
          </cell>
        </row>
        <row r="5369">
          <cell r="A5369" t="str">
            <v>3681651972</v>
          </cell>
          <cell r="B5369" t="str">
            <v>ESD</v>
          </cell>
          <cell r="C5369" t="str">
            <v>0000898</v>
          </cell>
          <cell r="D5369">
            <v>1010300</v>
          </cell>
          <cell r="E5369" t="str">
            <v>D</v>
          </cell>
          <cell r="F5369">
            <v>368</v>
          </cell>
          <cell r="G5369" t="str">
            <v>0165</v>
          </cell>
          <cell r="H5369">
            <v>165</v>
          </cell>
          <cell r="I5369" t="str">
            <v>1000 KVA OVERHEAD TRANSFORMERS, THREE PHASE</v>
          </cell>
          <cell r="J5369">
            <v>1972</v>
          </cell>
          <cell r="K5369">
            <v>33165.230000000003</v>
          </cell>
          <cell r="L5369">
            <v>2</v>
          </cell>
          <cell r="M5369">
            <v>16582.62</v>
          </cell>
        </row>
        <row r="5370">
          <cell r="A5370" t="str">
            <v>3681651973</v>
          </cell>
          <cell r="B5370" t="str">
            <v>ESD</v>
          </cell>
          <cell r="C5370" t="str">
            <v>0000898</v>
          </cell>
          <cell r="D5370">
            <v>1010300</v>
          </cell>
          <cell r="E5370" t="str">
            <v>D</v>
          </cell>
          <cell r="F5370">
            <v>368</v>
          </cell>
          <cell r="G5370" t="str">
            <v>0165</v>
          </cell>
          <cell r="H5370">
            <v>165</v>
          </cell>
          <cell r="I5370" t="str">
            <v>1000 KVA OVERHEAD TRANSFORMERS, THREE PHASE</v>
          </cell>
          <cell r="J5370">
            <v>1973</v>
          </cell>
          <cell r="K5370">
            <v>10482.65</v>
          </cell>
          <cell r="L5370">
            <v>1</v>
          </cell>
          <cell r="M5370">
            <v>10482.65</v>
          </cell>
        </row>
        <row r="5371">
          <cell r="A5371" t="str">
            <v>3681651974</v>
          </cell>
          <cell r="B5371" t="str">
            <v>ESD</v>
          </cell>
          <cell r="C5371" t="str">
            <v>0000898</v>
          </cell>
          <cell r="D5371">
            <v>1010300</v>
          </cell>
          <cell r="E5371" t="str">
            <v>D</v>
          </cell>
          <cell r="F5371">
            <v>368</v>
          </cell>
          <cell r="G5371" t="str">
            <v>0165</v>
          </cell>
          <cell r="H5371">
            <v>165</v>
          </cell>
          <cell r="I5371" t="str">
            <v>1000 KVA OVERHEAD TRANSFORMERS, THREE PHASE</v>
          </cell>
          <cell r="J5371">
            <v>1974</v>
          </cell>
          <cell r="K5371">
            <v>6705.71</v>
          </cell>
          <cell r="L5371">
            <v>1</v>
          </cell>
          <cell r="M5371">
            <v>6705.71</v>
          </cell>
        </row>
        <row r="5372">
          <cell r="A5372" t="str">
            <v>3681651984</v>
          </cell>
          <cell r="B5372" t="str">
            <v>ESD</v>
          </cell>
          <cell r="C5372" t="str">
            <v>0000898</v>
          </cell>
          <cell r="D5372">
            <v>1010300</v>
          </cell>
          <cell r="E5372" t="str">
            <v>D</v>
          </cell>
          <cell r="F5372">
            <v>368</v>
          </cell>
          <cell r="G5372" t="str">
            <v>0165</v>
          </cell>
          <cell r="H5372">
            <v>165</v>
          </cell>
          <cell r="I5372" t="str">
            <v>1000 KVA OVERHEAD TRANSFORMERS, THREE PHASE</v>
          </cell>
          <cell r="J5372">
            <v>1984</v>
          </cell>
          <cell r="K5372">
            <v>23639.03</v>
          </cell>
          <cell r="L5372">
            <v>1</v>
          </cell>
          <cell r="M5372">
            <v>23639.03</v>
          </cell>
        </row>
        <row r="5373">
          <cell r="A5373" t="str">
            <v>3681651985</v>
          </cell>
          <cell r="B5373" t="str">
            <v>ESD</v>
          </cell>
          <cell r="C5373" t="str">
            <v>0000898</v>
          </cell>
          <cell r="D5373">
            <v>1010300</v>
          </cell>
          <cell r="E5373" t="str">
            <v>D</v>
          </cell>
          <cell r="F5373">
            <v>368</v>
          </cell>
          <cell r="G5373" t="str">
            <v>0165</v>
          </cell>
          <cell r="H5373">
            <v>165</v>
          </cell>
          <cell r="I5373" t="str">
            <v>1000 KVA OVERHEAD TRANSFORMERS, THREE PHASE</v>
          </cell>
          <cell r="J5373">
            <v>1985</v>
          </cell>
          <cell r="K5373">
            <v>23639.03</v>
          </cell>
          <cell r="L5373">
            <v>1</v>
          </cell>
          <cell r="M5373">
            <v>23639.03</v>
          </cell>
        </row>
        <row r="5374">
          <cell r="A5374" t="str">
            <v>3681651987</v>
          </cell>
          <cell r="B5374" t="str">
            <v>ESD</v>
          </cell>
          <cell r="C5374" t="str">
            <v>0000898</v>
          </cell>
          <cell r="D5374">
            <v>1010300</v>
          </cell>
          <cell r="E5374" t="str">
            <v>D</v>
          </cell>
          <cell r="F5374">
            <v>368</v>
          </cell>
          <cell r="G5374" t="str">
            <v>0165</v>
          </cell>
          <cell r="H5374">
            <v>165</v>
          </cell>
          <cell r="I5374" t="str">
            <v>1000 KVA OVERHEAD TRANSFORMERS, THREE PHASE</v>
          </cell>
          <cell r="J5374">
            <v>1987</v>
          </cell>
          <cell r="K5374">
            <v>35056.18</v>
          </cell>
          <cell r="L5374">
            <v>2</v>
          </cell>
          <cell r="M5374">
            <v>17528.09</v>
          </cell>
        </row>
        <row r="5375">
          <cell r="A5375" t="str">
            <v>3681651988</v>
          </cell>
          <cell r="B5375" t="str">
            <v>ESD</v>
          </cell>
          <cell r="C5375" t="str">
            <v>0000898</v>
          </cell>
          <cell r="D5375">
            <v>1010300</v>
          </cell>
          <cell r="E5375" t="str">
            <v>D</v>
          </cell>
          <cell r="F5375">
            <v>368</v>
          </cell>
          <cell r="G5375" t="str">
            <v>0165</v>
          </cell>
          <cell r="H5375">
            <v>165</v>
          </cell>
          <cell r="I5375" t="str">
            <v>1000 KVA OVERHEAD TRANSFORMERS, THREE PHASE</v>
          </cell>
          <cell r="J5375">
            <v>1988</v>
          </cell>
          <cell r="K5375">
            <v>23639.03</v>
          </cell>
          <cell r="L5375">
            <v>1</v>
          </cell>
          <cell r="M5375">
            <v>23639.03</v>
          </cell>
        </row>
        <row r="5376">
          <cell r="A5376" t="str">
            <v>3681651989</v>
          </cell>
          <cell r="B5376" t="str">
            <v>ESD</v>
          </cell>
          <cell r="C5376" t="str">
            <v>0000898</v>
          </cell>
          <cell r="D5376">
            <v>1010300</v>
          </cell>
          <cell r="E5376" t="str">
            <v>D</v>
          </cell>
          <cell r="F5376">
            <v>368</v>
          </cell>
          <cell r="G5376" t="str">
            <v>0165</v>
          </cell>
          <cell r="H5376">
            <v>165</v>
          </cell>
          <cell r="I5376" t="str">
            <v>1000 KVA OVERHEAD TRANSFORMERS, THREE PHASE</v>
          </cell>
          <cell r="J5376">
            <v>1989</v>
          </cell>
          <cell r="K5376">
            <v>109975.76</v>
          </cell>
          <cell r="L5376">
            <v>8</v>
          </cell>
          <cell r="M5376">
            <v>13746.97</v>
          </cell>
        </row>
        <row r="5377">
          <cell r="A5377" t="str">
            <v>3681701963</v>
          </cell>
          <cell r="B5377" t="str">
            <v>ESD</v>
          </cell>
          <cell r="C5377" t="str">
            <v>0000898</v>
          </cell>
          <cell r="D5377">
            <v>1010300</v>
          </cell>
          <cell r="E5377" t="str">
            <v>D</v>
          </cell>
          <cell r="F5377">
            <v>368</v>
          </cell>
          <cell r="G5377" t="str">
            <v>0170</v>
          </cell>
          <cell r="H5377">
            <v>170</v>
          </cell>
          <cell r="I5377" t="str">
            <v>1500 KVA OVERHEAD TRANSFORMERS, THREE PHASE</v>
          </cell>
          <cell r="J5377">
            <v>1963</v>
          </cell>
          <cell r="K5377">
            <v>23883.82</v>
          </cell>
          <cell r="L5377">
            <v>4</v>
          </cell>
          <cell r="M5377">
            <v>5970.96</v>
          </cell>
        </row>
        <row r="5378">
          <cell r="A5378" t="str">
            <v>3681701964</v>
          </cell>
          <cell r="B5378" t="str">
            <v>ESD</v>
          </cell>
          <cell r="C5378" t="str">
            <v>0000898</v>
          </cell>
          <cell r="D5378">
            <v>1010300</v>
          </cell>
          <cell r="E5378" t="str">
            <v>D</v>
          </cell>
          <cell r="F5378">
            <v>368</v>
          </cell>
          <cell r="G5378" t="str">
            <v>0170</v>
          </cell>
          <cell r="H5378">
            <v>170</v>
          </cell>
          <cell r="I5378" t="str">
            <v>1500 KVA OVERHEAD TRANSFORMERS, THREE PHASE</v>
          </cell>
          <cell r="J5378">
            <v>1964</v>
          </cell>
          <cell r="K5378">
            <v>11935.38</v>
          </cell>
          <cell r="L5378">
            <v>2</v>
          </cell>
          <cell r="M5378">
            <v>5967.69</v>
          </cell>
        </row>
        <row r="5379">
          <cell r="A5379" t="str">
            <v>3681701965</v>
          </cell>
          <cell r="B5379" t="str">
            <v>ESD</v>
          </cell>
          <cell r="C5379" t="str">
            <v>0000898</v>
          </cell>
          <cell r="D5379">
            <v>1010300</v>
          </cell>
          <cell r="E5379" t="str">
            <v>D</v>
          </cell>
          <cell r="F5379">
            <v>368</v>
          </cell>
          <cell r="G5379" t="str">
            <v>0170</v>
          </cell>
          <cell r="H5379">
            <v>170</v>
          </cell>
          <cell r="I5379" t="str">
            <v>1500 KVA OVERHEAD TRANSFORMERS, THREE PHASE</v>
          </cell>
          <cell r="J5379">
            <v>1965</v>
          </cell>
          <cell r="K5379">
            <v>5972.13</v>
          </cell>
          <cell r="L5379">
            <v>1</v>
          </cell>
          <cell r="M5379">
            <v>5972.13</v>
          </cell>
        </row>
        <row r="5380">
          <cell r="A5380" t="str">
            <v>3681701966</v>
          </cell>
          <cell r="B5380" t="str">
            <v>ESD</v>
          </cell>
          <cell r="C5380" t="str">
            <v>0000898</v>
          </cell>
          <cell r="D5380">
            <v>1010300</v>
          </cell>
          <cell r="E5380" t="str">
            <v>D</v>
          </cell>
          <cell r="F5380">
            <v>368</v>
          </cell>
          <cell r="G5380" t="str">
            <v>0170</v>
          </cell>
          <cell r="H5380">
            <v>170</v>
          </cell>
          <cell r="I5380" t="str">
            <v>1500 KVA OVERHEAD TRANSFORMERS, THREE PHASE</v>
          </cell>
          <cell r="J5380">
            <v>1966</v>
          </cell>
          <cell r="K5380">
            <v>23894.13</v>
          </cell>
          <cell r="L5380">
            <v>4</v>
          </cell>
          <cell r="M5380">
            <v>5973.53</v>
          </cell>
        </row>
        <row r="5381">
          <cell r="A5381" t="str">
            <v>3681701967</v>
          </cell>
          <cell r="B5381" t="str">
            <v>ESD</v>
          </cell>
          <cell r="C5381" t="str">
            <v>0000898</v>
          </cell>
          <cell r="D5381">
            <v>1010300</v>
          </cell>
          <cell r="E5381" t="str">
            <v>D</v>
          </cell>
          <cell r="F5381">
            <v>368</v>
          </cell>
          <cell r="G5381" t="str">
            <v>0170</v>
          </cell>
          <cell r="H5381">
            <v>170</v>
          </cell>
          <cell r="I5381" t="str">
            <v>1500 KVA OVERHEAD TRANSFORMERS, THREE PHASE</v>
          </cell>
          <cell r="J5381">
            <v>1967</v>
          </cell>
          <cell r="K5381">
            <v>18583.810000000001</v>
          </cell>
          <cell r="L5381">
            <v>3</v>
          </cell>
          <cell r="M5381">
            <v>6194.6</v>
          </cell>
        </row>
        <row r="5382">
          <cell r="A5382" t="str">
            <v>3681701968</v>
          </cell>
          <cell r="B5382" t="str">
            <v>ESD</v>
          </cell>
          <cell r="C5382" t="str">
            <v>0000898</v>
          </cell>
          <cell r="D5382">
            <v>1010300</v>
          </cell>
          <cell r="E5382" t="str">
            <v>D</v>
          </cell>
          <cell r="F5382">
            <v>368</v>
          </cell>
          <cell r="G5382" t="str">
            <v>0170</v>
          </cell>
          <cell r="H5382">
            <v>170</v>
          </cell>
          <cell r="I5382" t="str">
            <v>1500 KVA OVERHEAD TRANSFORMERS, THREE PHASE</v>
          </cell>
          <cell r="J5382">
            <v>1968</v>
          </cell>
          <cell r="K5382">
            <v>12590.71</v>
          </cell>
          <cell r="L5382">
            <v>2</v>
          </cell>
          <cell r="M5382">
            <v>6295.36</v>
          </cell>
        </row>
        <row r="5383">
          <cell r="A5383" t="str">
            <v>3681701969</v>
          </cell>
          <cell r="B5383" t="str">
            <v>ESD</v>
          </cell>
          <cell r="C5383" t="str">
            <v>0000898</v>
          </cell>
          <cell r="D5383">
            <v>1010300</v>
          </cell>
          <cell r="E5383" t="str">
            <v>D</v>
          </cell>
          <cell r="F5383">
            <v>368</v>
          </cell>
          <cell r="G5383" t="str">
            <v>0170</v>
          </cell>
          <cell r="H5383">
            <v>170</v>
          </cell>
          <cell r="I5383" t="str">
            <v>1500 KVA OVERHEAD TRANSFORMERS, THREE PHASE</v>
          </cell>
          <cell r="J5383">
            <v>1969</v>
          </cell>
          <cell r="K5383">
            <v>30320.77</v>
          </cell>
          <cell r="L5383">
            <v>6</v>
          </cell>
          <cell r="M5383">
            <v>5053.46</v>
          </cell>
        </row>
        <row r="5384">
          <cell r="A5384" t="str">
            <v>3681701970</v>
          </cell>
          <cell r="B5384" t="str">
            <v>ESD</v>
          </cell>
          <cell r="C5384" t="str">
            <v>0000898</v>
          </cell>
          <cell r="D5384">
            <v>1010300</v>
          </cell>
          <cell r="E5384" t="str">
            <v>D</v>
          </cell>
          <cell r="F5384">
            <v>368</v>
          </cell>
          <cell r="G5384" t="str">
            <v>0170</v>
          </cell>
          <cell r="H5384">
            <v>170</v>
          </cell>
          <cell r="I5384" t="str">
            <v>1500 KVA OVERHEAD TRANSFORMERS, THREE PHASE</v>
          </cell>
          <cell r="J5384">
            <v>1970</v>
          </cell>
          <cell r="K5384">
            <v>49005.85</v>
          </cell>
          <cell r="L5384">
            <v>9</v>
          </cell>
          <cell r="M5384">
            <v>5445.09</v>
          </cell>
        </row>
        <row r="5385">
          <cell r="A5385" t="str">
            <v>3681701971</v>
          </cell>
          <cell r="B5385" t="str">
            <v>ESD</v>
          </cell>
          <cell r="C5385" t="str">
            <v>0000898</v>
          </cell>
          <cell r="D5385">
            <v>1010300</v>
          </cell>
          <cell r="E5385" t="str">
            <v>D</v>
          </cell>
          <cell r="F5385">
            <v>368</v>
          </cell>
          <cell r="G5385" t="str">
            <v>0170</v>
          </cell>
          <cell r="H5385">
            <v>170</v>
          </cell>
          <cell r="I5385" t="str">
            <v>1500 KVA OVERHEAD TRANSFORMERS, THREE PHASE</v>
          </cell>
          <cell r="J5385">
            <v>1971</v>
          </cell>
          <cell r="K5385">
            <v>7893.81</v>
          </cell>
          <cell r="L5385">
            <v>2</v>
          </cell>
          <cell r="M5385">
            <v>3946.91</v>
          </cell>
        </row>
        <row r="5386">
          <cell r="A5386" t="str">
            <v>3681701972</v>
          </cell>
          <cell r="B5386" t="str">
            <v>ESD</v>
          </cell>
          <cell r="C5386" t="str">
            <v>0000898</v>
          </cell>
          <cell r="D5386">
            <v>1010300</v>
          </cell>
          <cell r="E5386" t="str">
            <v>D</v>
          </cell>
          <cell r="F5386">
            <v>368</v>
          </cell>
          <cell r="G5386" t="str">
            <v>0170</v>
          </cell>
          <cell r="H5386">
            <v>170</v>
          </cell>
          <cell r="I5386" t="str">
            <v>1500 KVA OVERHEAD TRANSFORMERS, THREE PHASE</v>
          </cell>
          <cell r="J5386">
            <v>1972</v>
          </cell>
          <cell r="K5386">
            <v>115975.91</v>
          </cell>
          <cell r="L5386">
            <v>17</v>
          </cell>
          <cell r="M5386">
            <v>6822.11</v>
          </cell>
        </row>
        <row r="5387">
          <cell r="A5387" t="str">
            <v>3681701973</v>
          </cell>
          <cell r="B5387" t="str">
            <v>ESD</v>
          </cell>
          <cell r="C5387" t="str">
            <v>0000898</v>
          </cell>
          <cell r="D5387">
            <v>1010300</v>
          </cell>
          <cell r="E5387" t="str">
            <v>D</v>
          </cell>
          <cell r="F5387">
            <v>368</v>
          </cell>
          <cell r="G5387" t="str">
            <v>0170</v>
          </cell>
          <cell r="H5387">
            <v>170</v>
          </cell>
          <cell r="I5387" t="str">
            <v>1500 KVA OVERHEAD TRANSFORMERS, THREE PHASE</v>
          </cell>
          <cell r="J5387">
            <v>1973</v>
          </cell>
          <cell r="K5387">
            <v>31030.6</v>
          </cell>
          <cell r="L5387">
            <v>7</v>
          </cell>
          <cell r="M5387">
            <v>4432.9399999999996</v>
          </cell>
        </row>
        <row r="5388">
          <cell r="A5388" t="str">
            <v>3681701974</v>
          </cell>
          <cell r="B5388" t="str">
            <v>ESD</v>
          </cell>
          <cell r="C5388" t="str">
            <v>0000898</v>
          </cell>
          <cell r="D5388">
            <v>1010300</v>
          </cell>
          <cell r="E5388" t="str">
            <v>D</v>
          </cell>
          <cell r="F5388">
            <v>368</v>
          </cell>
          <cell r="G5388" t="str">
            <v>0170</v>
          </cell>
          <cell r="H5388">
            <v>170</v>
          </cell>
          <cell r="I5388" t="str">
            <v>1500 KVA OVERHEAD TRANSFORMERS, THREE PHASE</v>
          </cell>
          <cell r="J5388">
            <v>1974</v>
          </cell>
          <cell r="K5388">
            <v>78122.880000000005</v>
          </cell>
          <cell r="L5388">
            <v>12</v>
          </cell>
          <cell r="M5388">
            <v>6510.24</v>
          </cell>
        </row>
        <row r="5389">
          <cell r="A5389" t="str">
            <v>3681701975</v>
          </cell>
          <cell r="B5389" t="str">
            <v>ESD</v>
          </cell>
          <cell r="C5389" t="str">
            <v>0000898</v>
          </cell>
          <cell r="D5389">
            <v>1010300</v>
          </cell>
          <cell r="E5389" t="str">
            <v>D</v>
          </cell>
          <cell r="F5389">
            <v>368</v>
          </cell>
          <cell r="G5389" t="str">
            <v>0170</v>
          </cell>
          <cell r="H5389">
            <v>170</v>
          </cell>
          <cell r="I5389" t="str">
            <v>1500 KVA OVERHEAD TRANSFORMERS, THREE PHASE</v>
          </cell>
          <cell r="J5389">
            <v>1975</v>
          </cell>
          <cell r="K5389">
            <v>31242.59</v>
          </cell>
          <cell r="L5389">
            <v>5</v>
          </cell>
          <cell r="M5389">
            <v>6248.52</v>
          </cell>
        </row>
        <row r="5390">
          <cell r="A5390" t="str">
            <v>3681701976</v>
          </cell>
          <cell r="B5390" t="str">
            <v>ESD</v>
          </cell>
          <cell r="C5390" t="str">
            <v>0000898</v>
          </cell>
          <cell r="D5390">
            <v>1010300</v>
          </cell>
          <cell r="E5390" t="str">
            <v>D</v>
          </cell>
          <cell r="F5390">
            <v>368</v>
          </cell>
          <cell r="G5390" t="str">
            <v>0170</v>
          </cell>
          <cell r="H5390">
            <v>170</v>
          </cell>
          <cell r="I5390" t="str">
            <v>1500 KVA OVERHEAD TRANSFORMERS, THREE PHASE</v>
          </cell>
          <cell r="J5390">
            <v>1976</v>
          </cell>
          <cell r="K5390">
            <v>2358.06</v>
          </cell>
          <cell r="L5390">
            <v>1</v>
          </cell>
          <cell r="M5390">
            <v>2358.06</v>
          </cell>
        </row>
        <row r="5391">
          <cell r="A5391" t="str">
            <v>3681701978</v>
          </cell>
          <cell r="B5391" t="str">
            <v>ESD</v>
          </cell>
          <cell r="C5391" t="str">
            <v>0000898</v>
          </cell>
          <cell r="D5391">
            <v>1010300</v>
          </cell>
          <cell r="E5391" t="str">
            <v>D</v>
          </cell>
          <cell r="F5391">
            <v>368</v>
          </cell>
          <cell r="G5391" t="str">
            <v>0170</v>
          </cell>
          <cell r="H5391">
            <v>170</v>
          </cell>
          <cell r="I5391" t="str">
            <v>1500 KVA OVERHEAD TRANSFORMERS, THREE PHASE</v>
          </cell>
          <cell r="J5391">
            <v>1978</v>
          </cell>
          <cell r="K5391">
            <v>8412.42</v>
          </cell>
          <cell r="L5391">
            <v>3</v>
          </cell>
          <cell r="M5391">
            <v>2804.14</v>
          </cell>
        </row>
        <row r="5392">
          <cell r="A5392" t="str">
            <v>3681701979</v>
          </cell>
          <cell r="B5392" t="str">
            <v>ESD</v>
          </cell>
          <cell r="C5392" t="str">
            <v>0000898</v>
          </cell>
          <cell r="D5392">
            <v>1010300</v>
          </cell>
          <cell r="E5392" t="str">
            <v>D</v>
          </cell>
          <cell r="F5392">
            <v>368</v>
          </cell>
          <cell r="G5392" t="str">
            <v>0170</v>
          </cell>
          <cell r="H5392">
            <v>170</v>
          </cell>
          <cell r="I5392" t="str">
            <v>1500 KVA OVERHEAD TRANSFORMERS, THREE PHASE</v>
          </cell>
          <cell r="J5392">
            <v>1979</v>
          </cell>
          <cell r="K5392">
            <v>65995.97</v>
          </cell>
          <cell r="L5392">
            <v>7</v>
          </cell>
          <cell r="M5392">
            <v>9428</v>
          </cell>
        </row>
        <row r="5393">
          <cell r="A5393" t="str">
            <v>3681701981</v>
          </cell>
          <cell r="B5393" t="str">
            <v>ESD</v>
          </cell>
          <cell r="C5393" t="str">
            <v>0000898</v>
          </cell>
          <cell r="D5393">
            <v>1010300</v>
          </cell>
          <cell r="E5393" t="str">
            <v>D</v>
          </cell>
          <cell r="F5393">
            <v>368</v>
          </cell>
          <cell r="G5393" t="str">
            <v>0170</v>
          </cell>
          <cell r="H5393">
            <v>170</v>
          </cell>
          <cell r="I5393" t="str">
            <v>1500 KVA OVERHEAD TRANSFORMERS, THREE PHASE</v>
          </cell>
          <cell r="J5393">
            <v>1981</v>
          </cell>
          <cell r="K5393">
            <v>350525.53</v>
          </cell>
          <cell r="L5393">
            <v>27</v>
          </cell>
          <cell r="M5393">
            <v>12982.43</v>
          </cell>
        </row>
        <row r="5394">
          <cell r="A5394" t="str">
            <v>3681701982</v>
          </cell>
          <cell r="B5394" t="str">
            <v>ESD</v>
          </cell>
          <cell r="C5394" t="str">
            <v>0000898</v>
          </cell>
          <cell r="D5394">
            <v>1010300</v>
          </cell>
          <cell r="E5394" t="str">
            <v>D</v>
          </cell>
          <cell r="F5394">
            <v>368</v>
          </cell>
          <cell r="G5394" t="str">
            <v>0170</v>
          </cell>
          <cell r="H5394">
            <v>170</v>
          </cell>
          <cell r="I5394" t="str">
            <v>1500 KVA OVERHEAD TRANSFORMERS, THREE PHASE</v>
          </cell>
          <cell r="J5394">
            <v>1982</v>
          </cell>
          <cell r="K5394">
            <v>72522.929999999993</v>
          </cell>
          <cell r="L5394">
            <v>11</v>
          </cell>
          <cell r="M5394">
            <v>6592.99</v>
          </cell>
        </row>
        <row r="5395">
          <cell r="A5395" t="str">
            <v>3681701984</v>
          </cell>
          <cell r="B5395" t="str">
            <v>ESD</v>
          </cell>
          <cell r="C5395" t="str">
            <v>0000898</v>
          </cell>
          <cell r="D5395">
            <v>1010300</v>
          </cell>
          <cell r="E5395" t="str">
            <v>D</v>
          </cell>
          <cell r="F5395">
            <v>368</v>
          </cell>
          <cell r="G5395" t="str">
            <v>0170</v>
          </cell>
          <cell r="H5395">
            <v>170</v>
          </cell>
          <cell r="I5395" t="str">
            <v>1500 KVA OVERHEAD TRANSFORMERS, THREE PHASE</v>
          </cell>
          <cell r="J5395">
            <v>1984</v>
          </cell>
          <cell r="K5395">
            <v>356134.35</v>
          </cell>
          <cell r="L5395">
            <v>38</v>
          </cell>
          <cell r="M5395">
            <v>9371.9599999999991</v>
          </cell>
        </row>
        <row r="5396">
          <cell r="A5396" t="str">
            <v>3681701985</v>
          </cell>
          <cell r="B5396" t="str">
            <v>ESD</v>
          </cell>
          <cell r="C5396" t="str">
            <v>0000898</v>
          </cell>
          <cell r="D5396">
            <v>1010300</v>
          </cell>
          <cell r="E5396" t="str">
            <v>D</v>
          </cell>
          <cell r="F5396">
            <v>368</v>
          </cell>
          <cell r="G5396" t="str">
            <v>0170</v>
          </cell>
          <cell r="H5396">
            <v>170</v>
          </cell>
          <cell r="I5396" t="str">
            <v>1500 KVA OVERHEAD TRANSFORMERS, THREE PHASE</v>
          </cell>
          <cell r="J5396">
            <v>1985</v>
          </cell>
          <cell r="K5396">
            <v>36538.9</v>
          </cell>
          <cell r="L5396">
            <v>4</v>
          </cell>
          <cell r="M5396">
            <v>9134.73</v>
          </cell>
        </row>
        <row r="5397">
          <cell r="A5397" t="str">
            <v>3681701986</v>
          </cell>
          <cell r="B5397" t="str">
            <v>ESD</v>
          </cell>
          <cell r="C5397" t="str">
            <v>0000898</v>
          </cell>
          <cell r="D5397">
            <v>1010300</v>
          </cell>
          <cell r="E5397" t="str">
            <v>D</v>
          </cell>
          <cell r="F5397">
            <v>368</v>
          </cell>
          <cell r="G5397" t="str">
            <v>0170</v>
          </cell>
          <cell r="H5397">
            <v>170</v>
          </cell>
          <cell r="I5397" t="str">
            <v>1500 KVA OVERHEAD TRANSFORMERS, THREE PHASE</v>
          </cell>
          <cell r="J5397">
            <v>1986</v>
          </cell>
          <cell r="K5397">
            <v>93276.43</v>
          </cell>
          <cell r="L5397">
            <v>9</v>
          </cell>
          <cell r="M5397">
            <v>10364.049999999999</v>
          </cell>
        </row>
        <row r="5398">
          <cell r="A5398" t="str">
            <v>3681701988</v>
          </cell>
          <cell r="B5398" t="str">
            <v>ESD</v>
          </cell>
          <cell r="C5398" t="str">
            <v>0000898</v>
          </cell>
          <cell r="D5398">
            <v>1010300</v>
          </cell>
          <cell r="E5398" t="str">
            <v>D</v>
          </cell>
          <cell r="F5398">
            <v>368</v>
          </cell>
          <cell r="G5398" t="str">
            <v>0170</v>
          </cell>
          <cell r="H5398">
            <v>170</v>
          </cell>
          <cell r="I5398" t="str">
            <v>1500 KVA OVERHEAD TRANSFORMERS, THREE PHASE</v>
          </cell>
          <cell r="J5398">
            <v>1988</v>
          </cell>
          <cell r="K5398">
            <v>8248.69</v>
          </cell>
          <cell r="L5398">
            <v>2</v>
          </cell>
          <cell r="M5398">
            <v>4124.3500000000004</v>
          </cell>
        </row>
        <row r="5399">
          <cell r="A5399" t="str">
            <v>3681701989</v>
          </cell>
          <cell r="B5399" t="str">
            <v>ESD</v>
          </cell>
          <cell r="C5399" t="str">
            <v>0000898</v>
          </cell>
          <cell r="D5399">
            <v>1010300</v>
          </cell>
          <cell r="E5399" t="str">
            <v>D</v>
          </cell>
          <cell r="F5399">
            <v>368</v>
          </cell>
          <cell r="G5399" t="str">
            <v>0170</v>
          </cell>
          <cell r="H5399">
            <v>170</v>
          </cell>
          <cell r="I5399" t="str">
            <v>1500 KVA OVERHEAD TRANSFORMERS, THREE PHASE</v>
          </cell>
          <cell r="J5399">
            <v>1989</v>
          </cell>
          <cell r="K5399">
            <v>8251.66</v>
          </cell>
          <cell r="L5399">
            <v>3</v>
          </cell>
          <cell r="M5399">
            <v>2750.55</v>
          </cell>
        </row>
        <row r="5400">
          <cell r="A5400" t="str">
            <v>3681701990</v>
          </cell>
          <cell r="B5400" t="str">
            <v>ESD</v>
          </cell>
          <cell r="C5400" t="str">
            <v>0000898</v>
          </cell>
          <cell r="D5400">
            <v>1010300</v>
          </cell>
          <cell r="E5400" t="str">
            <v>D</v>
          </cell>
          <cell r="F5400">
            <v>368</v>
          </cell>
          <cell r="G5400" t="str">
            <v>0170</v>
          </cell>
          <cell r="H5400">
            <v>170</v>
          </cell>
          <cell r="I5400" t="str">
            <v>1500 KVA OVERHEAD TRANSFORMERS, THREE PHASE</v>
          </cell>
          <cell r="J5400">
            <v>1990</v>
          </cell>
          <cell r="K5400">
            <v>59767.27</v>
          </cell>
          <cell r="L5400">
            <v>4</v>
          </cell>
          <cell r="M5400">
            <v>14941.82</v>
          </cell>
        </row>
        <row r="5401">
          <cell r="A5401" t="str">
            <v>3681701991</v>
          </cell>
          <cell r="B5401" t="str">
            <v>ESD</v>
          </cell>
          <cell r="C5401" t="str">
            <v>0000898</v>
          </cell>
          <cell r="D5401">
            <v>1010300</v>
          </cell>
          <cell r="E5401" t="str">
            <v>D</v>
          </cell>
          <cell r="F5401">
            <v>368</v>
          </cell>
          <cell r="G5401" t="str">
            <v>0170</v>
          </cell>
          <cell r="H5401">
            <v>170</v>
          </cell>
          <cell r="I5401" t="str">
            <v>1500 KVA OVERHEAD TRANSFORMERS, THREE PHASE</v>
          </cell>
          <cell r="J5401">
            <v>1991</v>
          </cell>
          <cell r="K5401">
            <v>-0.01</v>
          </cell>
          <cell r="L5401">
            <v>0</v>
          </cell>
          <cell r="M5401" t="e">
            <v>#DIV/0!</v>
          </cell>
        </row>
        <row r="5402">
          <cell r="A5402" t="str">
            <v>3681701994</v>
          </cell>
          <cell r="B5402" t="str">
            <v>ESD</v>
          </cell>
          <cell r="C5402" t="str">
            <v>0000898</v>
          </cell>
          <cell r="D5402">
            <v>1010300</v>
          </cell>
          <cell r="E5402" t="str">
            <v>D</v>
          </cell>
          <cell r="F5402">
            <v>368</v>
          </cell>
          <cell r="G5402" t="str">
            <v>0170</v>
          </cell>
          <cell r="H5402">
            <v>170</v>
          </cell>
          <cell r="I5402" t="str">
            <v>1500 KVA OVERHEAD TRANSFORMERS, THREE PHASE</v>
          </cell>
          <cell r="J5402">
            <v>1994</v>
          </cell>
          <cell r="K5402">
            <v>65246.18</v>
          </cell>
          <cell r="L5402">
            <v>7</v>
          </cell>
          <cell r="M5402">
            <v>9320.8799999999992</v>
          </cell>
        </row>
        <row r="5403">
          <cell r="A5403" t="str">
            <v>3681701999</v>
          </cell>
          <cell r="B5403" t="str">
            <v>ESD</v>
          </cell>
          <cell r="C5403" t="str">
            <v>0000898</v>
          </cell>
          <cell r="D5403">
            <v>1010300</v>
          </cell>
          <cell r="E5403" t="str">
            <v>D</v>
          </cell>
          <cell r="F5403">
            <v>368</v>
          </cell>
          <cell r="G5403" t="str">
            <v>0170</v>
          </cell>
          <cell r="H5403">
            <v>170</v>
          </cell>
          <cell r="I5403" t="str">
            <v>1500 KVA OVERHEAD TRANSFORMERS, THREE PHASE</v>
          </cell>
          <cell r="J5403">
            <v>1999</v>
          </cell>
          <cell r="K5403">
            <v>96756.34</v>
          </cell>
          <cell r="L5403">
            <v>9</v>
          </cell>
          <cell r="M5403">
            <v>10750.7</v>
          </cell>
        </row>
        <row r="5404">
          <cell r="A5404" t="str">
            <v>3681702004</v>
          </cell>
          <cell r="B5404" t="str">
            <v>ESD</v>
          </cell>
          <cell r="C5404" t="str">
            <v>0000898</v>
          </cell>
          <cell r="D5404">
            <v>1010300</v>
          </cell>
          <cell r="E5404" t="str">
            <v>D</v>
          </cell>
          <cell r="F5404">
            <v>368</v>
          </cell>
          <cell r="G5404" t="str">
            <v>0170</v>
          </cell>
          <cell r="H5404">
            <v>170</v>
          </cell>
          <cell r="I5404" t="str">
            <v>1500 KVA OVERHEAD TRANSFORMERS, THREE PHASE</v>
          </cell>
          <cell r="J5404">
            <v>2004</v>
          </cell>
          <cell r="K5404">
            <v>7074.36</v>
          </cell>
          <cell r="L5404">
            <v>1</v>
          </cell>
          <cell r="M5404">
            <v>7074.36</v>
          </cell>
        </row>
        <row r="5405">
          <cell r="A5405" t="str">
            <v>3681702005</v>
          </cell>
          <cell r="B5405" t="str">
            <v>ESD</v>
          </cell>
          <cell r="C5405" t="str">
            <v>0000898</v>
          </cell>
          <cell r="D5405">
            <v>1010300</v>
          </cell>
          <cell r="E5405" t="str">
            <v>D</v>
          </cell>
          <cell r="F5405">
            <v>368</v>
          </cell>
          <cell r="G5405" t="str">
            <v>0170</v>
          </cell>
          <cell r="H5405">
            <v>170</v>
          </cell>
          <cell r="I5405" t="str">
            <v>1500 KVA OVERHEAD TRANSFORMERS, THREE PHASE</v>
          </cell>
          <cell r="J5405">
            <v>2005</v>
          </cell>
          <cell r="K5405">
            <v>22441.759999999998</v>
          </cell>
          <cell r="L5405">
            <v>1</v>
          </cell>
          <cell r="M5405">
            <v>22441.759999999998</v>
          </cell>
        </row>
        <row r="5406">
          <cell r="A5406" t="str">
            <v>3681751953</v>
          </cell>
          <cell r="B5406" t="str">
            <v>ESD</v>
          </cell>
          <cell r="C5406" t="str">
            <v>0000898</v>
          </cell>
          <cell r="D5406">
            <v>1010300</v>
          </cell>
          <cell r="E5406" t="str">
            <v>D</v>
          </cell>
          <cell r="F5406">
            <v>368</v>
          </cell>
          <cell r="G5406" t="str">
            <v>0175</v>
          </cell>
          <cell r="H5406">
            <v>175</v>
          </cell>
          <cell r="I5406" t="str">
            <v>2000 KVA OVERHEAD TRANSFORMERS, THREE PHASE</v>
          </cell>
          <cell r="J5406">
            <v>1953</v>
          </cell>
          <cell r="K5406">
            <v>1739.93</v>
          </cell>
          <cell r="L5406">
            <v>1</v>
          </cell>
          <cell r="M5406">
            <v>1739.93</v>
          </cell>
        </row>
        <row r="5407">
          <cell r="A5407" t="str">
            <v>3681751971</v>
          </cell>
          <cell r="B5407" t="str">
            <v>ESD</v>
          </cell>
          <cell r="C5407" t="str">
            <v>0000898</v>
          </cell>
          <cell r="D5407">
            <v>1010300</v>
          </cell>
          <cell r="E5407" t="str">
            <v>D</v>
          </cell>
          <cell r="F5407">
            <v>368</v>
          </cell>
          <cell r="G5407" t="str">
            <v>0175</v>
          </cell>
          <cell r="H5407">
            <v>175</v>
          </cell>
          <cell r="I5407" t="str">
            <v>2000 KVA OVERHEAD TRANSFORMERS, THREE PHASE</v>
          </cell>
          <cell r="J5407">
            <v>1971</v>
          </cell>
          <cell r="K5407">
            <v>1962.93</v>
          </cell>
          <cell r="L5407">
            <v>1</v>
          </cell>
          <cell r="M5407">
            <v>1962.93</v>
          </cell>
        </row>
        <row r="5408">
          <cell r="A5408" t="str">
            <v>3681751973</v>
          </cell>
          <cell r="B5408" t="str">
            <v>ESD</v>
          </cell>
          <cell r="C5408" t="str">
            <v>0000898</v>
          </cell>
          <cell r="D5408">
            <v>1010300</v>
          </cell>
          <cell r="E5408" t="str">
            <v>D</v>
          </cell>
          <cell r="F5408">
            <v>368</v>
          </cell>
          <cell r="G5408" t="str">
            <v>0175</v>
          </cell>
          <cell r="H5408">
            <v>175</v>
          </cell>
          <cell r="I5408" t="str">
            <v>2000 KVA OVERHEAD TRANSFORMERS, THREE PHASE</v>
          </cell>
          <cell r="J5408">
            <v>1973</v>
          </cell>
          <cell r="K5408">
            <v>2934.7</v>
          </cell>
          <cell r="L5408">
            <v>1</v>
          </cell>
          <cell r="M5408">
            <v>2934.7</v>
          </cell>
        </row>
        <row r="5409">
          <cell r="A5409" t="str">
            <v>3681751974</v>
          </cell>
          <cell r="B5409" t="str">
            <v>ESD</v>
          </cell>
          <cell r="C5409" t="str">
            <v>0000898</v>
          </cell>
          <cell r="D5409">
            <v>1010300</v>
          </cell>
          <cell r="E5409" t="str">
            <v>D</v>
          </cell>
          <cell r="F5409">
            <v>368</v>
          </cell>
          <cell r="G5409" t="str">
            <v>0175</v>
          </cell>
          <cell r="H5409">
            <v>175</v>
          </cell>
          <cell r="I5409" t="str">
            <v>2000 KVA OVERHEAD TRANSFORMERS, THREE PHASE</v>
          </cell>
          <cell r="J5409">
            <v>1974</v>
          </cell>
          <cell r="K5409">
            <v>13917.83</v>
          </cell>
          <cell r="L5409">
            <v>4</v>
          </cell>
          <cell r="M5409">
            <v>3479.46</v>
          </cell>
        </row>
        <row r="5410">
          <cell r="A5410" t="str">
            <v>3681751976</v>
          </cell>
          <cell r="B5410" t="str">
            <v>ESD</v>
          </cell>
          <cell r="C5410" t="str">
            <v>0000898</v>
          </cell>
          <cell r="D5410">
            <v>1010300</v>
          </cell>
          <cell r="E5410" t="str">
            <v>D</v>
          </cell>
          <cell r="F5410">
            <v>368</v>
          </cell>
          <cell r="G5410" t="str">
            <v>0175</v>
          </cell>
          <cell r="H5410">
            <v>175</v>
          </cell>
          <cell r="I5410" t="str">
            <v>2000 KVA OVERHEAD TRANSFORMERS, THREE PHASE</v>
          </cell>
          <cell r="J5410">
            <v>1976</v>
          </cell>
          <cell r="K5410">
            <v>18668.96</v>
          </cell>
          <cell r="L5410">
            <v>3</v>
          </cell>
          <cell r="M5410">
            <v>6222.99</v>
          </cell>
        </row>
        <row r="5411">
          <cell r="A5411" t="str">
            <v>3681751977</v>
          </cell>
          <cell r="B5411" t="str">
            <v>ESD</v>
          </cell>
          <cell r="C5411" t="str">
            <v>0000898</v>
          </cell>
          <cell r="D5411">
            <v>1010300</v>
          </cell>
          <cell r="E5411" t="str">
            <v>D</v>
          </cell>
          <cell r="F5411">
            <v>368</v>
          </cell>
          <cell r="G5411" t="str">
            <v>0175</v>
          </cell>
          <cell r="H5411">
            <v>175</v>
          </cell>
          <cell r="I5411" t="str">
            <v>2000 KVA OVERHEAD TRANSFORMERS, THREE PHASE</v>
          </cell>
          <cell r="J5411">
            <v>1977</v>
          </cell>
          <cell r="K5411">
            <v>24195.22</v>
          </cell>
          <cell r="L5411">
            <v>2</v>
          </cell>
          <cell r="M5411">
            <v>12097.61</v>
          </cell>
        </row>
        <row r="5412">
          <cell r="A5412" t="str">
            <v>3681751981</v>
          </cell>
          <cell r="B5412" t="str">
            <v>ESD</v>
          </cell>
          <cell r="C5412" t="str">
            <v>0000898</v>
          </cell>
          <cell r="D5412">
            <v>1010300</v>
          </cell>
          <cell r="E5412" t="str">
            <v>D</v>
          </cell>
          <cell r="F5412">
            <v>368</v>
          </cell>
          <cell r="G5412" t="str">
            <v>0175</v>
          </cell>
          <cell r="H5412">
            <v>175</v>
          </cell>
          <cell r="I5412" t="str">
            <v>2000 KVA OVERHEAD TRANSFORMERS, THREE PHASE</v>
          </cell>
          <cell r="J5412">
            <v>1981</v>
          </cell>
          <cell r="K5412">
            <v>15487.37</v>
          </cell>
          <cell r="L5412">
            <v>3</v>
          </cell>
          <cell r="M5412">
            <v>5162.46</v>
          </cell>
        </row>
        <row r="5413">
          <cell r="A5413" t="str">
            <v>3681751982</v>
          </cell>
          <cell r="B5413" t="str">
            <v>ESD</v>
          </cell>
          <cell r="C5413" t="str">
            <v>0000898</v>
          </cell>
          <cell r="D5413">
            <v>1010300</v>
          </cell>
          <cell r="E5413" t="str">
            <v>D</v>
          </cell>
          <cell r="F5413">
            <v>368</v>
          </cell>
          <cell r="G5413" t="str">
            <v>0175</v>
          </cell>
          <cell r="H5413">
            <v>175</v>
          </cell>
          <cell r="I5413" t="str">
            <v>2000 KVA OVERHEAD TRANSFORMERS, THREE PHASE</v>
          </cell>
          <cell r="J5413">
            <v>1982</v>
          </cell>
          <cell r="K5413">
            <v>10782.6</v>
          </cell>
          <cell r="L5413">
            <v>2</v>
          </cell>
          <cell r="M5413">
            <v>5391.3</v>
          </cell>
        </row>
        <row r="5414">
          <cell r="A5414" t="str">
            <v>3681751983</v>
          </cell>
          <cell r="B5414" t="str">
            <v>ESD</v>
          </cell>
          <cell r="C5414" t="str">
            <v>0000898</v>
          </cell>
          <cell r="D5414">
            <v>1010300</v>
          </cell>
          <cell r="E5414" t="str">
            <v>D</v>
          </cell>
          <cell r="F5414">
            <v>368</v>
          </cell>
          <cell r="G5414" t="str">
            <v>0175</v>
          </cell>
          <cell r="H5414">
            <v>175</v>
          </cell>
          <cell r="I5414" t="str">
            <v>2000 KVA OVERHEAD TRANSFORMERS, THREE PHASE</v>
          </cell>
          <cell r="J5414">
            <v>1983</v>
          </cell>
          <cell r="K5414">
            <v>14649.47</v>
          </cell>
          <cell r="L5414">
            <v>2</v>
          </cell>
          <cell r="M5414">
            <v>7324.74</v>
          </cell>
        </row>
        <row r="5415">
          <cell r="A5415" t="str">
            <v>3681751984</v>
          </cell>
          <cell r="B5415" t="str">
            <v>ESD</v>
          </cell>
          <cell r="C5415" t="str">
            <v>0000898</v>
          </cell>
          <cell r="D5415">
            <v>1010300</v>
          </cell>
          <cell r="E5415" t="str">
            <v>D</v>
          </cell>
          <cell r="F5415">
            <v>368</v>
          </cell>
          <cell r="G5415" t="str">
            <v>0175</v>
          </cell>
          <cell r="H5415">
            <v>175</v>
          </cell>
          <cell r="I5415" t="str">
            <v>2000 KVA OVERHEAD TRANSFORMERS, THREE PHASE</v>
          </cell>
          <cell r="J5415">
            <v>1984</v>
          </cell>
          <cell r="K5415">
            <v>91950.71</v>
          </cell>
          <cell r="L5415">
            <v>6</v>
          </cell>
          <cell r="M5415">
            <v>15325.12</v>
          </cell>
        </row>
        <row r="5416">
          <cell r="A5416" t="str">
            <v>3681751985</v>
          </cell>
          <cell r="B5416" t="str">
            <v>ESD</v>
          </cell>
          <cell r="C5416" t="str">
            <v>0000898</v>
          </cell>
          <cell r="D5416">
            <v>1010300</v>
          </cell>
          <cell r="E5416" t="str">
            <v>D</v>
          </cell>
          <cell r="F5416">
            <v>368</v>
          </cell>
          <cell r="G5416" t="str">
            <v>0175</v>
          </cell>
          <cell r="H5416">
            <v>175</v>
          </cell>
          <cell r="I5416" t="str">
            <v>2000 KVA OVERHEAD TRANSFORMERS, THREE PHASE</v>
          </cell>
          <cell r="J5416">
            <v>1985</v>
          </cell>
          <cell r="K5416">
            <v>38326.959999999999</v>
          </cell>
          <cell r="L5416">
            <v>5</v>
          </cell>
          <cell r="M5416">
            <v>7665.39</v>
          </cell>
        </row>
        <row r="5417">
          <cell r="A5417" t="str">
            <v>3681751987</v>
          </cell>
          <cell r="B5417" t="str">
            <v>ESD</v>
          </cell>
          <cell r="C5417" t="str">
            <v>0000898</v>
          </cell>
          <cell r="D5417">
            <v>1010300</v>
          </cell>
          <cell r="E5417" t="str">
            <v>D</v>
          </cell>
          <cell r="F5417">
            <v>368</v>
          </cell>
          <cell r="G5417" t="str">
            <v>0175</v>
          </cell>
          <cell r="H5417">
            <v>175</v>
          </cell>
          <cell r="I5417" t="str">
            <v>2000 KVA OVERHEAD TRANSFORMERS, THREE PHASE</v>
          </cell>
          <cell r="J5417">
            <v>1987</v>
          </cell>
          <cell r="K5417">
            <v>12878.28</v>
          </cell>
          <cell r="L5417">
            <v>2</v>
          </cell>
          <cell r="M5417">
            <v>6439.14</v>
          </cell>
        </row>
        <row r="5418">
          <cell r="A5418" t="str">
            <v>3681801960</v>
          </cell>
          <cell r="B5418" t="str">
            <v>ESD</v>
          </cell>
          <cell r="C5418" t="str">
            <v>0000898</v>
          </cell>
          <cell r="D5418">
            <v>1010300</v>
          </cell>
          <cell r="E5418" t="str">
            <v>D</v>
          </cell>
          <cell r="F5418">
            <v>368</v>
          </cell>
          <cell r="G5418" t="str">
            <v>0180</v>
          </cell>
          <cell r="H5418">
            <v>180</v>
          </cell>
          <cell r="I5418" t="str">
            <v>2500 KVA OVERHEAD TRANSFORMERS, THREE PHASE</v>
          </cell>
          <cell r="J5418">
            <v>1960</v>
          </cell>
          <cell r="K5418">
            <v>12435.16</v>
          </cell>
          <cell r="L5418">
            <v>1</v>
          </cell>
          <cell r="M5418">
            <v>12435.16</v>
          </cell>
        </row>
        <row r="5419">
          <cell r="A5419" t="str">
            <v>3681801961</v>
          </cell>
          <cell r="B5419" t="str">
            <v>ESD</v>
          </cell>
          <cell r="C5419" t="str">
            <v>0000898</v>
          </cell>
          <cell r="D5419">
            <v>1010300</v>
          </cell>
          <cell r="E5419" t="str">
            <v>D</v>
          </cell>
          <cell r="F5419">
            <v>368</v>
          </cell>
          <cell r="G5419" t="str">
            <v>0180</v>
          </cell>
          <cell r="H5419">
            <v>180</v>
          </cell>
          <cell r="I5419" t="str">
            <v>2500 KVA OVERHEAD TRANSFORMERS, THREE PHASE</v>
          </cell>
          <cell r="J5419">
            <v>1961</v>
          </cell>
          <cell r="K5419">
            <v>24758.42</v>
          </cell>
          <cell r="L5419">
            <v>2</v>
          </cell>
          <cell r="M5419">
            <v>12379.21</v>
          </cell>
        </row>
        <row r="5420">
          <cell r="A5420" t="str">
            <v>3681801966</v>
          </cell>
          <cell r="B5420" t="str">
            <v>ESD</v>
          </cell>
          <cell r="C5420" t="str">
            <v>0000898</v>
          </cell>
          <cell r="D5420">
            <v>1010300</v>
          </cell>
          <cell r="E5420" t="str">
            <v>D</v>
          </cell>
          <cell r="F5420">
            <v>368</v>
          </cell>
          <cell r="G5420" t="str">
            <v>0180</v>
          </cell>
          <cell r="H5420">
            <v>180</v>
          </cell>
          <cell r="I5420" t="str">
            <v>2500 KVA OVERHEAD TRANSFORMERS, THREE PHASE</v>
          </cell>
          <cell r="J5420">
            <v>1966</v>
          </cell>
          <cell r="K5420">
            <v>15692.33</v>
          </cell>
          <cell r="L5420">
            <v>1</v>
          </cell>
          <cell r="M5420">
            <v>15692.33</v>
          </cell>
        </row>
        <row r="5421">
          <cell r="A5421" t="str">
            <v>3681801968</v>
          </cell>
          <cell r="B5421" t="str">
            <v>ESD</v>
          </cell>
          <cell r="C5421" t="str">
            <v>0000898</v>
          </cell>
          <cell r="D5421">
            <v>1010300</v>
          </cell>
          <cell r="E5421" t="str">
            <v>D</v>
          </cell>
          <cell r="F5421">
            <v>368</v>
          </cell>
          <cell r="G5421" t="str">
            <v>0180</v>
          </cell>
          <cell r="H5421">
            <v>180</v>
          </cell>
          <cell r="I5421" t="str">
            <v>2500 KVA OVERHEAD TRANSFORMERS, THREE PHASE</v>
          </cell>
          <cell r="J5421">
            <v>1968</v>
          </cell>
          <cell r="K5421">
            <v>43361.91</v>
          </cell>
          <cell r="L5421">
            <v>2</v>
          </cell>
          <cell r="M5421">
            <v>21680.959999999999</v>
          </cell>
        </row>
        <row r="5422">
          <cell r="A5422" t="str">
            <v>3681801971</v>
          </cell>
          <cell r="B5422" t="str">
            <v>ESD</v>
          </cell>
          <cell r="C5422" t="str">
            <v>0000898</v>
          </cell>
          <cell r="D5422">
            <v>1010300</v>
          </cell>
          <cell r="E5422" t="str">
            <v>D</v>
          </cell>
          <cell r="F5422">
            <v>368</v>
          </cell>
          <cell r="G5422" t="str">
            <v>0180</v>
          </cell>
          <cell r="H5422">
            <v>180</v>
          </cell>
          <cell r="I5422" t="str">
            <v>2500 KVA OVERHEAD TRANSFORMERS, THREE PHASE</v>
          </cell>
          <cell r="J5422">
            <v>1971</v>
          </cell>
          <cell r="K5422">
            <v>20242.59</v>
          </cell>
          <cell r="L5422">
            <v>2</v>
          </cell>
          <cell r="M5422">
            <v>10121.299999999999</v>
          </cell>
        </row>
        <row r="5423">
          <cell r="A5423" t="str">
            <v>3681801972</v>
          </cell>
          <cell r="B5423" t="str">
            <v>ESD</v>
          </cell>
          <cell r="C5423" t="str">
            <v>0000898</v>
          </cell>
          <cell r="D5423">
            <v>1010300</v>
          </cell>
          <cell r="E5423" t="str">
            <v>D</v>
          </cell>
          <cell r="F5423">
            <v>368</v>
          </cell>
          <cell r="G5423" t="str">
            <v>0180</v>
          </cell>
          <cell r="H5423">
            <v>180</v>
          </cell>
          <cell r="I5423" t="str">
            <v>2500 KVA OVERHEAD TRANSFORMERS, THREE PHASE</v>
          </cell>
          <cell r="J5423">
            <v>1972</v>
          </cell>
          <cell r="K5423">
            <v>9381.25</v>
          </cell>
          <cell r="L5423">
            <v>1</v>
          </cell>
          <cell r="M5423">
            <v>9381.25</v>
          </cell>
        </row>
        <row r="5424">
          <cell r="A5424" t="str">
            <v>3681801973</v>
          </cell>
          <cell r="B5424" t="str">
            <v>ESD</v>
          </cell>
          <cell r="C5424" t="str">
            <v>0000898</v>
          </cell>
          <cell r="D5424">
            <v>1010300</v>
          </cell>
          <cell r="E5424" t="str">
            <v>D</v>
          </cell>
          <cell r="F5424">
            <v>368</v>
          </cell>
          <cell r="G5424" t="str">
            <v>0180</v>
          </cell>
          <cell r="H5424">
            <v>180</v>
          </cell>
          <cell r="I5424" t="str">
            <v>2500 KVA OVERHEAD TRANSFORMERS, THREE PHASE</v>
          </cell>
          <cell r="J5424">
            <v>1973</v>
          </cell>
          <cell r="K5424">
            <v>9635.32</v>
          </cell>
          <cell r="L5424">
            <v>1</v>
          </cell>
          <cell r="M5424">
            <v>9635.32</v>
          </cell>
        </row>
        <row r="5425">
          <cell r="A5425" t="str">
            <v>3681801974</v>
          </cell>
          <cell r="B5425" t="str">
            <v>ESD</v>
          </cell>
          <cell r="C5425" t="str">
            <v>0000898</v>
          </cell>
          <cell r="D5425">
            <v>1010300</v>
          </cell>
          <cell r="E5425" t="str">
            <v>D</v>
          </cell>
          <cell r="F5425">
            <v>368</v>
          </cell>
          <cell r="G5425" t="str">
            <v>0180</v>
          </cell>
          <cell r="H5425">
            <v>180</v>
          </cell>
          <cell r="I5425" t="str">
            <v>2500 KVA OVERHEAD TRANSFORMERS, THREE PHASE</v>
          </cell>
          <cell r="J5425">
            <v>1974</v>
          </cell>
          <cell r="K5425">
            <v>42250.58</v>
          </cell>
          <cell r="L5425">
            <v>4</v>
          </cell>
          <cell r="M5425">
            <v>10562.65</v>
          </cell>
        </row>
        <row r="5426">
          <cell r="A5426" t="str">
            <v>3681801975</v>
          </cell>
          <cell r="B5426" t="str">
            <v>ESD</v>
          </cell>
          <cell r="C5426" t="str">
            <v>0000898</v>
          </cell>
          <cell r="D5426">
            <v>1010300</v>
          </cell>
          <cell r="E5426" t="str">
            <v>D</v>
          </cell>
          <cell r="F5426">
            <v>368</v>
          </cell>
          <cell r="G5426" t="str">
            <v>0180</v>
          </cell>
          <cell r="H5426">
            <v>180</v>
          </cell>
          <cell r="I5426" t="str">
            <v>2500 KVA OVERHEAD TRANSFORMERS, THREE PHASE</v>
          </cell>
          <cell r="J5426">
            <v>1975</v>
          </cell>
          <cell r="K5426">
            <v>27468.23</v>
          </cell>
          <cell r="L5426">
            <v>2</v>
          </cell>
          <cell r="M5426">
            <v>13734.12</v>
          </cell>
        </row>
        <row r="5427">
          <cell r="A5427" t="str">
            <v>3681801976</v>
          </cell>
          <cell r="B5427" t="str">
            <v>ESD</v>
          </cell>
          <cell r="C5427" t="str">
            <v>0000898</v>
          </cell>
          <cell r="D5427">
            <v>1010300</v>
          </cell>
          <cell r="E5427" t="str">
            <v>D</v>
          </cell>
          <cell r="F5427">
            <v>368</v>
          </cell>
          <cell r="G5427" t="str">
            <v>0180</v>
          </cell>
          <cell r="H5427">
            <v>180</v>
          </cell>
          <cell r="I5427" t="str">
            <v>2500 KVA OVERHEAD TRANSFORMERS, THREE PHASE</v>
          </cell>
          <cell r="J5427">
            <v>1976</v>
          </cell>
          <cell r="K5427">
            <v>17278.63</v>
          </cell>
          <cell r="L5427">
            <v>1</v>
          </cell>
          <cell r="M5427">
            <v>17278.63</v>
          </cell>
        </row>
        <row r="5428">
          <cell r="A5428" t="str">
            <v>3681801977</v>
          </cell>
          <cell r="B5428" t="str">
            <v>ESD</v>
          </cell>
          <cell r="C5428" t="str">
            <v>0000898</v>
          </cell>
          <cell r="D5428">
            <v>1010300</v>
          </cell>
          <cell r="E5428" t="str">
            <v>D</v>
          </cell>
          <cell r="F5428">
            <v>368</v>
          </cell>
          <cell r="G5428" t="str">
            <v>0180</v>
          </cell>
          <cell r="H5428">
            <v>180</v>
          </cell>
          <cell r="I5428" t="str">
            <v>2500 KVA OVERHEAD TRANSFORMERS, THREE PHASE</v>
          </cell>
          <cell r="J5428">
            <v>1977</v>
          </cell>
          <cell r="K5428">
            <v>79910.7</v>
          </cell>
          <cell r="L5428">
            <v>4</v>
          </cell>
          <cell r="M5428">
            <v>19977.68</v>
          </cell>
        </row>
        <row r="5429">
          <cell r="A5429" t="str">
            <v>3681801978</v>
          </cell>
          <cell r="B5429" t="str">
            <v>ESD</v>
          </cell>
          <cell r="C5429" t="str">
            <v>0000898</v>
          </cell>
          <cell r="D5429">
            <v>1010300</v>
          </cell>
          <cell r="E5429" t="str">
            <v>D</v>
          </cell>
          <cell r="F5429">
            <v>368</v>
          </cell>
          <cell r="G5429" t="str">
            <v>0180</v>
          </cell>
          <cell r="H5429">
            <v>180</v>
          </cell>
          <cell r="I5429" t="str">
            <v>2500 KVA OVERHEAD TRANSFORMERS, THREE PHASE</v>
          </cell>
          <cell r="J5429">
            <v>1978</v>
          </cell>
          <cell r="K5429">
            <v>20645.05</v>
          </cell>
          <cell r="L5429">
            <v>1</v>
          </cell>
          <cell r="M5429">
            <v>20645.05</v>
          </cell>
        </row>
        <row r="5430">
          <cell r="A5430" t="str">
            <v>3681801983</v>
          </cell>
          <cell r="B5430" t="str">
            <v>ESD</v>
          </cell>
          <cell r="C5430" t="str">
            <v>0000898</v>
          </cell>
          <cell r="D5430">
            <v>1010300</v>
          </cell>
          <cell r="E5430" t="str">
            <v>D</v>
          </cell>
          <cell r="F5430">
            <v>368</v>
          </cell>
          <cell r="G5430" t="str">
            <v>0180</v>
          </cell>
          <cell r="H5430">
            <v>180</v>
          </cell>
          <cell r="I5430" t="str">
            <v>2500 KVA OVERHEAD TRANSFORMERS, THREE PHASE</v>
          </cell>
          <cell r="J5430">
            <v>1983</v>
          </cell>
          <cell r="K5430">
            <v>111698.03</v>
          </cell>
          <cell r="L5430">
            <v>2</v>
          </cell>
          <cell r="M5430">
            <v>55849.02</v>
          </cell>
        </row>
        <row r="5431">
          <cell r="A5431" t="str">
            <v>3681801988</v>
          </cell>
          <cell r="B5431" t="str">
            <v>ESD</v>
          </cell>
          <cell r="C5431" t="str">
            <v>0000898</v>
          </cell>
          <cell r="D5431">
            <v>1010300</v>
          </cell>
          <cell r="E5431" t="str">
            <v>D</v>
          </cell>
          <cell r="F5431">
            <v>368</v>
          </cell>
          <cell r="G5431" t="str">
            <v>0180</v>
          </cell>
          <cell r="H5431">
            <v>180</v>
          </cell>
          <cell r="I5431" t="str">
            <v>2500 KVA OVERHEAD TRANSFORMERS, THREE PHASE</v>
          </cell>
          <cell r="J5431">
            <v>1988</v>
          </cell>
          <cell r="K5431">
            <v>129450.8</v>
          </cell>
          <cell r="L5431">
            <v>3</v>
          </cell>
          <cell r="M5431">
            <v>43150.27</v>
          </cell>
        </row>
        <row r="5432">
          <cell r="A5432" t="str">
            <v>3681801993</v>
          </cell>
          <cell r="B5432" t="str">
            <v>ESD</v>
          </cell>
          <cell r="C5432" t="str">
            <v>0000898</v>
          </cell>
          <cell r="D5432">
            <v>1010300</v>
          </cell>
          <cell r="E5432" t="str">
            <v>D</v>
          </cell>
          <cell r="F5432">
            <v>368</v>
          </cell>
          <cell r="G5432" t="str">
            <v>0180</v>
          </cell>
          <cell r="H5432">
            <v>180</v>
          </cell>
          <cell r="I5432" t="str">
            <v>2500 KVA OVERHEAD TRANSFORMERS, THREE PHASE</v>
          </cell>
          <cell r="J5432">
            <v>1993</v>
          </cell>
          <cell r="K5432">
            <v>46615.94</v>
          </cell>
          <cell r="L5432">
            <v>1</v>
          </cell>
          <cell r="M5432">
            <v>46615.94</v>
          </cell>
        </row>
        <row r="5433">
          <cell r="A5433" t="str">
            <v>3681801994</v>
          </cell>
          <cell r="B5433" t="str">
            <v>ESD</v>
          </cell>
          <cell r="C5433" t="str">
            <v>0000898</v>
          </cell>
          <cell r="D5433">
            <v>1010300</v>
          </cell>
          <cell r="E5433" t="str">
            <v>D</v>
          </cell>
          <cell r="F5433">
            <v>368</v>
          </cell>
          <cell r="G5433" t="str">
            <v>0180</v>
          </cell>
          <cell r="H5433">
            <v>180</v>
          </cell>
          <cell r="I5433" t="str">
            <v>2500 KVA OVERHEAD TRANSFORMERS, THREE PHASE</v>
          </cell>
          <cell r="J5433">
            <v>1994</v>
          </cell>
          <cell r="K5433">
            <v>145744.07</v>
          </cell>
          <cell r="L5433">
            <v>2</v>
          </cell>
          <cell r="M5433">
            <v>72872.039999999994</v>
          </cell>
        </row>
        <row r="5434">
          <cell r="A5434" t="str">
            <v>3681801996</v>
          </cell>
          <cell r="B5434" t="str">
            <v>ESD</v>
          </cell>
          <cell r="C5434" t="str">
            <v>0000898</v>
          </cell>
          <cell r="D5434">
            <v>1010300</v>
          </cell>
          <cell r="E5434" t="str">
            <v>D</v>
          </cell>
          <cell r="F5434">
            <v>368</v>
          </cell>
          <cell r="G5434" t="str">
            <v>0180</v>
          </cell>
          <cell r="H5434">
            <v>180</v>
          </cell>
          <cell r="I5434" t="str">
            <v>2500 KVA OVERHEAD TRANSFORMERS, THREE PHASE</v>
          </cell>
          <cell r="J5434">
            <v>1996</v>
          </cell>
          <cell r="K5434">
            <v>72872.03</v>
          </cell>
          <cell r="L5434">
            <v>1</v>
          </cell>
          <cell r="M5434">
            <v>72872.03</v>
          </cell>
        </row>
        <row r="5435">
          <cell r="A5435" t="str">
            <v>3681851949</v>
          </cell>
          <cell r="B5435" t="str">
            <v>ESD</v>
          </cell>
          <cell r="C5435" t="str">
            <v>0000898</v>
          </cell>
          <cell r="D5435">
            <v>1010300</v>
          </cell>
          <cell r="E5435" t="str">
            <v>D</v>
          </cell>
          <cell r="F5435">
            <v>368</v>
          </cell>
          <cell r="G5435" t="str">
            <v>0185</v>
          </cell>
          <cell r="H5435">
            <v>185</v>
          </cell>
          <cell r="I5435" t="str">
            <v>ABOVE 2500 KVA OVERHEAD TRANSFORMERS, THREE PHASE</v>
          </cell>
          <cell r="J5435">
            <v>1949</v>
          </cell>
          <cell r="K5435">
            <v>30962.89</v>
          </cell>
          <cell r="L5435">
            <v>1</v>
          </cell>
          <cell r="M5435">
            <v>30962.89</v>
          </cell>
        </row>
        <row r="5436">
          <cell r="A5436" t="str">
            <v>3681851953</v>
          </cell>
          <cell r="B5436" t="str">
            <v>ESD</v>
          </cell>
          <cell r="C5436" t="str">
            <v>0000898</v>
          </cell>
          <cell r="D5436">
            <v>1010300</v>
          </cell>
          <cell r="E5436" t="str">
            <v>D</v>
          </cell>
          <cell r="F5436">
            <v>368</v>
          </cell>
          <cell r="G5436" t="str">
            <v>0185</v>
          </cell>
          <cell r="H5436">
            <v>185</v>
          </cell>
          <cell r="I5436" t="str">
            <v>ABOVE 2500 KVA OVERHEAD TRANSFORMERS, THREE PHASE</v>
          </cell>
          <cell r="J5436">
            <v>1953</v>
          </cell>
          <cell r="K5436">
            <v>-31098.57</v>
          </cell>
          <cell r="L5436">
            <v>-1</v>
          </cell>
          <cell r="M5436">
            <v>31098.57</v>
          </cell>
        </row>
        <row r="5437">
          <cell r="A5437" t="str">
            <v>3681851958</v>
          </cell>
          <cell r="B5437" t="str">
            <v>ESD</v>
          </cell>
          <cell r="C5437" t="str">
            <v>0000898</v>
          </cell>
          <cell r="D5437">
            <v>1010300</v>
          </cell>
          <cell r="E5437" t="str">
            <v>D</v>
          </cell>
          <cell r="F5437">
            <v>368</v>
          </cell>
          <cell r="G5437" t="str">
            <v>0185</v>
          </cell>
          <cell r="H5437">
            <v>185</v>
          </cell>
          <cell r="I5437" t="str">
            <v>ABOVE 2500 KVA OVERHEAD TRANSFORMERS, THREE PHASE</v>
          </cell>
          <cell r="J5437">
            <v>1958</v>
          </cell>
          <cell r="K5437">
            <v>31059.64</v>
          </cell>
          <cell r="L5437">
            <v>1</v>
          </cell>
          <cell r="M5437">
            <v>31059.64</v>
          </cell>
        </row>
        <row r="5438">
          <cell r="A5438" t="str">
            <v>3681851960</v>
          </cell>
          <cell r="B5438" t="str">
            <v>ESD</v>
          </cell>
          <cell r="C5438" t="str">
            <v>0000898</v>
          </cell>
          <cell r="D5438">
            <v>1010300</v>
          </cell>
          <cell r="E5438" t="str">
            <v>D</v>
          </cell>
          <cell r="F5438">
            <v>368</v>
          </cell>
          <cell r="G5438" t="str">
            <v>0185</v>
          </cell>
          <cell r="H5438">
            <v>185</v>
          </cell>
          <cell r="I5438" t="str">
            <v>ABOVE 2500 KVA OVERHEAD TRANSFORMERS, THREE PHASE</v>
          </cell>
          <cell r="J5438">
            <v>1960</v>
          </cell>
          <cell r="K5438">
            <v>124828.18</v>
          </cell>
          <cell r="L5438">
            <v>1</v>
          </cell>
          <cell r="M5438">
            <v>124828.18</v>
          </cell>
        </row>
        <row r="5439">
          <cell r="A5439" t="str">
            <v>3681851963</v>
          </cell>
          <cell r="B5439" t="str">
            <v>ESD</v>
          </cell>
          <cell r="C5439" t="str">
            <v>0000898</v>
          </cell>
          <cell r="D5439">
            <v>1010300</v>
          </cell>
          <cell r="E5439" t="str">
            <v>D</v>
          </cell>
          <cell r="F5439">
            <v>368</v>
          </cell>
          <cell r="G5439" t="str">
            <v>0185</v>
          </cell>
          <cell r="H5439">
            <v>185</v>
          </cell>
          <cell r="I5439" t="str">
            <v>ABOVE 2500 KVA OVERHEAD TRANSFORMERS, THREE PHASE</v>
          </cell>
          <cell r="J5439">
            <v>1963</v>
          </cell>
          <cell r="K5439">
            <v>30962.83</v>
          </cell>
          <cell r="L5439">
            <v>1</v>
          </cell>
          <cell r="M5439">
            <v>30962.83</v>
          </cell>
        </row>
        <row r="5440">
          <cell r="A5440" t="str">
            <v>3681851970</v>
          </cell>
          <cell r="B5440" t="str">
            <v>ESD</v>
          </cell>
          <cell r="C5440" t="str">
            <v>0000898</v>
          </cell>
          <cell r="D5440">
            <v>1010300</v>
          </cell>
          <cell r="E5440" t="str">
            <v>D</v>
          </cell>
          <cell r="F5440">
            <v>368</v>
          </cell>
          <cell r="G5440" t="str">
            <v>0185</v>
          </cell>
          <cell r="H5440">
            <v>185</v>
          </cell>
          <cell r="I5440" t="str">
            <v>ABOVE 2500 KVA OVERHEAD TRANSFORMERS, THREE PHASE</v>
          </cell>
          <cell r="J5440">
            <v>1970</v>
          </cell>
          <cell r="K5440">
            <v>41412.699999999997</v>
          </cell>
          <cell r="L5440">
            <v>1</v>
          </cell>
          <cell r="M5440">
            <v>41412.699999999997</v>
          </cell>
        </row>
        <row r="5441">
          <cell r="A5441" t="str">
            <v>3681851972</v>
          </cell>
          <cell r="B5441" t="str">
            <v>ESD</v>
          </cell>
          <cell r="C5441" t="str">
            <v>0000898</v>
          </cell>
          <cell r="D5441">
            <v>1010300</v>
          </cell>
          <cell r="E5441" t="str">
            <v>D</v>
          </cell>
          <cell r="F5441">
            <v>368</v>
          </cell>
          <cell r="G5441" t="str">
            <v>0185</v>
          </cell>
          <cell r="H5441">
            <v>185</v>
          </cell>
          <cell r="I5441" t="str">
            <v>ABOVE 2500 KVA OVERHEAD TRANSFORMERS, THREE PHASE</v>
          </cell>
          <cell r="J5441">
            <v>1972</v>
          </cell>
          <cell r="K5441">
            <v>23126.38</v>
          </cell>
          <cell r="L5441">
            <v>1</v>
          </cell>
          <cell r="M5441">
            <v>23126.38</v>
          </cell>
        </row>
        <row r="5442">
          <cell r="A5442" t="str">
            <v>3681851973</v>
          </cell>
          <cell r="B5442" t="str">
            <v>ESD</v>
          </cell>
          <cell r="C5442" t="str">
            <v>0000898</v>
          </cell>
          <cell r="D5442">
            <v>1010300</v>
          </cell>
          <cell r="E5442" t="str">
            <v>D</v>
          </cell>
          <cell r="F5442">
            <v>368</v>
          </cell>
          <cell r="G5442" t="str">
            <v>0185</v>
          </cell>
          <cell r="H5442">
            <v>185</v>
          </cell>
          <cell r="I5442" t="str">
            <v>ABOVE 2500 KVA OVERHEAD TRANSFORMERS, THREE PHASE</v>
          </cell>
          <cell r="J5442">
            <v>1973</v>
          </cell>
          <cell r="K5442">
            <v>92877.07</v>
          </cell>
          <cell r="L5442">
            <v>4</v>
          </cell>
          <cell r="M5442">
            <v>23219.27</v>
          </cell>
        </row>
        <row r="5443">
          <cell r="A5443" t="str">
            <v>3681851974</v>
          </cell>
          <cell r="B5443" t="str">
            <v>ESD</v>
          </cell>
          <cell r="C5443" t="str">
            <v>0000898</v>
          </cell>
          <cell r="D5443">
            <v>1010300</v>
          </cell>
          <cell r="E5443" t="str">
            <v>D</v>
          </cell>
          <cell r="F5443">
            <v>368</v>
          </cell>
          <cell r="G5443" t="str">
            <v>0185</v>
          </cell>
          <cell r="H5443">
            <v>185</v>
          </cell>
          <cell r="I5443" t="str">
            <v>ABOVE 2500 KVA OVERHEAD TRANSFORMERS, THREE PHASE</v>
          </cell>
          <cell r="J5443">
            <v>1974</v>
          </cell>
          <cell r="K5443">
            <v>371560.7</v>
          </cell>
          <cell r="L5443">
            <v>12</v>
          </cell>
          <cell r="M5443">
            <v>30963.39</v>
          </cell>
        </row>
        <row r="5444">
          <cell r="A5444" t="str">
            <v>3681851975</v>
          </cell>
          <cell r="B5444" t="str">
            <v>ESD</v>
          </cell>
          <cell r="C5444" t="str">
            <v>0000898</v>
          </cell>
          <cell r="D5444">
            <v>1010300</v>
          </cell>
          <cell r="E5444" t="str">
            <v>D</v>
          </cell>
          <cell r="F5444">
            <v>368</v>
          </cell>
          <cell r="G5444" t="str">
            <v>0185</v>
          </cell>
          <cell r="H5444">
            <v>185</v>
          </cell>
          <cell r="I5444" t="str">
            <v>ABOVE 2500 KVA OVERHEAD TRANSFORMERS, THREE PHASE</v>
          </cell>
          <cell r="J5444">
            <v>1975</v>
          </cell>
          <cell r="K5444">
            <v>40405</v>
          </cell>
          <cell r="L5444">
            <v>2</v>
          </cell>
          <cell r="M5444">
            <v>20202.5</v>
          </cell>
        </row>
        <row r="5445">
          <cell r="A5445" t="str">
            <v>3681851977</v>
          </cell>
          <cell r="B5445" t="str">
            <v>ESD</v>
          </cell>
          <cell r="C5445" t="str">
            <v>0000898</v>
          </cell>
          <cell r="D5445">
            <v>1010300</v>
          </cell>
          <cell r="E5445" t="str">
            <v>D</v>
          </cell>
          <cell r="F5445">
            <v>368</v>
          </cell>
          <cell r="G5445" t="str">
            <v>0185</v>
          </cell>
          <cell r="H5445">
            <v>185</v>
          </cell>
          <cell r="I5445" t="str">
            <v>ABOVE 2500 KVA OVERHEAD TRANSFORMERS, THREE PHASE</v>
          </cell>
          <cell r="J5445">
            <v>1977</v>
          </cell>
          <cell r="K5445">
            <v>62186.49</v>
          </cell>
          <cell r="L5445">
            <v>2</v>
          </cell>
          <cell r="M5445">
            <v>31093.25</v>
          </cell>
        </row>
        <row r="5446">
          <cell r="A5446" t="str">
            <v>3681851978</v>
          </cell>
          <cell r="B5446" t="str">
            <v>ESD</v>
          </cell>
          <cell r="C5446" t="str">
            <v>0000898</v>
          </cell>
          <cell r="D5446">
            <v>1010300</v>
          </cell>
          <cell r="E5446" t="str">
            <v>D</v>
          </cell>
          <cell r="F5446">
            <v>368</v>
          </cell>
          <cell r="G5446" t="str">
            <v>0185</v>
          </cell>
          <cell r="H5446">
            <v>185</v>
          </cell>
          <cell r="I5446" t="str">
            <v>ABOVE 2500 KVA OVERHEAD TRANSFORMERS, THREE PHASE</v>
          </cell>
          <cell r="J5446">
            <v>1978</v>
          </cell>
          <cell r="K5446">
            <v>124471.31</v>
          </cell>
          <cell r="L5446">
            <v>3</v>
          </cell>
          <cell r="M5446">
            <v>41490.44</v>
          </cell>
        </row>
        <row r="5447">
          <cell r="A5447" t="str">
            <v>3681851980</v>
          </cell>
          <cell r="B5447" t="str">
            <v>ESD</v>
          </cell>
          <cell r="C5447" t="str">
            <v>0000898</v>
          </cell>
          <cell r="D5447">
            <v>1010300</v>
          </cell>
          <cell r="E5447" t="str">
            <v>D</v>
          </cell>
          <cell r="F5447">
            <v>368</v>
          </cell>
          <cell r="G5447" t="str">
            <v>0185</v>
          </cell>
          <cell r="H5447">
            <v>185</v>
          </cell>
          <cell r="I5447" t="str">
            <v>ABOVE 2500 KVA OVERHEAD TRANSFORMERS, THREE PHASE</v>
          </cell>
          <cell r="J5447">
            <v>1980</v>
          </cell>
          <cell r="K5447">
            <v>92902.3</v>
          </cell>
          <cell r="L5447">
            <v>3</v>
          </cell>
          <cell r="M5447">
            <v>30967.43</v>
          </cell>
        </row>
        <row r="5448">
          <cell r="A5448" t="str">
            <v>3681851981</v>
          </cell>
          <cell r="B5448" t="str">
            <v>ESD</v>
          </cell>
          <cell r="C5448" t="str">
            <v>0000898</v>
          </cell>
          <cell r="D5448">
            <v>1010300</v>
          </cell>
          <cell r="E5448" t="str">
            <v>D</v>
          </cell>
          <cell r="F5448">
            <v>368</v>
          </cell>
          <cell r="G5448" t="str">
            <v>0185</v>
          </cell>
          <cell r="H5448">
            <v>185</v>
          </cell>
          <cell r="I5448" t="str">
            <v>ABOVE 2500 KVA OVERHEAD TRANSFORMERS, THREE PHASE</v>
          </cell>
          <cell r="J5448">
            <v>1981</v>
          </cell>
          <cell r="K5448">
            <v>272570.31</v>
          </cell>
          <cell r="L5448">
            <v>8</v>
          </cell>
          <cell r="M5448">
            <v>34071.29</v>
          </cell>
        </row>
        <row r="5449">
          <cell r="A5449" t="str">
            <v>3681851982</v>
          </cell>
          <cell r="B5449" t="str">
            <v>ESD</v>
          </cell>
          <cell r="C5449" t="str">
            <v>0000898</v>
          </cell>
          <cell r="D5449">
            <v>1010300</v>
          </cell>
          <cell r="E5449" t="str">
            <v>D</v>
          </cell>
          <cell r="F5449">
            <v>368</v>
          </cell>
          <cell r="G5449" t="str">
            <v>0185</v>
          </cell>
          <cell r="H5449">
            <v>185</v>
          </cell>
          <cell r="I5449" t="str">
            <v>ABOVE 2500 KVA OVERHEAD TRANSFORMERS, THREE PHASE</v>
          </cell>
          <cell r="J5449">
            <v>1982</v>
          </cell>
          <cell r="K5449">
            <v>61905.94</v>
          </cell>
          <cell r="L5449">
            <v>2</v>
          </cell>
          <cell r="M5449">
            <v>30952.97</v>
          </cell>
        </row>
        <row r="5450">
          <cell r="A5450" t="str">
            <v>3681851985</v>
          </cell>
          <cell r="B5450" t="str">
            <v>ESD</v>
          </cell>
          <cell r="C5450" t="str">
            <v>0000898</v>
          </cell>
          <cell r="D5450">
            <v>1010300</v>
          </cell>
          <cell r="E5450" t="str">
            <v>D</v>
          </cell>
          <cell r="F5450">
            <v>368</v>
          </cell>
          <cell r="G5450" t="str">
            <v>0185</v>
          </cell>
          <cell r="H5450">
            <v>185</v>
          </cell>
          <cell r="I5450" t="str">
            <v>ABOVE 2500 KVA OVERHEAD TRANSFORMERS, THREE PHASE</v>
          </cell>
          <cell r="J5450">
            <v>1985</v>
          </cell>
          <cell r="K5450">
            <v>42222.53</v>
          </cell>
          <cell r="L5450">
            <v>3</v>
          </cell>
          <cell r="M5450">
            <v>14074.18</v>
          </cell>
        </row>
        <row r="5451">
          <cell r="A5451" t="str">
            <v>3681851987</v>
          </cell>
          <cell r="B5451" t="str">
            <v>ESD</v>
          </cell>
          <cell r="C5451" t="str">
            <v>0000898</v>
          </cell>
          <cell r="D5451">
            <v>1010300</v>
          </cell>
          <cell r="E5451" t="str">
            <v>D</v>
          </cell>
          <cell r="F5451">
            <v>368</v>
          </cell>
          <cell r="G5451" t="str">
            <v>0185</v>
          </cell>
          <cell r="H5451">
            <v>185</v>
          </cell>
          <cell r="I5451" t="str">
            <v>ABOVE 2500 KVA OVERHEAD TRANSFORMERS, THREE PHASE</v>
          </cell>
          <cell r="J5451">
            <v>1987</v>
          </cell>
          <cell r="K5451">
            <v>56317.66</v>
          </cell>
          <cell r="L5451">
            <v>3</v>
          </cell>
          <cell r="M5451">
            <v>18772.55</v>
          </cell>
        </row>
        <row r="5452">
          <cell r="A5452" t="str">
            <v>3681852004</v>
          </cell>
          <cell r="B5452" t="str">
            <v>ESD</v>
          </cell>
          <cell r="C5452" t="str">
            <v>0000898</v>
          </cell>
          <cell r="D5452">
            <v>1010300</v>
          </cell>
          <cell r="E5452" t="str">
            <v>D</v>
          </cell>
          <cell r="F5452">
            <v>368</v>
          </cell>
          <cell r="G5452" t="str">
            <v>0185</v>
          </cell>
          <cell r="H5452">
            <v>185</v>
          </cell>
          <cell r="I5452" t="str">
            <v>ABOVE 2500 KVA OVERHEAD TRANSFORMERS, THREE PHASE</v>
          </cell>
          <cell r="J5452">
            <v>2004</v>
          </cell>
          <cell r="K5452">
            <v>51004.93</v>
          </cell>
          <cell r="L5452">
            <v>4</v>
          </cell>
          <cell r="M5452">
            <v>12751.23</v>
          </cell>
        </row>
        <row r="5453">
          <cell r="A5453" t="str">
            <v>3682001950</v>
          </cell>
          <cell r="B5453" t="str">
            <v>ESD</v>
          </cell>
          <cell r="C5453" t="str">
            <v>0000898</v>
          </cell>
          <cell r="D5453">
            <v>1010300</v>
          </cell>
          <cell r="E5453" t="str">
            <v>D</v>
          </cell>
          <cell r="F5453">
            <v>368</v>
          </cell>
          <cell r="G5453" t="str">
            <v>0200</v>
          </cell>
          <cell r="H5453">
            <v>200</v>
          </cell>
          <cell r="I5453" t="str">
            <v>75 KVA AND BELOW PADMOUNT TRANSFORMERS,THREE PHASE</v>
          </cell>
          <cell r="J5453">
            <v>1950</v>
          </cell>
          <cell r="K5453">
            <v>882.82</v>
          </cell>
          <cell r="L5453">
            <v>1</v>
          </cell>
          <cell r="M5453">
            <v>882.82</v>
          </cell>
        </row>
        <row r="5454">
          <cell r="A5454" t="str">
            <v>3682001960</v>
          </cell>
          <cell r="B5454" t="str">
            <v>ESD</v>
          </cell>
          <cell r="C5454" t="str">
            <v>0000898</v>
          </cell>
          <cell r="D5454">
            <v>1010300</v>
          </cell>
          <cell r="E5454" t="str">
            <v>D</v>
          </cell>
          <cell r="F5454">
            <v>368</v>
          </cell>
          <cell r="G5454" t="str">
            <v>0200</v>
          </cell>
          <cell r="H5454">
            <v>200</v>
          </cell>
          <cell r="I5454" t="str">
            <v>75 KVA AND BELOW PADMOUNT TRANSFORMERS,THREE PHASE</v>
          </cell>
          <cell r="J5454">
            <v>1960</v>
          </cell>
          <cell r="K5454">
            <v>1780.32</v>
          </cell>
          <cell r="L5454">
            <v>1</v>
          </cell>
          <cell r="M5454">
            <v>1780.32</v>
          </cell>
        </row>
        <row r="5455">
          <cell r="A5455" t="str">
            <v>3682001963</v>
          </cell>
          <cell r="B5455" t="str">
            <v>ESD</v>
          </cell>
          <cell r="C5455" t="str">
            <v>0000898</v>
          </cell>
          <cell r="D5455">
            <v>1010300</v>
          </cell>
          <cell r="E5455" t="str">
            <v>D</v>
          </cell>
          <cell r="F5455">
            <v>368</v>
          </cell>
          <cell r="G5455" t="str">
            <v>0200</v>
          </cell>
          <cell r="H5455">
            <v>200</v>
          </cell>
          <cell r="I5455" t="str">
            <v>75 KVA AND BELOW PADMOUNT TRANSFORMERS,THREE PHASE</v>
          </cell>
          <cell r="J5455">
            <v>1963</v>
          </cell>
          <cell r="K5455">
            <v>1766.39</v>
          </cell>
          <cell r="L5455">
            <v>1</v>
          </cell>
          <cell r="M5455">
            <v>1766.39</v>
          </cell>
        </row>
        <row r="5456">
          <cell r="A5456" t="str">
            <v>3682001964</v>
          </cell>
          <cell r="B5456" t="str">
            <v>ESD</v>
          </cell>
          <cell r="C5456" t="str">
            <v>0000898</v>
          </cell>
          <cell r="D5456">
            <v>1010300</v>
          </cell>
          <cell r="E5456" t="str">
            <v>D</v>
          </cell>
          <cell r="F5456">
            <v>368</v>
          </cell>
          <cell r="G5456" t="str">
            <v>0200</v>
          </cell>
          <cell r="H5456">
            <v>200</v>
          </cell>
          <cell r="I5456" t="str">
            <v>75 KVA AND BELOW PADMOUNT TRANSFORMERS,THREE PHASE</v>
          </cell>
          <cell r="J5456">
            <v>1964</v>
          </cell>
          <cell r="K5456">
            <v>12358</v>
          </cell>
          <cell r="L5456">
            <v>7</v>
          </cell>
          <cell r="M5456">
            <v>1765.43</v>
          </cell>
        </row>
        <row r="5457">
          <cell r="A5457" t="str">
            <v>3682001965</v>
          </cell>
          <cell r="B5457" t="str">
            <v>ESD</v>
          </cell>
          <cell r="C5457" t="str">
            <v>0000898</v>
          </cell>
          <cell r="D5457">
            <v>1010300</v>
          </cell>
          <cell r="E5457" t="str">
            <v>D</v>
          </cell>
          <cell r="F5457">
            <v>368</v>
          </cell>
          <cell r="G5457" t="str">
            <v>0200</v>
          </cell>
          <cell r="H5457">
            <v>200</v>
          </cell>
          <cell r="I5457" t="str">
            <v>75 KVA AND BELOW PADMOUNT TRANSFORMERS,THREE PHASE</v>
          </cell>
          <cell r="J5457">
            <v>1965</v>
          </cell>
          <cell r="K5457">
            <v>7293.98</v>
          </cell>
          <cell r="L5457">
            <v>4</v>
          </cell>
          <cell r="M5457">
            <v>1823.5</v>
          </cell>
        </row>
        <row r="5458">
          <cell r="A5458" t="str">
            <v>3682001966</v>
          </cell>
          <cell r="B5458" t="str">
            <v>ESD</v>
          </cell>
          <cell r="C5458" t="str">
            <v>0000898</v>
          </cell>
          <cell r="D5458">
            <v>1010300</v>
          </cell>
          <cell r="E5458" t="str">
            <v>D</v>
          </cell>
          <cell r="F5458">
            <v>368</v>
          </cell>
          <cell r="G5458" t="str">
            <v>0200</v>
          </cell>
          <cell r="H5458">
            <v>200</v>
          </cell>
          <cell r="I5458" t="str">
            <v>75 KVA AND BELOW PADMOUNT TRANSFORMERS,THREE PHASE</v>
          </cell>
          <cell r="J5458">
            <v>1966</v>
          </cell>
          <cell r="K5458">
            <v>28588.07</v>
          </cell>
          <cell r="L5458">
            <v>14</v>
          </cell>
          <cell r="M5458">
            <v>2042.01</v>
          </cell>
        </row>
        <row r="5459">
          <cell r="A5459" t="str">
            <v>3682001967</v>
          </cell>
          <cell r="B5459" t="str">
            <v>ESD</v>
          </cell>
          <cell r="C5459" t="str">
            <v>0000898</v>
          </cell>
          <cell r="D5459">
            <v>1010300</v>
          </cell>
          <cell r="E5459" t="str">
            <v>D</v>
          </cell>
          <cell r="F5459">
            <v>368</v>
          </cell>
          <cell r="G5459" t="str">
            <v>0200</v>
          </cell>
          <cell r="H5459">
            <v>200</v>
          </cell>
          <cell r="I5459" t="str">
            <v>75 KVA AND BELOW PADMOUNT TRANSFORMERS,THREE PHASE</v>
          </cell>
          <cell r="J5459">
            <v>1967</v>
          </cell>
          <cell r="K5459">
            <v>85699.32</v>
          </cell>
          <cell r="L5459">
            <v>41</v>
          </cell>
          <cell r="M5459">
            <v>2090.23</v>
          </cell>
        </row>
        <row r="5460">
          <cell r="A5460" t="str">
            <v>3682001968</v>
          </cell>
          <cell r="B5460" t="str">
            <v>ESD</v>
          </cell>
          <cell r="C5460" t="str">
            <v>0000898</v>
          </cell>
          <cell r="D5460">
            <v>1010300</v>
          </cell>
          <cell r="E5460" t="str">
            <v>D</v>
          </cell>
          <cell r="F5460">
            <v>368</v>
          </cell>
          <cell r="G5460" t="str">
            <v>0200</v>
          </cell>
          <cell r="H5460">
            <v>200</v>
          </cell>
          <cell r="I5460" t="str">
            <v>75 KVA AND BELOW PADMOUNT TRANSFORMERS,THREE PHASE</v>
          </cell>
          <cell r="J5460">
            <v>1968</v>
          </cell>
          <cell r="K5460">
            <v>88472.66</v>
          </cell>
          <cell r="L5460">
            <v>44</v>
          </cell>
          <cell r="M5460">
            <v>2010.74</v>
          </cell>
        </row>
        <row r="5461">
          <cell r="A5461" t="str">
            <v>3682001969</v>
          </cell>
          <cell r="B5461" t="str">
            <v>ESD</v>
          </cell>
          <cell r="C5461" t="str">
            <v>0000898</v>
          </cell>
          <cell r="D5461">
            <v>1010300</v>
          </cell>
          <cell r="E5461" t="str">
            <v>D</v>
          </cell>
          <cell r="F5461">
            <v>368</v>
          </cell>
          <cell r="G5461" t="str">
            <v>0200</v>
          </cell>
          <cell r="H5461">
            <v>200</v>
          </cell>
          <cell r="I5461" t="str">
            <v>75 KVA AND BELOW PADMOUNT TRANSFORMERS,THREE PHASE</v>
          </cell>
          <cell r="J5461">
            <v>1969</v>
          </cell>
          <cell r="K5461">
            <v>34562.07</v>
          </cell>
          <cell r="L5461">
            <v>13</v>
          </cell>
          <cell r="M5461">
            <v>2658.62</v>
          </cell>
        </row>
        <row r="5462">
          <cell r="A5462" t="str">
            <v>3682001970</v>
          </cell>
          <cell r="B5462" t="str">
            <v>ESD</v>
          </cell>
          <cell r="C5462" t="str">
            <v>0000898</v>
          </cell>
          <cell r="D5462">
            <v>1010300</v>
          </cell>
          <cell r="E5462" t="str">
            <v>D</v>
          </cell>
          <cell r="F5462">
            <v>368</v>
          </cell>
          <cell r="G5462" t="str">
            <v>0200</v>
          </cell>
          <cell r="H5462">
            <v>200</v>
          </cell>
          <cell r="I5462" t="str">
            <v>75 KVA AND BELOW PADMOUNT TRANSFORMERS,THREE PHASE</v>
          </cell>
          <cell r="J5462">
            <v>1970</v>
          </cell>
          <cell r="K5462">
            <v>28035.95</v>
          </cell>
          <cell r="L5462">
            <v>6</v>
          </cell>
          <cell r="M5462">
            <v>4672.66</v>
          </cell>
        </row>
        <row r="5463">
          <cell r="A5463" t="str">
            <v>3682001971</v>
          </cell>
          <cell r="B5463" t="str">
            <v>ESD</v>
          </cell>
          <cell r="C5463" t="str">
            <v>0000898</v>
          </cell>
          <cell r="D5463">
            <v>1010300</v>
          </cell>
          <cell r="E5463" t="str">
            <v>D</v>
          </cell>
          <cell r="F5463">
            <v>368</v>
          </cell>
          <cell r="G5463" t="str">
            <v>0200</v>
          </cell>
          <cell r="H5463">
            <v>200</v>
          </cell>
          <cell r="I5463" t="str">
            <v>75 KVA AND BELOW PADMOUNT TRANSFORMERS,THREE PHASE</v>
          </cell>
          <cell r="J5463">
            <v>1971</v>
          </cell>
          <cell r="K5463">
            <v>38272.550000000003</v>
          </cell>
          <cell r="L5463">
            <v>12</v>
          </cell>
          <cell r="M5463">
            <v>3189.38</v>
          </cell>
        </row>
        <row r="5464">
          <cell r="A5464" t="str">
            <v>3682001972</v>
          </cell>
          <cell r="B5464" t="str">
            <v>ESD</v>
          </cell>
          <cell r="C5464" t="str">
            <v>0000898</v>
          </cell>
          <cell r="D5464">
            <v>1010300</v>
          </cell>
          <cell r="E5464" t="str">
            <v>D</v>
          </cell>
          <cell r="F5464">
            <v>368</v>
          </cell>
          <cell r="G5464" t="str">
            <v>0200</v>
          </cell>
          <cell r="H5464">
            <v>200</v>
          </cell>
          <cell r="I5464" t="str">
            <v>75 KVA AND BELOW PADMOUNT TRANSFORMERS,THREE PHASE</v>
          </cell>
          <cell r="J5464">
            <v>1972</v>
          </cell>
          <cell r="K5464">
            <v>13489.92</v>
          </cell>
          <cell r="L5464">
            <v>6</v>
          </cell>
          <cell r="M5464">
            <v>2248.3200000000002</v>
          </cell>
        </row>
        <row r="5465">
          <cell r="A5465" t="str">
            <v>3682001973</v>
          </cell>
          <cell r="B5465" t="str">
            <v>ESD</v>
          </cell>
          <cell r="C5465" t="str">
            <v>0000898</v>
          </cell>
          <cell r="D5465">
            <v>1010300</v>
          </cell>
          <cell r="E5465" t="str">
            <v>D</v>
          </cell>
          <cell r="F5465">
            <v>368</v>
          </cell>
          <cell r="G5465" t="str">
            <v>0200</v>
          </cell>
          <cell r="H5465">
            <v>200</v>
          </cell>
          <cell r="I5465" t="str">
            <v>75 KVA AND BELOW PADMOUNT TRANSFORMERS,THREE PHASE</v>
          </cell>
          <cell r="J5465">
            <v>1973</v>
          </cell>
          <cell r="K5465">
            <v>22226.19</v>
          </cell>
          <cell r="L5465">
            <v>6</v>
          </cell>
          <cell r="M5465">
            <v>3704.37</v>
          </cell>
        </row>
        <row r="5466">
          <cell r="A5466" t="str">
            <v>3682001974</v>
          </cell>
          <cell r="B5466" t="str">
            <v>ESD</v>
          </cell>
          <cell r="C5466" t="str">
            <v>0000898</v>
          </cell>
          <cell r="D5466">
            <v>1010300</v>
          </cell>
          <cell r="E5466" t="str">
            <v>D</v>
          </cell>
          <cell r="F5466">
            <v>368</v>
          </cell>
          <cell r="G5466" t="str">
            <v>0200</v>
          </cell>
          <cell r="H5466">
            <v>200</v>
          </cell>
          <cell r="I5466" t="str">
            <v>75 KVA AND BELOW PADMOUNT TRANSFORMERS,THREE PHASE</v>
          </cell>
          <cell r="J5466">
            <v>1974</v>
          </cell>
          <cell r="K5466">
            <v>33303.599999999999</v>
          </cell>
          <cell r="L5466">
            <v>8</v>
          </cell>
          <cell r="M5466">
            <v>4162.95</v>
          </cell>
        </row>
        <row r="5467">
          <cell r="A5467" t="str">
            <v>3682001975</v>
          </cell>
          <cell r="B5467" t="str">
            <v>ESD</v>
          </cell>
          <cell r="C5467" t="str">
            <v>0000898</v>
          </cell>
          <cell r="D5467">
            <v>1010300</v>
          </cell>
          <cell r="E5467" t="str">
            <v>D</v>
          </cell>
          <cell r="F5467">
            <v>368</v>
          </cell>
          <cell r="G5467" t="str">
            <v>0200</v>
          </cell>
          <cell r="H5467">
            <v>200</v>
          </cell>
          <cell r="I5467" t="str">
            <v>75 KVA AND BELOW PADMOUNT TRANSFORMERS,THREE PHASE</v>
          </cell>
          <cell r="J5467">
            <v>1975</v>
          </cell>
          <cell r="K5467">
            <v>18723.59</v>
          </cell>
          <cell r="L5467">
            <v>11</v>
          </cell>
          <cell r="M5467">
            <v>1702.14</v>
          </cell>
        </row>
        <row r="5468">
          <cell r="A5468" t="str">
            <v>3682001976</v>
          </cell>
          <cell r="B5468" t="str">
            <v>ESD</v>
          </cell>
          <cell r="C5468" t="str">
            <v>0000898</v>
          </cell>
          <cell r="D5468">
            <v>1010300</v>
          </cell>
          <cell r="E5468" t="str">
            <v>D</v>
          </cell>
          <cell r="F5468">
            <v>368</v>
          </cell>
          <cell r="G5468" t="str">
            <v>0200</v>
          </cell>
          <cell r="H5468">
            <v>200</v>
          </cell>
          <cell r="I5468" t="str">
            <v>75 KVA AND BELOW PADMOUNT TRANSFORMERS,THREE PHASE</v>
          </cell>
          <cell r="J5468">
            <v>1976</v>
          </cell>
          <cell r="K5468">
            <v>3012.46</v>
          </cell>
          <cell r="L5468">
            <v>1</v>
          </cell>
          <cell r="M5468">
            <v>3012.46</v>
          </cell>
        </row>
        <row r="5469">
          <cell r="A5469" t="str">
            <v>3682001977</v>
          </cell>
          <cell r="B5469" t="str">
            <v>ESD</v>
          </cell>
          <cell r="C5469" t="str">
            <v>0000898</v>
          </cell>
          <cell r="D5469">
            <v>1010300</v>
          </cell>
          <cell r="E5469" t="str">
            <v>D</v>
          </cell>
          <cell r="F5469">
            <v>368</v>
          </cell>
          <cell r="G5469" t="str">
            <v>0200</v>
          </cell>
          <cell r="H5469">
            <v>200</v>
          </cell>
          <cell r="I5469" t="str">
            <v>75 KVA AND BELOW PADMOUNT TRANSFORMERS,THREE PHASE</v>
          </cell>
          <cell r="J5469">
            <v>1977</v>
          </cell>
          <cell r="K5469">
            <v>11344.81</v>
          </cell>
          <cell r="L5469">
            <v>2</v>
          </cell>
          <cell r="M5469">
            <v>5672.41</v>
          </cell>
        </row>
        <row r="5470">
          <cell r="A5470" t="str">
            <v>3682001978</v>
          </cell>
          <cell r="B5470" t="str">
            <v>ESD</v>
          </cell>
          <cell r="C5470" t="str">
            <v>0000898</v>
          </cell>
          <cell r="D5470">
            <v>1010300</v>
          </cell>
          <cell r="E5470" t="str">
            <v>D</v>
          </cell>
          <cell r="F5470">
            <v>368</v>
          </cell>
          <cell r="G5470" t="str">
            <v>0200</v>
          </cell>
          <cell r="H5470">
            <v>200</v>
          </cell>
          <cell r="I5470" t="str">
            <v>75 KVA AND BELOW PADMOUNT TRANSFORMERS,THREE PHASE</v>
          </cell>
          <cell r="J5470">
            <v>1978</v>
          </cell>
          <cell r="K5470">
            <v>19381.12</v>
          </cell>
          <cell r="L5470">
            <v>6</v>
          </cell>
          <cell r="M5470">
            <v>3230.19</v>
          </cell>
        </row>
        <row r="5471">
          <cell r="A5471" t="str">
            <v>3682001979</v>
          </cell>
          <cell r="B5471" t="str">
            <v>ESD</v>
          </cell>
          <cell r="C5471" t="str">
            <v>0000898</v>
          </cell>
          <cell r="D5471">
            <v>1010300</v>
          </cell>
          <cell r="E5471" t="str">
            <v>D</v>
          </cell>
          <cell r="F5471">
            <v>368</v>
          </cell>
          <cell r="G5471" t="str">
            <v>0200</v>
          </cell>
          <cell r="H5471">
            <v>200</v>
          </cell>
          <cell r="I5471" t="str">
            <v>75 KVA AND BELOW PADMOUNT TRANSFORMERS,THREE PHASE</v>
          </cell>
          <cell r="J5471">
            <v>1979</v>
          </cell>
          <cell r="K5471">
            <v>14306.54</v>
          </cell>
          <cell r="L5471">
            <v>4</v>
          </cell>
          <cell r="M5471">
            <v>3576.64</v>
          </cell>
        </row>
        <row r="5472">
          <cell r="A5472" t="str">
            <v>3682001980</v>
          </cell>
          <cell r="B5472" t="str">
            <v>ESD</v>
          </cell>
          <cell r="C5472" t="str">
            <v>0000898</v>
          </cell>
          <cell r="D5472">
            <v>1010300</v>
          </cell>
          <cell r="E5472" t="str">
            <v>D</v>
          </cell>
          <cell r="F5472">
            <v>368</v>
          </cell>
          <cell r="G5472" t="str">
            <v>0200</v>
          </cell>
          <cell r="H5472">
            <v>200</v>
          </cell>
          <cell r="I5472" t="str">
            <v>75 KVA AND BELOW PADMOUNT TRANSFORMERS,THREE PHASE</v>
          </cell>
          <cell r="J5472">
            <v>1980</v>
          </cell>
          <cell r="K5472">
            <v>13071.43</v>
          </cell>
          <cell r="L5472">
            <v>4</v>
          </cell>
          <cell r="M5472">
            <v>3267.86</v>
          </cell>
        </row>
        <row r="5473">
          <cell r="A5473" t="str">
            <v>3682001981</v>
          </cell>
          <cell r="B5473" t="str">
            <v>ESD</v>
          </cell>
          <cell r="C5473" t="str">
            <v>0000898</v>
          </cell>
          <cell r="D5473">
            <v>1010300</v>
          </cell>
          <cell r="E5473" t="str">
            <v>D</v>
          </cell>
          <cell r="F5473">
            <v>368</v>
          </cell>
          <cell r="G5473" t="str">
            <v>0200</v>
          </cell>
          <cell r="H5473">
            <v>200</v>
          </cell>
          <cell r="I5473" t="str">
            <v>75 KVA AND BELOW PADMOUNT TRANSFORMERS,THREE PHASE</v>
          </cell>
          <cell r="J5473">
            <v>1981</v>
          </cell>
          <cell r="K5473">
            <v>28916.13</v>
          </cell>
          <cell r="L5473">
            <v>5</v>
          </cell>
          <cell r="M5473">
            <v>5783.23</v>
          </cell>
        </row>
        <row r="5474">
          <cell r="A5474" t="str">
            <v>3682001982</v>
          </cell>
          <cell r="B5474" t="str">
            <v>ESD</v>
          </cell>
          <cell r="C5474" t="str">
            <v>0000898</v>
          </cell>
          <cell r="D5474">
            <v>1010300</v>
          </cell>
          <cell r="E5474" t="str">
            <v>D</v>
          </cell>
          <cell r="F5474">
            <v>368</v>
          </cell>
          <cell r="G5474" t="str">
            <v>0200</v>
          </cell>
          <cell r="H5474">
            <v>200</v>
          </cell>
          <cell r="I5474" t="str">
            <v>75 KVA AND BELOW PADMOUNT TRANSFORMERS,THREE PHASE</v>
          </cell>
          <cell r="J5474">
            <v>1982</v>
          </cell>
          <cell r="K5474">
            <v>50002.32</v>
          </cell>
          <cell r="L5474">
            <v>22</v>
          </cell>
          <cell r="M5474">
            <v>2272.83</v>
          </cell>
        </row>
        <row r="5475">
          <cell r="A5475" t="str">
            <v>3682001983</v>
          </cell>
          <cell r="B5475" t="str">
            <v>ESD</v>
          </cell>
          <cell r="C5475" t="str">
            <v>0000898</v>
          </cell>
          <cell r="D5475">
            <v>1010300</v>
          </cell>
          <cell r="E5475" t="str">
            <v>D</v>
          </cell>
          <cell r="F5475">
            <v>368</v>
          </cell>
          <cell r="G5475" t="str">
            <v>0200</v>
          </cell>
          <cell r="H5475">
            <v>200</v>
          </cell>
          <cell r="I5475" t="str">
            <v>75 KVA AND BELOW PADMOUNT TRANSFORMERS,THREE PHASE</v>
          </cell>
          <cell r="J5475">
            <v>1983</v>
          </cell>
          <cell r="K5475">
            <v>22949.39</v>
          </cell>
          <cell r="L5475">
            <v>2</v>
          </cell>
          <cell r="M5475">
            <v>11474.7</v>
          </cell>
        </row>
        <row r="5476">
          <cell r="A5476" t="str">
            <v>3682001984</v>
          </cell>
          <cell r="B5476" t="str">
            <v>ESD</v>
          </cell>
          <cell r="C5476" t="str">
            <v>0000898</v>
          </cell>
          <cell r="D5476">
            <v>1010300</v>
          </cell>
          <cell r="E5476" t="str">
            <v>D</v>
          </cell>
          <cell r="F5476">
            <v>368</v>
          </cell>
          <cell r="G5476" t="str">
            <v>0200</v>
          </cell>
          <cell r="H5476">
            <v>200</v>
          </cell>
          <cell r="I5476" t="str">
            <v>75 KVA AND BELOW PADMOUNT TRANSFORMERS,THREE PHASE</v>
          </cell>
          <cell r="J5476">
            <v>1984</v>
          </cell>
          <cell r="K5476">
            <v>34353.71</v>
          </cell>
          <cell r="L5476">
            <v>8</v>
          </cell>
          <cell r="M5476">
            <v>4294.21</v>
          </cell>
        </row>
        <row r="5477">
          <cell r="A5477" t="str">
            <v>3682001985</v>
          </cell>
          <cell r="B5477" t="str">
            <v>ESD</v>
          </cell>
          <cell r="C5477" t="str">
            <v>0000898</v>
          </cell>
          <cell r="D5477">
            <v>1010300</v>
          </cell>
          <cell r="E5477" t="str">
            <v>D</v>
          </cell>
          <cell r="F5477">
            <v>368</v>
          </cell>
          <cell r="G5477" t="str">
            <v>0200</v>
          </cell>
          <cell r="H5477">
            <v>200</v>
          </cell>
          <cell r="I5477" t="str">
            <v>75 KVA AND BELOW PADMOUNT TRANSFORMERS,THREE PHASE</v>
          </cell>
          <cell r="J5477">
            <v>1985</v>
          </cell>
          <cell r="K5477">
            <v>31846.2</v>
          </cell>
          <cell r="L5477">
            <v>15</v>
          </cell>
          <cell r="M5477">
            <v>2123.08</v>
          </cell>
        </row>
        <row r="5478">
          <cell r="A5478" t="str">
            <v>3682001986</v>
          </cell>
          <cell r="B5478" t="str">
            <v>ESD</v>
          </cell>
          <cell r="C5478" t="str">
            <v>0000898</v>
          </cell>
          <cell r="D5478">
            <v>1010300</v>
          </cell>
          <cell r="E5478" t="str">
            <v>D</v>
          </cell>
          <cell r="F5478">
            <v>368</v>
          </cell>
          <cell r="G5478" t="str">
            <v>0200</v>
          </cell>
          <cell r="H5478">
            <v>200</v>
          </cell>
          <cell r="I5478" t="str">
            <v>75 KVA AND BELOW PADMOUNT TRANSFORMERS,THREE PHASE</v>
          </cell>
          <cell r="J5478">
            <v>1986</v>
          </cell>
          <cell r="K5478">
            <v>67971.42</v>
          </cell>
          <cell r="L5478">
            <v>12</v>
          </cell>
          <cell r="M5478">
            <v>5664.29</v>
          </cell>
        </row>
        <row r="5479">
          <cell r="A5479" t="str">
            <v>3682001987</v>
          </cell>
          <cell r="B5479" t="str">
            <v>ESD</v>
          </cell>
          <cell r="C5479" t="str">
            <v>0000898</v>
          </cell>
          <cell r="D5479">
            <v>1010300</v>
          </cell>
          <cell r="E5479" t="str">
            <v>D</v>
          </cell>
          <cell r="F5479">
            <v>368</v>
          </cell>
          <cell r="G5479" t="str">
            <v>0200</v>
          </cell>
          <cell r="H5479">
            <v>200</v>
          </cell>
          <cell r="I5479" t="str">
            <v>75 KVA AND BELOW PADMOUNT TRANSFORMERS,THREE PHASE</v>
          </cell>
          <cell r="J5479">
            <v>1987</v>
          </cell>
          <cell r="K5479">
            <v>70903.13</v>
          </cell>
          <cell r="L5479">
            <v>20</v>
          </cell>
          <cell r="M5479">
            <v>3545.16</v>
          </cell>
        </row>
        <row r="5480">
          <cell r="A5480" t="str">
            <v>3682001988</v>
          </cell>
          <cell r="B5480" t="str">
            <v>ESD</v>
          </cell>
          <cell r="C5480" t="str">
            <v>0000898</v>
          </cell>
          <cell r="D5480">
            <v>1010300</v>
          </cell>
          <cell r="E5480" t="str">
            <v>D</v>
          </cell>
          <cell r="F5480">
            <v>368</v>
          </cell>
          <cell r="G5480" t="str">
            <v>0200</v>
          </cell>
          <cell r="H5480">
            <v>200</v>
          </cell>
          <cell r="I5480" t="str">
            <v>75 KVA AND BELOW PADMOUNT TRANSFORMERS,THREE PHASE</v>
          </cell>
          <cell r="J5480">
            <v>1988</v>
          </cell>
          <cell r="K5480">
            <v>42076.84</v>
          </cell>
          <cell r="L5480">
            <v>5</v>
          </cell>
          <cell r="M5480">
            <v>8415.3700000000008</v>
          </cell>
        </row>
        <row r="5481">
          <cell r="A5481" t="str">
            <v>3682001989</v>
          </cell>
          <cell r="B5481" t="str">
            <v>ESD</v>
          </cell>
          <cell r="C5481" t="str">
            <v>0000898</v>
          </cell>
          <cell r="D5481">
            <v>1010300</v>
          </cell>
          <cell r="E5481" t="str">
            <v>D</v>
          </cell>
          <cell r="F5481">
            <v>368</v>
          </cell>
          <cell r="G5481" t="str">
            <v>0200</v>
          </cell>
          <cell r="H5481">
            <v>200</v>
          </cell>
          <cell r="I5481" t="str">
            <v>75 KVA AND BELOW PADMOUNT TRANSFORMERS,THREE PHASE</v>
          </cell>
          <cell r="J5481">
            <v>1989</v>
          </cell>
          <cell r="K5481">
            <v>115741.49</v>
          </cell>
          <cell r="L5481">
            <v>20</v>
          </cell>
          <cell r="M5481">
            <v>5787.07</v>
          </cell>
        </row>
        <row r="5482">
          <cell r="A5482" t="str">
            <v>3682001990</v>
          </cell>
          <cell r="B5482" t="str">
            <v>ESD</v>
          </cell>
          <cell r="C5482" t="str">
            <v>0000898</v>
          </cell>
          <cell r="D5482">
            <v>1010300</v>
          </cell>
          <cell r="E5482" t="str">
            <v>D</v>
          </cell>
          <cell r="F5482">
            <v>368</v>
          </cell>
          <cell r="G5482" t="str">
            <v>0200</v>
          </cell>
          <cell r="H5482">
            <v>200</v>
          </cell>
          <cell r="I5482" t="str">
            <v>75 KVA AND BELOW PADMOUNT TRANSFORMERS,THREE PHASE</v>
          </cell>
          <cell r="J5482">
            <v>1990</v>
          </cell>
          <cell r="K5482">
            <v>133844.20000000001</v>
          </cell>
          <cell r="L5482">
            <v>30</v>
          </cell>
          <cell r="M5482">
            <v>4461.47</v>
          </cell>
        </row>
        <row r="5483">
          <cell r="A5483" t="str">
            <v>3682001991</v>
          </cell>
          <cell r="B5483" t="str">
            <v>ESD</v>
          </cell>
          <cell r="C5483" t="str">
            <v>0000898</v>
          </cell>
          <cell r="D5483">
            <v>1010300</v>
          </cell>
          <cell r="E5483" t="str">
            <v>D</v>
          </cell>
          <cell r="F5483">
            <v>368</v>
          </cell>
          <cell r="G5483" t="str">
            <v>0200</v>
          </cell>
          <cell r="H5483">
            <v>200</v>
          </cell>
          <cell r="I5483" t="str">
            <v>75 KVA AND BELOW PADMOUNT TRANSFORMERS,THREE PHASE</v>
          </cell>
          <cell r="J5483">
            <v>1991</v>
          </cell>
          <cell r="K5483">
            <v>110246.91</v>
          </cell>
          <cell r="L5483">
            <v>24</v>
          </cell>
          <cell r="M5483">
            <v>4593.62</v>
          </cell>
        </row>
        <row r="5484">
          <cell r="A5484" t="str">
            <v>3682001992</v>
          </cell>
          <cell r="B5484" t="str">
            <v>ESD</v>
          </cell>
          <cell r="C5484" t="str">
            <v>0000898</v>
          </cell>
          <cell r="D5484">
            <v>1010300</v>
          </cell>
          <cell r="E5484" t="str">
            <v>D</v>
          </cell>
          <cell r="F5484">
            <v>368</v>
          </cell>
          <cell r="G5484" t="str">
            <v>0200</v>
          </cell>
          <cell r="H5484">
            <v>200</v>
          </cell>
          <cell r="I5484" t="str">
            <v>75 KVA AND BELOW PADMOUNT TRANSFORMERS,THREE PHASE</v>
          </cell>
          <cell r="J5484">
            <v>1992</v>
          </cell>
          <cell r="K5484">
            <v>150332.67000000001</v>
          </cell>
          <cell r="L5484">
            <v>31</v>
          </cell>
          <cell r="M5484">
            <v>4849.4399999999996</v>
          </cell>
        </row>
        <row r="5485">
          <cell r="A5485" t="str">
            <v>3682001993</v>
          </cell>
          <cell r="B5485" t="str">
            <v>ESD</v>
          </cell>
          <cell r="C5485" t="str">
            <v>0000898</v>
          </cell>
          <cell r="D5485">
            <v>1010300</v>
          </cell>
          <cell r="E5485" t="str">
            <v>D</v>
          </cell>
          <cell r="F5485">
            <v>368</v>
          </cell>
          <cell r="G5485" t="str">
            <v>0200</v>
          </cell>
          <cell r="H5485">
            <v>200</v>
          </cell>
          <cell r="I5485" t="str">
            <v>75 KVA AND BELOW PADMOUNT TRANSFORMERS,THREE PHASE</v>
          </cell>
          <cell r="J5485">
            <v>1993</v>
          </cell>
          <cell r="K5485">
            <v>329116.37</v>
          </cell>
          <cell r="L5485">
            <v>48</v>
          </cell>
          <cell r="M5485">
            <v>6856.59</v>
          </cell>
        </row>
        <row r="5486">
          <cell r="A5486" t="str">
            <v>3682001994</v>
          </cell>
          <cell r="B5486" t="str">
            <v>ESD</v>
          </cell>
          <cell r="C5486" t="str">
            <v>0000898</v>
          </cell>
          <cell r="D5486">
            <v>1010300</v>
          </cell>
          <cell r="E5486" t="str">
            <v>D</v>
          </cell>
          <cell r="F5486">
            <v>368</v>
          </cell>
          <cell r="G5486" t="str">
            <v>0200</v>
          </cell>
          <cell r="H5486">
            <v>200</v>
          </cell>
          <cell r="I5486" t="str">
            <v>75 KVA AND BELOW PADMOUNT TRANSFORMERS,THREE PHASE</v>
          </cell>
          <cell r="J5486">
            <v>1994</v>
          </cell>
          <cell r="K5486">
            <v>42036.85</v>
          </cell>
          <cell r="L5486">
            <v>12</v>
          </cell>
          <cell r="M5486">
            <v>3503.07</v>
          </cell>
        </row>
        <row r="5487">
          <cell r="A5487" t="str">
            <v>3682001995</v>
          </cell>
          <cell r="B5487" t="str">
            <v>ESD</v>
          </cell>
          <cell r="C5487" t="str">
            <v>0000898</v>
          </cell>
          <cell r="D5487">
            <v>1010300</v>
          </cell>
          <cell r="E5487" t="str">
            <v>D</v>
          </cell>
          <cell r="F5487">
            <v>368</v>
          </cell>
          <cell r="G5487" t="str">
            <v>0200</v>
          </cell>
          <cell r="H5487">
            <v>200</v>
          </cell>
          <cell r="I5487" t="str">
            <v>75 KVA AND BELOW PADMOUNT TRANSFORMERS,THREE PHASE</v>
          </cell>
          <cell r="J5487">
            <v>1995</v>
          </cell>
          <cell r="K5487">
            <v>283918.84999999998</v>
          </cell>
          <cell r="L5487">
            <v>26</v>
          </cell>
          <cell r="M5487">
            <v>10919.96</v>
          </cell>
        </row>
        <row r="5488">
          <cell r="A5488" t="str">
            <v>3682001996</v>
          </cell>
          <cell r="B5488" t="str">
            <v>ESD</v>
          </cell>
          <cell r="C5488" t="str">
            <v>0000898</v>
          </cell>
          <cell r="D5488">
            <v>1010300</v>
          </cell>
          <cell r="E5488" t="str">
            <v>D</v>
          </cell>
          <cell r="F5488">
            <v>368</v>
          </cell>
          <cell r="G5488" t="str">
            <v>0200</v>
          </cell>
          <cell r="H5488">
            <v>200</v>
          </cell>
          <cell r="I5488" t="str">
            <v>75 KVA AND BELOW PADMOUNT TRANSFORMERS,THREE PHASE</v>
          </cell>
          <cell r="J5488">
            <v>1996</v>
          </cell>
          <cell r="K5488">
            <v>361223.8</v>
          </cell>
          <cell r="L5488">
            <v>30</v>
          </cell>
          <cell r="M5488">
            <v>12040.79</v>
          </cell>
        </row>
        <row r="5489">
          <cell r="A5489" t="str">
            <v>3682001997</v>
          </cell>
          <cell r="B5489" t="str">
            <v>ESD</v>
          </cell>
          <cell r="C5489" t="str">
            <v>0000898</v>
          </cell>
          <cell r="D5489">
            <v>1010300</v>
          </cell>
          <cell r="E5489" t="str">
            <v>D</v>
          </cell>
          <cell r="F5489">
            <v>368</v>
          </cell>
          <cell r="G5489" t="str">
            <v>0200</v>
          </cell>
          <cell r="H5489">
            <v>200</v>
          </cell>
          <cell r="I5489" t="str">
            <v>75 KVA AND BELOW PADMOUNT TRANSFORMERS,THREE PHASE</v>
          </cell>
          <cell r="J5489">
            <v>1997</v>
          </cell>
          <cell r="K5489">
            <v>357076.22</v>
          </cell>
          <cell r="L5489">
            <v>57</v>
          </cell>
          <cell r="M5489">
            <v>6264.5</v>
          </cell>
        </row>
        <row r="5490">
          <cell r="A5490" t="str">
            <v>3682001998</v>
          </cell>
          <cell r="B5490" t="str">
            <v>ESD</v>
          </cell>
          <cell r="C5490" t="str">
            <v>0000898</v>
          </cell>
          <cell r="D5490">
            <v>1010300</v>
          </cell>
          <cell r="E5490" t="str">
            <v>D</v>
          </cell>
          <cell r="F5490">
            <v>368</v>
          </cell>
          <cell r="G5490" t="str">
            <v>0200</v>
          </cell>
          <cell r="H5490">
            <v>200</v>
          </cell>
          <cell r="I5490" t="str">
            <v>75 KVA AND BELOW PADMOUNT TRANSFORMERS,THREE PHASE</v>
          </cell>
          <cell r="J5490">
            <v>1998</v>
          </cell>
          <cell r="K5490">
            <v>575509.55000000005</v>
          </cell>
          <cell r="L5490">
            <v>96</v>
          </cell>
          <cell r="M5490">
            <v>5994.89</v>
          </cell>
        </row>
        <row r="5491">
          <cell r="A5491" t="str">
            <v>3682001999</v>
          </cell>
          <cell r="B5491" t="str">
            <v>ESD</v>
          </cell>
          <cell r="C5491" t="str">
            <v>0000898</v>
          </cell>
          <cell r="D5491">
            <v>1010300</v>
          </cell>
          <cell r="E5491" t="str">
            <v>D</v>
          </cell>
          <cell r="F5491">
            <v>368</v>
          </cell>
          <cell r="G5491" t="str">
            <v>0200</v>
          </cell>
          <cell r="H5491">
            <v>200</v>
          </cell>
          <cell r="I5491" t="str">
            <v>75 KVA AND BELOW PADMOUNT TRANSFORMERS,THREE PHASE</v>
          </cell>
          <cell r="J5491">
            <v>1999</v>
          </cell>
          <cell r="K5491">
            <v>453024.94</v>
          </cell>
          <cell r="L5491">
            <v>78</v>
          </cell>
          <cell r="M5491">
            <v>5808.01</v>
          </cell>
        </row>
        <row r="5492">
          <cell r="A5492" t="str">
            <v>3682002000</v>
          </cell>
          <cell r="B5492" t="str">
            <v>ESD</v>
          </cell>
          <cell r="C5492" t="str">
            <v>0000898</v>
          </cell>
          <cell r="D5492">
            <v>1010300</v>
          </cell>
          <cell r="E5492" t="str">
            <v>D</v>
          </cell>
          <cell r="F5492">
            <v>368</v>
          </cell>
          <cell r="G5492" t="str">
            <v>0200</v>
          </cell>
          <cell r="H5492">
            <v>200</v>
          </cell>
          <cell r="I5492" t="str">
            <v>75 KVA AND BELOW PADMOUNT TRANSFORMERS,THREE PHASE</v>
          </cell>
          <cell r="J5492">
            <v>2000</v>
          </cell>
          <cell r="K5492">
            <v>146273.09</v>
          </cell>
          <cell r="L5492">
            <v>38</v>
          </cell>
          <cell r="M5492">
            <v>3849.29</v>
          </cell>
        </row>
        <row r="5493">
          <cell r="A5493" t="str">
            <v>3682051908</v>
          </cell>
          <cell r="B5493" t="str">
            <v>ESD</v>
          </cell>
          <cell r="C5493" t="str">
            <v>0000898</v>
          </cell>
          <cell r="D5493">
            <v>1010300</v>
          </cell>
          <cell r="E5493" t="str">
            <v>D</v>
          </cell>
          <cell r="F5493">
            <v>368</v>
          </cell>
          <cell r="G5493" t="str">
            <v>0205</v>
          </cell>
          <cell r="H5493">
            <v>205</v>
          </cell>
          <cell r="I5493" t="str">
            <v>112 KVA PADMOUNT TRANSFORMERS, THREE PHASE</v>
          </cell>
          <cell r="J5493">
            <v>1908</v>
          </cell>
          <cell r="K5493">
            <v>2093.12</v>
          </cell>
          <cell r="L5493">
            <v>12</v>
          </cell>
          <cell r="M5493">
            <v>174.43</v>
          </cell>
        </row>
        <row r="5494">
          <cell r="A5494" t="str">
            <v>3682051960</v>
          </cell>
          <cell r="B5494" t="str">
            <v>ESD</v>
          </cell>
          <cell r="C5494" t="str">
            <v>0000898</v>
          </cell>
          <cell r="D5494">
            <v>1010300</v>
          </cell>
          <cell r="E5494" t="str">
            <v>D</v>
          </cell>
          <cell r="F5494">
            <v>368</v>
          </cell>
          <cell r="G5494" t="str">
            <v>0205</v>
          </cell>
          <cell r="H5494">
            <v>205</v>
          </cell>
          <cell r="I5494" t="str">
            <v>112 KVA PADMOUNT TRANSFORMERS, THREE PHASE</v>
          </cell>
          <cell r="J5494">
            <v>1960</v>
          </cell>
          <cell r="K5494">
            <v>2276.35</v>
          </cell>
          <cell r="L5494">
            <v>1</v>
          </cell>
          <cell r="M5494">
            <v>2276.35</v>
          </cell>
        </row>
        <row r="5495">
          <cell r="A5495" t="str">
            <v>3682051962</v>
          </cell>
          <cell r="B5495" t="str">
            <v>ESD</v>
          </cell>
          <cell r="C5495" t="str">
            <v>0000898</v>
          </cell>
          <cell r="D5495">
            <v>1010300</v>
          </cell>
          <cell r="E5495" t="str">
            <v>D</v>
          </cell>
          <cell r="F5495">
            <v>368</v>
          </cell>
          <cell r="G5495" t="str">
            <v>0205</v>
          </cell>
          <cell r="H5495">
            <v>205</v>
          </cell>
          <cell r="I5495" t="str">
            <v>112 KVA PADMOUNT TRANSFORMERS, THREE PHASE</v>
          </cell>
          <cell r="J5495">
            <v>1962</v>
          </cell>
          <cell r="K5495">
            <v>2117.17</v>
          </cell>
          <cell r="L5495">
            <v>15</v>
          </cell>
          <cell r="M5495">
            <v>141.13999999999999</v>
          </cell>
        </row>
        <row r="5496">
          <cell r="A5496" t="str">
            <v>3682051963</v>
          </cell>
          <cell r="B5496" t="str">
            <v>ESD</v>
          </cell>
          <cell r="C5496" t="str">
            <v>0000898</v>
          </cell>
          <cell r="D5496">
            <v>1010300</v>
          </cell>
          <cell r="E5496" t="str">
            <v>D</v>
          </cell>
          <cell r="F5496">
            <v>368</v>
          </cell>
          <cell r="G5496" t="str">
            <v>0205</v>
          </cell>
          <cell r="H5496">
            <v>205</v>
          </cell>
          <cell r="I5496" t="str">
            <v>112 KVA PADMOUNT TRANSFORMERS, THREE PHASE</v>
          </cell>
          <cell r="J5496">
            <v>1963</v>
          </cell>
          <cell r="K5496">
            <v>3197.83</v>
          </cell>
          <cell r="L5496">
            <v>3</v>
          </cell>
          <cell r="M5496">
            <v>1065.94</v>
          </cell>
        </row>
        <row r="5497">
          <cell r="A5497" t="str">
            <v>3682051964</v>
          </cell>
          <cell r="B5497" t="str">
            <v>ESD</v>
          </cell>
          <cell r="C5497" t="str">
            <v>0000898</v>
          </cell>
          <cell r="D5497">
            <v>1010300</v>
          </cell>
          <cell r="E5497" t="str">
            <v>D</v>
          </cell>
          <cell r="F5497">
            <v>368</v>
          </cell>
          <cell r="G5497" t="str">
            <v>0205</v>
          </cell>
          <cell r="H5497">
            <v>205</v>
          </cell>
          <cell r="I5497" t="str">
            <v>112 KVA PADMOUNT TRANSFORMERS, THREE PHASE</v>
          </cell>
          <cell r="J5497">
            <v>1964</v>
          </cell>
          <cell r="K5497">
            <v>3762.25</v>
          </cell>
          <cell r="L5497">
            <v>3</v>
          </cell>
          <cell r="M5497">
            <v>1254.08</v>
          </cell>
        </row>
        <row r="5498">
          <cell r="A5498" t="str">
            <v>3682051965</v>
          </cell>
          <cell r="B5498" t="str">
            <v>ESD</v>
          </cell>
          <cell r="C5498" t="str">
            <v>0000898</v>
          </cell>
          <cell r="D5498">
            <v>1010300</v>
          </cell>
          <cell r="E5498" t="str">
            <v>D</v>
          </cell>
          <cell r="F5498">
            <v>368</v>
          </cell>
          <cell r="G5498" t="str">
            <v>0205</v>
          </cell>
          <cell r="H5498">
            <v>205</v>
          </cell>
          <cell r="I5498" t="str">
            <v>112 KVA PADMOUNT TRANSFORMERS, THREE PHASE</v>
          </cell>
          <cell r="J5498">
            <v>1965</v>
          </cell>
          <cell r="K5498">
            <v>3619.48</v>
          </cell>
          <cell r="L5498">
            <v>2</v>
          </cell>
          <cell r="M5498">
            <v>1809.74</v>
          </cell>
        </row>
        <row r="5499">
          <cell r="A5499" t="str">
            <v>3682051966</v>
          </cell>
          <cell r="B5499" t="str">
            <v>ESD</v>
          </cell>
          <cell r="C5499" t="str">
            <v>0000898</v>
          </cell>
          <cell r="D5499">
            <v>1010300</v>
          </cell>
          <cell r="E5499" t="str">
            <v>D</v>
          </cell>
          <cell r="F5499">
            <v>368</v>
          </cell>
          <cell r="G5499" t="str">
            <v>0205</v>
          </cell>
          <cell r="H5499">
            <v>205</v>
          </cell>
          <cell r="I5499" t="str">
            <v>112 KVA PADMOUNT TRANSFORMERS, THREE PHASE</v>
          </cell>
          <cell r="J5499">
            <v>1966</v>
          </cell>
          <cell r="K5499">
            <v>24471.09</v>
          </cell>
          <cell r="L5499">
            <v>18</v>
          </cell>
          <cell r="M5499">
            <v>1359.51</v>
          </cell>
        </row>
        <row r="5500">
          <cell r="A5500" t="str">
            <v>3682051967</v>
          </cell>
          <cell r="B5500" t="str">
            <v>ESD</v>
          </cell>
          <cell r="C5500" t="str">
            <v>0000898</v>
          </cell>
          <cell r="D5500">
            <v>1010300</v>
          </cell>
          <cell r="E5500" t="str">
            <v>D</v>
          </cell>
          <cell r="F5500">
            <v>368</v>
          </cell>
          <cell r="G5500" t="str">
            <v>0205</v>
          </cell>
          <cell r="H5500">
            <v>205</v>
          </cell>
          <cell r="I5500" t="str">
            <v>112 KVA PADMOUNT TRANSFORMERS, THREE PHASE</v>
          </cell>
          <cell r="J5500">
            <v>1967</v>
          </cell>
          <cell r="K5500">
            <v>16281.75</v>
          </cell>
          <cell r="L5500">
            <v>7</v>
          </cell>
          <cell r="M5500">
            <v>2325.96</v>
          </cell>
        </row>
        <row r="5501">
          <cell r="A5501" t="str">
            <v>3682051968</v>
          </cell>
          <cell r="B5501" t="str">
            <v>ESD</v>
          </cell>
          <cell r="C5501" t="str">
            <v>0000898</v>
          </cell>
          <cell r="D5501">
            <v>1010300</v>
          </cell>
          <cell r="E5501" t="str">
            <v>D</v>
          </cell>
          <cell r="F5501">
            <v>368</v>
          </cell>
          <cell r="G5501" t="str">
            <v>0205</v>
          </cell>
          <cell r="H5501">
            <v>205</v>
          </cell>
          <cell r="I5501" t="str">
            <v>112 KVA PADMOUNT TRANSFORMERS, THREE PHASE</v>
          </cell>
          <cell r="J5501">
            <v>1968</v>
          </cell>
          <cell r="K5501">
            <v>36190.160000000003</v>
          </cell>
          <cell r="L5501">
            <v>26</v>
          </cell>
          <cell r="M5501">
            <v>1391.93</v>
          </cell>
        </row>
        <row r="5502">
          <cell r="A5502" t="str">
            <v>3682051969</v>
          </cell>
          <cell r="B5502" t="str">
            <v>ESD</v>
          </cell>
          <cell r="C5502" t="str">
            <v>0000898</v>
          </cell>
          <cell r="D5502">
            <v>1010300</v>
          </cell>
          <cell r="E5502" t="str">
            <v>D</v>
          </cell>
          <cell r="F5502">
            <v>368</v>
          </cell>
          <cell r="G5502" t="str">
            <v>0205</v>
          </cell>
          <cell r="H5502">
            <v>205</v>
          </cell>
          <cell r="I5502" t="str">
            <v>112 KVA PADMOUNT TRANSFORMERS, THREE PHASE</v>
          </cell>
          <cell r="J5502">
            <v>1969</v>
          </cell>
          <cell r="K5502">
            <v>16224.85</v>
          </cell>
          <cell r="L5502">
            <v>12</v>
          </cell>
          <cell r="M5502">
            <v>1352.07</v>
          </cell>
        </row>
        <row r="5503">
          <cell r="A5503" t="str">
            <v>3682051970</v>
          </cell>
          <cell r="B5503" t="str">
            <v>ESD</v>
          </cell>
          <cell r="C5503" t="str">
            <v>0000898</v>
          </cell>
          <cell r="D5503">
            <v>1010300</v>
          </cell>
          <cell r="E5503" t="str">
            <v>D</v>
          </cell>
          <cell r="F5503">
            <v>368</v>
          </cell>
          <cell r="G5503" t="str">
            <v>0205</v>
          </cell>
          <cell r="H5503">
            <v>205</v>
          </cell>
          <cell r="I5503" t="str">
            <v>112 KVA PADMOUNT TRANSFORMERS, THREE PHASE</v>
          </cell>
          <cell r="J5503">
            <v>1970</v>
          </cell>
          <cell r="K5503">
            <v>38706.5</v>
          </cell>
          <cell r="L5503">
            <v>20</v>
          </cell>
          <cell r="M5503">
            <v>1935.33</v>
          </cell>
        </row>
        <row r="5504">
          <cell r="A5504" t="str">
            <v>3682051971</v>
          </cell>
          <cell r="B5504" t="str">
            <v>ESD</v>
          </cell>
          <cell r="C5504" t="str">
            <v>0000898</v>
          </cell>
          <cell r="D5504">
            <v>1010300</v>
          </cell>
          <cell r="E5504" t="str">
            <v>D</v>
          </cell>
          <cell r="F5504">
            <v>368</v>
          </cell>
          <cell r="G5504" t="str">
            <v>0205</v>
          </cell>
          <cell r="H5504">
            <v>205</v>
          </cell>
          <cell r="I5504" t="str">
            <v>112 KVA PADMOUNT TRANSFORMERS, THREE PHASE</v>
          </cell>
          <cell r="J5504">
            <v>1971</v>
          </cell>
          <cell r="K5504">
            <v>55187.86</v>
          </cell>
          <cell r="L5504">
            <v>41</v>
          </cell>
          <cell r="M5504">
            <v>1346.05</v>
          </cell>
        </row>
        <row r="5505">
          <cell r="A5505" t="str">
            <v>3682051972</v>
          </cell>
          <cell r="B5505" t="str">
            <v>ESD</v>
          </cell>
          <cell r="C5505" t="str">
            <v>0000898</v>
          </cell>
          <cell r="D5505">
            <v>1010300</v>
          </cell>
          <cell r="E5505" t="str">
            <v>D</v>
          </cell>
          <cell r="F5505">
            <v>368</v>
          </cell>
          <cell r="G5505" t="str">
            <v>0205</v>
          </cell>
          <cell r="H5505">
            <v>205</v>
          </cell>
          <cell r="I5505" t="str">
            <v>112 KVA PADMOUNT TRANSFORMERS, THREE PHASE</v>
          </cell>
          <cell r="J5505">
            <v>1972</v>
          </cell>
          <cell r="K5505">
            <v>22317.77</v>
          </cell>
          <cell r="L5505">
            <v>16</v>
          </cell>
          <cell r="M5505">
            <v>1394.86</v>
          </cell>
        </row>
        <row r="5506">
          <cell r="A5506" t="str">
            <v>3682051973</v>
          </cell>
          <cell r="B5506" t="str">
            <v>ESD</v>
          </cell>
          <cell r="C5506" t="str">
            <v>0000898</v>
          </cell>
          <cell r="D5506">
            <v>1010300</v>
          </cell>
          <cell r="E5506" t="str">
            <v>D</v>
          </cell>
          <cell r="F5506">
            <v>368</v>
          </cell>
          <cell r="G5506" t="str">
            <v>0205</v>
          </cell>
          <cell r="H5506">
            <v>205</v>
          </cell>
          <cell r="I5506" t="str">
            <v>112 KVA PADMOUNT TRANSFORMERS, THREE PHASE</v>
          </cell>
          <cell r="J5506">
            <v>1973</v>
          </cell>
          <cell r="K5506">
            <v>64254.06</v>
          </cell>
          <cell r="L5506">
            <v>39</v>
          </cell>
          <cell r="M5506">
            <v>1647.54</v>
          </cell>
        </row>
        <row r="5507">
          <cell r="A5507" t="str">
            <v>3682051974</v>
          </cell>
          <cell r="B5507" t="str">
            <v>ESD</v>
          </cell>
          <cell r="C5507" t="str">
            <v>0000898</v>
          </cell>
          <cell r="D5507">
            <v>1010300</v>
          </cell>
          <cell r="E5507" t="str">
            <v>D</v>
          </cell>
          <cell r="F5507">
            <v>368</v>
          </cell>
          <cell r="G5507" t="str">
            <v>0205</v>
          </cell>
          <cell r="H5507">
            <v>205</v>
          </cell>
          <cell r="I5507" t="str">
            <v>112 KVA PADMOUNT TRANSFORMERS, THREE PHASE</v>
          </cell>
          <cell r="J5507">
            <v>1974</v>
          </cell>
          <cell r="K5507">
            <v>63566.97</v>
          </cell>
          <cell r="L5507">
            <v>38</v>
          </cell>
          <cell r="M5507">
            <v>1672.82</v>
          </cell>
        </row>
        <row r="5508">
          <cell r="A5508" t="str">
            <v>3682051975</v>
          </cell>
          <cell r="B5508" t="str">
            <v>ESD</v>
          </cell>
          <cell r="C5508" t="str">
            <v>0000898</v>
          </cell>
          <cell r="D5508">
            <v>1010300</v>
          </cell>
          <cell r="E5508" t="str">
            <v>D</v>
          </cell>
          <cell r="F5508">
            <v>368</v>
          </cell>
          <cell r="G5508" t="str">
            <v>0205</v>
          </cell>
          <cell r="H5508">
            <v>205</v>
          </cell>
          <cell r="I5508" t="str">
            <v>112 KVA PADMOUNT TRANSFORMERS, THREE PHASE</v>
          </cell>
          <cell r="J5508">
            <v>1975</v>
          </cell>
          <cell r="K5508">
            <v>68470.63</v>
          </cell>
          <cell r="L5508">
            <v>31</v>
          </cell>
          <cell r="M5508">
            <v>2208.73</v>
          </cell>
        </row>
        <row r="5509">
          <cell r="A5509" t="str">
            <v>3682051976</v>
          </cell>
          <cell r="B5509" t="str">
            <v>ESD</v>
          </cell>
          <cell r="C5509" t="str">
            <v>0000898</v>
          </cell>
          <cell r="D5509">
            <v>1010300</v>
          </cell>
          <cell r="E5509" t="str">
            <v>D</v>
          </cell>
          <cell r="F5509">
            <v>368</v>
          </cell>
          <cell r="G5509" t="str">
            <v>0205</v>
          </cell>
          <cell r="H5509">
            <v>205</v>
          </cell>
          <cell r="I5509" t="str">
            <v>112 KVA PADMOUNT TRANSFORMERS, THREE PHASE</v>
          </cell>
          <cell r="J5509">
            <v>1976</v>
          </cell>
          <cell r="K5509">
            <v>64380.95</v>
          </cell>
          <cell r="L5509">
            <v>31</v>
          </cell>
          <cell r="M5509">
            <v>2076.8000000000002</v>
          </cell>
        </row>
        <row r="5510">
          <cell r="A5510" t="str">
            <v>3682051977</v>
          </cell>
          <cell r="B5510" t="str">
            <v>ESD</v>
          </cell>
          <cell r="C5510" t="str">
            <v>0000898</v>
          </cell>
          <cell r="D5510">
            <v>1010300</v>
          </cell>
          <cell r="E5510" t="str">
            <v>D</v>
          </cell>
          <cell r="F5510">
            <v>368</v>
          </cell>
          <cell r="G5510" t="str">
            <v>0205</v>
          </cell>
          <cell r="H5510">
            <v>205</v>
          </cell>
          <cell r="I5510" t="str">
            <v>112 KVA PADMOUNT TRANSFORMERS, THREE PHASE</v>
          </cell>
          <cell r="J5510">
            <v>1977</v>
          </cell>
          <cell r="K5510">
            <v>73580.37</v>
          </cell>
          <cell r="L5510">
            <v>25</v>
          </cell>
          <cell r="M5510">
            <v>2943.21</v>
          </cell>
        </row>
        <row r="5511">
          <cell r="A5511" t="str">
            <v>3682051978</v>
          </cell>
          <cell r="B5511" t="str">
            <v>ESD</v>
          </cell>
          <cell r="C5511" t="str">
            <v>0000898</v>
          </cell>
          <cell r="D5511">
            <v>1010300</v>
          </cell>
          <cell r="E5511" t="str">
            <v>D</v>
          </cell>
          <cell r="F5511">
            <v>368</v>
          </cell>
          <cell r="G5511" t="str">
            <v>0205</v>
          </cell>
          <cell r="H5511">
            <v>205</v>
          </cell>
          <cell r="I5511" t="str">
            <v>112 KVA PADMOUNT TRANSFORMERS, THREE PHASE</v>
          </cell>
          <cell r="J5511">
            <v>1978</v>
          </cell>
          <cell r="K5511">
            <v>74018.210000000006</v>
          </cell>
          <cell r="L5511">
            <v>26</v>
          </cell>
          <cell r="M5511">
            <v>2846.85</v>
          </cell>
        </row>
        <row r="5512">
          <cell r="A5512" t="str">
            <v>3682051979</v>
          </cell>
          <cell r="B5512" t="str">
            <v>ESD</v>
          </cell>
          <cell r="C5512" t="str">
            <v>0000898</v>
          </cell>
          <cell r="D5512">
            <v>1010300</v>
          </cell>
          <cell r="E5512" t="str">
            <v>D</v>
          </cell>
          <cell r="F5512">
            <v>368</v>
          </cell>
          <cell r="G5512" t="str">
            <v>0205</v>
          </cell>
          <cell r="H5512">
            <v>205</v>
          </cell>
          <cell r="I5512" t="str">
            <v>112 KVA PADMOUNT TRANSFORMERS, THREE PHASE</v>
          </cell>
          <cell r="J5512">
            <v>1979</v>
          </cell>
          <cell r="K5512">
            <v>104164.15</v>
          </cell>
          <cell r="L5512">
            <v>37</v>
          </cell>
          <cell r="M5512">
            <v>2815.25</v>
          </cell>
        </row>
        <row r="5513">
          <cell r="A5513" t="str">
            <v>3682051980</v>
          </cell>
          <cell r="B5513" t="str">
            <v>ESD</v>
          </cell>
          <cell r="C5513" t="str">
            <v>0000898</v>
          </cell>
          <cell r="D5513">
            <v>1010300</v>
          </cell>
          <cell r="E5513" t="str">
            <v>D</v>
          </cell>
          <cell r="F5513">
            <v>368</v>
          </cell>
          <cell r="G5513" t="str">
            <v>0205</v>
          </cell>
          <cell r="H5513">
            <v>205</v>
          </cell>
          <cell r="I5513" t="str">
            <v>112 KVA PADMOUNT TRANSFORMERS, THREE PHASE</v>
          </cell>
          <cell r="J5513">
            <v>1980</v>
          </cell>
          <cell r="K5513">
            <v>179230.4</v>
          </cell>
          <cell r="L5513">
            <v>64</v>
          </cell>
          <cell r="M5513">
            <v>2800.48</v>
          </cell>
        </row>
        <row r="5514">
          <cell r="A5514" t="str">
            <v>3682051981</v>
          </cell>
          <cell r="B5514" t="str">
            <v>ESD</v>
          </cell>
          <cell r="C5514" t="str">
            <v>0000898</v>
          </cell>
          <cell r="D5514">
            <v>1010300</v>
          </cell>
          <cell r="E5514" t="str">
            <v>D</v>
          </cell>
          <cell r="F5514">
            <v>368</v>
          </cell>
          <cell r="G5514" t="str">
            <v>0205</v>
          </cell>
          <cell r="H5514">
            <v>205</v>
          </cell>
          <cell r="I5514" t="str">
            <v>112 KVA PADMOUNT TRANSFORMERS, THREE PHASE</v>
          </cell>
          <cell r="J5514">
            <v>1981</v>
          </cell>
          <cell r="K5514">
            <v>296207.44</v>
          </cell>
          <cell r="L5514">
            <v>71</v>
          </cell>
          <cell r="M5514">
            <v>4171.9399999999996</v>
          </cell>
        </row>
        <row r="5515">
          <cell r="A5515" t="str">
            <v>3682051982</v>
          </cell>
          <cell r="B5515" t="str">
            <v>ESD</v>
          </cell>
          <cell r="C5515" t="str">
            <v>0000898</v>
          </cell>
          <cell r="D5515">
            <v>1010300</v>
          </cell>
          <cell r="E5515" t="str">
            <v>D</v>
          </cell>
          <cell r="F5515">
            <v>368</v>
          </cell>
          <cell r="G5515" t="str">
            <v>0205</v>
          </cell>
          <cell r="H5515">
            <v>205</v>
          </cell>
          <cell r="I5515" t="str">
            <v>112 KVA PADMOUNT TRANSFORMERS, THREE PHASE</v>
          </cell>
          <cell r="J5515">
            <v>1982</v>
          </cell>
          <cell r="K5515">
            <v>145112.69</v>
          </cell>
          <cell r="L5515">
            <v>38</v>
          </cell>
          <cell r="M5515">
            <v>3818.76</v>
          </cell>
        </row>
        <row r="5516">
          <cell r="A5516" t="str">
            <v>3682051983</v>
          </cell>
          <cell r="B5516" t="str">
            <v>ESD</v>
          </cell>
          <cell r="C5516" t="str">
            <v>0000898</v>
          </cell>
          <cell r="D5516">
            <v>1010300</v>
          </cell>
          <cell r="E5516" t="str">
            <v>D</v>
          </cell>
          <cell r="F5516">
            <v>368</v>
          </cell>
          <cell r="G5516" t="str">
            <v>0205</v>
          </cell>
          <cell r="H5516">
            <v>205</v>
          </cell>
          <cell r="I5516" t="str">
            <v>112 KVA PADMOUNT TRANSFORMERS, THREE PHASE</v>
          </cell>
          <cell r="J5516">
            <v>1983</v>
          </cell>
          <cell r="K5516">
            <v>279314.76</v>
          </cell>
          <cell r="L5516">
            <v>55</v>
          </cell>
          <cell r="M5516">
            <v>5078.45</v>
          </cell>
        </row>
        <row r="5517">
          <cell r="A5517" t="str">
            <v>3682051984</v>
          </cell>
          <cell r="B5517" t="str">
            <v>ESD</v>
          </cell>
          <cell r="C5517" t="str">
            <v>0000898</v>
          </cell>
          <cell r="D5517">
            <v>1010300</v>
          </cell>
          <cell r="E5517" t="str">
            <v>D</v>
          </cell>
          <cell r="F5517">
            <v>368</v>
          </cell>
          <cell r="G5517" t="str">
            <v>0205</v>
          </cell>
          <cell r="H5517">
            <v>205</v>
          </cell>
          <cell r="I5517" t="str">
            <v>112 KVA PADMOUNT TRANSFORMERS, THREE PHASE</v>
          </cell>
          <cell r="J5517">
            <v>1984</v>
          </cell>
          <cell r="K5517">
            <v>307452.74</v>
          </cell>
          <cell r="L5517">
            <v>62</v>
          </cell>
          <cell r="M5517">
            <v>4958.92</v>
          </cell>
        </row>
        <row r="5518">
          <cell r="A5518" t="str">
            <v>3682051985</v>
          </cell>
          <cell r="B5518" t="str">
            <v>ESD</v>
          </cell>
          <cell r="C5518" t="str">
            <v>0000898</v>
          </cell>
          <cell r="D5518">
            <v>1010300</v>
          </cell>
          <cell r="E5518" t="str">
            <v>D</v>
          </cell>
          <cell r="F5518">
            <v>368</v>
          </cell>
          <cell r="G5518" t="str">
            <v>0205</v>
          </cell>
          <cell r="H5518">
            <v>205</v>
          </cell>
          <cell r="I5518" t="str">
            <v>112 KVA PADMOUNT TRANSFORMERS, THREE PHASE</v>
          </cell>
          <cell r="J5518">
            <v>1985</v>
          </cell>
          <cell r="K5518">
            <v>442235.22</v>
          </cell>
          <cell r="L5518">
            <v>87</v>
          </cell>
          <cell r="M5518">
            <v>5083.16</v>
          </cell>
        </row>
        <row r="5519">
          <cell r="A5519" t="str">
            <v>3682051986</v>
          </cell>
          <cell r="B5519" t="str">
            <v>ESD</v>
          </cell>
          <cell r="C5519" t="str">
            <v>0000898</v>
          </cell>
          <cell r="D5519">
            <v>1010300</v>
          </cell>
          <cell r="E5519" t="str">
            <v>D</v>
          </cell>
          <cell r="F5519">
            <v>368</v>
          </cell>
          <cell r="G5519" t="str">
            <v>0205</v>
          </cell>
          <cell r="H5519">
            <v>205</v>
          </cell>
          <cell r="I5519" t="str">
            <v>112 KVA PADMOUNT TRANSFORMERS, THREE PHASE</v>
          </cell>
          <cell r="J5519">
            <v>1986</v>
          </cell>
          <cell r="K5519">
            <v>437584.19</v>
          </cell>
          <cell r="L5519">
            <v>86</v>
          </cell>
          <cell r="M5519">
            <v>5088.1899999999996</v>
          </cell>
        </row>
        <row r="5520">
          <cell r="A5520" t="str">
            <v>3682051987</v>
          </cell>
          <cell r="B5520" t="str">
            <v>ESD</v>
          </cell>
          <cell r="C5520" t="str">
            <v>0000898</v>
          </cell>
          <cell r="D5520">
            <v>1010300</v>
          </cell>
          <cell r="E5520" t="str">
            <v>D</v>
          </cell>
          <cell r="F5520">
            <v>368</v>
          </cell>
          <cell r="G5520" t="str">
            <v>0205</v>
          </cell>
          <cell r="H5520">
            <v>205</v>
          </cell>
          <cell r="I5520" t="str">
            <v>112 KVA PADMOUNT TRANSFORMERS, THREE PHASE</v>
          </cell>
          <cell r="J5520">
            <v>1987</v>
          </cell>
          <cell r="K5520">
            <v>227609.73</v>
          </cell>
          <cell r="L5520">
            <v>39</v>
          </cell>
          <cell r="M5520">
            <v>5836.15</v>
          </cell>
        </row>
        <row r="5521">
          <cell r="A5521" t="str">
            <v>3682051988</v>
          </cell>
          <cell r="B5521" t="str">
            <v>ESD</v>
          </cell>
          <cell r="C5521" t="str">
            <v>0000898</v>
          </cell>
          <cell r="D5521">
            <v>1010300</v>
          </cell>
          <cell r="E5521" t="str">
            <v>D</v>
          </cell>
          <cell r="F5521">
            <v>368</v>
          </cell>
          <cell r="G5521" t="str">
            <v>0205</v>
          </cell>
          <cell r="H5521">
            <v>205</v>
          </cell>
          <cell r="I5521" t="str">
            <v>112 KVA PADMOUNT TRANSFORMERS, THREE PHASE</v>
          </cell>
          <cell r="J5521">
            <v>1988</v>
          </cell>
          <cell r="K5521">
            <v>182153.23</v>
          </cell>
          <cell r="L5521">
            <v>29</v>
          </cell>
          <cell r="M5521">
            <v>6281.15</v>
          </cell>
        </row>
        <row r="5522">
          <cell r="A5522" t="str">
            <v>3682051989</v>
          </cell>
          <cell r="B5522" t="str">
            <v>ESD</v>
          </cell>
          <cell r="C5522" t="str">
            <v>0000898</v>
          </cell>
          <cell r="D5522">
            <v>1010300</v>
          </cell>
          <cell r="E5522" t="str">
            <v>D</v>
          </cell>
          <cell r="F5522">
            <v>368</v>
          </cell>
          <cell r="G5522" t="str">
            <v>0205</v>
          </cell>
          <cell r="H5522">
            <v>205</v>
          </cell>
          <cell r="I5522" t="str">
            <v>112 KVA PADMOUNT TRANSFORMERS, THREE PHASE</v>
          </cell>
          <cell r="J5522">
            <v>1989</v>
          </cell>
          <cell r="K5522">
            <v>220312.15</v>
          </cell>
          <cell r="L5522">
            <v>42</v>
          </cell>
          <cell r="M5522">
            <v>5245.53</v>
          </cell>
        </row>
        <row r="5523">
          <cell r="A5523" t="str">
            <v>3682051990</v>
          </cell>
          <cell r="B5523" t="str">
            <v>ESD</v>
          </cell>
          <cell r="C5523" t="str">
            <v>0000898</v>
          </cell>
          <cell r="D5523">
            <v>1010300</v>
          </cell>
          <cell r="E5523" t="str">
            <v>D</v>
          </cell>
          <cell r="F5523">
            <v>368</v>
          </cell>
          <cell r="G5523" t="str">
            <v>0205</v>
          </cell>
          <cell r="H5523">
            <v>205</v>
          </cell>
          <cell r="I5523" t="str">
            <v>112 KVA PADMOUNT TRANSFORMERS, THREE PHASE</v>
          </cell>
          <cell r="J5523">
            <v>1990</v>
          </cell>
          <cell r="K5523">
            <v>247233.44</v>
          </cell>
          <cell r="L5523">
            <v>38</v>
          </cell>
          <cell r="M5523">
            <v>6506.14</v>
          </cell>
        </row>
        <row r="5524">
          <cell r="A5524" t="str">
            <v>3682051991</v>
          </cell>
          <cell r="B5524" t="str">
            <v>ESD</v>
          </cell>
          <cell r="C5524" t="str">
            <v>0000898</v>
          </cell>
          <cell r="D5524">
            <v>1010300</v>
          </cell>
          <cell r="E5524" t="str">
            <v>D</v>
          </cell>
          <cell r="F5524">
            <v>368</v>
          </cell>
          <cell r="G5524" t="str">
            <v>0205</v>
          </cell>
          <cell r="H5524">
            <v>205</v>
          </cell>
          <cell r="I5524" t="str">
            <v>112 KVA PADMOUNT TRANSFORMERS, THREE PHASE</v>
          </cell>
          <cell r="J5524">
            <v>1991</v>
          </cell>
          <cell r="K5524">
            <v>271798.01</v>
          </cell>
          <cell r="L5524">
            <v>38</v>
          </cell>
          <cell r="M5524">
            <v>7152.58</v>
          </cell>
        </row>
        <row r="5525">
          <cell r="A5525" t="str">
            <v>3682051992</v>
          </cell>
          <cell r="B5525" t="str">
            <v>ESD</v>
          </cell>
          <cell r="C5525" t="str">
            <v>0000898</v>
          </cell>
          <cell r="D5525">
            <v>1010300</v>
          </cell>
          <cell r="E5525" t="str">
            <v>D</v>
          </cell>
          <cell r="F5525">
            <v>368</v>
          </cell>
          <cell r="G5525" t="str">
            <v>0205</v>
          </cell>
          <cell r="H5525">
            <v>205</v>
          </cell>
          <cell r="I5525" t="str">
            <v>112 KVA PADMOUNT TRANSFORMERS, THREE PHASE</v>
          </cell>
          <cell r="J5525">
            <v>1992</v>
          </cell>
          <cell r="K5525">
            <v>305893.96000000002</v>
          </cell>
          <cell r="L5525">
            <v>43</v>
          </cell>
          <cell r="M5525">
            <v>7113.81</v>
          </cell>
        </row>
        <row r="5526">
          <cell r="A5526" t="str">
            <v>3682051993</v>
          </cell>
          <cell r="B5526" t="str">
            <v>ESD</v>
          </cell>
          <cell r="C5526" t="str">
            <v>0000898</v>
          </cell>
          <cell r="D5526">
            <v>1010300</v>
          </cell>
          <cell r="E5526" t="str">
            <v>D</v>
          </cell>
          <cell r="F5526">
            <v>368</v>
          </cell>
          <cell r="G5526" t="str">
            <v>0205</v>
          </cell>
          <cell r="H5526">
            <v>205</v>
          </cell>
          <cell r="I5526" t="str">
            <v>112 KVA PADMOUNT TRANSFORMERS, THREE PHASE</v>
          </cell>
          <cell r="J5526">
            <v>1993</v>
          </cell>
          <cell r="K5526">
            <v>181809.92000000001</v>
          </cell>
          <cell r="L5526">
            <v>27</v>
          </cell>
          <cell r="M5526">
            <v>6733.7</v>
          </cell>
        </row>
        <row r="5527">
          <cell r="A5527" t="str">
            <v>3682051994</v>
          </cell>
          <cell r="B5527" t="str">
            <v>ESD</v>
          </cell>
          <cell r="C5527" t="str">
            <v>0000898</v>
          </cell>
          <cell r="D5527">
            <v>1010300</v>
          </cell>
          <cell r="E5527" t="str">
            <v>D</v>
          </cell>
          <cell r="F5527">
            <v>368</v>
          </cell>
          <cell r="G5527" t="str">
            <v>0205</v>
          </cell>
          <cell r="H5527">
            <v>205</v>
          </cell>
          <cell r="I5527" t="str">
            <v>112 KVA PADMOUNT TRANSFORMERS, THREE PHASE</v>
          </cell>
          <cell r="J5527">
            <v>1994</v>
          </cell>
          <cell r="K5527">
            <v>44947.37</v>
          </cell>
          <cell r="L5527">
            <v>12</v>
          </cell>
          <cell r="M5527">
            <v>3745.61</v>
          </cell>
        </row>
        <row r="5528">
          <cell r="A5528" t="str">
            <v>3682051995</v>
          </cell>
          <cell r="B5528" t="str">
            <v>ESD</v>
          </cell>
          <cell r="C5528" t="str">
            <v>0000898</v>
          </cell>
          <cell r="D5528">
            <v>1010300</v>
          </cell>
          <cell r="E5528" t="str">
            <v>D</v>
          </cell>
          <cell r="F5528">
            <v>368</v>
          </cell>
          <cell r="G5528" t="str">
            <v>0205</v>
          </cell>
          <cell r="H5528">
            <v>205</v>
          </cell>
          <cell r="I5528" t="str">
            <v>112 KVA PADMOUNT TRANSFORMERS, THREE PHASE</v>
          </cell>
          <cell r="J5528">
            <v>1995</v>
          </cell>
          <cell r="K5528">
            <v>436665.79</v>
          </cell>
          <cell r="L5528">
            <v>45</v>
          </cell>
          <cell r="M5528">
            <v>9703.68</v>
          </cell>
        </row>
        <row r="5529">
          <cell r="A5529" t="str">
            <v>3682051996</v>
          </cell>
          <cell r="B5529" t="str">
            <v>ESD</v>
          </cell>
          <cell r="C5529" t="str">
            <v>0000898</v>
          </cell>
          <cell r="D5529">
            <v>1010300</v>
          </cell>
          <cell r="E5529" t="str">
            <v>D</v>
          </cell>
          <cell r="F5529">
            <v>368</v>
          </cell>
          <cell r="G5529" t="str">
            <v>0205</v>
          </cell>
          <cell r="H5529">
            <v>205</v>
          </cell>
          <cell r="I5529" t="str">
            <v>112 KVA PADMOUNT TRANSFORMERS, THREE PHASE</v>
          </cell>
          <cell r="J5529">
            <v>1996</v>
          </cell>
          <cell r="K5529">
            <v>454851.08</v>
          </cell>
          <cell r="L5529">
            <v>67</v>
          </cell>
          <cell r="M5529">
            <v>6788.82</v>
          </cell>
        </row>
        <row r="5530">
          <cell r="A5530" t="str">
            <v>3682051997</v>
          </cell>
          <cell r="B5530" t="str">
            <v>ESD</v>
          </cell>
          <cell r="C5530" t="str">
            <v>0000898</v>
          </cell>
          <cell r="D5530">
            <v>1010300</v>
          </cell>
          <cell r="E5530" t="str">
            <v>D</v>
          </cell>
          <cell r="F5530">
            <v>368</v>
          </cell>
          <cell r="G5530" t="str">
            <v>0205</v>
          </cell>
          <cell r="H5530">
            <v>205</v>
          </cell>
          <cell r="I5530" t="str">
            <v>112 KVA PADMOUNT TRANSFORMERS, THREE PHASE</v>
          </cell>
          <cell r="J5530">
            <v>1997</v>
          </cell>
          <cell r="K5530">
            <v>485962.88</v>
          </cell>
          <cell r="L5530">
            <v>64</v>
          </cell>
          <cell r="M5530">
            <v>7593.17</v>
          </cell>
        </row>
        <row r="5531">
          <cell r="A5531" t="str">
            <v>3682051998</v>
          </cell>
          <cell r="B5531" t="str">
            <v>ESD</v>
          </cell>
          <cell r="C5531" t="str">
            <v>0000898</v>
          </cell>
          <cell r="D5531">
            <v>1010300</v>
          </cell>
          <cell r="E5531" t="str">
            <v>D</v>
          </cell>
          <cell r="F5531">
            <v>368</v>
          </cell>
          <cell r="G5531" t="str">
            <v>0205</v>
          </cell>
          <cell r="H5531">
            <v>205</v>
          </cell>
          <cell r="I5531" t="str">
            <v>112 KVA PADMOUNT TRANSFORMERS, THREE PHASE</v>
          </cell>
          <cell r="J5531">
            <v>1998</v>
          </cell>
          <cell r="K5531">
            <v>638910.06999999995</v>
          </cell>
          <cell r="L5531">
            <v>95</v>
          </cell>
          <cell r="M5531">
            <v>6725.37</v>
          </cell>
        </row>
        <row r="5532">
          <cell r="A5532" t="str">
            <v>3682051999</v>
          </cell>
          <cell r="B5532" t="str">
            <v>ESD</v>
          </cell>
          <cell r="C5532" t="str">
            <v>0000898</v>
          </cell>
          <cell r="D5532">
            <v>1010300</v>
          </cell>
          <cell r="E5532" t="str">
            <v>D</v>
          </cell>
          <cell r="F5532">
            <v>368</v>
          </cell>
          <cell r="G5532" t="str">
            <v>0205</v>
          </cell>
          <cell r="H5532">
            <v>205</v>
          </cell>
          <cell r="I5532" t="str">
            <v>112 KVA PADMOUNT TRANSFORMERS, THREE PHASE</v>
          </cell>
          <cell r="J5532">
            <v>1999</v>
          </cell>
          <cell r="K5532">
            <v>428102.66</v>
          </cell>
          <cell r="L5532">
            <v>85</v>
          </cell>
          <cell r="M5532">
            <v>5036.5</v>
          </cell>
        </row>
        <row r="5533">
          <cell r="A5533" t="str">
            <v>3682052000</v>
          </cell>
          <cell r="B5533" t="str">
            <v>ESD</v>
          </cell>
          <cell r="C5533" t="str">
            <v>0000898</v>
          </cell>
          <cell r="D5533">
            <v>1010300</v>
          </cell>
          <cell r="E5533" t="str">
            <v>D</v>
          </cell>
          <cell r="F5533">
            <v>368</v>
          </cell>
          <cell r="G5533" t="str">
            <v>0205</v>
          </cell>
          <cell r="H5533">
            <v>205</v>
          </cell>
          <cell r="I5533" t="str">
            <v>112 KVA PADMOUNT TRANSFORMERS, THREE PHASE</v>
          </cell>
          <cell r="J5533">
            <v>2000</v>
          </cell>
          <cell r="K5533">
            <v>486732.28</v>
          </cell>
          <cell r="L5533">
            <v>88</v>
          </cell>
          <cell r="M5533">
            <v>5531.05</v>
          </cell>
        </row>
        <row r="5534">
          <cell r="A5534" t="str">
            <v>3682052001</v>
          </cell>
          <cell r="B5534" t="str">
            <v>ESD</v>
          </cell>
          <cell r="C5534" t="str">
            <v>0000898</v>
          </cell>
          <cell r="D5534">
            <v>1010300</v>
          </cell>
          <cell r="E5534" t="str">
            <v>D</v>
          </cell>
          <cell r="F5534">
            <v>368</v>
          </cell>
          <cell r="G5534" t="str">
            <v>0205</v>
          </cell>
          <cell r="H5534">
            <v>205</v>
          </cell>
          <cell r="I5534" t="str">
            <v>112 KVA PADMOUNT TRANSFORMERS, THREE PHASE</v>
          </cell>
          <cell r="J5534">
            <v>2001</v>
          </cell>
          <cell r="K5534">
            <v>337079.56</v>
          </cell>
          <cell r="L5534">
            <v>55</v>
          </cell>
          <cell r="M5534">
            <v>6128.72</v>
          </cell>
        </row>
        <row r="5535">
          <cell r="A5535" t="str">
            <v>3682052002</v>
          </cell>
          <cell r="B5535" t="str">
            <v>ESD</v>
          </cell>
          <cell r="C5535" t="str">
            <v>0000898</v>
          </cell>
          <cell r="D5535">
            <v>1010300</v>
          </cell>
          <cell r="E5535" t="str">
            <v>D</v>
          </cell>
          <cell r="F5535">
            <v>368</v>
          </cell>
          <cell r="G5535" t="str">
            <v>0205</v>
          </cell>
          <cell r="H5535">
            <v>205</v>
          </cell>
          <cell r="I5535" t="str">
            <v>112 KVA PADMOUNT TRANSFORMERS, THREE PHASE</v>
          </cell>
          <cell r="J5535">
            <v>2002</v>
          </cell>
          <cell r="K5535">
            <v>420325.53</v>
          </cell>
          <cell r="L5535">
            <v>69</v>
          </cell>
          <cell r="M5535">
            <v>6091.67</v>
          </cell>
        </row>
        <row r="5536">
          <cell r="A5536" t="str">
            <v>3682052003</v>
          </cell>
          <cell r="B5536" t="str">
            <v>ESD</v>
          </cell>
          <cell r="C5536" t="str">
            <v>0000898</v>
          </cell>
          <cell r="D5536">
            <v>1010300</v>
          </cell>
          <cell r="E5536" t="str">
            <v>D</v>
          </cell>
          <cell r="F5536">
            <v>368</v>
          </cell>
          <cell r="G5536" t="str">
            <v>0205</v>
          </cell>
          <cell r="H5536">
            <v>205</v>
          </cell>
          <cell r="I5536" t="str">
            <v>112 KVA PADMOUNT TRANSFORMERS, THREE PHASE</v>
          </cell>
          <cell r="J5536">
            <v>2003</v>
          </cell>
          <cell r="K5536">
            <v>548272.75</v>
          </cell>
          <cell r="L5536">
            <v>79</v>
          </cell>
          <cell r="M5536">
            <v>6940.16</v>
          </cell>
        </row>
        <row r="5537">
          <cell r="A5537" t="str">
            <v>3682052004</v>
          </cell>
          <cell r="B5537" t="str">
            <v>ESD</v>
          </cell>
          <cell r="C5537" t="str">
            <v>0000898</v>
          </cell>
          <cell r="D5537">
            <v>1010300</v>
          </cell>
          <cell r="E5537" t="str">
            <v>D</v>
          </cell>
          <cell r="F5537">
            <v>368</v>
          </cell>
          <cell r="G5537" t="str">
            <v>0205</v>
          </cell>
          <cell r="H5537">
            <v>205</v>
          </cell>
          <cell r="I5537" t="str">
            <v>112 KVA PADMOUNT TRANSFORMERS, THREE PHASE</v>
          </cell>
          <cell r="J5537">
            <v>2004</v>
          </cell>
          <cell r="K5537">
            <v>897494.55</v>
          </cell>
          <cell r="L5537">
            <v>166</v>
          </cell>
          <cell r="M5537">
            <v>5406.59</v>
          </cell>
        </row>
        <row r="5538">
          <cell r="A5538" t="str">
            <v>3682052005</v>
          </cell>
          <cell r="B5538" t="str">
            <v>ESD</v>
          </cell>
          <cell r="C5538" t="str">
            <v>0000898</v>
          </cell>
          <cell r="D5538">
            <v>1010300</v>
          </cell>
          <cell r="E5538" t="str">
            <v>D</v>
          </cell>
          <cell r="F5538">
            <v>368</v>
          </cell>
          <cell r="G5538" t="str">
            <v>0205</v>
          </cell>
          <cell r="H5538">
            <v>205</v>
          </cell>
          <cell r="I5538" t="str">
            <v>112 KVA PADMOUNT TRANSFORMERS, THREE PHASE</v>
          </cell>
          <cell r="J5538">
            <v>2005</v>
          </cell>
          <cell r="K5538">
            <v>1057518.04</v>
          </cell>
          <cell r="L5538">
            <v>156</v>
          </cell>
          <cell r="M5538">
            <v>6778.96</v>
          </cell>
        </row>
        <row r="5539">
          <cell r="A5539" t="str">
            <v>3682052006</v>
          </cell>
          <cell r="B5539" t="str">
            <v>ESD</v>
          </cell>
          <cell r="C5539" t="str">
            <v>0000898</v>
          </cell>
          <cell r="D5539">
            <v>1010300</v>
          </cell>
          <cell r="E5539" t="str">
            <v>D</v>
          </cell>
          <cell r="F5539">
            <v>368</v>
          </cell>
          <cell r="G5539" t="str">
            <v>0205</v>
          </cell>
          <cell r="H5539">
            <v>205</v>
          </cell>
          <cell r="I5539" t="str">
            <v>112 KVA PADMOUNT TRANSFORMERS, THREE PHASE</v>
          </cell>
          <cell r="J5539">
            <v>2006</v>
          </cell>
          <cell r="K5539">
            <v>1086156.08</v>
          </cell>
          <cell r="L5539">
            <v>172</v>
          </cell>
          <cell r="M5539">
            <v>6314.86</v>
          </cell>
        </row>
        <row r="5540">
          <cell r="A5540" t="str">
            <v>3682052007</v>
          </cell>
          <cell r="B5540" t="str">
            <v>ESD</v>
          </cell>
          <cell r="C5540" t="str">
            <v>0000898</v>
          </cell>
          <cell r="D5540">
            <v>1010300</v>
          </cell>
          <cell r="E5540" t="str">
            <v>D</v>
          </cell>
          <cell r="F5540">
            <v>368</v>
          </cell>
          <cell r="G5540" t="str">
            <v>0205</v>
          </cell>
          <cell r="H5540">
            <v>205</v>
          </cell>
          <cell r="I5540" t="str">
            <v>112 KVA PADMOUNT TRANSFORMERS, THREE PHASE</v>
          </cell>
          <cell r="J5540">
            <v>2007</v>
          </cell>
          <cell r="K5540">
            <v>918166.12</v>
          </cell>
          <cell r="L5540">
            <v>132</v>
          </cell>
          <cell r="M5540">
            <v>6955.8</v>
          </cell>
        </row>
        <row r="5541">
          <cell r="A5541" t="str">
            <v>3682052008</v>
          </cell>
          <cell r="B5541" t="str">
            <v>ESD</v>
          </cell>
          <cell r="C5541" t="str">
            <v>0000898</v>
          </cell>
          <cell r="D5541">
            <v>1010300</v>
          </cell>
          <cell r="E5541" t="str">
            <v>D</v>
          </cell>
          <cell r="F5541">
            <v>368</v>
          </cell>
          <cell r="G5541" t="str">
            <v>0205</v>
          </cell>
          <cell r="H5541">
            <v>205</v>
          </cell>
          <cell r="I5541" t="str">
            <v>112 KVA PADMOUNT TRANSFORMERS, THREE PHASE</v>
          </cell>
          <cell r="J5541">
            <v>2008</v>
          </cell>
          <cell r="K5541">
            <v>253245.3</v>
          </cell>
          <cell r="L5541">
            <v>25</v>
          </cell>
          <cell r="M5541">
            <v>10129.81</v>
          </cell>
        </row>
        <row r="5542">
          <cell r="A5542" t="str">
            <v>3682101908</v>
          </cell>
          <cell r="B5542" t="str">
            <v>ESD</v>
          </cell>
          <cell r="C5542" t="str">
            <v>0000898</v>
          </cell>
          <cell r="D5542">
            <v>1010300</v>
          </cell>
          <cell r="E5542" t="str">
            <v>D</v>
          </cell>
          <cell r="F5542">
            <v>368</v>
          </cell>
          <cell r="G5542" t="str">
            <v>0210</v>
          </cell>
          <cell r="H5542">
            <v>210</v>
          </cell>
          <cell r="I5542" t="str">
            <v>150 KVA PADMOUNT TRANSFORMERS, THREE PHASE</v>
          </cell>
          <cell r="J5542">
            <v>1908</v>
          </cell>
          <cell r="K5542">
            <v>2053.67</v>
          </cell>
          <cell r="L5542">
            <v>23</v>
          </cell>
          <cell r="M5542">
            <v>89.29</v>
          </cell>
        </row>
        <row r="5543">
          <cell r="A5543" t="str">
            <v>3682101963</v>
          </cell>
          <cell r="B5543" t="str">
            <v>ESD</v>
          </cell>
          <cell r="C5543" t="str">
            <v>0000898</v>
          </cell>
          <cell r="D5543">
            <v>1010300</v>
          </cell>
          <cell r="E5543" t="str">
            <v>D</v>
          </cell>
          <cell r="F5543">
            <v>368</v>
          </cell>
          <cell r="G5543" t="str">
            <v>0210</v>
          </cell>
          <cell r="H5543">
            <v>210</v>
          </cell>
          <cell r="I5543" t="str">
            <v>150 KVA PADMOUNT TRANSFORMERS, THREE PHASE</v>
          </cell>
          <cell r="J5543">
            <v>1963</v>
          </cell>
          <cell r="K5543">
            <v>315.36</v>
          </cell>
          <cell r="L5543">
            <v>32</v>
          </cell>
          <cell r="M5543">
            <v>9.86</v>
          </cell>
        </row>
        <row r="5544">
          <cell r="A5544" t="str">
            <v>3682101964</v>
          </cell>
          <cell r="B5544" t="str">
            <v>ESD</v>
          </cell>
          <cell r="C5544" t="str">
            <v>0000898</v>
          </cell>
          <cell r="D5544">
            <v>1010300</v>
          </cell>
          <cell r="E5544" t="str">
            <v>D</v>
          </cell>
          <cell r="F5544">
            <v>368</v>
          </cell>
          <cell r="G5544" t="str">
            <v>0210</v>
          </cell>
          <cell r="H5544">
            <v>210</v>
          </cell>
          <cell r="I5544" t="str">
            <v>150 KVA PADMOUNT TRANSFORMERS, THREE PHASE</v>
          </cell>
          <cell r="J5544">
            <v>1964</v>
          </cell>
          <cell r="K5544">
            <v>1293.31</v>
          </cell>
          <cell r="L5544">
            <v>3</v>
          </cell>
          <cell r="M5544">
            <v>431.1</v>
          </cell>
        </row>
        <row r="5545">
          <cell r="A5545" t="str">
            <v>3682101965</v>
          </cell>
          <cell r="B5545" t="str">
            <v>ESD</v>
          </cell>
          <cell r="C5545" t="str">
            <v>0000898</v>
          </cell>
          <cell r="D5545">
            <v>1010300</v>
          </cell>
          <cell r="E5545" t="str">
            <v>D</v>
          </cell>
          <cell r="F5545">
            <v>368</v>
          </cell>
          <cell r="G5545" t="str">
            <v>0210</v>
          </cell>
          <cell r="H5545">
            <v>210</v>
          </cell>
          <cell r="I5545" t="str">
            <v>150 KVA PADMOUNT TRANSFORMERS, THREE PHASE</v>
          </cell>
          <cell r="J5545">
            <v>1965</v>
          </cell>
          <cell r="K5545">
            <v>6385.46</v>
          </cell>
          <cell r="L5545">
            <v>5</v>
          </cell>
          <cell r="M5545">
            <v>1277.0899999999999</v>
          </cell>
        </row>
        <row r="5546">
          <cell r="A5546" t="str">
            <v>3682101966</v>
          </cell>
          <cell r="B5546" t="str">
            <v>ESD</v>
          </cell>
          <cell r="C5546" t="str">
            <v>0000898</v>
          </cell>
          <cell r="D5546">
            <v>1010300</v>
          </cell>
          <cell r="E5546" t="str">
            <v>D</v>
          </cell>
          <cell r="F5546">
            <v>368</v>
          </cell>
          <cell r="G5546" t="str">
            <v>0210</v>
          </cell>
          <cell r="H5546">
            <v>210</v>
          </cell>
          <cell r="I5546" t="str">
            <v>150 KVA PADMOUNT TRANSFORMERS, THREE PHASE</v>
          </cell>
          <cell r="J5546">
            <v>1966</v>
          </cell>
          <cell r="K5546">
            <v>37768.339999999997</v>
          </cell>
          <cell r="L5546">
            <v>21</v>
          </cell>
          <cell r="M5546">
            <v>1798.49</v>
          </cell>
        </row>
        <row r="5547">
          <cell r="A5547" t="str">
            <v>3682101967</v>
          </cell>
          <cell r="B5547" t="str">
            <v>ESD</v>
          </cell>
          <cell r="C5547" t="str">
            <v>0000898</v>
          </cell>
          <cell r="D5547">
            <v>1010300</v>
          </cell>
          <cell r="E5547" t="str">
            <v>D</v>
          </cell>
          <cell r="F5547">
            <v>368</v>
          </cell>
          <cell r="G5547" t="str">
            <v>0210</v>
          </cell>
          <cell r="H5547">
            <v>210</v>
          </cell>
          <cell r="I5547" t="str">
            <v>150 KVA PADMOUNT TRANSFORMERS, THREE PHASE</v>
          </cell>
          <cell r="J5547">
            <v>1967</v>
          </cell>
          <cell r="K5547">
            <v>25422.92</v>
          </cell>
          <cell r="L5547">
            <v>9</v>
          </cell>
          <cell r="M5547">
            <v>2824.77</v>
          </cell>
        </row>
        <row r="5548">
          <cell r="A5548" t="str">
            <v>3682101968</v>
          </cell>
          <cell r="B5548" t="str">
            <v>ESD</v>
          </cell>
          <cell r="C5548" t="str">
            <v>0000898</v>
          </cell>
          <cell r="D5548">
            <v>1010300</v>
          </cell>
          <cell r="E5548" t="str">
            <v>D</v>
          </cell>
          <cell r="F5548">
            <v>368</v>
          </cell>
          <cell r="G5548" t="str">
            <v>0210</v>
          </cell>
          <cell r="H5548">
            <v>210</v>
          </cell>
          <cell r="I5548" t="str">
            <v>150 KVA PADMOUNT TRANSFORMERS, THREE PHASE</v>
          </cell>
          <cell r="J5548">
            <v>1968</v>
          </cell>
          <cell r="K5548">
            <v>70315.27</v>
          </cell>
          <cell r="L5548">
            <v>29</v>
          </cell>
          <cell r="M5548">
            <v>2424.66</v>
          </cell>
        </row>
        <row r="5549">
          <cell r="A5549" t="str">
            <v>3682101969</v>
          </cell>
          <cell r="B5549" t="str">
            <v>ESD</v>
          </cell>
          <cell r="C5549" t="str">
            <v>0000898</v>
          </cell>
          <cell r="D5549">
            <v>1010300</v>
          </cell>
          <cell r="E5549" t="str">
            <v>D</v>
          </cell>
          <cell r="F5549">
            <v>368</v>
          </cell>
          <cell r="G5549" t="str">
            <v>0210</v>
          </cell>
          <cell r="H5549">
            <v>210</v>
          </cell>
          <cell r="I5549" t="str">
            <v>150 KVA PADMOUNT TRANSFORMERS, THREE PHASE</v>
          </cell>
          <cell r="J5549">
            <v>1969</v>
          </cell>
          <cell r="K5549">
            <v>70505.009999999995</v>
          </cell>
          <cell r="L5549">
            <v>18</v>
          </cell>
          <cell r="M5549">
            <v>3916.95</v>
          </cell>
        </row>
        <row r="5550">
          <cell r="A5550" t="str">
            <v>3682101970</v>
          </cell>
          <cell r="B5550" t="str">
            <v>ESD</v>
          </cell>
          <cell r="C5550" t="str">
            <v>0000898</v>
          </cell>
          <cell r="D5550">
            <v>1010300</v>
          </cell>
          <cell r="E5550" t="str">
            <v>D</v>
          </cell>
          <cell r="F5550">
            <v>368</v>
          </cell>
          <cell r="G5550" t="str">
            <v>0210</v>
          </cell>
          <cell r="H5550">
            <v>210</v>
          </cell>
          <cell r="I5550" t="str">
            <v>150 KVA PADMOUNT TRANSFORMERS, THREE PHASE</v>
          </cell>
          <cell r="J5550">
            <v>1970</v>
          </cell>
          <cell r="K5550">
            <v>77962.42</v>
          </cell>
          <cell r="L5550">
            <v>35</v>
          </cell>
          <cell r="M5550">
            <v>2227.5</v>
          </cell>
        </row>
        <row r="5551">
          <cell r="A5551" t="str">
            <v>3682101971</v>
          </cell>
          <cell r="B5551" t="str">
            <v>ESD</v>
          </cell>
          <cell r="C5551" t="str">
            <v>0000898</v>
          </cell>
          <cell r="D5551">
            <v>1010300</v>
          </cell>
          <cell r="E5551" t="str">
            <v>D</v>
          </cell>
          <cell r="F5551">
            <v>368</v>
          </cell>
          <cell r="G5551" t="str">
            <v>0210</v>
          </cell>
          <cell r="H5551">
            <v>210</v>
          </cell>
          <cell r="I5551" t="str">
            <v>150 KVA PADMOUNT TRANSFORMERS, THREE PHASE</v>
          </cell>
          <cell r="J5551">
            <v>1971</v>
          </cell>
          <cell r="K5551">
            <v>75148.09</v>
          </cell>
          <cell r="L5551">
            <v>39</v>
          </cell>
          <cell r="M5551">
            <v>1926.87</v>
          </cell>
        </row>
        <row r="5552">
          <cell r="A5552" t="str">
            <v>3682101972</v>
          </cell>
          <cell r="B5552" t="str">
            <v>ESD</v>
          </cell>
          <cell r="C5552" t="str">
            <v>0000898</v>
          </cell>
          <cell r="D5552">
            <v>1010300</v>
          </cell>
          <cell r="E5552" t="str">
            <v>D</v>
          </cell>
          <cell r="F5552">
            <v>368</v>
          </cell>
          <cell r="G5552" t="str">
            <v>0210</v>
          </cell>
          <cell r="H5552">
            <v>210</v>
          </cell>
          <cell r="I5552" t="str">
            <v>150 KVA PADMOUNT TRANSFORMERS, THREE PHASE</v>
          </cell>
          <cell r="J5552">
            <v>1972</v>
          </cell>
          <cell r="K5552">
            <v>46898.080000000002</v>
          </cell>
          <cell r="L5552">
            <v>32</v>
          </cell>
          <cell r="M5552">
            <v>1465.57</v>
          </cell>
        </row>
        <row r="5553">
          <cell r="A5553" t="str">
            <v>3682101973</v>
          </cell>
          <cell r="B5553" t="str">
            <v>ESD</v>
          </cell>
          <cell r="C5553" t="str">
            <v>0000898</v>
          </cell>
          <cell r="D5553">
            <v>1010300</v>
          </cell>
          <cell r="E5553" t="str">
            <v>D</v>
          </cell>
          <cell r="F5553">
            <v>368</v>
          </cell>
          <cell r="G5553" t="str">
            <v>0210</v>
          </cell>
          <cell r="H5553">
            <v>210</v>
          </cell>
          <cell r="I5553" t="str">
            <v>150 KVA PADMOUNT TRANSFORMERS, THREE PHASE</v>
          </cell>
          <cell r="J5553">
            <v>1973</v>
          </cell>
          <cell r="K5553">
            <v>107091.32</v>
          </cell>
          <cell r="L5553">
            <v>60</v>
          </cell>
          <cell r="M5553">
            <v>1784.86</v>
          </cell>
        </row>
        <row r="5554">
          <cell r="A5554" t="str">
            <v>3682101974</v>
          </cell>
          <cell r="B5554" t="str">
            <v>ESD</v>
          </cell>
          <cell r="C5554" t="str">
            <v>0000898</v>
          </cell>
          <cell r="D5554">
            <v>1010300</v>
          </cell>
          <cell r="E5554" t="str">
            <v>D</v>
          </cell>
          <cell r="F5554">
            <v>368</v>
          </cell>
          <cell r="G5554" t="str">
            <v>0210</v>
          </cell>
          <cell r="H5554">
            <v>210</v>
          </cell>
          <cell r="I5554" t="str">
            <v>150 KVA PADMOUNT TRANSFORMERS, THREE PHASE</v>
          </cell>
          <cell r="J5554">
            <v>1974</v>
          </cell>
          <cell r="K5554">
            <v>102702.04</v>
          </cell>
          <cell r="L5554">
            <v>56</v>
          </cell>
          <cell r="M5554">
            <v>1833.97</v>
          </cell>
        </row>
        <row r="5555">
          <cell r="A5555" t="str">
            <v>3682101975</v>
          </cell>
          <cell r="B5555" t="str">
            <v>ESD</v>
          </cell>
          <cell r="C5555" t="str">
            <v>0000898</v>
          </cell>
          <cell r="D5555">
            <v>1010300</v>
          </cell>
          <cell r="E5555" t="str">
            <v>D</v>
          </cell>
          <cell r="F5555">
            <v>368</v>
          </cell>
          <cell r="G5555" t="str">
            <v>0210</v>
          </cell>
          <cell r="H5555">
            <v>210</v>
          </cell>
          <cell r="I5555" t="str">
            <v>150 KVA PADMOUNT TRANSFORMERS, THREE PHASE</v>
          </cell>
          <cell r="J5555">
            <v>1975</v>
          </cell>
          <cell r="K5555">
            <v>55500.25</v>
          </cell>
          <cell r="L5555">
            <v>27</v>
          </cell>
          <cell r="M5555">
            <v>2055.56</v>
          </cell>
        </row>
        <row r="5556">
          <cell r="A5556" t="str">
            <v>3682101976</v>
          </cell>
          <cell r="B5556" t="str">
            <v>ESD</v>
          </cell>
          <cell r="C5556" t="str">
            <v>0000898</v>
          </cell>
          <cell r="D5556">
            <v>1010300</v>
          </cell>
          <cell r="E5556" t="str">
            <v>D</v>
          </cell>
          <cell r="F5556">
            <v>368</v>
          </cell>
          <cell r="G5556" t="str">
            <v>0210</v>
          </cell>
          <cell r="H5556">
            <v>210</v>
          </cell>
          <cell r="I5556" t="str">
            <v>150 KVA PADMOUNT TRANSFORMERS, THREE PHASE</v>
          </cell>
          <cell r="J5556">
            <v>1976</v>
          </cell>
          <cell r="K5556">
            <v>55601.24</v>
          </cell>
          <cell r="L5556">
            <v>19</v>
          </cell>
          <cell r="M5556">
            <v>2926.38</v>
          </cell>
        </row>
        <row r="5557">
          <cell r="A5557" t="str">
            <v>3682101977</v>
          </cell>
          <cell r="B5557" t="str">
            <v>ESD</v>
          </cell>
          <cell r="C5557" t="str">
            <v>0000898</v>
          </cell>
          <cell r="D5557">
            <v>1010300</v>
          </cell>
          <cell r="E5557" t="str">
            <v>D</v>
          </cell>
          <cell r="F5557">
            <v>368</v>
          </cell>
          <cell r="G5557" t="str">
            <v>0210</v>
          </cell>
          <cell r="H5557">
            <v>210</v>
          </cell>
          <cell r="I5557" t="str">
            <v>150 KVA PADMOUNT TRANSFORMERS, THREE PHASE</v>
          </cell>
          <cell r="J5557">
            <v>1977</v>
          </cell>
          <cell r="K5557">
            <v>65667.070000000007</v>
          </cell>
          <cell r="L5557">
            <v>22</v>
          </cell>
          <cell r="M5557">
            <v>2984.87</v>
          </cell>
        </row>
        <row r="5558">
          <cell r="A5558" t="str">
            <v>3682101978</v>
          </cell>
          <cell r="B5558" t="str">
            <v>ESD</v>
          </cell>
          <cell r="C5558" t="str">
            <v>0000898</v>
          </cell>
          <cell r="D5558">
            <v>1010300</v>
          </cell>
          <cell r="E5558" t="str">
            <v>D</v>
          </cell>
          <cell r="F5558">
            <v>368</v>
          </cell>
          <cell r="G5558" t="str">
            <v>0210</v>
          </cell>
          <cell r="H5558">
            <v>210</v>
          </cell>
          <cell r="I5558" t="str">
            <v>150 KVA PADMOUNT TRANSFORMERS, THREE PHASE</v>
          </cell>
          <cell r="J5558">
            <v>1978</v>
          </cell>
          <cell r="K5558">
            <v>123292.98</v>
          </cell>
          <cell r="L5558">
            <v>43</v>
          </cell>
          <cell r="M5558">
            <v>2867.28</v>
          </cell>
        </row>
        <row r="5559">
          <cell r="A5559" t="str">
            <v>3682101979</v>
          </cell>
          <cell r="B5559" t="str">
            <v>ESD</v>
          </cell>
          <cell r="C5559" t="str">
            <v>0000898</v>
          </cell>
          <cell r="D5559">
            <v>1010300</v>
          </cell>
          <cell r="E5559" t="str">
            <v>D</v>
          </cell>
          <cell r="F5559">
            <v>368</v>
          </cell>
          <cell r="G5559" t="str">
            <v>0210</v>
          </cell>
          <cell r="H5559">
            <v>210</v>
          </cell>
          <cell r="I5559" t="str">
            <v>150 KVA PADMOUNT TRANSFORMERS, THREE PHASE</v>
          </cell>
          <cell r="J5559">
            <v>1979</v>
          </cell>
          <cell r="K5559">
            <v>120978.17</v>
          </cell>
          <cell r="L5559">
            <v>37</v>
          </cell>
          <cell r="M5559">
            <v>3269.68</v>
          </cell>
        </row>
        <row r="5560">
          <cell r="A5560" t="str">
            <v>3682101980</v>
          </cell>
          <cell r="B5560" t="str">
            <v>ESD</v>
          </cell>
          <cell r="C5560" t="str">
            <v>0000898</v>
          </cell>
          <cell r="D5560">
            <v>1010300</v>
          </cell>
          <cell r="E5560" t="str">
            <v>D</v>
          </cell>
          <cell r="F5560">
            <v>368</v>
          </cell>
          <cell r="G5560" t="str">
            <v>0210</v>
          </cell>
          <cell r="H5560">
            <v>210</v>
          </cell>
          <cell r="I5560" t="str">
            <v>150 KVA PADMOUNT TRANSFORMERS, THREE PHASE</v>
          </cell>
          <cell r="J5560">
            <v>1980</v>
          </cell>
          <cell r="K5560">
            <v>192682.68</v>
          </cell>
          <cell r="L5560">
            <v>58</v>
          </cell>
          <cell r="M5560">
            <v>3322.12</v>
          </cell>
        </row>
        <row r="5561">
          <cell r="A5561" t="str">
            <v>3682101981</v>
          </cell>
          <cell r="B5561" t="str">
            <v>ESD</v>
          </cell>
          <cell r="C5561" t="str">
            <v>0000898</v>
          </cell>
          <cell r="D5561">
            <v>1010300</v>
          </cell>
          <cell r="E5561" t="str">
            <v>D</v>
          </cell>
          <cell r="F5561">
            <v>368</v>
          </cell>
          <cell r="G5561" t="str">
            <v>0210</v>
          </cell>
          <cell r="H5561">
            <v>210</v>
          </cell>
          <cell r="I5561" t="str">
            <v>150 KVA PADMOUNT TRANSFORMERS, THREE PHASE</v>
          </cell>
          <cell r="J5561">
            <v>1981</v>
          </cell>
          <cell r="K5561">
            <v>145400.49</v>
          </cell>
          <cell r="L5561">
            <v>36</v>
          </cell>
          <cell r="M5561">
            <v>4038.9</v>
          </cell>
        </row>
        <row r="5562">
          <cell r="A5562" t="str">
            <v>3682101982</v>
          </cell>
          <cell r="B5562" t="str">
            <v>ESD</v>
          </cell>
          <cell r="C5562" t="str">
            <v>0000898</v>
          </cell>
          <cell r="D5562">
            <v>1010300</v>
          </cell>
          <cell r="E5562" t="str">
            <v>D</v>
          </cell>
          <cell r="F5562">
            <v>368</v>
          </cell>
          <cell r="G5562" t="str">
            <v>0210</v>
          </cell>
          <cell r="H5562">
            <v>210</v>
          </cell>
          <cell r="I5562" t="str">
            <v>150 KVA PADMOUNT TRANSFORMERS, THREE PHASE</v>
          </cell>
          <cell r="J5562">
            <v>1982</v>
          </cell>
          <cell r="K5562">
            <v>258940.53</v>
          </cell>
          <cell r="L5562">
            <v>64</v>
          </cell>
          <cell r="M5562">
            <v>4045.95</v>
          </cell>
        </row>
        <row r="5563">
          <cell r="A5563" t="str">
            <v>3682101983</v>
          </cell>
          <cell r="B5563" t="str">
            <v>ESD</v>
          </cell>
          <cell r="C5563" t="str">
            <v>0000898</v>
          </cell>
          <cell r="D5563">
            <v>1010300</v>
          </cell>
          <cell r="E5563" t="str">
            <v>D</v>
          </cell>
          <cell r="F5563">
            <v>368</v>
          </cell>
          <cell r="G5563" t="str">
            <v>0210</v>
          </cell>
          <cell r="H5563">
            <v>210</v>
          </cell>
          <cell r="I5563" t="str">
            <v>150 KVA PADMOUNT TRANSFORMERS, THREE PHASE</v>
          </cell>
          <cell r="J5563">
            <v>1983</v>
          </cell>
          <cell r="K5563">
            <v>214739.31</v>
          </cell>
          <cell r="L5563">
            <v>38</v>
          </cell>
          <cell r="M5563">
            <v>5651.03</v>
          </cell>
        </row>
        <row r="5564">
          <cell r="A5564" t="str">
            <v>3682101984</v>
          </cell>
          <cell r="B5564" t="str">
            <v>ESD</v>
          </cell>
          <cell r="C5564" t="str">
            <v>0000898</v>
          </cell>
          <cell r="D5564">
            <v>1010300</v>
          </cell>
          <cell r="E5564" t="str">
            <v>D</v>
          </cell>
          <cell r="F5564">
            <v>368</v>
          </cell>
          <cell r="G5564" t="str">
            <v>0210</v>
          </cell>
          <cell r="H5564">
            <v>210</v>
          </cell>
          <cell r="I5564" t="str">
            <v>150 KVA PADMOUNT TRANSFORMERS, THREE PHASE</v>
          </cell>
          <cell r="J5564">
            <v>1984</v>
          </cell>
          <cell r="K5564">
            <v>329887.68</v>
          </cell>
          <cell r="L5564">
            <v>68</v>
          </cell>
          <cell r="M5564">
            <v>4851.29</v>
          </cell>
        </row>
        <row r="5565">
          <cell r="A5565" t="str">
            <v>3682101985</v>
          </cell>
          <cell r="B5565" t="str">
            <v>ESD</v>
          </cell>
          <cell r="C5565" t="str">
            <v>0000898</v>
          </cell>
          <cell r="D5565">
            <v>1010300</v>
          </cell>
          <cell r="E5565" t="str">
            <v>D</v>
          </cell>
          <cell r="F5565">
            <v>368</v>
          </cell>
          <cell r="G5565" t="str">
            <v>0210</v>
          </cell>
          <cell r="H5565">
            <v>210</v>
          </cell>
          <cell r="I5565" t="str">
            <v>150 KVA PADMOUNT TRANSFORMERS, THREE PHASE</v>
          </cell>
          <cell r="J5565">
            <v>1985</v>
          </cell>
          <cell r="K5565">
            <v>345131.3</v>
          </cell>
          <cell r="L5565">
            <v>73</v>
          </cell>
          <cell r="M5565">
            <v>4727.83</v>
          </cell>
        </row>
        <row r="5566">
          <cell r="A5566" t="str">
            <v>3682101986</v>
          </cell>
          <cell r="B5566" t="str">
            <v>ESD</v>
          </cell>
          <cell r="C5566" t="str">
            <v>0000898</v>
          </cell>
          <cell r="D5566">
            <v>1010300</v>
          </cell>
          <cell r="E5566" t="str">
            <v>D</v>
          </cell>
          <cell r="F5566">
            <v>368</v>
          </cell>
          <cell r="G5566" t="str">
            <v>0210</v>
          </cell>
          <cell r="H5566">
            <v>210</v>
          </cell>
          <cell r="I5566" t="str">
            <v>150 KVA PADMOUNT TRANSFORMERS, THREE PHASE</v>
          </cell>
          <cell r="J5566">
            <v>1986</v>
          </cell>
          <cell r="K5566">
            <v>360896.31</v>
          </cell>
          <cell r="L5566">
            <v>67</v>
          </cell>
          <cell r="M5566">
            <v>5386.51</v>
          </cell>
        </row>
        <row r="5567">
          <cell r="A5567" t="str">
            <v>3682101987</v>
          </cell>
          <cell r="B5567" t="str">
            <v>ESD</v>
          </cell>
          <cell r="C5567" t="str">
            <v>0000898</v>
          </cell>
          <cell r="D5567">
            <v>1010300</v>
          </cell>
          <cell r="E5567" t="str">
            <v>D</v>
          </cell>
          <cell r="F5567">
            <v>368</v>
          </cell>
          <cell r="G5567" t="str">
            <v>0210</v>
          </cell>
          <cell r="H5567">
            <v>210</v>
          </cell>
          <cell r="I5567" t="str">
            <v>150 KVA PADMOUNT TRANSFORMERS, THREE PHASE</v>
          </cell>
          <cell r="J5567">
            <v>1987</v>
          </cell>
          <cell r="K5567">
            <v>242500.28</v>
          </cell>
          <cell r="L5567">
            <v>45</v>
          </cell>
          <cell r="M5567">
            <v>5388.9</v>
          </cell>
        </row>
        <row r="5568">
          <cell r="A5568" t="str">
            <v>3682101988</v>
          </cell>
          <cell r="B5568" t="str">
            <v>ESD</v>
          </cell>
          <cell r="C5568" t="str">
            <v>0000898</v>
          </cell>
          <cell r="D5568">
            <v>1010300</v>
          </cell>
          <cell r="E5568" t="str">
            <v>D</v>
          </cell>
          <cell r="F5568">
            <v>368</v>
          </cell>
          <cell r="G5568" t="str">
            <v>0210</v>
          </cell>
          <cell r="H5568">
            <v>210</v>
          </cell>
          <cell r="I5568" t="str">
            <v>150 KVA PADMOUNT TRANSFORMERS, THREE PHASE</v>
          </cell>
          <cell r="J5568">
            <v>1988</v>
          </cell>
          <cell r="K5568">
            <v>257425.77</v>
          </cell>
          <cell r="L5568">
            <v>41</v>
          </cell>
          <cell r="M5568">
            <v>6278.68</v>
          </cell>
        </row>
        <row r="5569">
          <cell r="A5569" t="str">
            <v>3682101989</v>
          </cell>
          <cell r="B5569" t="str">
            <v>ESD</v>
          </cell>
          <cell r="C5569" t="str">
            <v>0000898</v>
          </cell>
          <cell r="D5569">
            <v>1010300</v>
          </cell>
          <cell r="E5569" t="str">
            <v>D</v>
          </cell>
          <cell r="F5569">
            <v>368</v>
          </cell>
          <cell r="G5569" t="str">
            <v>0210</v>
          </cell>
          <cell r="H5569">
            <v>210</v>
          </cell>
          <cell r="I5569" t="str">
            <v>150 KVA PADMOUNT TRANSFORMERS, THREE PHASE</v>
          </cell>
          <cell r="J5569">
            <v>1989</v>
          </cell>
          <cell r="K5569">
            <v>275479.42</v>
          </cell>
          <cell r="L5569">
            <v>41</v>
          </cell>
          <cell r="M5569">
            <v>6719.01</v>
          </cell>
        </row>
        <row r="5570">
          <cell r="A5570" t="str">
            <v>3682101990</v>
          </cell>
          <cell r="B5570" t="str">
            <v>ESD</v>
          </cell>
          <cell r="C5570" t="str">
            <v>0000898</v>
          </cell>
          <cell r="D5570">
            <v>1010300</v>
          </cell>
          <cell r="E5570" t="str">
            <v>D</v>
          </cell>
          <cell r="F5570">
            <v>368</v>
          </cell>
          <cell r="G5570" t="str">
            <v>0210</v>
          </cell>
          <cell r="H5570">
            <v>210</v>
          </cell>
          <cell r="I5570" t="str">
            <v>150 KVA PADMOUNT TRANSFORMERS, THREE PHASE</v>
          </cell>
          <cell r="J5570">
            <v>1990</v>
          </cell>
          <cell r="K5570">
            <v>458845.36</v>
          </cell>
          <cell r="L5570">
            <v>68</v>
          </cell>
          <cell r="M5570">
            <v>6747.73</v>
          </cell>
        </row>
        <row r="5571">
          <cell r="A5571" t="str">
            <v>3682101991</v>
          </cell>
          <cell r="B5571" t="str">
            <v>ESD</v>
          </cell>
          <cell r="C5571" t="str">
            <v>0000898</v>
          </cell>
          <cell r="D5571">
            <v>1010300</v>
          </cell>
          <cell r="E5571" t="str">
            <v>D</v>
          </cell>
          <cell r="F5571">
            <v>368</v>
          </cell>
          <cell r="G5571" t="str">
            <v>0210</v>
          </cell>
          <cell r="H5571">
            <v>210</v>
          </cell>
          <cell r="I5571" t="str">
            <v>150 KVA PADMOUNT TRANSFORMERS, THREE PHASE</v>
          </cell>
          <cell r="J5571">
            <v>1991</v>
          </cell>
          <cell r="K5571">
            <v>264037.42</v>
          </cell>
          <cell r="L5571">
            <v>34</v>
          </cell>
          <cell r="M5571">
            <v>7765.81</v>
          </cell>
        </row>
        <row r="5572">
          <cell r="A5572" t="str">
            <v>3682101992</v>
          </cell>
          <cell r="B5572" t="str">
            <v>ESD</v>
          </cell>
          <cell r="C5572" t="str">
            <v>0000898</v>
          </cell>
          <cell r="D5572">
            <v>1010300</v>
          </cell>
          <cell r="E5572" t="str">
            <v>D</v>
          </cell>
          <cell r="F5572">
            <v>368</v>
          </cell>
          <cell r="G5572" t="str">
            <v>0210</v>
          </cell>
          <cell r="H5572">
            <v>210</v>
          </cell>
          <cell r="I5572" t="str">
            <v>150 KVA PADMOUNT TRANSFORMERS, THREE PHASE</v>
          </cell>
          <cell r="J5572">
            <v>1992</v>
          </cell>
          <cell r="K5572">
            <v>292194.78999999998</v>
          </cell>
          <cell r="L5572">
            <v>39</v>
          </cell>
          <cell r="M5572">
            <v>7492.17</v>
          </cell>
        </row>
        <row r="5573">
          <cell r="A5573" t="str">
            <v>3682101993</v>
          </cell>
          <cell r="B5573" t="str">
            <v>ESD</v>
          </cell>
          <cell r="C5573" t="str">
            <v>0000898</v>
          </cell>
          <cell r="D5573">
            <v>1010300</v>
          </cell>
          <cell r="E5573" t="str">
            <v>D</v>
          </cell>
          <cell r="F5573">
            <v>368</v>
          </cell>
          <cell r="G5573" t="str">
            <v>0210</v>
          </cell>
          <cell r="H5573">
            <v>210</v>
          </cell>
          <cell r="I5573" t="str">
            <v>150 KVA PADMOUNT TRANSFORMERS, THREE PHASE</v>
          </cell>
          <cell r="J5573">
            <v>1993</v>
          </cell>
          <cell r="K5573">
            <v>405686.09</v>
          </cell>
          <cell r="L5573">
            <v>52</v>
          </cell>
          <cell r="M5573">
            <v>7801.66</v>
          </cell>
        </row>
        <row r="5574">
          <cell r="A5574" t="str">
            <v>3682101994</v>
          </cell>
          <cell r="B5574" t="str">
            <v>ESD</v>
          </cell>
          <cell r="C5574" t="str">
            <v>0000898</v>
          </cell>
          <cell r="D5574">
            <v>1010300</v>
          </cell>
          <cell r="E5574" t="str">
            <v>D</v>
          </cell>
          <cell r="F5574">
            <v>368</v>
          </cell>
          <cell r="G5574" t="str">
            <v>0210</v>
          </cell>
          <cell r="H5574">
            <v>210</v>
          </cell>
          <cell r="I5574" t="str">
            <v>150 KVA PADMOUNT TRANSFORMERS, THREE PHASE</v>
          </cell>
          <cell r="J5574">
            <v>1994</v>
          </cell>
          <cell r="K5574">
            <v>443976.75</v>
          </cell>
          <cell r="L5574">
            <v>63</v>
          </cell>
          <cell r="M5574">
            <v>7047.25</v>
          </cell>
        </row>
        <row r="5575">
          <cell r="A5575" t="str">
            <v>3682101995</v>
          </cell>
          <cell r="B5575" t="str">
            <v>ESD</v>
          </cell>
          <cell r="C5575" t="str">
            <v>0000898</v>
          </cell>
          <cell r="D5575">
            <v>1010300</v>
          </cell>
          <cell r="E5575" t="str">
            <v>D</v>
          </cell>
          <cell r="F5575">
            <v>368</v>
          </cell>
          <cell r="G5575" t="str">
            <v>0210</v>
          </cell>
          <cell r="H5575">
            <v>210</v>
          </cell>
          <cell r="I5575" t="str">
            <v>150 KVA PADMOUNT TRANSFORMERS, THREE PHASE</v>
          </cell>
          <cell r="J5575">
            <v>1995</v>
          </cell>
          <cell r="K5575">
            <v>655810.38</v>
          </cell>
          <cell r="L5575">
            <v>80</v>
          </cell>
          <cell r="M5575">
            <v>8197.6299999999992</v>
          </cell>
        </row>
        <row r="5576">
          <cell r="A5576" t="str">
            <v>3682101996</v>
          </cell>
          <cell r="B5576" t="str">
            <v>ESD</v>
          </cell>
          <cell r="C5576" t="str">
            <v>0000898</v>
          </cell>
          <cell r="D5576">
            <v>1010300</v>
          </cell>
          <cell r="E5576" t="str">
            <v>D</v>
          </cell>
          <cell r="F5576">
            <v>368</v>
          </cell>
          <cell r="G5576" t="str">
            <v>0210</v>
          </cell>
          <cell r="H5576">
            <v>210</v>
          </cell>
          <cell r="I5576" t="str">
            <v>150 KVA PADMOUNT TRANSFORMERS, THREE PHASE</v>
          </cell>
          <cell r="J5576">
            <v>1996</v>
          </cell>
          <cell r="K5576">
            <v>643504.68000000005</v>
          </cell>
          <cell r="L5576">
            <v>89</v>
          </cell>
          <cell r="M5576">
            <v>7230.39</v>
          </cell>
        </row>
        <row r="5577">
          <cell r="A5577" t="str">
            <v>3682101997</v>
          </cell>
          <cell r="B5577" t="str">
            <v>ESD</v>
          </cell>
          <cell r="C5577" t="str">
            <v>0000898</v>
          </cell>
          <cell r="D5577">
            <v>1010300</v>
          </cell>
          <cell r="E5577" t="str">
            <v>D</v>
          </cell>
          <cell r="F5577">
            <v>368</v>
          </cell>
          <cell r="G5577" t="str">
            <v>0210</v>
          </cell>
          <cell r="H5577">
            <v>210</v>
          </cell>
          <cell r="I5577" t="str">
            <v>150 KVA PADMOUNT TRANSFORMERS, THREE PHASE</v>
          </cell>
          <cell r="J5577">
            <v>1997</v>
          </cell>
          <cell r="K5577">
            <v>769555.35</v>
          </cell>
          <cell r="L5577">
            <v>95</v>
          </cell>
          <cell r="M5577">
            <v>8100.58</v>
          </cell>
        </row>
        <row r="5578">
          <cell r="A5578" t="str">
            <v>3682101998</v>
          </cell>
          <cell r="B5578" t="str">
            <v>ESD</v>
          </cell>
          <cell r="C5578" t="str">
            <v>0000898</v>
          </cell>
          <cell r="D5578">
            <v>1010300</v>
          </cell>
          <cell r="E5578" t="str">
            <v>D</v>
          </cell>
          <cell r="F5578">
            <v>368</v>
          </cell>
          <cell r="G5578" t="str">
            <v>0210</v>
          </cell>
          <cell r="H5578">
            <v>210</v>
          </cell>
          <cell r="I5578" t="str">
            <v>150 KVA PADMOUNT TRANSFORMERS, THREE PHASE</v>
          </cell>
          <cell r="J5578">
            <v>1998</v>
          </cell>
          <cell r="K5578">
            <v>627411.81000000006</v>
          </cell>
          <cell r="L5578">
            <v>113</v>
          </cell>
          <cell r="M5578">
            <v>5552.32</v>
          </cell>
        </row>
        <row r="5579">
          <cell r="A5579" t="str">
            <v>3682101999</v>
          </cell>
          <cell r="B5579" t="str">
            <v>ESD</v>
          </cell>
          <cell r="C5579" t="str">
            <v>0000898</v>
          </cell>
          <cell r="D5579">
            <v>1010300</v>
          </cell>
          <cell r="E5579" t="str">
            <v>D</v>
          </cell>
          <cell r="F5579">
            <v>368</v>
          </cell>
          <cell r="G5579" t="str">
            <v>0210</v>
          </cell>
          <cell r="H5579">
            <v>210</v>
          </cell>
          <cell r="I5579" t="str">
            <v>150 KVA PADMOUNT TRANSFORMERS, THREE PHASE</v>
          </cell>
          <cell r="J5579">
            <v>1999</v>
          </cell>
          <cell r="K5579">
            <v>811075.66</v>
          </cell>
          <cell r="L5579">
            <v>140</v>
          </cell>
          <cell r="M5579">
            <v>5793.4</v>
          </cell>
        </row>
        <row r="5580">
          <cell r="A5580" t="str">
            <v>3682102000</v>
          </cell>
          <cell r="B5580" t="str">
            <v>ESD</v>
          </cell>
          <cell r="C5580" t="str">
            <v>0000898</v>
          </cell>
          <cell r="D5580">
            <v>1010300</v>
          </cell>
          <cell r="E5580" t="str">
            <v>D</v>
          </cell>
          <cell r="F5580">
            <v>368</v>
          </cell>
          <cell r="G5580" t="str">
            <v>0210</v>
          </cell>
          <cell r="H5580">
            <v>210</v>
          </cell>
          <cell r="I5580" t="str">
            <v>150 KVA PADMOUNT TRANSFORMERS, THREE PHASE</v>
          </cell>
          <cell r="J5580">
            <v>2000</v>
          </cell>
          <cell r="K5580">
            <v>327410.89</v>
          </cell>
          <cell r="L5580">
            <v>58</v>
          </cell>
          <cell r="M5580">
            <v>5645.02</v>
          </cell>
        </row>
        <row r="5581">
          <cell r="A5581" t="str">
            <v>3682102001</v>
          </cell>
          <cell r="B5581" t="str">
            <v>ESD</v>
          </cell>
          <cell r="C5581" t="str">
            <v>0000898</v>
          </cell>
          <cell r="D5581">
            <v>1010300</v>
          </cell>
          <cell r="E5581" t="str">
            <v>D</v>
          </cell>
          <cell r="F5581">
            <v>368</v>
          </cell>
          <cell r="G5581" t="str">
            <v>0210</v>
          </cell>
          <cell r="H5581">
            <v>210</v>
          </cell>
          <cell r="I5581" t="str">
            <v>150 KVA PADMOUNT TRANSFORMERS, THREE PHASE</v>
          </cell>
          <cell r="J5581">
            <v>2001</v>
          </cell>
          <cell r="K5581">
            <v>5003.51</v>
          </cell>
          <cell r="L5581">
            <v>1</v>
          </cell>
          <cell r="M5581">
            <v>5003.51</v>
          </cell>
        </row>
        <row r="5582">
          <cell r="A5582" t="str">
            <v>3682151924</v>
          </cell>
          <cell r="B5582" t="str">
            <v>ESD</v>
          </cell>
          <cell r="C5582" t="str">
            <v>0000898</v>
          </cell>
          <cell r="D5582">
            <v>1010300</v>
          </cell>
          <cell r="E5582" t="str">
            <v>D</v>
          </cell>
          <cell r="F5582">
            <v>368</v>
          </cell>
          <cell r="G5582" t="str">
            <v>0215</v>
          </cell>
          <cell r="H5582">
            <v>215</v>
          </cell>
          <cell r="I5582" t="str">
            <v>225 KVA PADMOUNT TRANSFORMERS, THREE PHASE</v>
          </cell>
          <cell r="J5582">
            <v>1924</v>
          </cell>
          <cell r="K5582">
            <v>4657.91</v>
          </cell>
          <cell r="L5582">
            <v>20</v>
          </cell>
          <cell r="M5582">
            <v>232.9</v>
          </cell>
        </row>
        <row r="5583">
          <cell r="A5583" t="str">
            <v>3682151959</v>
          </cell>
          <cell r="B5583" t="str">
            <v>ESD</v>
          </cell>
          <cell r="C5583" t="str">
            <v>0000898</v>
          </cell>
          <cell r="D5583">
            <v>1010300</v>
          </cell>
          <cell r="E5583" t="str">
            <v>D</v>
          </cell>
          <cell r="F5583">
            <v>368</v>
          </cell>
          <cell r="G5583" t="str">
            <v>0215</v>
          </cell>
          <cell r="H5583">
            <v>215</v>
          </cell>
          <cell r="I5583" t="str">
            <v>225 KVA PADMOUNT TRANSFORMERS, THREE PHASE</v>
          </cell>
          <cell r="J5583">
            <v>1959</v>
          </cell>
          <cell r="K5583">
            <v>4605.18</v>
          </cell>
          <cell r="L5583">
            <v>53</v>
          </cell>
          <cell r="M5583">
            <v>86.89</v>
          </cell>
        </row>
        <row r="5584">
          <cell r="A5584" t="str">
            <v>3682151962</v>
          </cell>
          <cell r="B5584" t="str">
            <v>ESD</v>
          </cell>
          <cell r="C5584" t="str">
            <v>0000898</v>
          </cell>
          <cell r="D5584">
            <v>1010300</v>
          </cell>
          <cell r="E5584" t="str">
            <v>D</v>
          </cell>
          <cell r="F5584">
            <v>368</v>
          </cell>
          <cell r="G5584" t="str">
            <v>0215</v>
          </cell>
          <cell r="H5584">
            <v>215</v>
          </cell>
          <cell r="I5584" t="str">
            <v>225 KVA PADMOUNT TRANSFORMERS, THREE PHASE</v>
          </cell>
          <cell r="J5584">
            <v>1962</v>
          </cell>
          <cell r="K5584">
            <v>1366.12</v>
          </cell>
          <cell r="L5584">
            <v>1</v>
          </cell>
          <cell r="M5584">
            <v>1366.12</v>
          </cell>
        </row>
        <row r="5585">
          <cell r="A5585" t="str">
            <v>3682151963</v>
          </cell>
          <cell r="B5585" t="str">
            <v>ESD</v>
          </cell>
          <cell r="C5585" t="str">
            <v>0000898</v>
          </cell>
          <cell r="D5585">
            <v>1010300</v>
          </cell>
          <cell r="E5585" t="str">
            <v>D</v>
          </cell>
          <cell r="F5585">
            <v>368</v>
          </cell>
          <cell r="G5585" t="str">
            <v>0215</v>
          </cell>
          <cell r="H5585">
            <v>215</v>
          </cell>
          <cell r="I5585" t="str">
            <v>225 KVA PADMOUNT TRANSFORMERS, THREE PHASE</v>
          </cell>
          <cell r="J5585">
            <v>1963</v>
          </cell>
          <cell r="K5585">
            <v>2583.21</v>
          </cell>
          <cell r="L5585">
            <v>1</v>
          </cell>
          <cell r="M5585">
            <v>2583.21</v>
          </cell>
        </row>
        <row r="5586">
          <cell r="A5586" t="str">
            <v>3682151964</v>
          </cell>
          <cell r="B5586" t="str">
            <v>ESD</v>
          </cell>
          <cell r="C5586" t="str">
            <v>0000898</v>
          </cell>
          <cell r="D5586">
            <v>1010300</v>
          </cell>
          <cell r="E5586" t="str">
            <v>D</v>
          </cell>
          <cell r="F5586">
            <v>368</v>
          </cell>
          <cell r="G5586" t="str">
            <v>0215</v>
          </cell>
          <cell r="H5586">
            <v>215</v>
          </cell>
          <cell r="I5586" t="str">
            <v>225 KVA PADMOUNT TRANSFORMERS, THREE PHASE</v>
          </cell>
          <cell r="J5586">
            <v>1964</v>
          </cell>
          <cell r="K5586">
            <v>16665.509999999998</v>
          </cell>
          <cell r="L5586">
            <v>9</v>
          </cell>
          <cell r="M5586">
            <v>1851.72</v>
          </cell>
        </row>
        <row r="5587">
          <cell r="A5587" t="str">
            <v>3682151965</v>
          </cell>
          <cell r="B5587" t="str">
            <v>ESD</v>
          </cell>
          <cell r="C5587" t="str">
            <v>0000898</v>
          </cell>
          <cell r="D5587">
            <v>1010300</v>
          </cell>
          <cell r="E5587" t="str">
            <v>D</v>
          </cell>
          <cell r="F5587">
            <v>368</v>
          </cell>
          <cell r="G5587" t="str">
            <v>0215</v>
          </cell>
          <cell r="H5587">
            <v>215</v>
          </cell>
          <cell r="I5587" t="str">
            <v>225 KVA PADMOUNT TRANSFORMERS, THREE PHASE</v>
          </cell>
          <cell r="J5587">
            <v>1965</v>
          </cell>
          <cell r="K5587">
            <v>23887.3</v>
          </cell>
          <cell r="L5587">
            <v>11</v>
          </cell>
          <cell r="M5587">
            <v>2171.5700000000002</v>
          </cell>
        </row>
        <row r="5588">
          <cell r="A5588" t="str">
            <v>3682151966</v>
          </cell>
          <cell r="B5588" t="str">
            <v>ESD</v>
          </cell>
          <cell r="C5588" t="str">
            <v>0000898</v>
          </cell>
          <cell r="D5588">
            <v>1010300</v>
          </cell>
          <cell r="E5588" t="str">
            <v>D</v>
          </cell>
          <cell r="F5588">
            <v>368</v>
          </cell>
          <cell r="G5588" t="str">
            <v>0215</v>
          </cell>
          <cell r="H5588">
            <v>215</v>
          </cell>
          <cell r="I5588" t="str">
            <v>225 KVA PADMOUNT TRANSFORMERS, THREE PHASE</v>
          </cell>
          <cell r="J5588">
            <v>1966</v>
          </cell>
          <cell r="K5588">
            <v>37537.86</v>
          </cell>
          <cell r="L5588">
            <v>7</v>
          </cell>
          <cell r="M5588">
            <v>5362.55</v>
          </cell>
        </row>
        <row r="5589">
          <cell r="A5589" t="str">
            <v>3682151967</v>
          </cell>
          <cell r="B5589" t="str">
            <v>ESD</v>
          </cell>
          <cell r="C5589" t="str">
            <v>0000898</v>
          </cell>
          <cell r="D5589">
            <v>1010300</v>
          </cell>
          <cell r="E5589" t="str">
            <v>D</v>
          </cell>
          <cell r="F5589">
            <v>368</v>
          </cell>
          <cell r="G5589" t="str">
            <v>0215</v>
          </cell>
          <cell r="H5589">
            <v>215</v>
          </cell>
          <cell r="I5589" t="str">
            <v>225 KVA PADMOUNT TRANSFORMERS, THREE PHASE</v>
          </cell>
          <cell r="J5589">
            <v>1967</v>
          </cell>
          <cell r="K5589">
            <v>79621.759999999995</v>
          </cell>
          <cell r="L5589">
            <v>16</v>
          </cell>
          <cell r="M5589">
            <v>4976.3599999999997</v>
          </cell>
        </row>
        <row r="5590">
          <cell r="A5590" t="str">
            <v>3682151968</v>
          </cell>
          <cell r="B5590" t="str">
            <v>ESD</v>
          </cell>
          <cell r="C5590" t="str">
            <v>0000898</v>
          </cell>
          <cell r="D5590">
            <v>1010300</v>
          </cell>
          <cell r="E5590" t="str">
            <v>D</v>
          </cell>
          <cell r="F5590">
            <v>368</v>
          </cell>
          <cell r="G5590" t="str">
            <v>0215</v>
          </cell>
          <cell r="H5590">
            <v>215</v>
          </cell>
          <cell r="I5590" t="str">
            <v>225 KVA PADMOUNT TRANSFORMERS, THREE PHASE</v>
          </cell>
          <cell r="J5590">
            <v>1968</v>
          </cell>
          <cell r="K5590">
            <v>88812.72</v>
          </cell>
          <cell r="L5590">
            <v>16</v>
          </cell>
          <cell r="M5590">
            <v>5550.8</v>
          </cell>
        </row>
        <row r="5591">
          <cell r="A5591" t="str">
            <v>3682151969</v>
          </cell>
          <cell r="B5591" t="str">
            <v>ESD</v>
          </cell>
          <cell r="C5591" t="str">
            <v>0000898</v>
          </cell>
          <cell r="D5591">
            <v>1010300</v>
          </cell>
          <cell r="E5591" t="str">
            <v>D</v>
          </cell>
          <cell r="F5591">
            <v>368</v>
          </cell>
          <cell r="G5591" t="str">
            <v>0215</v>
          </cell>
          <cell r="H5591">
            <v>215</v>
          </cell>
          <cell r="I5591" t="str">
            <v>225 KVA PADMOUNT TRANSFORMERS, THREE PHASE</v>
          </cell>
          <cell r="J5591">
            <v>1969</v>
          </cell>
          <cell r="K5591">
            <v>58975.15</v>
          </cell>
          <cell r="L5591">
            <v>8</v>
          </cell>
          <cell r="M5591">
            <v>7371.89</v>
          </cell>
        </row>
        <row r="5592">
          <cell r="A5592" t="str">
            <v>3682151970</v>
          </cell>
          <cell r="B5592" t="str">
            <v>ESD</v>
          </cell>
          <cell r="C5592" t="str">
            <v>0000898</v>
          </cell>
          <cell r="D5592">
            <v>1010300</v>
          </cell>
          <cell r="E5592" t="str">
            <v>D</v>
          </cell>
          <cell r="F5592">
            <v>368</v>
          </cell>
          <cell r="G5592" t="str">
            <v>0215</v>
          </cell>
          <cell r="H5592">
            <v>215</v>
          </cell>
          <cell r="I5592" t="str">
            <v>225 KVA PADMOUNT TRANSFORMERS, THREE PHASE</v>
          </cell>
          <cell r="J5592">
            <v>1970</v>
          </cell>
          <cell r="K5592">
            <v>111094.65</v>
          </cell>
          <cell r="L5592">
            <v>30</v>
          </cell>
          <cell r="M5592">
            <v>3703.16</v>
          </cell>
        </row>
        <row r="5593">
          <cell r="A5593" t="str">
            <v>3682151971</v>
          </cell>
          <cell r="B5593" t="str">
            <v>ESD</v>
          </cell>
          <cell r="C5593" t="str">
            <v>0000898</v>
          </cell>
          <cell r="D5593">
            <v>1010300</v>
          </cell>
          <cell r="E5593" t="str">
            <v>D</v>
          </cell>
          <cell r="F5593">
            <v>368</v>
          </cell>
          <cell r="G5593" t="str">
            <v>0215</v>
          </cell>
          <cell r="H5593">
            <v>215</v>
          </cell>
          <cell r="I5593" t="str">
            <v>225 KVA PADMOUNT TRANSFORMERS, THREE PHASE</v>
          </cell>
          <cell r="J5593">
            <v>1971</v>
          </cell>
          <cell r="K5593">
            <v>102526.08</v>
          </cell>
          <cell r="L5593">
            <v>41</v>
          </cell>
          <cell r="M5593">
            <v>2500.64</v>
          </cell>
        </row>
        <row r="5594">
          <cell r="A5594" t="str">
            <v>3682151972</v>
          </cell>
          <cell r="B5594" t="str">
            <v>ESD</v>
          </cell>
          <cell r="C5594" t="str">
            <v>0000898</v>
          </cell>
          <cell r="D5594">
            <v>1010300</v>
          </cell>
          <cell r="E5594" t="str">
            <v>D</v>
          </cell>
          <cell r="F5594">
            <v>368</v>
          </cell>
          <cell r="G5594" t="str">
            <v>0215</v>
          </cell>
          <cell r="H5594">
            <v>215</v>
          </cell>
          <cell r="I5594" t="str">
            <v>225 KVA PADMOUNT TRANSFORMERS, THREE PHASE</v>
          </cell>
          <cell r="J5594">
            <v>1972</v>
          </cell>
          <cell r="K5594">
            <v>85861.65</v>
          </cell>
          <cell r="L5594">
            <v>41</v>
          </cell>
          <cell r="M5594">
            <v>2094.19</v>
          </cell>
        </row>
        <row r="5595">
          <cell r="A5595" t="str">
            <v>3682151973</v>
          </cell>
          <cell r="B5595" t="str">
            <v>ESD</v>
          </cell>
          <cell r="C5595" t="str">
            <v>0000898</v>
          </cell>
          <cell r="D5595">
            <v>1010300</v>
          </cell>
          <cell r="E5595" t="str">
            <v>D</v>
          </cell>
          <cell r="F5595">
            <v>368</v>
          </cell>
          <cell r="G5595" t="str">
            <v>0215</v>
          </cell>
          <cell r="H5595">
            <v>215</v>
          </cell>
          <cell r="I5595" t="str">
            <v>225 KVA PADMOUNT TRANSFORMERS, THREE PHASE</v>
          </cell>
          <cell r="J5595">
            <v>1973</v>
          </cell>
          <cell r="K5595">
            <v>123032.3</v>
          </cell>
          <cell r="L5595">
            <v>57</v>
          </cell>
          <cell r="M5595">
            <v>2158.46</v>
          </cell>
        </row>
        <row r="5596">
          <cell r="A5596" t="str">
            <v>3682151974</v>
          </cell>
          <cell r="B5596" t="str">
            <v>ESD</v>
          </cell>
          <cell r="C5596" t="str">
            <v>0000898</v>
          </cell>
          <cell r="D5596">
            <v>1010300</v>
          </cell>
          <cell r="E5596" t="str">
            <v>D</v>
          </cell>
          <cell r="F5596">
            <v>368</v>
          </cell>
          <cell r="G5596" t="str">
            <v>0215</v>
          </cell>
          <cell r="H5596">
            <v>215</v>
          </cell>
          <cell r="I5596" t="str">
            <v>225 KVA PADMOUNT TRANSFORMERS, THREE PHASE</v>
          </cell>
          <cell r="J5596">
            <v>1974</v>
          </cell>
          <cell r="K5596">
            <v>183931.14</v>
          </cell>
          <cell r="L5596">
            <v>64</v>
          </cell>
          <cell r="M5596">
            <v>2873.92</v>
          </cell>
        </row>
        <row r="5597">
          <cell r="A5597" t="str">
            <v>3682151975</v>
          </cell>
          <cell r="B5597" t="str">
            <v>ESD</v>
          </cell>
          <cell r="C5597" t="str">
            <v>0000898</v>
          </cell>
          <cell r="D5597">
            <v>1010300</v>
          </cell>
          <cell r="E5597" t="str">
            <v>D</v>
          </cell>
          <cell r="F5597">
            <v>368</v>
          </cell>
          <cell r="G5597" t="str">
            <v>0215</v>
          </cell>
          <cell r="H5597">
            <v>215</v>
          </cell>
          <cell r="I5597" t="str">
            <v>225 KVA PADMOUNT TRANSFORMERS, THREE PHASE</v>
          </cell>
          <cell r="J5597">
            <v>1975</v>
          </cell>
          <cell r="K5597">
            <v>144213.94</v>
          </cell>
          <cell r="L5597">
            <v>39</v>
          </cell>
          <cell r="M5597">
            <v>3697.79</v>
          </cell>
        </row>
        <row r="5598">
          <cell r="A5598" t="str">
            <v>3682151976</v>
          </cell>
          <cell r="B5598" t="str">
            <v>ESD</v>
          </cell>
          <cell r="C5598" t="str">
            <v>0000898</v>
          </cell>
          <cell r="D5598">
            <v>1010300</v>
          </cell>
          <cell r="E5598" t="str">
            <v>D</v>
          </cell>
          <cell r="F5598">
            <v>368</v>
          </cell>
          <cell r="G5598" t="str">
            <v>0215</v>
          </cell>
          <cell r="H5598">
            <v>215</v>
          </cell>
          <cell r="I5598" t="str">
            <v>225 KVA PADMOUNT TRANSFORMERS, THREE PHASE</v>
          </cell>
          <cell r="J5598">
            <v>1976</v>
          </cell>
          <cell r="K5598">
            <v>102541.25</v>
          </cell>
          <cell r="L5598">
            <v>30</v>
          </cell>
          <cell r="M5598">
            <v>3418.04</v>
          </cell>
        </row>
        <row r="5599">
          <cell r="A5599" t="str">
            <v>3682151977</v>
          </cell>
          <cell r="B5599" t="str">
            <v>ESD</v>
          </cell>
          <cell r="C5599" t="str">
            <v>0000898</v>
          </cell>
          <cell r="D5599">
            <v>1010300</v>
          </cell>
          <cell r="E5599" t="str">
            <v>D</v>
          </cell>
          <cell r="F5599">
            <v>368</v>
          </cell>
          <cell r="G5599" t="str">
            <v>0215</v>
          </cell>
          <cell r="H5599">
            <v>215</v>
          </cell>
          <cell r="I5599" t="str">
            <v>225 KVA PADMOUNT TRANSFORMERS, THREE PHASE</v>
          </cell>
          <cell r="J5599">
            <v>1977</v>
          </cell>
          <cell r="K5599">
            <v>105483.85</v>
          </cell>
          <cell r="L5599">
            <v>27</v>
          </cell>
          <cell r="M5599">
            <v>3906.81</v>
          </cell>
        </row>
        <row r="5600">
          <cell r="A5600" t="str">
            <v>3682151978</v>
          </cell>
          <cell r="B5600" t="str">
            <v>ESD</v>
          </cell>
          <cell r="C5600" t="str">
            <v>0000898</v>
          </cell>
          <cell r="D5600">
            <v>1010300</v>
          </cell>
          <cell r="E5600" t="str">
            <v>D</v>
          </cell>
          <cell r="F5600">
            <v>368</v>
          </cell>
          <cell r="G5600" t="str">
            <v>0215</v>
          </cell>
          <cell r="H5600">
            <v>215</v>
          </cell>
          <cell r="I5600" t="str">
            <v>225 KVA PADMOUNT TRANSFORMERS, THREE PHASE</v>
          </cell>
          <cell r="J5600">
            <v>1978</v>
          </cell>
          <cell r="K5600">
            <v>344067.29</v>
          </cell>
          <cell r="L5600">
            <v>82</v>
          </cell>
          <cell r="M5600">
            <v>4195.9399999999996</v>
          </cell>
        </row>
        <row r="5601">
          <cell r="A5601" t="str">
            <v>3682151979</v>
          </cell>
          <cell r="B5601" t="str">
            <v>ESD</v>
          </cell>
          <cell r="C5601" t="str">
            <v>0000898</v>
          </cell>
          <cell r="D5601">
            <v>1010300</v>
          </cell>
          <cell r="E5601" t="str">
            <v>D</v>
          </cell>
          <cell r="F5601">
            <v>368</v>
          </cell>
          <cell r="G5601" t="str">
            <v>0215</v>
          </cell>
          <cell r="H5601">
            <v>215</v>
          </cell>
          <cell r="I5601" t="str">
            <v>225 KVA PADMOUNT TRANSFORMERS, THREE PHASE</v>
          </cell>
          <cell r="J5601">
            <v>1979</v>
          </cell>
          <cell r="K5601">
            <v>258276.2</v>
          </cell>
          <cell r="L5601">
            <v>65</v>
          </cell>
          <cell r="M5601">
            <v>3973.48</v>
          </cell>
        </row>
        <row r="5602">
          <cell r="A5602" t="str">
            <v>3682151980</v>
          </cell>
          <cell r="B5602" t="str">
            <v>ESD</v>
          </cell>
          <cell r="C5602" t="str">
            <v>0000898</v>
          </cell>
          <cell r="D5602">
            <v>1010300</v>
          </cell>
          <cell r="E5602" t="str">
            <v>D</v>
          </cell>
          <cell r="F5602">
            <v>368</v>
          </cell>
          <cell r="G5602" t="str">
            <v>0215</v>
          </cell>
          <cell r="H5602">
            <v>215</v>
          </cell>
          <cell r="I5602" t="str">
            <v>225 KVA PADMOUNT TRANSFORMERS, THREE PHASE</v>
          </cell>
          <cell r="J5602">
            <v>1980</v>
          </cell>
          <cell r="K5602">
            <v>382744.66</v>
          </cell>
          <cell r="L5602">
            <v>86</v>
          </cell>
          <cell r="M5602">
            <v>4450.5200000000004</v>
          </cell>
        </row>
        <row r="5603">
          <cell r="A5603" t="str">
            <v>3682151981</v>
          </cell>
          <cell r="B5603" t="str">
            <v>ESD</v>
          </cell>
          <cell r="C5603" t="str">
            <v>0000898</v>
          </cell>
          <cell r="D5603">
            <v>1010300</v>
          </cell>
          <cell r="E5603" t="str">
            <v>D</v>
          </cell>
          <cell r="F5603">
            <v>368</v>
          </cell>
          <cell r="G5603" t="str">
            <v>0215</v>
          </cell>
          <cell r="H5603">
            <v>215</v>
          </cell>
          <cell r="I5603" t="str">
            <v>225 KVA PADMOUNT TRANSFORMERS, THREE PHASE</v>
          </cell>
          <cell r="J5603">
            <v>1981</v>
          </cell>
          <cell r="K5603">
            <v>586140.98</v>
          </cell>
          <cell r="L5603">
            <v>104</v>
          </cell>
          <cell r="M5603">
            <v>5635.97</v>
          </cell>
        </row>
        <row r="5604">
          <cell r="A5604" t="str">
            <v>3682151982</v>
          </cell>
          <cell r="B5604" t="str">
            <v>ESD</v>
          </cell>
          <cell r="C5604" t="str">
            <v>0000898</v>
          </cell>
          <cell r="D5604">
            <v>1010300</v>
          </cell>
          <cell r="E5604" t="str">
            <v>D</v>
          </cell>
          <cell r="F5604">
            <v>368</v>
          </cell>
          <cell r="G5604" t="str">
            <v>0215</v>
          </cell>
          <cell r="H5604">
            <v>215</v>
          </cell>
          <cell r="I5604" t="str">
            <v>225 KVA PADMOUNT TRANSFORMERS, THREE PHASE</v>
          </cell>
          <cell r="J5604">
            <v>1982</v>
          </cell>
          <cell r="K5604">
            <v>566383.57999999996</v>
          </cell>
          <cell r="L5604">
            <v>90</v>
          </cell>
          <cell r="M5604">
            <v>6293.15</v>
          </cell>
        </row>
        <row r="5605">
          <cell r="A5605" t="str">
            <v>3682151983</v>
          </cell>
          <cell r="B5605" t="str">
            <v>ESD</v>
          </cell>
          <cell r="C5605" t="str">
            <v>0000898</v>
          </cell>
          <cell r="D5605">
            <v>1010300</v>
          </cell>
          <cell r="E5605" t="str">
            <v>D</v>
          </cell>
          <cell r="F5605">
            <v>368</v>
          </cell>
          <cell r="G5605" t="str">
            <v>0215</v>
          </cell>
          <cell r="H5605">
            <v>215</v>
          </cell>
          <cell r="I5605" t="str">
            <v>225 KVA PADMOUNT TRANSFORMERS, THREE PHASE</v>
          </cell>
          <cell r="J5605">
            <v>1983</v>
          </cell>
          <cell r="K5605">
            <v>527688.09</v>
          </cell>
          <cell r="L5605">
            <v>76</v>
          </cell>
          <cell r="M5605">
            <v>6943.26</v>
          </cell>
        </row>
        <row r="5606">
          <cell r="A5606" t="str">
            <v>3682151984</v>
          </cell>
          <cell r="B5606" t="str">
            <v>ESD</v>
          </cell>
          <cell r="C5606" t="str">
            <v>0000898</v>
          </cell>
          <cell r="D5606">
            <v>1010300</v>
          </cell>
          <cell r="E5606" t="str">
            <v>D</v>
          </cell>
          <cell r="F5606">
            <v>368</v>
          </cell>
          <cell r="G5606" t="str">
            <v>0215</v>
          </cell>
          <cell r="H5606">
            <v>215</v>
          </cell>
          <cell r="I5606" t="str">
            <v>225 KVA PADMOUNT TRANSFORMERS, THREE PHASE</v>
          </cell>
          <cell r="J5606">
            <v>1984</v>
          </cell>
          <cell r="K5606">
            <v>1068870.51</v>
          </cell>
          <cell r="L5606">
            <v>159</v>
          </cell>
          <cell r="M5606">
            <v>6722.46</v>
          </cell>
        </row>
        <row r="5607">
          <cell r="A5607" t="str">
            <v>3682151985</v>
          </cell>
          <cell r="B5607" t="str">
            <v>ESD</v>
          </cell>
          <cell r="C5607" t="str">
            <v>0000898</v>
          </cell>
          <cell r="D5607">
            <v>1010300</v>
          </cell>
          <cell r="E5607" t="str">
            <v>D</v>
          </cell>
          <cell r="F5607">
            <v>368</v>
          </cell>
          <cell r="G5607" t="str">
            <v>0215</v>
          </cell>
          <cell r="H5607">
            <v>215</v>
          </cell>
          <cell r="I5607" t="str">
            <v>225 KVA PADMOUNT TRANSFORMERS, THREE PHASE</v>
          </cell>
          <cell r="J5607">
            <v>1985</v>
          </cell>
          <cell r="K5607">
            <v>1174582.54</v>
          </cell>
          <cell r="L5607">
            <v>173</v>
          </cell>
          <cell r="M5607">
            <v>6789.49</v>
          </cell>
        </row>
        <row r="5608">
          <cell r="A5608" t="str">
            <v>3682151986</v>
          </cell>
          <cell r="B5608" t="str">
            <v>ESD</v>
          </cell>
          <cell r="C5608" t="str">
            <v>0000898</v>
          </cell>
          <cell r="D5608">
            <v>1010300</v>
          </cell>
          <cell r="E5608" t="str">
            <v>D</v>
          </cell>
          <cell r="F5608">
            <v>368</v>
          </cell>
          <cell r="G5608" t="str">
            <v>0215</v>
          </cell>
          <cell r="H5608">
            <v>215</v>
          </cell>
          <cell r="I5608" t="str">
            <v>225 KVA PADMOUNT TRANSFORMERS, THREE PHASE</v>
          </cell>
          <cell r="J5608">
            <v>1986</v>
          </cell>
          <cell r="K5608">
            <v>711795.72</v>
          </cell>
          <cell r="L5608">
            <v>98</v>
          </cell>
          <cell r="M5608">
            <v>7263.22</v>
          </cell>
        </row>
        <row r="5609">
          <cell r="A5609" t="str">
            <v>3682151987</v>
          </cell>
          <cell r="B5609" t="str">
            <v>ESD</v>
          </cell>
          <cell r="C5609" t="str">
            <v>0000898</v>
          </cell>
          <cell r="D5609">
            <v>1010300</v>
          </cell>
          <cell r="E5609" t="str">
            <v>D</v>
          </cell>
          <cell r="F5609">
            <v>368</v>
          </cell>
          <cell r="G5609" t="str">
            <v>0215</v>
          </cell>
          <cell r="H5609">
            <v>215</v>
          </cell>
          <cell r="I5609" t="str">
            <v>225 KVA PADMOUNT TRANSFORMERS, THREE PHASE</v>
          </cell>
          <cell r="J5609">
            <v>1987</v>
          </cell>
          <cell r="K5609">
            <v>419637.53</v>
          </cell>
          <cell r="L5609">
            <v>55</v>
          </cell>
          <cell r="M5609">
            <v>7629.77</v>
          </cell>
        </row>
        <row r="5610">
          <cell r="A5610" t="str">
            <v>3682151988</v>
          </cell>
          <cell r="B5610" t="str">
            <v>ESD</v>
          </cell>
          <cell r="C5610" t="str">
            <v>0000898</v>
          </cell>
          <cell r="D5610">
            <v>1010300</v>
          </cell>
          <cell r="E5610" t="str">
            <v>D</v>
          </cell>
          <cell r="F5610">
            <v>368</v>
          </cell>
          <cell r="G5610" t="str">
            <v>0215</v>
          </cell>
          <cell r="H5610">
            <v>215</v>
          </cell>
          <cell r="I5610" t="str">
            <v>225 KVA PADMOUNT TRANSFORMERS, THREE PHASE</v>
          </cell>
          <cell r="J5610">
            <v>1988</v>
          </cell>
          <cell r="K5610">
            <v>225894.54</v>
          </cell>
          <cell r="L5610">
            <v>28</v>
          </cell>
          <cell r="M5610">
            <v>8067.66</v>
          </cell>
        </row>
        <row r="5611">
          <cell r="A5611" t="str">
            <v>3682151989</v>
          </cell>
          <cell r="B5611" t="str">
            <v>ESD</v>
          </cell>
          <cell r="C5611" t="str">
            <v>0000898</v>
          </cell>
          <cell r="D5611">
            <v>1010300</v>
          </cell>
          <cell r="E5611" t="str">
            <v>D</v>
          </cell>
          <cell r="F5611">
            <v>368</v>
          </cell>
          <cell r="G5611" t="str">
            <v>0215</v>
          </cell>
          <cell r="H5611">
            <v>215</v>
          </cell>
          <cell r="I5611" t="str">
            <v>225 KVA PADMOUNT TRANSFORMERS, THREE PHASE</v>
          </cell>
          <cell r="J5611">
            <v>1989</v>
          </cell>
          <cell r="K5611">
            <v>360396.52</v>
          </cell>
          <cell r="L5611">
            <v>47</v>
          </cell>
          <cell r="M5611">
            <v>7668.01</v>
          </cell>
        </row>
        <row r="5612">
          <cell r="A5612" t="str">
            <v>3682151990</v>
          </cell>
          <cell r="B5612" t="str">
            <v>ESD</v>
          </cell>
          <cell r="C5612" t="str">
            <v>0000898</v>
          </cell>
          <cell r="D5612">
            <v>1010300</v>
          </cell>
          <cell r="E5612" t="str">
            <v>D</v>
          </cell>
          <cell r="F5612">
            <v>368</v>
          </cell>
          <cell r="G5612" t="str">
            <v>0215</v>
          </cell>
          <cell r="H5612">
            <v>215</v>
          </cell>
          <cell r="I5612" t="str">
            <v>225 KVA PADMOUNT TRANSFORMERS, THREE PHASE</v>
          </cell>
          <cell r="J5612">
            <v>1990</v>
          </cell>
          <cell r="K5612">
            <v>484456.32</v>
          </cell>
          <cell r="L5612">
            <v>49</v>
          </cell>
          <cell r="M5612">
            <v>9886.86</v>
          </cell>
        </row>
        <row r="5613">
          <cell r="A5613" t="str">
            <v>3682151991</v>
          </cell>
          <cell r="B5613" t="str">
            <v>ESD</v>
          </cell>
          <cell r="C5613" t="str">
            <v>0000898</v>
          </cell>
          <cell r="D5613">
            <v>1010300</v>
          </cell>
          <cell r="E5613" t="str">
            <v>D</v>
          </cell>
          <cell r="F5613">
            <v>368</v>
          </cell>
          <cell r="G5613" t="str">
            <v>0215</v>
          </cell>
          <cell r="H5613">
            <v>215</v>
          </cell>
          <cell r="I5613" t="str">
            <v>225 KVA PADMOUNT TRANSFORMERS, THREE PHASE</v>
          </cell>
          <cell r="J5613">
            <v>1991</v>
          </cell>
          <cell r="K5613">
            <v>462903.22</v>
          </cell>
          <cell r="L5613">
            <v>67</v>
          </cell>
          <cell r="M5613">
            <v>6909</v>
          </cell>
        </row>
        <row r="5614">
          <cell r="A5614" t="str">
            <v>3682151992</v>
          </cell>
          <cell r="B5614" t="str">
            <v>ESD</v>
          </cell>
          <cell r="C5614" t="str">
            <v>0000898</v>
          </cell>
          <cell r="D5614">
            <v>1010300</v>
          </cell>
          <cell r="E5614" t="str">
            <v>D</v>
          </cell>
          <cell r="F5614">
            <v>368</v>
          </cell>
          <cell r="G5614" t="str">
            <v>0215</v>
          </cell>
          <cell r="H5614">
            <v>215</v>
          </cell>
          <cell r="I5614" t="str">
            <v>225 KVA PADMOUNT TRANSFORMERS, THREE PHASE</v>
          </cell>
          <cell r="J5614">
            <v>1992</v>
          </cell>
          <cell r="K5614">
            <v>325193.92</v>
          </cell>
          <cell r="L5614">
            <v>42</v>
          </cell>
          <cell r="M5614">
            <v>7742.71</v>
          </cell>
        </row>
        <row r="5615">
          <cell r="A5615" t="str">
            <v>3682151993</v>
          </cell>
          <cell r="B5615" t="str">
            <v>ESD</v>
          </cell>
          <cell r="C5615" t="str">
            <v>0000898</v>
          </cell>
          <cell r="D5615">
            <v>1010300</v>
          </cell>
          <cell r="E5615" t="str">
            <v>D</v>
          </cell>
          <cell r="F5615">
            <v>368</v>
          </cell>
          <cell r="G5615" t="str">
            <v>0215</v>
          </cell>
          <cell r="H5615">
            <v>215</v>
          </cell>
          <cell r="I5615" t="str">
            <v>225 KVA PADMOUNT TRANSFORMERS, THREE PHASE</v>
          </cell>
          <cell r="J5615">
            <v>1993</v>
          </cell>
          <cell r="K5615">
            <v>850276.94</v>
          </cell>
          <cell r="L5615">
            <v>102</v>
          </cell>
          <cell r="M5615">
            <v>8336.0499999999993</v>
          </cell>
        </row>
        <row r="5616">
          <cell r="A5616" t="str">
            <v>3682151994</v>
          </cell>
          <cell r="B5616" t="str">
            <v>ESD</v>
          </cell>
          <cell r="C5616" t="str">
            <v>0000898</v>
          </cell>
          <cell r="D5616">
            <v>1010300</v>
          </cell>
          <cell r="E5616" t="str">
            <v>D</v>
          </cell>
          <cell r="F5616">
            <v>368</v>
          </cell>
          <cell r="G5616" t="str">
            <v>0215</v>
          </cell>
          <cell r="H5616">
            <v>215</v>
          </cell>
          <cell r="I5616" t="str">
            <v>225 KVA PADMOUNT TRANSFORMERS, THREE PHASE</v>
          </cell>
          <cell r="J5616">
            <v>1994</v>
          </cell>
          <cell r="K5616">
            <v>233533.24</v>
          </cell>
          <cell r="L5616">
            <v>43</v>
          </cell>
          <cell r="M5616">
            <v>5431.01</v>
          </cell>
        </row>
        <row r="5617">
          <cell r="A5617" t="str">
            <v>3682151995</v>
          </cell>
          <cell r="B5617" t="str">
            <v>ESD</v>
          </cell>
          <cell r="C5617" t="str">
            <v>0000898</v>
          </cell>
          <cell r="D5617">
            <v>1010300</v>
          </cell>
          <cell r="E5617" t="str">
            <v>D</v>
          </cell>
          <cell r="F5617">
            <v>368</v>
          </cell>
          <cell r="G5617" t="str">
            <v>0215</v>
          </cell>
          <cell r="H5617">
            <v>215</v>
          </cell>
          <cell r="I5617" t="str">
            <v>225 KVA PADMOUNT TRANSFORMERS, THREE PHASE</v>
          </cell>
          <cell r="J5617">
            <v>1995</v>
          </cell>
          <cell r="K5617">
            <v>937986.02</v>
          </cell>
          <cell r="L5617">
            <v>115</v>
          </cell>
          <cell r="M5617">
            <v>8156.4</v>
          </cell>
        </row>
        <row r="5618">
          <cell r="A5618" t="str">
            <v>3682151996</v>
          </cell>
          <cell r="B5618" t="str">
            <v>ESD</v>
          </cell>
          <cell r="C5618" t="str">
            <v>0000898</v>
          </cell>
          <cell r="D5618">
            <v>1010300</v>
          </cell>
          <cell r="E5618" t="str">
            <v>D</v>
          </cell>
          <cell r="F5618">
            <v>368</v>
          </cell>
          <cell r="G5618" t="str">
            <v>0215</v>
          </cell>
          <cell r="H5618">
            <v>215</v>
          </cell>
          <cell r="I5618" t="str">
            <v>225 KVA PADMOUNT TRANSFORMERS, THREE PHASE</v>
          </cell>
          <cell r="J5618">
            <v>1996</v>
          </cell>
          <cell r="K5618">
            <v>595327.22</v>
          </cell>
          <cell r="L5618">
            <v>83</v>
          </cell>
          <cell r="M5618">
            <v>7172.62</v>
          </cell>
        </row>
        <row r="5619">
          <cell r="A5619" t="str">
            <v>3682151997</v>
          </cell>
          <cell r="B5619" t="str">
            <v>ESD</v>
          </cell>
          <cell r="C5619" t="str">
            <v>0000898</v>
          </cell>
          <cell r="D5619">
            <v>1010300</v>
          </cell>
          <cell r="E5619" t="str">
            <v>D</v>
          </cell>
          <cell r="F5619">
            <v>368</v>
          </cell>
          <cell r="G5619" t="str">
            <v>0215</v>
          </cell>
          <cell r="H5619">
            <v>215</v>
          </cell>
          <cell r="I5619" t="str">
            <v>225 KVA PADMOUNT TRANSFORMERS, THREE PHASE</v>
          </cell>
          <cell r="J5619">
            <v>1997</v>
          </cell>
          <cell r="K5619">
            <v>980761.41</v>
          </cell>
          <cell r="L5619">
            <v>137</v>
          </cell>
          <cell r="M5619">
            <v>7158.84</v>
          </cell>
        </row>
        <row r="5620">
          <cell r="A5620" t="str">
            <v>3682151998</v>
          </cell>
          <cell r="B5620" t="str">
            <v>ESD</v>
          </cell>
          <cell r="C5620" t="str">
            <v>0000898</v>
          </cell>
          <cell r="D5620">
            <v>1010300</v>
          </cell>
          <cell r="E5620" t="str">
            <v>D</v>
          </cell>
          <cell r="F5620">
            <v>368</v>
          </cell>
          <cell r="G5620" t="str">
            <v>0215</v>
          </cell>
          <cell r="H5620">
            <v>215</v>
          </cell>
          <cell r="I5620" t="str">
            <v>225 KVA PADMOUNT TRANSFORMERS, THREE PHASE</v>
          </cell>
          <cell r="J5620">
            <v>1998</v>
          </cell>
          <cell r="K5620">
            <v>1195111.3899999999</v>
          </cell>
          <cell r="L5620">
            <v>176</v>
          </cell>
          <cell r="M5620">
            <v>6790.41</v>
          </cell>
        </row>
        <row r="5621">
          <cell r="A5621" t="str">
            <v>3682151999</v>
          </cell>
          <cell r="B5621" t="str">
            <v>ESD</v>
          </cell>
          <cell r="C5621" t="str">
            <v>0000898</v>
          </cell>
          <cell r="D5621">
            <v>1010300</v>
          </cell>
          <cell r="E5621" t="str">
            <v>D</v>
          </cell>
          <cell r="F5621">
            <v>368</v>
          </cell>
          <cell r="G5621" t="str">
            <v>0215</v>
          </cell>
          <cell r="H5621">
            <v>215</v>
          </cell>
          <cell r="I5621" t="str">
            <v>225 KVA PADMOUNT TRANSFORMERS, THREE PHASE</v>
          </cell>
          <cell r="J5621">
            <v>1999</v>
          </cell>
          <cell r="K5621">
            <v>1093949.05</v>
          </cell>
          <cell r="L5621">
            <v>178</v>
          </cell>
          <cell r="M5621">
            <v>6145.78</v>
          </cell>
        </row>
        <row r="5622">
          <cell r="A5622" t="str">
            <v>3682152000</v>
          </cell>
          <cell r="B5622" t="str">
            <v>ESD</v>
          </cell>
          <cell r="C5622" t="str">
            <v>0000898</v>
          </cell>
          <cell r="D5622">
            <v>1010300</v>
          </cell>
          <cell r="E5622" t="str">
            <v>D</v>
          </cell>
          <cell r="F5622">
            <v>368</v>
          </cell>
          <cell r="G5622" t="str">
            <v>0215</v>
          </cell>
          <cell r="H5622">
            <v>215</v>
          </cell>
          <cell r="I5622" t="str">
            <v>225 KVA PADMOUNT TRANSFORMERS, THREE PHASE</v>
          </cell>
          <cell r="J5622">
            <v>2000</v>
          </cell>
          <cell r="K5622">
            <v>1105298.3899999999</v>
          </cell>
          <cell r="L5622">
            <v>175</v>
          </cell>
          <cell r="M5622">
            <v>6315.99</v>
          </cell>
        </row>
        <row r="5623">
          <cell r="A5623" t="str">
            <v>3682152001</v>
          </cell>
          <cell r="B5623" t="str">
            <v>ESD</v>
          </cell>
          <cell r="C5623" t="str">
            <v>0000898</v>
          </cell>
          <cell r="D5623">
            <v>1010300</v>
          </cell>
          <cell r="E5623" t="str">
            <v>D</v>
          </cell>
          <cell r="F5623">
            <v>368</v>
          </cell>
          <cell r="G5623" t="str">
            <v>0215</v>
          </cell>
          <cell r="H5623">
            <v>215</v>
          </cell>
          <cell r="I5623" t="str">
            <v>225 KVA PADMOUNT TRANSFORMERS, THREE PHASE</v>
          </cell>
          <cell r="J5623">
            <v>2001</v>
          </cell>
          <cell r="K5623">
            <v>1056307.01</v>
          </cell>
          <cell r="L5623">
            <v>157</v>
          </cell>
          <cell r="M5623">
            <v>6728.07</v>
          </cell>
        </row>
        <row r="5624">
          <cell r="A5624" t="str">
            <v>3682152002</v>
          </cell>
          <cell r="B5624" t="str">
            <v>ESD</v>
          </cell>
          <cell r="C5624" t="str">
            <v>0000898</v>
          </cell>
          <cell r="D5624">
            <v>1010300</v>
          </cell>
          <cell r="E5624" t="str">
            <v>D</v>
          </cell>
          <cell r="F5624">
            <v>368</v>
          </cell>
          <cell r="G5624" t="str">
            <v>0215</v>
          </cell>
          <cell r="H5624">
            <v>215</v>
          </cell>
          <cell r="I5624" t="str">
            <v>225 KVA PADMOUNT TRANSFORMERS, THREE PHASE</v>
          </cell>
          <cell r="J5624">
            <v>2002</v>
          </cell>
          <cell r="K5624">
            <v>996963.83</v>
          </cell>
          <cell r="L5624">
            <v>148</v>
          </cell>
          <cell r="M5624">
            <v>6736.24</v>
          </cell>
        </row>
        <row r="5625">
          <cell r="A5625" t="str">
            <v>3682152003</v>
          </cell>
          <cell r="B5625" t="str">
            <v>ESD</v>
          </cell>
          <cell r="C5625" t="str">
            <v>0000898</v>
          </cell>
          <cell r="D5625">
            <v>1010300</v>
          </cell>
          <cell r="E5625" t="str">
            <v>D</v>
          </cell>
          <cell r="F5625">
            <v>368</v>
          </cell>
          <cell r="G5625" t="str">
            <v>0215</v>
          </cell>
          <cell r="H5625">
            <v>215</v>
          </cell>
          <cell r="I5625" t="str">
            <v>225 KVA PADMOUNT TRANSFORMERS, THREE PHASE</v>
          </cell>
          <cell r="J5625">
            <v>2003</v>
          </cell>
          <cell r="K5625">
            <v>980060.77</v>
          </cell>
          <cell r="L5625">
            <v>133</v>
          </cell>
          <cell r="M5625">
            <v>7368.88</v>
          </cell>
        </row>
        <row r="5626">
          <cell r="A5626" t="str">
            <v>3682152004</v>
          </cell>
          <cell r="B5626" t="str">
            <v>ESD</v>
          </cell>
          <cell r="C5626" t="str">
            <v>0000898</v>
          </cell>
          <cell r="D5626">
            <v>1010300</v>
          </cell>
          <cell r="E5626" t="str">
            <v>D</v>
          </cell>
          <cell r="F5626">
            <v>368</v>
          </cell>
          <cell r="G5626" t="str">
            <v>0215</v>
          </cell>
          <cell r="H5626">
            <v>215</v>
          </cell>
          <cell r="I5626" t="str">
            <v>225 KVA PADMOUNT TRANSFORMERS, THREE PHASE</v>
          </cell>
          <cell r="J5626">
            <v>2004</v>
          </cell>
          <cell r="K5626">
            <v>1370741.7</v>
          </cell>
          <cell r="L5626">
            <v>223</v>
          </cell>
          <cell r="M5626">
            <v>6146.82</v>
          </cell>
        </row>
        <row r="5627">
          <cell r="A5627" t="str">
            <v>3682152005</v>
          </cell>
          <cell r="B5627" t="str">
            <v>ESD</v>
          </cell>
          <cell r="C5627" t="str">
            <v>0000898</v>
          </cell>
          <cell r="D5627">
            <v>1010300</v>
          </cell>
          <cell r="E5627" t="str">
            <v>D</v>
          </cell>
          <cell r="F5627">
            <v>368</v>
          </cell>
          <cell r="G5627" t="str">
            <v>0215</v>
          </cell>
          <cell r="H5627">
            <v>215</v>
          </cell>
          <cell r="I5627" t="str">
            <v>225 KVA PADMOUNT TRANSFORMERS, THREE PHASE</v>
          </cell>
          <cell r="J5627">
            <v>2005</v>
          </cell>
          <cell r="K5627">
            <v>2112827.02</v>
          </cell>
          <cell r="L5627">
            <v>284</v>
          </cell>
          <cell r="M5627">
            <v>7439.53</v>
          </cell>
        </row>
        <row r="5628">
          <cell r="A5628" t="str">
            <v>3682152006</v>
          </cell>
          <cell r="B5628" t="str">
            <v>ESD</v>
          </cell>
          <cell r="C5628" t="str">
            <v>0000898</v>
          </cell>
          <cell r="D5628">
            <v>1010300</v>
          </cell>
          <cell r="E5628" t="str">
            <v>D</v>
          </cell>
          <cell r="F5628">
            <v>368</v>
          </cell>
          <cell r="G5628" t="str">
            <v>0215</v>
          </cell>
          <cell r="H5628">
            <v>215</v>
          </cell>
          <cell r="I5628" t="str">
            <v>225 KVA PADMOUNT TRANSFORMERS, THREE PHASE</v>
          </cell>
          <cell r="J5628">
            <v>2006</v>
          </cell>
          <cell r="K5628">
            <v>1552400.3</v>
          </cell>
          <cell r="L5628">
            <v>199</v>
          </cell>
          <cell r="M5628">
            <v>7801.01</v>
          </cell>
        </row>
        <row r="5629">
          <cell r="A5629" t="str">
            <v>3682152007</v>
          </cell>
          <cell r="B5629" t="str">
            <v>ESD</v>
          </cell>
          <cell r="C5629" t="str">
            <v>0000898</v>
          </cell>
          <cell r="D5629">
            <v>1010300</v>
          </cell>
          <cell r="E5629" t="str">
            <v>D</v>
          </cell>
          <cell r="F5629">
            <v>368</v>
          </cell>
          <cell r="G5629" t="str">
            <v>0215</v>
          </cell>
          <cell r="H5629">
            <v>215</v>
          </cell>
          <cell r="I5629" t="str">
            <v>225 KVA PADMOUNT TRANSFORMERS, THREE PHASE</v>
          </cell>
          <cell r="J5629">
            <v>2007</v>
          </cell>
          <cell r="K5629">
            <v>2360654.61</v>
          </cell>
          <cell r="L5629">
            <v>251</v>
          </cell>
          <cell r="M5629">
            <v>9405</v>
          </cell>
        </row>
        <row r="5630">
          <cell r="A5630" t="str">
            <v>3682152008</v>
          </cell>
          <cell r="B5630" t="str">
            <v>ESD</v>
          </cell>
          <cell r="C5630" t="str">
            <v>0000898</v>
          </cell>
          <cell r="D5630">
            <v>1010300</v>
          </cell>
          <cell r="E5630" t="str">
            <v>D</v>
          </cell>
          <cell r="F5630">
            <v>368</v>
          </cell>
          <cell r="G5630" t="str">
            <v>0215</v>
          </cell>
          <cell r="H5630">
            <v>215</v>
          </cell>
          <cell r="I5630" t="str">
            <v>225 KVA PADMOUNT TRANSFORMERS, THREE PHASE</v>
          </cell>
          <cell r="J5630">
            <v>2008</v>
          </cell>
          <cell r="K5630">
            <v>151096.34</v>
          </cell>
          <cell r="L5630">
            <v>12</v>
          </cell>
          <cell r="M5630">
            <v>12591.36</v>
          </cell>
        </row>
        <row r="5631">
          <cell r="A5631" t="str">
            <v>3682201901</v>
          </cell>
          <cell r="B5631" t="str">
            <v>ESD</v>
          </cell>
          <cell r="C5631" t="str">
            <v>0000898</v>
          </cell>
          <cell r="D5631">
            <v>1010300</v>
          </cell>
          <cell r="E5631" t="str">
            <v>D</v>
          </cell>
          <cell r="F5631">
            <v>368</v>
          </cell>
          <cell r="G5631" t="str">
            <v>0220</v>
          </cell>
          <cell r="H5631">
            <v>220</v>
          </cell>
          <cell r="I5631" t="str">
            <v>300 KVA PADMOUNT TRANSFORMERS, THREE PHASE</v>
          </cell>
          <cell r="J5631">
            <v>1901</v>
          </cell>
          <cell r="K5631">
            <v>2691.28</v>
          </cell>
          <cell r="L5631">
            <v>39</v>
          </cell>
          <cell r="M5631">
            <v>69.010000000000005</v>
          </cell>
        </row>
        <row r="5632">
          <cell r="A5632" t="str">
            <v>3682201908</v>
          </cell>
          <cell r="B5632" t="str">
            <v>ESD</v>
          </cell>
          <cell r="C5632" t="str">
            <v>0000898</v>
          </cell>
          <cell r="D5632">
            <v>1010300</v>
          </cell>
          <cell r="E5632" t="str">
            <v>D</v>
          </cell>
          <cell r="F5632">
            <v>368</v>
          </cell>
          <cell r="G5632" t="str">
            <v>0220</v>
          </cell>
          <cell r="H5632">
            <v>220</v>
          </cell>
          <cell r="I5632" t="str">
            <v>300 KVA PADMOUNT TRANSFORMERS, THREE PHASE</v>
          </cell>
          <cell r="J5632">
            <v>1908</v>
          </cell>
          <cell r="K5632">
            <v>5710.79</v>
          </cell>
          <cell r="L5632">
            <v>2</v>
          </cell>
          <cell r="M5632">
            <v>2855.4</v>
          </cell>
        </row>
        <row r="5633">
          <cell r="A5633" t="str">
            <v>3682201937</v>
          </cell>
          <cell r="B5633" t="str">
            <v>ESD</v>
          </cell>
          <cell r="C5633" t="str">
            <v>0000898</v>
          </cell>
          <cell r="D5633">
            <v>1010300</v>
          </cell>
          <cell r="E5633" t="str">
            <v>D</v>
          </cell>
          <cell r="F5633">
            <v>368</v>
          </cell>
          <cell r="G5633" t="str">
            <v>0220</v>
          </cell>
          <cell r="H5633">
            <v>220</v>
          </cell>
          <cell r="I5633" t="str">
            <v>300 KVA PADMOUNT TRANSFORMERS, THREE PHASE</v>
          </cell>
          <cell r="J5633">
            <v>1937</v>
          </cell>
          <cell r="K5633">
            <v>2440.84</v>
          </cell>
          <cell r="L5633">
            <v>4</v>
          </cell>
          <cell r="M5633">
            <v>610.21</v>
          </cell>
        </row>
        <row r="5634">
          <cell r="A5634" t="str">
            <v>3682201939</v>
          </cell>
          <cell r="B5634" t="str">
            <v>ESD</v>
          </cell>
          <cell r="C5634" t="str">
            <v>0000898</v>
          </cell>
          <cell r="D5634">
            <v>1010300</v>
          </cell>
          <cell r="E5634" t="str">
            <v>D</v>
          </cell>
          <cell r="F5634">
            <v>368</v>
          </cell>
          <cell r="G5634" t="str">
            <v>0220</v>
          </cell>
          <cell r="H5634">
            <v>220</v>
          </cell>
          <cell r="I5634" t="str">
            <v>300 KVA PADMOUNT TRANSFORMERS, THREE PHASE</v>
          </cell>
          <cell r="J5634">
            <v>1939</v>
          </cell>
          <cell r="K5634">
            <v>610.21</v>
          </cell>
          <cell r="L5634">
            <v>1</v>
          </cell>
          <cell r="M5634">
            <v>610.21</v>
          </cell>
        </row>
        <row r="5635">
          <cell r="A5635" t="str">
            <v>3682201946</v>
          </cell>
          <cell r="B5635" t="str">
            <v>ESD</v>
          </cell>
          <cell r="C5635" t="str">
            <v>0000898</v>
          </cell>
          <cell r="D5635">
            <v>1010300</v>
          </cell>
          <cell r="E5635" t="str">
            <v>D</v>
          </cell>
          <cell r="F5635">
            <v>368</v>
          </cell>
          <cell r="G5635" t="str">
            <v>0220</v>
          </cell>
          <cell r="H5635">
            <v>220</v>
          </cell>
          <cell r="I5635" t="str">
            <v>300 KVA PADMOUNT TRANSFORMERS, THREE PHASE</v>
          </cell>
          <cell r="J5635">
            <v>1946</v>
          </cell>
          <cell r="K5635">
            <v>622.83000000000004</v>
          </cell>
          <cell r="L5635">
            <v>1</v>
          </cell>
          <cell r="M5635">
            <v>622.83000000000004</v>
          </cell>
        </row>
        <row r="5636">
          <cell r="A5636" t="str">
            <v>3682201947</v>
          </cell>
          <cell r="B5636" t="str">
            <v>ESD</v>
          </cell>
          <cell r="C5636" t="str">
            <v>0000898</v>
          </cell>
          <cell r="D5636">
            <v>1010300</v>
          </cell>
          <cell r="E5636" t="str">
            <v>D</v>
          </cell>
          <cell r="F5636">
            <v>368</v>
          </cell>
          <cell r="G5636" t="str">
            <v>0220</v>
          </cell>
          <cell r="H5636">
            <v>220</v>
          </cell>
          <cell r="I5636" t="str">
            <v>300 KVA PADMOUNT TRANSFORMERS, THREE PHASE</v>
          </cell>
          <cell r="J5636">
            <v>1947</v>
          </cell>
          <cell r="K5636">
            <v>613.52</v>
          </cell>
          <cell r="L5636">
            <v>1</v>
          </cell>
          <cell r="M5636">
            <v>613.52</v>
          </cell>
        </row>
        <row r="5637">
          <cell r="A5637" t="str">
            <v>3682201948</v>
          </cell>
          <cell r="B5637" t="str">
            <v>ESD</v>
          </cell>
          <cell r="C5637" t="str">
            <v>0000898</v>
          </cell>
          <cell r="D5637">
            <v>1010300</v>
          </cell>
          <cell r="E5637" t="str">
            <v>D</v>
          </cell>
          <cell r="F5637">
            <v>368</v>
          </cell>
          <cell r="G5637" t="str">
            <v>0220</v>
          </cell>
          <cell r="H5637">
            <v>220</v>
          </cell>
          <cell r="I5637" t="str">
            <v>300 KVA PADMOUNT TRANSFORMERS, THREE PHASE</v>
          </cell>
          <cell r="J5637">
            <v>1948</v>
          </cell>
          <cell r="K5637">
            <v>716.52</v>
          </cell>
          <cell r="L5637">
            <v>1</v>
          </cell>
          <cell r="M5637">
            <v>716.52</v>
          </cell>
        </row>
        <row r="5638">
          <cell r="A5638" t="str">
            <v>3682201952</v>
          </cell>
          <cell r="B5638" t="str">
            <v>ESD</v>
          </cell>
          <cell r="C5638" t="str">
            <v>0000898</v>
          </cell>
          <cell r="D5638">
            <v>1010300</v>
          </cell>
          <cell r="E5638" t="str">
            <v>D</v>
          </cell>
          <cell r="F5638">
            <v>368</v>
          </cell>
          <cell r="G5638" t="str">
            <v>0220</v>
          </cell>
          <cell r="H5638">
            <v>220</v>
          </cell>
          <cell r="I5638" t="str">
            <v>300 KVA PADMOUNT TRANSFORMERS, THREE PHASE</v>
          </cell>
          <cell r="J5638">
            <v>1952</v>
          </cell>
          <cell r="K5638">
            <v>608.28</v>
          </cell>
          <cell r="L5638">
            <v>1</v>
          </cell>
          <cell r="M5638">
            <v>608.28</v>
          </cell>
        </row>
        <row r="5639">
          <cell r="A5639" t="str">
            <v>3682201955</v>
          </cell>
          <cell r="B5639" t="str">
            <v>ESD</v>
          </cell>
          <cell r="C5639" t="str">
            <v>0000898</v>
          </cell>
          <cell r="D5639">
            <v>1010300</v>
          </cell>
          <cell r="E5639" t="str">
            <v>D</v>
          </cell>
          <cell r="F5639">
            <v>368</v>
          </cell>
          <cell r="G5639" t="str">
            <v>0220</v>
          </cell>
          <cell r="H5639">
            <v>220</v>
          </cell>
          <cell r="I5639" t="str">
            <v>300 KVA PADMOUNT TRANSFORMERS, THREE PHASE</v>
          </cell>
          <cell r="J5639">
            <v>1955</v>
          </cell>
          <cell r="K5639">
            <v>1604.13</v>
          </cell>
          <cell r="L5639">
            <v>1</v>
          </cell>
          <cell r="M5639">
            <v>1604.13</v>
          </cell>
        </row>
        <row r="5640">
          <cell r="A5640" t="str">
            <v>3682201959</v>
          </cell>
          <cell r="B5640" t="str">
            <v>ESD</v>
          </cell>
          <cell r="C5640" t="str">
            <v>0000898</v>
          </cell>
          <cell r="D5640">
            <v>1010300</v>
          </cell>
          <cell r="E5640" t="str">
            <v>D</v>
          </cell>
          <cell r="F5640">
            <v>368</v>
          </cell>
          <cell r="G5640" t="str">
            <v>0220</v>
          </cell>
          <cell r="H5640">
            <v>220</v>
          </cell>
          <cell r="I5640" t="str">
            <v>300 KVA PADMOUNT TRANSFORMERS, THREE PHASE</v>
          </cell>
          <cell r="J5640">
            <v>1959</v>
          </cell>
          <cell r="K5640">
            <v>2896.35</v>
          </cell>
          <cell r="L5640">
            <v>1</v>
          </cell>
          <cell r="M5640">
            <v>2896.35</v>
          </cell>
        </row>
        <row r="5641">
          <cell r="A5641" t="str">
            <v>3682201960</v>
          </cell>
          <cell r="B5641" t="str">
            <v>ESD</v>
          </cell>
          <cell r="C5641" t="str">
            <v>0000898</v>
          </cell>
          <cell r="D5641">
            <v>1010300</v>
          </cell>
          <cell r="E5641" t="str">
            <v>D</v>
          </cell>
          <cell r="F5641">
            <v>368</v>
          </cell>
          <cell r="G5641" t="str">
            <v>0220</v>
          </cell>
          <cell r="H5641">
            <v>220</v>
          </cell>
          <cell r="I5641" t="str">
            <v>300 KVA PADMOUNT TRANSFORMERS, THREE PHASE</v>
          </cell>
          <cell r="J5641">
            <v>1960</v>
          </cell>
          <cell r="K5641">
            <v>2898.73</v>
          </cell>
          <cell r="L5641">
            <v>1</v>
          </cell>
          <cell r="M5641">
            <v>2898.73</v>
          </cell>
        </row>
        <row r="5642">
          <cell r="A5642" t="str">
            <v>3682201961</v>
          </cell>
          <cell r="B5642" t="str">
            <v>ESD</v>
          </cell>
          <cell r="C5642" t="str">
            <v>0000898</v>
          </cell>
          <cell r="D5642">
            <v>1010300</v>
          </cell>
          <cell r="E5642" t="str">
            <v>D</v>
          </cell>
          <cell r="F5642">
            <v>368</v>
          </cell>
          <cell r="G5642" t="str">
            <v>0220</v>
          </cell>
          <cell r="H5642">
            <v>220</v>
          </cell>
          <cell r="I5642" t="str">
            <v>300 KVA PADMOUNT TRANSFORMERS, THREE PHASE</v>
          </cell>
          <cell r="J5642">
            <v>1961</v>
          </cell>
          <cell r="K5642">
            <v>3350.92</v>
          </cell>
          <cell r="L5642">
            <v>3</v>
          </cell>
          <cell r="M5642">
            <v>1116.97</v>
          </cell>
        </row>
        <row r="5643">
          <cell r="A5643" t="str">
            <v>3682201963</v>
          </cell>
          <cell r="B5643" t="str">
            <v>ESD</v>
          </cell>
          <cell r="C5643" t="str">
            <v>0000898</v>
          </cell>
          <cell r="D5643">
            <v>1010300</v>
          </cell>
          <cell r="E5643" t="str">
            <v>D</v>
          </cell>
          <cell r="F5643">
            <v>368</v>
          </cell>
          <cell r="G5643" t="str">
            <v>0220</v>
          </cell>
          <cell r="H5643">
            <v>220</v>
          </cell>
          <cell r="I5643" t="str">
            <v>300 KVA PADMOUNT TRANSFORMERS, THREE PHASE</v>
          </cell>
          <cell r="J5643">
            <v>1963</v>
          </cell>
          <cell r="K5643">
            <v>4355.4399999999996</v>
          </cell>
          <cell r="L5643">
            <v>7</v>
          </cell>
          <cell r="M5643">
            <v>622.21</v>
          </cell>
        </row>
        <row r="5644">
          <cell r="A5644" t="str">
            <v>3682201964</v>
          </cell>
          <cell r="B5644" t="str">
            <v>ESD</v>
          </cell>
          <cell r="C5644" t="str">
            <v>0000898</v>
          </cell>
          <cell r="D5644">
            <v>1010300</v>
          </cell>
          <cell r="E5644" t="str">
            <v>D</v>
          </cell>
          <cell r="F5644">
            <v>368</v>
          </cell>
          <cell r="G5644" t="str">
            <v>0220</v>
          </cell>
          <cell r="H5644">
            <v>220</v>
          </cell>
          <cell r="I5644" t="str">
            <v>300 KVA PADMOUNT TRANSFORMERS, THREE PHASE</v>
          </cell>
          <cell r="J5644">
            <v>1964</v>
          </cell>
          <cell r="K5644">
            <v>12654.55</v>
          </cell>
          <cell r="L5644">
            <v>11</v>
          </cell>
          <cell r="M5644">
            <v>1150.4100000000001</v>
          </cell>
        </row>
        <row r="5645">
          <cell r="A5645" t="str">
            <v>3682201965</v>
          </cell>
          <cell r="B5645" t="str">
            <v>ESD</v>
          </cell>
          <cell r="C5645" t="str">
            <v>0000898</v>
          </cell>
          <cell r="D5645">
            <v>1010300</v>
          </cell>
          <cell r="E5645" t="str">
            <v>D</v>
          </cell>
          <cell r="F5645">
            <v>368</v>
          </cell>
          <cell r="G5645" t="str">
            <v>0220</v>
          </cell>
          <cell r="H5645">
            <v>220</v>
          </cell>
          <cell r="I5645" t="str">
            <v>300 KVA PADMOUNT TRANSFORMERS, THREE PHASE</v>
          </cell>
          <cell r="J5645">
            <v>1965</v>
          </cell>
          <cell r="K5645">
            <v>33827.33</v>
          </cell>
          <cell r="L5645">
            <v>13</v>
          </cell>
          <cell r="M5645">
            <v>2602.1</v>
          </cell>
        </row>
        <row r="5646">
          <cell r="A5646" t="str">
            <v>3682201966</v>
          </cell>
          <cell r="B5646" t="str">
            <v>ESD</v>
          </cell>
          <cell r="C5646" t="str">
            <v>0000898</v>
          </cell>
          <cell r="D5646">
            <v>1010300</v>
          </cell>
          <cell r="E5646" t="str">
            <v>D</v>
          </cell>
          <cell r="F5646">
            <v>368</v>
          </cell>
          <cell r="G5646" t="str">
            <v>0220</v>
          </cell>
          <cell r="H5646">
            <v>220</v>
          </cell>
          <cell r="I5646" t="str">
            <v>300 KVA PADMOUNT TRANSFORMERS, THREE PHASE</v>
          </cell>
          <cell r="J5646">
            <v>1966</v>
          </cell>
          <cell r="K5646">
            <v>64965.82</v>
          </cell>
          <cell r="L5646">
            <v>21</v>
          </cell>
          <cell r="M5646">
            <v>3093.61</v>
          </cell>
        </row>
        <row r="5647">
          <cell r="A5647" t="str">
            <v>3682201967</v>
          </cell>
          <cell r="B5647" t="str">
            <v>ESD</v>
          </cell>
          <cell r="C5647" t="str">
            <v>0000898</v>
          </cell>
          <cell r="D5647">
            <v>1010300</v>
          </cell>
          <cell r="E5647" t="str">
            <v>D</v>
          </cell>
          <cell r="F5647">
            <v>368</v>
          </cell>
          <cell r="G5647" t="str">
            <v>0220</v>
          </cell>
          <cell r="H5647">
            <v>220</v>
          </cell>
          <cell r="I5647" t="str">
            <v>300 KVA PADMOUNT TRANSFORMERS, THREE PHASE</v>
          </cell>
          <cell r="J5647">
            <v>1967</v>
          </cell>
          <cell r="K5647">
            <v>113200.56</v>
          </cell>
          <cell r="L5647">
            <v>22</v>
          </cell>
          <cell r="M5647">
            <v>5145.4799999999996</v>
          </cell>
        </row>
        <row r="5648">
          <cell r="A5648" t="str">
            <v>3682201968</v>
          </cell>
          <cell r="B5648" t="str">
            <v>ESD</v>
          </cell>
          <cell r="C5648" t="str">
            <v>0000898</v>
          </cell>
          <cell r="D5648">
            <v>1010300</v>
          </cell>
          <cell r="E5648" t="str">
            <v>D</v>
          </cell>
          <cell r="F5648">
            <v>368</v>
          </cell>
          <cell r="G5648" t="str">
            <v>0220</v>
          </cell>
          <cell r="H5648">
            <v>220</v>
          </cell>
          <cell r="I5648" t="str">
            <v>300 KVA PADMOUNT TRANSFORMERS, THREE PHASE</v>
          </cell>
          <cell r="J5648">
            <v>1968</v>
          </cell>
          <cell r="K5648">
            <v>143928.67000000001</v>
          </cell>
          <cell r="L5648">
            <v>56</v>
          </cell>
          <cell r="M5648">
            <v>2570.15</v>
          </cell>
        </row>
        <row r="5649">
          <cell r="A5649" t="str">
            <v>3682201969</v>
          </cell>
          <cell r="B5649" t="str">
            <v>ESD</v>
          </cell>
          <cell r="C5649" t="str">
            <v>0000898</v>
          </cell>
          <cell r="D5649">
            <v>1010300</v>
          </cell>
          <cell r="E5649" t="str">
            <v>D</v>
          </cell>
          <cell r="F5649">
            <v>368</v>
          </cell>
          <cell r="G5649" t="str">
            <v>0220</v>
          </cell>
          <cell r="H5649">
            <v>220</v>
          </cell>
          <cell r="I5649" t="str">
            <v>300 KVA PADMOUNT TRANSFORMERS, THREE PHASE</v>
          </cell>
          <cell r="J5649">
            <v>1969</v>
          </cell>
          <cell r="K5649">
            <v>171652.3</v>
          </cell>
          <cell r="L5649">
            <v>20</v>
          </cell>
          <cell r="M5649">
            <v>8582.6200000000008</v>
          </cell>
        </row>
        <row r="5650">
          <cell r="A5650" t="str">
            <v>3682201970</v>
          </cell>
          <cell r="B5650" t="str">
            <v>ESD</v>
          </cell>
          <cell r="C5650" t="str">
            <v>0000898</v>
          </cell>
          <cell r="D5650">
            <v>1010300</v>
          </cell>
          <cell r="E5650" t="str">
            <v>D</v>
          </cell>
          <cell r="F5650">
            <v>368</v>
          </cell>
          <cell r="G5650" t="str">
            <v>0220</v>
          </cell>
          <cell r="H5650">
            <v>220</v>
          </cell>
          <cell r="I5650" t="str">
            <v>300 KVA PADMOUNT TRANSFORMERS, THREE PHASE</v>
          </cell>
          <cell r="J5650">
            <v>1970</v>
          </cell>
          <cell r="K5650">
            <v>126748.1</v>
          </cell>
          <cell r="L5650">
            <v>23</v>
          </cell>
          <cell r="M5650">
            <v>5510.79</v>
          </cell>
        </row>
        <row r="5651">
          <cell r="A5651" t="str">
            <v>3682201971</v>
          </cell>
          <cell r="B5651" t="str">
            <v>ESD</v>
          </cell>
          <cell r="C5651" t="str">
            <v>0000898</v>
          </cell>
          <cell r="D5651">
            <v>1010300</v>
          </cell>
          <cell r="E5651" t="str">
            <v>D</v>
          </cell>
          <cell r="F5651">
            <v>368</v>
          </cell>
          <cell r="G5651" t="str">
            <v>0220</v>
          </cell>
          <cell r="H5651">
            <v>220</v>
          </cell>
          <cell r="I5651" t="str">
            <v>300 KVA PADMOUNT TRANSFORMERS, THREE PHASE</v>
          </cell>
          <cell r="J5651">
            <v>1971</v>
          </cell>
          <cell r="K5651">
            <v>157187.21</v>
          </cell>
          <cell r="L5651">
            <v>59</v>
          </cell>
          <cell r="M5651">
            <v>2664.19</v>
          </cell>
        </row>
        <row r="5652">
          <cell r="A5652" t="str">
            <v>3682201972</v>
          </cell>
          <cell r="B5652" t="str">
            <v>ESD</v>
          </cell>
          <cell r="C5652" t="str">
            <v>0000898</v>
          </cell>
          <cell r="D5652">
            <v>1010300</v>
          </cell>
          <cell r="E5652" t="str">
            <v>D</v>
          </cell>
          <cell r="F5652">
            <v>368</v>
          </cell>
          <cell r="G5652" t="str">
            <v>0220</v>
          </cell>
          <cell r="H5652">
            <v>220</v>
          </cell>
          <cell r="I5652" t="str">
            <v>300 KVA PADMOUNT TRANSFORMERS, THREE PHASE</v>
          </cell>
          <cell r="J5652">
            <v>1972</v>
          </cell>
          <cell r="K5652">
            <v>145577.1</v>
          </cell>
          <cell r="L5652">
            <v>60</v>
          </cell>
          <cell r="M5652">
            <v>2426.29</v>
          </cell>
        </row>
        <row r="5653">
          <cell r="A5653" t="str">
            <v>3682201973</v>
          </cell>
          <cell r="B5653" t="str">
            <v>ESD</v>
          </cell>
          <cell r="C5653" t="str">
            <v>0000898</v>
          </cell>
          <cell r="D5653">
            <v>1010300</v>
          </cell>
          <cell r="E5653" t="str">
            <v>D</v>
          </cell>
          <cell r="F5653">
            <v>368</v>
          </cell>
          <cell r="G5653" t="str">
            <v>0220</v>
          </cell>
          <cell r="H5653">
            <v>220</v>
          </cell>
          <cell r="I5653" t="str">
            <v>300 KVA PADMOUNT TRANSFORMERS, THREE PHASE</v>
          </cell>
          <cell r="J5653">
            <v>1973</v>
          </cell>
          <cell r="K5653">
            <v>219397.09</v>
          </cell>
          <cell r="L5653">
            <v>92</v>
          </cell>
          <cell r="M5653">
            <v>2384.75</v>
          </cell>
        </row>
        <row r="5654">
          <cell r="A5654" t="str">
            <v>3682201974</v>
          </cell>
          <cell r="B5654" t="str">
            <v>ESD</v>
          </cell>
          <cell r="C5654" t="str">
            <v>0000898</v>
          </cell>
          <cell r="D5654">
            <v>1010300</v>
          </cell>
          <cell r="E5654" t="str">
            <v>D</v>
          </cell>
          <cell r="F5654">
            <v>368</v>
          </cell>
          <cell r="G5654" t="str">
            <v>0220</v>
          </cell>
          <cell r="H5654">
            <v>220</v>
          </cell>
          <cell r="I5654" t="str">
            <v>300 KVA PADMOUNT TRANSFORMERS, THREE PHASE</v>
          </cell>
          <cell r="J5654">
            <v>1974</v>
          </cell>
          <cell r="K5654">
            <v>250469.39</v>
          </cell>
          <cell r="L5654">
            <v>75</v>
          </cell>
          <cell r="M5654">
            <v>3339.59</v>
          </cell>
        </row>
        <row r="5655">
          <cell r="A5655" t="str">
            <v>3682201975</v>
          </cell>
          <cell r="B5655" t="str">
            <v>ESD</v>
          </cell>
          <cell r="C5655" t="str">
            <v>0000898</v>
          </cell>
          <cell r="D5655">
            <v>1010300</v>
          </cell>
          <cell r="E5655" t="str">
            <v>D</v>
          </cell>
          <cell r="F5655">
            <v>368</v>
          </cell>
          <cell r="G5655" t="str">
            <v>0220</v>
          </cell>
          <cell r="H5655">
            <v>220</v>
          </cell>
          <cell r="I5655" t="str">
            <v>300 KVA PADMOUNT TRANSFORMERS, THREE PHASE</v>
          </cell>
          <cell r="J5655">
            <v>1975</v>
          </cell>
          <cell r="K5655">
            <v>151533.79999999999</v>
          </cell>
          <cell r="L5655">
            <v>40</v>
          </cell>
          <cell r="M5655">
            <v>3788.35</v>
          </cell>
        </row>
        <row r="5656">
          <cell r="A5656" t="str">
            <v>3682201976</v>
          </cell>
          <cell r="B5656" t="str">
            <v>ESD</v>
          </cell>
          <cell r="C5656" t="str">
            <v>0000898</v>
          </cell>
          <cell r="D5656">
            <v>1010300</v>
          </cell>
          <cell r="E5656" t="str">
            <v>D</v>
          </cell>
          <cell r="F5656">
            <v>368</v>
          </cell>
          <cell r="G5656" t="str">
            <v>0220</v>
          </cell>
          <cell r="H5656">
            <v>220</v>
          </cell>
          <cell r="I5656" t="str">
            <v>300 KVA PADMOUNT TRANSFORMERS, THREE PHASE</v>
          </cell>
          <cell r="J5656">
            <v>1976</v>
          </cell>
          <cell r="K5656">
            <v>86289.48</v>
          </cell>
          <cell r="L5656">
            <v>20</v>
          </cell>
          <cell r="M5656">
            <v>4314.47</v>
          </cell>
        </row>
        <row r="5657">
          <cell r="A5657" t="str">
            <v>3682201977</v>
          </cell>
          <cell r="B5657" t="str">
            <v>ESD</v>
          </cell>
          <cell r="C5657" t="str">
            <v>0000898</v>
          </cell>
          <cell r="D5657">
            <v>1010300</v>
          </cell>
          <cell r="E5657" t="str">
            <v>D</v>
          </cell>
          <cell r="F5657">
            <v>368</v>
          </cell>
          <cell r="G5657" t="str">
            <v>0220</v>
          </cell>
          <cell r="H5657">
            <v>220</v>
          </cell>
          <cell r="I5657" t="str">
            <v>300 KVA PADMOUNT TRANSFORMERS, THREE PHASE</v>
          </cell>
          <cell r="J5657">
            <v>1977</v>
          </cell>
          <cell r="K5657">
            <v>124841.95</v>
          </cell>
          <cell r="L5657">
            <v>29</v>
          </cell>
          <cell r="M5657">
            <v>4304.8900000000003</v>
          </cell>
        </row>
        <row r="5658">
          <cell r="A5658" t="str">
            <v>3682201978</v>
          </cell>
          <cell r="B5658" t="str">
            <v>ESD</v>
          </cell>
          <cell r="C5658" t="str">
            <v>0000898</v>
          </cell>
          <cell r="D5658">
            <v>1010300</v>
          </cell>
          <cell r="E5658" t="str">
            <v>D</v>
          </cell>
          <cell r="F5658">
            <v>368</v>
          </cell>
          <cell r="G5658" t="str">
            <v>0220</v>
          </cell>
          <cell r="H5658">
            <v>220</v>
          </cell>
          <cell r="I5658" t="str">
            <v>300 KVA PADMOUNT TRANSFORMERS, THREE PHASE</v>
          </cell>
          <cell r="J5658">
            <v>1978</v>
          </cell>
          <cell r="K5658">
            <v>262155.55</v>
          </cell>
          <cell r="L5658">
            <v>61</v>
          </cell>
          <cell r="M5658">
            <v>4297.63</v>
          </cell>
        </row>
        <row r="5659">
          <cell r="A5659" t="str">
            <v>3682201979</v>
          </cell>
          <cell r="B5659" t="str">
            <v>ESD</v>
          </cell>
          <cell r="C5659" t="str">
            <v>0000898</v>
          </cell>
          <cell r="D5659">
            <v>1010300</v>
          </cell>
          <cell r="E5659" t="str">
            <v>D</v>
          </cell>
          <cell r="F5659">
            <v>368</v>
          </cell>
          <cell r="G5659" t="str">
            <v>0220</v>
          </cell>
          <cell r="H5659">
            <v>220</v>
          </cell>
          <cell r="I5659" t="str">
            <v>300 KVA PADMOUNT TRANSFORMERS, THREE PHASE</v>
          </cell>
          <cell r="J5659">
            <v>1979</v>
          </cell>
          <cell r="K5659">
            <v>339663.42</v>
          </cell>
          <cell r="L5659">
            <v>92</v>
          </cell>
          <cell r="M5659">
            <v>3691.99</v>
          </cell>
        </row>
        <row r="5660">
          <cell r="A5660" t="str">
            <v>3682201980</v>
          </cell>
          <cell r="B5660" t="str">
            <v>ESD</v>
          </cell>
          <cell r="C5660" t="str">
            <v>0000898</v>
          </cell>
          <cell r="D5660">
            <v>1010300</v>
          </cell>
          <cell r="E5660" t="str">
            <v>D</v>
          </cell>
          <cell r="F5660">
            <v>368</v>
          </cell>
          <cell r="G5660" t="str">
            <v>0220</v>
          </cell>
          <cell r="H5660">
            <v>220</v>
          </cell>
          <cell r="I5660" t="str">
            <v>300 KVA PADMOUNT TRANSFORMERS, THREE PHASE</v>
          </cell>
          <cell r="J5660">
            <v>1980</v>
          </cell>
          <cell r="K5660">
            <v>562155.4</v>
          </cell>
          <cell r="L5660">
            <v>98</v>
          </cell>
          <cell r="M5660">
            <v>5736.28</v>
          </cell>
        </row>
        <row r="5661">
          <cell r="A5661" t="str">
            <v>3682201981</v>
          </cell>
          <cell r="B5661" t="str">
            <v>ESD</v>
          </cell>
          <cell r="C5661" t="str">
            <v>0000898</v>
          </cell>
          <cell r="D5661">
            <v>1010300</v>
          </cell>
          <cell r="E5661" t="str">
            <v>D</v>
          </cell>
          <cell r="F5661">
            <v>368</v>
          </cell>
          <cell r="G5661" t="str">
            <v>0220</v>
          </cell>
          <cell r="H5661">
            <v>220</v>
          </cell>
          <cell r="I5661" t="str">
            <v>300 KVA PADMOUNT TRANSFORMERS, THREE PHASE</v>
          </cell>
          <cell r="J5661">
            <v>1981</v>
          </cell>
          <cell r="K5661">
            <v>369141.26</v>
          </cell>
          <cell r="L5661">
            <v>58</v>
          </cell>
          <cell r="M5661">
            <v>6364.5</v>
          </cell>
        </row>
        <row r="5662">
          <cell r="A5662" t="str">
            <v>3682201982</v>
          </cell>
          <cell r="B5662" t="str">
            <v>ESD</v>
          </cell>
          <cell r="C5662" t="str">
            <v>0000898</v>
          </cell>
          <cell r="D5662">
            <v>1010300</v>
          </cell>
          <cell r="E5662" t="str">
            <v>D</v>
          </cell>
          <cell r="F5662">
            <v>368</v>
          </cell>
          <cell r="G5662" t="str">
            <v>0220</v>
          </cell>
          <cell r="H5662">
            <v>220</v>
          </cell>
          <cell r="I5662" t="str">
            <v>300 KVA PADMOUNT TRANSFORMERS, THREE PHASE</v>
          </cell>
          <cell r="J5662">
            <v>1982</v>
          </cell>
          <cell r="K5662">
            <v>718724.51</v>
          </cell>
          <cell r="L5662">
            <v>103</v>
          </cell>
          <cell r="M5662">
            <v>6977.91</v>
          </cell>
        </row>
        <row r="5663">
          <cell r="A5663" t="str">
            <v>3682201983</v>
          </cell>
          <cell r="B5663" t="str">
            <v>ESD</v>
          </cell>
          <cell r="C5663" t="str">
            <v>0000898</v>
          </cell>
          <cell r="D5663">
            <v>1010300</v>
          </cell>
          <cell r="E5663" t="str">
            <v>D</v>
          </cell>
          <cell r="F5663">
            <v>368</v>
          </cell>
          <cell r="G5663" t="str">
            <v>0220</v>
          </cell>
          <cell r="H5663">
            <v>220</v>
          </cell>
          <cell r="I5663" t="str">
            <v>300 KVA PADMOUNT TRANSFORMERS, THREE PHASE</v>
          </cell>
          <cell r="J5663">
            <v>1983</v>
          </cell>
          <cell r="K5663">
            <v>727823.97</v>
          </cell>
          <cell r="L5663">
            <v>99</v>
          </cell>
          <cell r="M5663">
            <v>7351.76</v>
          </cell>
        </row>
        <row r="5664">
          <cell r="A5664" t="str">
            <v>3682201984</v>
          </cell>
          <cell r="B5664" t="str">
            <v>ESD</v>
          </cell>
          <cell r="C5664" t="str">
            <v>0000898</v>
          </cell>
          <cell r="D5664">
            <v>1010300</v>
          </cell>
          <cell r="E5664" t="str">
            <v>D</v>
          </cell>
          <cell r="F5664">
            <v>368</v>
          </cell>
          <cell r="G5664" t="str">
            <v>0220</v>
          </cell>
          <cell r="H5664">
            <v>220</v>
          </cell>
          <cell r="I5664" t="str">
            <v>300 KVA PADMOUNT TRANSFORMERS, THREE PHASE</v>
          </cell>
          <cell r="J5664">
            <v>1984</v>
          </cell>
          <cell r="K5664">
            <v>859559.22</v>
          </cell>
          <cell r="L5664">
            <v>117</v>
          </cell>
          <cell r="M5664">
            <v>7346.66</v>
          </cell>
        </row>
        <row r="5665">
          <cell r="A5665" t="str">
            <v>3682201985</v>
          </cell>
          <cell r="B5665" t="str">
            <v>ESD</v>
          </cell>
          <cell r="C5665" t="str">
            <v>0000898</v>
          </cell>
          <cell r="D5665">
            <v>1010300</v>
          </cell>
          <cell r="E5665" t="str">
            <v>D</v>
          </cell>
          <cell r="F5665">
            <v>368</v>
          </cell>
          <cell r="G5665" t="str">
            <v>0220</v>
          </cell>
          <cell r="H5665">
            <v>220</v>
          </cell>
          <cell r="I5665" t="str">
            <v>300 KVA PADMOUNT TRANSFORMERS, THREE PHASE</v>
          </cell>
          <cell r="J5665">
            <v>1985</v>
          </cell>
          <cell r="K5665">
            <v>1091082.47</v>
          </cell>
          <cell r="L5665">
            <v>150</v>
          </cell>
          <cell r="M5665">
            <v>7273.88</v>
          </cell>
        </row>
        <row r="5666">
          <cell r="A5666" t="str">
            <v>3682201986</v>
          </cell>
          <cell r="B5666" t="str">
            <v>ESD</v>
          </cell>
          <cell r="C5666" t="str">
            <v>0000898</v>
          </cell>
          <cell r="D5666">
            <v>1010300</v>
          </cell>
          <cell r="E5666" t="str">
            <v>D</v>
          </cell>
          <cell r="F5666">
            <v>368</v>
          </cell>
          <cell r="G5666" t="str">
            <v>0220</v>
          </cell>
          <cell r="H5666">
            <v>220</v>
          </cell>
          <cell r="I5666" t="str">
            <v>300 KVA PADMOUNT TRANSFORMERS, THREE PHASE</v>
          </cell>
          <cell r="J5666">
            <v>1986</v>
          </cell>
          <cell r="K5666">
            <v>928457.44</v>
          </cell>
          <cell r="L5666">
            <v>123</v>
          </cell>
          <cell r="M5666">
            <v>7548.43</v>
          </cell>
        </row>
        <row r="5667">
          <cell r="A5667" t="str">
            <v>3682201987</v>
          </cell>
          <cell r="B5667" t="str">
            <v>ESD</v>
          </cell>
          <cell r="C5667" t="str">
            <v>0000898</v>
          </cell>
          <cell r="D5667">
            <v>1010300</v>
          </cell>
          <cell r="E5667" t="str">
            <v>D</v>
          </cell>
          <cell r="F5667">
            <v>368</v>
          </cell>
          <cell r="G5667" t="str">
            <v>0220</v>
          </cell>
          <cell r="H5667">
            <v>220</v>
          </cell>
          <cell r="I5667" t="str">
            <v>300 KVA PADMOUNT TRANSFORMERS, THREE PHASE</v>
          </cell>
          <cell r="J5667">
            <v>1987</v>
          </cell>
          <cell r="K5667">
            <v>411334.86</v>
          </cell>
          <cell r="L5667">
            <v>49</v>
          </cell>
          <cell r="M5667">
            <v>8394.59</v>
          </cell>
        </row>
        <row r="5668">
          <cell r="A5668" t="str">
            <v>3682201988</v>
          </cell>
          <cell r="B5668" t="str">
            <v>ESD</v>
          </cell>
          <cell r="C5668" t="str">
            <v>0000898</v>
          </cell>
          <cell r="D5668">
            <v>1010300</v>
          </cell>
          <cell r="E5668" t="str">
            <v>D</v>
          </cell>
          <cell r="F5668">
            <v>368</v>
          </cell>
          <cell r="G5668" t="str">
            <v>0220</v>
          </cell>
          <cell r="H5668">
            <v>220</v>
          </cell>
          <cell r="I5668" t="str">
            <v>300 KVA PADMOUNT TRANSFORMERS, THREE PHASE</v>
          </cell>
          <cell r="J5668">
            <v>1988</v>
          </cell>
          <cell r="K5668">
            <v>532371.87</v>
          </cell>
          <cell r="L5668">
            <v>59</v>
          </cell>
          <cell r="M5668">
            <v>9023.25</v>
          </cell>
        </row>
        <row r="5669">
          <cell r="A5669" t="str">
            <v>3682201989</v>
          </cell>
          <cell r="B5669" t="str">
            <v>ESD</v>
          </cell>
          <cell r="C5669" t="str">
            <v>0000898</v>
          </cell>
          <cell r="D5669">
            <v>1010300</v>
          </cell>
          <cell r="E5669" t="str">
            <v>D</v>
          </cell>
          <cell r="F5669">
            <v>368</v>
          </cell>
          <cell r="G5669" t="str">
            <v>0220</v>
          </cell>
          <cell r="H5669">
            <v>220</v>
          </cell>
          <cell r="I5669" t="str">
            <v>300 KVA PADMOUNT TRANSFORMERS, THREE PHASE</v>
          </cell>
          <cell r="J5669">
            <v>1989</v>
          </cell>
          <cell r="K5669">
            <v>383075.2</v>
          </cell>
          <cell r="L5669">
            <v>46</v>
          </cell>
          <cell r="M5669">
            <v>8327.7199999999993</v>
          </cell>
        </row>
        <row r="5670">
          <cell r="A5670" t="str">
            <v>3682201990</v>
          </cell>
          <cell r="B5670" t="str">
            <v>ESD</v>
          </cell>
          <cell r="C5670" t="str">
            <v>0000898</v>
          </cell>
          <cell r="D5670">
            <v>1010300</v>
          </cell>
          <cell r="E5670" t="str">
            <v>D</v>
          </cell>
          <cell r="F5670">
            <v>368</v>
          </cell>
          <cell r="G5670" t="str">
            <v>0220</v>
          </cell>
          <cell r="H5670">
            <v>220</v>
          </cell>
          <cell r="I5670" t="str">
            <v>300 KVA PADMOUNT TRANSFORMERS, THREE PHASE</v>
          </cell>
          <cell r="J5670">
            <v>1990</v>
          </cell>
          <cell r="K5670">
            <v>630867.04</v>
          </cell>
          <cell r="L5670">
            <v>63</v>
          </cell>
          <cell r="M5670">
            <v>10013.76</v>
          </cell>
        </row>
        <row r="5671">
          <cell r="A5671" t="str">
            <v>3682201991</v>
          </cell>
          <cell r="B5671" t="str">
            <v>ESD</v>
          </cell>
          <cell r="C5671" t="str">
            <v>0000898</v>
          </cell>
          <cell r="D5671">
            <v>1010300</v>
          </cell>
          <cell r="E5671" t="str">
            <v>D</v>
          </cell>
          <cell r="F5671">
            <v>368</v>
          </cell>
          <cell r="G5671" t="str">
            <v>0220</v>
          </cell>
          <cell r="H5671">
            <v>220</v>
          </cell>
          <cell r="I5671" t="str">
            <v>300 KVA PADMOUNT TRANSFORMERS, THREE PHASE</v>
          </cell>
          <cell r="J5671">
            <v>1991</v>
          </cell>
          <cell r="K5671">
            <v>313288.53999999998</v>
          </cell>
          <cell r="L5671">
            <v>33</v>
          </cell>
          <cell r="M5671">
            <v>9493.59</v>
          </cell>
        </row>
        <row r="5672">
          <cell r="A5672" t="str">
            <v>3682201992</v>
          </cell>
          <cell r="B5672" t="str">
            <v>ESD</v>
          </cell>
          <cell r="C5672" t="str">
            <v>0000898</v>
          </cell>
          <cell r="D5672">
            <v>1010300</v>
          </cell>
          <cell r="E5672" t="str">
            <v>D</v>
          </cell>
          <cell r="F5672">
            <v>368</v>
          </cell>
          <cell r="G5672" t="str">
            <v>0220</v>
          </cell>
          <cell r="H5672">
            <v>220</v>
          </cell>
          <cell r="I5672" t="str">
            <v>300 KVA PADMOUNT TRANSFORMERS, THREE PHASE</v>
          </cell>
          <cell r="J5672">
            <v>1992</v>
          </cell>
          <cell r="K5672">
            <v>414793.68</v>
          </cell>
          <cell r="L5672">
            <v>39</v>
          </cell>
          <cell r="M5672">
            <v>10635.74</v>
          </cell>
        </row>
        <row r="5673">
          <cell r="A5673" t="str">
            <v>3682201993</v>
          </cell>
          <cell r="B5673" t="str">
            <v>ESD</v>
          </cell>
          <cell r="C5673" t="str">
            <v>0000898</v>
          </cell>
          <cell r="D5673">
            <v>1010300</v>
          </cell>
          <cell r="E5673" t="str">
            <v>D</v>
          </cell>
          <cell r="F5673">
            <v>368</v>
          </cell>
          <cell r="G5673" t="str">
            <v>0220</v>
          </cell>
          <cell r="H5673">
            <v>220</v>
          </cell>
          <cell r="I5673" t="str">
            <v>300 KVA PADMOUNT TRANSFORMERS, THREE PHASE</v>
          </cell>
          <cell r="J5673">
            <v>1993</v>
          </cell>
          <cell r="K5673">
            <v>689233.84</v>
          </cell>
          <cell r="L5673">
            <v>76</v>
          </cell>
          <cell r="M5673">
            <v>9068.8700000000008</v>
          </cell>
        </row>
        <row r="5674">
          <cell r="A5674" t="str">
            <v>3682201994</v>
          </cell>
          <cell r="B5674" t="str">
            <v>ESD</v>
          </cell>
          <cell r="C5674" t="str">
            <v>0000898</v>
          </cell>
          <cell r="D5674">
            <v>1010300</v>
          </cell>
          <cell r="E5674" t="str">
            <v>D</v>
          </cell>
          <cell r="F5674">
            <v>368</v>
          </cell>
          <cell r="G5674" t="str">
            <v>0220</v>
          </cell>
          <cell r="H5674">
            <v>220</v>
          </cell>
          <cell r="I5674" t="str">
            <v>300 KVA PADMOUNT TRANSFORMERS, THREE PHASE</v>
          </cell>
          <cell r="J5674">
            <v>1994</v>
          </cell>
          <cell r="K5674">
            <v>531153.63</v>
          </cell>
          <cell r="L5674">
            <v>64</v>
          </cell>
          <cell r="M5674">
            <v>8299.2800000000007</v>
          </cell>
        </row>
        <row r="5675">
          <cell r="A5675" t="str">
            <v>3682201995</v>
          </cell>
          <cell r="B5675" t="str">
            <v>ESD</v>
          </cell>
          <cell r="C5675" t="str">
            <v>0000898</v>
          </cell>
          <cell r="D5675">
            <v>1010300</v>
          </cell>
          <cell r="E5675" t="str">
            <v>D</v>
          </cell>
          <cell r="F5675">
            <v>368</v>
          </cell>
          <cell r="G5675" t="str">
            <v>0220</v>
          </cell>
          <cell r="H5675">
            <v>220</v>
          </cell>
          <cell r="I5675" t="str">
            <v>300 KVA PADMOUNT TRANSFORMERS, THREE PHASE</v>
          </cell>
          <cell r="J5675">
            <v>1995</v>
          </cell>
          <cell r="K5675">
            <v>912382.68</v>
          </cell>
          <cell r="L5675">
            <v>102</v>
          </cell>
          <cell r="M5675">
            <v>8944.93</v>
          </cell>
        </row>
        <row r="5676">
          <cell r="A5676" t="str">
            <v>3682201996</v>
          </cell>
          <cell r="B5676" t="str">
            <v>ESD</v>
          </cell>
          <cell r="C5676" t="str">
            <v>0000898</v>
          </cell>
          <cell r="D5676">
            <v>1010300</v>
          </cell>
          <cell r="E5676" t="str">
            <v>D</v>
          </cell>
          <cell r="F5676">
            <v>368</v>
          </cell>
          <cell r="G5676" t="str">
            <v>0220</v>
          </cell>
          <cell r="H5676">
            <v>220</v>
          </cell>
          <cell r="I5676" t="str">
            <v>300 KVA PADMOUNT TRANSFORMERS, THREE PHASE</v>
          </cell>
          <cell r="J5676">
            <v>1996</v>
          </cell>
          <cell r="K5676">
            <v>759427.69</v>
          </cell>
          <cell r="L5676">
            <v>97</v>
          </cell>
          <cell r="M5676">
            <v>7829.15</v>
          </cell>
        </row>
        <row r="5677">
          <cell r="A5677" t="str">
            <v>3682201997</v>
          </cell>
          <cell r="B5677" t="str">
            <v>ESD</v>
          </cell>
          <cell r="C5677" t="str">
            <v>0000898</v>
          </cell>
          <cell r="D5677">
            <v>1010300</v>
          </cell>
          <cell r="E5677" t="str">
            <v>D</v>
          </cell>
          <cell r="F5677">
            <v>368</v>
          </cell>
          <cell r="G5677" t="str">
            <v>0220</v>
          </cell>
          <cell r="H5677">
            <v>220</v>
          </cell>
          <cell r="I5677" t="str">
            <v>300 KVA PADMOUNT TRANSFORMERS, THREE PHASE</v>
          </cell>
          <cell r="J5677">
            <v>1997</v>
          </cell>
          <cell r="K5677">
            <v>804761.72</v>
          </cell>
          <cell r="L5677">
            <v>109</v>
          </cell>
          <cell r="M5677">
            <v>7383.14</v>
          </cell>
        </row>
        <row r="5678">
          <cell r="A5678" t="str">
            <v>3682201998</v>
          </cell>
          <cell r="B5678" t="str">
            <v>ESD</v>
          </cell>
          <cell r="C5678" t="str">
            <v>0000898</v>
          </cell>
          <cell r="D5678">
            <v>1010300</v>
          </cell>
          <cell r="E5678" t="str">
            <v>D</v>
          </cell>
          <cell r="F5678">
            <v>368</v>
          </cell>
          <cell r="G5678" t="str">
            <v>0220</v>
          </cell>
          <cell r="H5678">
            <v>220</v>
          </cell>
          <cell r="I5678" t="str">
            <v>300 KVA PADMOUNT TRANSFORMERS, THREE PHASE</v>
          </cell>
          <cell r="J5678">
            <v>1998</v>
          </cell>
          <cell r="K5678">
            <v>1132710.04</v>
          </cell>
          <cell r="L5678">
            <v>141</v>
          </cell>
          <cell r="M5678">
            <v>8033.4</v>
          </cell>
        </row>
        <row r="5679">
          <cell r="A5679" t="str">
            <v>3682201999</v>
          </cell>
          <cell r="B5679" t="str">
            <v>ESD</v>
          </cell>
          <cell r="C5679" t="str">
            <v>0000898</v>
          </cell>
          <cell r="D5679">
            <v>1010300</v>
          </cell>
          <cell r="E5679" t="str">
            <v>D</v>
          </cell>
          <cell r="F5679">
            <v>368</v>
          </cell>
          <cell r="G5679" t="str">
            <v>0220</v>
          </cell>
          <cell r="H5679">
            <v>220</v>
          </cell>
          <cell r="I5679" t="str">
            <v>300 KVA PADMOUNT TRANSFORMERS, THREE PHASE</v>
          </cell>
          <cell r="J5679">
            <v>1999</v>
          </cell>
          <cell r="K5679">
            <v>1048097.94</v>
          </cell>
          <cell r="L5679">
            <v>197</v>
          </cell>
          <cell r="M5679">
            <v>5320.29</v>
          </cell>
        </row>
        <row r="5680">
          <cell r="A5680" t="str">
            <v>3682202000</v>
          </cell>
          <cell r="B5680" t="str">
            <v>ESD</v>
          </cell>
          <cell r="C5680" t="str">
            <v>0000898</v>
          </cell>
          <cell r="D5680">
            <v>1010300</v>
          </cell>
          <cell r="E5680" t="str">
            <v>D</v>
          </cell>
          <cell r="F5680">
            <v>368</v>
          </cell>
          <cell r="G5680" t="str">
            <v>0220</v>
          </cell>
          <cell r="H5680">
            <v>220</v>
          </cell>
          <cell r="I5680" t="str">
            <v>300 KVA PADMOUNT TRANSFORMERS, THREE PHASE</v>
          </cell>
          <cell r="J5680">
            <v>2000</v>
          </cell>
          <cell r="K5680">
            <v>789788.85</v>
          </cell>
          <cell r="L5680">
            <v>127</v>
          </cell>
          <cell r="M5680">
            <v>6218.81</v>
          </cell>
        </row>
        <row r="5681">
          <cell r="A5681" t="str">
            <v>3682202001</v>
          </cell>
          <cell r="B5681" t="str">
            <v>ESD</v>
          </cell>
          <cell r="C5681" t="str">
            <v>0000898</v>
          </cell>
          <cell r="D5681">
            <v>1010300</v>
          </cell>
          <cell r="E5681" t="str">
            <v>D</v>
          </cell>
          <cell r="F5681">
            <v>368</v>
          </cell>
          <cell r="G5681" t="str">
            <v>0220</v>
          </cell>
          <cell r="H5681">
            <v>220</v>
          </cell>
          <cell r="I5681" t="str">
            <v>300 KVA PADMOUNT TRANSFORMERS, THREE PHASE</v>
          </cell>
          <cell r="J5681">
            <v>2001</v>
          </cell>
          <cell r="K5681">
            <v>562221.89</v>
          </cell>
          <cell r="L5681">
            <v>83</v>
          </cell>
          <cell r="M5681">
            <v>6773.76</v>
          </cell>
        </row>
        <row r="5682">
          <cell r="A5682" t="str">
            <v>3682202002</v>
          </cell>
          <cell r="B5682" t="str">
            <v>ESD</v>
          </cell>
          <cell r="C5682" t="str">
            <v>0000898</v>
          </cell>
          <cell r="D5682">
            <v>1010300</v>
          </cell>
          <cell r="E5682" t="str">
            <v>D</v>
          </cell>
          <cell r="F5682">
            <v>368</v>
          </cell>
          <cell r="G5682" t="str">
            <v>0220</v>
          </cell>
          <cell r="H5682">
            <v>220</v>
          </cell>
          <cell r="I5682" t="str">
            <v>300 KVA PADMOUNT TRANSFORMERS, THREE PHASE</v>
          </cell>
          <cell r="J5682">
            <v>2002</v>
          </cell>
          <cell r="K5682">
            <v>922282.24</v>
          </cell>
          <cell r="L5682">
            <v>129</v>
          </cell>
          <cell r="M5682">
            <v>7149.47</v>
          </cell>
        </row>
        <row r="5683">
          <cell r="A5683" t="str">
            <v>3682202003</v>
          </cell>
          <cell r="B5683" t="str">
            <v>ESD</v>
          </cell>
          <cell r="C5683" t="str">
            <v>0000898</v>
          </cell>
          <cell r="D5683">
            <v>1010300</v>
          </cell>
          <cell r="E5683" t="str">
            <v>D</v>
          </cell>
          <cell r="F5683">
            <v>368</v>
          </cell>
          <cell r="G5683" t="str">
            <v>0220</v>
          </cell>
          <cell r="H5683">
            <v>220</v>
          </cell>
          <cell r="I5683" t="str">
            <v>300 KVA PADMOUNT TRANSFORMERS, THREE PHASE</v>
          </cell>
          <cell r="J5683">
            <v>2003</v>
          </cell>
          <cell r="K5683">
            <v>677565.38</v>
          </cell>
          <cell r="L5683">
            <v>80</v>
          </cell>
          <cell r="M5683">
            <v>8469.57</v>
          </cell>
        </row>
        <row r="5684">
          <cell r="A5684" t="str">
            <v>3682202004</v>
          </cell>
          <cell r="B5684" t="str">
            <v>ESD</v>
          </cell>
          <cell r="C5684" t="str">
            <v>0000898</v>
          </cell>
          <cell r="D5684">
            <v>1010300</v>
          </cell>
          <cell r="E5684" t="str">
            <v>D</v>
          </cell>
          <cell r="F5684">
            <v>368</v>
          </cell>
          <cell r="G5684" t="str">
            <v>0220</v>
          </cell>
          <cell r="H5684">
            <v>220</v>
          </cell>
          <cell r="I5684" t="str">
            <v>300 KVA PADMOUNT TRANSFORMERS, THREE PHASE</v>
          </cell>
          <cell r="J5684">
            <v>2004</v>
          </cell>
          <cell r="K5684">
            <v>956406.66</v>
          </cell>
          <cell r="L5684">
            <v>153</v>
          </cell>
          <cell r="M5684">
            <v>6251.02</v>
          </cell>
        </row>
        <row r="5685">
          <cell r="A5685" t="str">
            <v>3682202005</v>
          </cell>
          <cell r="B5685" t="str">
            <v>ESD</v>
          </cell>
          <cell r="C5685" t="str">
            <v>0000898</v>
          </cell>
          <cell r="D5685">
            <v>1010300</v>
          </cell>
          <cell r="E5685" t="str">
            <v>D</v>
          </cell>
          <cell r="F5685">
            <v>368</v>
          </cell>
          <cell r="G5685" t="str">
            <v>0220</v>
          </cell>
          <cell r="H5685">
            <v>220</v>
          </cell>
          <cell r="I5685" t="str">
            <v>300 KVA PADMOUNT TRANSFORMERS, THREE PHASE</v>
          </cell>
          <cell r="J5685">
            <v>2005</v>
          </cell>
          <cell r="K5685">
            <v>1204379.45</v>
          </cell>
          <cell r="L5685">
            <v>163</v>
          </cell>
          <cell r="M5685">
            <v>7388.83</v>
          </cell>
        </row>
        <row r="5686">
          <cell r="A5686" t="str">
            <v>3682202006</v>
          </cell>
          <cell r="B5686" t="str">
            <v>ESD</v>
          </cell>
          <cell r="C5686" t="str">
            <v>0000898</v>
          </cell>
          <cell r="D5686">
            <v>1010300</v>
          </cell>
          <cell r="E5686" t="str">
            <v>D</v>
          </cell>
          <cell r="F5686">
            <v>368</v>
          </cell>
          <cell r="G5686" t="str">
            <v>0220</v>
          </cell>
          <cell r="H5686">
            <v>220</v>
          </cell>
          <cell r="I5686" t="str">
            <v>300 KVA PADMOUNT TRANSFORMERS, THREE PHASE</v>
          </cell>
          <cell r="J5686">
            <v>2006</v>
          </cell>
          <cell r="K5686">
            <v>632387.04</v>
          </cell>
          <cell r="L5686">
            <v>87</v>
          </cell>
          <cell r="M5686">
            <v>7268.82</v>
          </cell>
        </row>
        <row r="5687">
          <cell r="A5687" t="str">
            <v>3682202007</v>
          </cell>
          <cell r="B5687" t="str">
            <v>ESD</v>
          </cell>
          <cell r="C5687" t="str">
            <v>0000898</v>
          </cell>
          <cell r="D5687">
            <v>1010300</v>
          </cell>
          <cell r="E5687" t="str">
            <v>D</v>
          </cell>
          <cell r="F5687">
            <v>368</v>
          </cell>
          <cell r="G5687" t="str">
            <v>0220</v>
          </cell>
          <cell r="H5687">
            <v>220</v>
          </cell>
          <cell r="I5687" t="str">
            <v>300 KVA PADMOUNT TRANSFORMERS, THREE PHASE</v>
          </cell>
          <cell r="J5687">
            <v>2007</v>
          </cell>
          <cell r="K5687">
            <v>1422125.1</v>
          </cell>
          <cell r="L5687">
            <v>145</v>
          </cell>
          <cell r="M5687">
            <v>9807.76</v>
          </cell>
        </row>
        <row r="5688">
          <cell r="A5688" t="str">
            <v>3682202008</v>
          </cell>
          <cell r="B5688" t="str">
            <v>ESD</v>
          </cell>
          <cell r="C5688" t="str">
            <v>0000898</v>
          </cell>
          <cell r="D5688">
            <v>1010300</v>
          </cell>
          <cell r="E5688" t="str">
            <v>D</v>
          </cell>
          <cell r="F5688">
            <v>368</v>
          </cell>
          <cell r="G5688" t="str">
            <v>0220</v>
          </cell>
          <cell r="H5688">
            <v>220</v>
          </cell>
          <cell r="I5688" t="str">
            <v>300 KVA PADMOUNT TRANSFORMERS, THREE PHASE</v>
          </cell>
          <cell r="J5688">
            <v>2008</v>
          </cell>
          <cell r="K5688">
            <v>286857.64</v>
          </cell>
          <cell r="L5688">
            <v>23</v>
          </cell>
          <cell r="M5688">
            <v>12472.07</v>
          </cell>
        </row>
        <row r="5689">
          <cell r="A5689" t="str">
            <v>3682251901</v>
          </cell>
          <cell r="B5689" t="str">
            <v>ESD</v>
          </cell>
          <cell r="C5689" t="str">
            <v>0000898</v>
          </cell>
          <cell r="D5689">
            <v>1010300</v>
          </cell>
          <cell r="E5689" t="str">
            <v>D</v>
          </cell>
          <cell r="F5689">
            <v>368</v>
          </cell>
          <cell r="G5689" t="str">
            <v>0225</v>
          </cell>
          <cell r="H5689">
            <v>225</v>
          </cell>
          <cell r="I5689" t="str">
            <v>500 KVA PADMOUNT TRANSFORMERS, THREE PHASE</v>
          </cell>
          <cell r="J5689">
            <v>1901</v>
          </cell>
          <cell r="K5689">
            <v>632.19000000000005</v>
          </cell>
          <cell r="L5689">
            <v>28</v>
          </cell>
          <cell r="M5689">
            <v>22.58</v>
          </cell>
        </row>
        <row r="5690">
          <cell r="A5690" t="str">
            <v>3682251908</v>
          </cell>
          <cell r="B5690" t="str">
            <v>ESD</v>
          </cell>
          <cell r="C5690" t="str">
            <v>0000898</v>
          </cell>
          <cell r="D5690">
            <v>1010300</v>
          </cell>
          <cell r="E5690" t="str">
            <v>D</v>
          </cell>
          <cell r="F5690">
            <v>368</v>
          </cell>
          <cell r="G5690" t="str">
            <v>0225</v>
          </cell>
          <cell r="H5690">
            <v>225</v>
          </cell>
          <cell r="I5690" t="str">
            <v>500 KVA PADMOUNT TRANSFORMERS, THREE PHASE</v>
          </cell>
          <cell r="J5690">
            <v>1908</v>
          </cell>
          <cell r="K5690">
            <v>4007.41</v>
          </cell>
          <cell r="L5690">
            <v>1</v>
          </cell>
          <cell r="M5690">
            <v>4007.41</v>
          </cell>
        </row>
        <row r="5691">
          <cell r="A5691" t="str">
            <v>3682251937</v>
          </cell>
          <cell r="B5691" t="str">
            <v>ESD</v>
          </cell>
          <cell r="C5691" t="str">
            <v>0000898</v>
          </cell>
          <cell r="D5691">
            <v>1010300</v>
          </cell>
          <cell r="E5691" t="str">
            <v>D</v>
          </cell>
          <cell r="F5691">
            <v>368</v>
          </cell>
          <cell r="G5691" t="str">
            <v>0225</v>
          </cell>
          <cell r="H5691">
            <v>225</v>
          </cell>
          <cell r="I5691" t="str">
            <v>500 KVA PADMOUNT TRANSFORMERS, THREE PHASE</v>
          </cell>
          <cell r="J5691">
            <v>1937</v>
          </cell>
          <cell r="K5691">
            <v>11331.17</v>
          </cell>
          <cell r="L5691">
            <v>5</v>
          </cell>
          <cell r="M5691">
            <v>2266.23</v>
          </cell>
        </row>
        <row r="5692">
          <cell r="A5692" t="str">
            <v>3682251938</v>
          </cell>
          <cell r="B5692" t="str">
            <v>ESD</v>
          </cell>
          <cell r="C5692" t="str">
            <v>0000898</v>
          </cell>
          <cell r="D5692">
            <v>1010300</v>
          </cell>
          <cell r="E5692" t="str">
            <v>D</v>
          </cell>
          <cell r="F5692">
            <v>368</v>
          </cell>
          <cell r="G5692" t="str">
            <v>0225</v>
          </cell>
          <cell r="H5692">
            <v>225</v>
          </cell>
          <cell r="I5692" t="str">
            <v>500 KVA PADMOUNT TRANSFORMERS, THREE PHASE</v>
          </cell>
          <cell r="J5692">
            <v>1938</v>
          </cell>
          <cell r="K5692">
            <v>6595.75</v>
          </cell>
          <cell r="L5692">
            <v>6</v>
          </cell>
          <cell r="M5692">
            <v>1099.29</v>
          </cell>
        </row>
        <row r="5693">
          <cell r="A5693" t="str">
            <v>3682251939</v>
          </cell>
          <cell r="B5693" t="str">
            <v>ESD</v>
          </cell>
          <cell r="C5693" t="str">
            <v>0000898</v>
          </cell>
          <cell r="D5693">
            <v>1010300</v>
          </cell>
          <cell r="E5693" t="str">
            <v>D</v>
          </cell>
          <cell r="F5693">
            <v>368</v>
          </cell>
          <cell r="G5693" t="str">
            <v>0225</v>
          </cell>
          <cell r="H5693">
            <v>225</v>
          </cell>
          <cell r="I5693" t="str">
            <v>500 KVA PADMOUNT TRANSFORMERS, THREE PHASE</v>
          </cell>
          <cell r="J5693">
            <v>1939</v>
          </cell>
          <cell r="K5693">
            <v>1011.52</v>
          </cell>
          <cell r="L5693">
            <v>2</v>
          </cell>
          <cell r="M5693">
            <v>505.76</v>
          </cell>
        </row>
        <row r="5694">
          <cell r="A5694" t="str">
            <v>3682251940</v>
          </cell>
          <cell r="B5694" t="str">
            <v>ESD</v>
          </cell>
          <cell r="C5694" t="str">
            <v>0000898</v>
          </cell>
          <cell r="D5694">
            <v>1010300</v>
          </cell>
          <cell r="E5694" t="str">
            <v>D</v>
          </cell>
          <cell r="F5694">
            <v>368</v>
          </cell>
          <cell r="G5694" t="str">
            <v>0225</v>
          </cell>
          <cell r="H5694">
            <v>225</v>
          </cell>
          <cell r="I5694" t="str">
            <v>500 KVA PADMOUNT TRANSFORMERS, THREE PHASE</v>
          </cell>
          <cell r="J5694">
            <v>1940</v>
          </cell>
          <cell r="K5694">
            <v>335.82</v>
          </cell>
          <cell r="L5694">
            <v>1</v>
          </cell>
          <cell r="M5694">
            <v>335.82</v>
          </cell>
        </row>
        <row r="5695">
          <cell r="A5695" t="str">
            <v>3682251941</v>
          </cell>
          <cell r="B5695" t="str">
            <v>ESD</v>
          </cell>
          <cell r="C5695" t="str">
            <v>0000898</v>
          </cell>
          <cell r="D5695">
            <v>1010300</v>
          </cell>
          <cell r="E5695" t="str">
            <v>D</v>
          </cell>
          <cell r="F5695">
            <v>368</v>
          </cell>
          <cell r="G5695" t="str">
            <v>0225</v>
          </cell>
          <cell r="H5695">
            <v>225</v>
          </cell>
          <cell r="I5695" t="str">
            <v>500 KVA PADMOUNT TRANSFORMERS, THREE PHASE</v>
          </cell>
          <cell r="J5695">
            <v>1941</v>
          </cell>
          <cell r="K5695">
            <v>3920.18</v>
          </cell>
          <cell r="L5695">
            <v>4</v>
          </cell>
          <cell r="M5695">
            <v>980.05</v>
          </cell>
        </row>
        <row r="5696">
          <cell r="A5696" t="str">
            <v>3682251942</v>
          </cell>
          <cell r="B5696" t="str">
            <v>ESD</v>
          </cell>
          <cell r="C5696" t="str">
            <v>0000898</v>
          </cell>
          <cell r="D5696">
            <v>1010300</v>
          </cell>
          <cell r="E5696" t="str">
            <v>D</v>
          </cell>
          <cell r="F5696">
            <v>368</v>
          </cell>
          <cell r="G5696" t="str">
            <v>0225</v>
          </cell>
          <cell r="H5696">
            <v>225</v>
          </cell>
          <cell r="I5696" t="str">
            <v>500 KVA PADMOUNT TRANSFORMERS, THREE PHASE</v>
          </cell>
          <cell r="J5696">
            <v>1942</v>
          </cell>
          <cell r="K5696">
            <v>3915.39</v>
          </cell>
          <cell r="L5696">
            <v>2</v>
          </cell>
          <cell r="M5696">
            <v>1957.7</v>
          </cell>
        </row>
        <row r="5697">
          <cell r="A5697" t="str">
            <v>3682251946</v>
          </cell>
          <cell r="B5697" t="str">
            <v>ESD</v>
          </cell>
          <cell r="C5697" t="str">
            <v>0000898</v>
          </cell>
          <cell r="D5697">
            <v>1010300</v>
          </cell>
          <cell r="E5697" t="str">
            <v>D</v>
          </cell>
          <cell r="F5697">
            <v>368</v>
          </cell>
          <cell r="G5697" t="str">
            <v>0225</v>
          </cell>
          <cell r="H5697">
            <v>225</v>
          </cell>
          <cell r="I5697" t="str">
            <v>500 KVA PADMOUNT TRANSFORMERS, THREE PHASE</v>
          </cell>
          <cell r="J5697">
            <v>1946</v>
          </cell>
          <cell r="K5697">
            <v>3316.97</v>
          </cell>
          <cell r="L5697">
            <v>7</v>
          </cell>
          <cell r="M5697">
            <v>473.85</v>
          </cell>
        </row>
        <row r="5698">
          <cell r="A5698" t="str">
            <v>3682251947</v>
          </cell>
          <cell r="B5698" t="str">
            <v>ESD</v>
          </cell>
          <cell r="C5698" t="str">
            <v>0000898</v>
          </cell>
          <cell r="D5698">
            <v>1010300</v>
          </cell>
          <cell r="E5698" t="str">
            <v>D</v>
          </cell>
          <cell r="F5698">
            <v>368</v>
          </cell>
          <cell r="G5698" t="str">
            <v>0225</v>
          </cell>
          <cell r="H5698">
            <v>225</v>
          </cell>
          <cell r="I5698" t="str">
            <v>500 KVA PADMOUNT TRANSFORMERS, THREE PHASE</v>
          </cell>
          <cell r="J5698">
            <v>1947</v>
          </cell>
          <cell r="K5698">
            <v>10554.68</v>
          </cell>
          <cell r="L5698">
            <v>19</v>
          </cell>
          <cell r="M5698">
            <v>555.51</v>
          </cell>
        </row>
        <row r="5699">
          <cell r="A5699" t="str">
            <v>3682251948</v>
          </cell>
          <cell r="B5699" t="str">
            <v>ESD</v>
          </cell>
          <cell r="C5699" t="str">
            <v>0000898</v>
          </cell>
          <cell r="D5699">
            <v>1010300</v>
          </cell>
          <cell r="E5699" t="str">
            <v>D</v>
          </cell>
          <cell r="F5699">
            <v>368</v>
          </cell>
          <cell r="G5699" t="str">
            <v>0225</v>
          </cell>
          <cell r="H5699">
            <v>225</v>
          </cell>
          <cell r="I5699" t="str">
            <v>500 KVA PADMOUNT TRANSFORMERS, THREE PHASE</v>
          </cell>
          <cell r="J5699">
            <v>1948</v>
          </cell>
          <cell r="K5699">
            <v>9294.5400000000009</v>
          </cell>
          <cell r="L5699">
            <v>20</v>
          </cell>
          <cell r="M5699">
            <v>464.73</v>
          </cell>
        </row>
        <row r="5700">
          <cell r="A5700" t="str">
            <v>3682251949</v>
          </cell>
          <cell r="B5700" t="str">
            <v>ESD</v>
          </cell>
          <cell r="C5700" t="str">
            <v>0000898</v>
          </cell>
          <cell r="D5700">
            <v>1010300</v>
          </cell>
          <cell r="E5700" t="str">
            <v>D</v>
          </cell>
          <cell r="F5700">
            <v>368</v>
          </cell>
          <cell r="G5700" t="str">
            <v>0225</v>
          </cell>
          <cell r="H5700">
            <v>225</v>
          </cell>
          <cell r="I5700" t="str">
            <v>500 KVA PADMOUNT TRANSFORMERS, THREE PHASE</v>
          </cell>
          <cell r="J5700">
            <v>1949</v>
          </cell>
          <cell r="K5700">
            <v>11277.04</v>
          </cell>
          <cell r="L5700">
            <v>32</v>
          </cell>
          <cell r="M5700">
            <v>352.41</v>
          </cell>
        </row>
        <row r="5701">
          <cell r="A5701" t="str">
            <v>3682251950</v>
          </cell>
          <cell r="B5701" t="str">
            <v>ESD</v>
          </cell>
          <cell r="C5701" t="str">
            <v>0000898</v>
          </cell>
          <cell r="D5701">
            <v>1010300</v>
          </cell>
          <cell r="E5701" t="str">
            <v>D</v>
          </cell>
          <cell r="F5701">
            <v>368</v>
          </cell>
          <cell r="G5701" t="str">
            <v>0225</v>
          </cell>
          <cell r="H5701">
            <v>225</v>
          </cell>
          <cell r="I5701" t="str">
            <v>500 KVA PADMOUNT TRANSFORMERS, THREE PHASE</v>
          </cell>
          <cell r="J5701">
            <v>1950</v>
          </cell>
          <cell r="K5701">
            <v>2223.96</v>
          </cell>
          <cell r="L5701">
            <v>39</v>
          </cell>
          <cell r="M5701">
            <v>57.02</v>
          </cell>
        </row>
        <row r="5702">
          <cell r="A5702" t="str">
            <v>3682251951</v>
          </cell>
          <cell r="B5702" t="str">
            <v>ESD</v>
          </cell>
          <cell r="C5702" t="str">
            <v>0000898</v>
          </cell>
          <cell r="D5702">
            <v>1010300</v>
          </cell>
          <cell r="E5702" t="str">
            <v>D</v>
          </cell>
          <cell r="F5702">
            <v>368</v>
          </cell>
          <cell r="G5702" t="str">
            <v>0225</v>
          </cell>
          <cell r="H5702">
            <v>225</v>
          </cell>
          <cell r="I5702" t="str">
            <v>500 KVA PADMOUNT TRANSFORMERS, THREE PHASE</v>
          </cell>
          <cell r="J5702">
            <v>1951</v>
          </cell>
          <cell r="K5702">
            <v>5787.15</v>
          </cell>
          <cell r="L5702">
            <v>7</v>
          </cell>
          <cell r="M5702">
            <v>826.74</v>
          </cell>
        </row>
        <row r="5703">
          <cell r="A5703" t="str">
            <v>3682251952</v>
          </cell>
          <cell r="B5703" t="str">
            <v>ESD</v>
          </cell>
          <cell r="C5703" t="str">
            <v>0000898</v>
          </cell>
          <cell r="D5703">
            <v>1010300</v>
          </cell>
          <cell r="E5703" t="str">
            <v>D</v>
          </cell>
          <cell r="F5703">
            <v>368</v>
          </cell>
          <cell r="G5703" t="str">
            <v>0225</v>
          </cell>
          <cell r="H5703">
            <v>225</v>
          </cell>
          <cell r="I5703" t="str">
            <v>500 KVA PADMOUNT TRANSFORMERS, THREE PHASE</v>
          </cell>
          <cell r="J5703">
            <v>1952</v>
          </cell>
          <cell r="K5703">
            <v>3930.18</v>
          </cell>
          <cell r="L5703">
            <v>11</v>
          </cell>
          <cell r="M5703">
            <v>357.29</v>
          </cell>
        </row>
        <row r="5704">
          <cell r="A5704" t="str">
            <v>3682251953</v>
          </cell>
          <cell r="B5704" t="str">
            <v>ESD</v>
          </cell>
          <cell r="C5704" t="str">
            <v>0000898</v>
          </cell>
          <cell r="D5704">
            <v>1010300</v>
          </cell>
          <cell r="E5704" t="str">
            <v>D</v>
          </cell>
          <cell r="F5704">
            <v>368</v>
          </cell>
          <cell r="G5704" t="str">
            <v>0225</v>
          </cell>
          <cell r="H5704">
            <v>225</v>
          </cell>
          <cell r="I5704" t="str">
            <v>500 KVA PADMOUNT TRANSFORMERS, THREE PHASE</v>
          </cell>
          <cell r="J5704">
            <v>1953</v>
          </cell>
          <cell r="K5704">
            <v>1847.99</v>
          </cell>
          <cell r="L5704">
            <v>2</v>
          </cell>
          <cell r="M5704">
            <v>924</v>
          </cell>
        </row>
        <row r="5705">
          <cell r="A5705" t="str">
            <v>3682251954</v>
          </cell>
          <cell r="B5705" t="str">
            <v>ESD</v>
          </cell>
          <cell r="C5705" t="str">
            <v>0000898</v>
          </cell>
          <cell r="D5705">
            <v>1010300</v>
          </cell>
          <cell r="E5705" t="str">
            <v>D</v>
          </cell>
          <cell r="F5705">
            <v>368</v>
          </cell>
          <cell r="G5705" t="str">
            <v>0225</v>
          </cell>
          <cell r="H5705">
            <v>225</v>
          </cell>
          <cell r="I5705" t="str">
            <v>500 KVA PADMOUNT TRANSFORMERS, THREE PHASE</v>
          </cell>
          <cell r="J5705">
            <v>1954</v>
          </cell>
          <cell r="K5705">
            <v>7123.29</v>
          </cell>
          <cell r="L5705">
            <v>6</v>
          </cell>
          <cell r="M5705">
            <v>1187.22</v>
          </cell>
        </row>
        <row r="5706">
          <cell r="A5706" t="str">
            <v>3682251955</v>
          </cell>
          <cell r="B5706" t="str">
            <v>ESD</v>
          </cell>
          <cell r="C5706" t="str">
            <v>0000898</v>
          </cell>
          <cell r="D5706">
            <v>1010300</v>
          </cell>
          <cell r="E5706" t="str">
            <v>D</v>
          </cell>
          <cell r="F5706">
            <v>368</v>
          </cell>
          <cell r="G5706" t="str">
            <v>0225</v>
          </cell>
          <cell r="H5706">
            <v>225</v>
          </cell>
          <cell r="I5706" t="str">
            <v>500 KVA PADMOUNT TRANSFORMERS, THREE PHASE</v>
          </cell>
          <cell r="J5706">
            <v>1955</v>
          </cell>
          <cell r="K5706">
            <v>14421.75</v>
          </cell>
          <cell r="L5706">
            <v>3</v>
          </cell>
          <cell r="M5706">
            <v>4807.25</v>
          </cell>
        </row>
        <row r="5707">
          <cell r="A5707" t="str">
            <v>3682251956</v>
          </cell>
          <cell r="B5707" t="str">
            <v>ESD</v>
          </cell>
          <cell r="C5707" t="str">
            <v>0000898</v>
          </cell>
          <cell r="D5707">
            <v>1010300</v>
          </cell>
          <cell r="E5707" t="str">
            <v>D</v>
          </cell>
          <cell r="F5707">
            <v>368</v>
          </cell>
          <cell r="G5707" t="str">
            <v>0225</v>
          </cell>
          <cell r="H5707">
            <v>225</v>
          </cell>
          <cell r="I5707" t="str">
            <v>500 KVA PADMOUNT TRANSFORMERS, THREE PHASE</v>
          </cell>
          <cell r="J5707">
            <v>1956</v>
          </cell>
          <cell r="K5707">
            <v>6437.57</v>
          </cell>
          <cell r="L5707">
            <v>7</v>
          </cell>
          <cell r="M5707">
            <v>919.65</v>
          </cell>
        </row>
        <row r="5708">
          <cell r="A5708" t="str">
            <v>3682251958</v>
          </cell>
          <cell r="B5708" t="str">
            <v>ESD</v>
          </cell>
          <cell r="C5708" t="str">
            <v>0000898</v>
          </cell>
          <cell r="D5708">
            <v>1010300</v>
          </cell>
          <cell r="E5708" t="str">
            <v>D</v>
          </cell>
          <cell r="F5708">
            <v>368</v>
          </cell>
          <cell r="G5708" t="str">
            <v>0225</v>
          </cell>
          <cell r="H5708">
            <v>225</v>
          </cell>
          <cell r="I5708" t="str">
            <v>500 KVA PADMOUNT TRANSFORMERS, THREE PHASE</v>
          </cell>
          <cell r="J5708">
            <v>1958</v>
          </cell>
          <cell r="K5708">
            <v>922.83</v>
          </cell>
          <cell r="L5708">
            <v>1</v>
          </cell>
          <cell r="M5708">
            <v>922.83</v>
          </cell>
        </row>
        <row r="5709">
          <cell r="A5709" t="str">
            <v>3682251959</v>
          </cell>
          <cell r="B5709" t="str">
            <v>ESD</v>
          </cell>
          <cell r="C5709" t="str">
            <v>0000898</v>
          </cell>
          <cell r="D5709">
            <v>1010300</v>
          </cell>
          <cell r="E5709" t="str">
            <v>D</v>
          </cell>
          <cell r="F5709">
            <v>368</v>
          </cell>
          <cell r="G5709" t="str">
            <v>0225</v>
          </cell>
          <cell r="H5709">
            <v>225</v>
          </cell>
          <cell r="I5709" t="str">
            <v>500 KVA PADMOUNT TRANSFORMERS, THREE PHASE</v>
          </cell>
          <cell r="J5709">
            <v>1959</v>
          </cell>
          <cell r="K5709">
            <v>975.41</v>
          </cell>
          <cell r="L5709">
            <v>2</v>
          </cell>
          <cell r="M5709">
            <v>487.71</v>
          </cell>
        </row>
        <row r="5710">
          <cell r="A5710" t="str">
            <v>3682251960</v>
          </cell>
          <cell r="B5710" t="str">
            <v>ESD</v>
          </cell>
          <cell r="C5710" t="str">
            <v>0000898</v>
          </cell>
          <cell r="D5710">
            <v>1010300</v>
          </cell>
          <cell r="E5710" t="str">
            <v>D</v>
          </cell>
          <cell r="F5710">
            <v>368</v>
          </cell>
          <cell r="G5710" t="str">
            <v>0225</v>
          </cell>
          <cell r="H5710">
            <v>225</v>
          </cell>
          <cell r="I5710" t="str">
            <v>500 KVA PADMOUNT TRANSFORMERS, THREE PHASE</v>
          </cell>
          <cell r="J5710">
            <v>1960</v>
          </cell>
          <cell r="K5710">
            <v>3904.88</v>
          </cell>
          <cell r="L5710">
            <v>3</v>
          </cell>
          <cell r="M5710">
            <v>1301.6300000000001</v>
          </cell>
        </row>
        <row r="5711">
          <cell r="A5711" t="str">
            <v>3682251961</v>
          </cell>
          <cell r="B5711" t="str">
            <v>ESD</v>
          </cell>
          <cell r="C5711" t="str">
            <v>0000898</v>
          </cell>
          <cell r="D5711">
            <v>1010300</v>
          </cell>
          <cell r="E5711" t="str">
            <v>D</v>
          </cell>
          <cell r="F5711">
            <v>368</v>
          </cell>
          <cell r="G5711" t="str">
            <v>0225</v>
          </cell>
          <cell r="H5711">
            <v>225</v>
          </cell>
          <cell r="I5711" t="str">
            <v>500 KVA PADMOUNT TRANSFORMERS, THREE PHASE</v>
          </cell>
          <cell r="J5711">
            <v>1961</v>
          </cell>
          <cell r="K5711">
            <v>7352.98</v>
          </cell>
          <cell r="L5711">
            <v>4</v>
          </cell>
          <cell r="M5711">
            <v>1838.25</v>
          </cell>
        </row>
        <row r="5712">
          <cell r="A5712" t="str">
            <v>3682251962</v>
          </cell>
          <cell r="B5712" t="str">
            <v>ESD</v>
          </cell>
          <cell r="C5712" t="str">
            <v>0000898</v>
          </cell>
          <cell r="D5712">
            <v>1010300</v>
          </cell>
          <cell r="E5712" t="str">
            <v>D</v>
          </cell>
          <cell r="F5712">
            <v>368</v>
          </cell>
          <cell r="G5712" t="str">
            <v>0225</v>
          </cell>
          <cell r="H5712">
            <v>225</v>
          </cell>
          <cell r="I5712" t="str">
            <v>500 KVA PADMOUNT TRANSFORMERS, THREE PHASE</v>
          </cell>
          <cell r="J5712">
            <v>1962</v>
          </cell>
          <cell r="K5712">
            <v>8992.09</v>
          </cell>
          <cell r="L5712">
            <v>12</v>
          </cell>
          <cell r="M5712">
            <v>749.34</v>
          </cell>
        </row>
        <row r="5713">
          <cell r="A5713" t="str">
            <v>3682251963</v>
          </cell>
          <cell r="B5713" t="str">
            <v>ESD</v>
          </cell>
          <cell r="C5713" t="str">
            <v>0000898</v>
          </cell>
          <cell r="D5713">
            <v>1010300</v>
          </cell>
          <cell r="E5713" t="str">
            <v>D</v>
          </cell>
          <cell r="F5713">
            <v>368</v>
          </cell>
          <cell r="G5713" t="str">
            <v>0225</v>
          </cell>
          <cell r="H5713">
            <v>225</v>
          </cell>
          <cell r="I5713" t="str">
            <v>500 KVA PADMOUNT TRANSFORMERS, THREE PHASE</v>
          </cell>
          <cell r="J5713">
            <v>1963</v>
          </cell>
          <cell r="K5713">
            <v>1560.24</v>
          </cell>
          <cell r="L5713">
            <v>12</v>
          </cell>
          <cell r="M5713">
            <v>130.02000000000001</v>
          </cell>
        </row>
        <row r="5714">
          <cell r="A5714" t="str">
            <v>3682251964</v>
          </cell>
          <cell r="B5714" t="str">
            <v>ESD</v>
          </cell>
          <cell r="C5714" t="str">
            <v>0000898</v>
          </cell>
          <cell r="D5714">
            <v>1010300</v>
          </cell>
          <cell r="E5714" t="str">
            <v>D</v>
          </cell>
          <cell r="F5714">
            <v>368</v>
          </cell>
          <cell r="G5714" t="str">
            <v>0225</v>
          </cell>
          <cell r="H5714">
            <v>225</v>
          </cell>
          <cell r="I5714" t="str">
            <v>500 KVA PADMOUNT TRANSFORMERS, THREE PHASE</v>
          </cell>
          <cell r="J5714">
            <v>1964</v>
          </cell>
          <cell r="K5714">
            <v>30889.73</v>
          </cell>
          <cell r="L5714">
            <v>18</v>
          </cell>
          <cell r="M5714">
            <v>1716.1</v>
          </cell>
        </row>
        <row r="5715">
          <cell r="A5715" t="str">
            <v>3682251965</v>
          </cell>
          <cell r="B5715" t="str">
            <v>ESD</v>
          </cell>
          <cell r="C5715" t="str">
            <v>0000898</v>
          </cell>
          <cell r="D5715">
            <v>1010300</v>
          </cell>
          <cell r="E5715" t="str">
            <v>D</v>
          </cell>
          <cell r="F5715">
            <v>368</v>
          </cell>
          <cell r="G5715" t="str">
            <v>0225</v>
          </cell>
          <cell r="H5715">
            <v>225</v>
          </cell>
          <cell r="I5715" t="str">
            <v>500 KVA PADMOUNT TRANSFORMERS, THREE PHASE</v>
          </cell>
          <cell r="J5715">
            <v>1965</v>
          </cell>
          <cell r="K5715">
            <v>29961.83</v>
          </cell>
          <cell r="L5715">
            <v>19</v>
          </cell>
          <cell r="M5715">
            <v>1576.94</v>
          </cell>
        </row>
        <row r="5716">
          <cell r="A5716" t="str">
            <v>3682251966</v>
          </cell>
          <cell r="B5716" t="str">
            <v>ESD</v>
          </cell>
          <cell r="C5716" t="str">
            <v>0000898</v>
          </cell>
          <cell r="D5716">
            <v>1010300</v>
          </cell>
          <cell r="E5716" t="str">
            <v>D</v>
          </cell>
          <cell r="F5716">
            <v>368</v>
          </cell>
          <cell r="G5716" t="str">
            <v>0225</v>
          </cell>
          <cell r="H5716">
            <v>225</v>
          </cell>
          <cell r="I5716" t="str">
            <v>500 KVA PADMOUNT TRANSFORMERS, THREE PHASE</v>
          </cell>
          <cell r="J5716">
            <v>1966</v>
          </cell>
          <cell r="K5716">
            <v>172290.75</v>
          </cell>
          <cell r="L5716">
            <v>41</v>
          </cell>
          <cell r="M5716">
            <v>4202.21</v>
          </cell>
        </row>
        <row r="5717">
          <cell r="A5717" t="str">
            <v>3682251967</v>
          </cell>
          <cell r="B5717" t="str">
            <v>ESD</v>
          </cell>
          <cell r="C5717" t="str">
            <v>0000898</v>
          </cell>
          <cell r="D5717">
            <v>1010300</v>
          </cell>
          <cell r="E5717" t="str">
            <v>D</v>
          </cell>
          <cell r="F5717">
            <v>368</v>
          </cell>
          <cell r="G5717" t="str">
            <v>0225</v>
          </cell>
          <cell r="H5717">
            <v>225</v>
          </cell>
          <cell r="I5717" t="str">
            <v>500 KVA PADMOUNT TRANSFORMERS, THREE PHASE</v>
          </cell>
          <cell r="J5717">
            <v>1967</v>
          </cell>
          <cell r="K5717">
            <v>110446.37</v>
          </cell>
          <cell r="L5717">
            <v>51</v>
          </cell>
          <cell r="M5717">
            <v>2165.62</v>
          </cell>
        </row>
        <row r="5718">
          <cell r="A5718" t="str">
            <v>3682251968</v>
          </cell>
          <cell r="B5718" t="str">
            <v>ESD</v>
          </cell>
          <cell r="C5718" t="str">
            <v>0000898</v>
          </cell>
          <cell r="D5718">
            <v>1010300</v>
          </cell>
          <cell r="E5718" t="str">
            <v>D</v>
          </cell>
          <cell r="F5718">
            <v>368</v>
          </cell>
          <cell r="G5718" t="str">
            <v>0225</v>
          </cell>
          <cell r="H5718">
            <v>225</v>
          </cell>
          <cell r="I5718" t="str">
            <v>500 KVA PADMOUNT TRANSFORMERS, THREE PHASE</v>
          </cell>
          <cell r="J5718">
            <v>1968</v>
          </cell>
          <cell r="K5718">
            <v>168531.91</v>
          </cell>
          <cell r="L5718">
            <v>73</v>
          </cell>
          <cell r="M5718">
            <v>2308.66</v>
          </cell>
        </row>
        <row r="5719">
          <cell r="A5719" t="str">
            <v>3682251969</v>
          </cell>
          <cell r="B5719" t="str">
            <v>ESD</v>
          </cell>
          <cell r="C5719" t="str">
            <v>0000898</v>
          </cell>
          <cell r="D5719">
            <v>1010300</v>
          </cell>
          <cell r="E5719" t="str">
            <v>D</v>
          </cell>
          <cell r="F5719">
            <v>368</v>
          </cell>
          <cell r="G5719" t="str">
            <v>0225</v>
          </cell>
          <cell r="H5719">
            <v>225</v>
          </cell>
          <cell r="I5719" t="str">
            <v>500 KVA PADMOUNT TRANSFORMERS, THREE PHASE</v>
          </cell>
          <cell r="J5719">
            <v>1969</v>
          </cell>
          <cell r="K5719">
            <v>93028.28</v>
          </cell>
          <cell r="L5719">
            <v>50</v>
          </cell>
          <cell r="M5719">
            <v>1860.57</v>
          </cell>
        </row>
        <row r="5720">
          <cell r="A5720" t="str">
            <v>3682251970</v>
          </cell>
          <cell r="B5720" t="str">
            <v>ESD</v>
          </cell>
          <cell r="C5720" t="str">
            <v>0000898</v>
          </cell>
          <cell r="D5720">
            <v>1010300</v>
          </cell>
          <cell r="E5720" t="str">
            <v>D</v>
          </cell>
          <cell r="F5720">
            <v>368</v>
          </cell>
          <cell r="G5720" t="str">
            <v>0225</v>
          </cell>
          <cell r="H5720">
            <v>225</v>
          </cell>
          <cell r="I5720" t="str">
            <v>500 KVA PADMOUNT TRANSFORMERS, THREE PHASE</v>
          </cell>
          <cell r="J5720">
            <v>1970</v>
          </cell>
          <cell r="K5720">
            <v>131037.46</v>
          </cell>
          <cell r="L5720">
            <v>51</v>
          </cell>
          <cell r="M5720">
            <v>2569.36</v>
          </cell>
        </row>
        <row r="5721">
          <cell r="A5721" t="str">
            <v>3682251971</v>
          </cell>
          <cell r="B5721" t="str">
            <v>ESD</v>
          </cell>
          <cell r="C5721" t="str">
            <v>0000898</v>
          </cell>
          <cell r="D5721">
            <v>1010300</v>
          </cell>
          <cell r="E5721" t="str">
            <v>D</v>
          </cell>
          <cell r="F5721">
            <v>368</v>
          </cell>
          <cell r="G5721" t="str">
            <v>0225</v>
          </cell>
          <cell r="H5721">
            <v>225</v>
          </cell>
          <cell r="I5721" t="str">
            <v>500 KVA PADMOUNT TRANSFORMERS, THREE PHASE</v>
          </cell>
          <cell r="J5721">
            <v>1971</v>
          </cell>
          <cell r="K5721">
            <v>146559.91</v>
          </cell>
          <cell r="L5721">
            <v>60</v>
          </cell>
          <cell r="M5721">
            <v>2442.67</v>
          </cell>
        </row>
        <row r="5722">
          <cell r="A5722" t="str">
            <v>3682251972</v>
          </cell>
          <cell r="B5722" t="str">
            <v>ESD</v>
          </cell>
          <cell r="C5722" t="str">
            <v>0000898</v>
          </cell>
          <cell r="D5722">
            <v>1010300</v>
          </cell>
          <cell r="E5722" t="str">
            <v>D</v>
          </cell>
          <cell r="F5722">
            <v>368</v>
          </cell>
          <cell r="G5722" t="str">
            <v>0225</v>
          </cell>
          <cell r="H5722">
            <v>225</v>
          </cell>
          <cell r="I5722" t="str">
            <v>500 KVA PADMOUNT TRANSFORMERS, THREE PHASE</v>
          </cell>
          <cell r="J5722">
            <v>1972</v>
          </cell>
          <cell r="K5722">
            <v>185629.77</v>
          </cell>
          <cell r="L5722">
            <v>56</v>
          </cell>
          <cell r="M5722">
            <v>3314.82</v>
          </cell>
        </row>
        <row r="5723">
          <cell r="A5723" t="str">
            <v>3682251973</v>
          </cell>
          <cell r="B5723" t="str">
            <v>ESD</v>
          </cell>
          <cell r="C5723" t="str">
            <v>0000898</v>
          </cell>
          <cell r="D5723">
            <v>1010300</v>
          </cell>
          <cell r="E5723" t="str">
            <v>D</v>
          </cell>
          <cell r="F5723">
            <v>368</v>
          </cell>
          <cell r="G5723" t="str">
            <v>0225</v>
          </cell>
          <cell r="H5723">
            <v>225</v>
          </cell>
          <cell r="I5723" t="str">
            <v>500 KVA PADMOUNT TRANSFORMERS, THREE PHASE</v>
          </cell>
          <cell r="J5723">
            <v>1973</v>
          </cell>
          <cell r="K5723">
            <v>365564.19</v>
          </cell>
          <cell r="L5723">
            <v>117</v>
          </cell>
          <cell r="M5723">
            <v>3124.48</v>
          </cell>
        </row>
        <row r="5724">
          <cell r="A5724" t="str">
            <v>3682251974</v>
          </cell>
          <cell r="B5724" t="str">
            <v>ESD</v>
          </cell>
          <cell r="C5724" t="str">
            <v>0000898</v>
          </cell>
          <cell r="D5724">
            <v>1010300</v>
          </cell>
          <cell r="E5724" t="str">
            <v>D</v>
          </cell>
          <cell r="F5724">
            <v>368</v>
          </cell>
          <cell r="G5724" t="str">
            <v>0225</v>
          </cell>
          <cell r="H5724">
            <v>225</v>
          </cell>
          <cell r="I5724" t="str">
            <v>500 KVA PADMOUNT TRANSFORMERS, THREE PHASE</v>
          </cell>
          <cell r="J5724">
            <v>1974</v>
          </cell>
          <cell r="K5724">
            <v>502418.98</v>
          </cell>
          <cell r="L5724">
            <v>87</v>
          </cell>
          <cell r="M5724">
            <v>5774.93</v>
          </cell>
        </row>
        <row r="5725">
          <cell r="A5725" t="str">
            <v>3682251975</v>
          </cell>
          <cell r="B5725" t="str">
            <v>ESD</v>
          </cell>
          <cell r="C5725" t="str">
            <v>0000898</v>
          </cell>
          <cell r="D5725">
            <v>1010300</v>
          </cell>
          <cell r="E5725" t="str">
            <v>D</v>
          </cell>
          <cell r="F5725">
            <v>368</v>
          </cell>
          <cell r="G5725" t="str">
            <v>0225</v>
          </cell>
          <cell r="H5725">
            <v>225</v>
          </cell>
          <cell r="I5725" t="str">
            <v>500 KVA PADMOUNT TRANSFORMERS, THREE PHASE</v>
          </cell>
          <cell r="J5725">
            <v>1975</v>
          </cell>
          <cell r="K5725">
            <v>172549.56</v>
          </cell>
          <cell r="L5725">
            <v>34</v>
          </cell>
          <cell r="M5725">
            <v>5074.99</v>
          </cell>
        </row>
        <row r="5726">
          <cell r="A5726" t="str">
            <v>3682251976</v>
          </cell>
          <cell r="B5726" t="str">
            <v>ESD</v>
          </cell>
          <cell r="C5726" t="str">
            <v>0000898</v>
          </cell>
          <cell r="D5726">
            <v>1010300</v>
          </cell>
          <cell r="E5726" t="str">
            <v>D</v>
          </cell>
          <cell r="F5726">
            <v>368</v>
          </cell>
          <cell r="G5726" t="str">
            <v>0225</v>
          </cell>
          <cell r="H5726">
            <v>225</v>
          </cell>
          <cell r="I5726" t="str">
            <v>500 KVA PADMOUNT TRANSFORMERS, THREE PHASE</v>
          </cell>
          <cell r="J5726">
            <v>1976</v>
          </cell>
          <cell r="K5726">
            <v>84069.07</v>
          </cell>
          <cell r="L5726">
            <v>15</v>
          </cell>
          <cell r="M5726">
            <v>5604.6</v>
          </cell>
        </row>
        <row r="5727">
          <cell r="A5727" t="str">
            <v>3682251977</v>
          </cell>
          <cell r="B5727" t="str">
            <v>ESD</v>
          </cell>
          <cell r="C5727" t="str">
            <v>0000898</v>
          </cell>
          <cell r="D5727">
            <v>1010300</v>
          </cell>
          <cell r="E5727" t="str">
            <v>D</v>
          </cell>
          <cell r="F5727">
            <v>368</v>
          </cell>
          <cell r="G5727" t="str">
            <v>0225</v>
          </cell>
          <cell r="H5727">
            <v>225</v>
          </cell>
          <cell r="I5727" t="str">
            <v>500 KVA PADMOUNT TRANSFORMERS, THREE PHASE</v>
          </cell>
          <cell r="J5727">
            <v>1977</v>
          </cell>
          <cell r="K5727">
            <v>293560.98</v>
          </cell>
          <cell r="L5727">
            <v>58</v>
          </cell>
          <cell r="M5727">
            <v>5061.3999999999996</v>
          </cell>
        </row>
        <row r="5728">
          <cell r="A5728" t="str">
            <v>3682251978</v>
          </cell>
          <cell r="B5728" t="str">
            <v>ESD</v>
          </cell>
          <cell r="C5728" t="str">
            <v>0000898</v>
          </cell>
          <cell r="D5728">
            <v>1010300</v>
          </cell>
          <cell r="E5728" t="str">
            <v>D</v>
          </cell>
          <cell r="F5728">
            <v>368</v>
          </cell>
          <cell r="G5728" t="str">
            <v>0225</v>
          </cell>
          <cell r="H5728">
            <v>225</v>
          </cell>
          <cell r="I5728" t="str">
            <v>500 KVA PADMOUNT TRANSFORMERS, THREE PHASE</v>
          </cell>
          <cell r="J5728">
            <v>1978</v>
          </cell>
          <cell r="K5728">
            <v>523442.5</v>
          </cell>
          <cell r="L5728">
            <v>97</v>
          </cell>
          <cell r="M5728">
            <v>5396.31</v>
          </cell>
        </row>
        <row r="5729">
          <cell r="A5729" t="str">
            <v>3682251979</v>
          </cell>
          <cell r="B5729" t="str">
            <v>ESD</v>
          </cell>
          <cell r="C5729" t="str">
            <v>0000898</v>
          </cell>
          <cell r="D5729">
            <v>1010300</v>
          </cell>
          <cell r="E5729" t="str">
            <v>D</v>
          </cell>
          <cell r="F5729">
            <v>368</v>
          </cell>
          <cell r="G5729" t="str">
            <v>0225</v>
          </cell>
          <cell r="H5729">
            <v>225</v>
          </cell>
          <cell r="I5729" t="str">
            <v>500 KVA PADMOUNT TRANSFORMERS, THREE PHASE</v>
          </cell>
          <cell r="J5729">
            <v>1979</v>
          </cell>
          <cell r="K5729">
            <v>592853.64</v>
          </cell>
          <cell r="L5729">
            <v>93</v>
          </cell>
          <cell r="M5729">
            <v>6374.77</v>
          </cell>
        </row>
        <row r="5730">
          <cell r="A5730" t="str">
            <v>3682251980</v>
          </cell>
          <cell r="B5730" t="str">
            <v>ESD</v>
          </cell>
          <cell r="C5730" t="str">
            <v>0000898</v>
          </cell>
          <cell r="D5730">
            <v>1010300</v>
          </cell>
          <cell r="E5730" t="str">
            <v>D</v>
          </cell>
          <cell r="F5730">
            <v>368</v>
          </cell>
          <cell r="G5730" t="str">
            <v>0225</v>
          </cell>
          <cell r="H5730">
            <v>225</v>
          </cell>
          <cell r="I5730" t="str">
            <v>500 KVA PADMOUNT TRANSFORMERS, THREE PHASE</v>
          </cell>
          <cell r="J5730">
            <v>1980</v>
          </cell>
          <cell r="K5730">
            <v>965823.67</v>
          </cell>
          <cell r="L5730">
            <v>137</v>
          </cell>
          <cell r="M5730">
            <v>7049.81</v>
          </cell>
        </row>
        <row r="5731">
          <cell r="A5731" t="str">
            <v>3682251981</v>
          </cell>
          <cell r="B5731" t="str">
            <v>ESD</v>
          </cell>
          <cell r="C5731" t="str">
            <v>0000898</v>
          </cell>
          <cell r="D5731">
            <v>1010300</v>
          </cell>
          <cell r="E5731" t="str">
            <v>D</v>
          </cell>
          <cell r="F5731">
            <v>368</v>
          </cell>
          <cell r="G5731" t="str">
            <v>0225</v>
          </cell>
          <cell r="H5731">
            <v>225</v>
          </cell>
          <cell r="I5731" t="str">
            <v>500 KVA PADMOUNT TRANSFORMERS, THREE PHASE</v>
          </cell>
          <cell r="J5731">
            <v>1981</v>
          </cell>
          <cell r="K5731">
            <v>927466.2</v>
          </cell>
          <cell r="L5731">
            <v>117</v>
          </cell>
          <cell r="M5731">
            <v>7927.06</v>
          </cell>
        </row>
        <row r="5732">
          <cell r="A5732" t="str">
            <v>3682251982</v>
          </cell>
          <cell r="B5732" t="str">
            <v>ESD</v>
          </cell>
          <cell r="C5732" t="str">
            <v>0000898</v>
          </cell>
          <cell r="D5732">
            <v>1010300</v>
          </cell>
          <cell r="E5732" t="str">
            <v>D</v>
          </cell>
          <cell r="F5732">
            <v>368</v>
          </cell>
          <cell r="G5732" t="str">
            <v>0225</v>
          </cell>
          <cell r="H5732">
            <v>225</v>
          </cell>
          <cell r="I5732" t="str">
            <v>500 KVA PADMOUNT TRANSFORMERS, THREE PHASE</v>
          </cell>
          <cell r="J5732">
            <v>1982</v>
          </cell>
          <cell r="K5732">
            <v>1237878.3500000001</v>
          </cell>
          <cell r="L5732">
            <v>121</v>
          </cell>
          <cell r="M5732">
            <v>10230.4</v>
          </cell>
        </row>
        <row r="5733">
          <cell r="A5733" t="str">
            <v>3682251983</v>
          </cell>
          <cell r="B5733" t="str">
            <v>ESD</v>
          </cell>
          <cell r="C5733" t="str">
            <v>0000898</v>
          </cell>
          <cell r="D5733">
            <v>1010300</v>
          </cell>
          <cell r="E5733" t="str">
            <v>D</v>
          </cell>
          <cell r="F5733">
            <v>368</v>
          </cell>
          <cell r="G5733" t="str">
            <v>0225</v>
          </cell>
          <cell r="H5733">
            <v>225</v>
          </cell>
          <cell r="I5733" t="str">
            <v>500 KVA PADMOUNT TRANSFORMERS, THREE PHASE</v>
          </cell>
          <cell r="J5733">
            <v>1983</v>
          </cell>
          <cell r="K5733">
            <v>1051394.03</v>
          </cell>
          <cell r="L5733">
            <v>102</v>
          </cell>
          <cell r="M5733">
            <v>10307.780000000001</v>
          </cell>
        </row>
        <row r="5734">
          <cell r="A5734" t="str">
            <v>3682251984</v>
          </cell>
          <cell r="B5734" t="str">
            <v>ESD</v>
          </cell>
          <cell r="C5734" t="str">
            <v>0000898</v>
          </cell>
          <cell r="D5734">
            <v>1010300</v>
          </cell>
          <cell r="E5734" t="str">
            <v>D</v>
          </cell>
          <cell r="F5734">
            <v>368</v>
          </cell>
          <cell r="G5734" t="str">
            <v>0225</v>
          </cell>
          <cell r="H5734">
            <v>225</v>
          </cell>
          <cell r="I5734" t="str">
            <v>500 KVA PADMOUNT TRANSFORMERS, THREE PHASE</v>
          </cell>
          <cell r="J5734">
            <v>1984</v>
          </cell>
          <cell r="K5734">
            <v>1568925.11</v>
          </cell>
          <cell r="L5734">
            <v>161</v>
          </cell>
          <cell r="M5734">
            <v>9744.8799999999992</v>
          </cell>
        </row>
        <row r="5735">
          <cell r="A5735" t="str">
            <v>3682251985</v>
          </cell>
          <cell r="B5735" t="str">
            <v>ESD</v>
          </cell>
          <cell r="C5735" t="str">
            <v>0000898</v>
          </cell>
          <cell r="D5735">
            <v>1010300</v>
          </cell>
          <cell r="E5735" t="str">
            <v>D</v>
          </cell>
          <cell r="F5735">
            <v>368</v>
          </cell>
          <cell r="G5735" t="str">
            <v>0225</v>
          </cell>
          <cell r="H5735">
            <v>225</v>
          </cell>
          <cell r="I5735" t="str">
            <v>500 KVA PADMOUNT TRANSFORMERS, THREE PHASE</v>
          </cell>
          <cell r="J5735">
            <v>1985</v>
          </cell>
          <cell r="K5735">
            <v>2134980.73</v>
          </cell>
          <cell r="L5735">
            <v>226</v>
          </cell>
          <cell r="M5735">
            <v>9446.82</v>
          </cell>
        </row>
        <row r="5736">
          <cell r="A5736" t="str">
            <v>3682251986</v>
          </cell>
          <cell r="B5736" t="str">
            <v>ESD</v>
          </cell>
          <cell r="C5736" t="str">
            <v>0000898</v>
          </cell>
          <cell r="D5736">
            <v>1010300</v>
          </cell>
          <cell r="E5736" t="str">
            <v>D</v>
          </cell>
          <cell r="F5736">
            <v>368</v>
          </cell>
          <cell r="G5736" t="str">
            <v>0225</v>
          </cell>
          <cell r="H5736">
            <v>225</v>
          </cell>
          <cell r="I5736" t="str">
            <v>500 KVA PADMOUNT TRANSFORMERS, THREE PHASE</v>
          </cell>
          <cell r="J5736">
            <v>1986</v>
          </cell>
          <cell r="K5736">
            <v>2178738.56</v>
          </cell>
          <cell r="L5736">
            <v>199</v>
          </cell>
          <cell r="M5736">
            <v>10948.43</v>
          </cell>
        </row>
        <row r="5737">
          <cell r="A5737" t="str">
            <v>3682251987</v>
          </cell>
          <cell r="B5737" t="str">
            <v>ESD</v>
          </cell>
          <cell r="C5737" t="str">
            <v>0000898</v>
          </cell>
          <cell r="D5737">
            <v>1010300</v>
          </cell>
          <cell r="E5737" t="str">
            <v>D</v>
          </cell>
          <cell r="F5737">
            <v>368</v>
          </cell>
          <cell r="G5737" t="str">
            <v>0225</v>
          </cell>
          <cell r="H5737">
            <v>225</v>
          </cell>
          <cell r="I5737" t="str">
            <v>500 KVA PADMOUNT TRANSFORMERS, THREE PHASE</v>
          </cell>
          <cell r="J5737">
            <v>1987</v>
          </cell>
          <cell r="K5737">
            <v>1214522.0900000001</v>
          </cell>
          <cell r="L5737">
            <v>112</v>
          </cell>
          <cell r="M5737">
            <v>10843.95</v>
          </cell>
        </row>
        <row r="5738">
          <cell r="A5738" t="str">
            <v>3682251988</v>
          </cell>
          <cell r="B5738" t="str">
            <v>ESD</v>
          </cell>
          <cell r="C5738" t="str">
            <v>0000898</v>
          </cell>
          <cell r="D5738">
            <v>1010300</v>
          </cell>
          <cell r="E5738" t="str">
            <v>D</v>
          </cell>
          <cell r="F5738">
            <v>368</v>
          </cell>
          <cell r="G5738" t="str">
            <v>0225</v>
          </cell>
          <cell r="H5738">
            <v>225</v>
          </cell>
          <cell r="I5738" t="str">
            <v>500 KVA PADMOUNT TRANSFORMERS, THREE PHASE</v>
          </cell>
          <cell r="J5738">
            <v>1988</v>
          </cell>
          <cell r="K5738">
            <v>676870.17</v>
          </cell>
          <cell r="L5738">
            <v>57</v>
          </cell>
          <cell r="M5738">
            <v>11874.92</v>
          </cell>
        </row>
        <row r="5739">
          <cell r="A5739" t="str">
            <v>3682251989</v>
          </cell>
          <cell r="B5739" t="str">
            <v>ESD</v>
          </cell>
          <cell r="C5739" t="str">
            <v>0000898</v>
          </cell>
          <cell r="D5739">
            <v>1010300</v>
          </cell>
          <cell r="E5739" t="str">
            <v>D</v>
          </cell>
          <cell r="F5739">
            <v>368</v>
          </cell>
          <cell r="G5739" t="str">
            <v>0225</v>
          </cell>
          <cell r="H5739">
            <v>225</v>
          </cell>
          <cell r="I5739" t="str">
            <v>500 KVA PADMOUNT TRANSFORMERS, THREE PHASE</v>
          </cell>
          <cell r="J5739">
            <v>1989</v>
          </cell>
          <cell r="K5739">
            <v>1212045.8600000001</v>
          </cell>
          <cell r="L5739">
            <v>107</v>
          </cell>
          <cell r="M5739">
            <v>11327.53</v>
          </cell>
        </row>
        <row r="5740">
          <cell r="A5740" t="str">
            <v>3682251990</v>
          </cell>
          <cell r="B5740" t="str">
            <v>ESD</v>
          </cell>
          <cell r="C5740" t="str">
            <v>0000898</v>
          </cell>
          <cell r="D5740">
            <v>1010300</v>
          </cell>
          <cell r="E5740" t="str">
            <v>D</v>
          </cell>
          <cell r="F5740">
            <v>368</v>
          </cell>
          <cell r="G5740" t="str">
            <v>0225</v>
          </cell>
          <cell r="H5740">
            <v>225</v>
          </cell>
          <cell r="I5740" t="str">
            <v>500 KVA PADMOUNT TRANSFORMERS, THREE PHASE</v>
          </cell>
          <cell r="J5740">
            <v>1990</v>
          </cell>
          <cell r="K5740">
            <v>1014293.68</v>
          </cell>
          <cell r="L5740">
            <v>80</v>
          </cell>
          <cell r="M5740">
            <v>12678.67</v>
          </cell>
        </row>
        <row r="5741">
          <cell r="A5741" t="str">
            <v>3682251991</v>
          </cell>
          <cell r="B5741" t="str">
            <v>ESD</v>
          </cell>
          <cell r="C5741" t="str">
            <v>0000898</v>
          </cell>
          <cell r="D5741">
            <v>1010300</v>
          </cell>
          <cell r="E5741" t="str">
            <v>D</v>
          </cell>
          <cell r="F5741">
            <v>368</v>
          </cell>
          <cell r="G5741" t="str">
            <v>0225</v>
          </cell>
          <cell r="H5741">
            <v>225</v>
          </cell>
          <cell r="I5741" t="str">
            <v>500 KVA PADMOUNT TRANSFORMERS, THREE PHASE</v>
          </cell>
          <cell r="J5741">
            <v>1991</v>
          </cell>
          <cell r="K5741">
            <v>1941127.61</v>
          </cell>
          <cell r="L5741">
            <v>139</v>
          </cell>
          <cell r="M5741">
            <v>13964.95</v>
          </cell>
        </row>
        <row r="5742">
          <cell r="A5742" t="str">
            <v>3682251992</v>
          </cell>
          <cell r="B5742" t="str">
            <v>ESD</v>
          </cell>
          <cell r="C5742" t="str">
            <v>0000898</v>
          </cell>
          <cell r="D5742">
            <v>1010300</v>
          </cell>
          <cell r="E5742" t="str">
            <v>D</v>
          </cell>
          <cell r="F5742">
            <v>368</v>
          </cell>
          <cell r="G5742" t="str">
            <v>0225</v>
          </cell>
          <cell r="H5742">
            <v>225</v>
          </cell>
          <cell r="I5742" t="str">
            <v>500 KVA PADMOUNT TRANSFORMERS, THREE PHASE</v>
          </cell>
          <cell r="J5742">
            <v>1992</v>
          </cell>
          <cell r="K5742">
            <v>1265509.06</v>
          </cell>
          <cell r="L5742">
            <v>93</v>
          </cell>
          <cell r="M5742">
            <v>13607.62</v>
          </cell>
        </row>
        <row r="5743">
          <cell r="A5743" t="str">
            <v>3682251993</v>
          </cell>
          <cell r="B5743" t="str">
            <v>ESD</v>
          </cell>
          <cell r="C5743" t="str">
            <v>0000898</v>
          </cell>
          <cell r="D5743">
            <v>1010300</v>
          </cell>
          <cell r="E5743" t="str">
            <v>D</v>
          </cell>
          <cell r="F5743">
            <v>368</v>
          </cell>
          <cell r="G5743" t="str">
            <v>0225</v>
          </cell>
          <cell r="H5743">
            <v>225</v>
          </cell>
          <cell r="I5743" t="str">
            <v>500 KVA PADMOUNT TRANSFORMERS, THREE PHASE</v>
          </cell>
          <cell r="J5743">
            <v>1993</v>
          </cell>
          <cell r="K5743">
            <v>1069647.6599999999</v>
          </cell>
          <cell r="L5743">
            <v>85</v>
          </cell>
          <cell r="M5743">
            <v>12584.09</v>
          </cell>
        </row>
        <row r="5744">
          <cell r="A5744" t="str">
            <v>3682251994</v>
          </cell>
          <cell r="B5744" t="str">
            <v>ESD</v>
          </cell>
          <cell r="C5744" t="str">
            <v>0000898</v>
          </cell>
          <cell r="D5744">
            <v>1010300</v>
          </cell>
          <cell r="E5744" t="str">
            <v>D</v>
          </cell>
          <cell r="F5744">
            <v>368</v>
          </cell>
          <cell r="G5744" t="str">
            <v>0225</v>
          </cell>
          <cell r="H5744">
            <v>225</v>
          </cell>
          <cell r="I5744" t="str">
            <v>500 KVA PADMOUNT TRANSFORMERS, THREE PHASE</v>
          </cell>
          <cell r="J5744">
            <v>1994</v>
          </cell>
          <cell r="K5744">
            <v>528145.57999999996</v>
          </cell>
          <cell r="L5744">
            <v>60</v>
          </cell>
          <cell r="M5744">
            <v>8802.43</v>
          </cell>
        </row>
        <row r="5745">
          <cell r="A5745" t="str">
            <v>3682251995</v>
          </cell>
          <cell r="B5745" t="str">
            <v>ESD</v>
          </cell>
          <cell r="C5745" t="str">
            <v>0000898</v>
          </cell>
          <cell r="D5745">
            <v>1010300</v>
          </cell>
          <cell r="E5745" t="str">
            <v>D</v>
          </cell>
          <cell r="F5745">
            <v>368</v>
          </cell>
          <cell r="G5745" t="str">
            <v>0225</v>
          </cell>
          <cell r="H5745">
            <v>225</v>
          </cell>
          <cell r="I5745" t="str">
            <v>500 KVA PADMOUNT TRANSFORMERS, THREE PHASE</v>
          </cell>
          <cell r="J5745">
            <v>1995</v>
          </cell>
          <cell r="K5745">
            <v>1437170.36</v>
          </cell>
          <cell r="L5745">
            <v>133</v>
          </cell>
          <cell r="M5745">
            <v>10805.79</v>
          </cell>
        </row>
        <row r="5746">
          <cell r="A5746" t="str">
            <v>3682251996</v>
          </cell>
          <cell r="B5746" t="str">
            <v>ESD</v>
          </cell>
          <cell r="C5746" t="str">
            <v>0000898</v>
          </cell>
          <cell r="D5746">
            <v>1010300</v>
          </cell>
          <cell r="E5746" t="str">
            <v>D</v>
          </cell>
          <cell r="F5746">
            <v>368</v>
          </cell>
          <cell r="G5746" t="str">
            <v>0225</v>
          </cell>
          <cell r="H5746">
            <v>225</v>
          </cell>
          <cell r="I5746" t="str">
            <v>500 KVA PADMOUNT TRANSFORMERS, THREE PHASE</v>
          </cell>
          <cell r="J5746">
            <v>1996</v>
          </cell>
          <cell r="K5746">
            <v>1287982.27</v>
          </cell>
          <cell r="L5746">
            <v>128</v>
          </cell>
          <cell r="M5746">
            <v>10062.36</v>
          </cell>
        </row>
        <row r="5747">
          <cell r="A5747" t="str">
            <v>3682251997</v>
          </cell>
          <cell r="B5747" t="str">
            <v>ESD</v>
          </cell>
          <cell r="C5747" t="str">
            <v>0000898</v>
          </cell>
          <cell r="D5747">
            <v>1010300</v>
          </cell>
          <cell r="E5747" t="str">
            <v>D</v>
          </cell>
          <cell r="F5747">
            <v>368</v>
          </cell>
          <cell r="G5747" t="str">
            <v>0225</v>
          </cell>
          <cell r="H5747">
            <v>225</v>
          </cell>
          <cell r="I5747" t="str">
            <v>500 KVA PADMOUNT TRANSFORMERS, THREE PHASE</v>
          </cell>
          <cell r="J5747">
            <v>1997</v>
          </cell>
          <cell r="K5747">
            <v>1853092.1</v>
          </cell>
          <cell r="L5747">
            <v>177</v>
          </cell>
          <cell r="M5747">
            <v>10469.450000000001</v>
          </cell>
        </row>
        <row r="5748">
          <cell r="A5748" t="str">
            <v>3682251998</v>
          </cell>
          <cell r="B5748" t="str">
            <v>ESD</v>
          </cell>
          <cell r="C5748" t="str">
            <v>0000898</v>
          </cell>
          <cell r="D5748">
            <v>1010300</v>
          </cell>
          <cell r="E5748" t="str">
            <v>D</v>
          </cell>
          <cell r="F5748">
            <v>368</v>
          </cell>
          <cell r="G5748" t="str">
            <v>0225</v>
          </cell>
          <cell r="H5748">
            <v>225</v>
          </cell>
          <cell r="I5748" t="str">
            <v>500 KVA PADMOUNT TRANSFORMERS, THREE PHASE</v>
          </cell>
          <cell r="J5748">
            <v>1998</v>
          </cell>
          <cell r="K5748">
            <v>2305391.0699999998</v>
          </cell>
          <cell r="L5748">
            <v>256</v>
          </cell>
          <cell r="M5748">
            <v>9005.43</v>
          </cell>
        </row>
        <row r="5749">
          <cell r="A5749" t="str">
            <v>3682251999</v>
          </cell>
          <cell r="B5749" t="str">
            <v>ESD</v>
          </cell>
          <cell r="C5749" t="str">
            <v>0000898</v>
          </cell>
          <cell r="D5749">
            <v>1010300</v>
          </cell>
          <cell r="E5749" t="str">
            <v>D</v>
          </cell>
          <cell r="F5749">
            <v>368</v>
          </cell>
          <cell r="G5749" t="str">
            <v>0225</v>
          </cell>
          <cell r="H5749">
            <v>225</v>
          </cell>
          <cell r="I5749" t="str">
            <v>500 KVA PADMOUNT TRANSFORMERS, THREE PHASE</v>
          </cell>
          <cell r="J5749">
            <v>1999</v>
          </cell>
          <cell r="K5749">
            <v>2310913.8199999998</v>
          </cell>
          <cell r="L5749">
            <v>276</v>
          </cell>
          <cell r="M5749">
            <v>8372.8799999999992</v>
          </cell>
        </row>
        <row r="5750">
          <cell r="A5750" t="str">
            <v>3682252000</v>
          </cell>
          <cell r="B5750" t="str">
            <v>ESD</v>
          </cell>
          <cell r="C5750" t="str">
            <v>0000898</v>
          </cell>
          <cell r="D5750">
            <v>1010300</v>
          </cell>
          <cell r="E5750" t="str">
            <v>D</v>
          </cell>
          <cell r="F5750">
            <v>368</v>
          </cell>
          <cell r="G5750" t="str">
            <v>0225</v>
          </cell>
          <cell r="H5750">
            <v>225</v>
          </cell>
          <cell r="I5750" t="str">
            <v>500 KVA PADMOUNT TRANSFORMERS, THREE PHASE</v>
          </cell>
          <cell r="J5750">
            <v>2000</v>
          </cell>
          <cell r="K5750">
            <v>1373446.9</v>
          </cell>
          <cell r="L5750">
            <v>160</v>
          </cell>
          <cell r="M5750">
            <v>8584.0400000000009</v>
          </cell>
        </row>
        <row r="5751">
          <cell r="A5751" t="str">
            <v>3682252001</v>
          </cell>
          <cell r="B5751" t="str">
            <v>ESD</v>
          </cell>
          <cell r="C5751" t="str">
            <v>0000898</v>
          </cell>
          <cell r="D5751">
            <v>1010300</v>
          </cell>
          <cell r="E5751" t="str">
            <v>D</v>
          </cell>
          <cell r="F5751">
            <v>368</v>
          </cell>
          <cell r="G5751" t="str">
            <v>0225</v>
          </cell>
          <cell r="H5751">
            <v>225</v>
          </cell>
          <cell r="I5751" t="str">
            <v>500 KVA PADMOUNT TRANSFORMERS, THREE PHASE</v>
          </cell>
          <cell r="J5751">
            <v>2001</v>
          </cell>
          <cell r="K5751">
            <v>2051929.39</v>
          </cell>
          <cell r="L5751">
            <v>215</v>
          </cell>
          <cell r="M5751">
            <v>9543.86</v>
          </cell>
        </row>
        <row r="5752">
          <cell r="A5752" t="str">
            <v>3682252002</v>
          </cell>
          <cell r="B5752" t="str">
            <v>ESD</v>
          </cell>
          <cell r="C5752" t="str">
            <v>0000898</v>
          </cell>
          <cell r="D5752">
            <v>1010300</v>
          </cell>
          <cell r="E5752" t="str">
            <v>D</v>
          </cell>
          <cell r="F5752">
            <v>368</v>
          </cell>
          <cell r="G5752" t="str">
            <v>0225</v>
          </cell>
          <cell r="H5752">
            <v>225</v>
          </cell>
          <cell r="I5752" t="str">
            <v>500 KVA PADMOUNT TRANSFORMERS, THREE PHASE</v>
          </cell>
          <cell r="J5752">
            <v>2002</v>
          </cell>
          <cell r="K5752">
            <v>1616994.13</v>
          </cell>
          <cell r="L5752">
            <v>169</v>
          </cell>
          <cell r="M5752">
            <v>9568.01</v>
          </cell>
        </row>
        <row r="5753">
          <cell r="A5753" t="str">
            <v>3682252003</v>
          </cell>
          <cell r="B5753" t="str">
            <v>ESD</v>
          </cell>
          <cell r="C5753" t="str">
            <v>0000898</v>
          </cell>
          <cell r="D5753">
            <v>1010300</v>
          </cell>
          <cell r="E5753" t="str">
            <v>D</v>
          </cell>
          <cell r="F5753">
            <v>368</v>
          </cell>
          <cell r="G5753" t="str">
            <v>0225</v>
          </cell>
          <cell r="H5753">
            <v>225</v>
          </cell>
          <cell r="I5753" t="str">
            <v>500 KVA PADMOUNT TRANSFORMERS, THREE PHASE</v>
          </cell>
          <cell r="J5753">
            <v>2003</v>
          </cell>
          <cell r="K5753">
            <v>1586819.42</v>
          </cell>
          <cell r="L5753">
            <v>134</v>
          </cell>
          <cell r="M5753">
            <v>11841.94</v>
          </cell>
        </row>
        <row r="5754">
          <cell r="A5754" t="str">
            <v>3682252004</v>
          </cell>
          <cell r="B5754" t="str">
            <v>ESD</v>
          </cell>
          <cell r="C5754" t="str">
            <v>0000898</v>
          </cell>
          <cell r="D5754">
            <v>1010300</v>
          </cell>
          <cell r="E5754" t="str">
            <v>D</v>
          </cell>
          <cell r="F5754">
            <v>368</v>
          </cell>
          <cell r="G5754" t="str">
            <v>0225</v>
          </cell>
          <cell r="H5754">
            <v>225</v>
          </cell>
          <cell r="I5754" t="str">
            <v>500 KVA PADMOUNT TRANSFORMERS, THREE PHASE</v>
          </cell>
          <cell r="J5754">
            <v>2004</v>
          </cell>
          <cell r="K5754">
            <v>1792994.07</v>
          </cell>
          <cell r="L5754">
            <v>214</v>
          </cell>
          <cell r="M5754">
            <v>8378.48</v>
          </cell>
        </row>
        <row r="5755">
          <cell r="A5755" t="str">
            <v>3682252005</v>
          </cell>
          <cell r="B5755" t="str">
            <v>ESD</v>
          </cell>
          <cell r="C5755" t="str">
            <v>0000898</v>
          </cell>
          <cell r="D5755">
            <v>1010300</v>
          </cell>
          <cell r="E5755" t="str">
            <v>D</v>
          </cell>
          <cell r="F5755">
            <v>368</v>
          </cell>
          <cell r="G5755" t="str">
            <v>0225</v>
          </cell>
          <cell r="H5755">
            <v>225</v>
          </cell>
          <cell r="I5755" t="str">
            <v>500 KVA PADMOUNT TRANSFORMERS, THREE PHASE</v>
          </cell>
          <cell r="J5755">
            <v>2005</v>
          </cell>
          <cell r="K5755">
            <v>2912455.13</v>
          </cell>
          <cell r="L5755">
            <v>275</v>
          </cell>
          <cell r="M5755">
            <v>10590.75</v>
          </cell>
        </row>
        <row r="5756">
          <cell r="A5756" t="str">
            <v>3682252006</v>
          </cell>
          <cell r="B5756" t="str">
            <v>ESD</v>
          </cell>
          <cell r="C5756" t="str">
            <v>0000898</v>
          </cell>
          <cell r="D5756">
            <v>1010300</v>
          </cell>
          <cell r="E5756" t="str">
            <v>D</v>
          </cell>
          <cell r="F5756">
            <v>368</v>
          </cell>
          <cell r="G5756" t="str">
            <v>0225</v>
          </cell>
          <cell r="H5756">
            <v>225</v>
          </cell>
          <cell r="I5756" t="str">
            <v>500 KVA PADMOUNT TRANSFORMERS, THREE PHASE</v>
          </cell>
          <cell r="J5756">
            <v>2006</v>
          </cell>
          <cell r="K5756">
            <v>2381102</v>
          </cell>
          <cell r="L5756">
            <v>201</v>
          </cell>
          <cell r="M5756">
            <v>11846.28</v>
          </cell>
        </row>
        <row r="5757">
          <cell r="A5757" t="str">
            <v>3682252007</v>
          </cell>
          <cell r="B5757" t="str">
            <v>ESD</v>
          </cell>
          <cell r="C5757" t="str">
            <v>0000898</v>
          </cell>
          <cell r="D5757">
            <v>1010300</v>
          </cell>
          <cell r="E5757" t="str">
            <v>D</v>
          </cell>
          <cell r="F5757">
            <v>368</v>
          </cell>
          <cell r="G5757" t="str">
            <v>0225</v>
          </cell>
          <cell r="H5757">
            <v>225</v>
          </cell>
          <cell r="I5757" t="str">
            <v>500 KVA PADMOUNT TRANSFORMERS, THREE PHASE</v>
          </cell>
          <cell r="J5757">
            <v>2007</v>
          </cell>
          <cell r="K5757">
            <v>2985526.03</v>
          </cell>
          <cell r="L5757">
            <v>222</v>
          </cell>
          <cell r="M5757">
            <v>13448.32</v>
          </cell>
        </row>
        <row r="5758">
          <cell r="A5758" t="str">
            <v>3682252008</v>
          </cell>
          <cell r="B5758" t="str">
            <v>ESD</v>
          </cell>
          <cell r="C5758" t="str">
            <v>0000898</v>
          </cell>
          <cell r="D5758">
            <v>1010300</v>
          </cell>
          <cell r="E5758" t="str">
            <v>D</v>
          </cell>
          <cell r="F5758">
            <v>368</v>
          </cell>
          <cell r="G5758" t="str">
            <v>0225</v>
          </cell>
          <cell r="H5758">
            <v>225</v>
          </cell>
          <cell r="I5758" t="str">
            <v>500 KVA PADMOUNT TRANSFORMERS, THREE PHASE</v>
          </cell>
          <cell r="J5758">
            <v>2008</v>
          </cell>
          <cell r="K5758">
            <v>466724.53</v>
          </cell>
          <cell r="L5758">
            <v>29</v>
          </cell>
          <cell r="M5758">
            <v>16093.95</v>
          </cell>
        </row>
        <row r="5759">
          <cell r="A5759" t="str">
            <v>3682301901</v>
          </cell>
          <cell r="B5759" t="str">
            <v>ESD</v>
          </cell>
          <cell r="C5759" t="str">
            <v>0000898</v>
          </cell>
          <cell r="D5759">
            <v>1010300</v>
          </cell>
          <cell r="E5759" t="str">
            <v>D</v>
          </cell>
          <cell r="F5759">
            <v>368</v>
          </cell>
          <cell r="G5759" t="str">
            <v>0230</v>
          </cell>
          <cell r="H5759">
            <v>230</v>
          </cell>
          <cell r="I5759" t="str">
            <v>750 KVA PADMOUNT TRANSFORMERS, THREE PHASE</v>
          </cell>
          <cell r="J5759">
            <v>1901</v>
          </cell>
          <cell r="K5759">
            <v>8735.7099999999991</v>
          </cell>
          <cell r="L5759">
            <v>40</v>
          </cell>
          <cell r="M5759">
            <v>218.39</v>
          </cell>
        </row>
        <row r="5760">
          <cell r="A5760" t="str">
            <v>3682301948</v>
          </cell>
          <cell r="B5760" t="str">
            <v>ESD</v>
          </cell>
          <cell r="C5760" t="str">
            <v>0000898</v>
          </cell>
          <cell r="D5760">
            <v>1010300</v>
          </cell>
          <cell r="E5760" t="str">
            <v>D</v>
          </cell>
          <cell r="F5760">
            <v>368</v>
          </cell>
          <cell r="G5760" t="str">
            <v>0230</v>
          </cell>
          <cell r="H5760">
            <v>230</v>
          </cell>
          <cell r="I5760" t="str">
            <v>750 KVA PADMOUNT TRANSFORMERS, THREE PHASE</v>
          </cell>
          <cell r="J5760">
            <v>1948</v>
          </cell>
          <cell r="K5760">
            <v>1496.1</v>
          </cell>
          <cell r="L5760">
            <v>1</v>
          </cell>
          <cell r="M5760">
            <v>1496.1</v>
          </cell>
        </row>
        <row r="5761">
          <cell r="A5761" t="str">
            <v>3682301949</v>
          </cell>
          <cell r="B5761" t="str">
            <v>ESD</v>
          </cell>
          <cell r="C5761" t="str">
            <v>0000898</v>
          </cell>
          <cell r="D5761">
            <v>1010300</v>
          </cell>
          <cell r="E5761" t="str">
            <v>D</v>
          </cell>
          <cell r="F5761">
            <v>368</v>
          </cell>
          <cell r="G5761" t="str">
            <v>0230</v>
          </cell>
          <cell r="H5761">
            <v>230</v>
          </cell>
          <cell r="I5761" t="str">
            <v>750 KVA PADMOUNT TRANSFORMERS, THREE PHASE</v>
          </cell>
          <cell r="J5761">
            <v>1949</v>
          </cell>
          <cell r="K5761">
            <v>14655.96</v>
          </cell>
          <cell r="L5761">
            <v>7</v>
          </cell>
          <cell r="M5761">
            <v>2093.71</v>
          </cell>
        </row>
        <row r="5762">
          <cell r="A5762" t="str">
            <v>3682301952</v>
          </cell>
          <cell r="B5762" t="str">
            <v>ESD</v>
          </cell>
          <cell r="C5762" t="str">
            <v>0000898</v>
          </cell>
          <cell r="D5762">
            <v>1010300</v>
          </cell>
          <cell r="E5762" t="str">
            <v>D</v>
          </cell>
          <cell r="F5762">
            <v>368</v>
          </cell>
          <cell r="G5762" t="str">
            <v>0230</v>
          </cell>
          <cell r="H5762">
            <v>230</v>
          </cell>
          <cell r="I5762" t="str">
            <v>750 KVA PADMOUNT TRANSFORMERS, THREE PHASE</v>
          </cell>
          <cell r="J5762">
            <v>1952</v>
          </cell>
          <cell r="K5762">
            <v>3731.14</v>
          </cell>
          <cell r="L5762">
            <v>2</v>
          </cell>
          <cell r="M5762">
            <v>1865.57</v>
          </cell>
        </row>
        <row r="5763">
          <cell r="A5763" t="str">
            <v>3682301953</v>
          </cell>
          <cell r="B5763" t="str">
            <v>ESD</v>
          </cell>
          <cell r="C5763" t="str">
            <v>0000898</v>
          </cell>
          <cell r="D5763">
            <v>1010300</v>
          </cell>
          <cell r="E5763" t="str">
            <v>D</v>
          </cell>
          <cell r="F5763">
            <v>368</v>
          </cell>
          <cell r="G5763" t="str">
            <v>0230</v>
          </cell>
          <cell r="H5763">
            <v>230</v>
          </cell>
          <cell r="I5763" t="str">
            <v>750 KVA PADMOUNT TRANSFORMERS, THREE PHASE</v>
          </cell>
          <cell r="J5763">
            <v>1953</v>
          </cell>
          <cell r="K5763">
            <v>24396.36</v>
          </cell>
          <cell r="L5763">
            <v>50</v>
          </cell>
          <cell r="M5763">
            <v>487.93</v>
          </cell>
        </row>
        <row r="5764">
          <cell r="A5764" t="str">
            <v>3682301955</v>
          </cell>
          <cell r="B5764" t="str">
            <v>ESD</v>
          </cell>
          <cell r="C5764" t="str">
            <v>0000898</v>
          </cell>
          <cell r="D5764">
            <v>1010300</v>
          </cell>
          <cell r="E5764" t="str">
            <v>D</v>
          </cell>
          <cell r="F5764">
            <v>368</v>
          </cell>
          <cell r="G5764" t="str">
            <v>0230</v>
          </cell>
          <cell r="H5764">
            <v>230</v>
          </cell>
          <cell r="I5764" t="str">
            <v>750 KVA PADMOUNT TRANSFORMERS, THREE PHASE</v>
          </cell>
          <cell r="J5764">
            <v>1955</v>
          </cell>
          <cell r="K5764">
            <v>7331.07</v>
          </cell>
          <cell r="L5764">
            <v>4</v>
          </cell>
          <cell r="M5764">
            <v>1832.77</v>
          </cell>
        </row>
        <row r="5765">
          <cell r="A5765" t="str">
            <v>3682301956</v>
          </cell>
          <cell r="B5765" t="str">
            <v>ESD</v>
          </cell>
          <cell r="C5765" t="str">
            <v>0000898</v>
          </cell>
          <cell r="D5765">
            <v>1010300</v>
          </cell>
          <cell r="E5765" t="str">
            <v>D</v>
          </cell>
          <cell r="F5765">
            <v>368</v>
          </cell>
          <cell r="G5765" t="str">
            <v>0230</v>
          </cell>
          <cell r="H5765">
            <v>230</v>
          </cell>
          <cell r="I5765" t="str">
            <v>750 KVA PADMOUNT TRANSFORMERS, THREE PHASE</v>
          </cell>
          <cell r="J5765">
            <v>1956</v>
          </cell>
          <cell r="K5765">
            <v>22687.91</v>
          </cell>
          <cell r="L5765">
            <v>12</v>
          </cell>
          <cell r="M5765">
            <v>1890.66</v>
          </cell>
        </row>
        <row r="5766">
          <cell r="A5766" t="str">
            <v>3682301957</v>
          </cell>
          <cell r="B5766" t="str">
            <v>ESD</v>
          </cell>
          <cell r="C5766" t="str">
            <v>0000898</v>
          </cell>
          <cell r="D5766">
            <v>1010300</v>
          </cell>
          <cell r="E5766" t="str">
            <v>D</v>
          </cell>
          <cell r="F5766">
            <v>368</v>
          </cell>
          <cell r="G5766" t="str">
            <v>0230</v>
          </cell>
          <cell r="H5766">
            <v>230</v>
          </cell>
          <cell r="I5766" t="str">
            <v>750 KVA PADMOUNT TRANSFORMERS, THREE PHASE</v>
          </cell>
          <cell r="J5766">
            <v>1957</v>
          </cell>
          <cell r="K5766">
            <v>14247.2</v>
          </cell>
          <cell r="L5766">
            <v>15</v>
          </cell>
          <cell r="M5766">
            <v>949.81</v>
          </cell>
        </row>
        <row r="5767">
          <cell r="A5767" t="str">
            <v>3682301958</v>
          </cell>
          <cell r="B5767" t="str">
            <v>ESD</v>
          </cell>
          <cell r="C5767" t="str">
            <v>0000898</v>
          </cell>
          <cell r="D5767">
            <v>1010300</v>
          </cell>
          <cell r="E5767" t="str">
            <v>D</v>
          </cell>
          <cell r="F5767">
            <v>368</v>
          </cell>
          <cell r="G5767" t="str">
            <v>0230</v>
          </cell>
          <cell r="H5767">
            <v>230</v>
          </cell>
          <cell r="I5767" t="str">
            <v>750 KVA PADMOUNT TRANSFORMERS, THREE PHASE</v>
          </cell>
          <cell r="J5767">
            <v>1958</v>
          </cell>
          <cell r="K5767">
            <v>9486.0300000000007</v>
          </cell>
          <cell r="L5767">
            <v>5</v>
          </cell>
          <cell r="M5767">
            <v>1897.21</v>
          </cell>
        </row>
        <row r="5768">
          <cell r="A5768" t="str">
            <v>3682301959</v>
          </cell>
          <cell r="B5768" t="str">
            <v>ESD</v>
          </cell>
          <cell r="C5768" t="str">
            <v>0000898</v>
          </cell>
          <cell r="D5768">
            <v>1010300</v>
          </cell>
          <cell r="E5768" t="str">
            <v>D</v>
          </cell>
          <cell r="F5768">
            <v>368</v>
          </cell>
          <cell r="G5768" t="str">
            <v>0230</v>
          </cell>
          <cell r="H5768">
            <v>230</v>
          </cell>
          <cell r="I5768" t="str">
            <v>750 KVA PADMOUNT TRANSFORMERS, THREE PHASE</v>
          </cell>
          <cell r="J5768">
            <v>1959</v>
          </cell>
          <cell r="K5768">
            <v>17141.810000000001</v>
          </cell>
          <cell r="L5768">
            <v>9</v>
          </cell>
          <cell r="M5768">
            <v>1904.65</v>
          </cell>
        </row>
        <row r="5769">
          <cell r="A5769" t="str">
            <v>3682301960</v>
          </cell>
          <cell r="B5769" t="str">
            <v>ESD</v>
          </cell>
          <cell r="C5769" t="str">
            <v>0000898</v>
          </cell>
          <cell r="D5769">
            <v>1010300</v>
          </cell>
          <cell r="E5769" t="str">
            <v>D</v>
          </cell>
          <cell r="F5769">
            <v>368</v>
          </cell>
          <cell r="G5769" t="str">
            <v>0230</v>
          </cell>
          <cell r="H5769">
            <v>230</v>
          </cell>
          <cell r="I5769" t="str">
            <v>750 KVA PADMOUNT TRANSFORMERS, THREE PHASE</v>
          </cell>
          <cell r="J5769">
            <v>1960</v>
          </cell>
          <cell r="K5769">
            <v>3177.02</v>
          </cell>
          <cell r="L5769">
            <v>1</v>
          </cell>
          <cell r="M5769">
            <v>3177.02</v>
          </cell>
        </row>
        <row r="5770">
          <cell r="A5770" t="str">
            <v>3682301961</v>
          </cell>
          <cell r="B5770" t="str">
            <v>ESD</v>
          </cell>
          <cell r="C5770" t="str">
            <v>0000898</v>
          </cell>
          <cell r="D5770">
            <v>1010300</v>
          </cell>
          <cell r="E5770" t="str">
            <v>D</v>
          </cell>
          <cell r="F5770">
            <v>368</v>
          </cell>
          <cell r="G5770" t="str">
            <v>0230</v>
          </cell>
          <cell r="H5770">
            <v>230</v>
          </cell>
          <cell r="I5770" t="str">
            <v>750 KVA PADMOUNT TRANSFORMERS, THREE PHASE</v>
          </cell>
          <cell r="J5770">
            <v>1961</v>
          </cell>
          <cell r="K5770">
            <v>4525.57</v>
          </cell>
          <cell r="L5770">
            <v>3</v>
          </cell>
          <cell r="M5770">
            <v>1508.52</v>
          </cell>
        </row>
        <row r="5771">
          <cell r="A5771" t="str">
            <v>3682301962</v>
          </cell>
          <cell r="B5771" t="str">
            <v>ESD</v>
          </cell>
          <cell r="C5771" t="str">
            <v>0000898</v>
          </cell>
          <cell r="D5771">
            <v>1010300</v>
          </cell>
          <cell r="E5771" t="str">
            <v>D</v>
          </cell>
          <cell r="F5771">
            <v>368</v>
          </cell>
          <cell r="G5771" t="str">
            <v>0230</v>
          </cell>
          <cell r="H5771">
            <v>230</v>
          </cell>
          <cell r="I5771" t="str">
            <v>750 KVA PADMOUNT TRANSFORMERS, THREE PHASE</v>
          </cell>
          <cell r="J5771">
            <v>1962</v>
          </cell>
          <cell r="K5771">
            <v>18545.2</v>
          </cell>
          <cell r="L5771">
            <v>11</v>
          </cell>
          <cell r="M5771">
            <v>1685.93</v>
          </cell>
        </row>
        <row r="5772">
          <cell r="A5772" t="str">
            <v>3682301963</v>
          </cell>
          <cell r="B5772" t="str">
            <v>ESD</v>
          </cell>
          <cell r="C5772" t="str">
            <v>0000898</v>
          </cell>
          <cell r="D5772">
            <v>1010300</v>
          </cell>
          <cell r="E5772" t="str">
            <v>D</v>
          </cell>
          <cell r="F5772">
            <v>368</v>
          </cell>
          <cell r="G5772" t="str">
            <v>0230</v>
          </cell>
          <cell r="H5772">
            <v>230</v>
          </cell>
          <cell r="I5772" t="str">
            <v>750 KVA PADMOUNT TRANSFORMERS, THREE PHASE</v>
          </cell>
          <cell r="J5772">
            <v>1963</v>
          </cell>
          <cell r="K5772">
            <v>30346.560000000001</v>
          </cell>
          <cell r="L5772">
            <v>6</v>
          </cell>
          <cell r="M5772">
            <v>5057.76</v>
          </cell>
        </row>
        <row r="5773">
          <cell r="A5773" t="str">
            <v>3682301964</v>
          </cell>
          <cell r="B5773" t="str">
            <v>ESD</v>
          </cell>
          <cell r="C5773" t="str">
            <v>0000898</v>
          </cell>
          <cell r="D5773">
            <v>1010300</v>
          </cell>
          <cell r="E5773" t="str">
            <v>D</v>
          </cell>
          <cell r="F5773">
            <v>368</v>
          </cell>
          <cell r="G5773" t="str">
            <v>0230</v>
          </cell>
          <cell r="H5773">
            <v>230</v>
          </cell>
          <cell r="I5773" t="str">
            <v>750 KVA PADMOUNT TRANSFORMERS, THREE PHASE</v>
          </cell>
          <cell r="J5773">
            <v>1964</v>
          </cell>
          <cell r="K5773">
            <v>25730.14</v>
          </cell>
          <cell r="L5773">
            <v>8</v>
          </cell>
          <cell r="M5773">
            <v>3216.27</v>
          </cell>
        </row>
        <row r="5774">
          <cell r="A5774" t="str">
            <v>3682301965</v>
          </cell>
          <cell r="B5774" t="str">
            <v>ESD</v>
          </cell>
          <cell r="C5774" t="str">
            <v>0000898</v>
          </cell>
          <cell r="D5774">
            <v>1010300</v>
          </cell>
          <cell r="E5774" t="str">
            <v>D</v>
          </cell>
          <cell r="F5774">
            <v>368</v>
          </cell>
          <cell r="G5774" t="str">
            <v>0230</v>
          </cell>
          <cell r="H5774">
            <v>230</v>
          </cell>
          <cell r="I5774" t="str">
            <v>750 KVA PADMOUNT TRANSFORMERS, THREE PHASE</v>
          </cell>
          <cell r="J5774">
            <v>1965</v>
          </cell>
          <cell r="K5774">
            <v>72305.009999999995</v>
          </cell>
          <cell r="L5774">
            <v>12</v>
          </cell>
          <cell r="M5774">
            <v>6025.42</v>
          </cell>
        </row>
        <row r="5775">
          <cell r="A5775" t="str">
            <v>3682301966</v>
          </cell>
          <cell r="B5775" t="str">
            <v>ESD</v>
          </cell>
          <cell r="C5775" t="str">
            <v>0000898</v>
          </cell>
          <cell r="D5775">
            <v>1010300</v>
          </cell>
          <cell r="E5775" t="str">
            <v>D</v>
          </cell>
          <cell r="F5775">
            <v>368</v>
          </cell>
          <cell r="G5775" t="str">
            <v>0230</v>
          </cell>
          <cell r="H5775">
            <v>230</v>
          </cell>
          <cell r="I5775" t="str">
            <v>750 KVA PADMOUNT TRANSFORMERS, THREE PHASE</v>
          </cell>
          <cell r="J5775">
            <v>1966</v>
          </cell>
          <cell r="K5775">
            <v>88115.68</v>
          </cell>
          <cell r="L5775">
            <v>20</v>
          </cell>
          <cell r="M5775">
            <v>4405.78</v>
          </cell>
        </row>
        <row r="5776">
          <cell r="A5776" t="str">
            <v>3682301967</v>
          </cell>
          <cell r="B5776" t="str">
            <v>ESD</v>
          </cell>
          <cell r="C5776" t="str">
            <v>0000898</v>
          </cell>
          <cell r="D5776">
            <v>1010300</v>
          </cell>
          <cell r="E5776" t="str">
            <v>D</v>
          </cell>
          <cell r="F5776">
            <v>368</v>
          </cell>
          <cell r="G5776" t="str">
            <v>0230</v>
          </cell>
          <cell r="H5776">
            <v>230</v>
          </cell>
          <cell r="I5776" t="str">
            <v>750 KVA PADMOUNT TRANSFORMERS, THREE PHASE</v>
          </cell>
          <cell r="J5776">
            <v>1967</v>
          </cell>
          <cell r="K5776">
            <v>133940.87</v>
          </cell>
          <cell r="L5776">
            <v>14</v>
          </cell>
          <cell r="M5776">
            <v>9567.2099999999991</v>
          </cell>
        </row>
        <row r="5777">
          <cell r="A5777" t="str">
            <v>3682301968</v>
          </cell>
          <cell r="B5777" t="str">
            <v>ESD</v>
          </cell>
          <cell r="C5777" t="str">
            <v>0000898</v>
          </cell>
          <cell r="D5777">
            <v>1010300</v>
          </cell>
          <cell r="E5777" t="str">
            <v>D</v>
          </cell>
          <cell r="F5777">
            <v>368</v>
          </cell>
          <cell r="G5777" t="str">
            <v>0230</v>
          </cell>
          <cell r="H5777">
            <v>230</v>
          </cell>
          <cell r="I5777" t="str">
            <v>750 KVA PADMOUNT TRANSFORMERS, THREE PHASE</v>
          </cell>
          <cell r="J5777">
            <v>1968</v>
          </cell>
          <cell r="K5777">
            <v>93978.06</v>
          </cell>
          <cell r="L5777">
            <v>29</v>
          </cell>
          <cell r="M5777">
            <v>3240.62</v>
          </cell>
        </row>
        <row r="5778">
          <cell r="A5778" t="str">
            <v>3682301969</v>
          </cell>
          <cell r="B5778" t="str">
            <v>ESD</v>
          </cell>
          <cell r="C5778" t="str">
            <v>0000898</v>
          </cell>
          <cell r="D5778">
            <v>1010300</v>
          </cell>
          <cell r="E5778" t="str">
            <v>D</v>
          </cell>
          <cell r="F5778">
            <v>368</v>
          </cell>
          <cell r="G5778" t="str">
            <v>0230</v>
          </cell>
          <cell r="H5778">
            <v>230</v>
          </cell>
          <cell r="I5778" t="str">
            <v>750 KVA PADMOUNT TRANSFORMERS, THREE PHASE</v>
          </cell>
          <cell r="J5778">
            <v>1969</v>
          </cell>
          <cell r="K5778">
            <v>80941.27</v>
          </cell>
          <cell r="L5778">
            <v>27</v>
          </cell>
          <cell r="M5778">
            <v>2997.82</v>
          </cell>
        </row>
        <row r="5779">
          <cell r="A5779" t="str">
            <v>3682301970</v>
          </cell>
          <cell r="B5779" t="str">
            <v>ESD</v>
          </cell>
          <cell r="C5779" t="str">
            <v>0000898</v>
          </cell>
          <cell r="D5779">
            <v>1010300</v>
          </cell>
          <cell r="E5779" t="str">
            <v>D</v>
          </cell>
          <cell r="F5779">
            <v>368</v>
          </cell>
          <cell r="G5779" t="str">
            <v>0230</v>
          </cell>
          <cell r="H5779">
            <v>230</v>
          </cell>
          <cell r="I5779" t="str">
            <v>750 KVA PADMOUNT TRANSFORMERS, THREE PHASE</v>
          </cell>
          <cell r="J5779">
            <v>1970</v>
          </cell>
          <cell r="K5779">
            <v>252338.54</v>
          </cell>
          <cell r="L5779">
            <v>36</v>
          </cell>
          <cell r="M5779">
            <v>7009.4</v>
          </cell>
        </row>
        <row r="5780">
          <cell r="A5780" t="str">
            <v>3682301971</v>
          </cell>
          <cell r="B5780" t="str">
            <v>ESD</v>
          </cell>
          <cell r="C5780" t="str">
            <v>0000898</v>
          </cell>
          <cell r="D5780">
            <v>1010300</v>
          </cell>
          <cell r="E5780" t="str">
            <v>D</v>
          </cell>
          <cell r="F5780">
            <v>368</v>
          </cell>
          <cell r="G5780" t="str">
            <v>0230</v>
          </cell>
          <cell r="H5780">
            <v>230</v>
          </cell>
          <cell r="I5780" t="str">
            <v>750 KVA PADMOUNT TRANSFORMERS, THREE PHASE</v>
          </cell>
          <cell r="J5780">
            <v>1971</v>
          </cell>
          <cell r="K5780">
            <v>171978.62</v>
          </cell>
          <cell r="L5780">
            <v>41</v>
          </cell>
          <cell r="M5780">
            <v>4194.6000000000004</v>
          </cell>
        </row>
        <row r="5781">
          <cell r="A5781" t="str">
            <v>3682301972</v>
          </cell>
          <cell r="B5781" t="str">
            <v>ESD</v>
          </cell>
          <cell r="C5781" t="str">
            <v>0000898</v>
          </cell>
          <cell r="D5781">
            <v>1010300</v>
          </cell>
          <cell r="E5781" t="str">
            <v>D</v>
          </cell>
          <cell r="F5781">
            <v>368</v>
          </cell>
          <cell r="G5781" t="str">
            <v>0230</v>
          </cell>
          <cell r="H5781">
            <v>230</v>
          </cell>
          <cell r="I5781" t="str">
            <v>750 KVA PADMOUNT TRANSFORMERS, THREE PHASE</v>
          </cell>
          <cell r="J5781">
            <v>1972</v>
          </cell>
          <cell r="K5781">
            <v>155835.85999999999</v>
          </cell>
          <cell r="L5781">
            <v>24</v>
          </cell>
          <cell r="M5781">
            <v>6493.16</v>
          </cell>
        </row>
        <row r="5782">
          <cell r="A5782" t="str">
            <v>3682301973</v>
          </cell>
          <cell r="B5782" t="str">
            <v>ESD</v>
          </cell>
          <cell r="C5782" t="str">
            <v>0000898</v>
          </cell>
          <cell r="D5782">
            <v>1010300</v>
          </cell>
          <cell r="E5782" t="str">
            <v>D</v>
          </cell>
          <cell r="F5782">
            <v>368</v>
          </cell>
          <cell r="G5782" t="str">
            <v>0230</v>
          </cell>
          <cell r="H5782">
            <v>230</v>
          </cell>
          <cell r="I5782" t="str">
            <v>750 KVA PADMOUNT TRANSFORMERS, THREE PHASE</v>
          </cell>
          <cell r="J5782">
            <v>1973</v>
          </cell>
          <cell r="K5782">
            <v>334230.84000000003</v>
          </cell>
          <cell r="L5782">
            <v>51</v>
          </cell>
          <cell r="M5782">
            <v>6553.55</v>
          </cell>
        </row>
        <row r="5783">
          <cell r="A5783" t="str">
            <v>3682301974</v>
          </cell>
          <cell r="B5783" t="str">
            <v>ESD</v>
          </cell>
          <cell r="C5783" t="str">
            <v>0000898</v>
          </cell>
          <cell r="D5783">
            <v>1010300</v>
          </cell>
          <cell r="E5783" t="str">
            <v>D</v>
          </cell>
          <cell r="F5783">
            <v>368</v>
          </cell>
          <cell r="G5783" t="str">
            <v>0230</v>
          </cell>
          <cell r="H5783">
            <v>230</v>
          </cell>
          <cell r="I5783" t="str">
            <v>750 KVA PADMOUNT TRANSFORMERS, THREE PHASE</v>
          </cell>
          <cell r="J5783">
            <v>1974</v>
          </cell>
          <cell r="K5783">
            <v>384206.99</v>
          </cell>
          <cell r="L5783">
            <v>61</v>
          </cell>
          <cell r="M5783">
            <v>6298.48</v>
          </cell>
        </row>
        <row r="5784">
          <cell r="A5784" t="str">
            <v>3682301975</v>
          </cell>
          <cell r="B5784" t="str">
            <v>ESD</v>
          </cell>
          <cell r="C5784" t="str">
            <v>0000898</v>
          </cell>
          <cell r="D5784">
            <v>1010300</v>
          </cell>
          <cell r="E5784" t="str">
            <v>D</v>
          </cell>
          <cell r="F5784">
            <v>368</v>
          </cell>
          <cell r="G5784" t="str">
            <v>0230</v>
          </cell>
          <cell r="H5784">
            <v>230</v>
          </cell>
          <cell r="I5784" t="str">
            <v>750 KVA PADMOUNT TRANSFORMERS, THREE PHASE</v>
          </cell>
          <cell r="J5784">
            <v>1975</v>
          </cell>
          <cell r="K5784">
            <v>121584.92</v>
          </cell>
          <cell r="L5784">
            <v>21</v>
          </cell>
          <cell r="M5784">
            <v>5789.76</v>
          </cell>
        </row>
        <row r="5785">
          <cell r="A5785" t="str">
            <v>3682301976</v>
          </cell>
          <cell r="B5785" t="str">
            <v>ESD</v>
          </cell>
          <cell r="C5785" t="str">
            <v>0000898</v>
          </cell>
          <cell r="D5785">
            <v>1010300</v>
          </cell>
          <cell r="E5785" t="str">
            <v>D</v>
          </cell>
          <cell r="F5785">
            <v>368</v>
          </cell>
          <cell r="G5785" t="str">
            <v>0230</v>
          </cell>
          <cell r="H5785">
            <v>230</v>
          </cell>
          <cell r="I5785" t="str">
            <v>750 KVA PADMOUNT TRANSFORMERS, THREE PHASE</v>
          </cell>
          <cell r="J5785">
            <v>1976</v>
          </cell>
          <cell r="K5785">
            <v>107136.56</v>
          </cell>
          <cell r="L5785">
            <v>15</v>
          </cell>
          <cell r="M5785">
            <v>7142.44</v>
          </cell>
        </row>
        <row r="5786">
          <cell r="A5786" t="str">
            <v>3682301977</v>
          </cell>
          <cell r="B5786" t="str">
            <v>ESD</v>
          </cell>
          <cell r="C5786" t="str">
            <v>0000898</v>
          </cell>
          <cell r="D5786">
            <v>1010300</v>
          </cell>
          <cell r="E5786" t="str">
            <v>D</v>
          </cell>
          <cell r="F5786">
            <v>368</v>
          </cell>
          <cell r="G5786" t="str">
            <v>0230</v>
          </cell>
          <cell r="H5786">
            <v>230</v>
          </cell>
          <cell r="I5786" t="str">
            <v>750 KVA PADMOUNT TRANSFORMERS, THREE PHASE</v>
          </cell>
          <cell r="J5786">
            <v>1977</v>
          </cell>
          <cell r="K5786">
            <v>134169.95000000001</v>
          </cell>
          <cell r="L5786">
            <v>18</v>
          </cell>
          <cell r="M5786">
            <v>7453.89</v>
          </cell>
        </row>
        <row r="5787">
          <cell r="A5787" t="str">
            <v>3682301978</v>
          </cell>
          <cell r="B5787" t="str">
            <v>ESD</v>
          </cell>
          <cell r="C5787" t="str">
            <v>0000898</v>
          </cell>
          <cell r="D5787">
            <v>1010300</v>
          </cell>
          <cell r="E5787" t="str">
            <v>D</v>
          </cell>
          <cell r="F5787">
            <v>368</v>
          </cell>
          <cell r="G5787" t="str">
            <v>0230</v>
          </cell>
          <cell r="H5787">
            <v>230</v>
          </cell>
          <cell r="I5787" t="str">
            <v>750 KVA PADMOUNT TRANSFORMERS, THREE PHASE</v>
          </cell>
          <cell r="J5787">
            <v>1978</v>
          </cell>
          <cell r="K5787">
            <v>261995.6</v>
          </cell>
          <cell r="L5787">
            <v>37</v>
          </cell>
          <cell r="M5787">
            <v>7080.96</v>
          </cell>
        </row>
        <row r="5788">
          <cell r="A5788" t="str">
            <v>3682301979</v>
          </cell>
          <cell r="B5788" t="str">
            <v>ESD</v>
          </cell>
          <cell r="C5788" t="str">
            <v>0000898</v>
          </cell>
          <cell r="D5788">
            <v>1010300</v>
          </cell>
          <cell r="E5788" t="str">
            <v>D</v>
          </cell>
          <cell r="F5788">
            <v>368</v>
          </cell>
          <cell r="G5788" t="str">
            <v>0230</v>
          </cell>
          <cell r="H5788">
            <v>230</v>
          </cell>
          <cell r="I5788" t="str">
            <v>750 KVA PADMOUNT TRANSFORMERS, THREE PHASE</v>
          </cell>
          <cell r="J5788">
            <v>1979</v>
          </cell>
          <cell r="K5788">
            <v>606135.22</v>
          </cell>
          <cell r="L5788">
            <v>66</v>
          </cell>
          <cell r="M5788">
            <v>9183.8700000000008</v>
          </cell>
        </row>
        <row r="5789">
          <cell r="A5789" t="str">
            <v>3682301980</v>
          </cell>
          <cell r="B5789" t="str">
            <v>ESD</v>
          </cell>
          <cell r="C5789" t="str">
            <v>0000898</v>
          </cell>
          <cell r="D5789">
            <v>1010300</v>
          </cell>
          <cell r="E5789" t="str">
            <v>D</v>
          </cell>
          <cell r="F5789">
            <v>368</v>
          </cell>
          <cell r="G5789" t="str">
            <v>0230</v>
          </cell>
          <cell r="H5789">
            <v>230</v>
          </cell>
          <cell r="I5789" t="str">
            <v>750 KVA PADMOUNT TRANSFORMERS, THREE PHASE</v>
          </cell>
          <cell r="J5789">
            <v>1980</v>
          </cell>
          <cell r="K5789">
            <v>901811.53</v>
          </cell>
          <cell r="L5789">
            <v>77</v>
          </cell>
          <cell r="M5789">
            <v>11711.84</v>
          </cell>
        </row>
        <row r="5790">
          <cell r="A5790" t="str">
            <v>3682301981</v>
          </cell>
          <cell r="B5790" t="str">
            <v>ESD</v>
          </cell>
          <cell r="C5790" t="str">
            <v>0000898</v>
          </cell>
          <cell r="D5790">
            <v>1010300</v>
          </cell>
          <cell r="E5790" t="str">
            <v>D</v>
          </cell>
          <cell r="F5790">
            <v>368</v>
          </cell>
          <cell r="G5790" t="str">
            <v>0230</v>
          </cell>
          <cell r="H5790">
            <v>230</v>
          </cell>
          <cell r="I5790" t="str">
            <v>750 KVA PADMOUNT TRANSFORMERS, THREE PHASE</v>
          </cell>
          <cell r="J5790">
            <v>1981</v>
          </cell>
          <cell r="K5790">
            <v>833112.01</v>
          </cell>
          <cell r="L5790">
            <v>70</v>
          </cell>
          <cell r="M5790">
            <v>11901.6</v>
          </cell>
        </row>
        <row r="5791">
          <cell r="A5791" t="str">
            <v>3682301982</v>
          </cell>
          <cell r="B5791" t="str">
            <v>ESD</v>
          </cell>
          <cell r="C5791" t="str">
            <v>0000898</v>
          </cell>
          <cell r="D5791">
            <v>1010300</v>
          </cell>
          <cell r="E5791" t="str">
            <v>D</v>
          </cell>
          <cell r="F5791">
            <v>368</v>
          </cell>
          <cell r="G5791" t="str">
            <v>0230</v>
          </cell>
          <cell r="H5791">
            <v>230</v>
          </cell>
          <cell r="I5791" t="str">
            <v>750 KVA PADMOUNT TRANSFORMERS, THREE PHASE</v>
          </cell>
          <cell r="J5791">
            <v>1982</v>
          </cell>
          <cell r="K5791">
            <v>839311.35999999999</v>
          </cell>
          <cell r="L5791">
            <v>61</v>
          </cell>
          <cell r="M5791">
            <v>13759.2</v>
          </cell>
        </row>
        <row r="5792">
          <cell r="A5792" t="str">
            <v>3682301983</v>
          </cell>
          <cell r="B5792" t="str">
            <v>ESD</v>
          </cell>
          <cell r="C5792" t="str">
            <v>0000898</v>
          </cell>
          <cell r="D5792">
            <v>1010300</v>
          </cell>
          <cell r="E5792" t="str">
            <v>D</v>
          </cell>
          <cell r="F5792">
            <v>368</v>
          </cell>
          <cell r="G5792" t="str">
            <v>0230</v>
          </cell>
          <cell r="H5792">
            <v>230</v>
          </cell>
          <cell r="I5792" t="str">
            <v>750 KVA PADMOUNT TRANSFORMERS, THREE PHASE</v>
          </cell>
          <cell r="J5792">
            <v>1983</v>
          </cell>
          <cell r="K5792">
            <v>817859.99</v>
          </cell>
          <cell r="L5792">
            <v>52</v>
          </cell>
          <cell r="M5792">
            <v>15728.08</v>
          </cell>
        </row>
        <row r="5793">
          <cell r="A5793" t="str">
            <v>3682301984</v>
          </cell>
          <cell r="B5793" t="str">
            <v>ESD</v>
          </cell>
          <cell r="C5793" t="str">
            <v>0000898</v>
          </cell>
          <cell r="D5793">
            <v>1010300</v>
          </cell>
          <cell r="E5793" t="str">
            <v>D</v>
          </cell>
          <cell r="F5793">
            <v>368</v>
          </cell>
          <cell r="G5793" t="str">
            <v>0230</v>
          </cell>
          <cell r="H5793">
            <v>230</v>
          </cell>
          <cell r="I5793" t="str">
            <v>750 KVA PADMOUNT TRANSFORMERS, THREE PHASE</v>
          </cell>
          <cell r="J5793">
            <v>1984</v>
          </cell>
          <cell r="K5793">
            <v>819356.23</v>
          </cell>
          <cell r="L5793">
            <v>57</v>
          </cell>
          <cell r="M5793">
            <v>14374.67</v>
          </cell>
        </row>
        <row r="5794">
          <cell r="A5794" t="str">
            <v>3682301985</v>
          </cell>
          <cell r="B5794" t="str">
            <v>ESD</v>
          </cell>
          <cell r="C5794" t="str">
            <v>0000898</v>
          </cell>
          <cell r="D5794">
            <v>1010300</v>
          </cell>
          <cell r="E5794" t="str">
            <v>D</v>
          </cell>
          <cell r="F5794">
            <v>368</v>
          </cell>
          <cell r="G5794" t="str">
            <v>0230</v>
          </cell>
          <cell r="H5794">
            <v>230</v>
          </cell>
          <cell r="I5794" t="str">
            <v>750 KVA PADMOUNT TRANSFORMERS, THREE PHASE</v>
          </cell>
          <cell r="J5794">
            <v>1985</v>
          </cell>
          <cell r="K5794">
            <v>1403674.91</v>
          </cell>
          <cell r="L5794">
            <v>101</v>
          </cell>
          <cell r="M5794">
            <v>13897.77</v>
          </cell>
        </row>
        <row r="5795">
          <cell r="A5795" t="str">
            <v>3682301986</v>
          </cell>
          <cell r="B5795" t="str">
            <v>ESD</v>
          </cell>
          <cell r="C5795" t="str">
            <v>0000898</v>
          </cell>
          <cell r="D5795">
            <v>1010300</v>
          </cell>
          <cell r="E5795" t="str">
            <v>D</v>
          </cell>
          <cell r="F5795">
            <v>368</v>
          </cell>
          <cell r="G5795" t="str">
            <v>0230</v>
          </cell>
          <cell r="H5795">
            <v>230</v>
          </cell>
          <cell r="I5795" t="str">
            <v>750 KVA PADMOUNT TRANSFORMERS, THREE PHASE</v>
          </cell>
          <cell r="J5795">
            <v>1986</v>
          </cell>
          <cell r="K5795">
            <v>1221924.31</v>
          </cell>
          <cell r="L5795">
            <v>74</v>
          </cell>
          <cell r="M5795">
            <v>16512.490000000002</v>
          </cell>
        </row>
        <row r="5796">
          <cell r="A5796" t="str">
            <v>3682301987</v>
          </cell>
          <cell r="B5796" t="str">
            <v>ESD</v>
          </cell>
          <cell r="C5796" t="str">
            <v>0000898</v>
          </cell>
          <cell r="D5796">
            <v>1010300</v>
          </cell>
          <cell r="E5796" t="str">
            <v>D</v>
          </cell>
          <cell r="F5796">
            <v>368</v>
          </cell>
          <cell r="G5796" t="str">
            <v>0230</v>
          </cell>
          <cell r="H5796">
            <v>230</v>
          </cell>
          <cell r="I5796" t="str">
            <v>750 KVA PADMOUNT TRANSFORMERS, THREE PHASE</v>
          </cell>
          <cell r="J5796">
            <v>1987</v>
          </cell>
          <cell r="K5796">
            <v>509302.37</v>
          </cell>
          <cell r="L5796">
            <v>32</v>
          </cell>
          <cell r="M5796">
            <v>15915.7</v>
          </cell>
        </row>
        <row r="5797">
          <cell r="A5797" t="str">
            <v>3682301988</v>
          </cell>
          <cell r="B5797" t="str">
            <v>ESD</v>
          </cell>
          <cell r="C5797" t="str">
            <v>0000898</v>
          </cell>
          <cell r="D5797">
            <v>1010300</v>
          </cell>
          <cell r="E5797" t="str">
            <v>D</v>
          </cell>
          <cell r="F5797">
            <v>368</v>
          </cell>
          <cell r="G5797" t="str">
            <v>0230</v>
          </cell>
          <cell r="H5797">
            <v>230</v>
          </cell>
          <cell r="I5797" t="str">
            <v>750 KVA PADMOUNT TRANSFORMERS, THREE PHASE</v>
          </cell>
          <cell r="J5797">
            <v>1988</v>
          </cell>
          <cell r="K5797">
            <v>584635.21</v>
          </cell>
          <cell r="L5797">
            <v>38</v>
          </cell>
          <cell r="M5797">
            <v>15385.14</v>
          </cell>
        </row>
        <row r="5798">
          <cell r="A5798" t="str">
            <v>3682301989</v>
          </cell>
          <cell r="B5798" t="str">
            <v>ESD</v>
          </cell>
          <cell r="C5798" t="str">
            <v>0000898</v>
          </cell>
          <cell r="D5798">
            <v>1010300</v>
          </cell>
          <cell r="E5798" t="str">
            <v>D</v>
          </cell>
          <cell r="F5798">
            <v>368</v>
          </cell>
          <cell r="G5798" t="str">
            <v>0230</v>
          </cell>
          <cell r="H5798">
            <v>230</v>
          </cell>
          <cell r="I5798" t="str">
            <v>750 KVA PADMOUNT TRANSFORMERS, THREE PHASE</v>
          </cell>
          <cell r="J5798">
            <v>1989</v>
          </cell>
          <cell r="K5798">
            <v>925707.55</v>
          </cell>
          <cell r="L5798">
            <v>55</v>
          </cell>
          <cell r="M5798">
            <v>16831.05</v>
          </cell>
        </row>
        <row r="5799">
          <cell r="A5799" t="str">
            <v>3682301990</v>
          </cell>
          <cell r="B5799" t="str">
            <v>ESD</v>
          </cell>
          <cell r="C5799" t="str">
            <v>0000898</v>
          </cell>
          <cell r="D5799">
            <v>1010300</v>
          </cell>
          <cell r="E5799" t="str">
            <v>D</v>
          </cell>
          <cell r="F5799">
            <v>368</v>
          </cell>
          <cell r="G5799" t="str">
            <v>0230</v>
          </cell>
          <cell r="H5799">
            <v>230</v>
          </cell>
          <cell r="I5799" t="str">
            <v>750 KVA PADMOUNT TRANSFORMERS, THREE PHASE</v>
          </cell>
          <cell r="J5799">
            <v>1990</v>
          </cell>
          <cell r="K5799">
            <v>708095.65</v>
          </cell>
          <cell r="L5799">
            <v>41</v>
          </cell>
          <cell r="M5799">
            <v>17270.63</v>
          </cell>
        </row>
        <row r="5800">
          <cell r="A5800" t="str">
            <v>3682301991</v>
          </cell>
          <cell r="B5800" t="str">
            <v>ESD</v>
          </cell>
          <cell r="C5800" t="str">
            <v>0000898</v>
          </cell>
          <cell r="D5800">
            <v>1010300</v>
          </cell>
          <cell r="E5800" t="str">
            <v>D</v>
          </cell>
          <cell r="F5800">
            <v>368</v>
          </cell>
          <cell r="G5800" t="str">
            <v>0230</v>
          </cell>
          <cell r="H5800">
            <v>230</v>
          </cell>
          <cell r="I5800" t="str">
            <v>750 KVA PADMOUNT TRANSFORMERS, THREE PHASE</v>
          </cell>
          <cell r="J5800">
            <v>1991</v>
          </cell>
          <cell r="K5800">
            <v>994717.81</v>
          </cell>
          <cell r="L5800">
            <v>54</v>
          </cell>
          <cell r="M5800">
            <v>18420.7</v>
          </cell>
        </row>
        <row r="5801">
          <cell r="A5801" t="str">
            <v>3682301992</v>
          </cell>
          <cell r="B5801" t="str">
            <v>ESD</v>
          </cell>
          <cell r="C5801" t="str">
            <v>0000898</v>
          </cell>
          <cell r="D5801">
            <v>1010300</v>
          </cell>
          <cell r="E5801" t="str">
            <v>D</v>
          </cell>
          <cell r="F5801">
            <v>368</v>
          </cell>
          <cell r="G5801" t="str">
            <v>0230</v>
          </cell>
          <cell r="H5801">
            <v>230</v>
          </cell>
          <cell r="I5801" t="str">
            <v>750 KVA PADMOUNT TRANSFORMERS, THREE PHASE</v>
          </cell>
          <cell r="J5801">
            <v>1992</v>
          </cell>
          <cell r="K5801">
            <v>1215580.5900000001</v>
          </cell>
          <cell r="L5801">
            <v>53</v>
          </cell>
          <cell r="M5801">
            <v>22935.48</v>
          </cell>
        </row>
        <row r="5802">
          <cell r="A5802" t="str">
            <v>3682301993</v>
          </cell>
          <cell r="B5802" t="str">
            <v>ESD</v>
          </cell>
          <cell r="C5802" t="str">
            <v>0000898</v>
          </cell>
          <cell r="D5802">
            <v>1010300</v>
          </cell>
          <cell r="E5802" t="str">
            <v>D</v>
          </cell>
          <cell r="F5802">
            <v>368</v>
          </cell>
          <cell r="G5802" t="str">
            <v>0230</v>
          </cell>
          <cell r="H5802">
            <v>230</v>
          </cell>
          <cell r="I5802" t="str">
            <v>750 KVA PADMOUNT TRANSFORMERS, THREE PHASE</v>
          </cell>
          <cell r="J5802">
            <v>1993</v>
          </cell>
          <cell r="K5802">
            <v>1798149.31</v>
          </cell>
          <cell r="L5802">
            <v>77</v>
          </cell>
          <cell r="M5802">
            <v>23352.59</v>
          </cell>
        </row>
        <row r="5803">
          <cell r="A5803" t="str">
            <v>3682301994</v>
          </cell>
          <cell r="B5803" t="str">
            <v>ESD</v>
          </cell>
          <cell r="C5803" t="str">
            <v>0000898</v>
          </cell>
          <cell r="D5803">
            <v>1010300</v>
          </cell>
          <cell r="E5803" t="str">
            <v>D</v>
          </cell>
          <cell r="F5803">
            <v>368</v>
          </cell>
          <cell r="G5803" t="str">
            <v>0230</v>
          </cell>
          <cell r="H5803">
            <v>230</v>
          </cell>
          <cell r="I5803" t="str">
            <v>750 KVA PADMOUNT TRANSFORMERS, THREE PHASE</v>
          </cell>
          <cell r="J5803">
            <v>1994</v>
          </cell>
          <cell r="K5803">
            <v>949815.19</v>
          </cell>
          <cell r="L5803">
            <v>46</v>
          </cell>
          <cell r="M5803">
            <v>20648.16</v>
          </cell>
        </row>
        <row r="5804">
          <cell r="A5804" t="str">
            <v>3682301995</v>
          </cell>
          <cell r="B5804" t="str">
            <v>ESD</v>
          </cell>
          <cell r="C5804" t="str">
            <v>0000898</v>
          </cell>
          <cell r="D5804">
            <v>1010300</v>
          </cell>
          <cell r="E5804" t="str">
            <v>D</v>
          </cell>
          <cell r="F5804">
            <v>368</v>
          </cell>
          <cell r="G5804" t="str">
            <v>0230</v>
          </cell>
          <cell r="H5804">
            <v>230</v>
          </cell>
          <cell r="I5804" t="str">
            <v>750 KVA PADMOUNT TRANSFORMERS, THREE PHASE</v>
          </cell>
          <cell r="J5804">
            <v>1995</v>
          </cell>
          <cell r="K5804">
            <v>1510493.07</v>
          </cell>
          <cell r="L5804">
            <v>86</v>
          </cell>
          <cell r="M5804">
            <v>17563.87</v>
          </cell>
        </row>
        <row r="5805">
          <cell r="A5805" t="str">
            <v>3682301996</v>
          </cell>
          <cell r="B5805" t="str">
            <v>ESD</v>
          </cell>
          <cell r="C5805" t="str">
            <v>0000898</v>
          </cell>
          <cell r="D5805">
            <v>1010300</v>
          </cell>
          <cell r="E5805" t="str">
            <v>D</v>
          </cell>
          <cell r="F5805">
            <v>368</v>
          </cell>
          <cell r="G5805" t="str">
            <v>0230</v>
          </cell>
          <cell r="H5805">
            <v>230</v>
          </cell>
          <cell r="I5805" t="str">
            <v>750 KVA PADMOUNT TRANSFORMERS, THREE PHASE</v>
          </cell>
          <cell r="J5805">
            <v>1996</v>
          </cell>
          <cell r="K5805">
            <v>2030400</v>
          </cell>
          <cell r="L5805">
            <v>99</v>
          </cell>
          <cell r="M5805">
            <v>20509.09</v>
          </cell>
        </row>
        <row r="5806">
          <cell r="A5806" t="str">
            <v>3682301997</v>
          </cell>
          <cell r="B5806" t="str">
            <v>ESD</v>
          </cell>
          <cell r="C5806" t="str">
            <v>0000898</v>
          </cell>
          <cell r="D5806">
            <v>1010300</v>
          </cell>
          <cell r="E5806" t="str">
            <v>D</v>
          </cell>
          <cell r="F5806">
            <v>368</v>
          </cell>
          <cell r="G5806" t="str">
            <v>0230</v>
          </cell>
          <cell r="H5806">
            <v>230</v>
          </cell>
          <cell r="I5806" t="str">
            <v>750 KVA PADMOUNT TRANSFORMERS, THREE PHASE</v>
          </cell>
          <cell r="J5806">
            <v>1997</v>
          </cell>
          <cell r="K5806">
            <v>2510046.87</v>
          </cell>
          <cell r="L5806">
            <v>134</v>
          </cell>
          <cell r="M5806">
            <v>18731.689999999999</v>
          </cell>
        </row>
        <row r="5807">
          <cell r="A5807" t="str">
            <v>3682301998</v>
          </cell>
          <cell r="B5807" t="str">
            <v>ESD</v>
          </cell>
          <cell r="C5807" t="str">
            <v>0000898</v>
          </cell>
          <cell r="D5807">
            <v>1010300</v>
          </cell>
          <cell r="E5807" t="str">
            <v>D</v>
          </cell>
          <cell r="F5807">
            <v>368</v>
          </cell>
          <cell r="G5807" t="str">
            <v>0230</v>
          </cell>
          <cell r="H5807">
            <v>230</v>
          </cell>
          <cell r="I5807" t="str">
            <v>750 KVA PADMOUNT TRANSFORMERS, THREE PHASE</v>
          </cell>
          <cell r="J5807">
            <v>1998</v>
          </cell>
          <cell r="K5807">
            <v>2325993.9500000002</v>
          </cell>
          <cell r="L5807">
            <v>177</v>
          </cell>
          <cell r="M5807">
            <v>13141.21</v>
          </cell>
        </row>
        <row r="5808">
          <cell r="A5808" t="str">
            <v>3682301999</v>
          </cell>
          <cell r="B5808" t="str">
            <v>ESD</v>
          </cell>
          <cell r="C5808" t="str">
            <v>0000898</v>
          </cell>
          <cell r="D5808">
            <v>1010300</v>
          </cell>
          <cell r="E5808" t="str">
            <v>D</v>
          </cell>
          <cell r="F5808">
            <v>368</v>
          </cell>
          <cell r="G5808" t="str">
            <v>0230</v>
          </cell>
          <cell r="H5808">
            <v>230</v>
          </cell>
          <cell r="I5808" t="str">
            <v>750 KVA PADMOUNT TRANSFORMERS, THREE PHASE</v>
          </cell>
          <cell r="J5808">
            <v>1999</v>
          </cell>
          <cell r="K5808">
            <v>2098680.7999999998</v>
          </cell>
          <cell r="L5808">
            <v>143</v>
          </cell>
          <cell r="M5808">
            <v>14676.09</v>
          </cell>
        </row>
        <row r="5809">
          <cell r="A5809" t="str">
            <v>3682302000</v>
          </cell>
          <cell r="B5809" t="str">
            <v>ESD</v>
          </cell>
          <cell r="C5809" t="str">
            <v>0000898</v>
          </cell>
          <cell r="D5809">
            <v>1010300</v>
          </cell>
          <cell r="E5809" t="str">
            <v>D</v>
          </cell>
          <cell r="F5809">
            <v>368</v>
          </cell>
          <cell r="G5809" t="str">
            <v>0230</v>
          </cell>
          <cell r="H5809">
            <v>230</v>
          </cell>
          <cell r="I5809" t="str">
            <v>750 KVA PADMOUNT TRANSFORMERS, THREE PHASE</v>
          </cell>
          <cell r="J5809">
            <v>2000</v>
          </cell>
          <cell r="K5809">
            <v>1840928.12</v>
          </cell>
          <cell r="L5809">
            <v>114</v>
          </cell>
          <cell r="M5809">
            <v>16148.49</v>
          </cell>
        </row>
        <row r="5810">
          <cell r="A5810" t="str">
            <v>3682302001</v>
          </cell>
          <cell r="B5810" t="str">
            <v>ESD</v>
          </cell>
          <cell r="C5810" t="str">
            <v>0000898</v>
          </cell>
          <cell r="D5810">
            <v>1010300</v>
          </cell>
          <cell r="E5810" t="str">
            <v>D</v>
          </cell>
          <cell r="F5810">
            <v>368</v>
          </cell>
          <cell r="G5810" t="str">
            <v>0230</v>
          </cell>
          <cell r="H5810">
            <v>230</v>
          </cell>
          <cell r="I5810" t="str">
            <v>750 KVA PADMOUNT TRANSFORMERS, THREE PHASE</v>
          </cell>
          <cell r="J5810">
            <v>2001</v>
          </cell>
          <cell r="K5810">
            <v>2070307.7</v>
          </cell>
          <cell r="L5810">
            <v>107</v>
          </cell>
          <cell r="M5810">
            <v>19348.669999999998</v>
          </cell>
        </row>
        <row r="5811">
          <cell r="A5811" t="str">
            <v>3682302002</v>
          </cell>
          <cell r="B5811" t="str">
            <v>ESD</v>
          </cell>
          <cell r="C5811" t="str">
            <v>0000898</v>
          </cell>
          <cell r="D5811">
            <v>1010300</v>
          </cell>
          <cell r="E5811" t="str">
            <v>D</v>
          </cell>
          <cell r="F5811">
            <v>368</v>
          </cell>
          <cell r="G5811" t="str">
            <v>0230</v>
          </cell>
          <cell r="H5811">
            <v>230</v>
          </cell>
          <cell r="I5811" t="str">
            <v>750 KVA PADMOUNT TRANSFORMERS, THREE PHASE</v>
          </cell>
          <cell r="J5811">
            <v>2002</v>
          </cell>
          <cell r="K5811">
            <v>1774889.69</v>
          </cell>
          <cell r="L5811">
            <v>102</v>
          </cell>
          <cell r="M5811">
            <v>17400.88</v>
          </cell>
        </row>
        <row r="5812">
          <cell r="A5812" t="str">
            <v>3682302003</v>
          </cell>
          <cell r="B5812" t="str">
            <v>ESD</v>
          </cell>
          <cell r="C5812" t="str">
            <v>0000898</v>
          </cell>
          <cell r="D5812">
            <v>1010300</v>
          </cell>
          <cell r="E5812" t="str">
            <v>D</v>
          </cell>
          <cell r="F5812">
            <v>368</v>
          </cell>
          <cell r="G5812" t="str">
            <v>0230</v>
          </cell>
          <cell r="H5812">
            <v>230</v>
          </cell>
          <cell r="I5812" t="str">
            <v>750 KVA PADMOUNT TRANSFORMERS, THREE PHASE</v>
          </cell>
          <cell r="J5812">
            <v>2003</v>
          </cell>
          <cell r="K5812">
            <v>2081414.47</v>
          </cell>
          <cell r="L5812">
            <v>110</v>
          </cell>
          <cell r="M5812">
            <v>18921.95</v>
          </cell>
        </row>
        <row r="5813">
          <cell r="A5813" t="str">
            <v>3682302004</v>
          </cell>
          <cell r="B5813" t="str">
            <v>ESD</v>
          </cell>
          <cell r="C5813" t="str">
            <v>0000898</v>
          </cell>
          <cell r="D5813">
            <v>1010300</v>
          </cell>
          <cell r="E5813" t="str">
            <v>D</v>
          </cell>
          <cell r="F5813">
            <v>368</v>
          </cell>
          <cell r="G5813" t="str">
            <v>0230</v>
          </cell>
          <cell r="H5813">
            <v>230</v>
          </cell>
          <cell r="I5813" t="str">
            <v>750 KVA PADMOUNT TRANSFORMERS, THREE PHASE</v>
          </cell>
          <cell r="J5813">
            <v>2004</v>
          </cell>
          <cell r="K5813">
            <v>1694458.55</v>
          </cell>
          <cell r="L5813">
            <v>128</v>
          </cell>
          <cell r="M5813">
            <v>13237.96</v>
          </cell>
        </row>
        <row r="5814">
          <cell r="A5814" t="str">
            <v>3682302005</v>
          </cell>
          <cell r="B5814" t="str">
            <v>ESD</v>
          </cell>
          <cell r="C5814" t="str">
            <v>0000898</v>
          </cell>
          <cell r="D5814">
            <v>1010300</v>
          </cell>
          <cell r="E5814" t="str">
            <v>D</v>
          </cell>
          <cell r="F5814">
            <v>368</v>
          </cell>
          <cell r="G5814" t="str">
            <v>0230</v>
          </cell>
          <cell r="H5814">
            <v>230</v>
          </cell>
          <cell r="I5814" t="str">
            <v>750 KVA PADMOUNT TRANSFORMERS, THREE PHASE</v>
          </cell>
          <cell r="J5814">
            <v>2005</v>
          </cell>
          <cell r="K5814">
            <v>1919713.95</v>
          </cell>
          <cell r="L5814">
            <v>111</v>
          </cell>
          <cell r="M5814">
            <v>17294.72</v>
          </cell>
        </row>
        <row r="5815">
          <cell r="A5815" t="str">
            <v>3682302006</v>
          </cell>
          <cell r="B5815" t="str">
            <v>ESD</v>
          </cell>
          <cell r="C5815" t="str">
            <v>0000898</v>
          </cell>
          <cell r="D5815">
            <v>1010300</v>
          </cell>
          <cell r="E5815" t="str">
            <v>D</v>
          </cell>
          <cell r="F5815">
            <v>368</v>
          </cell>
          <cell r="G5815" t="str">
            <v>0230</v>
          </cell>
          <cell r="H5815">
            <v>230</v>
          </cell>
          <cell r="I5815" t="str">
            <v>750 KVA PADMOUNT TRANSFORMERS, THREE PHASE</v>
          </cell>
          <cell r="J5815">
            <v>2006</v>
          </cell>
          <cell r="K5815">
            <v>2109866.0699999998</v>
          </cell>
          <cell r="L5815">
            <v>108</v>
          </cell>
          <cell r="M5815">
            <v>19535.8</v>
          </cell>
        </row>
        <row r="5816">
          <cell r="A5816" t="str">
            <v>3682302007</v>
          </cell>
          <cell r="B5816" t="str">
            <v>ESD</v>
          </cell>
          <cell r="C5816" t="str">
            <v>0000898</v>
          </cell>
          <cell r="D5816">
            <v>1010300</v>
          </cell>
          <cell r="E5816" t="str">
            <v>D</v>
          </cell>
          <cell r="F5816">
            <v>368</v>
          </cell>
          <cell r="G5816" t="str">
            <v>0230</v>
          </cell>
          <cell r="H5816">
            <v>230</v>
          </cell>
          <cell r="I5816" t="str">
            <v>750 KVA PADMOUNT TRANSFORMERS, THREE PHASE</v>
          </cell>
          <cell r="J5816">
            <v>2007</v>
          </cell>
          <cell r="K5816">
            <v>1845105.27</v>
          </cell>
          <cell r="L5816">
            <v>78</v>
          </cell>
          <cell r="M5816">
            <v>23655.200000000001</v>
          </cell>
        </row>
        <row r="5817">
          <cell r="A5817" t="str">
            <v>3682302008</v>
          </cell>
          <cell r="B5817" t="str">
            <v>ESD</v>
          </cell>
          <cell r="C5817" t="str">
            <v>0000898</v>
          </cell>
          <cell r="D5817">
            <v>1010300</v>
          </cell>
          <cell r="E5817" t="str">
            <v>D</v>
          </cell>
          <cell r="F5817">
            <v>368</v>
          </cell>
          <cell r="G5817" t="str">
            <v>0230</v>
          </cell>
          <cell r="H5817">
            <v>230</v>
          </cell>
          <cell r="I5817" t="str">
            <v>750 KVA PADMOUNT TRANSFORMERS, THREE PHASE</v>
          </cell>
          <cell r="J5817">
            <v>2008</v>
          </cell>
          <cell r="K5817">
            <v>935676.98</v>
          </cell>
          <cell r="L5817">
            <v>36</v>
          </cell>
          <cell r="M5817">
            <v>25991.03</v>
          </cell>
        </row>
        <row r="5818">
          <cell r="A5818" t="str">
            <v>3682351953</v>
          </cell>
          <cell r="B5818" t="str">
            <v>ESD</v>
          </cell>
          <cell r="C5818" t="str">
            <v>0000898</v>
          </cell>
          <cell r="D5818">
            <v>1010300</v>
          </cell>
          <cell r="E5818" t="str">
            <v>D</v>
          </cell>
          <cell r="F5818">
            <v>368</v>
          </cell>
          <cell r="G5818" t="str">
            <v>0235</v>
          </cell>
          <cell r="H5818">
            <v>235</v>
          </cell>
          <cell r="I5818" t="str">
            <v>1000 KVA PADMOUNT TRANSFORMERS, THREE PHASE</v>
          </cell>
          <cell r="J5818">
            <v>1953</v>
          </cell>
          <cell r="K5818">
            <v>3560.24</v>
          </cell>
          <cell r="L5818">
            <v>43</v>
          </cell>
          <cell r="M5818">
            <v>82.8</v>
          </cell>
        </row>
        <row r="5819">
          <cell r="A5819" t="str">
            <v>3682351954</v>
          </cell>
          <cell r="B5819" t="str">
            <v>ESD</v>
          </cell>
          <cell r="C5819" t="str">
            <v>0000898</v>
          </cell>
          <cell r="D5819">
            <v>1010300</v>
          </cell>
          <cell r="E5819" t="str">
            <v>D</v>
          </cell>
          <cell r="F5819">
            <v>368</v>
          </cell>
          <cell r="G5819" t="str">
            <v>0235</v>
          </cell>
          <cell r="H5819">
            <v>235</v>
          </cell>
          <cell r="I5819" t="str">
            <v>1000 KVA PADMOUNT TRANSFORMERS, THREE PHASE</v>
          </cell>
          <cell r="J5819">
            <v>1954</v>
          </cell>
          <cell r="K5819">
            <v>2868.57</v>
          </cell>
          <cell r="L5819">
            <v>3</v>
          </cell>
          <cell r="M5819">
            <v>956.19</v>
          </cell>
        </row>
        <row r="5820">
          <cell r="A5820" t="str">
            <v>3682351956</v>
          </cell>
          <cell r="B5820" t="str">
            <v>ESD</v>
          </cell>
          <cell r="C5820" t="str">
            <v>0000898</v>
          </cell>
          <cell r="D5820">
            <v>1010300</v>
          </cell>
          <cell r="E5820" t="str">
            <v>D</v>
          </cell>
          <cell r="F5820">
            <v>368</v>
          </cell>
          <cell r="G5820" t="str">
            <v>0235</v>
          </cell>
          <cell r="H5820">
            <v>235</v>
          </cell>
          <cell r="I5820" t="str">
            <v>1000 KVA PADMOUNT TRANSFORMERS, THREE PHASE</v>
          </cell>
          <cell r="J5820">
            <v>1956</v>
          </cell>
          <cell r="K5820">
            <v>2856.95</v>
          </cell>
          <cell r="L5820">
            <v>3</v>
          </cell>
          <cell r="M5820">
            <v>952.32</v>
          </cell>
        </row>
        <row r="5821">
          <cell r="A5821" t="str">
            <v>3682351957</v>
          </cell>
          <cell r="B5821" t="str">
            <v>ESD</v>
          </cell>
          <cell r="C5821" t="str">
            <v>0000898</v>
          </cell>
          <cell r="D5821">
            <v>1010300</v>
          </cell>
          <cell r="E5821" t="str">
            <v>D</v>
          </cell>
          <cell r="F5821">
            <v>368</v>
          </cell>
          <cell r="G5821" t="str">
            <v>0235</v>
          </cell>
          <cell r="H5821">
            <v>235</v>
          </cell>
          <cell r="I5821" t="str">
            <v>1000 KVA PADMOUNT TRANSFORMERS, THREE PHASE</v>
          </cell>
          <cell r="J5821">
            <v>1957</v>
          </cell>
          <cell r="K5821">
            <v>1913.66</v>
          </cell>
          <cell r="L5821">
            <v>2</v>
          </cell>
          <cell r="M5821">
            <v>956.83</v>
          </cell>
        </row>
        <row r="5822">
          <cell r="A5822" t="str">
            <v>3682351959</v>
          </cell>
          <cell r="B5822" t="str">
            <v>ESD</v>
          </cell>
          <cell r="C5822" t="str">
            <v>0000898</v>
          </cell>
          <cell r="D5822">
            <v>1010300</v>
          </cell>
          <cell r="E5822" t="str">
            <v>D</v>
          </cell>
          <cell r="F5822">
            <v>368</v>
          </cell>
          <cell r="G5822" t="str">
            <v>0235</v>
          </cell>
          <cell r="H5822">
            <v>235</v>
          </cell>
          <cell r="I5822" t="str">
            <v>1000 KVA PADMOUNT TRANSFORMERS, THREE PHASE</v>
          </cell>
          <cell r="J5822">
            <v>1959</v>
          </cell>
          <cell r="K5822">
            <v>3837.45</v>
          </cell>
          <cell r="L5822">
            <v>3</v>
          </cell>
          <cell r="M5822">
            <v>1279.1500000000001</v>
          </cell>
        </row>
        <row r="5823">
          <cell r="A5823" t="str">
            <v>3682351961</v>
          </cell>
          <cell r="B5823" t="str">
            <v>ESD</v>
          </cell>
          <cell r="C5823" t="str">
            <v>0000898</v>
          </cell>
          <cell r="D5823">
            <v>1010300</v>
          </cell>
          <cell r="E5823" t="str">
            <v>D</v>
          </cell>
          <cell r="F5823">
            <v>368</v>
          </cell>
          <cell r="G5823" t="str">
            <v>0235</v>
          </cell>
          <cell r="H5823">
            <v>235</v>
          </cell>
          <cell r="I5823" t="str">
            <v>1000 KVA PADMOUNT TRANSFORMERS, THREE PHASE</v>
          </cell>
          <cell r="J5823">
            <v>1961</v>
          </cell>
          <cell r="K5823">
            <v>4559.03</v>
          </cell>
          <cell r="L5823">
            <v>1</v>
          </cell>
          <cell r="M5823">
            <v>4559.03</v>
          </cell>
        </row>
        <row r="5824">
          <cell r="A5824" t="str">
            <v>3682351962</v>
          </cell>
          <cell r="B5824" t="str">
            <v>ESD</v>
          </cell>
          <cell r="C5824" t="str">
            <v>0000898</v>
          </cell>
          <cell r="D5824">
            <v>1010300</v>
          </cell>
          <cell r="E5824" t="str">
            <v>D</v>
          </cell>
          <cell r="F5824">
            <v>368</v>
          </cell>
          <cell r="G5824" t="str">
            <v>0235</v>
          </cell>
          <cell r="H5824">
            <v>235</v>
          </cell>
          <cell r="I5824" t="str">
            <v>1000 KVA PADMOUNT TRANSFORMERS, THREE PHASE</v>
          </cell>
          <cell r="J5824">
            <v>1962</v>
          </cell>
          <cell r="K5824">
            <v>6093.96</v>
          </cell>
          <cell r="L5824">
            <v>3</v>
          </cell>
          <cell r="M5824">
            <v>2031.32</v>
          </cell>
        </row>
        <row r="5825">
          <cell r="A5825" t="str">
            <v>3682351963</v>
          </cell>
          <cell r="B5825" t="str">
            <v>ESD</v>
          </cell>
          <cell r="C5825" t="str">
            <v>0000898</v>
          </cell>
          <cell r="D5825">
            <v>1010300</v>
          </cell>
          <cell r="E5825" t="str">
            <v>D</v>
          </cell>
          <cell r="F5825">
            <v>368</v>
          </cell>
          <cell r="G5825" t="str">
            <v>0235</v>
          </cell>
          <cell r="H5825">
            <v>235</v>
          </cell>
          <cell r="I5825" t="str">
            <v>1000 KVA PADMOUNT TRANSFORMERS, THREE PHASE</v>
          </cell>
          <cell r="J5825">
            <v>1963</v>
          </cell>
          <cell r="K5825">
            <v>9027.18</v>
          </cell>
          <cell r="L5825">
            <v>3</v>
          </cell>
          <cell r="M5825">
            <v>3009.06</v>
          </cell>
        </row>
        <row r="5826">
          <cell r="A5826" t="str">
            <v>3682351964</v>
          </cell>
          <cell r="B5826" t="str">
            <v>ESD</v>
          </cell>
          <cell r="C5826" t="str">
            <v>0000898</v>
          </cell>
          <cell r="D5826">
            <v>1010300</v>
          </cell>
          <cell r="E5826" t="str">
            <v>D</v>
          </cell>
          <cell r="F5826">
            <v>368</v>
          </cell>
          <cell r="G5826" t="str">
            <v>0235</v>
          </cell>
          <cell r="H5826">
            <v>235</v>
          </cell>
          <cell r="I5826" t="str">
            <v>1000 KVA PADMOUNT TRANSFORMERS, THREE PHASE</v>
          </cell>
          <cell r="J5826">
            <v>1964</v>
          </cell>
          <cell r="K5826">
            <v>43239.28</v>
          </cell>
          <cell r="L5826">
            <v>9</v>
          </cell>
          <cell r="M5826">
            <v>4804.3599999999997</v>
          </cell>
        </row>
        <row r="5827">
          <cell r="A5827" t="str">
            <v>3682351965</v>
          </cell>
          <cell r="B5827" t="str">
            <v>ESD</v>
          </cell>
          <cell r="C5827" t="str">
            <v>0000898</v>
          </cell>
          <cell r="D5827">
            <v>1010300</v>
          </cell>
          <cell r="E5827" t="str">
            <v>D</v>
          </cell>
          <cell r="F5827">
            <v>368</v>
          </cell>
          <cell r="G5827" t="str">
            <v>0235</v>
          </cell>
          <cell r="H5827">
            <v>235</v>
          </cell>
          <cell r="I5827" t="str">
            <v>1000 KVA PADMOUNT TRANSFORMERS, THREE PHASE</v>
          </cell>
          <cell r="J5827">
            <v>1965</v>
          </cell>
          <cell r="K5827">
            <v>31521.45</v>
          </cell>
          <cell r="L5827">
            <v>10</v>
          </cell>
          <cell r="M5827">
            <v>3152.15</v>
          </cell>
        </row>
        <row r="5828">
          <cell r="A5828" t="str">
            <v>3682351966</v>
          </cell>
          <cell r="B5828" t="str">
            <v>ESD</v>
          </cell>
          <cell r="C5828" t="str">
            <v>0000898</v>
          </cell>
          <cell r="D5828">
            <v>1010300</v>
          </cell>
          <cell r="E5828" t="str">
            <v>D</v>
          </cell>
          <cell r="F5828">
            <v>368</v>
          </cell>
          <cell r="G5828" t="str">
            <v>0235</v>
          </cell>
          <cell r="H5828">
            <v>235</v>
          </cell>
          <cell r="I5828" t="str">
            <v>1000 KVA PADMOUNT TRANSFORMERS, THREE PHASE</v>
          </cell>
          <cell r="J5828">
            <v>1966</v>
          </cell>
          <cell r="K5828">
            <v>72307.86</v>
          </cell>
          <cell r="L5828">
            <v>22</v>
          </cell>
          <cell r="M5828">
            <v>3286.72</v>
          </cell>
        </row>
        <row r="5829">
          <cell r="A5829" t="str">
            <v>3682351967</v>
          </cell>
          <cell r="B5829" t="str">
            <v>ESD</v>
          </cell>
          <cell r="C5829" t="str">
            <v>0000898</v>
          </cell>
          <cell r="D5829">
            <v>1010300</v>
          </cell>
          <cell r="E5829" t="str">
            <v>D</v>
          </cell>
          <cell r="F5829">
            <v>368</v>
          </cell>
          <cell r="G5829" t="str">
            <v>0235</v>
          </cell>
          <cell r="H5829">
            <v>235</v>
          </cell>
          <cell r="I5829" t="str">
            <v>1000 KVA PADMOUNT TRANSFORMERS, THREE PHASE</v>
          </cell>
          <cell r="J5829">
            <v>1967</v>
          </cell>
          <cell r="K5829">
            <v>59546.29</v>
          </cell>
          <cell r="L5829">
            <v>9</v>
          </cell>
          <cell r="M5829">
            <v>6616.25</v>
          </cell>
        </row>
        <row r="5830">
          <cell r="A5830" t="str">
            <v>3682351968</v>
          </cell>
          <cell r="B5830" t="str">
            <v>ESD</v>
          </cell>
          <cell r="C5830" t="str">
            <v>0000898</v>
          </cell>
          <cell r="D5830">
            <v>1010300</v>
          </cell>
          <cell r="E5830" t="str">
            <v>D</v>
          </cell>
          <cell r="F5830">
            <v>368</v>
          </cell>
          <cell r="G5830" t="str">
            <v>0235</v>
          </cell>
          <cell r="H5830">
            <v>235</v>
          </cell>
          <cell r="I5830" t="str">
            <v>1000 KVA PADMOUNT TRANSFORMERS, THREE PHASE</v>
          </cell>
          <cell r="J5830">
            <v>1968</v>
          </cell>
          <cell r="K5830">
            <v>205010.45</v>
          </cell>
          <cell r="L5830">
            <v>30</v>
          </cell>
          <cell r="M5830">
            <v>6833.68</v>
          </cell>
        </row>
        <row r="5831">
          <cell r="A5831" t="str">
            <v>3682351969</v>
          </cell>
          <cell r="B5831" t="str">
            <v>ESD</v>
          </cell>
          <cell r="C5831" t="str">
            <v>0000898</v>
          </cell>
          <cell r="D5831">
            <v>1010300</v>
          </cell>
          <cell r="E5831" t="str">
            <v>D</v>
          </cell>
          <cell r="F5831">
            <v>368</v>
          </cell>
          <cell r="G5831" t="str">
            <v>0235</v>
          </cell>
          <cell r="H5831">
            <v>235</v>
          </cell>
          <cell r="I5831" t="str">
            <v>1000 KVA PADMOUNT TRANSFORMERS, THREE PHASE</v>
          </cell>
          <cell r="J5831">
            <v>1969</v>
          </cell>
          <cell r="K5831">
            <v>80654.679999999993</v>
          </cell>
          <cell r="L5831">
            <v>12</v>
          </cell>
          <cell r="M5831">
            <v>6721.22</v>
          </cell>
        </row>
        <row r="5832">
          <cell r="A5832" t="str">
            <v>3682351970</v>
          </cell>
          <cell r="B5832" t="str">
            <v>ESD</v>
          </cell>
          <cell r="C5832" t="str">
            <v>0000898</v>
          </cell>
          <cell r="D5832">
            <v>1010300</v>
          </cell>
          <cell r="E5832" t="str">
            <v>D</v>
          </cell>
          <cell r="F5832">
            <v>368</v>
          </cell>
          <cell r="G5832" t="str">
            <v>0235</v>
          </cell>
          <cell r="H5832">
            <v>235</v>
          </cell>
          <cell r="I5832" t="str">
            <v>1000 KVA PADMOUNT TRANSFORMERS, THREE PHASE</v>
          </cell>
          <cell r="J5832">
            <v>1970</v>
          </cell>
          <cell r="K5832">
            <v>92250.75</v>
          </cell>
          <cell r="L5832">
            <v>26</v>
          </cell>
          <cell r="M5832">
            <v>3548.11</v>
          </cell>
        </row>
        <row r="5833">
          <cell r="A5833" t="str">
            <v>3682351971</v>
          </cell>
          <cell r="B5833" t="str">
            <v>ESD</v>
          </cell>
          <cell r="C5833" t="str">
            <v>0000898</v>
          </cell>
          <cell r="D5833">
            <v>1010300</v>
          </cell>
          <cell r="E5833" t="str">
            <v>D</v>
          </cell>
          <cell r="F5833">
            <v>368</v>
          </cell>
          <cell r="G5833" t="str">
            <v>0235</v>
          </cell>
          <cell r="H5833">
            <v>235</v>
          </cell>
          <cell r="I5833" t="str">
            <v>1000 KVA PADMOUNT TRANSFORMERS, THREE PHASE</v>
          </cell>
          <cell r="J5833">
            <v>1971</v>
          </cell>
          <cell r="K5833">
            <v>90775.91</v>
          </cell>
          <cell r="L5833">
            <v>33</v>
          </cell>
          <cell r="M5833">
            <v>2750.79</v>
          </cell>
        </row>
        <row r="5834">
          <cell r="A5834" t="str">
            <v>3682351972</v>
          </cell>
          <cell r="B5834" t="str">
            <v>ESD</v>
          </cell>
          <cell r="C5834" t="str">
            <v>0000898</v>
          </cell>
          <cell r="D5834">
            <v>1010300</v>
          </cell>
          <cell r="E5834" t="str">
            <v>D</v>
          </cell>
          <cell r="F5834">
            <v>368</v>
          </cell>
          <cell r="G5834" t="str">
            <v>0235</v>
          </cell>
          <cell r="H5834">
            <v>235</v>
          </cell>
          <cell r="I5834" t="str">
            <v>1000 KVA PADMOUNT TRANSFORMERS, THREE PHASE</v>
          </cell>
          <cell r="J5834">
            <v>1972</v>
          </cell>
          <cell r="K5834">
            <v>76881.91</v>
          </cell>
          <cell r="L5834">
            <v>19</v>
          </cell>
          <cell r="M5834">
            <v>4046.42</v>
          </cell>
        </row>
        <row r="5835">
          <cell r="A5835" t="str">
            <v>3682351973</v>
          </cell>
          <cell r="B5835" t="str">
            <v>ESD</v>
          </cell>
          <cell r="C5835" t="str">
            <v>0000898</v>
          </cell>
          <cell r="D5835">
            <v>1010300</v>
          </cell>
          <cell r="E5835" t="str">
            <v>D</v>
          </cell>
          <cell r="F5835">
            <v>368</v>
          </cell>
          <cell r="G5835" t="str">
            <v>0235</v>
          </cell>
          <cell r="H5835">
            <v>235</v>
          </cell>
          <cell r="I5835" t="str">
            <v>1000 KVA PADMOUNT TRANSFORMERS, THREE PHASE</v>
          </cell>
          <cell r="J5835">
            <v>1973</v>
          </cell>
          <cell r="K5835">
            <v>143262.79999999999</v>
          </cell>
          <cell r="L5835">
            <v>34</v>
          </cell>
          <cell r="M5835">
            <v>4213.6099999999997</v>
          </cell>
        </row>
        <row r="5836">
          <cell r="A5836" t="str">
            <v>3682351974</v>
          </cell>
          <cell r="B5836" t="str">
            <v>ESD</v>
          </cell>
          <cell r="C5836" t="str">
            <v>0000898</v>
          </cell>
          <cell r="D5836">
            <v>1010300</v>
          </cell>
          <cell r="E5836" t="str">
            <v>D</v>
          </cell>
          <cell r="F5836">
            <v>368</v>
          </cell>
          <cell r="G5836" t="str">
            <v>0235</v>
          </cell>
          <cell r="H5836">
            <v>235</v>
          </cell>
          <cell r="I5836" t="str">
            <v>1000 KVA PADMOUNT TRANSFORMERS, THREE PHASE</v>
          </cell>
          <cell r="J5836">
            <v>1974</v>
          </cell>
          <cell r="K5836">
            <v>247878</v>
          </cell>
          <cell r="L5836">
            <v>41</v>
          </cell>
          <cell r="M5836">
            <v>6045.8</v>
          </cell>
        </row>
        <row r="5837">
          <cell r="A5837" t="str">
            <v>3682351975</v>
          </cell>
          <cell r="B5837" t="str">
            <v>ESD</v>
          </cell>
          <cell r="C5837" t="str">
            <v>0000898</v>
          </cell>
          <cell r="D5837">
            <v>1010300</v>
          </cell>
          <cell r="E5837" t="str">
            <v>D</v>
          </cell>
          <cell r="F5837">
            <v>368</v>
          </cell>
          <cell r="G5837" t="str">
            <v>0235</v>
          </cell>
          <cell r="H5837">
            <v>235</v>
          </cell>
          <cell r="I5837" t="str">
            <v>1000 KVA PADMOUNT TRANSFORMERS, THREE PHASE</v>
          </cell>
          <cell r="J5837">
            <v>1975</v>
          </cell>
          <cell r="K5837">
            <v>217253.24</v>
          </cell>
          <cell r="L5837">
            <v>25</v>
          </cell>
          <cell r="M5837">
            <v>8690.1299999999992</v>
          </cell>
        </row>
        <row r="5838">
          <cell r="A5838" t="str">
            <v>3682351976</v>
          </cell>
          <cell r="B5838" t="str">
            <v>ESD</v>
          </cell>
          <cell r="C5838" t="str">
            <v>0000898</v>
          </cell>
          <cell r="D5838">
            <v>1010300</v>
          </cell>
          <cell r="E5838" t="str">
            <v>D</v>
          </cell>
          <cell r="F5838">
            <v>368</v>
          </cell>
          <cell r="G5838" t="str">
            <v>0235</v>
          </cell>
          <cell r="H5838">
            <v>235</v>
          </cell>
          <cell r="I5838" t="str">
            <v>1000 KVA PADMOUNT TRANSFORMERS, THREE PHASE</v>
          </cell>
          <cell r="J5838">
            <v>1976</v>
          </cell>
          <cell r="K5838">
            <v>151467.23000000001</v>
          </cell>
          <cell r="L5838">
            <v>16</v>
          </cell>
          <cell r="M5838">
            <v>9466.7000000000007</v>
          </cell>
        </row>
        <row r="5839">
          <cell r="A5839" t="str">
            <v>3682351977</v>
          </cell>
          <cell r="B5839" t="str">
            <v>ESD</v>
          </cell>
          <cell r="C5839" t="str">
            <v>0000898</v>
          </cell>
          <cell r="D5839">
            <v>1010300</v>
          </cell>
          <cell r="E5839" t="str">
            <v>D</v>
          </cell>
          <cell r="F5839">
            <v>368</v>
          </cell>
          <cell r="G5839" t="str">
            <v>0235</v>
          </cell>
          <cell r="H5839">
            <v>235</v>
          </cell>
          <cell r="I5839" t="str">
            <v>1000 KVA PADMOUNT TRANSFORMERS, THREE PHASE</v>
          </cell>
          <cell r="J5839">
            <v>1977</v>
          </cell>
          <cell r="K5839">
            <v>30080.65</v>
          </cell>
          <cell r="L5839">
            <v>5</v>
          </cell>
          <cell r="M5839">
            <v>6016.13</v>
          </cell>
        </row>
        <row r="5840">
          <cell r="A5840" t="str">
            <v>3682351978</v>
          </cell>
          <cell r="B5840" t="str">
            <v>ESD</v>
          </cell>
          <cell r="C5840" t="str">
            <v>0000898</v>
          </cell>
          <cell r="D5840">
            <v>1010300</v>
          </cell>
          <cell r="E5840" t="str">
            <v>D</v>
          </cell>
          <cell r="F5840">
            <v>368</v>
          </cell>
          <cell r="G5840" t="str">
            <v>0235</v>
          </cell>
          <cell r="H5840">
            <v>235</v>
          </cell>
          <cell r="I5840" t="str">
            <v>1000 KVA PADMOUNT TRANSFORMERS, THREE PHASE</v>
          </cell>
          <cell r="J5840">
            <v>1978</v>
          </cell>
          <cell r="K5840">
            <v>276595.03000000003</v>
          </cell>
          <cell r="L5840">
            <v>26</v>
          </cell>
          <cell r="M5840">
            <v>10638.27</v>
          </cell>
        </row>
        <row r="5841">
          <cell r="A5841" t="str">
            <v>3682351979</v>
          </cell>
          <cell r="B5841" t="str">
            <v>ESD</v>
          </cell>
          <cell r="C5841" t="str">
            <v>0000898</v>
          </cell>
          <cell r="D5841">
            <v>1010300</v>
          </cell>
          <cell r="E5841" t="str">
            <v>D</v>
          </cell>
          <cell r="F5841">
            <v>368</v>
          </cell>
          <cell r="G5841" t="str">
            <v>0235</v>
          </cell>
          <cell r="H5841">
            <v>235</v>
          </cell>
          <cell r="I5841" t="str">
            <v>1000 KVA PADMOUNT TRANSFORMERS, THREE PHASE</v>
          </cell>
          <cell r="J5841">
            <v>1979</v>
          </cell>
          <cell r="K5841">
            <v>334967.33</v>
          </cell>
          <cell r="L5841">
            <v>28</v>
          </cell>
          <cell r="M5841">
            <v>11963.12</v>
          </cell>
        </row>
        <row r="5842">
          <cell r="A5842" t="str">
            <v>3682351980</v>
          </cell>
          <cell r="B5842" t="str">
            <v>ESD</v>
          </cell>
          <cell r="C5842" t="str">
            <v>0000898</v>
          </cell>
          <cell r="D5842">
            <v>1010300</v>
          </cell>
          <cell r="E5842" t="str">
            <v>D</v>
          </cell>
          <cell r="F5842">
            <v>368</v>
          </cell>
          <cell r="G5842" t="str">
            <v>0235</v>
          </cell>
          <cell r="H5842">
            <v>235</v>
          </cell>
          <cell r="I5842" t="str">
            <v>1000 KVA PADMOUNT TRANSFORMERS, THREE PHASE</v>
          </cell>
          <cell r="J5842">
            <v>1980</v>
          </cell>
          <cell r="K5842">
            <v>737354.36</v>
          </cell>
          <cell r="L5842">
            <v>50</v>
          </cell>
          <cell r="M5842">
            <v>14747.09</v>
          </cell>
        </row>
        <row r="5843">
          <cell r="A5843" t="str">
            <v>3682351981</v>
          </cell>
          <cell r="B5843" t="str">
            <v>ESD</v>
          </cell>
          <cell r="C5843" t="str">
            <v>0000898</v>
          </cell>
          <cell r="D5843">
            <v>1010300</v>
          </cell>
          <cell r="E5843" t="str">
            <v>D</v>
          </cell>
          <cell r="F5843">
            <v>368</v>
          </cell>
          <cell r="G5843" t="str">
            <v>0235</v>
          </cell>
          <cell r="H5843">
            <v>235</v>
          </cell>
          <cell r="I5843" t="str">
            <v>1000 KVA PADMOUNT TRANSFORMERS, THREE PHASE</v>
          </cell>
          <cell r="J5843">
            <v>1981</v>
          </cell>
          <cell r="K5843">
            <v>161299.62</v>
          </cell>
          <cell r="L5843">
            <v>14</v>
          </cell>
          <cell r="M5843">
            <v>11521.4</v>
          </cell>
        </row>
        <row r="5844">
          <cell r="A5844" t="str">
            <v>3682351982</v>
          </cell>
          <cell r="B5844" t="str">
            <v>ESD</v>
          </cell>
          <cell r="C5844" t="str">
            <v>0000898</v>
          </cell>
          <cell r="D5844">
            <v>1010300</v>
          </cell>
          <cell r="E5844" t="str">
            <v>D</v>
          </cell>
          <cell r="F5844">
            <v>368</v>
          </cell>
          <cell r="G5844" t="str">
            <v>0235</v>
          </cell>
          <cell r="H5844">
            <v>235</v>
          </cell>
          <cell r="I5844" t="str">
            <v>1000 KVA PADMOUNT TRANSFORMERS, THREE PHASE</v>
          </cell>
          <cell r="J5844">
            <v>1982</v>
          </cell>
          <cell r="K5844">
            <v>662936.54</v>
          </cell>
          <cell r="L5844">
            <v>43</v>
          </cell>
          <cell r="M5844">
            <v>15417.13</v>
          </cell>
        </row>
        <row r="5845">
          <cell r="A5845" t="str">
            <v>3682351983</v>
          </cell>
          <cell r="B5845" t="str">
            <v>ESD</v>
          </cell>
          <cell r="C5845" t="str">
            <v>0000898</v>
          </cell>
          <cell r="D5845">
            <v>1010300</v>
          </cell>
          <cell r="E5845" t="str">
            <v>D</v>
          </cell>
          <cell r="F5845">
            <v>368</v>
          </cell>
          <cell r="G5845" t="str">
            <v>0235</v>
          </cell>
          <cell r="H5845">
            <v>235</v>
          </cell>
          <cell r="I5845" t="str">
            <v>1000 KVA PADMOUNT TRANSFORMERS, THREE PHASE</v>
          </cell>
          <cell r="J5845">
            <v>1983</v>
          </cell>
          <cell r="K5845">
            <v>496056.69</v>
          </cell>
          <cell r="L5845">
            <v>36</v>
          </cell>
          <cell r="M5845">
            <v>13779.35</v>
          </cell>
        </row>
        <row r="5846">
          <cell r="A5846" t="str">
            <v>3682351984</v>
          </cell>
          <cell r="B5846" t="str">
            <v>ESD</v>
          </cell>
          <cell r="C5846" t="str">
            <v>0000898</v>
          </cell>
          <cell r="D5846">
            <v>1010300</v>
          </cell>
          <cell r="E5846" t="str">
            <v>D</v>
          </cell>
          <cell r="F5846">
            <v>368</v>
          </cell>
          <cell r="G5846" t="str">
            <v>0235</v>
          </cell>
          <cell r="H5846">
            <v>235</v>
          </cell>
          <cell r="I5846" t="str">
            <v>1000 KVA PADMOUNT TRANSFORMERS, THREE PHASE</v>
          </cell>
          <cell r="J5846">
            <v>1984</v>
          </cell>
          <cell r="K5846">
            <v>545880.16</v>
          </cell>
          <cell r="L5846">
            <v>31</v>
          </cell>
          <cell r="M5846">
            <v>17609.04</v>
          </cell>
        </row>
        <row r="5847">
          <cell r="A5847" t="str">
            <v>3682351985</v>
          </cell>
          <cell r="B5847" t="str">
            <v>ESD</v>
          </cell>
          <cell r="C5847" t="str">
            <v>0000898</v>
          </cell>
          <cell r="D5847">
            <v>1010300</v>
          </cell>
          <cell r="E5847" t="str">
            <v>D</v>
          </cell>
          <cell r="F5847">
            <v>368</v>
          </cell>
          <cell r="G5847" t="str">
            <v>0235</v>
          </cell>
          <cell r="H5847">
            <v>235</v>
          </cell>
          <cell r="I5847" t="str">
            <v>1000 KVA PADMOUNT TRANSFORMERS, THREE PHASE</v>
          </cell>
          <cell r="J5847">
            <v>1985</v>
          </cell>
          <cell r="K5847">
            <v>930706.18</v>
          </cell>
          <cell r="L5847">
            <v>58</v>
          </cell>
          <cell r="M5847">
            <v>16046.66</v>
          </cell>
        </row>
        <row r="5848">
          <cell r="A5848" t="str">
            <v>3682351986</v>
          </cell>
          <cell r="B5848" t="str">
            <v>ESD</v>
          </cell>
          <cell r="C5848" t="str">
            <v>0000898</v>
          </cell>
          <cell r="D5848">
            <v>1010300</v>
          </cell>
          <cell r="E5848" t="str">
            <v>D</v>
          </cell>
          <cell r="F5848">
            <v>368</v>
          </cell>
          <cell r="G5848" t="str">
            <v>0235</v>
          </cell>
          <cell r="H5848">
            <v>235</v>
          </cell>
          <cell r="I5848" t="str">
            <v>1000 KVA PADMOUNT TRANSFORMERS, THREE PHASE</v>
          </cell>
          <cell r="J5848">
            <v>1986</v>
          </cell>
          <cell r="K5848">
            <v>472956.4</v>
          </cell>
          <cell r="L5848">
            <v>24</v>
          </cell>
          <cell r="M5848">
            <v>19706.52</v>
          </cell>
        </row>
        <row r="5849">
          <cell r="A5849" t="str">
            <v>3682351987</v>
          </cell>
          <cell r="B5849" t="str">
            <v>ESD</v>
          </cell>
          <cell r="C5849" t="str">
            <v>0000898</v>
          </cell>
          <cell r="D5849">
            <v>1010300</v>
          </cell>
          <cell r="E5849" t="str">
            <v>D</v>
          </cell>
          <cell r="F5849">
            <v>368</v>
          </cell>
          <cell r="G5849" t="str">
            <v>0235</v>
          </cell>
          <cell r="H5849">
            <v>235</v>
          </cell>
          <cell r="I5849" t="str">
            <v>1000 KVA PADMOUNT TRANSFORMERS, THREE PHASE</v>
          </cell>
          <cell r="J5849">
            <v>1987</v>
          </cell>
          <cell r="K5849">
            <v>288991.69</v>
          </cell>
          <cell r="L5849">
            <v>15</v>
          </cell>
          <cell r="M5849">
            <v>19266.11</v>
          </cell>
        </row>
        <row r="5850">
          <cell r="A5850" t="str">
            <v>3682351988</v>
          </cell>
          <cell r="B5850" t="str">
            <v>ESD</v>
          </cell>
          <cell r="C5850" t="str">
            <v>0000898</v>
          </cell>
          <cell r="D5850">
            <v>1010300</v>
          </cell>
          <cell r="E5850" t="str">
            <v>D</v>
          </cell>
          <cell r="F5850">
            <v>368</v>
          </cell>
          <cell r="G5850" t="str">
            <v>0235</v>
          </cell>
          <cell r="H5850">
            <v>235</v>
          </cell>
          <cell r="I5850" t="str">
            <v>1000 KVA PADMOUNT TRANSFORMERS, THREE PHASE</v>
          </cell>
          <cell r="J5850">
            <v>1988</v>
          </cell>
          <cell r="K5850">
            <v>367375.02</v>
          </cell>
          <cell r="L5850">
            <v>18</v>
          </cell>
          <cell r="M5850">
            <v>20409.72</v>
          </cell>
        </row>
        <row r="5851">
          <cell r="A5851" t="str">
            <v>3682351989</v>
          </cell>
          <cell r="B5851" t="str">
            <v>ESD</v>
          </cell>
          <cell r="C5851" t="str">
            <v>0000898</v>
          </cell>
          <cell r="D5851">
            <v>1010300</v>
          </cell>
          <cell r="E5851" t="str">
            <v>D</v>
          </cell>
          <cell r="F5851">
            <v>368</v>
          </cell>
          <cell r="G5851" t="str">
            <v>0235</v>
          </cell>
          <cell r="H5851">
            <v>235</v>
          </cell>
          <cell r="I5851" t="str">
            <v>1000 KVA PADMOUNT TRANSFORMERS, THREE PHASE</v>
          </cell>
          <cell r="J5851">
            <v>1989</v>
          </cell>
          <cell r="K5851">
            <v>530665.88</v>
          </cell>
          <cell r="L5851">
            <v>28</v>
          </cell>
          <cell r="M5851">
            <v>18952.349999999999</v>
          </cell>
        </row>
        <row r="5852">
          <cell r="A5852" t="str">
            <v>3682351990</v>
          </cell>
          <cell r="B5852" t="str">
            <v>ESD</v>
          </cell>
          <cell r="C5852" t="str">
            <v>0000898</v>
          </cell>
          <cell r="D5852">
            <v>1010300</v>
          </cell>
          <cell r="E5852" t="str">
            <v>D</v>
          </cell>
          <cell r="F5852">
            <v>368</v>
          </cell>
          <cell r="G5852" t="str">
            <v>0235</v>
          </cell>
          <cell r="H5852">
            <v>235</v>
          </cell>
          <cell r="I5852" t="str">
            <v>1000 KVA PADMOUNT TRANSFORMERS, THREE PHASE</v>
          </cell>
          <cell r="J5852">
            <v>1990</v>
          </cell>
          <cell r="K5852">
            <v>400258.56</v>
          </cell>
          <cell r="L5852">
            <v>23</v>
          </cell>
          <cell r="M5852">
            <v>17402.55</v>
          </cell>
        </row>
        <row r="5853">
          <cell r="A5853" t="str">
            <v>3682351991</v>
          </cell>
          <cell r="B5853" t="str">
            <v>ESD</v>
          </cell>
          <cell r="C5853" t="str">
            <v>0000898</v>
          </cell>
          <cell r="D5853">
            <v>1010300</v>
          </cell>
          <cell r="E5853" t="str">
            <v>D</v>
          </cell>
          <cell r="F5853">
            <v>368</v>
          </cell>
          <cell r="G5853" t="str">
            <v>0235</v>
          </cell>
          <cell r="H5853">
            <v>235</v>
          </cell>
          <cell r="I5853" t="str">
            <v>1000 KVA PADMOUNT TRANSFORMERS, THREE PHASE</v>
          </cell>
          <cell r="J5853">
            <v>1991</v>
          </cell>
          <cell r="K5853">
            <v>614659.03</v>
          </cell>
          <cell r="L5853">
            <v>26</v>
          </cell>
          <cell r="M5853">
            <v>23640.73</v>
          </cell>
        </row>
        <row r="5854">
          <cell r="A5854" t="str">
            <v>3682351992</v>
          </cell>
          <cell r="B5854" t="str">
            <v>ESD</v>
          </cell>
          <cell r="C5854" t="str">
            <v>0000898</v>
          </cell>
          <cell r="D5854">
            <v>1010300</v>
          </cell>
          <cell r="E5854" t="str">
            <v>D</v>
          </cell>
          <cell r="F5854">
            <v>368</v>
          </cell>
          <cell r="G5854" t="str">
            <v>0235</v>
          </cell>
          <cell r="H5854">
            <v>235</v>
          </cell>
          <cell r="I5854" t="str">
            <v>1000 KVA PADMOUNT TRANSFORMERS, THREE PHASE</v>
          </cell>
          <cell r="J5854">
            <v>1992</v>
          </cell>
          <cell r="K5854">
            <v>1066337.6299999999</v>
          </cell>
          <cell r="L5854">
            <v>42</v>
          </cell>
          <cell r="M5854">
            <v>25388.99</v>
          </cell>
        </row>
        <row r="5855">
          <cell r="A5855" t="str">
            <v>3682351993</v>
          </cell>
          <cell r="B5855" t="str">
            <v>ESD</v>
          </cell>
          <cell r="C5855" t="str">
            <v>0000898</v>
          </cell>
          <cell r="D5855">
            <v>1010300</v>
          </cell>
          <cell r="E5855" t="str">
            <v>D</v>
          </cell>
          <cell r="F5855">
            <v>368</v>
          </cell>
          <cell r="G5855" t="str">
            <v>0235</v>
          </cell>
          <cell r="H5855">
            <v>235</v>
          </cell>
          <cell r="I5855" t="str">
            <v>1000 KVA PADMOUNT TRANSFORMERS, THREE PHASE</v>
          </cell>
          <cell r="J5855">
            <v>1993</v>
          </cell>
          <cell r="K5855">
            <v>1593163</v>
          </cell>
          <cell r="L5855">
            <v>60</v>
          </cell>
          <cell r="M5855">
            <v>26552.720000000001</v>
          </cell>
        </row>
        <row r="5856">
          <cell r="A5856" t="str">
            <v>3682351994</v>
          </cell>
          <cell r="B5856" t="str">
            <v>ESD</v>
          </cell>
          <cell r="C5856" t="str">
            <v>0000898</v>
          </cell>
          <cell r="D5856">
            <v>1010300</v>
          </cell>
          <cell r="E5856" t="str">
            <v>D</v>
          </cell>
          <cell r="F5856">
            <v>368</v>
          </cell>
          <cell r="G5856" t="str">
            <v>0235</v>
          </cell>
          <cell r="H5856">
            <v>235</v>
          </cell>
          <cell r="I5856" t="str">
            <v>1000 KVA PADMOUNT TRANSFORMERS, THREE PHASE</v>
          </cell>
          <cell r="J5856">
            <v>1994</v>
          </cell>
          <cell r="K5856">
            <v>379816.35</v>
          </cell>
          <cell r="L5856">
            <v>16</v>
          </cell>
          <cell r="M5856">
            <v>23738.52</v>
          </cell>
        </row>
        <row r="5857">
          <cell r="A5857" t="str">
            <v>3682351995</v>
          </cell>
          <cell r="B5857" t="str">
            <v>ESD</v>
          </cell>
          <cell r="C5857" t="str">
            <v>0000898</v>
          </cell>
          <cell r="D5857">
            <v>1010300</v>
          </cell>
          <cell r="E5857" t="str">
            <v>D</v>
          </cell>
          <cell r="F5857">
            <v>368</v>
          </cell>
          <cell r="G5857" t="str">
            <v>0235</v>
          </cell>
          <cell r="H5857">
            <v>235</v>
          </cell>
          <cell r="I5857" t="str">
            <v>1000 KVA PADMOUNT TRANSFORMERS, THREE PHASE</v>
          </cell>
          <cell r="J5857">
            <v>1995</v>
          </cell>
          <cell r="K5857">
            <v>1043286.81</v>
          </cell>
          <cell r="L5857">
            <v>48</v>
          </cell>
          <cell r="M5857">
            <v>21735.14</v>
          </cell>
        </row>
        <row r="5858">
          <cell r="A5858" t="str">
            <v>3682351996</v>
          </cell>
          <cell r="B5858" t="str">
            <v>ESD</v>
          </cell>
          <cell r="C5858" t="str">
            <v>0000898</v>
          </cell>
          <cell r="D5858">
            <v>1010300</v>
          </cell>
          <cell r="E5858" t="str">
            <v>D</v>
          </cell>
          <cell r="F5858">
            <v>368</v>
          </cell>
          <cell r="G5858" t="str">
            <v>0235</v>
          </cell>
          <cell r="H5858">
            <v>235</v>
          </cell>
          <cell r="I5858" t="str">
            <v>1000 KVA PADMOUNT TRANSFORMERS, THREE PHASE</v>
          </cell>
          <cell r="J5858">
            <v>1996</v>
          </cell>
          <cell r="K5858">
            <v>1171778.6399999999</v>
          </cell>
          <cell r="L5858">
            <v>53</v>
          </cell>
          <cell r="M5858">
            <v>22109.03</v>
          </cell>
        </row>
        <row r="5859">
          <cell r="A5859" t="str">
            <v>3682351997</v>
          </cell>
          <cell r="B5859" t="str">
            <v>ESD</v>
          </cell>
          <cell r="C5859" t="str">
            <v>0000898</v>
          </cell>
          <cell r="D5859">
            <v>1010300</v>
          </cell>
          <cell r="E5859" t="str">
            <v>D</v>
          </cell>
          <cell r="F5859">
            <v>368</v>
          </cell>
          <cell r="G5859" t="str">
            <v>0235</v>
          </cell>
          <cell r="H5859">
            <v>235</v>
          </cell>
          <cell r="I5859" t="str">
            <v>1000 KVA PADMOUNT TRANSFORMERS, THREE PHASE</v>
          </cell>
          <cell r="J5859">
            <v>1997</v>
          </cell>
          <cell r="K5859">
            <v>1594735.81</v>
          </cell>
          <cell r="L5859">
            <v>68</v>
          </cell>
          <cell r="M5859">
            <v>23452</v>
          </cell>
        </row>
        <row r="5860">
          <cell r="A5860" t="str">
            <v>3682351998</v>
          </cell>
          <cell r="B5860" t="str">
            <v>ESD</v>
          </cell>
          <cell r="C5860" t="str">
            <v>0000898</v>
          </cell>
          <cell r="D5860">
            <v>1010300</v>
          </cell>
          <cell r="E5860" t="str">
            <v>D</v>
          </cell>
          <cell r="F5860">
            <v>368</v>
          </cell>
          <cell r="G5860" t="str">
            <v>0235</v>
          </cell>
          <cell r="H5860">
            <v>235</v>
          </cell>
          <cell r="I5860" t="str">
            <v>1000 KVA PADMOUNT TRANSFORMERS, THREE PHASE</v>
          </cell>
          <cell r="J5860">
            <v>1998</v>
          </cell>
          <cell r="K5860">
            <v>1766734.3</v>
          </cell>
          <cell r="L5860">
            <v>99</v>
          </cell>
          <cell r="M5860">
            <v>17845.8</v>
          </cell>
        </row>
        <row r="5861">
          <cell r="A5861" t="str">
            <v>3682351999</v>
          </cell>
          <cell r="B5861" t="str">
            <v>ESD</v>
          </cell>
          <cell r="C5861" t="str">
            <v>0000898</v>
          </cell>
          <cell r="D5861">
            <v>1010300</v>
          </cell>
          <cell r="E5861" t="str">
            <v>D</v>
          </cell>
          <cell r="F5861">
            <v>368</v>
          </cell>
          <cell r="G5861" t="str">
            <v>0235</v>
          </cell>
          <cell r="H5861">
            <v>235</v>
          </cell>
          <cell r="I5861" t="str">
            <v>1000 KVA PADMOUNT TRANSFORMERS, THREE PHASE</v>
          </cell>
          <cell r="J5861">
            <v>1999</v>
          </cell>
          <cell r="K5861">
            <v>1541177.83</v>
          </cell>
          <cell r="L5861">
            <v>84</v>
          </cell>
          <cell r="M5861">
            <v>18347.36</v>
          </cell>
        </row>
        <row r="5862">
          <cell r="A5862" t="str">
            <v>3682352000</v>
          </cell>
          <cell r="B5862" t="str">
            <v>ESD</v>
          </cell>
          <cell r="C5862" t="str">
            <v>0000898</v>
          </cell>
          <cell r="D5862">
            <v>1010300</v>
          </cell>
          <cell r="E5862" t="str">
            <v>D</v>
          </cell>
          <cell r="F5862">
            <v>368</v>
          </cell>
          <cell r="G5862" t="str">
            <v>0235</v>
          </cell>
          <cell r="H5862">
            <v>235</v>
          </cell>
          <cell r="I5862" t="str">
            <v>1000 KVA PADMOUNT TRANSFORMERS, THREE PHASE</v>
          </cell>
          <cell r="J5862">
            <v>2000</v>
          </cell>
          <cell r="K5862">
            <v>1231633.81</v>
          </cell>
          <cell r="L5862">
            <v>65</v>
          </cell>
          <cell r="M5862">
            <v>18948.21</v>
          </cell>
        </row>
        <row r="5863">
          <cell r="A5863" t="str">
            <v>3682352001</v>
          </cell>
          <cell r="B5863" t="str">
            <v>ESD</v>
          </cell>
          <cell r="C5863" t="str">
            <v>0000898</v>
          </cell>
          <cell r="D5863">
            <v>1010300</v>
          </cell>
          <cell r="E5863" t="str">
            <v>D</v>
          </cell>
          <cell r="F5863">
            <v>368</v>
          </cell>
          <cell r="G5863" t="str">
            <v>0235</v>
          </cell>
          <cell r="H5863">
            <v>235</v>
          </cell>
          <cell r="I5863" t="str">
            <v>1000 KVA PADMOUNT TRANSFORMERS, THREE PHASE</v>
          </cell>
          <cell r="J5863">
            <v>2001</v>
          </cell>
          <cell r="K5863">
            <v>1397368.69</v>
          </cell>
          <cell r="L5863">
            <v>64</v>
          </cell>
          <cell r="M5863">
            <v>21833.89</v>
          </cell>
        </row>
        <row r="5864">
          <cell r="A5864" t="str">
            <v>3682352002</v>
          </cell>
          <cell r="B5864" t="str">
            <v>ESD</v>
          </cell>
          <cell r="C5864" t="str">
            <v>0000898</v>
          </cell>
          <cell r="D5864">
            <v>1010300</v>
          </cell>
          <cell r="E5864" t="str">
            <v>D</v>
          </cell>
          <cell r="F5864">
            <v>368</v>
          </cell>
          <cell r="G5864" t="str">
            <v>0235</v>
          </cell>
          <cell r="H5864">
            <v>235</v>
          </cell>
          <cell r="I5864" t="str">
            <v>1000 KVA PADMOUNT TRANSFORMERS, THREE PHASE</v>
          </cell>
          <cell r="J5864">
            <v>2002</v>
          </cell>
          <cell r="K5864">
            <v>1019033.65</v>
          </cell>
          <cell r="L5864">
            <v>46</v>
          </cell>
          <cell r="M5864">
            <v>22152.91</v>
          </cell>
        </row>
        <row r="5865">
          <cell r="A5865" t="str">
            <v>3682352003</v>
          </cell>
          <cell r="B5865" t="str">
            <v>ESD</v>
          </cell>
          <cell r="C5865" t="str">
            <v>0000898</v>
          </cell>
          <cell r="D5865">
            <v>1010300</v>
          </cell>
          <cell r="E5865" t="str">
            <v>D</v>
          </cell>
          <cell r="F5865">
            <v>368</v>
          </cell>
          <cell r="G5865" t="str">
            <v>0235</v>
          </cell>
          <cell r="H5865">
            <v>235</v>
          </cell>
          <cell r="I5865" t="str">
            <v>1000 KVA PADMOUNT TRANSFORMERS, THREE PHASE</v>
          </cell>
          <cell r="J5865">
            <v>2003</v>
          </cell>
          <cell r="K5865">
            <v>915804.46</v>
          </cell>
          <cell r="L5865">
            <v>37</v>
          </cell>
          <cell r="M5865">
            <v>24751.47</v>
          </cell>
        </row>
        <row r="5866">
          <cell r="A5866" t="str">
            <v>3682352004</v>
          </cell>
          <cell r="B5866" t="str">
            <v>ESD</v>
          </cell>
          <cell r="C5866" t="str">
            <v>0000898</v>
          </cell>
          <cell r="D5866">
            <v>1010300</v>
          </cell>
          <cell r="E5866" t="str">
            <v>D</v>
          </cell>
          <cell r="F5866">
            <v>368</v>
          </cell>
          <cell r="G5866" t="str">
            <v>0235</v>
          </cell>
          <cell r="H5866">
            <v>235</v>
          </cell>
          <cell r="I5866" t="str">
            <v>1000 KVA PADMOUNT TRANSFORMERS, THREE PHASE</v>
          </cell>
          <cell r="J5866">
            <v>2004</v>
          </cell>
          <cell r="K5866">
            <v>796098.21</v>
          </cell>
          <cell r="L5866">
            <v>51</v>
          </cell>
          <cell r="M5866">
            <v>15609.77</v>
          </cell>
        </row>
        <row r="5867">
          <cell r="A5867" t="str">
            <v>3682352005</v>
          </cell>
          <cell r="B5867" t="str">
            <v>ESD</v>
          </cell>
          <cell r="C5867" t="str">
            <v>0000898</v>
          </cell>
          <cell r="D5867">
            <v>1010300</v>
          </cell>
          <cell r="E5867" t="str">
            <v>D</v>
          </cell>
          <cell r="F5867">
            <v>368</v>
          </cell>
          <cell r="G5867" t="str">
            <v>0235</v>
          </cell>
          <cell r="H5867">
            <v>235</v>
          </cell>
          <cell r="I5867" t="str">
            <v>1000 KVA PADMOUNT TRANSFORMERS, THREE PHASE</v>
          </cell>
          <cell r="J5867">
            <v>2005</v>
          </cell>
          <cell r="K5867">
            <v>1530349.31</v>
          </cell>
          <cell r="L5867">
            <v>75</v>
          </cell>
          <cell r="M5867">
            <v>20404.66</v>
          </cell>
        </row>
        <row r="5868">
          <cell r="A5868" t="str">
            <v>3682352006</v>
          </cell>
          <cell r="B5868" t="str">
            <v>ESD</v>
          </cell>
          <cell r="C5868" t="str">
            <v>0000898</v>
          </cell>
          <cell r="D5868">
            <v>1010300</v>
          </cell>
          <cell r="E5868" t="str">
            <v>D</v>
          </cell>
          <cell r="F5868">
            <v>368</v>
          </cell>
          <cell r="G5868" t="str">
            <v>0235</v>
          </cell>
          <cell r="H5868">
            <v>235</v>
          </cell>
          <cell r="I5868" t="str">
            <v>1000 KVA PADMOUNT TRANSFORMERS, THREE PHASE</v>
          </cell>
          <cell r="J5868">
            <v>2006</v>
          </cell>
          <cell r="K5868">
            <v>977904.61</v>
          </cell>
          <cell r="L5868">
            <v>47</v>
          </cell>
          <cell r="M5868">
            <v>20806.48</v>
          </cell>
        </row>
        <row r="5869">
          <cell r="A5869" t="str">
            <v>3682352007</v>
          </cell>
          <cell r="B5869" t="str">
            <v>ESD</v>
          </cell>
          <cell r="C5869" t="str">
            <v>0000898</v>
          </cell>
          <cell r="D5869">
            <v>1010300</v>
          </cell>
          <cell r="E5869" t="str">
            <v>D</v>
          </cell>
          <cell r="F5869">
            <v>368</v>
          </cell>
          <cell r="G5869" t="str">
            <v>0235</v>
          </cell>
          <cell r="H5869">
            <v>235</v>
          </cell>
          <cell r="I5869" t="str">
            <v>1000 KVA PADMOUNT TRANSFORMERS, THREE PHASE</v>
          </cell>
          <cell r="J5869">
            <v>2007</v>
          </cell>
          <cell r="K5869">
            <v>1225845.76</v>
          </cell>
          <cell r="L5869">
            <v>47</v>
          </cell>
          <cell r="M5869">
            <v>26081.82</v>
          </cell>
        </row>
        <row r="5870">
          <cell r="A5870" t="str">
            <v>3682352008</v>
          </cell>
          <cell r="B5870" t="str">
            <v>ESD</v>
          </cell>
          <cell r="C5870" t="str">
            <v>0000898</v>
          </cell>
          <cell r="D5870">
            <v>1010300</v>
          </cell>
          <cell r="E5870" t="str">
            <v>D</v>
          </cell>
          <cell r="F5870">
            <v>368</v>
          </cell>
          <cell r="G5870" t="str">
            <v>0235</v>
          </cell>
          <cell r="H5870">
            <v>235</v>
          </cell>
          <cell r="I5870" t="str">
            <v>1000 KVA PADMOUNT TRANSFORMERS, THREE PHASE</v>
          </cell>
          <cell r="J5870">
            <v>2008</v>
          </cell>
          <cell r="K5870">
            <v>401166.53</v>
          </cell>
          <cell r="L5870">
            <v>12</v>
          </cell>
          <cell r="M5870">
            <v>33430.54</v>
          </cell>
        </row>
        <row r="5871">
          <cell r="A5871" t="str">
            <v>3682401961</v>
          </cell>
          <cell r="B5871" t="str">
            <v>ESD</v>
          </cell>
          <cell r="C5871" t="str">
            <v>0000898</v>
          </cell>
          <cell r="D5871">
            <v>1010300</v>
          </cell>
          <cell r="E5871" t="str">
            <v>D</v>
          </cell>
          <cell r="F5871">
            <v>368</v>
          </cell>
          <cell r="G5871" t="str">
            <v>0240</v>
          </cell>
          <cell r="H5871">
            <v>240</v>
          </cell>
          <cell r="I5871" t="str">
            <v>1500 KVA PADMOUNT TRANSFORMERS, THREE PHASE</v>
          </cell>
          <cell r="J5871">
            <v>1961</v>
          </cell>
          <cell r="K5871">
            <v>8690.11</v>
          </cell>
          <cell r="L5871">
            <v>28</v>
          </cell>
          <cell r="M5871">
            <v>310.36</v>
          </cell>
        </row>
        <row r="5872">
          <cell r="A5872" t="str">
            <v>3682401962</v>
          </cell>
          <cell r="B5872" t="str">
            <v>ESD</v>
          </cell>
          <cell r="C5872" t="str">
            <v>0000898</v>
          </cell>
          <cell r="D5872">
            <v>1010300</v>
          </cell>
          <cell r="E5872" t="str">
            <v>D</v>
          </cell>
          <cell r="F5872">
            <v>368</v>
          </cell>
          <cell r="G5872" t="str">
            <v>0240</v>
          </cell>
          <cell r="H5872">
            <v>240</v>
          </cell>
          <cell r="I5872" t="str">
            <v>1500 KVA PADMOUNT TRANSFORMERS, THREE PHASE</v>
          </cell>
          <cell r="J5872">
            <v>1962</v>
          </cell>
          <cell r="K5872">
            <v>6246.17</v>
          </cell>
          <cell r="L5872">
            <v>2</v>
          </cell>
          <cell r="M5872">
            <v>3123.09</v>
          </cell>
        </row>
        <row r="5873">
          <cell r="A5873" t="str">
            <v>3682401963</v>
          </cell>
          <cell r="B5873" t="str">
            <v>ESD</v>
          </cell>
          <cell r="C5873" t="str">
            <v>0000898</v>
          </cell>
          <cell r="D5873">
            <v>1010300</v>
          </cell>
          <cell r="E5873" t="str">
            <v>D</v>
          </cell>
          <cell r="F5873">
            <v>368</v>
          </cell>
          <cell r="G5873" t="str">
            <v>0240</v>
          </cell>
          <cell r="H5873">
            <v>240</v>
          </cell>
          <cell r="I5873" t="str">
            <v>1500 KVA PADMOUNT TRANSFORMERS, THREE PHASE</v>
          </cell>
          <cell r="J5873">
            <v>1963</v>
          </cell>
          <cell r="K5873">
            <v>27258.92</v>
          </cell>
          <cell r="L5873">
            <v>8</v>
          </cell>
          <cell r="M5873">
            <v>3407.37</v>
          </cell>
        </row>
        <row r="5874">
          <cell r="A5874" t="str">
            <v>3682401964</v>
          </cell>
          <cell r="B5874" t="str">
            <v>ESD</v>
          </cell>
          <cell r="C5874" t="str">
            <v>0000898</v>
          </cell>
          <cell r="D5874">
            <v>1010300</v>
          </cell>
          <cell r="E5874" t="str">
            <v>D</v>
          </cell>
          <cell r="F5874">
            <v>368</v>
          </cell>
          <cell r="G5874" t="str">
            <v>0240</v>
          </cell>
          <cell r="H5874">
            <v>240</v>
          </cell>
          <cell r="I5874" t="str">
            <v>1500 KVA PADMOUNT TRANSFORMERS, THREE PHASE</v>
          </cell>
          <cell r="J5874">
            <v>1964</v>
          </cell>
          <cell r="K5874">
            <v>36382.519999999997</v>
          </cell>
          <cell r="L5874">
            <v>4</v>
          </cell>
          <cell r="M5874">
            <v>9095.6299999999992</v>
          </cell>
        </row>
        <row r="5875">
          <cell r="A5875" t="str">
            <v>3682401965</v>
          </cell>
          <cell r="B5875" t="str">
            <v>ESD</v>
          </cell>
          <cell r="C5875" t="str">
            <v>0000898</v>
          </cell>
          <cell r="D5875">
            <v>1010300</v>
          </cell>
          <cell r="E5875" t="str">
            <v>D</v>
          </cell>
          <cell r="F5875">
            <v>368</v>
          </cell>
          <cell r="G5875" t="str">
            <v>0240</v>
          </cell>
          <cell r="H5875">
            <v>240</v>
          </cell>
          <cell r="I5875" t="str">
            <v>1500 KVA PADMOUNT TRANSFORMERS, THREE PHASE</v>
          </cell>
          <cell r="J5875">
            <v>1965</v>
          </cell>
          <cell r="K5875">
            <v>10173.35</v>
          </cell>
          <cell r="L5875">
            <v>1</v>
          </cell>
          <cell r="M5875">
            <v>10173.35</v>
          </cell>
        </row>
        <row r="5876">
          <cell r="A5876" t="str">
            <v>3682401966</v>
          </cell>
          <cell r="B5876" t="str">
            <v>ESD</v>
          </cell>
          <cell r="C5876" t="str">
            <v>0000898</v>
          </cell>
          <cell r="D5876">
            <v>1010300</v>
          </cell>
          <cell r="E5876" t="str">
            <v>D</v>
          </cell>
          <cell r="F5876">
            <v>368</v>
          </cell>
          <cell r="G5876" t="str">
            <v>0240</v>
          </cell>
          <cell r="H5876">
            <v>240</v>
          </cell>
          <cell r="I5876" t="str">
            <v>1500 KVA PADMOUNT TRANSFORMERS, THREE PHASE</v>
          </cell>
          <cell r="J5876">
            <v>1966</v>
          </cell>
          <cell r="K5876">
            <v>28366.92</v>
          </cell>
          <cell r="L5876">
            <v>7</v>
          </cell>
          <cell r="M5876">
            <v>4052.42</v>
          </cell>
        </row>
        <row r="5877">
          <cell r="A5877" t="str">
            <v>3682401967</v>
          </cell>
          <cell r="B5877" t="str">
            <v>ESD</v>
          </cell>
          <cell r="C5877" t="str">
            <v>0000898</v>
          </cell>
          <cell r="D5877">
            <v>1010300</v>
          </cell>
          <cell r="E5877" t="str">
            <v>D</v>
          </cell>
          <cell r="F5877">
            <v>368</v>
          </cell>
          <cell r="G5877" t="str">
            <v>0240</v>
          </cell>
          <cell r="H5877">
            <v>240</v>
          </cell>
          <cell r="I5877" t="str">
            <v>1500 KVA PADMOUNT TRANSFORMERS, THREE PHASE</v>
          </cell>
          <cell r="J5877">
            <v>1967</v>
          </cell>
          <cell r="K5877">
            <v>128539.79</v>
          </cell>
          <cell r="L5877">
            <v>19</v>
          </cell>
          <cell r="M5877">
            <v>6765.25</v>
          </cell>
        </row>
        <row r="5878">
          <cell r="A5878" t="str">
            <v>3682401968</v>
          </cell>
          <cell r="B5878" t="str">
            <v>ESD</v>
          </cell>
          <cell r="C5878" t="str">
            <v>0000898</v>
          </cell>
          <cell r="D5878">
            <v>1010300</v>
          </cell>
          <cell r="E5878" t="str">
            <v>D</v>
          </cell>
          <cell r="F5878">
            <v>368</v>
          </cell>
          <cell r="G5878" t="str">
            <v>0240</v>
          </cell>
          <cell r="H5878">
            <v>240</v>
          </cell>
          <cell r="I5878" t="str">
            <v>1500 KVA PADMOUNT TRANSFORMERS, THREE PHASE</v>
          </cell>
          <cell r="J5878">
            <v>1968</v>
          </cell>
          <cell r="K5878">
            <v>26418.1</v>
          </cell>
          <cell r="L5878">
            <v>4</v>
          </cell>
          <cell r="M5878">
            <v>6604.53</v>
          </cell>
        </row>
        <row r="5879">
          <cell r="A5879" t="str">
            <v>3682401969</v>
          </cell>
          <cell r="B5879" t="str">
            <v>ESD</v>
          </cell>
          <cell r="C5879" t="str">
            <v>0000898</v>
          </cell>
          <cell r="D5879">
            <v>1010300</v>
          </cell>
          <cell r="E5879" t="str">
            <v>D</v>
          </cell>
          <cell r="F5879">
            <v>368</v>
          </cell>
          <cell r="G5879" t="str">
            <v>0240</v>
          </cell>
          <cell r="H5879">
            <v>240</v>
          </cell>
          <cell r="I5879" t="str">
            <v>1500 KVA PADMOUNT TRANSFORMERS, THREE PHASE</v>
          </cell>
          <cell r="J5879">
            <v>1969</v>
          </cell>
          <cell r="K5879">
            <v>33440.06</v>
          </cell>
          <cell r="L5879">
            <v>3</v>
          </cell>
          <cell r="M5879">
            <v>11146.69</v>
          </cell>
        </row>
        <row r="5880">
          <cell r="A5880" t="str">
            <v>3682401970</v>
          </cell>
          <cell r="B5880" t="str">
            <v>ESD</v>
          </cell>
          <cell r="C5880" t="str">
            <v>0000898</v>
          </cell>
          <cell r="D5880">
            <v>1010300</v>
          </cell>
          <cell r="E5880" t="str">
            <v>D</v>
          </cell>
          <cell r="F5880">
            <v>368</v>
          </cell>
          <cell r="G5880" t="str">
            <v>0240</v>
          </cell>
          <cell r="H5880">
            <v>240</v>
          </cell>
          <cell r="I5880" t="str">
            <v>1500 KVA PADMOUNT TRANSFORMERS, THREE PHASE</v>
          </cell>
          <cell r="J5880">
            <v>1970</v>
          </cell>
          <cell r="K5880">
            <v>187142.22</v>
          </cell>
          <cell r="L5880">
            <v>20</v>
          </cell>
          <cell r="M5880">
            <v>9357.11</v>
          </cell>
        </row>
        <row r="5881">
          <cell r="A5881" t="str">
            <v>3682401971</v>
          </cell>
          <cell r="B5881" t="str">
            <v>ESD</v>
          </cell>
          <cell r="C5881" t="str">
            <v>0000898</v>
          </cell>
          <cell r="D5881">
            <v>1010300</v>
          </cell>
          <cell r="E5881" t="str">
            <v>D</v>
          </cell>
          <cell r="F5881">
            <v>368</v>
          </cell>
          <cell r="G5881" t="str">
            <v>0240</v>
          </cell>
          <cell r="H5881">
            <v>240</v>
          </cell>
          <cell r="I5881" t="str">
            <v>1500 KVA PADMOUNT TRANSFORMERS, THREE PHASE</v>
          </cell>
          <cell r="J5881">
            <v>1971</v>
          </cell>
          <cell r="K5881">
            <v>39385.620000000003</v>
          </cell>
          <cell r="L5881">
            <v>13</v>
          </cell>
          <cell r="M5881">
            <v>3029.66</v>
          </cell>
        </row>
        <row r="5882">
          <cell r="A5882" t="str">
            <v>3682401972</v>
          </cell>
          <cell r="B5882" t="str">
            <v>ESD</v>
          </cell>
          <cell r="C5882" t="str">
            <v>0000898</v>
          </cell>
          <cell r="D5882">
            <v>1010300</v>
          </cell>
          <cell r="E5882" t="str">
            <v>D</v>
          </cell>
          <cell r="F5882">
            <v>368</v>
          </cell>
          <cell r="G5882" t="str">
            <v>0240</v>
          </cell>
          <cell r="H5882">
            <v>240</v>
          </cell>
          <cell r="I5882" t="str">
            <v>1500 KVA PADMOUNT TRANSFORMERS, THREE PHASE</v>
          </cell>
          <cell r="J5882">
            <v>1972</v>
          </cell>
          <cell r="K5882">
            <v>153412.69</v>
          </cell>
          <cell r="L5882">
            <v>19</v>
          </cell>
          <cell r="M5882">
            <v>8074.35</v>
          </cell>
        </row>
        <row r="5883">
          <cell r="A5883" t="str">
            <v>3682401973</v>
          </cell>
          <cell r="B5883" t="str">
            <v>ESD</v>
          </cell>
          <cell r="C5883" t="str">
            <v>0000898</v>
          </cell>
          <cell r="D5883">
            <v>1010300</v>
          </cell>
          <cell r="E5883" t="str">
            <v>D</v>
          </cell>
          <cell r="F5883">
            <v>368</v>
          </cell>
          <cell r="G5883" t="str">
            <v>0240</v>
          </cell>
          <cell r="H5883">
            <v>240</v>
          </cell>
          <cell r="I5883" t="str">
            <v>1500 KVA PADMOUNT TRANSFORMERS, THREE PHASE</v>
          </cell>
          <cell r="J5883">
            <v>1973</v>
          </cell>
          <cell r="K5883">
            <v>110614.41</v>
          </cell>
          <cell r="L5883">
            <v>16</v>
          </cell>
          <cell r="M5883">
            <v>6913.4</v>
          </cell>
        </row>
        <row r="5884">
          <cell r="A5884" t="str">
            <v>3682401974</v>
          </cell>
          <cell r="B5884" t="str">
            <v>ESD</v>
          </cell>
          <cell r="C5884" t="str">
            <v>0000898</v>
          </cell>
          <cell r="D5884">
            <v>1010300</v>
          </cell>
          <cell r="E5884" t="str">
            <v>D</v>
          </cell>
          <cell r="F5884">
            <v>368</v>
          </cell>
          <cell r="G5884" t="str">
            <v>0240</v>
          </cell>
          <cell r="H5884">
            <v>240</v>
          </cell>
          <cell r="I5884" t="str">
            <v>1500 KVA PADMOUNT TRANSFORMERS, THREE PHASE</v>
          </cell>
          <cell r="J5884">
            <v>1974</v>
          </cell>
          <cell r="K5884">
            <v>328551.55</v>
          </cell>
          <cell r="L5884">
            <v>31</v>
          </cell>
          <cell r="M5884">
            <v>10598.44</v>
          </cell>
        </row>
        <row r="5885">
          <cell r="A5885" t="str">
            <v>3682401975</v>
          </cell>
          <cell r="B5885" t="str">
            <v>ESD</v>
          </cell>
          <cell r="C5885" t="str">
            <v>0000898</v>
          </cell>
          <cell r="D5885">
            <v>1010300</v>
          </cell>
          <cell r="E5885" t="str">
            <v>D</v>
          </cell>
          <cell r="F5885">
            <v>368</v>
          </cell>
          <cell r="G5885" t="str">
            <v>0240</v>
          </cell>
          <cell r="H5885">
            <v>240</v>
          </cell>
          <cell r="I5885" t="str">
            <v>1500 KVA PADMOUNT TRANSFORMERS, THREE PHASE</v>
          </cell>
          <cell r="J5885">
            <v>1975</v>
          </cell>
          <cell r="K5885">
            <v>158248.5</v>
          </cell>
          <cell r="L5885">
            <v>19</v>
          </cell>
          <cell r="M5885">
            <v>8328.8700000000008</v>
          </cell>
        </row>
        <row r="5886">
          <cell r="A5886" t="str">
            <v>3682401976</v>
          </cell>
          <cell r="B5886" t="str">
            <v>ESD</v>
          </cell>
          <cell r="C5886" t="str">
            <v>0000898</v>
          </cell>
          <cell r="D5886">
            <v>1010300</v>
          </cell>
          <cell r="E5886" t="str">
            <v>D</v>
          </cell>
          <cell r="F5886">
            <v>368</v>
          </cell>
          <cell r="G5886" t="str">
            <v>0240</v>
          </cell>
          <cell r="H5886">
            <v>240</v>
          </cell>
          <cell r="I5886" t="str">
            <v>1500 KVA PADMOUNT TRANSFORMERS, THREE PHASE</v>
          </cell>
          <cell r="J5886">
            <v>1976</v>
          </cell>
          <cell r="K5886">
            <v>137215.79</v>
          </cell>
          <cell r="L5886">
            <v>11</v>
          </cell>
          <cell r="M5886">
            <v>12474.16</v>
          </cell>
        </row>
        <row r="5887">
          <cell r="A5887" t="str">
            <v>3682401977</v>
          </cell>
          <cell r="B5887" t="str">
            <v>ESD</v>
          </cell>
          <cell r="C5887" t="str">
            <v>0000898</v>
          </cell>
          <cell r="D5887">
            <v>1010300</v>
          </cell>
          <cell r="E5887" t="str">
            <v>D</v>
          </cell>
          <cell r="F5887">
            <v>368</v>
          </cell>
          <cell r="G5887" t="str">
            <v>0240</v>
          </cell>
          <cell r="H5887">
            <v>240</v>
          </cell>
          <cell r="I5887" t="str">
            <v>1500 KVA PADMOUNT TRANSFORMERS, THREE PHASE</v>
          </cell>
          <cell r="J5887">
            <v>1977</v>
          </cell>
          <cell r="K5887">
            <v>196816.56</v>
          </cell>
          <cell r="L5887">
            <v>15</v>
          </cell>
          <cell r="M5887">
            <v>13121.1</v>
          </cell>
        </row>
        <row r="5888">
          <cell r="A5888" t="str">
            <v>3682401978</v>
          </cell>
          <cell r="B5888" t="str">
            <v>ESD</v>
          </cell>
          <cell r="C5888" t="str">
            <v>0000898</v>
          </cell>
          <cell r="D5888">
            <v>1010300</v>
          </cell>
          <cell r="E5888" t="str">
            <v>D</v>
          </cell>
          <cell r="F5888">
            <v>368</v>
          </cell>
          <cell r="G5888" t="str">
            <v>0240</v>
          </cell>
          <cell r="H5888">
            <v>240</v>
          </cell>
          <cell r="I5888" t="str">
            <v>1500 KVA PADMOUNT TRANSFORMERS, THREE PHASE</v>
          </cell>
          <cell r="J5888">
            <v>1978</v>
          </cell>
          <cell r="K5888">
            <v>210437.88</v>
          </cell>
          <cell r="L5888">
            <v>23</v>
          </cell>
          <cell r="M5888">
            <v>9149.4699999999993</v>
          </cell>
        </row>
        <row r="5889">
          <cell r="A5889" t="str">
            <v>3682401979</v>
          </cell>
          <cell r="B5889" t="str">
            <v>ESD</v>
          </cell>
          <cell r="C5889" t="str">
            <v>0000898</v>
          </cell>
          <cell r="D5889">
            <v>1010300</v>
          </cell>
          <cell r="E5889" t="str">
            <v>D</v>
          </cell>
          <cell r="F5889">
            <v>368</v>
          </cell>
          <cell r="G5889" t="str">
            <v>0240</v>
          </cell>
          <cell r="H5889">
            <v>240</v>
          </cell>
          <cell r="I5889" t="str">
            <v>1500 KVA PADMOUNT TRANSFORMERS, THREE PHASE</v>
          </cell>
          <cell r="J5889">
            <v>1979</v>
          </cell>
          <cell r="K5889">
            <v>452548.38</v>
          </cell>
          <cell r="L5889">
            <v>33</v>
          </cell>
          <cell r="M5889">
            <v>13713.59</v>
          </cell>
        </row>
        <row r="5890">
          <cell r="A5890" t="str">
            <v>3682401980</v>
          </cell>
          <cell r="B5890" t="str">
            <v>ESD</v>
          </cell>
          <cell r="C5890" t="str">
            <v>0000898</v>
          </cell>
          <cell r="D5890">
            <v>1010300</v>
          </cell>
          <cell r="E5890" t="str">
            <v>D</v>
          </cell>
          <cell r="F5890">
            <v>368</v>
          </cell>
          <cell r="G5890" t="str">
            <v>0240</v>
          </cell>
          <cell r="H5890">
            <v>240</v>
          </cell>
          <cell r="I5890" t="str">
            <v>1500 KVA PADMOUNT TRANSFORMERS, THREE PHASE</v>
          </cell>
          <cell r="J5890">
            <v>1980</v>
          </cell>
          <cell r="K5890">
            <v>808353.31</v>
          </cell>
          <cell r="L5890">
            <v>53</v>
          </cell>
          <cell r="M5890">
            <v>15251.95</v>
          </cell>
        </row>
        <row r="5891">
          <cell r="A5891" t="str">
            <v>3682401981</v>
          </cell>
          <cell r="B5891" t="str">
            <v>ESD</v>
          </cell>
          <cell r="C5891" t="str">
            <v>0000898</v>
          </cell>
          <cell r="D5891">
            <v>1010300</v>
          </cell>
          <cell r="E5891" t="str">
            <v>D</v>
          </cell>
          <cell r="F5891">
            <v>368</v>
          </cell>
          <cell r="G5891" t="str">
            <v>0240</v>
          </cell>
          <cell r="H5891">
            <v>240</v>
          </cell>
          <cell r="I5891" t="str">
            <v>1500 KVA PADMOUNT TRANSFORMERS, THREE PHASE</v>
          </cell>
          <cell r="J5891">
            <v>1981</v>
          </cell>
          <cell r="K5891">
            <v>1452567.28</v>
          </cell>
          <cell r="L5891">
            <v>61</v>
          </cell>
          <cell r="M5891">
            <v>23812.58</v>
          </cell>
        </row>
        <row r="5892">
          <cell r="A5892" t="str">
            <v>3682401982</v>
          </cell>
          <cell r="B5892" t="str">
            <v>ESD</v>
          </cell>
          <cell r="C5892" t="str">
            <v>0000898</v>
          </cell>
          <cell r="D5892">
            <v>1010300</v>
          </cell>
          <cell r="E5892" t="str">
            <v>D</v>
          </cell>
          <cell r="F5892">
            <v>368</v>
          </cell>
          <cell r="G5892" t="str">
            <v>0240</v>
          </cell>
          <cell r="H5892">
            <v>240</v>
          </cell>
          <cell r="I5892" t="str">
            <v>1500 KVA PADMOUNT TRANSFORMERS, THREE PHASE</v>
          </cell>
          <cell r="J5892">
            <v>1982</v>
          </cell>
          <cell r="K5892">
            <v>1316101.9099999999</v>
          </cell>
          <cell r="L5892">
            <v>49</v>
          </cell>
          <cell r="M5892">
            <v>26859.22</v>
          </cell>
        </row>
        <row r="5893">
          <cell r="A5893" t="str">
            <v>3682401983</v>
          </cell>
          <cell r="B5893" t="str">
            <v>ESD</v>
          </cell>
          <cell r="C5893" t="str">
            <v>0000898</v>
          </cell>
          <cell r="D5893">
            <v>1010300</v>
          </cell>
          <cell r="E5893" t="str">
            <v>D</v>
          </cell>
          <cell r="F5893">
            <v>368</v>
          </cell>
          <cell r="G5893" t="str">
            <v>0240</v>
          </cell>
          <cell r="H5893">
            <v>240</v>
          </cell>
          <cell r="I5893" t="str">
            <v>1500 KVA PADMOUNT TRANSFORMERS, THREE PHASE</v>
          </cell>
          <cell r="J5893">
            <v>1983</v>
          </cell>
          <cell r="K5893">
            <v>872068.79</v>
          </cell>
          <cell r="L5893">
            <v>36</v>
          </cell>
          <cell r="M5893">
            <v>24224.13</v>
          </cell>
        </row>
        <row r="5894">
          <cell r="A5894" t="str">
            <v>3682401984</v>
          </cell>
          <cell r="B5894" t="str">
            <v>ESD</v>
          </cell>
          <cell r="C5894" t="str">
            <v>0000898</v>
          </cell>
          <cell r="D5894">
            <v>1010300</v>
          </cell>
          <cell r="E5894" t="str">
            <v>D</v>
          </cell>
          <cell r="F5894">
            <v>368</v>
          </cell>
          <cell r="G5894" t="str">
            <v>0240</v>
          </cell>
          <cell r="H5894">
            <v>240</v>
          </cell>
          <cell r="I5894" t="str">
            <v>1500 KVA PADMOUNT TRANSFORMERS, THREE PHASE</v>
          </cell>
          <cell r="J5894">
            <v>1984</v>
          </cell>
          <cell r="K5894">
            <v>967800.84</v>
          </cell>
          <cell r="L5894">
            <v>34</v>
          </cell>
          <cell r="M5894">
            <v>28464.73</v>
          </cell>
        </row>
        <row r="5895">
          <cell r="A5895" t="str">
            <v>3682401985</v>
          </cell>
          <cell r="B5895" t="str">
            <v>ESD</v>
          </cell>
          <cell r="C5895" t="str">
            <v>0000898</v>
          </cell>
          <cell r="D5895">
            <v>1010300</v>
          </cell>
          <cell r="E5895" t="str">
            <v>D</v>
          </cell>
          <cell r="F5895">
            <v>368</v>
          </cell>
          <cell r="G5895" t="str">
            <v>0240</v>
          </cell>
          <cell r="H5895">
            <v>240</v>
          </cell>
          <cell r="I5895" t="str">
            <v>1500 KVA PADMOUNT TRANSFORMERS, THREE PHASE</v>
          </cell>
          <cell r="J5895">
            <v>1985</v>
          </cell>
          <cell r="K5895">
            <v>1168049.77</v>
          </cell>
          <cell r="L5895">
            <v>50</v>
          </cell>
          <cell r="M5895">
            <v>23361</v>
          </cell>
        </row>
        <row r="5896">
          <cell r="A5896" t="str">
            <v>3682401986</v>
          </cell>
          <cell r="B5896" t="str">
            <v>ESD</v>
          </cell>
          <cell r="C5896" t="str">
            <v>0000898</v>
          </cell>
          <cell r="D5896">
            <v>1010300</v>
          </cell>
          <cell r="E5896" t="str">
            <v>D</v>
          </cell>
          <cell r="F5896">
            <v>368</v>
          </cell>
          <cell r="G5896" t="str">
            <v>0240</v>
          </cell>
          <cell r="H5896">
            <v>240</v>
          </cell>
          <cell r="I5896" t="str">
            <v>1500 KVA PADMOUNT TRANSFORMERS, THREE PHASE</v>
          </cell>
          <cell r="J5896">
            <v>1986</v>
          </cell>
          <cell r="K5896">
            <v>734512.31</v>
          </cell>
          <cell r="L5896">
            <v>30</v>
          </cell>
          <cell r="M5896">
            <v>24483.74</v>
          </cell>
        </row>
        <row r="5897">
          <cell r="A5897" t="str">
            <v>3682401987</v>
          </cell>
          <cell r="B5897" t="str">
            <v>ESD</v>
          </cell>
          <cell r="C5897" t="str">
            <v>0000898</v>
          </cell>
          <cell r="D5897">
            <v>1010300</v>
          </cell>
          <cell r="E5897" t="str">
            <v>D</v>
          </cell>
          <cell r="F5897">
            <v>368</v>
          </cell>
          <cell r="G5897" t="str">
            <v>0240</v>
          </cell>
          <cell r="H5897">
            <v>240</v>
          </cell>
          <cell r="I5897" t="str">
            <v>1500 KVA PADMOUNT TRANSFORMERS, THREE PHASE</v>
          </cell>
          <cell r="J5897">
            <v>1987</v>
          </cell>
          <cell r="K5897">
            <v>476131.56</v>
          </cell>
          <cell r="L5897">
            <v>19</v>
          </cell>
          <cell r="M5897">
            <v>25059.56</v>
          </cell>
        </row>
        <row r="5898">
          <cell r="A5898" t="str">
            <v>3682401988</v>
          </cell>
          <cell r="B5898" t="str">
            <v>ESD</v>
          </cell>
          <cell r="C5898" t="str">
            <v>0000898</v>
          </cell>
          <cell r="D5898">
            <v>1010300</v>
          </cell>
          <cell r="E5898" t="str">
            <v>D</v>
          </cell>
          <cell r="F5898">
            <v>368</v>
          </cell>
          <cell r="G5898" t="str">
            <v>0240</v>
          </cell>
          <cell r="H5898">
            <v>240</v>
          </cell>
          <cell r="I5898" t="str">
            <v>1500 KVA PADMOUNT TRANSFORMERS, THREE PHASE</v>
          </cell>
          <cell r="J5898">
            <v>1988</v>
          </cell>
          <cell r="K5898">
            <v>207996.54</v>
          </cell>
          <cell r="L5898">
            <v>14</v>
          </cell>
          <cell r="M5898">
            <v>14856.9</v>
          </cell>
        </row>
        <row r="5899">
          <cell r="A5899" t="str">
            <v>3682401989</v>
          </cell>
          <cell r="B5899" t="str">
            <v>ESD</v>
          </cell>
          <cell r="C5899" t="str">
            <v>0000898</v>
          </cell>
          <cell r="D5899">
            <v>1010300</v>
          </cell>
          <cell r="E5899" t="str">
            <v>D</v>
          </cell>
          <cell r="F5899">
            <v>368</v>
          </cell>
          <cell r="G5899" t="str">
            <v>0240</v>
          </cell>
          <cell r="H5899">
            <v>240</v>
          </cell>
          <cell r="I5899" t="str">
            <v>1500 KVA PADMOUNT TRANSFORMERS, THREE PHASE</v>
          </cell>
          <cell r="J5899">
            <v>1989</v>
          </cell>
          <cell r="K5899">
            <v>804370.42</v>
          </cell>
          <cell r="L5899">
            <v>30</v>
          </cell>
          <cell r="M5899">
            <v>26812.35</v>
          </cell>
        </row>
        <row r="5900">
          <cell r="A5900" t="str">
            <v>3682401990</v>
          </cell>
          <cell r="B5900" t="str">
            <v>ESD</v>
          </cell>
          <cell r="C5900" t="str">
            <v>0000898</v>
          </cell>
          <cell r="D5900">
            <v>1010300</v>
          </cell>
          <cell r="E5900" t="str">
            <v>D</v>
          </cell>
          <cell r="F5900">
            <v>368</v>
          </cell>
          <cell r="G5900" t="str">
            <v>0240</v>
          </cell>
          <cell r="H5900">
            <v>240</v>
          </cell>
          <cell r="I5900" t="str">
            <v>1500 KVA PADMOUNT TRANSFORMERS, THREE PHASE</v>
          </cell>
          <cell r="J5900">
            <v>1990</v>
          </cell>
          <cell r="K5900">
            <v>794762.17</v>
          </cell>
          <cell r="L5900">
            <v>28</v>
          </cell>
          <cell r="M5900">
            <v>28384.36</v>
          </cell>
        </row>
        <row r="5901">
          <cell r="A5901" t="str">
            <v>3682401991</v>
          </cell>
          <cell r="B5901" t="str">
            <v>ESD</v>
          </cell>
          <cell r="C5901" t="str">
            <v>0000898</v>
          </cell>
          <cell r="D5901">
            <v>1010300</v>
          </cell>
          <cell r="E5901" t="str">
            <v>D</v>
          </cell>
          <cell r="F5901">
            <v>368</v>
          </cell>
          <cell r="G5901" t="str">
            <v>0240</v>
          </cell>
          <cell r="H5901">
            <v>240</v>
          </cell>
          <cell r="I5901" t="str">
            <v>1500 KVA PADMOUNT TRANSFORMERS, THREE PHASE</v>
          </cell>
          <cell r="J5901">
            <v>1991</v>
          </cell>
          <cell r="K5901">
            <v>858385.9</v>
          </cell>
          <cell r="L5901">
            <v>32</v>
          </cell>
          <cell r="M5901">
            <v>26824.560000000001</v>
          </cell>
        </row>
        <row r="5902">
          <cell r="A5902" t="str">
            <v>3682401992</v>
          </cell>
          <cell r="B5902" t="str">
            <v>ESD</v>
          </cell>
          <cell r="C5902" t="str">
            <v>0000898</v>
          </cell>
          <cell r="D5902">
            <v>1010300</v>
          </cell>
          <cell r="E5902" t="str">
            <v>D</v>
          </cell>
          <cell r="F5902">
            <v>368</v>
          </cell>
          <cell r="G5902" t="str">
            <v>0240</v>
          </cell>
          <cell r="H5902">
            <v>240</v>
          </cell>
          <cell r="I5902" t="str">
            <v>1500 KVA PADMOUNT TRANSFORMERS, THREE PHASE</v>
          </cell>
          <cell r="J5902">
            <v>1992</v>
          </cell>
          <cell r="K5902">
            <v>496801.72</v>
          </cell>
          <cell r="L5902">
            <v>15</v>
          </cell>
          <cell r="M5902">
            <v>33120.11</v>
          </cell>
        </row>
        <row r="5903">
          <cell r="A5903" t="str">
            <v>3682401993</v>
          </cell>
          <cell r="B5903" t="str">
            <v>ESD</v>
          </cell>
          <cell r="C5903" t="str">
            <v>0000898</v>
          </cell>
          <cell r="D5903">
            <v>1010300</v>
          </cell>
          <cell r="E5903" t="str">
            <v>D</v>
          </cell>
          <cell r="F5903">
            <v>368</v>
          </cell>
          <cell r="G5903" t="str">
            <v>0240</v>
          </cell>
          <cell r="H5903">
            <v>240</v>
          </cell>
          <cell r="I5903" t="str">
            <v>1500 KVA PADMOUNT TRANSFORMERS, THREE PHASE</v>
          </cell>
          <cell r="J5903">
            <v>1993</v>
          </cell>
          <cell r="K5903">
            <v>1143812.51</v>
          </cell>
          <cell r="L5903">
            <v>30</v>
          </cell>
          <cell r="M5903">
            <v>38127.08</v>
          </cell>
        </row>
        <row r="5904">
          <cell r="A5904" t="str">
            <v>3682401994</v>
          </cell>
          <cell r="B5904" t="str">
            <v>ESD</v>
          </cell>
          <cell r="C5904" t="str">
            <v>0000898</v>
          </cell>
          <cell r="D5904">
            <v>1010300</v>
          </cell>
          <cell r="E5904" t="str">
            <v>D</v>
          </cell>
          <cell r="F5904">
            <v>368</v>
          </cell>
          <cell r="G5904" t="str">
            <v>0240</v>
          </cell>
          <cell r="H5904">
            <v>240</v>
          </cell>
          <cell r="I5904" t="str">
            <v>1500 KVA PADMOUNT TRANSFORMERS, THREE PHASE</v>
          </cell>
          <cell r="J5904">
            <v>1994</v>
          </cell>
          <cell r="K5904">
            <v>382789.19</v>
          </cell>
          <cell r="L5904">
            <v>35</v>
          </cell>
          <cell r="M5904">
            <v>10936.83</v>
          </cell>
        </row>
        <row r="5905">
          <cell r="A5905" t="str">
            <v>3682401995</v>
          </cell>
          <cell r="B5905" t="str">
            <v>ESD</v>
          </cell>
          <cell r="C5905" t="str">
            <v>0000898</v>
          </cell>
          <cell r="D5905">
            <v>1010300</v>
          </cell>
          <cell r="E5905" t="str">
            <v>D</v>
          </cell>
          <cell r="F5905">
            <v>368</v>
          </cell>
          <cell r="G5905" t="str">
            <v>0240</v>
          </cell>
          <cell r="H5905">
            <v>240</v>
          </cell>
          <cell r="I5905" t="str">
            <v>1500 KVA PADMOUNT TRANSFORMERS, THREE PHASE</v>
          </cell>
          <cell r="J5905">
            <v>1995</v>
          </cell>
          <cell r="K5905">
            <v>1350722.81</v>
          </cell>
          <cell r="L5905">
            <v>48</v>
          </cell>
          <cell r="M5905">
            <v>28140.06</v>
          </cell>
        </row>
        <row r="5906">
          <cell r="A5906" t="str">
            <v>3682401996</v>
          </cell>
          <cell r="B5906" t="str">
            <v>ESD</v>
          </cell>
          <cell r="C5906" t="str">
            <v>0000898</v>
          </cell>
          <cell r="D5906">
            <v>1010300</v>
          </cell>
          <cell r="E5906" t="str">
            <v>D</v>
          </cell>
          <cell r="F5906">
            <v>368</v>
          </cell>
          <cell r="G5906" t="str">
            <v>0240</v>
          </cell>
          <cell r="H5906">
            <v>240</v>
          </cell>
          <cell r="I5906" t="str">
            <v>1500 KVA PADMOUNT TRANSFORMERS, THREE PHASE</v>
          </cell>
          <cell r="J5906">
            <v>1996</v>
          </cell>
          <cell r="K5906">
            <v>1004047.97</v>
          </cell>
          <cell r="L5906">
            <v>40</v>
          </cell>
          <cell r="M5906">
            <v>25101.200000000001</v>
          </cell>
        </row>
        <row r="5907">
          <cell r="A5907" t="str">
            <v>3682401997</v>
          </cell>
          <cell r="B5907" t="str">
            <v>ESD</v>
          </cell>
          <cell r="C5907" t="str">
            <v>0000898</v>
          </cell>
          <cell r="D5907">
            <v>1010300</v>
          </cell>
          <cell r="E5907" t="str">
            <v>D</v>
          </cell>
          <cell r="F5907">
            <v>368</v>
          </cell>
          <cell r="G5907" t="str">
            <v>0240</v>
          </cell>
          <cell r="H5907">
            <v>240</v>
          </cell>
          <cell r="I5907" t="str">
            <v>1500 KVA PADMOUNT TRANSFORMERS, THREE PHASE</v>
          </cell>
          <cell r="J5907">
            <v>1997</v>
          </cell>
          <cell r="K5907">
            <v>2242496.79</v>
          </cell>
          <cell r="L5907">
            <v>81</v>
          </cell>
          <cell r="M5907">
            <v>27685.15</v>
          </cell>
        </row>
        <row r="5908">
          <cell r="A5908" t="str">
            <v>3682401998</v>
          </cell>
          <cell r="B5908" t="str">
            <v>ESD</v>
          </cell>
          <cell r="C5908" t="str">
            <v>0000898</v>
          </cell>
          <cell r="D5908">
            <v>1010300</v>
          </cell>
          <cell r="E5908" t="str">
            <v>D</v>
          </cell>
          <cell r="F5908">
            <v>368</v>
          </cell>
          <cell r="G5908" t="str">
            <v>0240</v>
          </cell>
          <cell r="H5908">
            <v>240</v>
          </cell>
          <cell r="I5908" t="str">
            <v>1500 KVA PADMOUNT TRANSFORMERS, THREE PHASE</v>
          </cell>
          <cell r="J5908">
            <v>1998</v>
          </cell>
          <cell r="K5908">
            <v>2891304.7</v>
          </cell>
          <cell r="L5908">
            <v>142</v>
          </cell>
          <cell r="M5908">
            <v>20361.3</v>
          </cell>
        </row>
        <row r="5909">
          <cell r="A5909" t="str">
            <v>3682401999</v>
          </cell>
          <cell r="B5909" t="str">
            <v>ESD</v>
          </cell>
          <cell r="C5909" t="str">
            <v>0000898</v>
          </cell>
          <cell r="D5909">
            <v>1010300</v>
          </cell>
          <cell r="E5909" t="str">
            <v>D</v>
          </cell>
          <cell r="F5909">
            <v>368</v>
          </cell>
          <cell r="G5909" t="str">
            <v>0240</v>
          </cell>
          <cell r="H5909">
            <v>240</v>
          </cell>
          <cell r="I5909" t="str">
            <v>1500 KVA PADMOUNT TRANSFORMERS, THREE PHASE</v>
          </cell>
          <cell r="J5909">
            <v>1999</v>
          </cell>
          <cell r="K5909">
            <v>1700392.95</v>
          </cell>
          <cell r="L5909">
            <v>90</v>
          </cell>
          <cell r="M5909">
            <v>18893.259999999998</v>
          </cell>
        </row>
        <row r="5910">
          <cell r="A5910" t="str">
            <v>3682402000</v>
          </cell>
          <cell r="B5910" t="str">
            <v>ESD</v>
          </cell>
          <cell r="C5910" t="str">
            <v>0000898</v>
          </cell>
          <cell r="D5910">
            <v>1010300</v>
          </cell>
          <cell r="E5910" t="str">
            <v>D</v>
          </cell>
          <cell r="F5910">
            <v>368</v>
          </cell>
          <cell r="G5910" t="str">
            <v>0240</v>
          </cell>
          <cell r="H5910">
            <v>240</v>
          </cell>
          <cell r="I5910" t="str">
            <v>1500 KVA PADMOUNT TRANSFORMERS, THREE PHASE</v>
          </cell>
          <cell r="J5910">
            <v>2000</v>
          </cell>
          <cell r="K5910">
            <v>2289027.4500000002</v>
          </cell>
          <cell r="L5910">
            <v>104</v>
          </cell>
          <cell r="M5910">
            <v>22009.88</v>
          </cell>
        </row>
        <row r="5911">
          <cell r="A5911" t="str">
            <v>3682402001</v>
          </cell>
          <cell r="B5911" t="str">
            <v>ESD</v>
          </cell>
          <cell r="C5911" t="str">
            <v>0000898</v>
          </cell>
          <cell r="D5911">
            <v>1010300</v>
          </cell>
          <cell r="E5911" t="str">
            <v>D</v>
          </cell>
          <cell r="F5911">
            <v>368</v>
          </cell>
          <cell r="G5911" t="str">
            <v>0240</v>
          </cell>
          <cell r="H5911">
            <v>240</v>
          </cell>
          <cell r="I5911" t="str">
            <v>1500 KVA PADMOUNT TRANSFORMERS, THREE PHASE</v>
          </cell>
          <cell r="J5911">
            <v>2001</v>
          </cell>
          <cell r="K5911">
            <v>1963865.79</v>
          </cell>
          <cell r="L5911">
            <v>84</v>
          </cell>
          <cell r="M5911">
            <v>23379.35</v>
          </cell>
        </row>
        <row r="5912">
          <cell r="A5912" t="str">
            <v>3682402002</v>
          </cell>
          <cell r="B5912" t="str">
            <v>ESD</v>
          </cell>
          <cell r="C5912" t="str">
            <v>0000898</v>
          </cell>
          <cell r="D5912">
            <v>1010300</v>
          </cell>
          <cell r="E5912" t="str">
            <v>D</v>
          </cell>
          <cell r="F5912">
            <v>368</v>
          </cell>
          <cell r="G5912" t="str">
            <v>0240</v>
          </cell>
          <cell r="H5912">
            <v>240</v>
          </cell>
          <cell r="I5912" t="str">
            <v>1500 KVA PADMOUNT TRANSFORMERS, THREE PHASE</v>
          </cell>
          <cell r="J5912">
            <v>2002</v>
          </cell>
          <cell r="K5912">
            <v>1661212</v>
          </cell>
          <cell r="L5912">
            <v>69</v>
          </cell>
          <cell r="M5912">
            <v>24075.54</v>
          </cell>
        </row>
        <row r="5913">
          <cell r="A5913" t="str">
            <v>3682402003</v>
          </cell>
          <cell r="B5913" t="str">
            <v>ESD</v>
          </cell>
          <cell r="C5913" t="str">
            <v>0000898</v>
          </cell>
          <cell r="D5913">
            <v>1010300</v>
          </cell>
          <cell r="E5913" t="str">
            <v>D</v>
          </cell>
          <cell r="F5913">
            <v>368</v>
          </cell>
          <cell r="G5913" t="str">
            <v>0240</v>
          </cell>
          <cell r="H5913">
            <v>240</v>
          </cell>
          <cell r="I5913" t="str">
            <v>1500 KVA PADMOUNT TRANSFORMERS, THREE PHASE</v>
          </cell>
          <cell r="J5913">
            <v>2003</v>
          </cell>
          <cell r="K5913">
            <v>1475794.26</v>
          </cell>
          <cell r="L5913">
            <v>56</v>
          </cell>
          <cell r="M5913">
            <v>26353.47</v>
          </cell>
        </row>
        <row r="5914">
          <cell r="A5914" t="str">
            <v>3682402004</v>
          </cell>
          <cell r="B5914" t="str">
            <v>ESD</v>
          </cell>
          <cell r="C5914" t="str">
            <v>0000898</v>
          </cell>
          <cell r="D5914">
            <v>1010300</v>
          </cell>
          <cell r="E5914" t="str">
            <v>D</v>
          </cell>
          <cell r="F5914">
            <v>368</v>
          </cell>
          <cell r="G5914" t="str">
            <v>0240</v>
          </cell>
          <cell r="H5914">
            <v>240</v>
          </cell>
          <cell r="I5914" t="str">
            <v>1500 KVA PADMOUNT TRANSFORMERS, THREE PHASE</v>
          </cell>
          <cell r="J5914">
            <v>2004</v>
          </cell>
          <cell r="K5914">
            <v>1827339.34</v>
          </cell>
          <cell r="L5914">
            <v>98</v>
          </cell>
          <cell r="M5914">
            <v>18646.32</v>
          </cell>
        </row>
        <row r="5915">
          <cell r="A5915" t="str">
            <v>3682402005</v>
          </cell>
          <cell r="B5915" t="str">
            <v>ESD</v>
          </cell>
          <cell r="C5915" t="str">
            <v>0000898</v>
          </cell>
          <cell r="D5915">
            <v>1010300</v>
          </cell>
          <cell r="E5915" t="str">
            <v>D</v>
          </cell>
          <cell r="F5915">
            <v>368</v>
          </cell>
          <cell r="G5915" t="str">
            <v>0240</v>
          </cell>
          <cell r="H5915">
            <v>240</v>
          </cell>
          <cell r="I5915" t="str">
            <v>1500 KVA PADMOUNT TRANSFORMERS, THREE PHASE</v>
          </cell>
          <cell r="J5915">
            <v>2005</v>
          </cell>
          <cell r="K5915">
            <v>2681377.37</v>
          </cell>
          <cell r="L5915">
            <v>113</v>
          </cell>
          <cell r="M5915">
            <v>23729</v>
          </cell>
        </row>
        <row r="5916">
          <cell r="A5916" t="str">
            <v>3682402006</v>
          </cell>
          <cell r="B5916" t="str">
            <v>ESD</v>
          </cell>
          <cell r="C5916" t="str">
            <v>0000898</v>
          </cell>
          <cell r="D5916">
            <v>1010300</v>
          </cell>
          <cell r="E5916" t="str">
            <v>D</v>
          </cell>
          <cell r="F5916">
            <v>368</v>
          </cell>
          <cell r="G5916" t="str">
            <v>0240</v>
          </cell>
          <cell r="H5916">
            <v>240</v>
          </cell>
          <cell r="I5916" t="str">
            <v>1500 KVA PADMOUNT TRANSFORMERS, THREE PHASE</v>
          </cell>
          <cell r="J5916">
            <v>2006</v>
          </cell>
          <cell r="K5916">
            <v>1357966.39</v>
          </cell>
          <cell r="L5916">
            <v>61</v>
          </cell>
          <cell r="M5916">
            <v>22261.74</v>
          </cell>
        </row>
        <row r="5917">
          <cell r="A5917" t="str">
            <v>3682402007</v>
          </cell>
          <cell r="B5917" t="str">
            <v>ESD</v>
          </cell>
          <cell r="C5917" t="str">
            <v>0000898</v>
          </cell>
          <cell r="D5917">
            <v>1010300</v>
          </cell>
          <cell r="E5917" t="str">
            <v>D</v>
          </cell>
          <cell r="F5917">
            <v>368</v>
          </cell>
          <cell r="G5917" t="str">
            <v>0240</v>
          </cell>
          <cell r="H5917">
            <v>240</v>
          </cell>
          <cell r="I5917" t="str">
            <v>1500 KVA PADMOUNT TRANSFORMERS, THREE PHASE</v>
          </cell>
          <cell r="J5917">
            <v>2007</v>
          </cell>
          <cell r="K5917">
            <v>3078735.21</v>
          </cell>
          <cell r="L5917">
            <v>89</v>
          </cell>
          <cell r="M5917">
            <v>34592.53</v>
          </cell>
        </row>
        <row r="5918">
          <cell r="A5918" t="str">
            <v>3682402008</v>
          </cell>
          <cell r="B5918" t="str">
            <v>ESD</v>
          </cell>
          <cell r="C5918" t="str">
            <v>0000898</v>
          </cell>
          <cell r="D5918">
            <v>1010300</v>
          </cell>
          <cell r="E5918" t="str">
            <v>D</v>
          </cell>
          <cell r="F5918">
            <v>368</v>
          </cell>
          <cell r="G5918" t="str">
            <v>0240</v>
          </cell>
          <cell r="H5918">
            <v>240</v>
          </cell>
          <cell r="I5918" t="str">
            <v>1500 KVA PADMOUNT TRANSFORMERS, THREE PHASE</v>
          </cell>
          <cell r="J5918">
            <v>2008</v>
          </cell>
          <cell r="K5918">
            <v>831070.95</v>
          </cell>
          <cell r="L5918">
            <v>23</v>
          </cell>
          <cell r="M5918">
            <v>36133.519999999997</v>
          </cell>
        </row>
        <row r="5919">
          <cell r="A5919" t="str">
            <v>3682451957</v>
          </cell>
          <cell r="B5919" t="str">
            <v>ESD</v>
          </cell>
          <cell r="C5919" t="str">
            <v>0000898</v>
          </cell>
          <cell r="D5919">
            <v>1010300</v>
          </cell>
          <cell r="E5919" t="str">
            <v>D</v>
          </cell>
          <cell r="F5919">
            <v>368</v>
          </cell>
          <cell r="G5919" t="str">
            <v>0245</v>
          </cell>
          <cell r="H5919">
            <v>245</v>
          </cell>
          <cell r="I5919" t="str">
            <v>2000 KVA PADMOUNT TRANSFORMERS, THREE PHASE</v>
          </cell>
          <cell r="J5919">
            <v>1957</v>
          </cell>
          <cell r="K5919">
            <v>24699.41</v>
          </cell>
          <cell r="L5919">
            <v>28</v>
          </cell>
          <cell r="M5919">
            <v>882.12</v>
          </cell>
        </row>
        <row r="5920">
          <cell r="A5920" t="str">
            <v>3682451958</v>
          </cell>
          <cell r="B5920" t="str">
            <v>ESD</v>
          </cell>
          <cell r="C5920" t="str">
            <v>0000898</v>
          </cell>
          <cell r="D5920">
            <v>1010300</v>
          </cell>
          <cell r="E5920" t="str">
            <v>D</v>
          </cell>
          <cell r="F5920">
            <v>368</v>
          </cell>
          <cell r="G5920" t="str">
            <v>0245</v>
          </cell>
          <cell r="H5920">
            <v>245</v>
          </cell>
          <cell r="I5920" t="str">
            <v>2000 KVA PADMOUNT TRANSFORMERS, THREE PHASE</v>
          </cell>
          <cell r="J5920">
            <v>1958</v>
          </cell>
          <cell r="K5920">
            <v>50815.94</v>
          </cell>
          <cell r="L5920">
            <v>4</v>
          </cell>
          <cell r="M5920">
            <v>12703.99</v>
          </cell>
        </row>
        <row r="5921">
          <cell r="A5921" t="str">
            <v>3682451959</v>
          </cell>
          <cell r="B5921" t="str">
            <v>ESD</v>
          </cell>
          <cell r="C5921" t="str">
            <v>0000898</v>
          </cell>
          <cell r="D5921">
            <v>1010300</v>
          </cell>
          <cell r="E5921" t="str">
            <v>D</v>
          </cell>
          <cell r="F5921">
            <v>368</v>
          </cell>
          <cell r="G5921" t="str">
            <v>0245</v>
          </cell>
          <cell r="H5921">
            <v>245</v>
          </cell>
          <cell r="I5921" t="str">
            <v>2000 KVA PADMOUNT TRANSFORMERS, THREE PHASE</v>
          </cell>
          <cell r="J5921">
            <v>1959</v>
          </cell>
          <cell r="K5921">
            <v>26272.78</v>
          </cell>
          <cell r="L5921">
            <v>2</v>
          </cell>
          <cell r="M5921">
            <v>13136.39</v>
          </cell>
        </row>
        <row r="5922">
          <cell r="A5922" t="str">
            <v>3682451961</v>
          </cell>
          <cell r="B5922" t="str">
            <v>ESD</v>
          </cell>
          <cell r="C5922" t="str">
            <v>0000898</v>
          </cell>
          <cell r="D5922">
            <v>1010300</v>
          </cell>
          <cell r="E5922" t="str">
            <v>D</v>
          </cell>
          <cell r="F5922">
            <v>368</v>
          </cell>
          <cell r="G5922" t="str">
            <v>0245</v>
          </cell>
          <cell r="H5922">
            <v>245</v>
          </cell>
          <cell r="I5922" t="str">
            <v>2000 KVA PADMOUNT TRANSFORMERS, THREE PHASE</v>
          </cell>
          <cell r="J5922">
            <v>1961</v>
          </cell>
          <cell r="K5922">
            <v>63031.78</v>
          </cell>
          <cell r="L5922">
            <v>4</v>
          </cell>
          <cell r="M5922">
            <v>15757.95</v>
          </cell>
        </row>
        <row r="5923">
          <cell r="A5923" t="str">
            <v>3682451962</v>
          </cell>
          <cell r="B5923" t="str">
            <v>ESD</v>
          </cell>
          <cell r="C5923" t="str">
            <v>0000898</v>
          </cell>
          <cell r="D5923">
            <v>1010300</v>
          </cell>
          <cell r="E5923" t="str">
            <v>D</v>
          </cell>
          <cell r="F5923">
            <v>368</v>
          </cell>
          <cell r="G5923" t="str">
            <v>0245</v>
          </cell>
          <cell r="H5923">
            <v>245</v>
          </cell>
          <cell r="I5923" t="str">
            <v>2000 KVA PADMOUNT TRANSFORMERS, THREE PHASE</v>
          </cell>
          <cell r="J5923">
            <v>1962</v>
          </cell>
          <cell r="K5923">
            <v>41511.839999999997</v>
          </cell>
          <cell r="L5923">
            <v>3</v>
          </cell>
          <cell r="M5923">
            <v>13837.28</v>
          </cell>
        </row>
        <row r="5924">
          <cell r="A5924" t="str">
            <v>3682451963</v>
          </cell>
          <cell r="B5924" t="str">
            <v>ESD</v>
          </cell>
          <cell r="C5924" t="str">
            <v>0000898</v>
          </cell>
          <cell r="D5924">
            <v>1010300</v>
          </cell>
          <cell r="E5924" t="str">
            <v>D</v>
          </cell>
          <cell r="F5924">
            <v>368</v>
          </cell>
          <cell r="G5924" t="str">
            <v>0245</v>
          </cell>
          <cell r="H5924">
            <v>245</v>
          </cell>
          <cell r="I5924" t="str">
            <v>2000 KVA PADMOUNT TRANSFORMERS, THREE PHASE</v>
          </cell>
          <cell r="J5924">
            <v>1963</v>
          </cell>
          <cell r="K5924">
            <v>285869.49</v>
          </cell>
          <cell r="L5924">
            <v>19</v>
          </cell>
          <cell r="M5924">
            <v>15045.76</v>
          </cell>
        </row>
        <row r="5925">
          <cell r="A5925" t="str">
            <v>3682451964</v>
          </cell>
          <cell r="B5925" t="str">
            <v>ESD</v>
          </cell>
          <cell r="C5925" t="str">
            <v>0000898</v>
          </cell>
          <cell r="D5925">
            <v>1010300</v>
          </cell>
          <cell r="E5925" t="str">
            <v>D</v>
          </cell>
          <cell r="F5925">
            <v>368</v>
          </cell>
          <cell r="G5925" t="str">
            <v>0245</v>
          </cell>
          <cell r="H5925">
            <v>245</v>
          </cell>
          <cell r="I5925" t="str">
            <v>2000 KVA PADMOUNT TRANSFORMERS, THREE PHASE</v>
          </cell>
          <cell r="J5925">
            <v>1964</v>
          </cell>
          <cell r="K5925">
            <v>64833.13</v>
          </cell>
          <cell r="L5925">
            <v>5</v>
          </cell>
          <cell r="M5925">
            <v>12966.63</v>
          </cell>
        </row>
        <row r="5926">
          <cell r="A5926" t="str">
            <v>3682451965</v>
          </cell>
          <cell r="B5926" t="str">
            <v>ESD</v>
          </cell>
          <cell r="C5926" t="str">
            <v>0000898</v>
          </cell>
          <cell r="D5926">
            <v>1010300</v>
          </cell>
          <cell r="E5926" t="str">
            <v>D</v>
          </cell>
          <cell r="F5926">
            <v>368</v>
          </cell>
          <cell r="G5926" t="str">
            <v>0245</v>
          </cell>
          <cell r="H5926">
            <v>245</v>
          </cell>
          <cell r="I5926" t="str">
            <v>2000 KVA PADMOUNT TRANSFORMERS, THREE PHASE</v>
          </cell>
          <cell r="J5926">
            <v>1965</v>
          </cell>
          <cell r="K5926">
            <v>11364.02</v>
          </cell>
          <cell r="L5926">
            <v>1</v>
          </cell>
          <cell r="M5926">
            <v>11364.02</v>
          </cell>
        </row>
        <row r="5927">
          <cell r="A5927" t="str">
            <v>3682451966</v>
          </cell>
          <cell r="B5927" t="str">
            <v>ESD</v>
          </cell>
          <cell r="C5927" t="str">
            <v>0000898</v>
          </cell>
          <cell r="D5927">
            <v>1010300</v>
          </cell>
          <cell r="E5927" t="str">
            <v>D</v>
          </cell>
          <cell r="F5927">
            <v>368</v>
          </cell>
          <cell r="G5927" t="str">
            <v>0245</v>
          </cell>
          <cell r="H5927">
            <v>245</v>
          </cell>
          <cell r="I5927" t="str">
            <v>2000 KVA PADMOUNT TRANSFORMERS, THREE PHASE</v>
          </cell>
          <cell r="J5927">
            <v>1966</v>
          </cell>
          <cell r="K5927">
            <v>68278.460000000006</v>
          </cell>
          <cell r="L5927">
            <v>7</v>
          </cell>
          <cell r="M5927">
            <v>9754.07</v>
          </cell>
        </row>
        <row r="5928">
          <cell r="A5928" t="str">
            <v>3682451967</v>
          </cell>
          <cell r="B5928" t="str">
            <v>ESD</v>
          </cell>
          <cell r="C5928" t="str">
            <v>0000898</v>
          </cell>
          <cell r="D5928">
            <v>1010300</v>
          </cell>
          <cell r="E5928" t="str">
            <v>D</v>
          </cell>
          <cell r="F5928">
            <v>368</v>
          </cell>
          <cell r="G5928" t="str">
            <v>0245</v>
          </cell>
          <cell r="H5928">
            <v>245</v>
          </cell>
          <cell r="I5928" t="str">
            <v>2000 KVA PADMOUNT TRANSFORMERS, THREE PHASE</v>
          </cell>
          <cell r="J5928">
            <v>1967</v>
          </cell>
          <cell r="K5928">
            <v>55527.97</v>
          </cell>
          <cell r="L5928">
            <v>4</v>
          </cell>
          <cell r="M5928">
            <v>13881.99</v>
          </cell>
        </row>
        <row r="5929">
          <cell r="A5929" t="str">
            <v>3682451968</v>
          </cell>
          <cell r="B5929" t="str">
            <v>ESD</v>
          </cell>
          <cell r="C5929" t="str">
            <v>0000898</v>
          </cell>
          <cell r="D5929">
            <v>1010300</v>
          </cell>
          <cell r="E5929" t="str">
            <v>D</v>
          </cell>
          <cell r="F5929">
            <v>368</v>
          </cell>
          <cell r="G5929" t="str">
            <v>0245</v>
          </cell>
          <cell r="H5929">
            <v>245</v>
          </cell>
          <cell r="I5929" t="str">
            <v>2000 KVA PADMOUNT TRANSFORMERS, THREE PHASE</v>
          </cell>
          <cell r="J5929">
            <v>1968</v>
          </cell>
          <cell r="K5929">
            <v>177712.06</v>
          </cell>
          <cell r="L5929">
            <v>14</v>
          </cell>
          <cell r="M5929">
            <v>12693.72</v>
          </cell>
        </row>
        <row r="5930">
          <cell r="A5930" t="str">
            <v>3682451969</v>
          </cell>
          <cell r="B5930" t="str">
            <v>ESD</v>
          </cell>
          <cell r="C5930" t="str">
            <v>0000898</v>
          </cell>
          <cell r="D5930">
            <v>1010300</v>
          </cell>
          <cell r="E5930" t="str">
            <v>D</v>
          </cell>
          <cell r="F5930">
            <v>368</v>
          </cell>
          <cell r="G5930" t="str">
            <v>0245</v>
          </cell>
          <cell r="H5930">
            <v>245</v>
          </cell>
          <cell r="I5930" t="str">
            <v>2000 KVA PADMOUNT TRANSFORMERS, THREE PHASE</v>
          </cell>
          <cell r="J5930">
            <v>1969</v>
          </cell>
          <cell r="K5930">
            <v>68661.2</v>
          </cell>
          <cell r="L5930">
            <v>4</v>
          </cell>
          <cell r="M5930">
            <v>17165.3</v>
          </cell>
        </row>
        <row r="5931">
          <cell r="A5931" t="str">
            <v>3682451970</v>
          </cell>
          <cell r="B5931" t="str">
            <v>ESD</v>
          </cell>
          <cell r="C5931" t="str">
            <v>0000898</v>
          </cell>
          <cell r="D5931">
            <v>1010300</v>
          </cell>
          <cell r="E5931" t="str">
            <v>D</v>
          </cell>
          <cell r="F5931">
            <v>368</v>
          </cell>
          <cell r="G5931" t="str">
            <v>0245</v>
          </cell>
          <cell r="H5931">
            <v>245</v>
          </cell>
          <cell r="I5931" t="str">
            <v>2000 KVA PADMOUNT TRANSFORMERS, THREE PHASE</v>
          </cell>
          <cell r="J5931">
            <v>1970</v>
          </cell>
          <cell r="K5931">
            <v>65223.96</v>
          </cell>
          <cell r="L5931">
            <v>7</v>
          </cell>
          <cell r="M5931">
            <v>9317.7099999999991</v>
          </cell>
        </row>
        <row r="5932">
          <cell r="A5932" t="str">
            <v>3682451971</v>
          </cell>
          <cell r="B5932" t="str">
            <v>ESD</v>
          </cell>
          <cell r="C5932" t="str">
            <v>0000898</v>
          </cell>
          <cell r="D5932">
            <v>1010300</v>
          </cell>
          <cell r="E5932" t="str">
            <v>D</v>
          </cell>
          <cell r="F5932">
            <v>368</v>
          </cell>
          <cell r="G5932" t="str">
            <v>0245</v>
          </cell>
          <cell r="H5932">
            <v>245</v>
          </cell>
          <cell r="I5932" t="str">
            <v>2000 KVA PADMOUNT TRANSFORMERS, THREE PHASE</v>
          </cell>
          <cell r="J5932">
            <v>1971</v>
          </cell>
          <cell r="K5932">
            <v>90704.23</v>
          </cell>
          <cell r="L5932">
            <v>11</v>
          </cell>
          <cell r="M5932">
            <v>8245.84</v>
          </cell>
        </row>
        <row r="5933">
          <cell r="A5933" t="str">
            <v>3682451972</v>
          </cell>
          <cell r="B5933" t="str">
            <v>ESD</v>
          </cell>
          <cell r="C5933" t="str">
            <v>0000898</v>
          </cell>
          <cell r="D5933">
            <v>1010300</v>
          </cell>
          <cell r="E5933" t="str">
            <v>D</v>
          </cell>
          <cell r="F5933">
            <v>368</v>
          </cell>
          <cell r="G5933" t="str">
            <v>0245</v>
          </cell>
          <cell r="H5933">
            <v>245</v>
          </cell>
          <cell r="I5933" t="str">
            <v>2000 KVA PADMOUNT TRANSFORMERS, THREE PHASE</v>
          </cell>
          <cell r="J5933">
            <v>1972</v>
          </cell>
          <cell r="K5933">
            <v>368238.89</v>
          </cell>
          <cell r="L5933">
            <v>33</v>
          </cell>
          <cell r="M5933">
            <v>11158.75</v>
          </cell>
        </row>
        <row r="5934">
          <cell r="A5934" t="str">
            <v>3682451973</v>
          </cell>
          <cell r="B5934" t="str">
            <v>ESD</v>
          </cell>
          <cell r="C5934" t="str">
            <v>0000898</v>
          </cell>
          <cell r="D5934">
            <v>1010300</v>
          </cell>
          <cell r="E5934" t="str">
            <v>D</v>
          </cell>
          <cell r="F5934">
            <v>368</v>
          </cell>
          <cell r="G5934" t="str">
            <v>0245</v>
          </cell>
          <cell r="H5934">
            <v>245</v>
          </cell>
          <cell r="I5934" t="str">
            <v>2000 KVA PADMOUNT TRANSFORMERS, THREE PHASE</v>
          </cell>
          <cell r="J5934">
            <v>1973</v>
          </cell>
          <cell r="K5934">
            <v>192808.16</v>
          </cell>
          <cell r="L5934">
            <v>20</v>
          </cell>
          <cell r="M5934">
            <v>9640.41</v>
          </cell>
        </row>
        <row r="5935">
          <cell r="A5935" t="str">
            <v>3682451974</v>
          </cell>
          <cell r="B5935" t="str">
            <v>ESD</v>
          </cell>
          <cell r="C5935" t="str">
            <v>0000898</v>
          </cell>
          <cell r="D5935">
            <v>1010300</v>
          </cell>
          <cell r="E5935" t="str">
            <v>D</v>
          </cell>
          <cell r="F5935">
            <v>368</v>
          </cell>
          <cell r="G5935" t="str">
            <v>0245</v>
          </cell>
          <cell r="H5935">
            <v>245</v>
          </cell>
          <cell r="I5935" t="str">
            <v>2000 KVA PADMOUNT TRANSFORMERS, THREE PHASE</v>
          </cell>
          <cell r="J5935">
            <v>1974</v>
          </cell>
          <cell r="K5935">
            <v>205734.16</v>
          </cell>
          <cell r="L5935">
            <v>19</v>
          </cell>
          <cell r="M5935">
            <v>10828.11</v>
          </cell>
        </row>
        <row r="5936">
          <cell r="A5936" t="str">
            <v>3682451975</v>
          </cell>
          <cell r="B5936" t="str">
            <v>ESD</v>
          </cell>
          <cell r="C5936" t="str">
            <v>0000898</v>
          </cell>
          <cell r="D5936">
            <v>1010300</v>
          </cell>
          <cell r="E5936" t="str">
            <v>D</v>
          </cell>
          <cell r="F5936">
            <v>368</v>
          </cell>
          <cell r="G5936" t="str">
            <v>0245</v>
          </cell>
          <cell r="H5936">
            <v>245</v>
          </cell>
          <cell r="I5936" t="str">
            <v>2000 KVA PADMOUNT TRANSFORMERS, THREE PHASE</v>
          </cell>
          <cell r="J5936">
            <v>1975</v>
          </cell>
          <cell r="K5936">
            <v>69545.69</v>
          </cell>
          <cell r="L5936">
            <v>5</v>
          </cell>
          <cell r="M5936">
            <v>13909.14</v>
          </cell>
        </row>
        <row r="5937">
          <cell r="A5937" t="str">
            <v>3682451976</v>
          </cell>
          <cell r="B5937" t="str">
            <v>ESD</v>
          </cell>
          <cell r="C5937" t="str">
            <v>0000898</v>
          </cell>
          <cell r="D5937">
            <v>1010300</v>
          </cell>
          <cell r="E5937" t="str">
            <v>D</v>
          </cell>
          <cell r="F5937">
            <v>368</v>
          </cell>
          <cell r="G5937" t="str">
            <v>0245</v>
          </cell>
          <cell r="H5937">
            <v>245</v>
          </cell>
          <cell r="I5937" t="str">
            <v>2000 KVA PADMOUNT TRANSFORMERS, THREE PHASE</v>
          </cell>
          <cell r="J5937">
            <v>1976</v>
          </cell>
          <cell r="K5937">
            <v>39935.78</v>
          </cell>
          <cell r="L5937">
            <v>4</v>
          </cell>
          <cell r="M5937">
            <v>9983.9500000000007</v>
          </cell>
        </row>
        <row r="5938">
          <cell r="A5938" t="str">
            <v>3682451977</v>
          </cell>
          <cell r="B5938" t="str">
            <v>ESD</v>
          </cell>
          <cell r="C5938" t="str">
            <v>0000898</v>
          </cell>
          <cell r="D5938">
            <v>1010300</v>
          </cell>
          <cell r="E5938" t="str">
            <v>D</v>
          </cell>
          <cell r="F5938">
            <v>368</v>
          </cell>
          <cell r="G5938" t="str">
            <v>0245</v>
          </cell>
          <cell r="H5938">
            <v>245</v>
          </cell>
          <cell r="I5938" t="str">
            <v>2000 KVA PADMOUNT TRANSFORMERS, THREE PHASE</v>
          </cell>
          <cell r="J5938">
            <v>1977</v>
          </cell>
          <cell r="K5938">
            <v>33948.080000000002</v>
          </cell>
          <cell r="L5938">
            <v>2</v>
          </cell>
          <cell r="M5938">
            <v>16974.04</v>
          </cell>
        </row>
        <row r="5939">
          <cell r="A5939" t="str">
            <v>3682451978</v>
          </cell>
          <cell r="B5939" t="str">
            <v>ESD</v>
          </cell>
          <cell r="C5939" t="str">
            <v>0000898</v>
          </cell>
          <cell r="D5939">
            <v>1010300</v>
          </cell>
          <cell r="E5939" t="str">
            <v>D</v>
          </cell>
          <cell r="F5939">
            <v>368</v>
          </cell>
          <cell r="G5939" t="str">
            <v>0245</v>
          </cell>
          <cell r="H5939">
            <v>245</v>
          </cell>
          <cell r="I5939" t="str">
            <v>2000 KVA PADMOUNT TRANSFORMERS, THREE PHASE</v>
          </cell>
          <cell r="J5939">
            <v>1978</v>
          </cell>
          <cell r="K5939">
            <v>126401.83</v>
          </cell>
          <cell r="L5939">
            <v>7</v>
          </cell>
          <cell r="M5939">
            <v>18057.400000000001</v>
          </cell>
        </row>
        <row r="5940">
          <cell r="A5940" t="str">
            <v>3682451979</v>
          </cell>
          <cell r="B5940" t="str">
            <v>ESD</v>
          </cell>
          <cell r="C5940" t="str">
            <v>0000898</v>
          </cell>
          <cell r="D5940">
            <v>1010300</v>
          </cell>
          <cell r="E5940" t="str">
            <v>D</v>
          </cell>
          <cell r="F5940">
            <v>368</v>
          </cell>
          <cell r="G5940" t="str">
            <v>0245</v>
          </cell>
          <cell r="H5940">
            <v>245</v>
          </cell>
          <cell r="I5940" t="str">
            <v>2000 KVA PADMOUNT TRANSFORMERS, THREE PHASE</v>
          </cell>
          <cell r="J5940">
            <v>1979</v>
          </cell>
          <cell r="K5940">
            <v>289705.65000000002</v>
          </cell>
          <cell r="L5940">
            <v>18</v>
          </cell>
          <cell r="M5940">
            <v>16094.76</v>
          </cell>
        </row>
        <row r="5941">
          <cell r="A5941" t="str">
            <v>3682451980</v>
          </cell>
          <cell r="B5941" t="str">
            <v>ESD</v>
          </cell>
          <cell r="C5941" t="str">
            <v>0000898</v>
          </cell>
          <cell r="D5941">
            <v>1010300</v>
          </cell>
          <cell r="E5941" t="str">
            <v>D</v>
          </cell>
          <cell r="F5941">
            <v>368</v>
          </cell>
          <cell r="G5941" t="str">
            <v>0245</v>
          </cell>
          <cell r="H5941">
            <v>245</v>
          </cell>
          <cell r="I5941" t="str">
            <v>2000 KVA PADMOUNT TRANSFORMERS, THREE PHASE</v>
          </cell>
          <cell r="J5941">
            <v>1980</v>
          </cell>
          <cell r="K5941">
            <v>207662.83</v>
          </cell>
          <cell r="L5941">
            <v>12</v>
          </cell>
          <cell r="M5941">
            <v>17305.240000000002</v>
          </cell>
        </row>
        <row r="5942">
          <cell r="A5942" t="str">
            <v>3682451981</v>
          </cell>
          <cell r="B5942" t="str">
            <v>ESD</v>
          </cell>
          <cell r="C5942" t="str">
            <v>0000898</v>
          </cell>
          <cell r="D5942">
            <v>1010300</v>
          </cell>
          <cell r="E5942" t="str">
            <v>D</v>
          </cell>
          <cell r="F5942">
            <v>368</v>
          </cell>
          <cell r="G5942" t="str">
            <v>0245</v>
          </cell>
          <cell r="H5942">
            <v>245</v>
          </cell>
          <cell r="I5942" t="str">
            <v>2000 KVA PADMOUNT TRANSFORMERS, THREE PHASE</v>
          </cell>
          <cell r="J5942">
            <v>1981</v>
          </cell>
          <cell r="K5942">
            <v>247317.51</v>
          </cell>
          <cell r="L5942">
            <v>15</v>
          </cell>
          <cell r="M5942">
            <v>16487.830000000002</v>
          </cell>
        </row>
        <row r="5943">
          <cell r="A5943" t="str">
            <v>3682451982</v>
          </cell>
          <cell r="B5943" t="str">
            <v>ESD</v>
          </cell>
          <cell r="C5943" t="str">
            <v>0000898</v>
          </cell>
          <cell r="D5943">
            <v>1010300</v>
          </cell>
          <cell r="E5943" t="str">
            <v>D</v>
          </cell>
          <cell r="F5943">
            <v>368</v>
          </cell>
          <cell r="G5943" t="str">
            <v>0245</v>
          </cell>
          <cell r="H5943">
            <v>245</v>
          </cell>
          <cell r="I5943" t="str">
            <v>2000 KVA PADMOUNT TRANSFORMERS, THREE PHASE</v>
          </cell>
          <cell r="J5943">
            <v>1982</v>
          </cell>
          <cell r="K5943">
            <v>340058.78</v>
          </cell>
          <cell r="L5943">
            <v>15</v>
          </cell>
          <cell r="M5943">
            <v>22670.59</v>
          </cell>
        </row>
        <row r="5944">
          <cell r="A5944" t="str">
            <v>3682451983</v>
          </cell>
          <cell r="B5944" t="str">
            <v>ESD</v>
          </cell>
          <cell r="C5944" t="str">
            <v>0000898</v>
          </cell>
          <cell r="D5944">
            <v>1010300</v>
          </cell>
          <cell r="E5944" t="str">
            <v>D</v>
          </cell>
          <cell r="F5944">
            <v>368</v>
          </cell>
          <cell r="G5944" t="str">
            <v>0245</v>
          </cell>
          <cell r="H5944">
            <v>245</v>
          </cell>
          <cell r="I5944" t="str">
            <v>2000 KVA PADMOUNT TRANSFORMERS, THREE PHASE</v>
          </cell>
          <cell r="J5944">
            <v>1983</v>
          </cell>
          <cell r="K5944">
            <v>135029.79</v>
          </cell>
          <cell r="L5944">
            <v>7</v>
          </cell>
          <cell r="M5944">
            <v>19289.97</v>
          </cell>
        </row>
        <row r="5945">
          <cell r="A5945" t="str">
            <v>3682451984</v>
          </cell>
          <cell r="B5945" t="str">
            <v>ESD</v>
          </cell>
          <cell r="C5945" t="str">
            <v>0000898</v>
          </cell>
          <cell r="D5945">
            <v>1010300</v>
          </cell>
          <cell r="E5945" t="str">
            <v>D</v>
          </cell>
          <cell r="F5945">
            <v>368</v>
          </cell>
          <cell r="G5945" t="str">
            <v>0245</v>
          </cell>
          <cell r="H5945">
            <v>245</v>
          </cell>
          <cell r="I5945" t="str">
            <v>2000 KVA PADMOUNT TRANSFORMERS, THREE PHASE</v>
          </cell>
          <cell r="J5945">
            <v>1984</v>
          </cell>
          <cell r="K5945">
            <v>355252.68</v>
          </cell>
          <cell r="L5945">
            <v>18</v>
          </cell>
          <cell r="M5945">
            <v>19736.259999999998</v>
          </cell>
        </row>
        <row r="5946">
          <cell r="A5946" t="str">
            <v>3682451985</v>
          </cell>
          <cell r="B5946" t="str">
            <v>ESD</v>
          </cell>
          <cell r="C5946" t="str">
            <v>0000898</v>
          </cell>
          <cell r="D5946">
            <v>1010300</v>
          </cell>
          <cell r="E5946" t="str">
            <v>D</v>
          </cell>
          <cell r="F5946">
            <v>368</v>
          </cell>
          <cell r="G5946" t="str">
            <v>0245</v>
          </cell>
          <cell r="H5946">
            <v>245</v>
          </cell>
          <cell r="I5946" t="str">
            <v>2000 KVA PADMOUNT TRANSFORMERS, THREE PHASE</v>
          </cell>
          <cell r="J5946">
            <v>1985</v>
          </cell>
          <cell r="K5946">
            <v>276786.67</v>
          </cell>
          <cell r="L5946">
            <v>13</v>
          </cell>
          <cell r="M5946">
            <v>21291.279999999999</v>
          </cell>
        </row>
        <row r="5947">
          <cell r="A5947" t="str">
            <v>3682451986</v>
          </cell>
          <cell r="B5947" t="str">
            <v>ESD</v>
          </cell>
          <cell r="C5947" t="str">
            <v>0000898</v>
          </cell>
          <cell r="D5947">
            <v>1010300</v>
          </cell>
          <cell r="E5947" t="str">
            <v>D</v>
          </cell>
          <cell r="F5947">
            <v>368</v>
          </cell>
          <cell r="G5947" t="str">
            <v>0245</v>
          </cell>
          <cell r="H5947">
            <v>245</v>
          </cell>
          <cell r="I5947" t="str">
            <v>2000 KVA PADMOUNT TRANSFORMERS, THREE PHASE</v>
          </cell>
          <cell r="J5947">
            <v>1986</v>
          </cell>
          <cell r="K5947">
            <v>600138.34</v>
          </cell>
          <cell r="L5947">
            <v>21</v>
          </cell>
          <cell r="M5947">
            <v>28578.02</v>
          </cell>
        </row>
        <row r="5948">
          <cell r="A5948" t="str">
            <v>3682451987</v>
          </cell>
          <cell r="B5948" t="str">
            <v>ESD</v>
          </cell>
          <cell r="C5948" t="str">
            <v>0000898</v>
          </cell>
          <cell r="D5948">
            <v>1010300</v>
          </cell>
          <cell r="E5948" t="str">
            <v>D</v>
          </cell>
          <cell r="F5948">
            <v>368</v>
          </cell>
          <cell r="G5948" t="str">
            <v>0245</v>
          </cell>
          <cell r="H5948">
            <v>245</v>
          </cell>
          <cell r="I5948" t="str">
            <v>2000 KVA PADMOUNT TRANSFORMERS, THREE PHASE</v>
          </cell>
          <cell r="J5948">
            <v>1987</v>
          </cell>
          <cell r="K5948">
            <v>297180.86</v>
          </cell>
          <cell r="L5948">
            <v>13</v>
          </cell>
          <cell r="M5948">
            <v>22860.07</v>
          </cell>
        </row>
        <row r="5949">
          <cell r="A5949" t="str">
            <v>3682451988</v>
          </cell>
          <cell r="B5949" t="str">
            <v>ESD</v>
          </cell>
          <cell r="C5949" t="str">
            <v>0000898</v>
          </cell>
          <cell r="D5949">
            <v>1010300</v>
          </cell>
          <cell r="E5949" t="str">
            <v>D</v>
          </cell>
          <cell r="F5949">
            <v>368</v>
          </cell>
          <cell r="G5949" t="str">
            <v>0245</v>
          </cell>
          <cell r="H5949">
            <v>245</v>
          </cell>
          <cell r="I5949" t="str">
            <v>2000 KVA PADMOUNT TRANSFORMERS, THREE PHASE</v>
          </cell>
          <cell r="J5949">
            <v>1988</v>
          </cell>
          <cell r="K5949">
            <v>368200.02</v>
          </cell>
          <cell r="L5949">
            <v>17</v>
          </cell>
          <cell r="M5949">
            <v>21658.82</v>
          </cell>
        </row>
        <row r="5950">
          <cell r="A5950" t="str">
            <v>3682451989</v>
          </cell>
          <cell r="B5950" t="str">
            <v>ESD</v>
          </cell>
          <cell r="C5950" t="str">
            <v>0000898</v>
          </cell>
          <cell r="D5950">
            <v>1010300</v>
          </cell>
          <cell r="E5950" t="str">
            <v>D</v>
          </cell>
          <cell r="F5950">
            <v>368</v>
          </cell>
          <cell r="G5950" t="str">
            <v>0245</v>
          </cell>
          <cell r="H5950">
            <v>245</v>
          </cell>
          <cell r="I5950" t="str">
            <v>2000 KVA PADMOUNT TRANSFORMERS, THREE PHASE</v>
          </cell>
          <cell r="J5950">
            <v>1989</v>
          </cell>
          <cell r="K5950">
            <v>89033.64</v>
          </cell>
          <cell r="L5950">
            <v>4</v>
          </cell>
          <cell r="M5950">
            <v>22258.41</v>
          </cell>
        </row>
        <row r="5951">
          <cell r="A5951" t="str">
            <v>3682451990</v>
          </cell>
          <cell r="B5951" t="str">
            <v>ESD</v>
          </cell>
          <cell r="C5951" t="str">
            <v>0000898</v>
          </cell>
          <cell r="D5951">
            <v>1010300</v>
          </cell>
          <cell r="E5951" t="str">
            <v>D</v>
          </cell>
          <cell r="F5951">
            <v>368</v>
          </cell>
          <cell r="G5951" t="str">
            <v>0245</v>
          </cell>
          <cell r="H5951">
            <v>245</v>
          </cell>
          <cell r="I5951" t="str">
            <v>2000 KVA PADMOUNT TRANSFORMERS, THREE PHASE</v>
          </cell>
          <cell r="J5951">
            <v>1990</v>
          </cell>
          <cell r="K5951">
            <v>294496.99</v>
          </cell>
          <cell r="L5951">
            <v>13</v>
          </cell>
          <cell r="M5951">
            <v>22653.61</v>
          </cell>
        </row>
        <row r="5952">
          <cell r="A5952" t="str">
            <v>3682451991</v>
          </cell>
          <cell r="B5952" t="str">
            <v>ESD</v>
          </cell>
          <cell r="C5952" t="str">
            <v>0000898</v>
          </cell>
          <cell r="D5952">
            <v>1010300</v>
          </cell>
          <cell r="E5952" t="str">
            <v>D</v>
          </cell>
          <cell r="F5952">
            <v>368</v>
          </cell>
          <cell r="G5952" t="str">
            <v>0245</v>
          </cell>
          <cell r="H5952">
            <v>245</v>
          </cell>
          <cell r="I5952" t="str">
            <v>2000 KVA PADMOUNT TRANSFORMERS, THREE PHASE</v>
          </cell>
          <cell r="J5952">
            <v>1991</v>
          </cell>
          <cell r="K5952">
            <v>229188.8</v>
          </cell>
          <cell r="L5952">
            <v>8</v>
          </cell>
          <cell r="M5952">
            <v>28648.6</v>
          </cell>
        </row>
        <row r="5953">
          <cell r="A5953" t="str">
            <v>3682451992</v>
          </cell>
          <cell r="B5953" t="str">
            <v>ESD</v>
          </cell>
          <cell r="C5953" t="str">
            <v>0000898</v>
          </cell>
          <cell r="D5953">
            <v>1010300</v>
          </cell>
          <cell r="E5953" t="str">
            <v>D</v>
          </cell>
          <cell r="F5953">
            <v>368</v>
          </cell>
          <cell r="G5953" t="str">
            <v>0245</v>
          </cell>
          <cell r="H5953">
            <v>245</v>
          </cell>
          <cell r="I5953" t="str">
            <v>2000 KVA PADMOUNT TRANSFORMERS, THREE PHASE</v>
          </cell>
          <cell r="J5953">
            <v>1992</v>
          </cell>
          <cell r="K5953">
            <v>244854.46</v>
          </cell>
          <cell r="L5953">
            <v>10</v>
          </cell>
          <cell r="M5953">
            <v>24485.45</v>
          </cell>
        </row>
        <row r="5954">
          <cell r="A5954" t="str">
            <v>3682451993</v>
          </cell>
          <cell r="B5954" t="str">
            <v>ESD</v>
          </cell>
          <cell r="C5954" t="str">
            <v>0000898</v>
          </cell>
          <cell r="D5954">
            <v>1010300</v>
          </cell>
          <cell r="E5954" t="str">
            <v>D</v>
          </cell>
          <cell r="F5954">
            <v>368</v>
          </cell>
          <cell r="G5954" t="str">
            <v>0245</v>
          </cell>
          <cell r="H5954">
            <v>245</v>
          </cell>
          <cell r="I5954" t="str">
            <v>2000 KVA PADMOUNT TRANSFORMERS, THREE PHASE</v>
          </cell>
          <cell r="J5954">
            <v>1993</v>
          </cell>
          <cell r="K5954">
            <v>1221216.01</v>
          </cell>
          <cell r="L5954">
            <v>36</v>
          </cell>
          <cell r="M5954">
            <v>33922.67</v>
          </cell>
        </row>
        <row r="5955">
          <cell r="A5955" t="str">
            <v>3682451994</v>
          </cell>
          <cell r="B5955" t="str">
            <v>ESD</v>
          </cell>
          <cell r="C5955" t="str">
            <v>0000898</v>
          </cell>
          <cell r="D5955">
            <v>1010300</v>
          </cell>
          <cell r="E5955" t="str">
            <v>D</v>
          </cell>
          <cell r="F5955">
            <v>368</v>
          </cell>
          <cell r="G5955" t="str">
            <v>0245</v>
          </cell>
          <cell r="H5955">
            <v>245</v>
          </cell>
          <cell r="I5955" t="str">
            <v>2000 KVA PADMOUNT TRANSFORMERS, THREE PHASE</v>
          </cell>
          <cell r="J5955">
            <v>1994</v>
          </cell>
          <cell r="K5955">
            <v>273036.83</v>
          </cell>
          <cell r="L5955">
            <v>18</v>
          </cell>
          <cell r="M5955">
            <v>15168.71</v>
          </cell>
        </row>
        <row r="5956">
          <cell r="A5956" t="str">
            <v>3682451995</v>
          </cell>
          <cell r="B5956" t="str">
            <v>ESD</v>
          </cell>
          <cell r="C5956" t="str">
            <v>0000898</v>
          </cell>
          <cell r="D5956">
            <v>1010300</v>
          </cell>
          <cell r="E5956" t="str">
            <v>D</v>
          </cell>
          <cell r="F5956">
            <v>368</v>
          </cell>
          <cell r="G5956" t="str">
            <v>0245</v>
          </cell>
          <cell r="H5956">
            <v>245</v>
          </cell>
          <cell r="I5956" t="str">
            <v>2000 KVA PADMOUNT TRANSFORMERS, THREE PHASE</v>
          </cell>
          <cell r="J5956">
            <v>1995</v>
          </cell>
          <cell r="K5956">
            <v>625750.84</v>
          </cell>
          <cell r="L5956">
            <v>23</v>
          </cell>
          <cell r="M5956">
            <v>27206.560000000001</v>
          </cell>
        </row>
        <row r="5957">
          <cell r="A5957" t="str">
            <v>3682451996</v>
          </cell>
          <cell r="B5957" t="str">
            <v>ESD</v>
          </cell>
          <cell r="C5957" t="str">
            <v>0000898</v>
          </cell>
          <cell r="D5957">
            <v>1010300</v>
          </cell>
          <cell r="E5957" t="str">
            <v>D</v>
          </cell>
          <cell r="F5957">
            <v>368</v>
          </cell>
          <cell r="G5957" t="str">
            <v>0245</v>
          </cell>
          <cell r="H5957">
            <v>245</v>
          </cell>
          <cell r="I5957" t="str">
            <v>2000 KVA PADMOUNT TRANSFORMERS, THREE PHASE</v>
          </cell>
          <cell r="J5957">
            <v>1996</v>
          </cell>
          <cell r="K5957">
            <v>403985.55</v>
          </cell>
          <cell r="L5957">
            <v>14</v>
          </cell>
          <cell r="M5957">
            <v>28856.11</v>
          </cell>
        </row>
        <row r="5958">
          <cell r="A5958" t="str">
            <v>3682451997</v>
          </cell>
          <cell r="B5958" t="str">
            <v>ESD</v>
          </cell>
          <cell r="C5958" t="str">
            <v>0000898</v>
          </cell>
          <cell r="D5958">
            <v>1010300</v>
          </cell>
          <cell r="E5958" t="str">
            <v>D</v>
          </cell>
          <cell r="F5958">
            <v>368</v>
          </cell>
          <cell r="G5958" t="str">
            <v>0245</v>
          </cell>
          <cell r="H5958">
            <v>245</v>
          </cell>
          <cell r="I5958" t="str">
            <v>2000 KVA PADMOUNT TRANSFORMERS, THREE PHASE</v>
          </cell>
          <cell r="J5958">
            <v>1997</v>
          </cell>
          <cell r="K5958">
            <v>1356481.61</v>
          </cell>
          <cell r="L5958">
            <v>38</v>
          </cell>
          <cell r="M5958">
            <v>35696.879999999997</v>
          </cell>
        </row>
        <row r="5959">
          <cell r="A5959" t="str">
            <v>3682451998</v>
          </cell>
          <cell r="B5959" t="str">
            <v>ESD</v>
          </cell>
          <cell r="C5959" t="str">
            <v>0000898</v>
          </cell>
          <cell r="D5959">
            <v>1010300</v>
          </cell>
          <cell r="E5959" t="str">
            <v>D</v>
          </cell>
          <cell r="F5959">
            <v>368</v>
          </cell>
          <cell r="G5959" t="str">
            <v>0245</v>
          </cell>
          <cell r="H5959">
            <v>245</v>
          </cell>
          <cell r="I5959" t="str">
            <v>2000 KVA PADMOUNT TRANSFORMERS, THREE PHASE</v>
          </cell>
          <cell r="J5959">
            <v>1998</v>
          </cell>
          <cell r="K5959">
            <v>1400392.72</v>
          </cell>
          <cell r="L5959">
            <v>59</v>
          </cell>
          <cell r="M5959">
            <v>23735.47</v>
          </cell>
        </row>
        <row r="5960">
          <cell r="A5960" t="str">
            <v>3682451999</v>
          </cell>
          <cell r="B5960" t="str">
            <v>ESD</v>
          </cell>
          <cell r="C5960" t="str">
            <v>0000898</v>
          </cell>
          <cell r="D5960">
            <v>1010300</v>
          </cell>
          <cell r="E5960" t="str">
            <v>D</v>
          </cell>
          <cell r="F5960">
            <v>368</v>
          </cell>
          <cell r="G5960" t="str">
            <v>0245</v>
          </cell>
          <cell r="H5960">
            <v>245</v>
          </cell>
          <cell r="I5960" t="str">
            <v>2000 KVA PADMOUNT TRANSFORMERS, THREE PHASE</v>
          </cell>
          <cell r="J5960">
            <v>1999</v>
          </cell>
          <cell r="K5960">
            <v>997219.25</v>
          </cell>
          <cell r="L5960">
            <v>59</v>
          </cell>
          <cell r="M5960">
            <v>16902.02</v>
          </cell>
        </row>
        <row r="5961">
          <cell r="A5961" t="str">
            <v>3682452000</v>
          </cell>
          <cell r="B5961" t="str">
            <v>ESD</v>
          </cell>
          <cell r="C5961" t="str">
            <v>0000898</v>
          </cell>
          <cell r="D5961">
            <v>1010300</v>
          </cell>
          <cell r="E5961" t="str">
            <v>D</v>
          </cell>
          <cell r="F5961">
            <v>368</v>
          </cell>
          <cell r="G5961" t="str">
            <v>0245</v>
          </cell>
          <cell r="H5961">
            <v>245</v>
          </cell>
          <cell r="I5961" t="str">
            <v>2000 KVA PADMOUNT TRANSFORMERS, THREE PHASE</v>
          </cell>
          <cell r="J5961">
            <v>2000</v>
          </cell>
          <cell r="K5961">
            <v>1629621.29</v>
          </cell>
          <cell r="L5961">
            <v>70</v>
          </cell>
          <cell r="M5961">
            <v>23280.3</v>
          </cell>
        </row>
        <row r="5962">
          <cell r="A5962" t="str">
            <v>3682452001</v>
          </cell>
          <cell r="B5962" t="str">
            <v>ESD</v>
          </cell>
          <cell r="C5962" t="str">
            <v>0000898</v>
          </cell>
          <cell r="D5962">
            <v>1010300</v>
          </cell>
          <cell r="E5962" t="str">
            <v>D</v>
          </cell>
          <cell r="F5962">
            <v>368</v>
          </cell>
          <cell r="G5962" t="str">
            <v>0245</v>
          </cell>
          <cell r="H5962">
            <v>245</v>
          </cell>
          <cell r="I5962" t="str">
            <v>2000 KVA PADMOUNT TRANSFORMERS, THREE PHASE</v>
          </cell>
          <cell r="J5962">
            <v>2001</v>
          </cell>
          <cell r="K5962">
            <v>1328719.72</v>
          </cell>
          <cell r="L5962">
            <v>43</v>
          </cell>
          <cell r="M5962">
            <v>30900.46</v>
          </cell>
        </row>
        <row r="5963">
          <cell r="A5963" t="str">
            <v>3682452002</v>
          </cell>
          <cell r="B5963" t="str">
            <v>ESD</v>
          </cell>
          <cell r="C5963" t="str">
            <v>0000898</v>
          </cell>
          <cell r="D5963">
            <v>1010300</v>
          </cell>
          <cell r="E5963" t="str">
            <v>D</v>
          </cell>
          <cell r="F5963">
            <v>368</v>
          </cell>
          <cell r="G5963" t="str">
            <v>0245</v>
          </cell>
          <cell r="H5963">
            <v>245</v>
          </cell>
          <cell r="I5963" t="str">
            <v>2000 KVA PADMOUNT TRANSFORMERS, THREE PHASE</v>
          </cell>
          <cell r="J5963">
            <v>2002</v>
          </cell>
          <cell r="K5963">
            <v>677373.96</v>
          </cell>
          <cell r="L5963">
            <v>27</v>
          </cell>
          <cell r="M5963">
            <v>25087.919999999998</v>
          </cell>
        </row>
        <row r="5964">
          <cell r="A5964" t="str">
            <v>3682452003</v>
          </cell>
          <cell r="B5964" t="str">
            <v>ESD</v>
          </cell>
          <cell r="C5964" t="str">
            <v>0000898</v>
          </cell>
          <cell r="D5964">
            <v>1010300</v>
          </cell>
          <cell r="E5964" t="str">
            <v>D</v>
          </cell>
          <cell r="F5964">
            <v>368</v>
          </cell>
          <cell r="G5964" t="str">
            <v>0245</v>
          </cell>
          <cell r="H5964">
            <v>245</v>
          </cell>
          <cell r="I5964" t="str">
            <v>2000 KVA PADMOUNT TRANSFORMERS, THREE PHASE</v>
          </cell>
          <cell r="J5964">
            <v>2003</v>
          </cell>
          <cell r="K5964">
            <v>1316471.77</v>
          </cell>
          <cell r="L5964">
            <v>51</v>
          </cell>
          <cell r="M5964">
            <v>25813.17</v>
          </cell>
        </row>
        <row r="5965">
          <cell r="A5965" t="str">
            <v>3682452004</v>
          </cell>
          <cell r="B5965" t="str">
            <v>ESD</v>
          </cell>
          <cell r="C5965" t="str">
            <v>0000898</v>
          </cell>
          <cell r="D5965">
            <v>1010300</v>
          </cell>
          <cell r="E5965" t="str">
            <v>D</v>
          </cell>
          <cell r="F5965">
            <v>368</v>
          </cell>
          <cell r="G5965" t="str">
            <v>0245</v>
          </cell>
          <cell r="H5965">
            <v>245</v>
          </cell>
          <cell r="I5965" t="str">
            <v>2000 KVA PADMOUNT TRANSFORMERS, THREE PHASE</v>
          </cell>
          <cell r="J5965">
            <v>2004</v>
          </cell>
          <cell r="K5965">
            <v>833708.78</v>
          </cell>
          <cell r="L5965">
            <v>46</v>
          </cell>
          <cell r="M5965">
            <v>18124.099999999999</v>
          </cell>
        </row>
        <row r="5966">
          <cell r="A5966" t="str">
            <v>3682452005</v>
          </cell>
          <cell r="B5966" t="str">
            <v>ESD</v>
          </cell>
          <cell r="C5966" t="str">
            <v>0000898</v>
          </cell>
          <cell r="D5966">
            <v>1010300</v>
          </cell>
          <cell r="E5966" t="str">
            <v>D</v>
          </cell>
          <cell r="F5966">
            <v>368</v>
          </cell>
          <cell r="G5966" t="str">
            <v>0245</v>
          </cell>
          <cell r="H5966">
            <v>245</v>
          </cell>
          <cell r="I5966" t="str">
            <v>2000 KVA PADMOUNT TRANSFORMERS, THREE PHASE</v>
          </cell>
          <cell r="J5966">
            <v>2005</v>
          </cell>
          <cell r="K5966">
            <v>626546.29</v>
          </cell>
          <cell r="L5966">
            <v>29</v>
          </cell>
          <cell r="M5966">
            <v>21605.040000000001</v>
          </cell>
        </row>
        <row r="5967">
          <cell r="A5967" t="str">
            <v>3682452006</v>
          </cell>
          <cell r="B5967" t="str">
            <v>ESD</v>
          </cell>
          <cell r="C5967" t="str">
            <v>0000898</v>
          </cell>
          <cell r="D5967">
            <v>1010300</v>
          </cell>
          <cell r="E5967" t="str">
            <v>D</v>
          </cell>
          <cell r="F5967">
            <v>368</v>
          </cell>
          <cell r="G5967" t="str">
            <v>0245</v>
          </cell>
          <cell r="H5967">
            <v>245</v>
          </cell>
          <cell r="I5967" t="str">
            <v>2000 KVA PADMOUNT TRANSFORMERS, THREE PHASE</v>
          </cell>
          <cell r="J5967">
            <v>2006</v>
          </cell>
          <cell r="K5967">
            <v>742989.59</v>
          </cell>
          <cell r="L5967">
            <v>30</v>
          </cell>
          <cell r="M5967">
            <v>24766.32</v>
          </cell>
        </row>
        <row r="5968">
          <cell r="A5968" t="str">
            <v>3682452007</v>
          </cell>
          <cell r="B5968" t="str">
            <v>ESD</v>
          </cell>
          <cell r="C5968" t="str">
            <v>0000898</v>
          </cell>
          <cell r="D5968">
            <v>1010300</v>
          </cell>
          <cell r="E5968" t="str">
            <v>D</v>
          </cell>
          <cell r="F5968">
            <v>368</v>
          </cell>
          <cell r="G5968" t="str">
            <v>0245</v>
          </cell>
          <cell r="H5968">
            <v>245</v>
          </cell>
          <cell r="I5968" t="str">
            <v>2000 KVA PADMOUNT TRANSFORMERS, THREE PHASE</v>
          </cell>
          <cell r="J5968">
            <v>2007</v>
          </cell>
          <cell r="K5968">
            <v>1656299.81</v>
          </cell>
          <cell r="L5968">
            <v>41</v>
          </cell>
          <cell r="M5968">
            <v>40397.56</v>
          </cell>
        </row>
        <row r="5969">
          <cell r="A5969" t="str">
            <v>3682452008</v>
          </cell>
          <cell r="B5969" t="str">
            <v>ESD</v>
          </cell>
          <cell r="C5969" t="str">
            <v>0000898</v>
          </cell>
          <cell r="D5969">
            <v>1010300</v>
          </cell>
          <cell r="E5969" t="str">
            <v>D</v>
          </cell>
          <cell r="F5969">
            <v>368</v>
          </cell>
          <cell r="G5969" t="str">
            <v>0245</v>
          </cell>
          <cell r="H5969">
            <v>245</v>
          </cell>
          <cell r="I5969" t="str">
            <v>2000 KVA PADMOUNT TRANSFORMERS, THREE PHASE</v>
          </cell>
          <cell r="J5969">
            <v>2008</v>
          </cell>
          <cell r="K5969">
            <v>1276186</v>
          </cell>
          <cell r="L5969">
            <v>32</v>
          </cell>
          <cell r="M5969">
            <v>39880.81</v>
          </cell>
        </row>
        <row r="5970">
          <cell r="A5970" t="str">
            <v>3682501901</v>
          </cell>
          <cell r="B5970" t="str">
            <v>ESD</v>
          </cell>
          <cell r="C5970" t="str">
            <v>0000898</v>
          </cell>
          <cell r="D5970">
            <v>1010300</v>
          </cell>
          <cell r="E5970" t="str">
            <v>D</v>
          </cell>
          <cell r="F5970">
            <v>368</v>
          </cell>
          <cell r="G5970" t="str">
            <v>0250</v>
          </cell>
          <cell r="H5970">
            <v>250</v>
          </cell>
          <cell r="I5970" t="str">
            <v>2500 KVA PADMOUNT TRANSFORMERS, THREE PHASE</v>
          </cell>
          <cell r="J5970">
            <v>1901</v>
          </cell>
          <cell r="K5970">
            <v>19091.099999999999</v>
          </cell>
          <cell r="L5970">
            <v>22</v>
          </cell>
          <cell r="M5970">
            <v>867.78</v>
          </cell>
        </row>
        <row r="5971">
          <cell r="A5971" t="str">
            <v>3682501950</v>
          </cell>
          <cell r="B5971" t="str">
            <v>ESD</v>
          </cell>
          <cell r="C5971" t="str">
            <v>0000898</v>
          </cell>
          <cell r="D5971">
            <v>1010300</v>
          </cell>
          <cell r="E5971" t="str">
            <v>D</v>
          </cell>
          <cell r="F5971">
            <v>368</v>
          </cell>
          <cell r="G5971" t="str">
            <v>0250</v>
          </cell>
          <cell r="H5971">
            <v>250</v>
          </cell>
          <cell r="I5971" t="str">
            <v>2500 KVA PADMOUNT TRANSFORMERS, THREE PHASE</v>
          </cell>
          <cell r="J5971">
            <v>1950</v>
          </cell>
          <cell r="K5971">
            <v>5693.39</v>
          </cell>
          <cell r="L5971">
            <v>3</v>
          </cell>
          <cell r="M5971">
            <v>1897.8</v>
          </cell>
        </row>
        <row r="5972">
          <cell r="A5972" t="str">
            <v>3682501963</v>
          </cell>
          <cell r="B5972" t="str">
            <v>ESD</v>
          </cell>
          <cell r="C5972" t="str">
            <v>0000898</v>
          </cell>
          <cell r="D5972">
            <v>1010300</v>
          </cell>
          <cell r="E5972" t="str">
            <v>D</v>
          </cell>
          <cell r="F5972">
            <v>368</v>
          </cell>
          <cell r="G5972" t="str">
            <v>0250</v>
          </cell>
          <cell r="H5972">
            <v>250</v>
          </cell>
          <cell r="I5972" t="str">
            <v>2500 KVA PADMOUNT TRANSFORMERS, THREE PHASE</v>
          </cell>
          <cell r="J5972">
            <v>1963</v>
          </cell>
          <cell r="K5972">
            <v>49791.47</v>
          </cell>
          <cell r="L5972">
            <v>6</v>
          </cell>
          <cell r="M5972">
            <v>8298.58</v>
          </cell>
        </row>
        <row r="5973">
          <cell r="A5973" t="str">
            <v>3682501966</v>
          </cell>
          <cell r="B5973" t="str">
            <v>ESD</v>
          </cell>
          <cell r="C5973" t="str">
            <v>0000898</v>
          </cell>
          <cell r="D5973">
            <v>1010300</v>
          </cell>
          <cell r="E5973" t="str">
            <v>D</v>
          </cell>
          <cell r="F5973">
            <v>368</v>
          </cell>
          <cell r="G5973" t="str">
            <v>0250</v>
          </cell>
          <cell r="H5973">
            <v>250</v>
          </cell>
          <cell r="I5973" t="str">
            <v>2500 KVA PADMOUNT TRANSFORMERS, THREE PHASE</v>
          </cell>
          <cell r="J5973">
            <v>1966</v>
          </cell>
          <cell r="K5973">
            <v>51307.33</v>
          </cell>
          <cell r="L5973">
            <v>3</v>
          </cell>
          <cell r="M5973">
            <v>17102.439999999999</v>
          </cell>
        </row>
        <row r="5974">
          <cell r="A5974" t="str">
            <v>3682501970</v>
          </cell>
          <cell r="B5974" t="str">
            <v>ESD</v>
          </cell>
          <cell r="C5974" t="str">
            <v>0000898</v>
          </cell>
          <cell r="D5974">
            <v>1010300</v>
          </cell>
          <cell r="E5974" t="str">
            <v>D</v>
          </cell>
          <cell r="F5974">
            <v>368</v>
          </cell>
          <cell r="G5974" t="str">
            <v>0250</v>
          </cell>
          <cell r="H5974">
            <v>250</v>
          </cell>
          <cell r="I5974" t="str">
            <v>2500 KVA PADMOUNT TRANSFORMERS, THREE PHASE</v>
          </cell>
          <cell r="J5974">
            <v>1970</v>
          </cell>
          <cell r="K5974">
            <v>29885.39</v>
          </cell>
          <cell r="L5974">
            <v>3</v>
          </cell>
          <cell r="M5974">
            <v>9961.7999999999993</v>
          </cell>
        </row>
        <row r="5975">
          <cell r="A5975" t="str">
            <v>3682501971</v>
          </cell>
          <cell r="B5975" t="str">
            <v>ESD</v>
          </cell>
          <cell r="C5975" t="str">
            <v>0000898</v>
          </cell>
          <cell r="D5975">
            <v>1010300</v>
          </cell>
          <cell r="E5975" t="str">
            <v>D</v>
          </cell>
          <cell r="F5975">
            <v>368</v>
          </cell>
          <cell r="G5975" t="str">
            <v>0250</v>
          </cell>
          <cell r="H5975">
            <v>250</v>
          </cell>
          <cell r="I5975" t="str">
            <v>2500 KVA PADMOUNT TRANSFORMERS, THREE PHASE</v>
          </cell>
          <cell r="J5975">
            <v>1971</v>
          </cell>
          <cell r="K5975">
            <v>99370.91</v>
          </cell>
          <cell r="L5975">
            <v>7</v>
          </cell>
          <cell r="M5975">
            <v>14195.84</v>
          </cell>
        </row>
        <row r="5976">
          <cell r="A5976" t="str">
            <v>3682501972</v>
          </cell>
          <cell r="B5976" t="str">
            <v>ESD</v>
          </cell>
          <cell r="C5976" t="str">
            <v>0000898</v>
          </cell>
          <cell r="D5976">
            <v>1010300</v>
          </cell>
          <cell r="E5976" t="str">
            <v>D</v>
          </cell>
          <cell r="F5976">
            <v>368</v>
          </cell>
          <cell r="G5976" t="str">
            <v>0250</v>
          </cell>
          <cell r="H5976">
            <v>250</v>
          </cell>
          <cell r="I5976" t="str">
            <v>2500 KVA PADMOUNT TRANSFORMERS, THREE PHASE</v>
          </cell>
          <cell r="J5976">
            <v>1972</v>
          </cell>
          <cell r="K5976">
            <v>52876.62</v>
          </cell>
          <cell r="L5976">
            <v>5</v>
          </cell>
          <cell r="M5976">
            <v>10575.32</v>
          </cell>
        </row>
        <row r="5977">
          <cell r="A5977" t="str">
            <v>3682501973</v>
          </cell>
          <cell r="B5977" t="str">
            <v>ESD</v>
          </cell>
          <cell r="C5977" t="str">
            <v>0000898</v>
          </cell>
          <cell r="D5977">
            <v>1010300</v>
          </cell>
          <cell r="E5977" t="str">
            <v>D</v>
          </cell>
          <cell r="F5977">
            <v>368</v>
          </cell>
          <cell r="G5977" t="str">
            <v>0250</v>
          </cell>
          <cell r="H5977">
            <v>250</v>
          </cell>
          <cell r="I5977" t="str">
            <v>2500 KVA PADMOUNT TRANSFORMERS, THREE PHASE</v>
          </cell>
          <cell r="J5977">
            <v>1973</v>
          </cell>
          <cell r="K5977">
            <v>53973.37</v>
          </cell>
          <cell r="L5977">
            <v>5</v>
          </cell>
          <cell r="M5977">
            <v>10794.67</v>
          </cell>
        </row>
        <row r="5978">
          <cell r="A5978" t="str">
            <v>3682501974</v>
          </cell>
          <cell r="B5978" t="str">
            <v>ESD</v>
          </cell>
          <cell r="C5978" t="str">
            <v>0000898</v>
          </cell>
          <cell r="D5978">
            <v>1010300</v>
          </cell>
          <cell r="E5978" t="str">
            <v>D</v>
          </cell>
          <cell r="F5978">
            <v>368</v>
          </cell>
          <cell r="G5978" t="str">
            <v>0250</v>
          </cell>
          <cell r="H5978">
            <v>250</v>
          </cell>
          <cell r="I5978" t="str">
            <v>2500 KVA PADMOUNT TRANSFORMERS, THREE PHASE</v>
          </cell>
          <cell r="J5978">
            <v>1974</v>
          </cell>
          <cell r="K5978">
            <v>50143.8</v>
          </cell>
          <cell r="L5978">
            <v>3</v>
          </cell>
          <cell r="M5978">
            <v>16714.599999999999</v>
          </cell>
        </row>
        <row r="5979">
          <cell r="A5979" t="str">
            <v>3682501975</v>
          </cell>
          <cell r="B5979" t="str">
            <v>ESD</v>
          </cell>
          <cell r="C5979" t="str">
            <v>0000898</v>
          </cell>
          <cell r="D5979">
            <v>1010300</v>
          </cell>
          <cell r="E5979" t="str">
            <v>D</v>
          </cell>
          <cell r="F5979">
            <v>368</v>
          </cell>
          <cell r="G5979" t="str">
            <v>0250</v>
          </cell>
          <cell r="H5979">
            <v>250</v>
          </cell>
          <cell r="I5979" t="str">
            <v>2500 KVA PADMOUNT TRANSFORMERS, THREE PHASE</v>
          </cell>
          <cell r="J5979">
            <v>1975</v>
          </cell>
          <cell r="K5979">
            <v>120507.75</v>
          </cell>
          <cell r="L5979">
            <v>5</v>
          </cell>
          <cell r="M5979">
            <v>24101.55</v>
          </cell>
        </row>
        <row r="5980">
          <cell r="A5980" t="str">
            <v>3682501976</v>
          </cell>
          <cell r="B5980" t="str">
            <v>ESD</v>
          </cell>
          <cell r="C5980" t="str">
            <v>0000898</v>
          </cell>
          <cell r="D5980">
            <v>1010300</v>
          </cell>
          <cell r="E5980" t="str">
            <v>D</v>
          </cell>
          <cell r="F5980">
            <v>368</v>
          </cell>
          <cell r="G5980" t="str">
            <v>0250</v>
          </cell>
          <cell r="H5980">
            <v>250</v>
          </cell>
          <cell r="I5980" t="str">
            <v>2500 KVA PADMOUNT TRANSFORMERS, THREE PHASE</v>
          </cell>
          <cell r="J5980">
            <v>1976</v>
          </cell>
          <cell r="K5980">
            <v>60066.8</v>
          </cell>
          <cell r="L5980">
            <v>4</v>
          </cell>
          <cell r="M5980">
            <v>15016.7</v>
          </cell>
        </row>
        <row r="5981">
          <cell r="A5981" t="str">
            <v>3682501977</v>
          </cell>
          <cell r="B5981" t="str">
            <v>ESD</v>
          </cell>
          <cell r="C5981" t="str">
            <v>0000898</v>
          </cell>
          <cell r="D5981">
            <v>1010300</v>
          </cell>
          <cell r="E5981" t="str">
            <v>D</v>
          </cell>
          <cell r="F5981">
            <v>368</v>
          </cell>
          <cell r="G5981" t="str">
            <v>0250</v>
          </cell>
          <cell r="H5981">
            <v>250</v>
          </cell>
          <cell r="I5981" t="str">
            <v>2500 KVA PADMOUNT TRANSFORMERS, THREE PHASE</v>
          </cell>
          <cell r="J5981">
            <v>1977</v>
          </cell>
          <cell r="K5981">
            <v>34044.65</v>
          </cell>
          <cell r="L5981">
            <v>2</v>
          </cell>
          <cell r="M5981">
            <v>17022.330000000002</v>
          </cell>
        </row>
        <row r="5982">
          <cell r="A5982" t="str">
            <v>3682501978</v>
          </cell>
          <cell r="B5982" t="str">
            <v>ESD</v>
          </cell>
          <cell r="C5982" t="str">
            <v>0000898</v>
          </cell>
          <cell r="D5982">
            <v>1010300</v>
          </cell>
          <cell r="E5982" t="str">
            <v>D</v>
          </cell>
          <cell r="F5982">
            <v>368</v>
          </cell>
          <cell r="G5982" t="str">
            <v>0250</v>
          </cell>
          <cell r="H5982">
            <v>250</v>
          </cell>
          <cell r="I5982" t="str">
            <v>2500 KVA PADMOUNT TRANSFORMERS, THREE PHASE</v>
          </cell>
          <cell r="J5982">
            <v>1978</v>
          </cell>
          <cell r="K5982">
            <v>141595.9</v>
          </cell>
          <cell r="L5982">
            <v>6</v>
          </cell>
          <cell r="M5982">
            <v>23599.32</v>
          </cell>
        </row>
        <row r="5983">
          <cell r="A5983" t="str">
            <v>3682501979</v>
          </cell>
          <cell r="B5983" t="str">
            <v>ESD</v>
          </cell>
          <cell r="C5983" t="str">
            <v>0000898</v>
          </cell>
          <cell r="D5983">
            <v>1010300</v>
          </cell>
          <cell r="E5983" t="str">
            <v>D</v>
          </cell>
          <cell r="F5983">
            <v>368</v>
          </cell>
          <cell r="G5983" t="str">
            <v>0250</v>
          </cell>
          <cell r="H5983">
            <v>250</v>
          </cell>
          <cell r="I5983" t="str">
            <v>2500 KVA PADMOUNT TRANSFORMERS, THREE PHASE</v>
          </cell>
          <cell r="J5983">
            <v>1979</v>
          </cell>
          <cell r="K5983">
            <v>130422.82</v>
          </cell>
          <cell r="L5983">
            <v>7</v>
          </cell>
          <cell r="M5983">
            <v>18631.830000000002</v>
          </cell>
        </row>
        <row r="5984">
          <cell r="A5984" t="str">
            <v>3682501980</v>
          </cell>
          <cell r="B5984" t="str">
            <v>ESD</v>
          </cell>
          <cell r="C5984" t="str">
            <v>0000898</v>
          </cell>
          <cell r="D5984">
            <v>1010300</v>
          </cell>
          <cell r="E5984" t="str">
            <v>D</v>
          </cell>
          <cell r="F5984">
            <v>368</v>
          </cell>
          <cell r="G5984" t="str">
            <v>0250</v>
          </cell>
          <cell r="H5984">
            <v>250</v>
          </cell>
          <cell r="I5984" t="str">
            <v>2500 KVA PADMOUNT TRANSFORMERS, THREE PHASE</v>
          </cell>
          <cell r="J5984">
            <v>1980</v>
          </cell>
          <cell r="K5984">
            <v>461926.94</v>
          </cell>
          <cell r="L5984">
            <v>19</v>
          </cell>
          <cell r="M5984">
            <v>24311.94</v>
          </cell>
        </row>
        <row r="5985">
          <cell r="A5985" t="str">
            <v>3682501981</v>
          </cell>
          <cell r="B5985" t="str">
            <v>ESD</v>
          </cell>
          <cell r="C5985" t="str">
            <v>0000898</v>
          </cell>
          <cell r="D5985">
            <v>1010300</v>
          </cell>
          <cell r="E5985" t="str">
            <v>D</v>
          </cell>
          <cell r="F5985">
            <v>368</v>
          </cell>
          <cell r="G5985" t="str">
            <v>0250</v>
          </cell>
          <cell r="H5985">
            <v>250</v>
          </cell>
          <cell r="I5985" t="str">
            <v>2500 KVA PADMOUNT TRANSFORMERS, THREE PHASE</v>
          </cell>
          <cell r="J5985">
            <v>1981</v>
          </cell>
          <cell r="K5985">
            <v>770975.65</v>
          </cell>
          <cell r="L5985">
            <v>31</v>
          </cell>
          <cell r="M5985">
            <v>24870.18</v>
          </cell>
        </row>
        <row r="5986">
          <cell r="A5986" t="str">
            <v>3682501982</v>
          </cell>
          <cell r="B5986" t="str">
            <v>ESD</v>
          </cell>
          <cell r="C5986" t="str">
            <v>0000898</v>
          </cell>
          <cell r="D5986">
            <v>1010300</v>
          </cell>
          <cell r="E5986" t="str">
            <v>D</v>
          </cell>
          <cell r="F5986">
            <v>368</v>
          </cell>
          <cell r="G5986" t="str">
            <v>0250</v>
          </cell>
          <cell r="H5986">
            <v>250</v>
          </cell>
          <cell r="I5986" t="str">
            <v>2500 KVA PADMOUNT TRANSFORMERS, THREE PHASE</v>
          </cell>
          <cell r="J5986">
            <v>1982</v>
          </cell>
          <cell r="K5986">
            <v>686204.16</v>
          </cell>
          <cell r="L5986">
            <v>34</v>
          </cell>
          <cell r="M5986">
            <v>20182.48</v>
          </cell>
        </row>
        <row r="5987">
          <cell r="A5987" t="str">
            <v>3682501983</v>
          </cell>
          <cell r="B5987" t="str">
            <v>ESD</v>
          </cell>
          <cell r="C5987" t="str">
            <v>0000898</v>
          </cell>
          <cell r="D5987">
            <v>1010300</v>
          </cell>
          <cell r="E5987" t="str">
            <v>D</v>
          </cell>
          <cell r="F5987">
            <v>368</v>
          </cell>
          <cell r="G5987" t="str">
            <v>0250</v>
          </cell>
          <cell r="H5987">
            <v>250</v>
          </cell>
          <cell r="I5987" t="str">
            <v>2500 KVA PADMOUNT TRANSFORMERS, THREE PHASE</v>
          </cell>
          <cell r="J5987">
            <v>1983</v>
          </cell>
          <cell r="K5987">
            <v>695334.04</v>
          </cell>
          <cell r="L5987">
            <v>21</v>
          </cell>
          <cell r="M5987">
            <v>33111.14</v>
          </cell>
        </row>
        <row r="5988">
          <cell r="A5988" t="str">
            <v>3682501984</v>
          </cell>
          <cell r="B5988" t="str">
            <v>ESD</v>
          </cell>
          <cell r="C5988" t="str">
            <v>0000898</v>
          </cell>
          <cell r="D5988">
            <v>1010300</v>
          </cell>
          <cell r="E5988" t="str">
            <v>D</v>
          </cell>
          <cell r="F5988">
            <v>368</v>
          </cell>
          <cell r="G5988" t="str">
            <v>0250</v>
          </cell>
          <cell r="H5988">
            <v>250</v>
          </cell>
          <cell r="I5988" t="str">
            <v>2500 KVA PADMOUNT TRANSFORMERS, THREE PHASE</v>
          </cell>
          <cell r="J5988">
            <v>1984</v>
          </cell>
          <cell r="K5988">
            <v>541381.16</v>
          </cell>
          <cell r="L5988">
            <v>15</v>
          </cell>
          <cell r="M5988">
            <v>36092.080000000002</v>
          </cell>
        </row>
        <row r="5989">
          <cell r="A5989" t="str">
            <v>3682501985</v>
          </cell>
          <cell r="B5989" t="str">
            <v>ESD</v>
          </cell>
          <cell r="C5989" t="str">
            <v>0000898</v>
          </cell>
          <cell r="D5989">
            <v>1010300</v>
          </cell>
          <cell r="E5989" t="str">
            <v>D</v>
          </cell>
          <cell r="F5989">
            <v>368</v>
          </cell>
          <cell r="G5989" t="str">
            <v>0250</v>
          </cell>
          <cell r="H5989">
            <v>250</v>
          </cell>
          <cell r="I5989" t="str">
            <v>2500 KVA PADMOUNT TRANSFORMERS, THREE PHASE</v>
          </cell>
          <cell r="J5989">
            <v>1985</v>
          </cell>
          <cell r="K5989">
            <v>575708.75</v>
          </cell>
          <cell r="L5989">
            <v>15</v>
          </cell>
          <cell r="M5989">
            <v>38380.58</v>
          </cell>
        </row>
        <row r="5990">
          <cell r="A5990" t="str">
            <v>3682501986</v>
          </cell>
          <cell r="B5990" t="str">
            <v>ESD</v>
          </cell>
          <cell r="C5990" t="str">
            <v>0000898</v>
          </cell>
          <cell r="D5990">
            <v>1010300</v>
          </cell>
          <cell r="E5990" t="str">
            <v>D</v>
          </cell>
          <cell r="F5990">
            <v>368</v>
          </cell>
          <cell r="G5990" t="str">
            <v>0250</v>
          </cell>
          <cell r="H5990">
            <v>250</v>
          </cell>
          <cell r="I5990" t="str">
            <v>2500 KVA PADMOUNT TRANSFORMERS, THREE PHASE</v>
          </cell>
          <cell r="J5990">
            <v>1986</v>
          </cell>
          <cell r="K5990">
            <v>442702.86</v>
          </cell>
          <cell r="L5990">
            <v>12</v>
          </cell>
          <cell r="M5990">
            <v>36891.910000000003</v>
          </cell>
        </row>
        <row r="5991">
          <cell r="A5991" t="str">
            <v>3682501987</v>
          </cell>
          <cell r="B5991" t="str">
            <v>ESD</v>
          </cell>
          <cell r="C5991" t="str">
            <v>0000898</v>
          </cell>
          <cell r="D5991">
            <v>1010300</v>
          </cell>
          <cell r="E5991" t="str">
            <v>D</v>
          </cell>
          <cell r="F5991">
            <v>368</v>
          </cell>
          <cell r="G5991" t="str">
            <v>0250</v>
          </cell>
          <cell r="H5991">
            <v>250</v>
          </cell>
          <cell r="I5991" t="str">
            <v>2500 KVA PADMOUNT TRANSFORMERS, THREE PHASE</v>
          </cell>
          <cell r="J5991">
            <v>1987</v>
          </cell>
          <cell r="K5991">
            <v>642345.27</v>
          </cell>
          <cell r="L5991">
            <v>15</v>
          </cell>
          <cell r="M5991">
            <v>42823.02</v>
          </cell>
        </row>
        <row r="5992">
          <cell r="A5992" t="str">
            <v>3682501988</v>
          </cell>
          <cell r="B5992" t="str">
            <v>ESD</v>
          </cell>
          <cell r="C5992" t="str">
            <v>0000898</v>
          </cell>
          <cell r="D5992">
            <v>1010300</v>
          </cell>
          <cell r="E5992" t="str">
            <v>D</v>
          </cell>
          <cell r="F5992">
            <v>368</v>
          </cell>
          <cell r="G5992" t="str">
            <v>0250</v>
          </cell>
          <cell r="H5992">
            <v>250</v>
          </cell>
          <cell r="I5992" t="str">
            <v>2500 KVA PADMOUNT TRANSFORMERS, THREE PHASE</v>
          </cell>
          <cell r="J5992">
            <v>1988</v>
          </cell>
          <cell r="K5992">
            <v>407316.61</v>
          </cell>
          <cell r="L5992">
            <v>9</v>
          </cell>
          <cell r="M5992">
            <v>45257.4</v>
          </cell>
        </row>
        <row r="5993">
          <cell r="A5993" t="str">
            <v>3682501989</v>
          </cell>
          <cell r="B5993" t="str">
            <v>ESD</v>
          </cell>
          <cell r="C5993" t="str">
            <v>0000898</v>
          </cell>
          <cell r="D5993">
            <v>1010300</v>
          </cell>
          <cell r="E5993" t="str">
            <v>D</v>
          </cell>
          <cell r="F5993">
            <v>368</v>
          </cell>
          <cell r="G5993" t="str">
            <v>0250</v>
          </cell>
          <cell r="H5993">
            <v>250</v>
          </cell>
          <cell r="I5993" t="str">
            <v>2500 KVA PADMOUNT TRANSFORMERS, THREE PHASE</v>
          </cell>
          <cell r="J5993">
            <v>1989</v>
          </cell>
          <cell r="K5993">
            <v>584248.76</v>
          </cell>
          <cell r="L5993">
            <v>15</v>
          </cell>
          <cell r="M5993">
            <v>38949.919999999998</v>
          </cell>
        </row>
        <row r="5994">
          <cell r="A5994" t="str">
            <v>3682501990</v>
          </cell>
          <cell r="B5994" t="str">
            <v>ESD</v>
          </cell>
          <cell r="C5994" t="str">
            <v>0000898</v>
          </cell>
          <cell r="D5994">
            <v>1010300</v>
          </cell>
          <cell r="E5994" t="str">
            <v>D</v>
          </cell>
          <cell r="F5994">
            <v>368</v>
          </cell>
          <cell r="G5994" t="str">
            <v>0250</v>
          </cell>
          <cell r="H5994">
            <v>250</v>
          </cell>
          <cell r="I5994" t="str">
            <v>2500 KVA PADMOUNT TRANSFORMERS, THREE PHASE</v>
          </cell>
          <cell r="J5994">
            <v>1990</v>
          </cell>
          <cell r="K5994">
            <v>232867.32</v>
          </cell>
          <cell r="L5994">
            <v>5</v>
          </cell>
          <cell r="M5994">
            <v>46573.46</v>
          </cell>
        </row>
        <row r="5995">
          <cell r="A5995" t="str">
            <v>3682501991</v>
          </cell>
          <cell r="B5995" t="str">
            <v>ESD</v>
          </cell>
          <cell r="C5995" t="str">
            <v>0000898</v>
          </cell>
          <cell r="D5995">
            <v>1010300</v>
          </cell>
          <cell r="E5995" t="str">
            <v>D</v>
          </cell>
          <cell r="F5995">
            <v>368</v>
          </cell>
          <cell r="G5995" t="str">
            <v>0250</v>
          </cell>
          <cell r="H5995">
            <v>250</v>
          </cell>
          <cell r="I5995" t="str">
            <v>2500 KVA PADMOUNT TRANSFORMERS, THREE PHASE</v>
          </cell>
          <cell r="J5995">
            <v>1991</v>
          </cell>
          <cell r="K5995">
            <v>3110864.77</v>
          </cell>
          <cell r="L5995">
            <v>69</v>
          </cell>
          <cell r="M5995">
            <v>45085</v>
          </cell>
        </row>
        <row r="5996">
          <cell r="A5996" t="str">
            <v>3682501992</v>
          </cell>
          <cell r="B5996" t="str">
            <v>ESD</v>
          </cell>
          <cell r="C5996" t="str">
            <v>0000898</v>
          </cell>
          <cell r="D5996">
            <v>1010300</v>
          </cell>
          <cell r="E5996" t="str">
            <v>D</v>
          </cell>
          <cell r="F5996">
            <v>368</v>
          </cell>
          <cell r="G5996" t="str">
            <v>0250</v>
          </cell>
          <cell r="H5996">
            <v>250</v>
          </cell>
          <cell r="I5996" t="str">
            <v>2500 KVA PADMOUNT TRANSFORMERS, THREE PHASE</v>
          </cell>
          <cell r="J5996">
            <v>1992</v>
          </cell>
          <cell r="K5996">
            <v>760994.05</v>
          </cell>
          <cell r="L5996">
            <v>14</v>
          </cell>
          <cell r="M5996">
            <v>54356.72</v>
          </cell>
        </row>
        <row r="5997">
          <cell r="A5997" t="str">
            <v>3682501993</v>
          </cell>
          <cell r="B5997" t="str">
            <v>ESD</v>
          </cell>
          <cell r="C5997" t="str">
            <v>0000898</v>
          </cell>
          <cell r="D5997">
            <v>1010300</v>
          </cell>
          <cell r="E5997" t="str">
            <v>D</v>
          </cell>
          <cell r="F5997">
            <v>368</v>
          </cell>
          <cell r="G5997" t="str">
            <v>0250</v>
          </cell>
          <cell r="H5997">
            <v>250</v>
          </cell>
          <cell r="I5997" t="str">
            <v>2500 KVA PADMOUNT TRANSFORMERS, THREE PHASE</v>
          </cell>
          <cell r="J5997">
            <v>1993</v>
          </cell>
          <cell r="K5997">
            <v>1834947.1</v>
          </cell>
          <cell r="L5997">
            <v>38</v>
          </cell>
          <cell r="M5997">
            <v>48288.08</v>
          </cell>
        </row>
        <row r="5998">
          <cell r="A5998" t="str">
            <v>3682501994</v>
          </cell>
          <cell r="B5998" t="str">
            <v>ESD</v>
          </cell>
          <cell r="C5998" t="str">
            <v>0000898</v>
          </cell>
          <cell r="D5998">
            <v>1010300</v>
          </cell>
          <cell r="E5998" t="str">
            <v>D</v>
          </cell>
          <cell r="F5998">
            <v>368</v>
          </cell>
          <cell r="G5998" t="str">
            <v>0250</v>
          </cell>
          <cell r="H5998">
            <v>250</v>
          </cell>
          <cell r="I5998" t="str">
            <v>2500 KVA PADMOUNT TRANSFORMERS, THREE PHASE</v>
          </cell>
          <cell r="J5998">
            <v>1994</v>
          </cell>
          <cell r="K5998">
            <v>481394.9</v>
          </cell>
          <cell r="L5998">
            <v>14</v>
          </cell>
          <cell r="M5998">
            <v>34385.35</v>
          </cell>
        </row>
        <row r="5999">
          <cell r="A5999" t="str">
            <v>3682501995</v>
          </cell>
          <cell r="B5999" t="str">
            <v>ESD</v>
          </cell>
          <cell r="C5999" t="str">
            <v>0000898</v>
          </cell>
          <cell r="D5999">
            <v>1010300</v>
          </cell>
          <cell r="E5999" t="str">
            <v>D</v>
          </cell>
          <cell r="F5999">
            <v>368</v>
          </cell>
          <cell r="G5999" t="str">
            <v>0250</v>
          </cell>
          <cell r="H5999">
            <v>250</v>
          </cell>
          <cell r="I5999" t="str">
            <v>2500 KVA PADMOUNT TRANSFORMERS, THREE PHASE</v>
          </cell>
          <cell r="J5999">
            <v>1995</v>
          </cell>
          <cell r="K5999">
            <v>1564893.84</v>
          </cell>
          <cell r="L5999">
            <v>36</v>
          </cell>
          <cell r="M5999">
            <v>43469.27</v>
          </cell>
        </row>
        <row r="6000">
          <cell r="A6000" t="str">
            <v>3682501996</v>
          </cell>
          <cell r="B6000" t="str">
            <v>ESD</v>
          </cell>
          <cell r="C6000" t="str">
            <v>0000898</v>
          </cell>
          <cell r="D6000">
            <v>1010300</v>
          </cell>
          <cell r="E6000" t="str">
            <v>D</v>
          </cell>
          <cell r="F6000">
            <v>368</v>
          </cell>
          <cell r="G6000" t="str">
            <v>0250</v>
          </cell>
          <cell r="H6000">
            <v>250</v>
          </cell>
          <cell r="I6000" t="str">
            <v>2500 KVA PADMOUNT TRANSFORMERS, THREE PHASE</v>
          </cell>
          <cell r="J6000">
            <v>1996</v>
          </cell>
          <cell r="K6000">
            <v>933093.32</v>
          </cell>
          <cell r="L6000">
            <v>21</v>
          </cell>
          <cell r="M6000">
            <v>44433.02</v>
          </cell>
        </row>
        <row r="6001">
          <cell r="A6001" t="str">
            <v>3682501997</v>
          </cell>
          <cell r="B6001" t="str">
            <v>ESD</v>
          </cell>
          <cell r="C6001" t="str">
            <v>0000898</v>
          </cell>
          <cell r="D6001">
            <v>1010300</v>
          </cell>
          <cell r="E6001" t="str">
            <v>D</v>
          </cell>
          <cell r="F6001">
            <v>368</v>
          </cell>
          <cell r="G6001" t="str">
            <v>0250</v>
          </cell>
          <cell r="H6001">
            <v>250</v>
          </cell>
          <cell r="I6001" t="str">
            <v>2500 KVA PADMOUNT TRANSFORMERS, THREE PHASE</v>
          </cell>
          <cell r="J6001">
            <v>1997</v>
          </cell>
          <cell r="K6001">
            <v>1755028.48</v>
          </cell>
          <cell r="L6001">
            <v>45</v>
          </cell>
          <cell r="M6001">
            <v>39000.629999999997</v>
          </cell>
        </row>
        <row r="6002">
          <cell r="A6002" t="str">
            <v>3682501998</v>
          </cell>
          <cell r="B6002" t="str">
            <v>ESD</v>
          </cell>
          <cell r="C6002" t="str">
            <v>0000898</v>
          </cell>
          <cell r="D6002">
            <v>1010300</v>
          </cell>
          <cell r="E6002" t="str">
            <v>D</v>
          </cell>
          <cell r="F6002">
            <v>368</v>
          </cell>
          <cell r="G6002" t="str">
            <v>0250</v>
          </cell>
          <cell r="H6002">
            <v>250</v>
          </cell>
          <cell r="I6002" t="str">
            <v>2500 KVA PADMOUNT TRANSFORMERS, THREE PHASE</v>
          </cell>
          <cell r="J6002">
            <v>1998</v>
          </cell>
          <cell r="K6002">
            <v>1758930.96</v>
          </cell>
          <cell r="L6002">
            <v>55</v>
          </cell>
          <cell r="M6002">
            <v>31980.560000000001</v>
          </cell>
        </row>
        <row r="6003">
          <cell r="A6003" t="str">
            <v>3682501999</v>
          </cell>
          <cell r="B6003" t="str">
            <v>ESD</v>
          </cell>
          <cell r="C6003" t="str">
            <v>0000898</v>
          </cell>
          <cell r="D6003">
            <v>1010300</v>
          </cell>
          <cell r="E6003" t="str">
            <v>D</v>
          </cell>
          <cell r="F6003">
            <v>368</v>
          </cell>
          <cell r="G6003" t="str">
            <v>0250</v>
          </cell>
          <cell r="H6003">
            <v>250</v>
          </cell>
          <cell r="I6003" t="str">
            <v>2500 KVA PADMOUNT TRANSFORMERS, THREE PHASE</v>
          </cell>
          <cell r="J6003">
            <v>1999</v>
          </cell>
          <cell r="K6003">
            <v>1630573.35</v>
          </cell>
          <cell r="L6003">
            <v>64</v>
          </cell>
          <cell r="M6003">
            <v>25477.71</v>
          </cell>
        </row>
        <row r="6004">
          <cell r="A6004" t="str">
            <v>3682502000</v>
          </cell>
          <cell r="B6004" t="str">
            <v>ESD</v>
          </cell>
          <cell r="C6004" t="str">
            <v>0000898</v>
          </cell>
          <cell r="D6004">
            <v>1010300</v>
          </cell>
          <cell r="E6004" t="str">
            <v>D</v>
          </cell>
          <cell r="F6004">
            <v>368</v>
          </cell>
          <cell r="G6004" t="str">
            <v>0250</v>
          </cell>
          <cell r="H6004">
            <v>250</v>
          </cell>
          <cell r="I6004" t="str">
            <v>2500 KVA PADMOUNT TRANSFORMERS, THREE PHASE</v>
          </cell>
          <cell r="J6004">
            <v>2000</v>
          </cell>
          <cell r="K6004">
            <v>1575082.94</v>
          </cell>
          <cell r="L6004">
            <v>54</v>
          </cell>
          <cell r="M6004">
            <v>29168.2</v>
          </cell>
        </row>
        <row r="6005">
          <cell r="A6005" t="str">
            <v>3682502001</v>
          </cell>
          <cell r="B6005" t="str">
            <v>ESD</v>
          </cell>
          <cell r="C6005" t="str">
            <v>0000898</v>
          </cell>
          <cell r="D6005">
            <v>1010300</v>
          </cell>
          <cell r="E6005" t="str">
            <v>D</v>
          </cell>
          <cell r="F6005">
            <v>368</v>
          </cell>
          <cell r="G6005" t="str">
            <v>0250</v>
          </cell>
          <cell r="H6005">
            <v>250</v>
          </cell>
          <cell r="I6005" t="str">
            <v>2500 KVA PADMOUNT TRANSFORMERS, THREE PHASE</v>
          </cell>
          <cell r="J6005">
            <v>2001</v>
          </cell>
          <cell r="K6005">
            <v>1619685.33</v>
          </cell>
          <cell r="L6005">
            <v>48</v>
          </cell>
          <cell r="M6005">
            <v>33743.440000000002</v>
          </cell>
        </row>
        <row r="6006">
          <cell r="A6006" t="str">
            <v>3682502002</v>
          </cell>
          <cell r="B6006" t="str">
            <v>ESD</v>
          </cell>
          <cell r="C6006" t="str">
            <v>0000898</v>
          </cell>
          <cell r="D6006">
            <v>1010300</v>
          </cell>
          <cell r="E6006" t="str">
            <v>D</v>
          </cell>
          <cell r="F6006">
            <v>368</v>
          </cell>
          <cell r="G6006" t="str">
            <v>0250</v>
          </cell>
          <cell r="H6006">
            <v>250</v>
          </cell>
          <cell r="I6006" t="str">
            <v>2500 KVA PADMOUNT TRANSFORMERS, THREE PHASE</v>
          </cell>
          <cell r="J6006">
            <v>2002</v>
          </cell>
          <cell r="K6006">
            <v>658899.84</v>
          </cell>
          <cell r="L6006">
            <v>21</v>
          </cell>
          <cell r="M6006">
            <v>31376.18</v>
          </cell>
        </row>
        <row r="6007">
          <cell r="A6007" t="str">
            <v>3682502003</v>
          </cell>
          <cell r="B6007" t="str">
            <v>ESD</v>
          </cell>
          <cell r="C6007" t="str">
            <v>0000898</v>
          </cell>
          <cell r="D6007">
            <v>1010300</v>
          </cell>
          <cell r="E6007" t="str">
            <v>D</v>
          </cell>
          <cell r="F6007">
            <v>368</v>
          </cell>
          <cell r="G6007" t="str">
            <v>0250</v>
          </cell>
          <cell r="H6007">
            <v>250</v>
          </cell>
          <cell r="I6007" t="str">
            <v>2500 KVA PADMOUNT TRANSFORMERS, THREE PHASE</v>
          </cell>
          <cell r="J6007">
            <v>2003</v>
          </cell>
          <cell r="K6007">
            <v>1013772.35</v>
          </cell>
          <cell r="L6007">
            <v>26</v>
          </cell>
          <cell r="M6007">
            <v>38991.24</v>
          </cell>
        </row>
        <row r="6008">
          <cell r="A6008" t="str">
            <v>3682502004</v>
          </cell>
          <cell r="B6008" t="str">
            <v>ESD</v>
          </cell>
          <cell r="C6008" t="str">
            <v>0000898</v>
          </cell>
          <cell r="D6008">
            <v>1010300</v>
          </cell>
          <cell r="E6008" t="str">
            <v>D</v>
          </cell>
          <cell r="F6008">
            <v>368</v>
          </cell>
          <cell r="G6008" t="str">
            <v>0250</v>
          </cell>
          <cell r="H6008">
            <v>250</v>
          </cell>
          <cell r="I6008" t="str">
            <v>2500 KVA PADMOUNT TRANSFORMERS, THREE PHASE</v>
          </cell>
          <cell r="J6008">
            <v>2004</v>
          </cell>
          <cell r="K6008">
            <v>915515.28</v>
          </cell>
          <cell r="L6008">
            <v>39</v>
          </cell>
          <cell r="M6008">
            <v>23474.75</v>
          </cell>
        </row>
        <row r="6009">
          <cell r="A6009" t="str">
            <v>3682502005</v>
          </cell>
          <cell r="B6009" t="str">
            <v>ESD</v>
          </cell>
          <cell r="C6009" t="str">
            <v>0000898</v>
          </cell>
          <cell r="D6009">
            <v>1010300</v>
          </cell>
          <cell r="E6009" t="str">
            <v>D</v>
          </cell>
          <cell r="F6009">
            <v>368</v>
          </cell>
          <cell r="G6009" t="str">
            <v>0250</v>
          </cell>
          <cell r="H6009">
            <v>250</v>
          </cell>
          <cell r="I6009" t="str">
            <v>2500 KVA PADMOUNT TRANSFORMERS, THREE PHASE</v>
          </cell>
          <cell r="J6009">
            <v>2005</v>
          </cell>
          <cell r="K6009">
            <v>1718970.91</v>
          </cell>
          <cell r="L6009">
            <v>53</v>
          </cell>
          <cell r="M6009">
            <v>32433.41</v>
          </cell>
        </row>
        <row r="6010">
          <cell r="A6010" t="str">
            <v>3682502006</v>
          </cell>
          <cell r="B6010" t="str">
            <v>ESD</v>
          </cell>
          <cell r="C6010" t="str">
            <v>0000898</v>
          </cell>
          <cell r="D6010">
            <v>1010300</v>
          </cell>
          <cell r="E6010" t="str">
            <v>D</v>
          </cell>
          <cell r="F6010">
            <v>368</v>
          </cell>
          <cell r="G6010" t="str">
            <v>0250</v>
          </cell>
          <cell r="H6010">
            <v>250</v>
          </cell>
          <cell r="I6010" t="str">
            <v>2500 KVA PADMOUNT TRANSFORMERS, THREE PHASE</v>
          </cell>
          <cell r="J6010">
            <v>2006</v>
          </cell>
          <cell r="K6010">
            <v>662036.02</v>
          </cell>
          <cell r="L6010">
            <v>25</v>
          </cell>
          <cell r="M6010">
            <v>26481.439999999999</v>
          </cell>
        </row>
        <row r="6011">
          <cell r="A6011" t="str">
            <v>3682502007</v>
          </cell>
          <cell r="B6011" t="str">
            <v>ESD</v>
          </cell>
          <cell r="C6011" t="str">
            <v>0000898</v>
          </cell>
          <cell r="D6011">
            <v>1010300</v>
          </cell>
          <cell r="E6011" t="str">
            <v>D</v>
          </cell>
          <cell r="F6011">
            <v>368</v>
          </cell>
          <cell r="G6011" t="str">
            <v>0250</v>
          </cell>
          <cell r="H6011">
            <v>250</v>
          </cell>
          <cell r="I6011" t="str">
            <v>2500 KVA PADMOUNT TRANSFORMERS, THREE PHASE</v>
          </cell>
          <cell r="J6011">
            <v>2007</v>
          </cell>
          <cell r="K6011">
            <v>1458087.59</v>
          </cell>
          <cell r="L6011">
            <v>32</v>
          </cell>
          <cell r="M6011">
            <v>45565.24</v>
          </cell>
        </row>
        <row r="6012">
          <cell r="A6012" t="str">
            <v>3682502008</v>
          </cell>
          <cell r="B6012" t="str">
            <v>ESD</v>
          </cell>
          <cell r="C6012" t="str">
            <v>0000898</v>
          </cell>
          <cell r="D6012">
            <v>1010300</v>
          </cell>
          <cell r="E6012" t="str">
            <v>D</v>
          </cell>
          <cell r="F6012">
            <v>368</v>
          </cell>
          <cell r="G6012" t="str">
            <v>0250</v>
          </cell>
          <cell r="H6012">
            <v>250</v>
          </cell>
          <cell r="I6012" t="str">
            <v>2500 KVA PADMOUNT TRANSFORMERS, THREE PHASE</v>
          </cell>
          <cell r="J6012">
            <v>2008</v>
          </cell>
          <cell r="K6012">
            <v>770176.9</v>
          </cell>
          <cell r="L6012">
            <v>18</v>
          </cell>
          <cell r="M6012">
            <v>42787.61</v>
          </cell>
        </row>
        <row r="6013">
          <cell r="A6013" t="str">
            <v>3682551971</v>
          </cell>
          <cell r="B6013" t="str">
            <v>ESD</v>
          </cell>
          <cell r="C6013" t="str">
            <v>0000898</v>
          </cell>
          <cell r="D6013">
            <v>1010300</v>
          </cell>
          <cell r="E6013" t="str">
            <v>D</v>
          </cell>
          <cell r="F6013">
            <v>368</v>
          </cell>
          <cell r="G6013" t="str">
            <v>0255</v>
          </cell>
          <cell r="H6013">
            <v>255</v>
          </cell>
          <cell r="I6013" t="str">
            <v>3750 KVA PADMOUNT TRANSFORMERS, THREE PHASE</v>
          </cell>
          <cell r="J6013">
            <v>1971</v>
          </cell>
          <cell r="K6013">
            <v>29131.22</v>
          </cell>
          <cell r="L6013">
            <v>15</v>
          </cell>
          <cell r="M6013">
            <v>1942.08</v>
          </cell>
        </row>
        <row r="6014">
          <cell r="A6014" t="str">
            <v>3682551975</v>
          </cell>
          <cell r="B6014" t="str">
            <v>ESD</v>
          </cell>
          <cell r="C6014" t="str">
            <v>0000898</v>
          </cell>
          <cell r="D6014">
            <v>1010300</v>
          </cell>
          <cell r="E6014" t="str">
            <v>D</v>
          </cell>
          <cell r="F6014">
            <v>368</v>
          </cell>
          <cell r="G6014" t="str">
            <v>0255</v>
          </cell>
          <cell r="H6014">
            <v>255</v>
          </cell>
          <cell r="I6014" t="str">
            <v>3750 KVA PADMOUNT TRANSFORMERS, THREE PHASE</v>
          </cell>
          <cell r="J6014">
            <v>1975</v>
          </cell>
          <cell r="K6014">
            <v>24366.02</v>
          </cell>
          <cell r="L6014">
            <v>1</v>
          </cell>
          <cell r="M6014">
            <v>24366.02</v>
          </cell>
        </row>
        <row r="6015">
          <cell r="A6015" t="str">
            <v>3682551983</v>
          </cell>
          <cell r="B6015" t="str">
            <v>ESD</v>
          </cell>
          <cell r="C6015" t="str">
            <v>0000898</v>
          </cell>
          <cell r="D6015">
            <v>1010300</v>
          </cell>
          <cell r="E6015" t="str">
            <v>D</v>
          </cell>
          <cell r="F6015">
            <v>368</v>
          </cell>
          <cell r="G6015" t="str">
            <v>0255</v>
          </cell>
          <cell r="H6015">
            <v>255</v>
          </cell>
          <cell r="I6015" t="str">
            <v>3750 KVA PADMOUNT TRANSFORMERS, THREE PHASE</v>
          </cell>
          <cell r="J6015">
            <v>1983</v>
          </cell>
          <cell r="K6015">
            <v>118779.52</v>
          </cell>
          <cell r="L6015">
            <v>2</v>
          </cell>
          <cell r="M6015">
            <v>59389.760000000002</v>
          </cell>
        </row>
        <row r="6016">
          <cell r="A6016" t="str">
            <v>3682551986</v>
          </cell>
          <cell r="B6016" t="str">
            <v>ESD</v>
          </cell>
          <cell r="C6016" t="str">
            <v>0000898</v>
          </cell>
          <cell r="D6016">
            <v>1010300</v>
          </cell>
          <cell r="E6016" t="str">
            <v>D</v>
          </cell>
          <cell r="F6016">
            <v>368</v>
          </cell>
          <cell r="G6016" t="str">
            <v>0255</v>
          </cell>
          <cell r="H6016">
            <v>255</v>
          </cell>
          <cell r="I6016" t="str">
            <v>3750 KVA PADMOUNT TRANSFORMERS, THREE PHASE</v>
          </cell>
          <cell r="J6016">
            <v>1986</v>
          </cell>
          <cell r="K6016">
            <v>113760.57</v>
          </cell>
          <cell r="L6016">
            <v>2</v>
          </cell>
          <cell r="M6016">
            <v>56880.29</v>
          </cell>
        </row>
        <row r="6017">
          <cell r="A6017" t="str">
            <v>3682551991</v>
          </cell>
          <cell r="B6017" t="str">
            <v>ESD</v>
          </cell>
          <cell r="C6017" t="str">
            <v>0000898</v>
          </cell>
          <cell r="D6017">
            <v>1010300</v>
          </cell>
          <cell r="E6017" t="str">
            <v>D</v>
          </cell>
          <cell r="F6017">
            <v>368</v>
          </cell>
          <cell r="G6017" t="str">
            <v>0255</v>
          </cell>
          <cell r="H6017">
            <v>255</v>
          </cell>
          <cell r="I6017" t="str">
            <v>3750 KVA PADMOUNT TRANSFORMERS, THREE PHASE</v>
          </cell>
          <cell r="J6017">
            <v>1991</v>
          </cell>
          <cell r="K6017">
            <v>141390.1</v>
          </cell>
          <cell r="L6017">
            <v>3</v>
          </cell>
          <cell r="M6017">
            <v>47130.03</v>
          </cell>
        </row>
        <row r="6018">
          <cell r="A6018" t="str">
            <v>3682551993</v>
          </cell>
          <cell r="B6018" t="str">
            <v>ESD</v>
          </cell>
          <cell r="C6018" t="str">
            <v>0000898</v>
          </cell>
          <cell r="D6018">
            <v>1010300</v>
          </cell>
          <cell r="E6018" t="str">
            <v>D</v>
          </cell>
          <cell r="F6018">
            <v>368</v>
          </cell>
          <cell r="G6018" t="str">
            <v>0255</v>
          </cell>
          <cell r="H6018">
            <v>255</v>
          </cell>
          <cell r="I6018" t="str">
            <v>3750 KVA PADMOUNT TRANSFORMERS, THREE PHASE</v>
          </cell>
          <cell r="J6018">
            <v>1993</v>
          </cell>
          <cell r="K6018">
            <v>68773.41</v>
          </cell>
          <cell r="L6018">
            <v>1</v>
          </cell>
          <cell r="M6018">
            <v>68773.41</v>
          </cell>
        </row>
        <row r="6019">
          <cell r="A6019" t="str">
            <v>3682551995</v>
          </cell>
          <cell r="B6019" t="str">
            <v>ESD</v>
          </cell>
          <cell r="C6019" t="str">
            <v>0000898</v>
          </cell>
          <cell r="D6019">
            <v>1010300</v>
          </cell>
          <cell r="E6019" t="str">
            <v>D</v>
          </cell>
          <cell r="F6019">
            <v>368</v>
          </cell>
          <cell r="G6019" t="str">
            <v>0255</v>
          </cell>
          <cell r="H6019">
            <v>255</v>
          </cell>
          <cell r="I6019" t="str">
            <v>3750 KVA PADMOUNT TRANSFORMERS, THREE PHASE</v>
          </cell>
          <cell r="J6019">
            <v>1995</v>
          </cell>
          <cell r="K6019">
            <v>89805.7</v>
          </cell>
          <cell r="L6019">
            <v>1</v>
          </cell>
          <cell r="M6019">
            <v>89805.7</v>
          </cell>
        </row>
        <row r="6020">
          <cell r="A6020" t="str">
            <v>3682551996</v>
          </cell>
          <cell r="B6020" t="str">
            <v>ESD</v>
          </cell>
          <cell r="C6020" t="str">
            <v>0000898</v>
          </cell>
          <cell r="D6020">
            <v>1010300</v>
          </cell>
          <cell r="E6020" t="str">
            <v>D</v>
          </cell>
          <cell r="F6020">
            <v>368</v>
          </cell>
          <cell r="G6020" t="str">
            <v>0255</v>
          </cell>
          <cell r="H6020">
            <v>255</v>
          </cell>
          <cell r="I6020" t="str">
            <v>3750 KVA PADMOUNT TRANSFORMERS, THREE PHASE</v>
          </cell>
          <cell r="J6020">
            <v>1996</v>
          </cell>
          <cell r="K6020">
            <v>200931.47</v>
          </cell>
          <cell r="L6020">
            <v>3</v>
          </cell>
          <cell r="M6020">
            <v>66977.16</v>
          </cell>
        </row>
        <row r="6021">
          <cell r="A6021" t="str">
            <v>3682551997</v>
          </cell>
          <cell r="B6021" t="str">
            <v>ESD</v>
          </cell>
          <cell r="C6021" t="str">
            <v>0000898</v>
          </cell>
          <cell r="D6021">
            <v>1010300</v>
          </cell>
          <cell r="E6021" t="str">
            <v>D</v>
          </cell>
          <cell r="F6021">
            <v>368</v>
          </cell>
          <cell r="G6021" t="str">
            <v>0255</v>
          </cell>
          <cell r="H6021">
            <v>255</v>
          </cell>
          <cell r="I6021" t="str">
            <v>3750 KVA PADMOUNT TRANSFORMERS, THREE PHASE</v>
          </cell>
          <cell r="J6021">
            <v>1997</v>
          </cell>
          <cell r="K6021">
            <v>40.380000000000003</v>
          </cell>
          <cell r="L6021">
            <v>0</v>
          </cell>
          <cell r="M6021" t="e">
            <v>#DIV/0!</v>
          </cell>
        </row>
        <row r="6022">
          <cell r="A6022" t="str">
            <v>3682551999</v>
          </cell>
          <cell r="B6022" t="str">
            <v>ESD</v>
          </cell>
          <cell r="C6022" t="str">
            <v>0000898</v>
          </cell>
          <cell r="D6022">
            <v>1010300</v>
          </cell>
          <cell r="E6022" t="str">
            <v>D</v>
          </cell>
          <cell r="F6022">
            <v>368</v>
          </cell>
          <cell r="G6022" t="str">
            <v>0255</v>
          </cell>
          <cell r="H6022">
            <v>255</v>
          </cell>
          <cell r="I6022" t="str">
            <v>3750 KVA PADMOUNT TRANSFORMERS, THREE PHASE</v>
          </cell>
          <cell r="J6022">
            <v>1999</v>
          </cell>
          <cell r="K6022">
            <v>218989.84</v>
          </cell>
          <cell r="L6022">
            <v>6</v>
          </cell>
          <cell r="M6022">
            <v>36498.31</v>
          </cell>
        </row>
        <row r="6023">
          <cell r="A6023" t="str">
            <v>3682552000</v>
          </cell>
          <cell r="B6023" t="str">
            <v>ESD</v>
          </cell>
          <cell r="C6023" t="str">
            <v>0000898</v>
          </cell>
          <cell r="D6023">
            <v>1010300</v>
          </cell>
          <cell r="E6023" t="str">
            <v>D</v>
          </cell>
          <cell r="F6023">
            <v>368</v>
          </cell>
          <cell r="G6023" t="str">
            <v>0255</v>
          </cell>
          <cell r="H6023">
            <v>255</v>
          </cell>
          <cell r="I6023" t="str">
            <v>3750 KVA PADMOUNT TRANSFORMERS, THREE PHASE</v>
          </cell>
          <cell r="J6023">
            <v>2000</v>
          </cell>
          <cell r="K6023">
            <v>467426.14</v>
          </cell>
          <cell r="L6023">
            <v>10</v>
          </cell>
          <cell r="M6023">
            <v>46742.61</v>
          </cell>
        </row>
        <row r="6024">
          <cell r="A6024" t="str">
            <v>3682552005</v>
          </cell>
          <cell r="B6024" t="str">
            <v>ESD</v>
          </cell>
          <cell r="C6024" t="str">
            <v>0000898</v>
          </cell>
          <cell r="D6024">
            <v>1010300</v>
          </cell>
          <cell r="E6024" t="str">
            <v>D</v>
          </cell>
          <cell r="F6024">
            <v>368</v>
          </cell>
          <cell r="G6024" t="str">
            <v>0255</v>
          </cell>
          <cell r="H6024">
            <v>255</v>
          </cell>
          <cell r="I6024" t="str">
            <v>3750 KVA PADMOUNT TRANSFORMERS, THREE PHASE</v>
          </cell>
          <cell r="J6024">
            <v>2005</v>
          </cell>
          <cell r="K6024">
            <v>106023.77</v>
          </cell>
          <cell r="L6024">
            <v>2</v>
          </cell>
          <cell r="M6024">
            <v>53011.89</v>
          </cell>
        </row>
        <row r="6025">
          <cell r="A6025" t="str">
            <v>3682552007</v>
          </cell>
          <cell r="B6025" t="str">
            <v>ESD</v>
          </cell>
          <cell r="C6025" t="str">
            <v>0000898</v>
          </cell>
          <cell r="D6025">
            <v>1010300</v>
          </cell>
          <cell r="E6025" t="str">
            <v>D</v>
          </cell>
          <cell r="F6025">
            <v>368</v>
          </cell>
          <cell r="G6025" t="str">
            <v>0255</v>
          </cell>
          <cell r="H6025">
            <v>255</v>
          </cell>
          <cell r="I6025" t="str">
            <v>3750 KVA PADMOUNT TRANSFORMERS, THREE PHASE</v>
          </cell>
          <cell r="J6025">
            <v>2007</v>
          </cell>
          <cell r="K6025">
            <v>69052.66</v>
          </cell>
          <cell r="L6025">
            <v>1</v>
          </cell>
          <cell r="M6025">
            <v>69052.66</v>
          </cell>
        </row>
        <row r="6026">
          <cell r="A6026" t="str">
            <v>3682552008</v>
          </cell>
          <cell r="B6026" t="str">
            <v>ESD</v>
          </cell>
          <cell r="C6026" t="str">
            <v>0000898</v>
          </cell>
          <cell r="D6026">
            <v>1010300</v>
          </cell>
          <cell r="E6026" t="str">
            <v>D</v>
          </cell>
          <cell r="F6026">
            <v>368</v>
          </cell>
          <cell r="G6026" t="str">
            <v>0255</v>
          </cell>
          <cell r="H6026">
            <v>255</v>
          </cell>
          <cell r="I6026" t="str">
            <v>3750 KVA PADMOUNT TRANSFORMERS, THREE PHASE</v>
          </cell>
          <cell r="J6026">
            <v>2008</v>
          </cell>
          <cell r="K6026">
            <v>422297.23</v>
          </cell>
          <cell r="L6026">
            <v>5</v>
          </cell>
          <cell r="M6026">
            <v>84459.45</v>
          </cell>
        </row>
        <row r="6027">
          <cell r="A6027" t="str">
            <v>3682602002</v>
          </cell>
          <cell r="B6027" t="str">
            <v>ESD</v>
          </cell>
          <cell r="C6027" t="str">
            <v>0000898</v>
          </cell>
          <cell r="D6027">
            <v>1010300</v>
          </cell>
          <cell r="E6027" t="str">
            <v>D</v>
          </cell>
          <cell r="F6027">
            <v>368</v>
          </cell>
          <cell r="G6027" t="str">
            <v>0260</v>
          </cell>
          <cell r="H6027">
            <v>260</v>
          </cell>
          <cell r="I6027" t="str">
            <v>5000 KVA PADMOUNT TRANSFORMERS, THREE PHASE</v>
          </cell>
          <cell r="J6027">
            <v>2002</v>
          </cell>
          <cell r="K6027">
            <v>365.47</v>
          </cell>
          <cell r="L6027">
            <v>3</v>
          </cell>
          <cell r="M6027">
            <v>121.82</v>
          </cell>
        </row>
        <row r="6028">
          <cell r="A6028" t="str">
            <v>3682652001</v>
          </cell>
          <cell r="B6028" t="str">
            <v>ESD</v>
          </cell>
          <cell r="C6028" t="str">
            <v>0000898</v>
          </cell>
          <cell r="D6028">
            <v>1010300</v>
          </cell>
          <cell r="E6028" t="str">
            <v>D</v>
          </cell>
          <cell r="F6028">
            <v>368</v>
          </cell>
          <cell r="G6028" t="str">
            <v>0265</v>
          </cell>
          <cell r="H6028">
            <v>265</v>
          </cell>
          <cell r="I6028" t="str">
            <v>7500 KVA PADMOUNT TRANSFORMERS, THREE PHASE</v>
          </cell>
          <cell r="J6028">
            <v>2001</v>
          </cell>
          <cell r="K6028">
            <v>373.41</v>
          </cell>
          <cell r="L6028">
            <v>1</v>
          </cell>
          <cell r="M6028">
            <v>373.41</v>
          </cell>
        </row>
        <row r="6029">
          <cell r="A6029" t="str">
            <v>3683001948</v>
          </cell>
          <cell r="B6029" t="str">
            <v>ESD</v>
          </cell>
          <cell r="C6029" t="str">
            <v>0000898</v>
          </cell>
          <cell r="D6029">
            <v>1010300</v>
          </cell>
          <cell r="E6029" t="str">
            <v>D</v>
          </cell>
          <cell r="F6029">
            <v>368</v>
          </cell>
          <cell r="G6029" t="str">
            <v>0300</v>
          </cell>
          <cell r="H6029">
            <v>300</v>
          </cell>
          <cell r="I6029" t="str">
            <v>1500 KVA AUTO TRANSFORMERS, THREE PHASE</v>
          </cell>
          <cell r="J6029">
            <v>1948</v>
          </cell>
          <cell r="K6029">
            <v>33491.760000000002</v>
          </cell>
          <cell r="L6029">
            <v>11</v>
          </cell>
          <cell r="M6029">
            <v>3044.71</v>
          </cell>
        </row>
        <row r="6030">
          <cell r="A6030" t="str">
            <v>3683001951</v>
          </cell>
          <cell r="B6030" t="str">
            <v>ESD</v>
          </cell>
          <cell r="C6030" t="str">
            <v>0000898</v>
          </cell>
          <cell r="D6030">
            <v>1010300</v>
          </cell>
          <cell r="E6030" t="str">
            <v>D</v>
          </cell>
          <cell r="F6030">
            <v>368</v>
          </cell>
          <cell r="G6030" t="str">
            <v>0300</v>
          </cell>
          <cell r="H6030">
            <v>300</v>
          </cell>
          <cell r="I6030" t="str">
            <v>1500 KVA AUTO TRANSFORMERS, THREE PHASE</v>
          </cell>
          <cell r="J6030">
            <v>1951</v>
          </cell>
          <cell r="K6030">
            <v>37379.25</v>
          </cell>
          <cell r="L6030">
            <v>8</v>
          </cell>
          <cell r="M6030">
            <v>4672.41</v>
          </cell>
        </row>
        <row r="6031">
          <cell r="A6031" t="str">
            <v>3683001957</v>
          </cell>
          <cell r="B6031" t="str">
            <v>ESD</v>
          </cell>
          <cell r="C6031" t="str">
            <v>0000898</v>
          </cell>
          <cell r="D6031">
            <v>1010300</v>
          </cell>
          <cell r="E6031" t="str">
            <v>D</v>
          </cell>
          <cell r="F6031">
            <v>368</v>
          </cell>
          <cell r="G6031" t="str">
            <v>0300</v>
          </cell>
          <cell r="H6031">
            <v>300</v>
          </cell>
          <cell r="I6031" t="str">
            <v>1500 KVA AUTO TRANSFORMERS, THREE PHASE</v>
          </cell>
          <cell r="J6031">
            <v>1957</v>
          </cell>
          <cell r="K6031">
            <v>28021.16</v>
          </cell>
          <cell r="L6031">
            <v>3</v>
          </cell>
          <cell r="M6031">
            <v>9340.39</v>
          </cell>
        </row>
        <row r="6032">
          <cell r="A6032" t="str">
            <v>3683001963</v>
          </cell>
          <cell r="B6032" t="str">
            <v>ESD</v>
          </cell>
          <cell r="C6032" t="str">
            <v>0000898</v>
          </cell>
          <cell r="D6032">
            <v>1010300</v>
          </cell>
          <cell r="E6032" t="str">
            <v>D</v>
          </cell>
          <cell r="F6032">
            <v>368</v>
          </cell>
          <cell r="G6032" t="str">
            <v>0300</v>
          </cell>
          <cell r="H6032">
            <v>300</v>
          </cell>
          <cell r="I6032" t="str">
            <v>1500 KVA AUTO TRANSFORMERS, THREE PHASE</v>
          </cell>
          <cell r="J6032">
            <v>1963</v>
          </cell>
          <cell r="K6032">
            <v>18598.82</v>
          </cell>
          <cell r="L6032">
            <v>1</v>
          </cell>
          <cell r="M6032">
            <v>18598.82</v>
          </cell>
        </row>
        <row r="6033">
          <cell r="A6033" t="str">
            <v>3683001965</v>
          </cell>
          <cell r="B6033" t="str">
            <v>ESD</v>
          </cell>
          <cell r="C6033" t="str">
            <v>0000898</v>
          </cell>
          <cell r="D6033">
            <v>1010300</v>
          </cell>
          <cell r="E6033" t="str">
            <v>D</v>
          </cell>
          <cell r="F6033">
            <v>368</v>
          </cell>
          <cell r="G6033" t="str">
            <v>0300</v>
          </cell>
          <cell r="H6033">
            <v>300</v>
          </cell>
          <cell r="I6033" t="str">
            <v>1500 KVA AUTO TRANSFORMERS, THREE PHASE</v>
          </cell>
          <cell r="J6033">
            <v>1965</v>
          </cell>
          <cell r="K6033">
            <v>24854.58</v>
          </cell>
          <cell r="L6033">
            <v>2</v>
          </cell>
          <cell r="M6033">
            <v>12427.29</v>
          </cell>
        </row>
        <row r="6034">
          <cell r="A6034" t="str">
            <v>3683001970</v>
          </cell>
          <cell r="B6034" t="str">
            <v>ESD</v>
          </cell>
          <cell r="C6034" t="str">
            <v>0000898</v>
          </cell>
          <cell r="D6034">
            <v>1010300</v>
          </cell>
          <cell r="E6034" t="str">
            <v>D</v>
          </cell>
          <cell r="F6034">
            <v>368</v>
          </cell>
          <cell r="G6034" t="str">
            <v>0300</v>
          </cell>
          <cell r="H6034">
            <v>300</v>
          </cell>
          <cell r="I6034" t="str">
            <v>1500 KVA AUTO TRANSFORMERS, THREE PHASE</v>
          </cell>
          <cell r="J6034">
            <v>1970</v>
          </cell>
          <cell r="K6034">
            <v>37417.74</v>
          </cell>
          <cell r="L6034">
            <v>3</v>
          </cell>
          <cell r="M6034">
            <v>12472.58</v>
          </cell>
        </row>
        <row r="6035">
          <cell r="A6035" t="str">
            <v>3683001971</v>
          </cell>
          <cell r="B6035" t="str">
            <v>ESD</v>
          </cell>
          <cell r="C6035" t="str">
            <v>0000898</v>
          </cell>
          <cell r="D6035">
            <v>1010300</v>
          </cell>
          <cell r="E6035" t="str">
            <v>D</v>
          </cell>
          <cell r="F6035">
            <v>368</v>
          </cell>
          <cell r="G6035" t="str">
            <v>0300</v>
          </cell>
          <cell r="H6035">
            <v>300</v>
          </cell>
          <cell r="I6035" t="str">
            <v>1500 KVA AUTO TRANSFORMERS, THREE PHASE</v>
          </cell>
          <cell r="J6035">
            <v>1971</v>
          </cell>
          <cell r="K6035">
            <v>16613.830000000002</v>
          </cell>
          <cell r="L6035">
            <v>2</v>
          </cell>
          <cell r="M6035">
            <v>8306.92</v>
          </cell>
        </row>
        <row r="6036">
          <cell r="A6036" t="str">
            <v>3683001972</v>
          </cell>
          <cell r="B6036" t="str">
            <v>ESD</v>
          </cell>
          <cell r="C6036" t="str">
            <v>0000898</v>
          </cell>
          <cell r="D6036">
            <v>1010300</v>
          </cell>
          <cell r="E6036" t="str">
            <v>D</v>
          </cell>
          <cell r="F6036">
            <v>368</v>
          </cell>
          <cell r="G6036" t="str">
            <v>0300</v>
          </cell>
          <cell r="H6036">
            <v>300</v>
          </cell>
          <cell r="I6036" t="str">
            <v>1500 KVA AUTO TRANSFORMERS, THREE PHASE</v>
          </cell>
          <cell r="J6036">
            <v>1972</v>
          </cell>
          <cell r="K6036">
            <v>36692.9</v>
          </cell>
          <cell r="L6036">
            <v>6</v>
          </cell>
          <cell r="M6036">
            <v>6115.48</v>
          </cell>
        </row>
        <row r="6037">
          <cell r="A6037" t="str">
            <v>3683001975</v>
          </cell>
          <cell r="B6037" t="str">
            <v>ESD</v>
          </cell>
          <cell r="C6037" t="str">
            <v>0000898</v>
          </cell>
          <cell r="D6037">
            <v>1010300</v>
          </cell>
          <cell r="E6037" t="str">
            <v>D</v>
          </cell>
          <cell r="F6037">
            <v>368</v>
          </cell>
          <cell r="G6037" t="str">
            <v>0300</v>
          </cell>
          <cell r="H6037">
            <v>300</v>
          </cell>
          <cell r="I6037" t="str">
            <v>1500 KVA AUTO TRANSFORMERS, THREE PHASE</v>
          </cell>
          <cell r="J6037">
            <v>1975</v>
          </cell>
          <cell r="K6037">
            <v>79663.520000000004</v>
          </cell>
          <cell r="L6037">
            <v>11</v>
          </cell>
          <cell r="M6037">
            <v>7242.14</v>
          </cell>
        </row>
        <row r="6038">
          <cell r="A6038" t="str">
            <v>3683001976</v>
          </cell>
          <cell r="B6038" t="str">
            <v>ESD</v>
          </cell>
          <cell r="C6038" t="str">
            <v>0000898</v>
          </cell>
          <cell r="D6038">
            <v>1010300</v>
          </cell>
          <cell r="E6038" t="str">
            <v>D</v>
          </cell>
          <cell r="F6038">
            <v>368</v>
          </cell>
          <cell r="G6038" t="str">
            <v>0300</v>
          </cell>
          <cell r="H6038">
            <v>300</v>
          </cell>
          <cell r="I6038" t="str">
            <v>1500 KVA AUTO TRANSFORMERS, THREE PHASE</v>
          </cell>
          <cell r="J6038">
            <v>1976</v>
          </cell>
          <cell r="K6038">
            <v>5997.87</v>
          </cell>
          <cell r="L6038">
            <v>1</v>
          </cell>
          <cell r="M6038">
            <v>5997.87</v>
          </cell>
        </row>
        <row r="6039">
          <cell r="A6039" t="str">
            <v>3683001981</v>
          </cell>
          <cell r="B6039" t="str">
            <v>ESD</v>
          </cell>
          <cell r="C6039" t="str">
            <v>0000898</v>
          </cell>
          <cell r="D6039">
            <v>1010300</v>
          </cell>
          <cell r="E6039" t="str">
            <v>D</v>
          </cell>
          <cell r="F6039">
            <v>368</v>
          </cell>
          <cell r="G6039" t="str">
            <v>0300</v>
          </cell>
          <cell r="H6039">
            <v>300</v>
          </cell>
          <cell r="I6039" t="str">
            <v>1500 KVA AUTO TRANSFORMERS, THREE PHASE</v>
          </cell>
          <cell r="J6039">
            <v>1981</v>
          </cell>
          <cell r="K6039">
            <v>86485.93</v>
          </cell>
          <cell r="L6039">
            <v>6</v>
          </cell>
          <cell r="M6039">
            <v>14414.32</v>
          </cell>
        </row>
        <row r="6040">
          <cell r="A6040" t="str">
            <v>3683001989</v>
          </cell>
          <cell r="B6040" t="str">
            <v>ESD</v>
          </cell>
          <cell r="C6040" t="str">
            <v>0000898</v>
          </cell>
          <cell r="D6040">
            <v>1010300</v>
          </cell>
          <cell r="E6040" t="str">
            <v>D</v>
          </cell>
          <cell r="F6040">
            <v>368</v>
          </cell>
          <cell r="G6040" t="str">
            <v>0300</v>
          </cell>
          <cell r="H6040">
            <v>300</v>
          </cell>
          <cell r="I6040" t="str">
            <v>1500 KVA AUTO TRANSFORMERS, THREE PHASE</v>
          </cell>
          <cell r="J6040">
            <v>1989</v>
          </cell>
          <cell r="K6040">
            <v>83602.73</v>
          </cell>
          <cell r="L6040">
            <v>2</v>
          </cell>
          <cell r="M6040">
            <v>41801.370000000003</v>
          </cell>
        </row>
        <row r="6041">
          <cell r="A6041" t="str">
            <v>3683001990</v>
          </cell>
          <cell r="B6041" t="str">
            <v>ESD</v>
          </cell>
          <cell r="C6041" t="str">
            <v>0000898</v>
          </cell>
          <cell r="D6041">
            <v>1010300</v>
          </cell>
          <cell r="E6041" t="str">
            <v>D</v>
          </cell>
          <cell r="F6041">
            <v>368</v>
          </cell>
          <cell r="G6041" t="str">
            <v>0300</v>
          </cell>
          <cell r="H6041">
            <v>300</v>
          </cell>
          <cell r="I6041" t="str">
            <v>1500 KVA AUTO TRANSFORMERS, THREE PHASE</v>
          </cell>
          <cell r="J6041">
            <v>1990</v>
          </cell>
          <cell r="K6041">
            <v>18174.349999999999</v>
          </cell>
          <cell r="L6041">
            <v>1</v>
          </cell>
          <cell r="M6041">
            <v>18174.349999999999</v>
          </cell>
        </row>
        <row r="6042">
          <cell r="A6042" t="str">
            <v>3683001996</v>
          </cell>
          <cell r="B6042" t="str">
            <v>ESD</v>
          </cell>
          <cell r="C6042" t="str">
            <v>0000898</v>
          </cell>
          <cell r="D6042">
            <v>1010300</v>
          </cell>
          <cell r="E6042" t="str">
            <v>D</v>
          </cell>
          <cell r="F6042">
            <v>368</v>
          </cell>
          <cell r="G6042" t="str">
            <v>0300</v>
          </cell>
          <cell r="H6042">
            <v>300</v>
          </cell>
          <cell r="I6042" t="str">
            <v>1500 KVA AUTO TRANSFORMERS, THREE PHASE</v>
          </cell>
          <cell r="J6042">
            <v>1996</v>
          </cell>
          <cell r="K6042">
            <v>241094.88</v>
          </cell>
          <cell r="L6042">
            <v>4</v>
          </cell>
          <cell r="M6042">
            <v>60273.72</v>
          </cell>
        </row>
        <row r="6043">
          <cell r="A6043" t="str">
            <v>3683001997</v>
          </cell>
          <cell r="B6043" t="str">
            <v>ESD</v>
          </cell>
          <cell r="C6043" t="str">
            <v>0000898</v>
          </cell>
          <cell r="D6043">
            <v>1010300</v>
          </cell>
          <cell r="E6043" t="str">
            <v>D</v>
          </cell>
          <cell r="F6043">
            <v>368</v>
          </cell>
          <cell r="G6043" t="str">
            <v>0300</v>
          </cell>
          <cell r="H6043">
            <v>300</v>
          </cell>
          <cell r="I6043" t="str">
            <v>1500 KVA AUTO TRANSFORMERS, THREE PHASE</v>
          </cell>
          <cell r="J6043">
            <v>1997</v>
          </cell>
          <cell r="K6043">
            <v>40.380000000000003</v>
          </cell>
          <cell r="L6043">
            <v>0</v>
          </cell>
          <cell r="M6043" t="e">
            <v>#DIV/0!</v>
          </cell>
        </row>
        <row r="6044">
          <cell r="A6044" t="str">
            <v>3683001998</v>
          </cell>
          <cell r="B6044" t="str">
            <v>ESD</v>
          </cell>
          <cell r="C6044" t="str">
            <v>0000898</v>
          </cell>
          <cell r="D6044">
            <v>1010300</v>
          </cell>
          <cell r="E6044" t="str">
            <v>D</v>
          </cell>
          <cell r="F6044">
            <v>368</v>
          </cell>
          <cell r="G6044" t="str">
            <v>0300</v>
          </cell>
          <cell r="H6044">
            <v>300</v>
          </cell>
          <cell r="I6044" t="str">
            <v>1500 KVA AUTO TRANSFORMERS, THREE PHASE</v>
          </cell>
          <cell r="J6044">
            <v>1998</v>
          </cell>
          <cell r="K6044">
            <v>12108.34</v>
          </cell>
          <cell r="L6044">
            <v>3</v>
          </cell>
          <cell r="M6044">
            <v>4036.11</v>
          </cell>
        </row>
        <row r="6045">
          <cell r="A6045" t="str">
            <v>3683001999</v>
          </cell>
          <cell r="B6045" t="str">
            <v>ESD</v>
          </cell>
          <cell r="C6045" t="str">
            <v>0000898</v>
          </cell>
          <cell r="D6045">
            <v>1010300</v>
          </cell>
          <cell r="E6045" t="str">
            <v>D</v>
          </cell>
          <cell r="F6045">
            <v>368</v>
          </cell>
          <cell r="G6045" t="str">
            <v>0300</v>
          </cell>
          <cell r="H6045">
            <v>300</v>
          </cell>
          <cell r="I6045" t="str">
            <v>1500 KVA AUTO TRANSFORMERS, THREE PHASE</v>
          </cell>
          <cell r="J6045">
            <v>1999</v>
          </cell>
          <cell r="K6045">
            <v>218989.84</v>
          </cell>
          <cell r="L6045">
            <v>3</v>
          </cell>
          <cell r="M6045">
            <v>72996.61</v>
          </cell>
        </row>
        <row r="6046">
          <cell r="A6046" t="str">
            <v>3683002001</v>
          </cell>
          <cell r="B6046" t="str">
            <v>ESD</v>
          </cell>
          <cell r="C6046" t="str">
            <v>0000898</v>
          </cell>
          <cell r="D6046">
            <v>1010300</v>
          </cell>
          <cell r="E6046" t="str">
            <v>D</v>
          </cell>
          <cell r="F6046">
            <v>368</v>
          </cell>
          <cell r="G6046" t="str">
            <v>0300</v>
          </cell>
          <cell r="H6046">
            <v>300</v>
          </cell>
          <cell r="I6046" t="str">
            <v>1500 KVA AUTO TRANSFORMERS, THREE PHASE</v>
          </cell>
          <cell r="J6046">
            <v>2001</v>
          </cell>
          <cell r="K6046">
            <v>35984.33</v>
          </cell>
          <cell r="L6046">
            <v>3</v>
          </cell>
          <cell r="M6046">
            <v>11994.78</v>
          </cell>
        </row>
        <row r="6047">
          <cell r="A6047" t="str">
            <v>3683002004</v>
          </cell>
          <cell r="B6047" t="str">
            <v>ESD</v>
          </cell>
          <cell r="C6047" t="str">
            <v>0000898</v>
          </cell>
          <cell r="D6047">
            <v>1010300</v>
          </cell>
          <cell r="E6047" t="str">
            <v>D</v>
          </cell>
          <cell r="F6047">
            <v>368</v>
          </cell>
          <cell r="G6047" t="str">
            <v>0300</v>
          </cell>
          <cell r="H6047">
            <v>300</v>
          </cell>
          <cell r="I6047" t="str">
            <v>1500 KVA AUTO TRANSFORMERS, THREE PHASE</v>
          </cell>
          <cell r="J6047">
            <v>2004</v>
          </cell>
          <cell r="K6047">
            <v>18115.830000000002</v>
          </cell>
          <cell r="L6047">
            <v>1</v>
          </cell>
          <cell r="M6047">
            <v>18115.830000000002</v>
          </cell>
        </row>
        <row r="6048">
          <cell r="A6048" t="str">
            <v>3683101968</v>
          </cell>
          <cell r="B6048" t="str">
            <v>ESD</v>
          </cell>
          <cell r="C6048" t="str">
            <v>0000898</v>
          </cell>
          <cell r="D6048">
            <v>1010300</v>
          </cell>
          <cell r="E6048" t="str">
            <v>D</v>
          </cell>
          <cell r="F6048">
            <v>368</v>
          </cell>
          <cell r="G6048" t="str">
            <v>0310</v>
          </cell>
          <cell r="H6048">
            <v>310</v>
          </cell>
          <cell r="I6048" t="str">
            <v>2500 KVA AUTO TRANSFORMERS, THREE PHASE</v>
          </cell>
          <cell r="J6048">
            <v>1968</v>
          </cell>
          <cell r="K6048">
            <v>14903.92</v>
          </cell>
          <cell r="L6048">
            <v>5</v>
          </cell>
          <cell r="M6048">
            <v>2980.78</v>
          </cell>
        </row>
        <row r="6049">
          <cell r="A6049" t="str">
            <v>3683101970</v>
          </cell>
          <cell r="B6049" t="str">
            <v>ESD</v>
          </cell>
          <cell r="C6049" t="str">
            <v>0000898</v>
          </cell>
          <cell r="D6049">
            <v>1010300</v>
          </cell>
          <cell r="E6049" t="str">
            <v>D</v>
          </cell>
          <cell r="F6049">
            <v>368</v>
          </cell>
          <cell r="G6049" t="str">
            <v>0310</v>
          </cell>
          <cell r="H6049">
            <v>310</v>
          </cell>
          <cell r="I6049" t="str">
            <v>2500 KVA AUTO TRANSFORMERS, THREE PHASE</v>
          </cell>
          <cell r="J6049">
            <v>1970</v>
          </cell>
          <cell r="K6049">
            <v>6479.5</v>
          </cell>
          <cell r="L6049">
            <v>1</v>
          </cell>
          <cell r="M6049">
            <v>6479.5</v>
          </cell>
        </row>
        <row r="6050">
          <cell r="A6050" t="str">
            <v>3683101971</v>
          </cell>
          <cell r="B6050" t="str">
            <v>ESD</v>
          </cell>
          <cell r="C6050" t="str">
            <v>0000898</v>
          </cell>
          <cell r="D6050">
            <v>1010300</v>
          </cell>
          <cell r="E6050" t="str">
            <v>D</v>
          </cell>
          <cell r="F6050">
            <v>368</v>
          </cell>
          <cell r="G6050" t="str">
            <v>0310</v>
          </cell>
          <cell r="H6050">
            <v>310</v>
          </cell>
          <cell r="I6050" t="str">
            <v>2500 KVA AUTO TRANSFORMERS, THREE PHASE</v>
          </cell>
          <cell r="J6050">
            <v>1971</v>
          </cell>
          <cell r="K6050">
            <v>32733.08</v>
          </cell>
          <cell r="L6050">
            <v>2</v>
          </cell>
          <cell r="M6050">
            <v>16366.54</v>
          </cell>
        </row>
        <row r="6051">
          <cell r="A6051" t="str">
            <v>3683101972</v>
          </cell>
          <cell r="B6051" t="str">
            <v>ESD</v>
          </cell>
          <cell r="C6051" t="str">
            <v>0000898</v>
          </cell>
          <cell r="D6051">
            <v>1010300</v>
          </cell>
          <cell r="E6051" t="str">
            <v>D</v>
          </cell>
          <cell r="F6051">
            <v>368</v>
          </cell>
          <cell r="G6051" t="str">
            <v>0310</v>
          </cell>
          <cell r="H6051">
            <v>310</v>
          </cell>
          <cell r="I6051" t="str">
            <v>2500 KVA AUTO TRANSFORMERS, THREE PHASE</v>
          </cell>
          <cell r="J6051">
            <v>1972</v>
          </cell>
          <cell r="K6051">
            <v>12559.29</v>
          </cell>
          <cell r="L6051">
            <v>3</v>
          </cell>
          <cell r="M6051">
            <v>4186.43</v>
          </cell>
        </row>
        <row r="6052">
          <cell r="A6052" t="str">
            <v>3683101973</v>
          </cell>
          <cell r="B6052" t="str">
            <v>ESD</v>
          </cell>
          <cell r="C6052" t="str">
            <v>0000898</v>
          </cell>
          <cell r="D6052">
            <v>1010300</v>
          </cell>
          <cell r="E6052" t="str">
            <v>D</v>
          </cell>
          <cell r="F6052">
            <v>368</v>
          </cell>
          <cell r="G6052" t="str">
            <v>0310</v>
          </cell>
          <cell r="H6052">
            <v>310</v>
          </cell>
          <cell r="I6052" t="str">
            <v>2500 KVA AUTO TRANSFORMERS, THREE PHASE</v>
          </cell>
          <cell r="J6052">
            <v>1973</v>
          </cell>
          <cell r="K6052">
            <v>8724.1</v>
          </cell>
          <cell r="L6052">
            <v>1</v>
          </cell>
          <cell r="M6052">
            <v>8724.1</v>
          </cell>
        </row>
        <row r="6053">
          <cell r="A6053" t="str">
            <v>3683101974</v>
          </cell>
          <cell r="B6053" t="str">
            <v>ESD</v>
          </cell>
          <cell r="C6053" t="str">
            <v>0000898</v>
          </cell>
          <cell r="D6053">
            <v>1010300</v>
          </cell>
          <cell r="E6053" t="str">
            <v>D</v>
          </cell>
          <cell r="F6053">
            <v>368</v>
          </cell>
          <cell r="G6053" t="str">
            <v>0310</v>
          </cell>
          <cell r="H6053">
            <v>310</v>
          </cell>
          <cell r="I6053" t="str">
            <v>2500 KVA AUTO TRANSFORMERS, THREE PHASE</v>
          </cell>
          <cell r="J6053">
            <v>1974</v>
          </cell>
          <cell r="K6053">
            <v>37645.06</v>
          </cell>
          <cell r="L6053">
            <v>4</v>
          </cell>
          <cell r="M6053">
            <v>9411.27</v>
          </cell>
        </row>
        <row r="6054">
          <cell r="A6054" t="str">
            <v>3683101975</v>
          </cell>
          <cell r="B6054" t="str">
            <v>ESD</v>
          </cell>
          <cell r="C6054" t="str">
            <v>0000898</v>
          </cell>
          <cell r="D6054">
            <v>1010300</v>
          </cell>
          <cell r="E6054" t="str">
            <v>D</v>
          </cell>
          <cell r="F6054">
            <v>368</v>
          </cell>
          <cell r="G6054" t="str">
            <v>0310</v>
          </cell>
          <cell r="H6054">
            <v>310</v>
          </cell>
          <cell r="I6054" t="str">
            <v>2500 KVA AUTO TRANSFORMERS, THREE PHASE</v>
          </cell>
          <cell r="J6054">
            <v>1975</v>
          </cell>
          <cell r="K6054">
            <v>55748.74</v>
          </cell>
          <cell r="L6054">
            <v>2</v>
          </cell>
          <cell r="M6054">
            <v>27874.37</v>
          </cell>
        </row>
        <row r="6055">
          <cell r="A6055" t="str">
            <v>3683101979</v>
          </cell>
          <cell r="B6055" t="str">
            <v>ESD</v>
          </cell>
          <cell r="C6055" t="str">
            <v>0000898</v>
          </cell>
          <cell r="D6055">
            <v>1010300</v>
          </cell>
          <cell r="E6055" t="str">
            <v>D</v>
          </cell>
          <cell r="F6055">
            <v>368</v>
          </cell>
          <cell r="G6055" t="str">
            <v>0310</v>
          </cell>
          <cell r="H6055">
            <v>310</v>
          </cell>
          <cell r="I6055" t="str">
            <v>2500 KVA AUTO TRANSFORMERS, THREE PHASE</v>
          </cell>
          <cell r="J6055">
            <v>1979</v>
          </cell>
          <cell r="K6055">
            <v>19973.580000000002</v>
          </cell>
          <cell r="L6055">
            <v>1</v>
          </cell>
          <cell r="M6055">
            <v>19973.580000000002</v>
          </cell>
        </row>
        <row r="6056">
          <cell r="A6056" t="str">
            <v>3683101980</v>
          </cell>
          <cell r="B6056" t="str">
            <v>ESD</v>
          </cell>
          <cell r="C6056" t="str">
            <v>0000898</v>
          </cell>
          <cell r="D6056">
            <v>1010300</v>
          </cell>
          <cell r="E6056" t="str">
            <v>D</v>
          </cell>
          <cell r="F6056">
            <v>368</v>
          </cell>
          <cell r="G6056" t="str">
            <v>0310</v>
          </cell>
          <cell r="H6056">
            <v>310</v>
          </cell>
          <cell r="I6056" t="str">
            <v>2500 KVA AUTO TRANSFORMERS, THREE PHASE</v>
          </cell>
          <cell r="J6056">
            <v>1980</v>
          </cell>
          <cell r="K6056">
            <v>73787.63</v>
          </cell>
          <cell r="L6056">
            <v>3</v>
          </cell>
          <cell r="M6056">
            <v>24595.88</v>
          </cell>
        </row>
        <row r="6057">
          <cell r="A6057" t="str">
            <v>3683101981</v>
          </cell>
          <cell r="B6057" t="str">
            <v>ESD</v>
          </cell>
          <cell r="C6057" t="str">
            <v>0000898</v>
          </cell>
          <cell r="D6057">
            <v>1010300</v>
          </cell>
          <cell r="E6057" t="str">
            <v>D</v>
          </cell>
          <cell r="F6057">
            <v>368</v>
          </cell>
          <cell r="G6057" t="str">
            <v>0310</v>
          </cell>
          <cell r="H6057">
            <v>310</v>
          </cell>
          <cell r="I6057" t="str">
            <v>2500 KVA AUTO TRANSFORMERS, THREE PHASE</v>
          </cell>
          <cell r="J6057">
            <v>1981</v>
          </cell>
          <cell r="K6057">
            <v>126462.69</v>
          </cell>
          <cell r="L6057">
            <v>4</v>
          </cell>
          <cell r="M6057">
            <v>31615.67</v>
          </cell>
        </row>
        <row r="6058">
          <cell r="A6058" t="str">
            <v>3683101982</v>
          </cell>
          <cell r="B6058" t="str">
            <v>ESD</v>
          </cell>
          <cell r="C6058" t="str">
            <v>0000898</v>
          </cell>
          <cell r="D6058">
            <v>1010300</v>
          </cell>
          <cell r="E6058" t="str">
            <v>D</v>
          </cell>
          <cell r="F6058">
            <v>368</v>
          </cell>
          <cell r="G6058" t="str">
            <v>0310</v>
          </cell>
          <cell r="H6058">
            <v>310</v>
          </cell>
          <cell r="I6058" t="str">
            <v>2500 KVA AUTO TRANSFORMERS, THREE PHASE</v>
          </cell>
          <cell r="J6058">
            <v>1982</v>
          </cell>
          <cell r="K6058">
            <v>184830.7</v>
          </cell>
          <cell r="L6058">
            <v>5</v>
          </cell>
          <cell r="M6058">
            <v>36966.14</v>
          </cell>
        </row>
        <row r="6059">
          <cell r="A6059" t="str">
            <v>3683101983</v>
          </cell>
          <cell r="B6059" t="str">
            <v>ESD</v>
          </cell>
          <cell r="C6059" t="str">
            <v>0000898</v>
          </cell>
          <cell r="D6059">
            <v>1010300</v>
          </cell>
          <cell r="E6059" t="str">
            <v>D</v>
          </cell>
          <cell r="F6059">
            <v>368</v>
          </cell>
          <cell r="G6059" t="str">
            <v>0310</v>
          </cell>
          <cell r="H6059">
            <v>310</v>
          </cell>
          <cell r="I6059" t="str">
            <v>2500 KVA AUTO TRANSFORMERS, THREE PHASE</v>
          </cell>
          <cell r="J6059">
            <v>1983</v>
          </cell>
          <cell r="K6059">
            <v>38904.81</v>
          </cell>
          <cell r="L6059">
            <v>1</v>
          </cell>
          <cell r="M6059">
            <v>38904.81</v>
          </cell>
        </row>
        <row r="6060">
          <cell r="A6060" t="str">
            <v>3683101984</v>
          </cell>
          <cell r="B6060" t="str">
            <v>ESD</v>
          </cell>
          <cell r="C6060" t="str">
            <v>0000898</v>
          </cell>
          <cell r="D6060">
            <v>1010300</v>
          </cell>
          <cell r="E6060" t="str">
            <v>D</v>
          </cell>
          <cell r="F6060">
            <v>368</v>
          </cell>
          <cell r="G6060" t="str">
            <v>0310</v>
          </cell>
          <cell r="H6060">
            <v>310</v>
          </cell>
          <cell r="I6060" t="str">
            <v>2500 KVA AUTO TRANSFORMERS, THREE PHASE</v>
          </cell>
          <cell r="J6060">
            <v>1984</v>
          </cell>
          <cell r="K6060">
            <v>107438.98</v>
          </cell>
          <cell r="L6060">
            <v>3</v>
          </cell>
          <cell r="M6060">
            <v>35812.99</v>
          </cell>
        </row>
        <row r="6061">
          <cell r="A6061" t="str">
            <v>3683101985</v>
          </cell>
          <cell r="B6061" t="str">
            <v>ESD</v>
          </cell>
          <cell r="C6061" t="str">
            <v>0000898</v>
          </cell>
          <cell r="D6061">
            <v>1010300</v>
          </cell>
          <cell r="E6061" t="str">
            <v>D</v>
          </cell>
          <cell r="F6061">
            <v>368</v>
          </cell>
          <cell r="G6061" t="str">
            <v>0310</v>
          </cell>
          <cell r="H6061">
            <v>310</v>
          </cell>
          <cell r="I6061" t="str">
            <v>2500 KVA AUTO TRANSFORMERS, THREE PHASE</v>
          </cell>
          <cell r="J6061">
            <v>1985</v>
          </cell>
          <cell r="K6061">
            <v>102720.87</v>
          </cell>
          <cell r="L6061">
            <v>3</v>
          </cell>
          <cell r="M6061">
            <v>34240.29</v>
          </cell>
        </row>
        <row r="6062">
          <cell r="A6062" t="str">
            <v>3683101986</v>
          </cell>
          <cell r="B6062" t="str">
            <v>ESD</v>
          </cell>
          <cell r="C6062" t="str">
            <v>0000898</v>
          </cell>
          <cell r="D6062">
            <v>1010300</v>
          </cell>
          <cell r="E6062" t="str">
            <v>D</v>
          </cell>
          <cell r="F6062">
            <v>368</v>
          </cell>
          <cell r="G6062" t="str">
            <v>0310</v>
          </cell>
          <cell r="H6062">
            <v>310</v>
          </cell>
          <cell r="I6062" t="str">
            <v>2500 KVA AUTO TRANSFORMERS, THREE PHASE</v>
          </cell>
          <cell r="J6062">
            <v>1986</v>
          </cell>
          <cell r="K6062">
            <v>63473.77</v>
          </cell>
          <cell r="L6062">
            <v>2</v>
          </cell>
          <cell r="M6062">
            <v>31736.89</v>
          </cell>
        </row>
        <row r="6063">
          <cell r="A6063" t="str">
            <v>3683101987</v>
          </cell>
          <cell r="B6063" t="str">
            <v>ESD</v>
          </cell>
          <cell r="C6063" t="str">
            <v>0000898</v>
          </cell>
          <cell r="D6063">
            <v>1010300</v>
          </cell>
          <cell r="E6063" t="str">
            <v>D</v>
          </cell>
          <cell r="F6063">
            <v>368</v>
          </cell>
          <cell r="G6063" t="str">
            <v>0310</v>
          </cell>
          <cell r="H6063">
            <v>310</v>
          </cell>
          <cell r="I6063" t="str">
            <v>2500 KVA AUTO TRANSFORMERS, THREE PHASE</v>
          </cell>
          <cell r="J6063">
            <v>1987</v>
          </cell>
          <cell r="K6063">
            <v>243801.9</v>
          </cell>
          <cell r="L6063">
            <v>6</v>
          </cell>
          <cell r="M6063">
            <v>40633.65</v>
          </cell>
        </row>
        <row r="6064">
          <cell r="A6064" t="str">
            <v>3683101988</v>
          </cell>
          <cell r="B6064" t="str">
            <v>ESD</v>
          </cell>
          <cell r="C6064" t="str">
            <v>0000898</v>
          </cell>
          <cell r="D6064">
            <v>1010300</v>
          </cell>
          <cell r="E6064" t="str">
            <v>D</v>
          </cell>
          <cell r="F6064">
            <v>368</v>
          </cell>
          <cell r="G6064" t="str">
            <v>0310</v>
          </cell>
          <cell r="H6064">
            <v>310</v>
          </cell>
          <cell r="I6064" t="str">
            <v>2500 KVA AUTO TRANSFORMERS, THREE PHASE</v>
          </cell>
          <cell r="J6064">
            <v>1988</v>
          </cell>
          <cell r="K6064">
            <v>47697.31</v>
          </cell>
          <cell r="L6064">
            <v>1</v>
          </cell>
          <cell r="M6064">
            <v>47697.31</v>
          </cell>
        </row>
        <row r="6065">
          <cell r="A6065" t="str">
            <v>3683101990</v>
          </cell>
          <cell r="B6065" t="str">
            <v>ESD</v>
          </cell>
          <cell r="C6065" t="str">
            <v>0000898</v>
          </cell>
          <cell r="D6065">
            <v>1010300</v>
          </cell>
          <cell r="E6065" t="str">
            <v>D</v>
          </cell>
          <cell r="F6065">
            <v>368</v>
          </cell>
          <cell r="G6065" t="str">
            <v>0310</v>
          </cell>
          <cell r="H6065">
            <v>310</v>
          </cell>
          <cell r="I6065" t="str">
            <v>2500 KVA AUTO TRANSFORMERS, THREE PHASE</v>
          </cell>
          <cell r="J6065">
            <v>1990</v>
          </cell>
          <cell r="K6065">
            <v>32133.9</v>
          </cell>
          <cell r="L6065">
            <v>1</v>
          </cell>
          <cell r="M6065">
            <v>32133.9</v>
          </cell>
        </row>
        <row r="6066">
          <cell r="A6066" t="str">
            <v>3683101994</v>
          </cell>
          <cell r="B6066" t="str">
            <v>ESD</v>
          </cell>
          <cell r="C6066" t="str">
            <v>0000898</v>
          </cell>
          <cell r="D6066">
            <v>1010300</v>
          </cell>
          <cell r="E6066" t="str">
            <v>D</v>
          </cell>
          <cell r="F6066">
            <v>368</v>
          </cell>
          <cell r="G6066" t="str">
            <v>0310</v>
          </cell>
          <cell r="H6066">
            <v>310</v>
          </cell>
          <cell r="I6066" t="str">
            <v>2500 KVA AUTO TRANSFORMERS, THREE PHASE</v>
          </cell>
          <cell r="J6066">
            <v>1994</v>
          </cell>
          <cell r="K6066">
            <v>33368.6</v>
          </cell>
          <cell r="L6066">
            <v>1</v>
          </cell>
          <cell r="M6066">
            <v>33368.6</v>
          </cell>
        </row>
        <row r="6067">
          <cell r="A6067" t="str">
            <v>3683101996</v>
          </cell>
          <cell r="B6067" t="str">
            <v>ESD</v>
          </cell>
          <cell r="C6067" t="str">
            <v>0000898</v>
          </cell>
          <cell r="D6067">
            <v>1010300</v>
          </cell>
          <cell r="E6067" t="str">
            <v>D</v>
          </cell>
          <cell r="F6067">
            <v>368</v>
          </cell>
          <cell r="G6067" t="str">
            <v>0310</v>
          </cell>
          <cell r="H6067">
            <v>310</v>
          </cell>
          <cell r="I6067" t="str">
            <v>2500 KVA AUTO TRANSFORMERS, THREE PHASE</v>
          </cell>
          <cell r="J6067">
            <v>1996</v>
          </cell>
          <cell r="K6067">
            <v>84139.42</v>
          </cell>
          <cell r="L6067">
            <v>2</v>
          </cell>
          <cell r="M6067">
            <v>42069.71</v>
          </cell>
        </row>
        <row r="6068">
          <cell r="A6068" t="str">
            <v>3683101998</v>
          </cell>
          <cell r="B6068" t="str">
            <v>ESD</v>
          </cell>
          <cell r="C6068" t="str">
            <v>0000898</v>
          </cell>
          <cell r="D6068">
            <v>1010300</v>
          </cell>
          <cell r="E6068" t="str">
            <v>D</v>
          </cell>
          <cell r="F6068">
            <v>368</v>
          </cell>
          <cell r="G6068" t="str">
            <v>0310</v>
          </cell>
          <cell r="H6068">
            <v>310</v>
          </cell>
          <cell r="I6068" t="str">
            <v>2500 KVA AUTO TRANSFORMERS, THREE PHASE</v>
          </cell>
          <cell r="J6068">
            <v>1998</v>
          </cell>
          <cell r="K6068">
            <v>383146.62</v>
          </cell>
          <cell r="L6068">
            <v>5</v>
          </cell>
          <cell r="M6068">
            <v>76629.320000000007</v>
          </cell>
        </row>
        <row r="6069">
          <cell r="A6069" t="str">
            <v>3683101999</v>
          </cell>
          <cell r="B6069" t="str">
            <v>ESD</v>
          </cell>
          <cell r="C6069" t="str">
            <v>0000898</v>
          </cell>
          <cell r="D6069">
            <v>1010300</v>
          </cell>
          <cell r="E6069" t="str">
            <v>D</v>
          </cell>
          <cell r="F6069">
            <v>368</v>
          </cell>
          <cell r="G6069" t="str">
            <v>0310</v>
          </cell>
          <cell r="H6069">
            <v>310</v>
          </cell>
          <cell r="I6069" t="str">
            <v>2500 KVA AUTO TRANSFORMERS, THREE PHASE</v>
          </cell>
          <cell r="J6069">
            <v>1999</v>
          </cell>
          <cell r="K6069">
            <v>218989.84</v>
          </cell>
          <cell r="L6069">
            <v>4</v>
          </cell>
          <cell r="M6069">
            <v>54747.46</v>
          </cell>
        </row>
        <row r="6070">
          <cell r="A6070" t="str">
            <v>3683102000</v>
          </cell>
          <cell r="B6070" t="str">
            <v>ESD</v>
          </cell>
          <cell r="C6070" t="str">
            <v>0000898</v>
          </cell>
          <cell r="D6070">
            <v>1010300</v>
          </cell>
          <cell r="E6070" t="str">
            <v>D</v>
          </cell>
          <cell r="F6070">
            <v>368</v>
          </cell>
          <cell r="G6070" t="str">
            <v>0310</v>
          </cell>
          <cell r="H6070">
            <v>310</v>
          </cell>
          <cell r="I6070" t="str">
            <v>2500 KVA AUTO TRANSFORMERS, THREE PHASE</v>
          </cell>
          <cell r="J6070">
            <v>2000</v>
          </cell>
          <cell r="K6070">
            <v>24704.65</v>
          </cell>
          <cell r="L6070">
            <v>1</v>
          </cell>
          <cell r="M6070">
            <v>24704.65</v>
          </cell>
        </row>
        <row r="6071">
          <cell r="A6071" t="str">
            <v>3683102001</v>
          </cell>
          <cell r="B6071" t="str">
            <v>ESD</v>
          </cell>
          <cell r="C6071" t="str">
            <v>0000898</v>
          </cell>
          <cell r="D6071">
            <v>1010300</v>
          </cell>
          <cell r="E6071" t="str">
            <v>D</v>
          </cell>
          <cell r="F6071">
            <v>368</v>
          </cell>
          <cell r="G6071" t="str">
            <v>0310</v>
          </cell>
          <cell r="H6071">
            <v>310</v>
          </cell>
          <cell r="I6071" t="str">
            <v>2500 KVA AUTO TRANSFORMERS, THREE PHASE</v>
          </cell>
          <cell r="J6071">
            <v>2001</v>
          </cell>
          <cell r="K6071">
            <v>35699.4</v>
          </cell>
          <cell r="L6071">
            <v>1</v>
          </cell>
          <cell r="M6071">
            <v>35699.4</v>
          </cell>
        </row>
        <row r="6072">
          <cell r="A6072" t="str">
            <v>3683102003</v>
          </cell>
          <cell r="B6072" t="str">
            <v>ESD</v>
          </cell>
          <cell r="C6072" t="str">
            <v>0000898</v>
          </cell>
          <cell r="D6072">
            <v>1010300</v>
          </cell>
          <cell r="E6072" t="str">
            <v>D</v>
          </cell>
          <cell r="F6072">
            <v>368</v>
          </cell>
          <cell r="G6072" t="str">
            <v>0310</v>
          </cell>
          <cell r="H6072">
            <v>310</v>
          </cell>
          <cell r="I6072" t="str">
            <v>2500 KVA AUTO TRANSFORMERS, THREE PHASE</v>
          </cell>
          <cell r="J6072">
            <v>2003</v>
          </cell>
          <cell r="K6072">
            <v>70498.490000000005</v>
          </cell>
          <cell r="L6072">
            <v>3</v>
          </cell>
          <cell r="M6072">
            <v>23499.5</v>
          </cell>
        </row>
        <row r="6073">
          <cell r="A6073" t="str">
            <v>3683102004</v>
          </cell>
          <cell r="B6073" t="str">
            <v>ESD</v>
          </cell>
          <cell r="C6073" t="str">
            <v>0000898</v>
          </cell>
          <cell r="D6073">
            <v>1010300</v>
          </cell>
          <cell r="E6073" t="str">
            <v>D</v>
          </cell>
          <cell r="F6073">
            <v>368</v>
          </cell>
          <cell r="G6073" t="str">
            <v>0310</v>
          </cell>
          <cell r="H6073">
            <v>310</v>
          </cell>
          <cell r="I6073" t="str">
            <v>2500 KVA AUTO TRANSFORMERS, THREE PHASE</v>
          </cell>
          <cell r="J6073">
            <v>2004</v>
          </cell>
          <cell r="K6073">
            <v>34417.300000000003</v>
          </cell>
          <cell r="L6073">
            <v>1</v>
          </cell>
          <cell r="M6073">
            <v>34417.300000000003</v>
          </cell>
        </row>
        <row r="6074">
          <cell r="A6074" t="str">
            <v>3683102005</v>
          </cell>
          <cell r="B6074" t="str">
            <v>ESD</v>
          </cell>
          <cell r="C6074" t="str">
            <v>0000898</v>
          </cell>
          <cell r="D6074">
            <v>1010300</v>
          </cell>
          <cell r="E6074" t="str">
            <v>D</v>
          </cell>
          <cell r="F6074">
            <v>368</v>
          </cell>
          <cell r="G6074" t="str">
            <v>0310</v>
          </cell>
          <cell r="H6074">
            <v>310</v>
          </cell>
          <cell r="I6074" t="str">
            <v>2500 KVA AUTO TRANSFORMERS, THREE PHASE</v>
          </cell>
          <cell r="J6074">
            <v>2005</v>
          </cell>
          <cell r="K6074">
            <v>40550.53</v>
          </cell>
          <cell r="L6074">
            <v>2</v>
          </cell>
          <cell r="M6074">
            <v>20275.27</v>
          </cell>
        </row>
        <row r="6075">
          <cell r="A6075" t="str">
            <v>3683102007</v>
          </cell>
          <cell r="B6075" t="str">
            <v>ESD</v>
          </cell>
          <cell r="C6075" t="str">
            <v>0000898</v>
          </cell>
          <cell r="D6075">
            <v>1010300</v>
          </cell>
          <cell r="E6075" t="str">
            <v>D</v>
          </cell>
          <cell r="F6075">
            <v>368</v>
          </cell>
          <cell r="G6075" t="str">
            <v>0310</v>
          </cell>
          <cell r="H6075">
            <v>310</v>
          </cell>
          <cell r="I6075" t="str">
            <v>2500 KVA AUTO TRANSFORMERS, THREE PHASE</v>
          </cell>
          <cell r="J6075">
            <v>2007</v>
          </cell>
          <cell r="K6075">
            <v>42224.52</v>
          </cell>
          <cell r="L6075">
            <v>1</v>
          </cell>
          <cell r="M6075">
            <v>42224.52</v>
          </cell>
        </row>
        <row r="6076">
          <cell r="A6076" t="str">
            <v>3683151964</v>
          </cell>
          <cell r="B6076" t="str">
            <v>ESD</v>
          </cell>
          <cell r="C6076" t="str">
            <v>0000898</v>
          </cell>
          <cell r="D6076">
            <v>1010300</v>
          </cell>
          <cell r="E6076" t="str">
            <v>D</v>
          </cell>
          <cell r="F6076">
            <v>368</v>
          </cell>
          <cell r="G6076" t="str">
            <v>0315</v>
          </cell>
          <cell r="H6076">
            <v>315</v>
          </cell>
          <cell r="I6076" t="str">
            <v>3750 KVA AUTO TRANSFORMERS, THREE PHASE</v>
          </cell>
          <cell r="J6076">
            <v>1964</v>
          </cell>
          <cell r="K6076">
            <v>1661.64</v>
          </cell>
          <cell r="L6076">
            <v>4</v>
          </cell>
          <cell r="M6076">
            <v>415.41</v>
          </cell>
        </row>
        <row r="6077">
          <cell r="A6077" t="str">
            <v>3683151971</v>
          </cell>
          <cell r="B6077" t="str">
            <v>ESD</v>
          </cell>
          <cell r="C6077" t="str">
            <v>0000898</v>
          </cell>
          <cell r="D6077">
            <v>1010300</v>
          </cell>
          <cell r="E6077" t="str">
            <v>D</v>
          </cell>
          <cell r="F6077">
            <v>368</v>
          </cell>
          <cell r="G6077" t="str">
            <v>0315</v>
          </cell>
          <cell r="H6077">
            <v>315</v>
          </cell>
          <cell r="I6077" t="str">
            <v>3750 KVA AUTO TRANSFORMERS, THREE PHASE</v>
          </cell>
          <cell r="J6077">
            <v>1971</v>
          </cell>
          <cell r="K6077">
            <v>35613.440000000002</v>
          </cell>
          <cell r="L6077">
            <v>2</v>
          </cell>
          <cell r="M6077">
            <v>17806.72</v>
          </cell>
        </row>
        <row r="6078">
          <cell r="A6078" t="str">
            <v>3683151972</v>
          </cell>
          <cell r="B6078" t="str">
            <v>ESD</v>
          </cell>
          <cell r="C6078" t="str">
            <v>0000898</v>
          </cell>
          <cell r="D6078">
            <v>1010300</v>
          </cell>
          <cell r="E6078" t="str">
            <v>D</v>
          </cell>
          <cell r="F6078">
            <v>368</v>
          </cell>
          <cell r="G6078" t="str">
            <v>0315</v>
          </cell>
          <cell r="H6078">
            <v>315</v>
          </cell>
          <cell r="I6078" t="str">
            <v>3750 KVA AUTO TRANSFORMERS, THREE PHASE</v>
          </cell>
          <cell r="J6078">
            <v>1972</v>
          </cell>
          <cell r="K6078">
            <v>29760.2</v>
          </cell>
          <cell r="L6078">
            <v>3</v>
          </cell>
          <cell r="M6078">
            <v>9920.07</v>
          </cell>
        </row>
        <row r="6079">
          <cell r="A6079" t="str">
            <v>3683151973</v>
          </cell>
          <cell r="B6079" t="str">
            <v>ESD</v>
          </cell>
          <cell r="C6079" t="str">
            <v>0000898</v>
          </cell>
          <cell r="D6079">
            <v>1010300</v>
          </cell>
          <cell r="E6079" t="str">
            <v>D</v>
          </cell>
          <cell r="F6079">
            <v>368</v>
          </cell>
          <cell r="G6079" t="str">
            <v>0315</v>
          </cell>
          <cell r="H6079">
            <v>315</v>
          </cell>
          <cell r="I6079" t="str">
            <v>3750 KVA AUTO TRANSFORMERS, THREE PHASE</v>
          </cell>
          <cell r="J6079">
            <v>1973</v>
          </cell>
          <cell r="K6079">
            <v>11877.09</v>
          </cell>
          <cell r="L6079">
            <v>1</v>
          </cell>
          <cell r="M6079">
            <v>11877.09</v>
          </cell>
        </row>
        <row r="6080">
          <cell r="A6080" t="str">
            <v>3683151974</v>
          </cell>
          <cell r="B6080" t="str">
            <v>ESD</v>
          </cell>
          <cell r="C6080" t="str">
            <v>0000898</v>
          </cell>
          <cell r="D6080">
            <v>1010300</v>
          </cell>
          <cell r="E6080" t="str">
            <v>D</v>
          </cell>
          <cell r="F6080">
            <v>368</v>
          </cell>
          <cell r="G6080" t="str">
            <v>0315</v>
          </cell>
          <cell r="H6080">
            <v>315</v>
          </cell>
          <cell r="I6080" t="str">
            <v>3750 KVA AUTO TRANSFORMERS, THREE PHASE</v>
          </cell>
          <cell r="J6080">
            <v>1974</v>
          </cell>
          <cell r="K6080">
            <v>12836.23</v>
          </cell>
          <cell r="L6080">
            <v>1</v>
          </cell>
          <cell r="M6080">
            <v>12836.23</v>
          </cell>
        </row>
        <row r="6081">
          <cell r="A6081" t="str">
            <v>3683151975</v>
          </cell>
          <cell r="B6081" t="str">
            <v>ESD</v>
          </cell>
          <cell r="C6081" t="str">
            <v>0000898</v>
          </cell>
          <cell r="D6081">
            <v>1010300</v>
          </cell>
          <cell r="E6081" t="str">
            <v>D</v>
          </cell>
          <cell r="F6081">
            <v>368</v>
          </cell>
          <cell r="G6081" t="str">
            <v>0315</v>
          </cell>
          <cell r="H6081">
            <v>315</v>
          </cell>
          <cell r="I6081" t="str">
            <v>3750 KVA AUTO TRANSFORMERS, THREE PHASE</v>
          </cell>
          <cell r="J6081">
            <v>1975</v>
          </cell>
          <cell r="K6081">
            <v>72972.87</v>
          </cell>
          <cell r="L6081">
            <v>3</v>
          </cell>
          <cell r="M6081">
            <v>24324.29</v>
          </cell>
        </row>
        <row r="6082">
          <cell r="A6082" t="str">
            <v>3683151977</v>
          </cell>
          <cell r="B6082" t="str">
            <v>ESD</v>
          </cell>
          <cell r="C6082" t="str">
            <v>0000898</v>
          </cell>
          <cell r="D6082">
            <v>1010300</v>
          </cell>
          <cell r="E6082" t="str">
            <v>D</v>
          </cell>
          <cell r="F6082">
            <v>368</v>
          </cell>
          <cell r="G6082" t="str">
            <v>0315</v>
          </cell>
          <cell r="H6082">
            <v>315</v>
          </cell>
          <cell r="I6082" t="str">
            <v>3750 KVA AUTO TRANSFORMERS, THREE PHASE</v>
          </cell>
          <cell r="J6082">
            <v>1977</v>
          </cell>
          <cell r="K6082">
            <v>93279.74</v>
          </cell>
          <cell r="L6082">
            <v>3</v>
          </cell>
          <cell r="M6082">
            <v>31093.25</v>
          </cell>
        </row>
        <row r="6083">
          <cell r="A6083" t="str">
            <v>3683151979</v>
          </cell>
          <cell r="B6083" t="str">
            <v>ESD</v>
          </cell>
          <cell r="C6083" t="str">
            <v>0000898</v>
          </cell>
          <cell r="D6083">
            <v>1010300</v>
          </cell>
          <cell r="E6083" t="str">
            <v>D</v>
          </cell>
          <cell r="F6083">
            <v>368</v>
          </cell>
          <cell r="G6083" t="str">
            <v>0315</v>
          </cell>
          <cell r="H6083">
            <v>315</v>
          </cell>
          <cell r="I6083" t="str">
            <v>3750 KVA AUTO TRANSFORMERS, THREE PHASE</v>
          </cell>
          <cell r="J6083">
            <v>1979</v>
          </cell>
          <cell r="K6083">
            <v>69718.94</v>
          </cell>
          <cell r="L6083">
            <v>2</v>
          </cell>
          <cell r="M6083">
            <v>34859.47</v>
          </cell>
        </row>
        <row r="6084">
          <cell r="A6084" t="str">
            <v>3683151981</v>
          </cell>
          <cell r="B6084" t="str">
            <v>ESD</v>
          </cell>
          <cell r="C6084" t="str">
            <v>0000898</v>
          </cell>
          <cell r="D6084">
            <v>1010300</v>
          </cell>
          <cell r="E6084" t="str">
            <v>D</v>
          </cell>
          <cell r="F6084">
            <v>368</v>
          </cell>
          <cell r="G6084" t="str">
            <v>0315</v>
          </cell>
          <cell r="H6084">
            <v>315</v>
          </cell>
          <cell r="I6084" t="str">
            <v>3750 KVA AUTO TRANSFORMERS, THREE PHASE</v>
          </cell>
          <cell r="J6084">
            <v>1981</v>
          </cell>
          <cell r="K6084">
            <v>152801.01</v>
          </cell>
          <cell r="L6084">
            <v>4</v>
          </cell>
          <cell r="M6084">
            <v>38200.25</v>
          </cell>
        </row>
        <row r="6085">
          <cell r="A6085" t="str">
            <v>3683151983</v>
          </cell>
          <cell r="B6085" t="str">
            <v>ESD</v>
          </cell>
          <cell r="C6085" t="str">
            <v>0000898</v>
          </cell>
          <cell r="D6085">
            <v>1010300</v>
          </cell>
          <cell r="E6085" t="str">
            <v>D</v>
          </cell>
          <cell r="F6085">
            <v>368</v>
          </cell>
          <cell r="G6085" t="str">
            <v>0315</v>
          </cell>
          <cell r="H6085">
            <v>315</v>
          </cell>
          <cell r="I6085" t="str">
            <v>3750 KVA AUTO TRANSFORMERS, THREE PHASE</v>
          </cell>
          <cell r="J6085">
            <v>1983</v>
          </cell>
          <cell r="K6085">
            <v>178169.29</v>
          </cell>
          <cell r="L6085">
            <v>3</v>
          </cell>
          <cell r="M6085">
            <v>59389.760000000002</v>
          </cell>
        </row>
        <row r="6086">
          <cell r="A6086" t="str">
            <v>3683151985</v>
          </cell>
          <cell r="B6086" t="str">
            <v>ESD</v>
          </cell>
          <cell r="C6086" t="str">
            <v>0000898</v>
          </cell>
          <cell r="D6086">
            <v>1010300</v>
          </cell>
          <cell r="E6086" t="str">
            <v>D</v>
          </cell>
          <cell r="F6086">
            <v>368</v>
          </cell>
          <cell r="G6086" t="str">
            <v>0315</v>
          </cell>
          <cell r="H6086">
            <v>315</v>
          </cell>
          <cell r="I6086" t="str">
            <v>3750 KVA AUTO TRANSFORMERS, THREE PHASE</v>
          </cell>
          <cell r="J6086">
            <v>1985</v>
          </cell>
          <cell r="K6086">
            <v>160520.73000000001</v>
          </cell>
          <cell r="L6086">
            <v>3</v>
          </cell>
          <cell r="M6086">
            <v>53506.91</v>
          </cell>
        </row>
        <row r="6087">
          <cell r="A6087" t="str">
            <v>3683151986</v>
          </cell>
          <cell r="B6087" t="str">
            <v>ESD</v>
          </cell>
          <cell r="C6087" t="str">
            <v>0000898</v>
          </cell>
          <cell r="D6087">
            <v>1010300</v>
          </cell>
          <cell r="E6087" t="str">
            <v>D</v>
          </cell>
          <cell r="F6087">
            <v>368</v>
          </cell>
          <cell r="G6087" t="str">
            <v>0315</v>
          </cell>
          <cell r="H6087">
            <v>315</v>
          </cell>
          <cell r="I6087" t="str">
            <v>3750 KVA AUTO TRANSFORMERS, THREE PHASE</v>
          </cell>
          <cell r="J6087">
            <v>1986</v>
          </cell>
          <cell r="K6087">
            <v>55279.45</v>
          </cell>
          <cell r="L6087">
            <v>1</v>
          </cell>
          <cell r="M6087">
            <v>55279.45</v>
          </cell>
        </row>
        <row r="6088">
          <cell r="A6088" t="str">
            <v>3683151987</v>
          </cell>
          <cell r="B6088" t="str">
            <v>ESD</v>
          </cell>
          <cell r="C6088" t="str">
            <v>0000898</v>
          </cell>
          <cell r="D6088">
            <v>1010300</v>
          </cell>
          <cell r="E6088" t="str">
            <v>D</v>
          </cell>
          <cell r="F6088">
            <v>368</v>
          </cell>
          <cell r="G6088" t="str">
            <v>0315</v>
          </cell>
          <cell r="H6088">
            <v>315</v>
          </cell>
          <cell r="I6088" t="str">
            <v>3750 KVA AUTO TRANSFORMERS, THREE PHASE</v>
          </cell>
          <cell r="J6088">
            <v>1987</v>
          </cell>
          <cell r="K6088">
            <v>239433.13</v>
          </cell>
          <cell r="L6088">
            <v>4</v>
          </cell>
          <cell r="M6088">
            <v>59858.28</v>
          </cell>
        </row>
        <row r="6089">
          <cell r="A6089" t="str">
            <v>3683151993</v>
          </cell>
          <cell r="B6089" t="str">
            <v>ESD</v>
          </cell>
          <cell r="C6089" t="str">
            <v>0000898</v>
          </cell>
          <cell r="D6089">
            <v>1010300</v>
          </cell>
          <cell r="E6089" t="str">
            <v>D</v>
          </cell>
          <cell r="F6089">
            <v>368</v>
          </cell>
          <cell r="G6089" t="str">
            <v>0315</v>
          </cell>
          <cell r="H6089">
            <v>315</v>
          </cell>
          <cell r="I6089" t="str">
            <v>3750 KVA AUTO TRANSFORMERS, THREE PHASE</v>
          </cell>
          <cell r="J6089">
            <v>1993</v>
          </cell>
          <cell r="K6089">
            <v>123789.6</v>
          </cell>
          <cell r="L6089">
            <v>2</v>
          </cell>
          <cell r="M6089">
            <v>61894.8</v>
          </cell>
        </row>
        <row r="6090">
          <cell r="A6090" t="str">
            <v>3683151994</v>
          </cell>
          <cell r="B6090" t="str">
            <v>ESD</v>
          </cell>
          <cell r="C6090" t="str">
            <v>0000898</v>
          </cell>
          <cell r="D6090">
            <v>1010300</v>
          </cell>
          <cell r="E6090" t="str">
            <v>D</v>
          </cell>
          <cell r="F6090">
            <v>368</v>
          </cell>
          <cell r="G6090" t="str">
            <v>0315</v>
          </cell>
          <cell r="H6090">
            <v>315</v>
          </cell>
          <cell r="I6090" t="str">
            <v>3750 KVA AUTO TRANSFORMERS, THREE PHASE</v>
          </cell>
          <cell r="J6090">
            <v>1994</v>
          </cell>
          <cell r="K6090">
            <v>45935.13</v>
          </cell>
          <cell r="L6090">
            <v>2</v>
          </cell>
          <cell r="M6090">
            <v>22967.57</v>
          </cell>
        </row>
        <row r="6091">
          <cell r="A6091" t="str">
            <v>3683151998</v>
          </cell>
          <cell r="B6091" t="str">
            <v>ESD</v>
          </cell>
          <cell r="C6091" t="str">
            <v>0000898</v>
          </cell>
          <cell r="D6091">
            <v>1010300</v>
          </cell>
          <cell r="E6091" t="str">
            <v>D</v>
          </cell>
          <cell r="F6091">
            <v>368</v>
          </cell>
          <cell r="G6091" t="str">
            <v>0315</v>
          </cell>
          <cell r="H6091">
            <v>315</v>
          </cell>
          <cell r="I6091" t="str">
            <v>3750 KVA AUTO TRANSFORMERS, THREE PHASE</v>
          </cell>
          <cell r="J6091">
            <v>1998</v>
          </cell>
          <cell r="K6091">
            <v>477721.97</v>
          </cell>
          <cell r="L6091">
            <v>6</v>
          </cell>
          <cell r="M6091">
            <v>79620.33</v>
          </cell>
        </row>
        <row r="6092">
          <cell r="A6092" t="str">
            <v>3683151999</v>
          </cell>
          <cell r="B6092" t="str">
            <v>ESD</v>
          </cell>
          <cell r="C6092" t="str">
            <v>0000898</v>
          </cell>
          <cell r="D6092">
            <v>1010300</v>
          </cell>
          <cell r="E6092" t="str">
            <v>D</v>
          </cell>
          <cell r="F6092">
            <v>368</v>
          </cell>
          <cell r="G6092" t="str">
            <v>0315</v>
          </cell>
          <cell r="H6092">
            <v>315</v>
          </cell>
          <cell r="I6092" t="str">
            <v>3750 KVA AUTO TRANSFORMERS, THREE PHASE</v>
          </cell>
          <cell r="J6092">
            <v>1999</v>
          </cell>
          <cell r="K6092">
            <v>218989.84</v>
          </cell>
          <cell r="L6092">
            <v>2</v>
          </cell>
          <cell r="M6092">
            <v>109494.92</v>
          </cell>
        </row>
        <row r="6093">
          <cell r="A6093" t="str">
            <v>3683152004</v>
          </cell>
          <cell r="B6093" t="str">
            <v>ESD</v>
          </cell>
          <cell r="C6093" t="str">
            <v>0000898</v>
          </cell>
          <cell r="D6093">
            <v>1010300</v>
          </cell>
          <cell r="E6093" t="str">
            <v>D</v>
          </cell>
          <cell r="F6093">
            <v>368</v>
          </cell>
          <cell r="G6093" t="str">
            <v>0315</v>
          </cell>
          <cell r="H6093">
            <v>315</v>
          </cell>
          <cell r="I6093" t="str">
            <v>3750 KVA AUTO TRANSFORMERS, THREE PHASE</v>
          </cell>
          <cell r="J6093">
            <v>2004</v>
          </cell>
          <cell r="K6093">
            <v>32777.64</v>
          </cell>
          <cell r="L6093">
            <v>2</v>
          </cell>
          <cell r="M6093">
            <v>16388.82</v>
          </cell>
        </row>
        <row r="6094">
          <cell r="A6094" t="str">
            <v>3683251961</v>
          </cell>
          <cell r="B6094" t="str">
            <v>ESD</v>
          </cell>
          <cell r="C6094" t="str">
            <v>0000898</v>
          </cell>
          <cell r="D6094">
            <v>1010300</v>
          </cell>
          <cell r="E6094" t="str">
            <v>D</v>
          </cell>
          <cell r="F6094">
            <v>368</v>
          </cell>
          <cell r="G6094" t="str">
            <v>0325</v>
          </cell>
          <cell r="H6094">
            <v>325</v>
          </cell>
          <cell r="I6094" t="str">
            <v>5000 KVA AUTO TRANSFORMERS, THREE PHASE</v>
          </cell>
          <cell r="J6094">
            <v>1961</v>
          </cell>
          <cell r="K6094">
            <v>26952</v>
          </cell>
          <cell r="L6094">
            <v>3</v>
          </cell>
          <cell r="M6094">
            <v>8984</v>
          </cell>
        </row>
        <row r="6095">
          <cell r="A6095" t="str">
            <v>3683251963</v>
          </cell>
          <cell r="B6095" t="str">
            <v>ESD</v>
          </cell>
          <cell r="C6095" t="str">
            <v>0000898</v>
          </cell>
          <cell r="D6095">
            <v>1010300</v>
          </cell>
          <cell r="E6095" t="str">
            <v>D</v>
          </cell>
          <cell r="F6095">
            <v>368</v>
          </cell>
          <cell r="G6095" t="str">
            <v>0325</v>
          </cell>
          <cell r="H6095">
            <v>325</v>
          </cell>
          <cell r="I6095" t="str">
            <v>5000 KVA AUTO TRANSFORMERS, THREE PHASE</v>
          </cell>
          <cell r="J6095">
            <v>1963</v>
          </cell>
          <cell r="K6095">
            <v>3052.42</v>
          </cell>
          <cell r="L6095">
            <v>1</v>
          </cell>
          <cell r="M6095">
            <v>3052.42</v>
          </cell>
        </row>
        <row r="6096">
          <cell r="A6096" t="str">
            <v>3683251972</v>
          </cell>
          <cell r="B6096" t="str">
            <v>ESD</v>
          </cell>
          <cell r="C6096" t="str">
            <v>0000898</v>
          </cell>
          <cell r="D6096">
            <v>1010300</v>
          </cell>
          <cell r="E6096" t="str">
            <v>D</v>
          </cell>
          <cell r="F6096">
            <v>368</v>
          </cell>
          <cell r="G6096" t="str">
            <v>0325</v>
          </cell>
          <cell r="H6096">
            <v>325</v>
          </cell>
          <cell r="I6096" t="str">
            <v>5000 KVA AUTO TRANSFORMERS, THREE PHASE</v>
          </cell>
          <cell r="J6096">
            <v>1972</v>
          </cell>
          <cell r="K6096">
            <v>30411.59</v>
          </cell>
          <cell r="L6096">
            <v>3</v>
          </cell>
          <cell r="M6096">
            <v>10137.200000000001</v>
          </cell>
        </row>
        <row r="6097">
          <cell r="A6097" t="str">
            <v>3683251973</v>
          </cell>
          <cell r="B6097" t="str">
            <v>ESD</v>
          </cell>
          <cell r="C6097" t="str">
            <v>0000898</v>
          </cell>
          <cell r="D6097">
            <v>1010300</v>
          </cell>
          <cell r="E6097" t="str">
            <v>D</v>
          </cell>
          <cell r="F6097">
            <v>368</v>
          </cell>
          <cell r="G6097" t="str">
            <v>0325</v>
          </cell>
          <cell r="H6097">
            <v>325</v>
          </cell>
          <cell r="I6097" t="str">
            <v>5000 KVA AUTO TRANSFORMERS, THREE PHASE</v>
          </cell>
          <cell r="J6097">
            <v>1973</v>
          </cell>
          <cell r="K6097">
            <v>25841.55</v>
          </cell>
          <cell r="L6097">
            <v>1</v>
          </cell>
          <cell r="M6097">
            <v>25841.55</v>
          </cell>
        </row>
        <row r="6098">
          <cell r="A6098" t="str">
            <v>3683251974</v>
          </cell>
          <cell r="B6098" t="str">
            <v>ESD</v>
          </cell>
          <cell r="C6098" t="str">
            <v>0000898</v>
          </cell>
          <cell r="D6098">
            <v>1010300</v>
          </cell>
          <cell r="E6098" t="str">
            <v>D</v>
          </cell>
          <cell r="F6098">
            <v>368</v>
          </cell>
          <cell r="G6098" t="str">
            <v>0325</v>
          </cell>
          <cell r="H6098">
            <v>325</v>
          </cell>
          <cell r="I6098" t="str">
            <v>5000 KVA AUTO TRANSFORMERS, THREE PHASE</v>
          </cell>
          <cell r="J6098">
            <v>1974</v>
          </cell>
          <cell r="K6098">
            <v>141788.44</v>
          </cell>
          <cell r="L6098">
            <v>4</v>
          </cell>
          <cell r="M6098">
            <v>35447.11</v>
          </cell>
        </row>
        <row r="6099">
          <cell r="A6099" t="str">
            <v>3683251977</v>
          </cell>
          <cell r="B6099" t="str">
            <v>ESD</v>
          </cell>
          <cell r="C6099" t="str">
            <v>0000898</v>
          </cell>
          <cell r="D6099">
            <v>1010300</v>
          </cell>
          <cell r="E6099" t="str">
            <v>D</v>
          </cell>
          <cell r="F6099">
            <v>368</v>
          </cell>
          <cell r="G6099" t="str">
            <v>0325</v>
          </cell>
          <cell r="H6099">
            <v>325</v>
          </cell>
          <cell r="I6099" t="str">
            <v>5000 KVA AUTO TRANSFORMERS, THREE PHASE</v>
          </cell>
          <cell r="J6099">
            <v>1977</v>
          </cell>
          <cell r="K6099">
            <v>36025.93</v>
          </cell>
          <cell r="L6099">
            <v>1</v>
          </cell>
          <cell r="M6099">
            <v>36025.93</v>
          </cell>
        </row>
        <row r="6100">
          <cell r="A6100" t="str">
            <v>3683251980</v>
          </cell>
          <cell r="B6100" t="str">
            <v>ESD</v>
          </cell>
          <cell r="C6100" t="str">
            <v>0000898</v>
          </cell>
          <cell r="D6100">
            <v>1010300</v>
          </cell>
          <cell r="E6100" t="str">
            <v>D</v>
          </cell>
          <cell r="F6100">
            <v>368</v>
          </cell>
          <cell r="G6100" t="str">
            <v>0325</v>
          </cell>
          <cell r="H6100">
            <v>325</v>
          </cell>
          <cell r="I6100" t="str">
            <v>5000 KVA AUTO TRANSFORMERS, THREE PHASE</v>
          </cell>
          <cell r="J6100">
            <v>1980</v>
          </cell>
          <cell r="K6100">
            <v>116887.44</v>
          </cell>
          <cell r="L6100">
            <v>4</v>
          </cell>
          <cell r="M6100">
            <v>29221.86</v>
          </cell>
        </row>
        <row r="6101">
          <cell r="A6101" t="str">
            <v>3683251981</v>
          </cell>
          <cell r="B6101" t="str">
            <v>ESD</v>
          </cell>
          <cell r="C6101" t="str">
            <v>0000898</v>
          </cell>
          <cell r="D6101">
            <v>1010300</v>
          </cell>
          <cell r="E6101" t="str">
            <v>D</v>
          </cell>
          <cell r="F6101">
            <v>368</v>
          </cell>
          <cell r="G6101" t="str">
            <v>0325</v>
          </cell>
          <cell r="H6101">
            <v>325</v>
          </cell>
          <cell r="I6101" t="str">
            <v>5000 KVA AUTO TRANSFORMERS, THREE PHASE</v>
          </cell>
          <cell r="J6101">
            <v>1981</v>
          </cell>
          <cell r="K6101">
            <v>229100.11</v>
          </cell>
          <cell r="L6101">
            <v>7</v>
          </cell>
          <cell r="M6101">
            <v>32728.59</v>
          </cell>
        </row>
        <row r="6102">
          <cell r="A6102" t="str">
            <v>3683251982</v>
          </cell>
          <cell r="B6102" t="str">
            <v>ESD</v>
          </cell>
          <cell r="C6102" t="str">
            <v>0000898</v>
          </cell>
          <cell r="D6102">
            <v>1010300</v>
          </cell>
          <cell r="E6102" t="str">
            <v>D</v>
          </cell>
          <cell r="F6102">
            <v>368</v>
          </cell>
          <cell r="G6102" t="str">
            <v>0325</v>
          </cell>
          <cell r="H6102">
            <v>325</v>
          </cell>
          <cell r="I6102" t="str">
            <v>5000 KVA AUTO TRANSFORMERS, THREE PHASE</v>
          </cell>
          <cell r="J6102">
            <v>1982</v>
          </cell>
          <cell r="K6102">
            <v>191038.32</v>
          </cell>
          <cell r="L6102">
            <v>5</v>
          </cell>
          <cell r="M6102">
            <v>38207.660000000003</v>
          </cell>
        </row>
        <row r="6103">
          <cell r="A6103" t="str">
            <v>3683251983</v>
          </cell>
          <cell r="B6103" t="str">
            <v>ESD</v>
          </cell>
          <cell r="C6103" t="str">
            <v>0000898</v>
          </cell>
          <cell r="D6103">
            <v>1010300</v>
          </cell>
          <cell r="E6103" t="str">
            <v>D</v>
          </cell>
          <cell r="F6103">
            <v>368</v>
          </cell>
          <cell r="G6103" t="str">
            <v>0325</v>
          </cell>
          <cell r="H6103">
            <v>325</v>
          </cell>
          <cell r="I6103" t="str">
            <v>5000 KVA AUTO TRANSFORMERS, THREE PHASE</v>
          </cell>
          <cell r="J6103">
            <v>1983</v>
          </cell>
          <cell r="K6103">
            <v>180295.32</v>
          </cell>
          <cell r="L6103">
            <v>4</v>
          </cell>
          <cell r="M6103">
            <v>45073.83</v>
          </cell>
        </row>
        <row r="6104">
          <cell r="A6104" t="str">
            <v>3683251985</v>
          </cell>
          <cell r="B6104" t="str">
            <v>ESD</v>
          </cell>
          <cell r="C6104" t="str">
            <v>0000898</v>
          </cell>
          <cell r="D6104">
            <v>1010300</v>
          </cell>
          <cell r="E6104" t="str">
            <v>D</v>
          </cell>
          <cell r="F6104">
            <v>368</v>
          </cell>
          <cell r="G6104" t="str">
            <v>0325</v>
          </cell>
          <cell r="H6104">
            <v>325</v>
          </cell>
          <cell r="I6104" t="str">
            <v>5000 KVA AUTO TRANSFORMERS, THREE PHASE</v>
          </cell>
          <cell r="J6104">
            <v>1985</v>
          </cell>
          <cell r="K6104">
            <v>325604.74</v>
          </cell>
          <cell r="L6104">
            <v>7</v>
          </cell>
          <cell r="M6104">
            <v>46514.96</v>
          </cell>
        </row>
        <row r="6105">
          <cell r="A6105" t="str">
            <v>3683251987</v>
          </cell>
          <cell r="B6105" t="str">
            <v>ESD</v>
          </cell>
          <cell r="C6105" t="str">
            <v>0000898</v>
          </cell>
          <cell r="D6105">
            <v>1010300</v>
          </cell>
          <cell r="E6105" t="str">
            <v>D</v>
          </cell>
          <cell r="F6105">
            <v>368</v>
          </cell>
          <cell r="G6105" t="str">
            <v>0325</v>
          </cell>
          <cell r="H6105">
            <v>325</v>
          </cell>
          <cell r="I6105" t="str">
            <v>5000 KVA AUTO TRANSFORMERS, THREE PHASE</v>
          </cell>
          <cell r="J6105">
            <v>1987</v>
          </cell>
          <cell r="K6105">
            <v>228128.39</v>
          </cell>
          <cell r="L6105">
            <v>5</v>
          </cell>
          <cell r="M6105">
            <v>45625.68</v>
          </cell>
        </row>
        <row r="6106">
          <cell r="A6106" t="str">
            <v>3683251988</v>
          </cell>
          <cell r="B6106" t="str">
            <v>ESD</v>
          </cell>
          <cell r="C6106" t="str">
            <v>0000898</v>
          </cell>
          <cell r="D6106">
            <v>1010300</v>
          </cell>
          <cell r="E6106" t="str">
            <v>D</v>
          </cell>
          <cell r="F6106">
            <v>368</v>
          </cell>
          <cell r="G6106" t="str">
            <v>0325</v>
          </cell>
          <cell r="H6106">
            <v>325</v>
          </cell>
          <cell r="I6106" t="str">
            <v>5000 KVA AUTO TRANSFORMERS, THREE PHASE</v>
          </cell>
          <cell r="J6106">
            <v>1988</v>
          </cell>
          <cell r="K6106">
            <v>74894.31</v>
          </cell>
          <cell r="L6106">
            <v>1</v>
          </cell>
          <cell r="M6106">
            <v>74894.31</v>
          </cell>
        </row>
        <row r="6107">
          <cell r="A6107" t="str">
            <v>3683251991</v>
          </cell>
          <cell r="B6107" t="str">
            <v>ESD</v>
          </cell>
          <cell r="C6107" t="str">
            <v>0000898</v>
          </cell>
          <cell r="D6107">
            <v>1010300</v>
          </cell>
          <cell r="E6107" t="str">
            <v>D</v>
          </cell>
          <cell r="F6107">
            <v>368</v>
          </cell>
          <cell r="G6107" t="str">
            <v>0325</v>
          </cell>
          <cell r="H6107">
            <v>325</v>
          </cell>
          <cell r="I6107" t="str">
            <v>5000 KVA AUTO TRANSFORMERS, THREE PHASE</v>
          </cell>
          <cell r="J6107">
            <v>1991</v>
          </cell>
          <cell r="K6107">
            <v>173173.19</v>
          </cell>
          <cell r="L6107">
            <v>2</v>
          </cell>
          <cell r="M6107">
            <v>86586.6</v>
          </cell>
        </row>
        <row r="6108">
          <cell r="A6108" t="str">
            <v>3683251993</v>
          </cell>
          <cell r="B6108" t="str">
            <v>ESD</v>
          </cell>
          <cell r="C6108" t="str">
            <v>0000898</v>
          </cell>
          <cell r="D6108">
            <v>1010300</v>
          </cell>
          <cell r="E6108" t="str">
            <v>D</v>
          </cell>
          <cell r="F6108">
            <v>368</v>
          </cell>
          <cell r="G6108" t="str">
            <v>0325</v>
          </cell>
          <cell r="H6108">
            <v>325</v>
          </cell>
          <cell r="I6108" t="str">
            <v>5000 KVA AUTO TRANSFORMERS, THREE PHASE</v>
          </cell>
          <cell r="J6108">
            <v>1993</v>
          </cell>
          <cell r="K6108">
            <v>167767.29</v>
          </cell>
          <cell r="L6108">
            <v>2</v>
          </cell>
          <cell r="M6108">
            <v>83883.649999999994</v>
          </cell>
        </row>
        <row r="6109">
          <cell r="A6109" t="str">
            <v>3683251994</v>
          </cell>
          <cell r="B6109" t="str">
            <v>ESD</v>
          </cell>
          <cell r="C6109" t="str">
            <v>0000898</v>
          </cell>
          <cell r="D6109">
            <v>1010300</v>
          </cell>
          <cell r="E6109" t="str">
            <v>D</v>
          </cell>
          <cell r="F6109">
            <v>368</v>
          </cell>
          <cell r="G6109" t="str">
            <v>0325</v>
          </cell>
          <cell r="H6109">
            <v>325</v>
          </cell>
          <cell r="I6109" t="str">
            <v>5000 KVA AUTO TRANSFORMERS, THREE PHASE</v>
          </cell>
          <cell r="J6109">
            <v>1994</v>
          </cell>
          <cell r="K6109">
            <v>22967.57</v>
          </cell>
          <cell r="L6109">
            <v>2</v>
          </cell>
          <cell r="M6109">
            <v>11483.79</v>
          </cell>
        </row>
        <row r="6110">
          <cell r="A6110" t="str">
            <v>3683251998</v>
          </cell>
          <cell r="B6110" t="str">
            <v>ESD</v>
          </cell>
          <cell r="C6110" t="str">
            <v>0000898</v>
          </cell>
          <cell r="D6110">
            <v>1010300</v>
          </cell>
          <cell r="E6110" t="str">
            <v>D</v>
          </cell>
          <cell r="F6110">
            <v>368</v>
          </cell>
          <cell r="G6110" t="str">
            <v>0325</v>
          </cell>
          <cell r="H6110">
            <v>325</v>
          </cell>
          <cell r="I6110" t="str">
            <v>5000 KVA AUTO TRANSFORMERS, THREE PHASE</v>
          </cell>
          <cell r="J6110">
            <v>1998</v>
          </cell>
          <cell r="K6110">
            <v>327181.45</v>
          </cell>
          <cell r="L6110">
            <v>2</v>
          </cell>
          <cell r="M6110">
            <v>163590.73000000001</v>
          </cell>
        </row>
        <row r="6111">
          <cell r="A6111" t="str">
            <v>3683251999</v>
          </cell>
          <cell r="B6111" t="str">
            <v>ESD</v>
          </cell>
          <cell r="C6111" t="str">
            <v>0000898</v>
          </cell>
          <cell r="D6111">
            <v>1010300</v>
          </cell>
          <cell r="E6111" t="str">
            <v>D</v>
          </cell>
          <cell r="F6111">
            <v>368</v>
          </cell>
          <cell r="G6111" t="str">
            <v>0325</v>
          </cell>
          <cell r="H6111">
            <v>325</v>
          </cell>
          <cell r="I6111" t="str">
            <v>5000 KVA AUTO TRANSFORMERS, THREE PHASE</v>
          </cell>
          <cell r="J6111">
            <v>1999</v>
          </cell>
          <cell r="K6111">
            <v>278378.92</v>
          </cell>
          <cell r="L6111">
            <v>3</v>
          </cell>
          <cell r="M6111">
            <v>92792.97</v>
          </cell>
        </row>
        <row r="6112">
          <cell r="A6112" t="str">
            <v>3683252000</v>
          </cell>
          <cell r="B6112" t="str">
            <v>ESD</v>
          </cell>
          <cell r="C6112" t="str">
            <v>0000898</v>
          </cell>
          <cell r="D6112">
            <v>1010300</v>
          </cell>
          <cell r="E6112" t="str">
            <v>D</v>
          </cell>
          <cell r="F6112">
            <v>368</v>
          </cell>
          <cell r="G6112" t="str">
            <v>0325</v>
          </cell>
          <cell r="H6112">
            <v>325</v>
          </cell>
          <cell r="I6112" t="str">
            <v>5000 KVA AUTO TRANSFORMERS, THREE PHASE</v>
          </cell>
          <cell r="J6112">
            <v>2000</v>
          </cell>
          <cell r="K6112">
            <v>55083.13</v>
          </cell>
          <cell r="L6112">
            <v>1</v>
          </cell>
          <cell r="M6112">
            <v>55083.13</v>
          </cell>
        </row>
        <row r="6113">
          <cell r="A6113" t="str">
            <v>3683252002</v>
          </cell>
          <cell r="B6113" t="str">
            <v>ESD</v>
          </cell>
          <cell r="C6113" t="str">
            <v>0000898</v>
          </cell>
          <cell r="D6113">
            <v>1010300</v>
          </cell>
          <cell r="E6113" t="str">
            <v>D</v>
          </cell>
          <cell r="F6113">
            <v>368</v>
          </cell>
          <cell r="G6113" t="str">
            <v>0325</v>
          </cell>
          <cell r="H6113">
            <v>325</v>
          </cell>
          <cell r="I6113" t="str">
            <v>5000 KVA AUTO TRANSFORMERS, THREE PHASE</v>
          </cell>
          <cell r="J6113">
            <v>2002</v>
          </cell>
          <cell r="K6113">
            <v>64323.91</v>
          </cell>
          <cell r="L6113">
            <v>1</v>
          </cell>
          <cell r="M6113">
            <v>64323.91</v>
          </cell>
        </row>
        <row r="6114">
          <cell r="A6114" t="str">
            <v>3683252004</v>
          </cell>
          <cell r="B6114" t="str">
            <v>ESD</v>
          </cell>
          <cell r="C6114" t="str">
            <v>0000898</v>
          </cell>
          <cell r="D6114">
            <v>1010300</v>
          </cell>
          <cell r="E6114" t="str">
            <v>D</v>
          </cell>
          <cell r="F6114">
            <v>368</v>
          </cell>
          <cell r="G6114" t="str">
            <v>0325</v>
          </cell>
          <cell r="H6114">
            <v>325</v>
          </cell>
          <cell r="I6114" t="str">
            <v>5000 KVA AUTO TRANSFORMERS, THREE PHASE</v>
          </cell>
          <cell r="J6114">
            <v>2004</v>
          </cell>
          <cell r="K6114">
            <v>107162.98</v>
          </cell>
          <cell r="L6114">
            <v>3</v>
          </cell>
          <cell r="M6114">
            <v>35720.99</v>
          </cell>
        </row>
        <row r="6115">
          <cell r="A6115" t="str">
            <v>3683252005</v>
          </cell>
          <cell r="B6115" t="str">
            <v>ESD</v>
          </cell>
          <cell r="C6115" t="str">
            <v>0000898</v>
          </cell>
          <cell r="D6115">
            <v>1010300</v>
          </cell>
          <cell r="E6115" t="str">
            <v>D</v>
          </cell>
          <cell r="F6115">
            <v>368</v>
          </cell>
          <cell r="G6115" t="str">
            <v>0325</v>
          </cell>
          <cell r="H6115">
            <v>325</v>
          </cell>
          <cell r="I6115" t="str">
            <v>5000 KVA AUTO TRANSFORMERS, THREE PHASE</v>
          </cell>
          <cell r="J6115">
            <v>2005</v>
          </cell>
          <cell r="K6115">
            <v>169371.81</v>
          </cell>
          <cell r="L6115">
            <v>2</v>
          </cell>
          <cell r="M6115">
            <v>84685.91</v>
          </cell>
        </row>
        <row r="6116">
          <cell r="A6116" t="str">
            <v>3683301901</v>
          </cell>
          <cell r="B6116" t="str">
            <v>ESD</v>
          </cell>
          <cell r="C6116" t="str">
            <v>0000898</v>
          </cell>
          <cell r="D6116">
            <v>1010300</v>
          </cell>
          <cell r="E6116" t="str">
            <v>D</v>
          </cell>
          <cell r="F6116">
            <v>368</v>
          </cell>
          <cell r="G6116" t="str">
            <v>0330</v>
          </cell>
          <cell r="H6116">
            <v>330</v>
          </cell>
          <cell r="I6116" t="str">
            <v>7500 KVA AUTO TRANSFORMERS, THREE PHASE</v>
          </cell>
          <cell r="J6116">
            <v>1901</v>
          </cell>
          <cell r="K6116">
            <v>1004.8</v>
          </cell>
          <cell r="L6116">
            <v>1</v>
          </cell>
          <cell r="M6116">
            <v>1004.8</v>
          </cell>
        </row>
        <row r="6117">
          <cell r="A6117" t="str">
            <v>3683301971</v>
          </cell>
          <cell r="B6117" t="str">
            <v>ESD</v>
          </cell>
          <cell r="C6117" t="str">
            <v>0000898</v>
          </cell>
          <cell r="D6117">
            <v>1010300</v>
          </cell>
          <cell r="E6117" t="str">
            <v>D</v>
          </cell>
          <cell r="F6117">
            <v>368</v>
          </cell>
          <cell r="G6117" t="str">
            <v>0330</v>
          </cell>
          <cell r="H6117">
            <v>330</v>
          </cell>
          <cell r="I6117" t="str">
            <v>7500 KVA AUTO TRANSFORMERS, THREE PHASE</v>
          </cell>
          <cell r="J6117">
            <v>1971</v>
          </cell>
          <cell r="K6117">
            <v>25936.25</v>
          </cell>
          <cell r="L6117">
            <v>1</v>
          </cell>
          <cell r="M6117">
            <v>25936.25</v>
          </cell>
        </row>
        <row r="6118">
          <cell r="A6118" t="str">
            <v>3683301975</v>
          </cell>
          <cell r="B6118" t="str">
            <v>ESD</v>
          </cell>
          <cell r="C6118" t="str">
            <v>0000898</v>
          </cell>
          <cell r="D6118">
            <v>1010300</v>
          </cell>
          <cell r="E6118" t="str">
            <v>D</v>
          </cell>
          <cell r="F6118">
            <v>368</v>
          </cell>
          <cell r="G6118" t="str">
            <v>0330</v>
          </cell>
          <cell r="H6118">
            <v>330</v>
          </cell>
          <cell r="I6118" t="str">
            <v>7500 KVA AUTO TRANSFORMERS, THREE PHASE</v>
          </cell>
          <cell r="J6118">
            <v>1975</v>
          </cell>
          <cell r="K6118">
            <v>18820.990000000002</v>
          </cell>
          <cell r="L6118">
            <v>2</v>
          </cell>
          <cell r="M6118">
            <v>9410.5</v>
          </cell>
        </row>
        <row r="6119">
          <cell r="A6119" t="str">
            <v>3683301979</v>
          </cell>
          <cell r="B6119" t="str">
            <v>ESD</v>
          </cell>
          <cell r="C6119" t="str">
            <v>0000898</v>
          </cell>
          <cell r="D6119">
            <v>1010300</v>
          </cell>
          <cell r="E6119" t="str">
            <v>D</v>
          </cell>
          <cell r="F6119">
            <v>368</v>
          </cell>
          <cell r="G6119" t="str">
            <v>0330</v>
          </cell>
          <cell r="H6119">
            <v>330</v>
          </cell>
          <cell r="I6119" t="str">
            <v>7500 KVA AUTO TRANSFORMERS, THREE PHASE</v>
          </cell>
          <cell r="J6119">
            <v>1979</v>
          </cell>
          <cell r="K6119">
            <v>129313.07</v>
          </cell>
          <cell r="L6119">
            <v>4</v>
          </cell>
          <cell r="M6119">
            <v>32328.27</v>
          </cell>
        </row>
        <row r="6120">
          <cell r="A6120" t="str">
            <v>3683301980</v>
          </cell>
          <cell r="B6120" t="str">
            <v>ESD</v>
          </cell>
          <cell r="C6120" t="str">
            <v>0000898</v>
          </cell>
          <cell r="D6120">
            <v>1010300</v>
          </cell>
          <cell r="E6120" t="str">
            <v>D</v>
          </cell>
          <cell r="F6120">
            <v>368</v>
          </cell>
          <cell r="G6120" t="str">
            <v>0330</v>
          </cell>
          <cell r="H6120">
            <v>330</v>
          </cell>
          <cell r="I6120" t="str">
            <v>7500 KVA AUTO TRANSFORMERS, THREE PHASE</v>
          </cell>
          <cell r="J6120">
            <v>1980</v>
          </cell>
          <cell r="K6120">
            <v>204735.49</v>
          </cell>
          <cell r="L6120">
            <v>4</v>
          </cell>
          <cell r="M6120">
            <v>51183.87</v>
          </cell>
        </row>
        <row r="6121">
          <cell r="A6121" t="str">
            <v>3683301982</v>
          </cell>
          <cell r="B6121" t="str">
            <v>ESD</v>
          </cell>
          <cell r="C6121" t="str">
            <v>0000898</v>
          </cell>
          <cell r="D6121">
            <v>1010300</v>
          </cell>
          <cell r="E6121" t="str">
            <v>D</v>
          </cell>
          <cell r="F6121">
            <v>368</v>
          </cell>
          <cell r="G6121" t="str">
            <v>0330</v>
          </cell>
          <cell r="H6121">
            <v>330</v>
          </cell>
          <cell r="I6121" t="str">
            <v>7500 KVA AUTO TRANSFORMERS, THREE PHASE</v>
          </cell>
          <cell r="J6121">
            <v>1982</v>
          </cell>
          <cell r="K6121">
            <v>710798.47</v>
          </cell>
          <cell r="L6121">
            <v>11</v>
          </cell>
          <cell r="M6121">
            <v>64618.04</v>
          </cell>
        </row>
        <row r="6122">
          <cell r="A6122" t="str">
            <v>3683301983</v>
          </cell>
          <cell r="B6122" t="str">
            <v>ESD</v>
          </cell>
          <cell r="C6122" t="str">
            <v>0000898</v>
          </cell>
          <cell r="D6122">
            <v>1010300</v>
          </cell>
          <cell r="E6122" t="str">
            <v>D</v>
          </cell>
          <cell r="F6122">
            <v>368</v>
          </cell>
          <cell r="G6122" t="str">
            <v>0330</v>
          </cell>
          <cell r="H6122">
            <v>330</v>
          </cell>
          <cell r="I6122" t="str">
            <v>7500 KVA AUTO TRANSFORMERS, THREE PHASE</v>
          </cell>
          <cell r="J6122">
            <v>1983</v>
          </cell>
          <cell r="K6122">
            <v>302252.99</v>
          </cell>
          <cell r="L6122">
            <v>4</v>
          </cell>
          <cell r="M6122">
            <v>75563.25</v>
          </cell>
        </row>
        <row r="6123">
          <cell r="A6123" t="str">
            <v>3683301984</v>
          </cell>
          <cell r="B6123" t="str">
            <v>ESD</v>
          </cell>
          <cell r="C6123" t="str">
            <v>0000898</v>
          </cell>
          <cell r="D6123">
            <v>1010300</v>
          </cell>
          <cell r="E6123" t="str">
            <v>D</v>
          </cell>
          <cell r="F6123">
            <v>368</v>
          </cell>
          <cell r="G6123" t="str">
            <v>0330</v>
          </cell>
          <cell r="H6123">
            <v>330</v>
          </cell>
          <cell r="I6123" t="str">
            <v>7500 KVA AUTO TRANSFORMERS, THREE PHASE</v>
          </cell>
          <cell r="J6123">
            <v>1984</v>
          </cell>
          <cell r="K6123">
            <v>303214.67</v>
          </cell>
          <cell r="L6123">
            <v>4</v>
          </cell>
          <cell r="M6123">
            <v>75803.67</v>
          </cell>
        </row>
        <row r="6124">
          <cell r="A6124" t="str">
            <v>3683301985</v>
          </cell>
          <cell r="B6124" t="str">
            <v>ESD</v>
          </cell>
          <cell r="C6124" t="str">
            <v>0000898</v>
          </cell>
          <cell r="D6124">
            <v>1010300</v>
          </cell>
          <cell r="E6124" t="str">
            <v>D</v>
          </cell>
          <cell r="F6124">
            <v>368</v>
          </cell>
          <cell r="G6124" t="str">
            <v>0330</v>
          </cell>
          <cell r="H6124">
            <v>330</v>
          </cell>
          <cell r="I6124" t="str">
            <v>7500 KVA AUTO TRANSFORMERS, THREE PHASE</v>
          </cell>
          <cell r="J6124">
            <v>1985</v>
          </cell>
          <cell r="K6124">
            <v>919661.91</v>
          </cell>
          <cell r="L6124">
            <v>14</v>
          </cell>
          <cell r="M6124">
            <v>65690.14</v>
          </cell>
        </row>
        <row r="6125">
          <cell r="A6125" t="str">
            <v>3683301986</v>
          </cell>
          <cell r="B6125" t="str">
            <v>ESD</v>
          </cell>
          <cell r="C6125" t="str">
            <v>0000898</v>
          </cell>
          <cell r="D6125">
            <v>1010300</v>
          </cell>
          <cell r="E6125" t="str">
            <v>D</v>
          </cell>
          <cell r="F6125">
            <v>368</v>
          </cell>
          <cell r="G6125" t="str">
            <v>0330</v>
          </cell>
          <cell r="H6125">
            <v>330</v>
          </cell>
          <cell r="I6125" t="str">
            <v>7500 KVA AUTO TRANSFORMERS, THREE PHASE</v>
          </cell>
          <cell r="J6125">
            <v>1986</v>
          </cell>
          <cell r="K6125">
            <v>667032.68000000005</v>
          </cell>
          <cell r="L6125">
            <v>10</v>
          </cell>
          <cell r="M6125">
            <v>66703.27</v>
          </cell>
        </row>
        <row r="6126">
          <cell r="A6126" t="str">
            <v>3683301987</v>
          </cell>
          <cell r="B6126" t="str">
            <v>ESD</v>
          </cell>
          <cell r="C6126" t="str">
            <v>0000898</v>
          </cell>
          <cell r="D6126">
            <v>1010300</v>
          </cell>
          <cell r="E6126" t="str">
            <v>D</v>
          </cell>
          <cell r="F6126">
            <v>368</v>
          </cell>
          <cell r="G6126" t="str">
            <v>0330</v>
          </cell>
          <cell r="H6126">
            <v>330</v>
          </cell>
          <cell r="I6126" t="str">
            <v>7500 KVA AUTO TRANSFORMERS, THREE PHASE</v>
          </cell>
          <cell r="J6126">
            <v>1987</v>
          </cell>
          <cell r="K6126">
            <v>837753.22</v>
          </cell>
          <cell r="L6126">
            <v>11</v>
          </cell>
          <cell r="M6126">
            <v>76159.38</v>
          </cell>
        </row>
        <row r="6127">
          <cell r="A6127" t="str">
            <v>3683301988</v>
          </cell>
          <cell r="B6127" t="str">
            <v>ESD</v>
          </cell>
          <cell r="C6127" t="str">
            <v>0000898</v>
          </cell>
          <cell r="D6127">
            <v>1010300</v>
          </cell>
          <cell r="E6127" t="str">
            <v>D</v>
          </cell>
          <cell r="F6127">
            <v>368</v>
          </cell>
          <cell r="G6127" t="str">
            <v>0330</v>
          </cell>
          <cell r="H6127">
            <v>330</v>
          </cell>
          <cell r="I6127" t="str">
            <v>7500 KVA AUTO TRANSFORMERS, THREE PHASE</v>
          </cell>
          <cell r="J6127">
            <v>1988</v>
          </cell>
          <cell r="K6127">
            <v>417756.45</v>
          </cell>
          <cell r="L6127">
            <v>5</v>
          </cell>
          <cell r="M6127">
            <v>83551.289999999994</v>
          </cell>
        </row>
        <row r="6128">
          <cell r="A6128" t="str">
            <v>3683301989</v>
          </cell>
          <cell r="B6128" t="str">
            <v>ESD</v>
          </cell>
          <cell r="C6128" t="str">
            <v>0000898</v>
          </cell>
          <cell r="D6128">
            <v>1010300</v>
          </cell>
          <cell r="E6128" t="str">
            <v>D</v>
          </cell>
          <cell r="F6128">
            <v>368</v>
          </cell>
          <cell r="G6128" t="str">
            <v>0330</v>
          </cell>
          <cell r="H6128">
            <v>330</v>
          </cell>
          <cell r="I6128" t="str">
            <v>7500 KVA AUTO TRANSFORMERS, THREE PHASE</v>
          </cell>
          <cell r="J6128">
            <v>1989</v>
          </cell>
          <cell r="K6128">
            <v>148441.82999999999</v>
          </cell>
          <cell r="L6128">
            <v>2</v>
          </cell>
          <cell r="M6128">
            <v>74220.92</v>
          </cell>
        </row>
        <row r="6129">
          <cell r="A6129" t="str">
            <v>3683301990</v>
          </cell>
          <cell r="B6129" t="str">
            <v>ESD</v>
          </cell>
          <cell r="C6129" t="str">
            <v>0000898</v>
          </cell>
          <cell r="D6129">
            <v>1010300</v>
          </cell>
          <cell r="E6129" t="str">
            <v>D</v>
          </cell>
          <cell r="F6129">
            <v>368</v>
          </cell>
          <cell r="G6129" t="str">
            <v>0330</v>
          </cell>
          <cell r="H6129">
            <v>330</v>
          </cell>
          <cell r="I6129" t="str">
            <v>7500 KVA AUTO TRANSFORMERS, THREE PHASE</v>
          </cell>
          <cell r="J6129">
            <v>1990</v>
          </cell>
          <cell r="K6129">
            <v>359692.68</v>
          </cell>
          <cell r="L6129">
            <v>4</v>
          </cell>
          <cell r="M6129">
            <v>89923.17</v>
          </cell>
        </row>
        <row r="6130">
          <cell r="A6130" t="str">
            <v>3683301991</v>
          </cell>
          <cell r="B6130" t="str">
            <v>ESD</v>
          </cell>
          <cell r="C6130" t="str">
            <v>0000898</v>
          </cell>
          <cell r="D6130">
            <v>1010300</v>
          </cell>
          <cell r="E6130" t="str">
            <v>D</v>
          </cell>
          <cell r="F6130">
            <v>368</v>
          </cell>
          <cell r="G6130" t="str">
            <v>0330</v>
          </cell>
          <cell r="H6130">
            <v>330</v>
          </cell>
          <cell r="I6130" t="str">
            <v>7500 KVA AUTO TRANSFORMERS, THREE PHASE</v>
          </cell>
          <cell r="J6130">
            <v>1991</v>
          </cell>
          <cell r="K6130">
            <v>470939.6</v>
          </cell>
          <cell r="L6130">
            <v>5</v>
          </cell>
          <cell r="M6130">
            <v>94187.92</v>
          </cell>
        </row>
        <row r="6131">
          <cell r="A6131" t="str">
            <v>3683301993</v>
          </cell>
          <cell r="B6131" t="str">
            <v>ESD</v>
          </cell>
          <cell r="C6131" t="str">
            <v>0000898</v>
          </cell>
          <cell r="D6131">
            <v>1010300</v>
          </cell>
          <cell r="E6131" t="str">
            <v>D</v>
          </cell>
          <cell r="F6131">
            <v>368</v>
          </cell>
          <cell r="G6131" t="str">
            <v>0330</v>
          </cell>
          <cell r="H6131">
            <v>330</v>
          </cell>
          <cell r="I6131" t="str">
            <v>7500 KVA AUTO TRANSFORMERS, THREE PHASE</v>
          </cell>
          <cell r="J6131">
            <v>1993</v>
          </cell>
          <cell r="K6131">
            <v>597036.9</v>
          </cell>
          <cell r="L6131">
            <v>5</v>
          </cell>
          <cell r="M6131">
            <v>119407.38</v>
          </cell>
        </row>
        <row r="6132">
          <cell r="A6132" t="str">
            <v>3683301995</v>
          </cell>
          <cell r="B6132" t="str">
            <v>ESD</v>
          </cell>
          <cell r="C6132" t="str">
            <v>0000898</v>
          </cell>
          <cell r="D6132">
            <v>1010300</v>
          </cell>
          <cell r="E6132" t="str">
            <v>D</v>
          </cell>
          <cell r="F6132">
            <v>368</v>
          </cell>
          <cell r="G6132" t="str">
            <v>0330</v>
          </cell>
          <cell r="H6132">
            <v>330</v>
          </cell>
          <cell r="I6132" t="str">
            <v>7500 KVA AUTO TRANSFORMERS, THREE PHASE</v>
          </cell>
          <cell r="J6132">
            <v>1995</v>
          </cell>
          <cell r="K6132">
            <v>562132.91</v>
          </cell>
          <cell r="L6132">
            <v>5</v>
          </cell>
          <cell r="M6132">
            <v>112426.58</v>
          </cell>
        </row>
        <row r="6133">
          <cell r="A6133" t="str">
            <v>3683301996</v>
          </cell>
          <cell r="B6133" t="str">
            <v>ESD</v>
          </cell>
          <cell r="C6133" t="str">
            <v>0000898</v>
          </cell>
          <cell r="D6133">
            <v>1010300</v>
          </cell>
          <cell r="E6133" t="str">
            <v>D</v>
          </cell>
          <cell r="F6133">
            <v>368</v>
          </cell>
          <cell r="G6133" t="str">
            <v>0330</v>
          </cell>
          <cell r="H6133">
            <v>330</v>
          </cell>
          <cell r="I6133" t="str">
            <v>7500 KVA AUTO TRANSFORMERS, THREE PHASE</v>
          </cell>
          <cell r="J6133">
            <v>1996</v>
          </cell>
          <cell r="K6133">
            <v>602792.65</v>
          </cell>
          <cell r="L6133">
            <v>6</v>
          </cell>
          <cell r="M6133">
            <v>100465.44</v>
          </cell>
        </row>
        <row r="6134">
          <cell r="A6134" t="str">
            <v>3683301997</v>
          </cell>
          <cell r="B6134" t="str">
            <v>ESD</v>
          </cell>
          <cell r="C6134" t="str">
            <v>0000898</v>
          </cell>
          <cell r="D6134">
            <v>1010300</v>
          </cell>
          <cell r="E6134" t="str">
            <v>D</v>
          </cell>
          <cell r="F6134">
            <v>368</v>
          </cell>
          <cell r="G6134" t="str">
            <v>0330</v>
          </cell>
          <cell r="H6134">
            <v>330</v>
          </cell>
          <cell r="I6134" t="str">
            <v>7500 KVA AUTO TRANSFORMERS, THREE PHASE</v>
          </cell>
          <cell r="J6134">
            <v>1997</v>
          </cell>
          <cell r="K6134">
            <v>573458.92000000004</v>
          </cell>
          <cell r="L6134">
            <v>6</v>
          </cell>
          <cell r="M6134">
            <v>95576.49</v>
          </cell>
        </row>
        <row r="6135">
          <cell r="A6135" t="str">
            <v>3683301998</v>
          </cell>
          <cell r="B6135" t="str">
            <v>ESD</v>
          </cell>
          <cell r="C6135" t="str">
            <v>0000898</v>
          </cell>
          <cell r="D6135">
            <v>1010300</v>
          </cell>
          <cell r="E6135" t="str">
            <v>D</v>
          </cell>
          <cell r="F6135">
            <v>368</v>
          </cell>
          <cell r="G6135" t="str">
            <v>0330</v>
          </cell>
          <cell r="H6135">
            <v>330</v>
          </cell>
          <cell r="I6135" t="str">
            <v>7500 KVA AUTO TRANSFORMERS, THREE PHASE</v>
          </cell>
          <cell r="J6135">
            <v>1998</v>
          </cell>
          <cell r="K6135">
            <v>336041.97</v>
          </cell>
          <cell r="L6135">
            <v>5</v>
          </cell>
          <cell r="M6135">
            <v>67208.39</v>
          </cell>
        </row>
        <row r="6136">
          <cell r="A6136" t="str">
            <v>3683301999</v>
          </cell>
          <cell r="B6136" t="str">
            <v>ESD</v>
          </cell>
          <cell r="C6136" t="str">
            <v>0000898</v>
          </cell>
          <cell r="D6136">
            <v>1010300</v>
          </cell>
          <cell r="E6136" t="str">
            <v>D</v>
          </cell>
          <cell r="F6136">
            <v>368</v>
          </cell>
          <cell r="G6136" t="str">
            <v>0330</v>
          </cell>
          <cell r="H6136">
            <v>330</v>
          </cell>
          <cell r="I6136" t="str">
            <v>7500 KVA AUTO TRANSFORMERS, THREE PHASE</v>
          </cell>
          <cell r="J6136">
            <v>1999</v>
          </cell>
          <cell r="K6136">
            <v>355310.49</v>
          </cell>
          <cell r="L6136">
            <v>4</v>
          </cell>
          <cell r="M6136">
            <v>88827.62</v>
          </cell>
        </row>
        <row r="6137">
          <cell r="A6137" t="str">
            <v>3683302000</v>
          </cell>
          <cell r="B6137" t="str">
            <v>ESD</v>
          </cell>
          <cell r="C6137" t="str">
            <v>0000898</v>
          </cell>
          <cell r="D6137">
            <v>1010300</v>
          </cell>
          <cell r="E6137" t="str">
            <v>D</v>
          </cell>
          <cell r="F6137">
            <v>368</v>
          </cell>
          <cell r="G6137" t="str">
            <v>0330</v>
          </cell>
          <cell r="H6137">
            <v>330</v>
          </cell>
          <cell r="I6137" t="str">
            <v>7500 KVA AUTO TRANSFORMERS, THREE PHASE</v>
          </cell>
          <cell r="J6137">
            <v>2000</v>
          </cell>
          <cell r="K6137">
            <v>151708.82999999999</v>
          </cell>
          <cell r="L6137">
            <v>3</v>
          </cell>
          <cell r="M6137">
            <v>50569.61</v>
          </cell>
        </row>
        <row r="6138">
          <cell r="A6138" t="str">
            <v>3683302001</v>
          </cell>
          <cell r="B6138" t="str">
            <v>ESD</v>
          </cell>
          <cell r="C6138" t="str">
            <v>0000898</v>
          </cell>
          <cell r="D6138">
            <v>1010300</v>
          </cell>
          <cell r="E6138" t="str">
            <v>D</v>
          </cell>
          <cell r="F6138">
            <v>368</v>
          </cell>
          <cell r="G6138" t="str">
            <v>0330</v>
          </cell>
          <cell r="H6138">
            <v>330</v>
          </cell>
          <cell r="I6138" t="str">
            <v>7500 KVA AUTO TRANSFORMERS, THREE PHASE</v>
          </cell>
          <cell r="J6138">
            <v>2001</v>
          </cell>
          <cell r="K6138">
            <v>622164.12</v>
          </cell>
          <cell r="L6138">
            <v>18</v>
          </cell>
          <cell r="M6138">
            <v>34564.67</v>
          </cell>
        </row>
        <row r="6139">
          <cell r="A6139" t="str">
            <v>3683302003</v>
          </cell>
          <cell r="B6139" t="str">
            <v>ESD</v>
          </cell>
          <cell r="C6139" t="str">
            <v>0000898</v>
          </cell>
          <cell r="D6139">
            <v>1010300</v>
          </cell>
          <cell r="E6139" t="str">
            <v>D</v>
          </cell>
          <cell r="F6139">
            <v>368</v>
          </cell>
          <cell r="G6139" t="str">
            <v>0330</v>
          </cell>
          <cell r="H6139">
            <v>330</v>
          </cell>
          <cell r="I6139" t="str">
            <v>7500 KVA AUTO TRANSFORMERS, THREE PHASE</v>
          </cell>
          <cell r="J6139">
            <v>2003</v>
          </cell>
          <cell r="K6139">
            <v>65531.77</v>
          </cell>
          <cell r="L6139">
            <v>1</v>
          </cell>
          <cell r="M6139">
            <v>65531.77</v>
          </cell>
        </row>
        <row r="6140">
          <cell r="A6140" t="str">
            <v>3683302004</v>
          </cell>
          <cell r="B6140" t="str">
            <v>ESD</v>
          </cell>
          <cell r="C6140" t="str">
            <v>0000898</v>
          </cell>
          <cell r="D6140">
            <v>1010300</v>
          </cell>
          <cell r="E6140" t="str">
            <v>D</v>
          </cell>
          <cell r="F6140">
            <v>368</v>
          </cell>
          <cell r="G6140" t="str">
            <v>0330</v>
          </cell>
          <cell r="H6140">
            <v>330</v>
          </cell>
          <cell r="I6140" t="str">
            <v>7500 KVA AUTO TRANSFORMERS, THREE PHASE</v>
          </cell>
          <cell r="J6140">
            <v>2004</v>
          </cell>
          <cell r="K6140">
            <v>453372.76</v>
          </cell>
          <cell r="L6140">
            <v>8</v>
          </cell>
          <cell r="M6140">
            <v>56671.6</v>
          </cell>
        </row>
        <row r="6141">
          <cell r="A6141" t="str">
            <v>3683302005</v>
          </cell>
          <cell r="B6141" t="str">
            <v>ESD</v>
          </cell>
          <cell r="C6141" t="str">
            <v>0000898</v>
          </cell>
          <cell r="D6141">
            <v>1010300</v>
          </cell>
          <cell r="E6141" t="str">
            <v>D</v>
          </cell>
          <cell r="F6141">
            <v>368</v>
          </cell>
          <cell r="G6141" t="str">
            <v>0330</v>
          </cell>
          <cell r="H6141">
            <v>330</v>
          </cell>
          <cell r="I6141" t="str">
            <v>7500 KVA AUTO TRANSFORMERS, THREE PHASE</v>
          </cell>
          <cell r="J6141">
            <v>2005</v>
          </cell>
          <cell r="K6141">
            <v>612768.66</v>
          </cell>
          <cell r="L6141">
            <v>9</v>
          </cell>
          <cell r="M6141">
            <v>68085.41</v>
          </cell>
        </row>
        <row r="6142">
          <cell r="A6142" t="str">
            <v>3683302006</v>
          </cell>
          <cell r="B6142" t="str">
            <v>ESD</v>
          </cell>
          <cell r="C6142" t="str">
            <v>0000898</v>
          </cell>
          <cell r="D6142">
            <v>1010300</v>
          </cell>
          <cell r="E6142" t="str">
            <v>D</v>
          </cell>
          <cell r="F6142">
            <v>368</v>
          </cell>
          <cell r="G6142" t="str">
            <v>0330</v>
          </cell>
          <cell r="H6142">
            <v>330</v>
          </cell>
          <cell r="I6142" t="str">
            <v>7500 KVA AUTO TRANSFORMERS, THREE PHASE</v>
          </cell>
          <cell r="J6142">
            <v>2006</v>
          </cell>
          <cell r="K6142">
            <v>504625.86</v>
          </cell>
          <cell r="L6142">
            <v>7</v>
          </cell>
          <cell r="M6142">
            <v>72089.41</v>
          </cell>
        </row>
        <row r="6143">
          <cell r="A6143" t="str">
            <v>3683302007</v>
          </cell>
          <cell r="B6143" t="str">
            <v>ESD</v>
          </cell>
          <cell r="C6143" t="str">
            <v>0000898</v>
          </cell>
          <cell r="D6143">
            <v>1010300</v>
          </cell>
          <cell r="E6143" t="str">
            <v>D</v>
          </cell>
          <cell r="F6143">
            <v>368</v>
          </cell>
          <cell r="G6143" t="str">
            <v>0330</v>
          </cell>
          <cell r="H6143">
            <v>330</v>
          </cell>
          <cell r="I6143" t="str">
            <v>7500 KVA AUTO TRANSFORMERS, THREE PHASE</v>
          </cell>
          <cell r="J6143">
            <v>2007</v>
          </cell>
          <cell r="K6143">
            <v>520092.45</v>
          </cell>
          <cell r="L6143">
            <v>3</v>
          </cell>
          <cell r="M6143">
            <v>173364.15</v>
          </cell>
        </row>
        <row r="6144">
          <cell r="A6144" t="str">
            <v>3683302008</v>
          </cell>
          <cell r="B6144" t="str">
            <v>ESD</v>
          </cell>
          <cell r="C6144" t="str">
            <v>0000898</v>
          </cell>
          <cell r="D6144">
            <v>1010300</v>
          </cell>
          <cell r="E6144" t="str">
            <v>D</v>
          </cell>
          <cell r="F6144">
            <v>368</v>
          </cell>
          <cell r="G6144" t="str">
            <v>0330</v>
          </cell>
          <cell r="H6144">
            <v>330</v>
          </cell>
          <cell r="I6144" t="str">
            <v>7500 KVA AUTO TRANSFORMERS, THREE PHASE</v>
          </cell>
          <cell r="J6144">
            <v>2008</v>
          </cell>
          <cell r="K6144">
            <v>127273.19</v>
          </cell>
          <cell r="L6144">
            <v>1</v>
          </cell>
          <cell r="M6144">
            <v>127273.19</v>
          </cell>
        </row>
        <row r="6145">
          <cell r="A6145" t="str">
            <v>3684001958</v>
          </cell>
          <cell r="B6145" t="str">
            <v>ESD</v>
          </cell>
          <cell r="C6145" t="str">
            <v>0000898</v>
          </cell>
          <cell r="D6145">
            <v>1010300</v>
          </cell>
          <cell r="E6145" t="str">
            <v>D</v>
          </cell>
          <cell r="F6145">
            <v>368</v>
          </cell>
          <cell r="G6145" t="str">
            <v>0400</v>
          </cell>
          <cell r="H6145">
            <v>400</v>
          </cell>
          <cell r="I6145" t="str">
            <v>75 KVA NETWORK TRANSFORMERS, THREE PHASE</v>
          </cell>
          <cell r="J6145">
            <v>1958</v>
          </cell>
          <cell r="K6145">
            <v>3531.8</v>
          </cell>
          <cell r="L6145">
            <v>1</v>
          </cell>
          <cell r="M6145">
            <v>3531.8</v>
          </cell>
        </row>
        <row r="6146">
          <cell r="A6146" t="str">
            <v>3684301938</v>
          </cell>
          <cell r="B6146" t="str">
            <v>ESD</v>
          </cell>
          <cell r="C6146" t="str">
            <v>0000898</v>
          </cell>
          <cell r="D6146">
            <v>1010300</v>
          </cell>
          <cell r="E6146" t="str">
            <v>D</v>
          </cell>
          <cell r="F6146">
            <v>368</v>
          </cell>
          <cell r="G6146" t="str">
            <v>0430</v>
          </cell>
          <cell r="H6146">
            <v>430</v>
          </cell>
          <cell r="I6146" t="str">
            <v>300 KVA NETWORK TRANSFORMERS, THREE PHASE</v>
          </cell>
          <cell r="J6146">
            <v>1938</v>
          </cell>
          <cell r="K6146">
            <v>7948.93</v>
          </cell>
          <cell r="L6146">
            <v>4</v>
          </cell>
          <cell r="M6146">
            <v>1987.23</v>
          </cell>
        </row>
        <row r="6147">
          <cell r="A6147" t="str">
            <v>3684301952</v>
          </cell>
          <cell r="B6147" t="str">
            <v>ESD</v>
          </cell>
          <cell r="C6147" t="str">
            <v>0000898</v>
          </cell>
          <cell r="D6147">
            <v>1010300</v>
          </cell>
          <cell r="E6147" t="str">
            <v>D</v>
          </cell>
          <cell r="F6147">
            <v>368</v>
          </cell>
          <cell r="G6147" t="str">
            <v>0430</v>
          </cell>
          <cell r="H6147">
            <v>430</v>
          </cell>
          <cell r="I6147" t="str">
            <v>300 KVA NETWORK TRANSFORMERS, THREE PHASE</v>
          </cell>
          <cell r="J6147">
            <v>1952</v>
          </cell>
          <cell r="K6147">
            <v>24190.97</v>
          </cell>
          <cell r="L6147">
            <v>14</v>
          </cell>
          <cell r="M6147">
            <v>1727.93</v>
          </cell>
        </row>
        <row r="6148">
          <cell r="A6148" t="str">
            <v>3684301962</v>
          </cell>
          <cell r="B6148" t="str">
            <v>ESD</v>
          </cell>
          <cell r="C6148" t="str">
            <v>0000898</v>
          </cell>
          <cell r="D6148">
            <v>1010300</v>
          </cell>
          <cell r="E6148" t="str">
            <v>D</v>
          </cell>
          <cell r="F6148">
            <v>368</v>
          </cell>
          <cell r="G6148" t="str">
            <v>0430</v>
          </cell>
          <cell r="H6148">
            <v>430</v>
          </cell>
          <cell r="I6148" t="str">
            <v>300 KVA NETWORK TRANSFORMERS, THREE PHASE</v>
          </cell>
          <cell r="J6148">
            <v>1962</v>
          </cell>
          <cell r="K6148">
            <v>21397.06</v>
          </cell>
          <cell r="L6148">
            <v>6</v>
          </cell>
          <cell r="M6148">
            <v>3566.18</v>
          </cell>
        </row>
        <row r="6149">
          <cell r="A6149" t="str">
            <v>3684301966</v>
          </cell>
          <cell r="B6149" t="str">
            <v>ESD</v>
          </cell>
          <cell r="C6149" t="str">
            <v>0000898</v>
          </cell>
          <cell r="D6149">
            <v>1010300</v>
          </cell>
          <cell r="E6149" t="str">
            <v>D</v>
          </cell>
          <cell r="F6149">
            <v>368</v>
          </cell>
          <cell r="G6149" t="str">
            <v>0430</v>
          </cell>
          <cell r="H6149">
            <v>430</v>
          </cell>
          <cell r="I6149" t="str">
            <v>300 KVA NETWORK TRANSFORMERS, THREE PHASE</v>
          </cell>
          <cell r="J6149">
            <v>1966</v>
          </cell>
          <cell r="K6149">
            <v>2911.3</v>
          </cell>
          <cell r="L6149">
            <v>1</v>
          </cell>
          <cell r="M6149">
            <v>2911.3</v>
          </cell>
        </row>
        <row r="6150">
          <cell r="A6150" t="str">
            <v>3684301968</v>
          </cell>
          <cell r="B6150" t="str">
            <v>ESD</v>
          </cell>
          <cell r="C6150" t="str">
            <v>0000898</v>
          </cell>
          <cell r="D6150">
            <v>1010300</v>
          </cell>
          <cell r="E6150" t="str">
            <v>D</v>
          </cell>
          <cell r="F6150">
            <v>368</v>
          </cell>
          <cell r="G6150" t="str">
            <v>0430</v>
          </cell>
          <cell r="H6150">
            <v>430</v>
          </cell>
          <cell r="I6150" t="str">
            <v>300 KVA NETWORK TRANSFORMERS, THREE PHASE</v>
          </cell>
          <cell r="J6150">
            <v>1968</v>
          </cell>
          <cell r="K6150">
            <v>15942.82</v>
          </cell>
          <cell r="L6150">
            <v>1</v>
          </cell>
          <cell r="M6150">
            <v>15942.82</v>
          </cell>
        </row>
        <row r="6151">
          <cell r="A6151" t="str">
            <v>3684301972</v>
          </cell>
          <cell r="B6151" t="str">
            <v>ESD</v>
          </cell>
          <cell r="C6151" t="str">
            <v>0000898</v>
          </cell>
          <cell r="D6151">
            <v>1010300</v>
          </cell>
          <cell r="E6151" t="str">
            <v>D</v>
          </cell>
          <cell r="F6151">
            <v>368</v>
          </cell>
          <cell r="G6151" t="str">
            <v>0430</v>
          </cell>
          <cell r="H6151">
            <v>430</v>
          </cell>
          <cell r="I6151" t="str">
            <v>300 KVA NETWORK TRANSFORMERS, THREE PHASE</v>
          </cell>
          <cell r="J6151">
            <v>1972</v>
          </cell>
          <cell r="K6151">
            <v>6223.33</v>
          </cell>
          <cell r="L6151">
            <v>1</v>
          </cell>
          <cell r="M6151">
            <v>6223.33</v>
          </cell>
        </row>
        <row r="6152">
          <cell r="A6152" t="str">
            <v>3684301982</v>
          </cell>
          <cell r="B6152" t="str">
            <v>ESD</v>
          </cell>
          <cell r="C6152" t="str">
            <v>0000898</v>
          </cell>
          <cell r="D6152">
            <v>1010300</v>
          </cell>
          <cell r="E6152" t="str">
            <v>D</v>
          </cell>
          <cell r="F6152">
            <v>368</v>
          </cell>
          <cell r="G6152" t="str">
            <v>0430</v>
          </cell>
          <cell r="H6152">
            <v>430</v>
          </cell>
          <cell r="I6152" t="str">
            <v>300 KVA NETWORK TRANSFORMERS, THREE PHASE</v>
          </cell>
          <cell r="J6152">
            <v>1982</v>
          </cell>
          <cell r="K6152">
            <v>88211.13</v>
          </cell>
          <cell r="L6152">
            <v>5</v>
          </cell>
          <cell r="M6152">
            <v>17642.23</v>
          </cell>
        </row>
        <row r="6153">
          <cell r="A6153" t="str">
            <v>3684301983</v>
          </cell>
          <cell r="B6153" t="str">
            <v>ESD</v>
          </cell>
          <cell r="C6153" t="str">
            <v>0000898</v>
          </cell>
          <cell r="D6153">
            <v>1010300</v>
          </cell>
          <cell r="E6153" t="str">
            <v>D</v>
          </cell>
          <cell r="F6153">
            <v>368</v>
          </cell>
          <cell r="G6153" t="str">
            <v>0430</v>
          </cell>
          <cell r="H6153">
            <v>430</v>
          </cell>
          <cell r="I6153" t="str">
            <v>300 KVA NETWORK TRANSFORMERS, THREE PHASE</v>
          </cell>
          <cell r="J6153">
            <v>1983</v>
          </cell>
          <cell r="K6153">
            <v>17785.13</v>
          </cell>
          <cell r="L6153">
            <v>1</v>
          </cell>
          <cell r="M6153">
            <v>17785.13</v>
          </cell>
        </row>
        <row r="6154">
          <cell r="A6154" t="str">
            <v>3684301984</v>
          </cell>
          <cell r="B6154" t="str">
            <v>ESD</v>
          </cell>
          <cell r="C6154" t="str">
            <v>0000898</v>
          </cell>
          <cell r="D6154">
            <v>1010300</v>
          </cell>
          <cell r="E6154" t="str">
            <v>D</v>
          </cell>
          <cell r="F6154">
            <v>368</v>
          </cell>
          <cell r="G6154" t="str">
            <v>0430</v>
          </cell>
          <cell r="H6154">
            <v>430</v>
          </cell>
          <cell r="I6154" t="str">
            <v>300 KVA NETWORK TRANSFORMERS, THREE PHASE</v>
          </cell>
          <cell r="J6154">
            <v>1984</v>
          </cell>
          <cell r="K6154">
            <v>95764.52</v>
          </cell>
          <cell r="L6154">
            <v>4</v>
          </cell>
          <cell r="M6154">
            <v>23941.13</v>
          </cell>
        </row>
        <row r="6155">
          <cell r="A6155" t="str">
            <v>3684301985</v>
          </cell>
          <cell r="B6155" t="str">
            <v>ESD</v>
          </cell>
          <cell r="C6155" t="str">
            <v>0000898</v>
          </cell>
          <cell r="D6155">
            <v>1010300</v>
          </cell>
          <cell r="E6155" t="str">
            <v>D</v>
          </cell>
          <cell r="F6155">
            <v>368</v>
          </cell>
          <cell r="G6155" t="str">
            <v>0430</v>
          </cell>
          <cell r="H6155">
            <v>430</v>
          </cell>
          <cell r="I6155" t="str">
            <v>300 KVA NETWORK TRANSFORMERS, THREE PHASE</v>
          </cell>
          <cell r="J6155">
            <v>1985</v>
          </cell>
          <cell r="K6155">
            <v>36264.94</v>
          </cell>
          <cell r="L6155">
            <v>2</v>
          </cell>
          <cell r="M6155">
            <v>18132.47</v>
          </cell>
        </row>
        <row r="6156">
          <cell r="A6156" t="str">
            <v>3684301988</v>
          </cell>
          <cell r="B6156" t="str">
            <v>ESD</v>
          </cell>
          <cell r="C6156" t="str">
            <v>0000898</v>
          </cell>
          <cell r="D6156">
            <v>1010300</v>
          </cell>
          <cell r="E6156" t="str">
            <v>D</v>
          </cell>
          <cell r="F6156">
            <v>368</v>
          </cell>
          <cell r="G6156" t="str">
            <v>0430</v>
          </cell>
          <cell r="H6156">
            <v>430</v>
          </cell>
          <cell r="I6156" t="str">
            <v>300 KVA NETWORK TRANSFORMERS, THREE PHASE</v>
          </cell>
          <cell r="J6156">
            <v>1988</v>
          </cell>
          <cell r="K6156">
            <v>93264.01</v>
          </cell>
          <cell r="L6156">
            <v>3</v>
          </cell>
          <cell r="M6156">
            <v>31088</v>
          </cell>
        </row>
        <row r="6157">
          <cell r="A6157" t="str">
            <v>3684301989</v>
          </cell>
          <cell r="B6157" t="str">
            <v>ESD</v>
          </cell>
          <cell r="C6157" t="str">
            <v>0000898</v>
          </cell>
          <cell r="D6157">
            <v>1010300</v>
          </cell>
          <cell r="E6157" t="str">
            <v>D</v>
          </cell>
          <cell r="F6157">
            <v>368</v>
          </cell>
          <cell r="G6157" t="str">
            <v>0430</v>
          </cell>
          <cell r="H6157">
            <v>430</v>
          </cell>
          <cell r="I6157" t="str">
            <v>300 KVA NETWORK TRANSFORMERS, THREE PHASE</v>
          </cell>
          <cell r="J6157">
            <v>1989</v>
          </cell>
          <cell r="K6157">
            <v>104616.25</v>
          </cell>
          <cell r="L6157">
            <v>4</v>
          </cell>
          <cell r="M6157">
            <v>26154.06</v>
          </cell>
        </row>
        <row r="6158">
          <cell r="A6158" t="str">
            <v>3684302007</v>
          </cell>
          <cell r="B6158" t="str">
            <v>ESD</v>
          </cell>
          <cell r="C6158" t="str">
            <v>0000898</v>
          </cell>
          <cell r="D6158">
            <v>1010300</v>
          </cell>
          <cell r="E6158" t="str">
            <v>D</v>
          </cell>
          <cell r="F6158">
            <v>368</v>
          </cell>
          <cell r="G6158" t="str">
            <v>0430</v>
          </cell>
          <cell r="H6158">
            <v>430</v>
          </cell>
          <cell r="I6158" t="str">
            <v>300 KVA NETWORK TRANSFORMERS, THREE PHASE</v>
          </cell>
          <cell r="J6158">
            <v>2007</v>
          </cell>
          <cell r="K6158">
            <v>19082.34</v>
          </cell>
          <cell r="L6158">
            <v>1</v>
          </cell>
          <cell r="M6158">
            <v>19082.34</v>
          </cell>
        </row>
        <row r="6159">
          <cell r="A6159" t="str">
            <v>3684302008</v>
          </cell>
          <cell r="B6159" t="str">
            <v>ESD</v>
          </cell>
          <cell r="C6159" t="str">
            <v>0000898</v>
          </cell>
          <cell r="D6159">
            <v>1010300</v>
          </cell>
          <cell r="E6159" t="str">
            <v>D</v>
          </cell>
          <cell r="F6159">
            <v>368</v>
          </cell>
          <cell r="G6159" t="str">
            <v>0430</v>
          </cell>
          <cell r="H6159">
            <v>430</v>
          </cell>
          <cell r="I6159" t="str">
            <v>300 KVA NETWORK TRANSFORMERS, THREE PHASE</v>
          </cell>
          <cell r="J6159">
            <v>2008</v>
          </cell>
          <cell r="K6159">
            <v>24550.5</v>
          </cell>
          <cell r="L6159">
            <v>1</v>
          </cell>
          <cell r="M6159">
            <v>24550.5</v>
          </cell>
        </row>
        <row r="6160">
          <cell r="A6160" t="str">
            <v>3684351952</v>
          </cell>
          <cell r="B6160" t="str">
            <v>ESD</v>
          </cell>
          <cell r="C6160" t="str">
            <v>0000898</v>
          </cell>
          <cell r="D6160">
            <v>1010300</v>
          </cell>
          <cell r="E6160" t="str">
            <v>D</v>
          </cell>
          <cell r="F6160">
            <v>368</v>
          </cell>
          <cell r="G6160" t="str">
            <v>0435</v>
          </cell>
          <cell r="H6160">
            <v>435</v>
          </cell>
          <cell r="I6160" t="str">
            <v>500 KVA NETWORK TRANSFORMERS, THREE PHASE</v>
          </cell>
          <cell r="J6160">
            <v>1952</v>
          </cell>
          <cell r="K6160">
            <v>66898.3</v>
          </cell>
          <cell r="L6160">
            <v>16</v>
          </cell>
          <cell r="M6160">
            <v>4181.1400000000003</v>
          </cell>
        </row>
        <row r="6161">
          <cell r="A6161" t="str">
            <v>3684351953</v>
          </cell>
          <cell r="B6161" t="str">
            <v>ESD</v>
          </cell>
          <cell r="C6161" t="str">
            <v>0000898</v>
          </cell>
          <cell r="D6161">
            <v>1010300</v>
          </cell>
          <cell r="E6161" t="str">
            <v>D</v>
          </cell>
          <cell r="F6161">
            <v>368</v>
          </cell>
          <cell r="G6161" t="str">
            <v>0435</v>
          </cell>
          <cell r="H6161">
            <v>435</v>
          </cell>
          <cell r="I6161" t="str">
            <v>500 KVA NETWORK TRANSFORMERS, THREE PHASE</v>
          </cell>
          <cell r="J6161">
            <v>1953</v>
          </cell>
          <cell r="K6161">
            <v>31180.560000000001</v>
          </cell>
          <cell r="L6161">
            <v>5</v>
          </cell>
          <cell r="M6161">
            <v>6236.11</v>
          </cell>
        </row>
        <row r="6162">
          <cell r="A6162" t="str">
            <v>3684351954</v>
          </cell>
          <cell r="B6162" t="str">
            <v>ESD</v>
          </cell>
          <cell r="C6162" t="str">
            <v>0000898</v>
          </cell>
          <cell r="D6162">
            <v>1010300</v>
          </cell>
          <cell r="E6162" t="str">
            <v>D</v>
          </cell>
          <cell r="F6162">
            <v>368</v>
          </cell>
          <cell r="G6162" t="str">
            <v>0435</v>
          </cell>
          <cell r="H6162">
            <v>435</v>
          </cell>
          <cell r="I6162" t="str">
            <v>500 KVA NETWORK TRANSFORMERS, THREE PHASE</v>
          </cell>
          <cell r="J6162">
            <v>1954</v>
          </cell>
          <cell r="K6162">
            <v>18294.59</v>
          </cell>
          <cell r="L6162">
            <v>4</v>
          </cell>
          <cell r="M6162">
            <v>4573.6499999999996</v>
          </cell>
        </row>
        <row r="6163">
          <cell r="A6163" t="str">
            <v>3684351960</v>
          </cell>
          <cell r="B6163" t="str">
            <v>ESD</v>
          </cell>
          <cell r="C6163" t="str">
            <v>0000898</v>
          </cell>
          <cell r="D6163">
            <v>1010300</v>
          </cell>
          <cell r="E6163" t="str">
            <v>D</v>
          </cell>
          <cell r="F6163">
            <v>368</v>
          </cell>
          <cell r="G6163" t="str">
            <v>0435</v>
          </cell>
          <cell r="H6163">
            <v>435</v>
          </cell>
          <cell r="I6163" t="str">
            <v>500 KVA NETWORK TRANSFORMERS, THREE PHASE</v>
          </cell>
          <cell r="J6163">
            <v>1960</v>
          </cell>
          <cell r="K6163">
            <v>4150.8500000000004</v>
          </cell>
          <cell r="L6163">
            <v>1</v>
          </cell>
          <cell r="M6163">
            <v>4150.8500000000004</v>
          </cell>
        </row>
        <row r="6164">
          <cell r="A6164" t="str">
            <v>3684351964</v>
          </cell>
          <cell r="B6164" t="str">
            <v>ESD</v>
          </cell>
          <cell r="C6164" t="str">
            <v>0000898</v>
          </cell>
          <cell r="D6164">
            <v>1010300</v>
          </cell>
          <cell r="E6164" t="str">
            <v>D</v>
          </cell>
          <cell r="F6164">
            <v>368</v>
          </cell>
          <cell r="G6164" t="str">
            <v>0435</v>
          </cell>
          <cell r="H6164">
            <v>435</v>
          </cell>
          <cell r="I6164" t="str">
            <v>500 KVA NETWORK TRANSFORMERS, THREE PHASE</v>
          </cell>
          <cell r="J6164">
            <v>1964</v>
          </cell>
          <cell r="K6164">
            <v>16954.169999999998</v>
          </cell>
          <cell r="L6164">
            <v>3</v>
          </cell>
          <cell r="M6164">
            <v>5651.39</v>
          </cell>
        </row>
        <row r="6165">
          <cell r="A6165" t="str">
            <v>3684351966</v>
          </cell>
          <cell r="B6165" t="str">
            <v>ESD</v>
          </cell>
          <cell r="C6165" t="str">
            <v>0000898</v>
          </cell>
          <cell r="D6165">
            <v>1010300</v>
          </cell>
          <cell r="E6165" t="str">
            <v>D</v>
          </cell>
          <cell r="F6165">
            <v>368</v>
          </cell>
          <cell r="G6165" t="str">
            <v>0435</v>
          </cell>
          <cell r="H6165">
            <v>435</v>
          </cell>
          <cell r="I6165" t="str">
            <v>500 KVA NETWORK TRANSFORMERS, THREE PHASE</v>
          </cell>
          <cell r="J6165">
            <v>1966</v>
          </cell>
          <cell r="K6165">
            <v>4148.3500000000004</v>
          </cell>
          <cell r="L6165">
            <v>1</v>
          </cell>
          <cell r="M6165">
            <v>4148.3500000000004</v>
          </cell>
        </row>
        <row r="6166">
          <cell r="A6166" t="str">
            <v>3684351968</v>
          </cell>
          <cell r="B6166" t="str">
            <v>ESD</v>
          </cell>
          <cell r="C6166" t="str">
            <v>0000898</v>
          </cell>
          <cell r="D6166">
            <v>1010300</v>
          </cell>
          <cell r="E6166" t="str">
            <v>D</v>
          </cell>
          <cell r="F6166">
            <v>368</v>
          </cell>
          <cell r="G6166" t="str">
            <v>0435</v>
          </cell>
          <cell r="H6166">
            <v>435</v>
          </cell>
          <cell r="I6166" t="str">
            <v>500 KVA NETWORK TRANSFORMERS, THREE PHASE</v>
          </cell>
          <cell r="J6166">
            <v>1968</v>
          </cell>
          <cell r="K6166">
            <v>4418.96</v>
          </cell>
          <cell r="L6166">
            <v>1</v>
          </cell>
          <cell r="M6166">
            <v>4418.96</v>
          </cell>
        </row>
        <row r="6167">
          <cell r="A6167" t="str">
            <v>3684351972</v>
          </cell>
          <cell r="B6167" t="str">
            <v>ESD</v>
          </cell>
          <cell r="C6167" t="str">
            <v>0000898</v>
          </cell>
          <cell r="D6167">
            <v>1010300</v>
          </cell>
          <cell r="E6167" t="str">
            <v>D</v>
          </cell>
          <cell r="F6167">
            <v>368</v>
          </cell>
          <cell r="G6167" t="str">
            <v>0435</v>
          </cell>
          <cell r="H6167">
            <v>435</v>
          </cell>
          <cell r="I6167" t="str">
            <v>500 KVA NETWORK TRANSFORMERS, THREE PHASE</v>
          </cell>
          <cell r="J6167">
            <v>1972</v>
          </cell>
          <cell r="K6167">
            <v>18670.599999999999</v>
          </cell>
          <cell r="L6167">
            <v>4</v>
          </cell>
          <cell r="M6167">
            <v>4667.6499999999996</v>
          </cell>
        </row>
        <row r="6168">
          <cell r="A6168" t="str">
            <v>3684351974</v>
          </cell>
          <cell r="B6168" t="str">
            <v>ESD</v>
          </cell>
          <cell r="C6168" t="str">
            <v>0000898</v>
          </cell>
          <cell r="D6168">
            <v>1010300</v>
          </cell>
          <cell r="E6168" t="str">
            <v>D</v>
          </cell>
          <cell r="F6168">
            <v>368</v>
          </cell>
          <cell r="G6168" t="str">
            <v>0435</v>
          </cell>
          <cell r="H6168">
            <v>435</v>
          </cell>
          <cell r="I6168" t="str">
            <v>500 KVA NETWORK TRANSFORMERS, THREE PHASE</v>
          </cell>
          <cell r="J6168">
            <v>1974</v>
          </cell>
          <cell r="K6168">
            <v>6982.62</v>
          </cell>
          <cell r="L6168">
            <v>1</v>
          </cell>
          <cell r="M6168">
            <v>6982.62</v>
          </cell>
        </row>
        <row r="6169">
          <cell r="A6169" t="str">
            <v>3684351983</v>
          </cell>
          <cell r="B6169" t="str">
            <v>ESD</v>
          </cell>
          <cell r="C6169" t="str">
            <v>0000898</v>
          </cell>
          <cell r="D6169">
            <v>1010300</v>
          </cell>
          <cell r="E6169" t="str">
            <v>D</v>
          </cell>
          <cell r="F6169">
            <v>368</v>
          </cell>
          <cell r="G6169" t="str">
            <v>0435</v>
          </cell>
          <cell r="H6169">
            <v>435</v>
          </cell>
          <cell r="I6169" t="str">
            <v>500 KVA NETWORK TRANSFORMERS, THREE PHASE</v>
          </cell>
          <cell r="J6169">
            <v>1983</v>
          </cell>
          <cell r="K6169">
            <v>34492.53</v>
          </cell>
          <cell r="L6169">
            <v>2</v>
          </cell>
          <cell r="M6169">
            <v>17246.27</v>
          </cell>
        </row>
        <row r="6170">
          <cell r="A6170" t="str">
            <v>3684351984</v>
          </cell>
          <cell r="B6170" t="str">
            <v>ESD</v>
          </cell>
          <cell r="C6170" t="str">
            <v>0000898</v>
          </cell>
          <cell r="D6170">
            <v>1010300</v>
          </cell>
          <cell r="E6170" t="str">
            <v>D</v>
          </cell>
          <cell r="F6170">
            <v>368</v>
          </cell>
          <cell r="G6170" t="str">
            <v>0435</v>
          </cell>
          <cell r="H6170">
            <v>435</v>
          </cell>
          <cell r="I6170" t="str">
            <v>500 KVA NETWORK TRANSFORMERS, THREE PHASE</v>
          </cell>
          <cell r="J6170">
            <v>1984</v>
          </cell>
          <cell r="K6170">
            <v>1333942.48</v>
          </cell>
          <cell r="L6170">
            <v>83</v>
          </cell>
          <cell r="M6170">
            <v>16071.6</v>
          </cell>
        </row>
        <row r="6171">
          <cell r="A6171" t="str">
            <v>3684351985</v>
          </cell>
          <cell r="B6171" t="str">
            <v>ESD</v>
          </cell>
          <cell r="C6171" t="str">
            <v>0000898</v>
          </cell>
          <cell r="D6171">
            <v>1010300</v>
          </cell>
          <cell r="E6171" t="str">
            <v>D</v>
          </cell>
          <cell r="F6171">
            <v>368</v>
          </cell>
          <cell r="G6171" t="str">
            <v>0435</v>
          </cell>
          <cell r="H6171">
            <v>435</v>
          </cell>
          <cell r="I6171" t="str">
            <v>500 KVA NETWORK TRANSFORMERS, THREE PHASE</v>
          </cell>
          <cell r="J6171">
            <v>1985</v>
          </cell>
          <cell r="K6171">
            <v>451800.86</v>
          </cell>
          <cell r="L6171">
            <v>24</v>
          </cell>
          <cell r="M6171">
            <v>18825.04</v>
          </cell>
        </row>
        <row r="6172">
          <cell r="A6172" t="str">
            <v>3684351988</v>
          </cell>
          <cell r="B6172" t="str">
            <v>ESD</v>
          </cell>
          <cell r="C6172" t="str">
            <v>0000898</v>
          </cell>
          <cell r="D6172">
            <v>1010300</v>
          </cell>
          <cell r="E6172" t="str">
            <v>D</v>
          </cell>
          <cell r="F6172">
            <v>368</v>
          </cell>
          <cell r="G6172" t="str">
            <v>0435</v>
          </cell>
          <cell r="H6172">
            <v>435</v>
          </cell>
          <cell r="I6172" t="str">
            <v>500 KVA NETWORK TRANSFORMERS, THREE PHASE</v>
          </cell>
          <cell r="J6172">
            <v>1988</v>
          </cell>
          <cell r="K6172">
            <v>33162.58</v>
          </cell>
          <cell r="L6172">
            <v>1</v>
          </cell>
          <cell r="M6172">
            <v>33162.58</v>
          </cell>
        </row>
        <row r="6173">
          <cell r="A6173" t="str">
            <v>3684351990</v>
          </cell>
          <cell r="B6173" t="str">
            <v>ESD</v>
          </cell>
          <cell r="C6173" t="str">
            <v>0000898</v>
          </cell>
          <cell r="D6173">
            <v>1010300</v>
          </cell>
          <cell r="E6173" t="str">
            <v>D</v>
          </cell>
          <cell r="F6173">
            <v>368</v>
          </cell>
          <cell r="G6173" t="str">
            <v>0435</v>
          </cell>
          <cell r="H6173">
            <v>435</v>
          </cell>
          <cell r="I6173" t="str">
            <v>500 KVA NETWORK TRANSFORMERS, THREE PHASE</v>
          </cell>
          <cell r="J6173">
            <v>1990</v>
          </cell>
          <cell r="K6173">
            <v>147284.15</v>
          </cell>
          <cell r="L6173">
            <v>6</v>
          </cell>
          <cell r="M6173">
            <v>24547.360000000001</v>
          </cell>
        </row>
        <row r="6174">
          <cell r="A6174" t="str">
            <v>3684351991</v>
          </cell>
          <cell r="B6174" t="str">
            <v>ESD</v>
          </cell>
          <cell r="C6174" t="str">
            <v>0000898</v>
          </cell>
          <cell r="D6174">
            <v>1010300</v>
          </cell>
          <cell r="E6174" t="str">
            <v>D</v>
          </cell>
          <cell r="F6174">
            <v>368</v>
          </cell>
          <cell r="G6174" t="str">
            <v>0435</v>
          </cell>
          <cell r="H6174">
            <v>435</v>
          </cell>
          <cell r="I6174" t="str">
            <v>500 KVA NETWORK TRANSFORMERS, THREE PHASE</v>
          </cell>
          <cell r="J6174">
            <v>1991</v>
          </cell>
          <cell r="K6174">
            <v>566127.35999999999</v>
          </cell>
          <cell r="L6174">
            <v>8</v>
          </cell>
          <cell r="M6174">
            <v>70765.919999999998</v>
          </cell>
        </row>
        <row r="6175">
          <cell r="A6175" t="str">
            <v>3684351992</v>
          </cell>
          <cell r="B6175" t="str">
            <v>ESD</v>
          </cell>
          <cell r="C6175" t="str">
            <v>0000898</v>
          </cell>
          <cell r="D6175">
            <v>1010300</v>
          </cell>
          <cell r="E6175" t="str">
            <v>D</v>
          </cell>
          <cell r="F6175">
            <v>368</v>
          </cell>
          <cell r="G6175" t="str">
            <v>0435</v>
          </cell>
          <cell r="H6175">
            <v>435</v>
          </cell>
          <cell r="I6175" t="str">
            <v>500 KVA NETWORK TRANSFORMERS, THREE PHASE</v>
          </cell>
          <cell r="J6175">
            <v>1992</v>
          </cell>
          <cell r="K6175">
            <v>73817.34</v>
          </cell>
          <cell r="L6175">
            <v>3</v>
          </cell>
          <cell r="M6175">
            <v>24605.78</v>
          </cell>
        </row>
        <row r="6176">
          <cell r="A6176" t="str">
            <v>3684351995</v>
          </cell>
          <cell r="B6176" t="str">
            <v>ESD</v>
          </cell>
          <cell r="C6176" t="str">
            <v>0000898</v>
          </cell>
          <cell r="D6176">
            <v>1010300</v>
          </cell>
          <cell r="E6176" t="str">
            <v>D</v>
          </cell>
          <cell r="F6176">
            <v>368</v>
          </cell>
          <cell r="G6176" t="str">
            <v>0435</v>
          </cell>
          <cell r="H6176">
            <v>435</v>
          </cell>
          <cell r="I6176" t="str">
            <v>500 KVA NETWORK TRANSFORMERS, THREE PHASE</v>
          </cell>
          <cell r="J6176">
            <v>1995</v>
          </cell>
          <cell r="K6176">
            <v>113487.58</v>
          </cell>
          <cell r="L6176">
            <v>5</v>
          </cell>
          <cell r="M6176">
            <v>22697.52</v>
          </cell>
        </row>
        <row r="6177">
          <cell r="A6177" t="str">
            <v>3684351998</v>
          </cell>
          <cell r="B6177" t="str">
            <v>ESD</v>
          </cell>
          <cell r="C6177" t="str">
            <v>0000898</v>
          </cell>
          <cell r="D6177">
            <v>1010300</v>
          </cell>
          <cell r="E6177" t="str">
            <v>D</v>
          </cell>
          <cell r="F6177">
            <v>368</v>
          </cell>
          <cell r="G6177" t="str">
            <v>0435</v>
          </cell>
          <cell r="H6177">
            <v>435</v>
          </cell>
          <cell r="I6177" t="str">
            <v>500 KVA NETWORK TRANSFORMERS, THREE PHASE</v>
          </cell>
          <cell r="J6177">
            <v>1998</v>
          </cell>
          <cell r="K6177">
            <v>327181.45</v>
          </cell>
          <cell r="L6177">
            <v>4</v>
          </cell>
          <cell r="M6177">
            <v>81795.360000000001</v>
          </cell>
        </row>
        <row r="6178">
          <cell r="A6178" t="str">
            <v>3684352004</v>
          </cell>
          <cell r="B6178" t="str">
            <v>ESD</v>
          </cell>
          <cell r="C6178" t="str">
            <v>0000898</v>
          </cell>
          <cell r="D6178">
            <v>1010300</v>
          </cell>
          <cell r="E6178" t="str">
            <v>D</v>
          </cell>
          <cell r="F6178">
            <v>368</v>
          </cell>
          <cell r="G6178" t="str">
            <v>0435</v>
          </cell>
          <cell r="H6178">
            <v>435</v>
          </cell>
          <cell r="I6178" t="str">
            <v>500 KVA NETWORK TRANSFORMERS, THREE PHASE</v>
          </cell>
          <cell r="J6178">
            <v>2004</v>
          </cell>
          <cell r="K6178">
            <v>13111.06</v>
          </cell>
          <cell r="L6178">
            <v>2</v>
          </cell>
          <cell r="M6178">
            <v>6555.53</v>
          </cell>
        </row>
        <row r="6179">
          <cell r="A6179" t="str">
            <v>3684352007</v>
          </cell>
          <cell r="B6179" t="str">
            <v>ESD</v>
          </cell>
          <cell r="C6179" t="str">
            <v>0000898</v>
          </cell>
          <cell r="D6179">
            <v>1010300</v>
          </cell>
          <cell r="E6179" t="str">
            <v>D</v>
          </cell>
          <cell r="F6179">
            <v>368</v>
          </cell>
          <cell r="G6179" t="str">
            <v>0435</v>
          </cell>
          <cell r="H6179">
            <v>435</v>
          </cell>
          <cell r="I6179" t="str">
            <v>500 KVA NETWORK TRANSFORMERS, THREE PHASE</v>
          </cell>
          <cell r="J6179">
            <v>2007</v>
          </cell>
          <cell r="K6179">
            <v>96871.06</v>
          </cell>
          <cell r="L6179">
            <v>4</v>
          </cell>
          <cell r="M6179">
            <v>24217.77</v>
          </cell>
        </row>
        <row r="6180">
          <cell r="A6180" t="str">
            <v>3684401960</v>
          </cell>
          <cell r="B6180" t="str">
            <v>ESD</v>
          </cell>
          <cell r="C6180" t="str">
            <v>0000898</v>
          </cell>
          <cell r="D6180">
            <v>1010300</v>
          </cell>
          <cell r="E6180" t="str">
            <v>D</v>
          </cell>
          <cell r="F6180">
            <v>368</v>
          </cell>
          <cell r="G6180" t="str">
            <v>0440</v>
          </cell>
          <cell r="H6180">
            <v>440</v>
          </cell>
          <cell r="I6180" t="str">
            <v>750 KVA NETWORK TRANSFORMERS, THREE PHASE</v>
          </cell>
          <cell r="J6180">
            <v>1960</v>
          </cell>
          <cell r="K6180">
            <v>20317.7</v>
          </cell>
          <cell r="L6180">
            <v>2</v>
          </cell>
          <cell r="M6180">
            <v>10158.85</v>
          </cell>
        </row>
        <row r="6181">
          <cell r="A6181" t="str">
            <v>3684401974</v>
          </cell>
          <cell r="B6181" t="str">
            <v>ESD</v>
          </cell>
          <cell r="C6181" t="str">
            <v>0000898</v>
          </cell>
          <cell r="D6181">
            <v>1010300</v>
          </cell>
          <cell r="E6181" t="str">
            <v>D</v>
          </cell>
          <cell r="F6181">
            <v>368</v>
          </cell>
          <cell r="G6181" t="str">
            <v>0440</v>
          </cell>
          <cell r="H6181">
            <v>440</v>
          </cell>
          <cell r="I6181" t="str">
            <v>750 KVA NETWORK TRANSFORMERS, THREE PHASE</v>
          </cell>
          <cell r="J6181">
            <v>1974</v>
          </cell>
          <cell r="K6181">
            <v>11204.96</v>
          </cell>
          <cell r="L6181">
            <v>2</v>
          </cell>
          <cell r="M6181">
            <v>5602.48</v>
          </cell>
        </row>
        <row r="6182">
          <cell r="A6182" t="str">
            <v>3684401978</v>
          </cell>
          <cell r="B6182" t="str">
            <v>ESD</v>
          </cell>
          <cell r="C6182" t="str">
            <v>0000898</v>
          </cell>
          <cell r="D6182">
            <v>1010300</v>
          </cell>
          <cell r="E6182" t="str">
            <v>D</v>
          </cell>
          <cell r="F6182">
            <v>368</v>
          </cell>
          <cell r="G6182" t="str">
            <v>0440</v>
          </cell>
          <cell r="H6182">
            <v>440</v>
          </cell>
          <cell r="I6182" t="str">
            <v>750 KVA NETWORK TRANSFORMERS, THREE PHASE</v>
          </cell>
          <cell r="J6182">
            <v>1978</v>
          </cell>
          <cell r="K6182">
            <v>24601.11</v>
          </cell>
          <cell r="L6182">
            <v>3</v>
          </cell>
          <cell r="M6182">
            <v>8200.3700000000008</v>
          </cell>
        </row>
        <row r="6183">
          <cell r="A6183" t="str">
            <v>3684401980</v>
          </cell>
          <cell r="B6183" t="str">
            <v>ESD</v>
          </cell>
          <cell r="C6183" t="str">
            <v>0000898</v>
          </cell>
          <cell r="D6183">
            <v>1010300</v>
          </cell>
          <cell r="E6183" t="str">
            <v>D</v>
          </cell>
          <cell r="F6183">
            <v>368</v>
          </cell>
          <cell r="G6183" t="str">
            <v>0440</v>
          </cell>
          <cell r="H6183">
            <v>440</v>
          </cell>
          <cell r="I6183" t="str">
            <v>750 KVA NETWORK TRANSFORMERS, THREE PHASE</v>
          </cell>
          <cell r="J6183">
            <v>1980</v>
          </cell>
          <cell r="K6183">
            <v>57899.87</v>
          </cell>
          <cell r="L6183">
            <v>4</v>
          </cell>
          <cell r="M6183">
            <v>14474.97</v>
          </cell>
        </row>
        <row r="6184">
          <cell r="A6184" t="str">
            <v>3684401983</v>
          </cell>
          <cell r="B6184" t="str">
            <v>ESD</v>
          </cell>
          <cell r="C6184" t="str">
            <v>0000898</v>
          </cell>
          <cell r="D6184">
            <v>1010300</v>
          </cell>
          <cell r="E6184" t="str">
            <v>D</v>
          </cell>
          <cell r="F6184">
            <v>368</v>
          </cell>
          <cell r="G6184" t="str">
            <v>0440</v>
          </cell>
          <cell r="H6184">
            <v>440</v>
          </cell>
          <cell r="I6184" t="str">
            <v>750 KVA NETWORK TRANSFORMERS, THREE PHASE</v>
          </cell>
          <cell r="J6184">
            <v>1983</v>
          </cell>
          <cell r="K6184">
            <v>20804.71</v>
          </cell>
          <cell r="L6184">
            <v>1</v>
          </cell>
          <cell r="M6184">
            <v>20804.71</v>
          </cell>
        </row>
        <row r="6185">
          <cell r="A6185" t="str">
            <v>3684401984</v>
          </cell>
          <cell r="B6185" t="str">
            <v>ESD</v>
          </cell>
          <cell r="C6185" t="str">
            <v>0000898</v>
          </cell>
          <cell r="D6185">
            <v>1010300</v>
          </cell>
          <cell r="E6185" t="str">
            <v>D</v>
          </cell>
          <cell r="F6185">
            <v>368</v>
          </cell>
          <cell r="G6185" t="str">
            <v>0440</v>
          </cell>
          <cell r="H6185">
            <v>440</v>
          </cell>
          <cell r="I6185" t="str">
            <v>750 KVA NETWORK TRANSFORMERS, THREE PHASE</v>
          </cell>
          <cell r="J6185">
            <v>1984</v>
          </cell>
          <cell r="K6185">
            <v>469447.22</v>
          </cell>
          <cell r="L6185">
            <v>19</v>
          </cell>
          <cell r="M6185">
            <v>24707.75</v>
          </cell>
        </row>
        <row r="6186">
          <cell r="A6186" t="str">
            <v>3684401985</v>
          </cell>
          <cell r="B6186" t="str">
            <v>ESD</v>
          </cell>
          <cell r="C6186" t="str">
            <v>0000898</v>
          </cell>
          <cell r="D6186">
            <v>1010300</v>
          </cell>
          <cell r="E6186" t="str">
            <v>D</v>
          </cell>
          <cell r="F6186">
            <v>368</v>
          </cell>
          <cell r="G6186" t="str">
            <v>0440</v>
          </cell>
          <cell r="H6186">
            <v>440</v>
          </cell>
          <cell r="I6186" t="str">
            <v>750 KVA NETWORK TRANSFORMERS, THREE PHASE</v>
          </cell>
          <cell r="J6186">
            <v>1985</v>
          </cell>
          <cell r="K6186">
            <v>90662.38</v>
          </cell>
          <cell r="L6186">
            <v>5</v>
          </cell>
          <cell r="M6186">
            <v>18132.48</v>
          </cell>
        </row>
        <row r="6187">
          <cell r="A6187" t="str">
            <v>3684401998</v>
          </cell>
          <cell r="B6187" t="str">
            <v>ESD</v>
          </cell>
          <cell r="C6187" t="str">
            <v>0000898</v>
          </cell>
          <cell r="D6187">
            <v>1010300</v>
          </cell>
          <cell r="E6187" t="str">
            <v>D</v>
          </cell>
          <cell r="F6187">
            <v>368</v>
          </cell>
          <cell r="G6187" t="str">
            <v>0440</v>
          </cell>
          <cell r="H6187">
            <v>440</v>
          </cell>
          <cell r="I6187" t="str">
            <v>750 KVA NETWORK TRANSFORMERS, THREE PHASE</v>
          </cell>
          <cell r="J6187">
            <v>1998</v>
          </cell>
          <cell r="K6187">
            <v>38034.370000000003</v>
          </cell>
          <cell r="L6187">
            <v>3</v>
          </cell>
          <cell r="M6187">
            <v>12678.12</v>
          </cell>
        </row>
        <row r="6188">
          <cell r="A6188" t="str">
            <v>3684402003</v>
          </cell>
          <cell r="B6188" t="str">
            <v>ESD</v>
          </cell>
          <cell r="C6188" t="str">
            <v>0000898</v>
          </cell>
          <cell r="D6188">
            <v>1010300</v>
          </cell>
          <cell r="E6188" t="str">
            <v>D</v>
          </cell>
          <cell r="F6188">
            <v>368</v>
          </cell>
          <cell r="G6188" t="str">
            <v>0440</v>
          </cell>
          <cell r="H6188">
            <v>440</v>
          </cell>
          <cell r="I6188" t="str">
            <v>750 KVA NETWORK TRANSFORMERS, THREE PHASE</v>
          </cell>
          <cell r="J6188">
            <v>2003</v>
          </cell>
          <cell r="K6188">
            <v>115848.14</v>
          </cell>
          <cell r="L6188">
            <v>3</v>
          </cell>
          <cell r="M6188">
            <v>38616.050000000003</v>
          </cell>
        </row>
        <row r="6189">
          <cell r="A6189" t="str">
            <v>3684402004</v>
          </cell>
          <cell r="B6189" t="str">
            <v>ESD</v>
          </cell>
          <cell r="C6189" t="str">
            <v>0000898</v>
          </cell>
          <cell r="D6189">
            <v>1010300</v>
          </cell>
          <cell r="E6189" t="str">
            <v>D</v>
          </cell>
          <cell r="F6189">
            <v>368</v>
          </cell>
          <cell r="G6189" t="str">
            <v>0440</v>
          </cell>
          <cell r="H6189">
            <v>440</v>
          </cell>
          <cell r="I6189" t="str">
            <v>750 KVA NETWORK TRANSFORMERS, THREE PHASE</v>
          </cell>
          <cell r="J6189">
            <v>2004</v>
          </cell>
          <cell r="K6189">
            <v>5619.02</v>
          </cell>
          <cell r="L6189">
            <v>1</v>
          </cell>
          <cell r="M6189">
            <v>5619.02</v>
          </cell>
        </row>
        <row r="6190">
          <cell r="A6190" t="str">
            <v>3684402006</v>
          </cell>
          <cell r="B6190" t="str">
            <v>ESD</v>
          </cell>
          <cell r="C6190" t="str">
            <v>0000898</v>
          </cell>
          <cell r="D6190">
            <v>1010300</v>
          </cell>
          <cell r="E6190" t="str">
            <v>D</v>
          </cell>
          <cell r="F6190">
            <v>368</v>
          </cell>
          <cell r="G6190" t="str">
            <v>0440</v>
          </cell>
          <cell r="H6190">
            <v>440</v>
          </cell>
          <cell r="I6190" t="str">
            <v>750 KVA NETWORK TRANSFORMERS, THREE PHASE</v>
          </cell>
          <cell r="J6190">
            <v>2006</v>
          </cell>
          <cell r="K6190">
            <v>10266.870000000001</v>
          </cell>
          <cell r="L6190">
            <v>1</v>
          </cell>
          <cell r="M6190">
            <v>10266.870000000001</v>
          </cell>
        </row>
        <row r="6191">
          <cell r="A6191" t="str">
            <v>3684402008</v>
          </cell>
          <cell r="B6191" t="str">
            <v>ESD</v>
          </cell>
          <cell r="C6191" t="str">
            <v>0000898</v>
          </cell>
          <cell r="D6191">
            <v>1010300</v>
          </cell>
          <cell r="E6191" t="str">
            <v>D</v>
          </cell>
          <cell r="F6191">
            <v>368</v>
          </cell>
          <cell r="G6191" t="str">
            <v>0440</v>
          </cell>
          <cell r="H6191">
            <v>440</v>
          </cell>
          <cell r="I6191" t="str">
            <v>750 KVA NETWORK TRANSFORMERS, THREE PHASE</v>
          </cell>
          <cell r="J6191">
            <v>2008</v>
          </cell>
          <cell r="K6191">
            <v>81946.67</v>
          </cell>
          <cell r="L6191">
            <v>3</v>
          </cell>
          <cell r="M6191">
            <v>27315.56</v>
          </cell>
        </row>
        <row r="6192">
          <cell r="A6192" t="str">
            <v>3684501966</v>
          </cell>
          <cell r="B6192" t="str">
            <v>ESD</v>
          </cell>
          <cell r="C6192" t="str">
            <v>0000898</v>
          </cell>
          <cell r="D6192">
            <v>1010300</v>
          </cell>
          <cell r="E6192" t="str">
            <v>D</v>
          </cell>
          <cell r="F6192">
            <v>368</v>
          </cell>
          <cell r="G6192" t="str">
            <v>0450</v>
          </cell>
          <cell r="H6192">
            <v>450</v>
          </cell>
          <cell r="I6192" t="str">
            <v>1000 KVA NETWORK TRANSFORMERS, THREE PHASE</v>
          </cell>
          <cell r="J6192">
            <v>1966</v>
          </cell>
          <cell r="K6192">
            <v>9457.2900000000009</v>
          </cell>
          <cell r="L6192">
            <v>1</v>
          </cell>
          <cell r="M6192">
            <v>9457.2900000000009</v>
          </cell>
        </row>
        <row r="6193">
          <cell r="A6193" t="str">
            <v>3684501968</v>
          </cell>
          <cell r="B6193" t="str">
            <v>ESD</v>
          </cell>
          <cell r="C6193" t="str">
            <v>0000898</v>
          </cell>
          <cell r="D6193">
            <v>1010300</v>
          </cell>
          <cell r="E6193" t="str">
            <v>D</v>
          </cell>
          <cell r="F6193">
            <v>368</v>
          </cell>
          <cell r="G6193" t="str">
            <v>0450</v>
          </cell>
          <cell r="H6193">
            <v>450</v>
          </cell>
          <cell r="I6193" t="str">
            <v>1000 KVA NETWORK TRANSFORMERS, THREE PHASE</v>
          </cell>
          <cell r="J6193">
            <v>1968</v>
          </cell>
          <cell r="K6193">
            <v>9966.7900000000009</v>
          </cell>
          <cell r="L6193">
            <v>1</v>
          </cell>
          <cell r="M6193">
            <v>9966.7900000000009</v>
          </cell>
        </row>
        <row r="6194">
          <cell r="A6194" t="str">
            <v>3684501980</v>
          </cell>
          <cell r="B6194" t="str">
            <v>ESD</v>
          </cell>
          <cell r="C6194" t="str">
            <v>0000898</v>
          </cell>
          <cell r="D6194">
            <v>1010300</v>
          </cell>
          <cell r="E6194" t="str">
            <v>D</v>
          </cell>
          <cell r="F6194">
            <v>368</v>
          </cell>
          <cell r="G6194" t="str">
            <v>0450</v>
          </cell>
          <cell r="H6194">
            <v>450</v>
          </cell>
          <cell r="I6194" t="str">
            <v>1000 KVA NETWORK TRANSFORMERS, THREE PHASE</v>
          </cell>
          <cell r="J6194">
            <v>1980</v>
          </cell>
          <cell r="K6194">
            <v>70121.850000000006</v>
          </cell>
          <cell r="L6194">
            <v>4</v>
          </cell>
          <cell r="M6194">
            <v>17530.46</v>
          </cell>
        </row>
        <row r="6195">
          <cell r="A6195" t="str">
            <v>3684501981</v>
          </cell>
          <cell r="B6195" t="str">
            <v>ESD</v>
          </cell>
          <cell r="C6195" t="str">
            <v>0000898</v>
          </cell>
          <cell r="D6195">
            <v>1010300</v>
          </cell>
          <cell r="E6195" t="str">
            <v>D</v>
          </cell>
          <cell r="F6195">
            <v>368</v>
          </cell>
          <cell r="G6195" t="str">
            <v>0450</v>
          </cell>
          <cell r="H6195">
            <v>450</v>
          </cell>
          <cell r="I6195" t="str">
            <v>1000 KVA NETWORK TRANSFORMERS, THREE PHASE</v>
          </cell>
          <cell r="J6195">
            <v>1981</v>
          </cell>
          <cell r="K6195">
            <v>25850.6</v>
          </cell>
          <cell r="L6195">
            <v>1</v>
          </cell>
          <cell r="M6195">
            <v>25850.6</v>
          </cell>
        </row>
        <row r="6196">
          <cell r="A6196" t="str">
            <v>3684501982</v>
          </cell>
          <cell r="B6196" t="str">
            <v>ESD</v>
          </cell>
          <cell r="C6196" t="str">
            <v>0000898</v>
          </cell>
          <cell r="D6196">
            <v>1010300</v>
          </cell>
          <cell r="E6196" t="str">
            <v>D</v>
          </cell>
          <cell r="F6196">
            <v>368</v>
          </cell>
          <cell r="G6196" t="str">
            <v>0450</v>
          </cell>
          <cell r="H6196">
            <v>450</v>
          </cell>
          <cell r="I6196" t="str">
            <v>1000 KVA NETWORK TRANSFORMERS, THREE PHASE</v>
          </cell>
          <cell r="J6196">
            <v>1982</v>
          </cell>
          <cell r="K6196">
            <v>81094.259999999995</v>
          </cell>
          <cell r="L6196">
            <v>3</v>
          </cell>
          <cell r="M6196">
            <v>27031.42</v>
          </cell>
        </row>
        <row r="6197">
          <cell r="A6197" t="str">
            <v>3684501983</v>
          </cell>
          <cell r="B6197" t="str">
            <v>ESD</v>
          </cell>
          <cell r="C6197" t="str">
            <v>0000898</v>
          </cell>
          <cell r="D6197">
            <v>1010300</v>
          </cell>
          <cell r="E6197" t="str">
            <v>D</v>
          </cell>
          <cell r="F6197">
            <v>368</v>
          </cell>
          <cell r="G6197" t="str">
            <v>0450</v>
          </cell>
          <cell r="H6197">
            <v>450</v>
          </cell>
          <cell r="I6197" t="str">
            <v>1000 KVA NETWORK TRANSFORMERS, THREE PHASE</v>
          </cell>
          <cell r="J6197">
            <v>1983</v>
          </cell>
          <cell r="K6197">
            <v>36692.769999999997</v>
          </cell>
          <cell r="L6197">
            <v>1</v>
          </cell>
          <cell r="M6197">
            <v>36692.769999999997</v>
          </cell>
        </row>
        <row r="6198">
          <cell r="A6198" t="str">
            <v>3684501984</v>
          </cell>
          <cell r="B6198" t="str">
            <v>ESD</v>
          </cell>
          <cell r="C6198" t="str">
            <v>0000898</v>
          </cell>
          <cell r="D6198">
            <v>1010300</v>
          </cell>
          <cell r="E6198" t="str">
            <v>D</v>
          </cell>
          <cell r="F6198">
            <v>368</v>
          </cell>
          <cell r="G6198" t="str">
            <v>0450</v>
          </cell>
          <cell r="H6198">
            <v>450</v>
          </cell>
          <cell r="I6198" t="str">
            <v>1000 KVA NETWORK TRANSFORMERS, THREE PHASE</v>
          </cell>
          <cell r="J6198">
            <v>1984</v>
          </cell>
          <cell r="K6198">
            <v>235517.74</v>
          </cell>
          <cell r="L6198">
            <v>7</v>
          </cell>
          <cell r="M6198">
            <v>33645.39</v>
          </cell>
        </row>
        <row r="6199">
          <cell r="A6199" t="str">
            <v>3684501985</v>
          </cell>
          <cell r="B6199" t="str">
            <v>ESD</v>
          </cell>
          <cell r="C6199" t="str">
            <v>0000898</v>
          </cell>
          <cell r="D6199">
            <v>1010300</v>
          </cell>
          <cell r="E6199" t="str">
            <v>D</v>
          </cell>
          <cell r="F6199">
            <v>368</v>
          </cell>
          <cell r="G6199" t="str">
            <v>0450</v>
          </cell>
          <cell r="H6199">
            <v>450</v>
          </cell>
          <cell r="I6199" t="str">
            <v>1000 KVA NETWORK TRANSFORMERS, THREE PHASE</v>
          </cell>
          <cell r="J6199">
            <v>1985</v>
          </cell>
          <cell r="K6199">
            <v>177698.27</v>
          </cell>
          <cell r="L6199">
            <v>8</v>
          </cell>
          <cell r="M6199">
            <v>22212.28</v>
          </cell>
        </row>
        <row r="6200">
          <cell r="A6200" t="str">
            <v>3684501989</v>
          </cell>
          <cell r="B6200" t="str">
            <v>ESD</v>
          </cell>
          <cell r="C6200" t="str">
            <v>0000898</v>
          </cell>
          <cell r="D6200">
            <v>1010300</v>
          </cell>
          <cell r="E6200" t="str">
            <v>D</v>
          </cell>
          <cell r="F6200">
            <v>368</v>
          </cell>
          <cell r="G6200" t="str">
            <v>0450</v>
          </cell>
          <cell r="H6200">
            <v>450</v>
          </cell>
          <cell r="I6200" t="str">
            <v>1000 KVA NETWORK TRANSFORMERS, THREE PHASE</v>
          </cell>
          <cell r="J6200">
            <v>1989</v>
          </cell>
          <cell r="K6200">
            <v>229889.31</v>
          </cell>
          <cell r="L6200">
            <v>8</v>
          </cell>
          <cell r="M6200">
            <v>28736.16</v>
          </cell>
        </row>
        <row r="6201">
          <cell r="A6201" t="str">
            <v>3684501990</v>
          </cell>
          <cell r="B6201" t="str">
            <v>ESD</v>
          </cell>
          <cell r="C6201" t="str">
            <v>0000898</v>
          </cell>
          <cell r="D6201">
            <v>1010300</v>
          </cell>
          <cell r="E6201" t="str">
            <v>D</v>
          </cell>
          <cell r="F6201">
            <v>368</v>
          </cell>
          <cell r="G6201" t="str">
            <v>0450</v>
          </cell>
          <cell r="H6201">
            <v>450</v>
          </cell>
          <cell r="I6201" t="str">
            <v>1000 KVA NETWORK TRANSFORMERS, THREE PHASE</v>
          </cell>
          <cell r="J6201">
            <v>1990</v>
          </cell>
          <cell r="K6201">
            <v>117876.66</v>
          </cell>
          <cell r="L6201">
            <v>4</v>
          </cell>
          <cell r="M6201">
            <v>29469.17</v>
          </cell>
        </row>
        <row r="6202">
          <cell r="A6202" t="str">
            <v>3684651981</v>
          </cell>
          <cell r="B6202" t="str">
            <v>ESD</v>
          </cell>
          <cell r="C6202" t="str">
            <v>0000898</v>
          </cell>
          <cell r="D6202">
            <v>1010300</v>
          </cell>
          <cell r="E6202" t="str">
            <v>D</v>
          </cell>
          <cell r="F6202">
            <v>368</v>
          </cell>
          <cell r="G6202" t="str">
            <v>0465</v>
          </cell>
          <cell r="H6202">
            <v>465</v>
          </cell>
          <cell r="I6202" t="str">
            <v>2000 KVA NETWORK TRANSFORMERS, THREE PHASE</v>
          </cell>
          <cell r="J6202">
            <v>1981</v>
          </cell>
          <cell r="K6202">
            <v>127316.54</v>
          </cell>
          <cell r="L6202">
            <v>5</v>
          </cell>
          <cell r="M6202">
            <v>25463.31</v>
          </cell>
        </row>
        <row r="6203">
          <cell r="A6203" t="str">
            <v>3684651982</v>
          </cell>
          <cell r="B6203" t="str">
            <v>ESD</v>
          </cell>
          <cell r="C6203" t="str">
            <v>0000898</v>
          </cell>
          <cell r="D6203">
            <v>1010300</v>
          </cell>
          <cell r="E6203" t="str">
            <v>D</v>
          </cell>
          <cell r="F6203">
            <v>368</v>
          </cell>
          <cell r="G6203" t="str">
            <v>0465</v>
          </cell>
          <cell r="H6203">
            <v>465</v>
          </cell>
          <cell r="I6203" t="str">
            <v>2000 KVA NETWORK TRANSFORMERS, THREE PHASE</v>
          </cell>
          <cell r="J6203">
            <v>1982</v>
          </cell>
          <cell r="K6203">
            <v>218564.25</v>
          </cell>
          <cell r="L6203">
            <v>5</v>
          </cell>
          <cell r="M6203">
            <v>43712.85</v>
          </cell>
        </row>
        <row r="6204">
          <cell r="A6204" t="str">
            <v>3684651984</v>
          </cell>
          <cell r="B6204" t="str">
            <v>ESD</v>
          </cell>
          <cell r="C6204" t="str">
            <v>0000898</v>
          </cell>
          <cell r="D6204">
            <v>1010300</v>
          </cell>
          <cell r="E6204" t="str">
            <v>D</v>
          </cell>
          <cell r="F6204">
            <v>368</v>
          </cell>
          <cell r="G6204" t="str">
            <v>0465</v>
          </cell>
          <cell r="H6204">
            <v>465</v>
          </cell>
          <cell r="I6204" t="str">
            <v>2000 KVA NETWORK TRANSFORMERS, THREE PHASE</v>
          </cell>
          <cell r="J6204">
            <v>1984</v>
          </cell>
          <cell r="K6204">
            <v>162362.95000000001</v>
          </cell>
          <cell r="L6204">
            <v>3</v>
          </cell>
          <cell r="M6204">
            <v>54120.98</v>
          </cell>
        </row>
        <row r="6205">
          <cell r="A6205" t="str">
            <v>3684652000</v>
          </cell>
          <cell r="B6205" t="str">
            <v>ESD</v>
          </cell>
          <cell r="C6205" t="str">
            <v>0000898</v>
          </cell>
          <cell r="D6205">
            <v>1010300</v>
          </cell>
          <cell r="E6205" t="str">
            <v>D</v>
          </cell>
          <cell r="F6205">
            <v>368</v>
          </cell>
          <cell r="G6205" t="str">
            <v>0465</v>
          </cell>
          <cell r="H6205">
            <v>465</v>
          </cell>
          <cell r="I6205" t="str">
            <v>2000 KVA NETWORK TRANSFORMERS, THREE PHASE</v>
          </cell>
          <cell r="J6205">
            <v>2000</v>
          </cell>
          <cell r="K6205">
            <v>125291.52</v>
          </cell>
          <cell r="L6205">
            <v>3</v>
          </cell>
          <cell r="M6205">
            <v>41763.839999999997</v>
          </cell>
        </row>
        <row r="6206">
          <cell r="A6206" t="str">
            <v>3684652006</v>
          </cell>
          <cell r="B6206" t="str">
            <v>ESD</v>
          </cell>
          <cell r="C6206" t="str">
            <v>0000898</v>
          </cell>
          <cell r="D6206">
            <v>1010300</v>
          </cell>
          <cell r="E6206" t="str">
            <v>D</v>
          </cell>
          <cell r="F6206">
            <v>368</v>
          </cell>
          <cell r="G6206" t="str">
            <v>0465</v>
          </cell>
          <cell r="H6206">
            <v>465</v>
          </cell>
          <cell r="I6206" t="str">
            <v>2000 KVA NETWORK TRANSFORMERS, THREE PHASE</v>
          </cell>
          <cell r="J6206">
            <v>2006</v>
          </cell>
          <cell r="K6206">
            <v>154583.38</v>
          </cell>
          <cell r="L6206">
            <v>5</v>
          </cell>
          <cell r="M6206">
            <v>30916.68</v>
          </cell>
        </row>
        <row r="6207">
          <cell r="A6207" t="str">
            <v>3684652007</v>
          </cell>
          <cell r="B6207" t="str">
            <v>ESD</v>
          </cell>
          <cell r="C6207" t="str">
            <v>0000898</v>
          </cell>
          <cell r="D6207">
            <v>1010300</v>
          </cell>
          <cell r="E6207" t="str">
            <v>D</v>
          </cell>
          <cell r="F6207">
            <v>368</v>
          </cell>
          <cell r="G6207" t="str">
            <v>0465</v>
          </cell>
          <cell r="H6207">
            <v>465</v>
          </cell>
          <cell r="I6207" t="str">
            <v>2000 KVA NETWORK TRANSFORMERS, THREE PHASE</v>
          </cell>
          <cell r="J6207">
            <v>2007</v>
          </cell>
          <cell r="K6207">
            <v>159333</v>
          </cell>
          <cell r="L6207">
            <v>2</v>
          </cell>
          <cell r="M6207">
            <v>79666.5</v>
          </cell>
        </row>
        <row r="6208">
          <cell r="A6208" t="str">
            <v>3684751974</v>
          </cell>
          <cell r="B6208" t="str">
            <v>ESD</v>
          </cell>
          <cell r="C6208" t="str">
            <v>0000898</v>
          </cell>
          <cell r="D6208">
            <v>1010300</v>
          </cell>
          <cell r="E6208" t="str">
            <v>D</v>
          </cell>
          <cell r="F6208">
            <v>368</v>
          </cell>
          <cell r="G6208" t="str">
            <v>0475</v>
          </cell>
          <cell r="H6208">
            <v>475</v>
          </cell>
          <cell r="I6208" t="str">
            <v>3750 KVA NETWORK TRANSFORMERS, THREE PHASE</v>
          </cell>
          <cell r="J6208">
            <v>1974</v>
          </cell>
          <cell r="K6208">
            <v>52504.66</v>
          </cell>
          <cell r="L6208">
            <v>2</v>
          </cell>
          <cell r="M6208">
            <v>26252.33</v>
          </cell>
        </row>
        <row r="6209">
          <cell r="A6209" t="str">
            <v>3684751980</v>
          </cell>
          <cell r="B6209" t="str">
            <v>ESD</v>
          </cell>
          <cell r="C6209" t="str">
            <v>0000898</v>
          </cell>
          <cell r="D6209">
            <v>1010300</v>
          </cell>
          <cell r="E6209" t="str">
            <v>D</v>
          </cell>
          <cell r="F6209">
            <v>368</v>
          </cell>
          <cell r="G6209" t="str">
            <v>0475</v>
          </cell>
          <cell r="H6209">
            <v>475</v>
          </cell>
          <cell r="I6209" t="str">
            <v>3750 KVA NETWORK TRANSFORMERS, THREE PHASE</v>
          </cell>
          <cell r="J6209">
            <v>1980</v>
          </cell>
          <cell r="K6209">
            <v>116529.68</v>
          </cell>
          <cell r="L6209">
            <v>3</v>
          </cell>
          <cell r="M6209">
            <v>38843.230000000003</v>
          </cell>
        </row>
        <row r="6210">
          <cell r="A6210" t="str">
            <v>3684751992</v>
          </cell>
          <cell r="B6210" t="str">
            <v>ESD</v>
          </cell>
          <cell r="C6210" t="str">
            <v>0000898</v>
          </cell>
          <cell r="D6210">
            <v>1010300</v>
          </cell>
          <cell r="E6210" t="str">
            <v>D</v>
          </cell>
          <cell r="F6210">
            <v>368</v>
          </cell>
          <cell r="G6210" t="str">
            <v>0475</v>
          </cell>
          <cell r="H6210">
            <v>475</v>
          </cell>
          <cell r="I6210" t="str">
            <v>3750 KVA NETWORK TRANSFORMERS, THREE PHASE</v>
          </cell>
          <cell r="J6210">
            <v>1992</v>
          </cell>
          <cell r="K6210">
            <v>11880.14</v>
          </cell>
          <cell r="L6210">
            <v>1</v>
          </cell>
          <cell r="M6210">
            <v>11880.14</v>
          </cell>
        </row>
        <row r="6211">
          <cell r="A6211" t="str">
            <v>3684752001</v>
          </cell>
          <cell r="B6211" t="str">
            <v>ESD</v>
          </cell>
          <cell r="C6211" t="str">
            <v>0000898</v>
          </cell>
          <cell r="D6211">
            <v>1010300</v>
          </cell>
          <cell r="E6211" t="str">
            <v>D</v>
          </cell>
          <cell r="F6211">
            <v>368</v>
          </cell>
          <cell r="G6211" t="str">
            <v>0475</v>
          </cell>
          <cell r="H6211">
            <v>475</v>
          </cell>
          <cell r="I6211" t="str">
            <v>3750 KVA NETWORK TRANSFORMERS, THREE PHASE</v>
          </cell>
          <cell r="J6211">
            <v>2001</v>
          </cell>
          <cell r="K6211">
            <v>6119.89</v>
          </cell>
          <cell r="L6211">
            <v>2</v>
          </cell>
          <cell r="M6211">
            <v>3059.95</v>
          </cell>
        </row>
        <row r="6212">
          <cell r="A6212" t="str">
            <v>3684801974</v>
          </cell>
          <cell r="B6212" t="str">
            <v>ESD</v>
          </cell>
          <cell r="C6212" t="str">
            <v>0000898</v>
          </cell>
          <cell r="D6212">
            <v>1010300</v>
          </cell>
          <cell r="E6212" t="str">
            <v>D</v>
          </cell>
          <cell r="F6212">
            <v>368</v>
          </cell>
          <cell r="G6212" t="str">
            <v>0480</v>
          </cell>
          <cell r="H6212">
            <v>480</v>
          </cell>
          <cell r="I6212" t="str">
            <v>4000 KVA NETWORK TRANSFORMERS, THREE PHASE</v>
          </cell>
          <cell r="J6212">
            <v>1974</v>
          </cell>
          <cell r="K6212">
            <v>34653.08</v>
          </cell>
          <cell r="L6212">
            <v>7</v>
          </cell>
          <cell r="M6212">
            <v>4950.4399999999996</v>
          </cell>
        </row>
        <row r="6213">
          <cell r="A6213" t="str">
            <v>3684801992</v>
          </cell>
          <cell r="B6213" t="str">
            <v>ESD</v>
          </cell>
          <cell r="C6213" t="str">
            <v>0000898</v>
          </cell>
          <cell r="D6213">
            <v>1010300</v>
          </cell>
          <cell r="E6213" t="str">
            <v>D</v>
          </cell>
          <cell r="F6213">
            <v>368</v>
          </cell>
          <cell r="G6213" t="str">
            <v>0480</v>
          </cell>
          <cell r="H6213">
            <v>480</v>
          </cell>
          <cell r="I6213" t="str">
            <v>4000 KVA NETWORK TRANSFORMERS, THREE PHASE</v>
          </cell>
          <cell r="J6213">
            <v>1992</v>
          </cell>
          <cell r="K6213">
            <v>15682.58</v>
          </cell>
          <cell r="L6213">
            <v>2</v>
          </cell>
          <cell r="M6213">
            <v>7841.29</v>
          </cell>
        </row>
        <row r="6214">
          <cell r="A6214" t="str">
            <v>36810001979</v>
          </cell>
          <cell r="B6214" t="str">
            <v>ESD</v>
          </cell>
          <cell r="C6214" t="str">
            <v>0000898</v>
          </cell>
          <cell r="D6214">
            <v>1010300</v>
          </cell>
          <cell r="E6214" t="str">
            <v>D</v>
          </cell>
          <cell r="F6214">
            <v>368</v>
          </cell>
          <cell r="G6214">
            <v>1000</v>
          </cell>
          <cell r="H6214">
            <v>1000</v>
          </cell>
          <cell r="I6214" t="str">
            <v>CAPACITORS, 100 KVAR AND BELOW</v>
          </cell>
          <cell r="J6214">
            <v>1979</v>
          </cell>
          <cell r="K6214">
            <v>18251.96</v>
          </cell>
          <cell r="L6214">
            <v>24</v>
          </cell>
          <cell r="M6214">
            <v>760.5</v>
          </cell>
        </row>
        <row r="6215">
          <cell r="A6215" t="str">
            <v>36810001980</v>
          </cell>
          <cell r="B6215" t="str">
            <v>ESD</v>
          </cell>
          <cell r="C6215" t="str">
            <v>0000898</v>
          </cell>
          <cell r="D6215">
            <v>1010300</v>
          </cell>
          <cell r="E6215" t="str">
            <v>D</v>
          </cell>
          <cell r="F6215">
            <v>368</v>
          </cell>
          <cell r="G6215">
            <v>1000</v>
          </cell>
          <cell r="H6215">
            <v>1000</v>
          </cell>
          <cell r="I6215" t="str">
            <v>CAPACITORS, 100 KVAR AND BELOW</v>
          </cell>
          <cell r="J6215">
            <v>1980</v>
          </cell>
          <cell r="K6215">
            <v>21640.57</v>
          </cell>
          <cell r="L6215">
            <v>34</v>
          </cell>
          <cell r="M6215">
            <v>636.49</v>
          </cell>
        </row>
        <row r="6216">
          <cell r="A6216" t="str">
            <v>36810001981</v>
          </cell>
          <cell r="B6216" t="str">
            <v>ESD</v>
          </cell>
          <cell r="C6216" t="str">
            <v>0000898</v>
          </cell>
          <cell r="D6216">
            <v>1010300</v>
          </cell>
          <cell r="E6216" t="str">
            <v>D</v>
          </cell>
          <cell r="F6216">
            <v>368</v>
          </cell>
          <cell r="G6216">
            <v>1000</v>
          </cell>
          <cell r="H6216">
            <v>1000</v>
          </cell>
          <cell r="I6216" t="str">
            <v>CAPACITORS, 100 KVAR AND BELOW</v>
          </cell>
          <cell r="J6216">
            <v>1981</v>
          </cell>
          <cell r="K6216">
            <v>29100.400000000001</v>
          </cell>
          <cell r="L6216">
            <v>43</v>
          </cell>
          <cell r="M6216">
            <v>676.75</v>
          </cell>
        </row>
        <row r="6217">
          <cell r="A6217" t="str">
            <v>36810001982</v>
          </cell>
          <cell r="B6217" t="str">
            <v>ESD</v>
          </cell>
          <cell r="C6217" t="str">
            <v>0000898</v>
          </cell>
          <cell r="D6217">
            <v>1010300</v>
          </cell>
          <cell r="E6217" t="str">
            <v>D</v>
          </cell>
          <cell r="F6217">
            <v>368</v>
          </cell>
          <cell r="G6217">
            <v>1000</v>
          </cell>
          <cell r="H6217">
            <v>1000</v>
          </cell>
          <cell r="I6217" t="str">
            <v>CAPACITORS, 100 KVAR AND BELOW</v>
          </cell>
          <cell r="J6217">
            <v>1982</v>
          </cell>
          <cell r="K6217">
            <v>63261.69</v>
          </cell>
          <cell r="L6217">
            <v>42</v>
          </cell>
          <cell r="M6217">
            <v>1506.23</v>
          </cell>
        </row>
        <row r="6218">
          <cell r="A6218" t="str">
            <v>36810001983</v>
          </cell>
          <cell r="B6218" t="str">
            <v>ESD</v>
          </cell>
          <cell r="C6218" t="str">
            <v>0000898</v>
          </cell>
          <cell r="D6218">
            <v>1010300</v>
          </cell>
          <cell r="E6218" t="str">
            <v>D</v>
          </cell>
          <cell r="F6218">
            <v>368</v>
          </cell>
          <cell r="G6218">
            <v>1000</v>
          </cell>
          <cell r="H6218">
            <v>1000</v>
          </cell>
          <cell r="I6218" t="str">
            <v>CAPACITORS, 100 KVAR AND BELOW</v>
          </cell>
          <cell r="J6218">
            <v>1983</v>
          </cell>
          <cell r="K6218">
            <v>192230.33</v>
          </cell>
          <cell r="L6218">
            <v>153</v>
          </cell>
          <cell r="M6218">
            <v>1256.4100000000001</v>
          </cell>
        </row>
        <row r="6219">
          <cell r="A6219" t="str">
            <v>36810001984</v>
          </cell>
          <cell r="B6219" t="str">
            <v>ESD</v>
          </cell>
          <cell r="C6219" t="str">
            <v>0000898</v>
          </cell>
          <cell r="D6219">
            <v>1010300</v>
          </cell>
          <cell r="E6219" t="str">
            <v>D</v>
          </cell>
          <cell r="F6219">
            <v>368</v>
          </cell>
          <cell r="G6219">
            <v>1000</v>
          </cell>
          <cell r="H6219">
            <v>1000</v>
          </cell>
          <cell r="I6219" t="str">
            <v>CAPACITORS, 100 KVAR AND BELOW</v>
          </cell>
          <cell r="J6219">
            <v>1984</v>
          </cell>
          <cell r="K6219">
            <v>250091.96</v>
          </cell>
          <cell r="L6219">
            <v>348</v>
          </cell>
          <cell r="M6219">
            <v>718.66</v>
          </cell>
        </row>
        <row r="6220">
          <cell r="A6220" t="str">
            <v>36810001985</v>
          </cell>
          <cell r="B6220" t="str">
            <v>ESD</v>
          </cell>
          <cell r="C6220" t="str">
            <v>0000898</v>
          </cell>
          <cell r="D6220">
            <v>1010300</v>
          </cell>
          <cell r="E6220" t="str">
            <v>D</v>
          </cell>
          <cell r="F6220">
            <v>368</v>
          </cell>
          <cell r="G6220">
            <v>1000</v>
          </cell>
          <cell r="H6220">
            <v>1000</v>
          </cell>
          <cell r="I6220" t="str">
            <v>CAPACITORS, 100 KVAR AND BELOW</v>
          </cell>
          <cell r="J6220">
            <v>1985</v>
          </cell>
          <cell r="K6220">
            <v>584948.15</v>
          </cell>
          <cell r="L6220">
            <v>572</v>
          </cell>
          <cell r="M6220">
            <v>1022.64</v>
          </cell>
        </row>
        <row r="6221">
          <cell r="A6221" t="str">
            <v>36810001986</v>
          </cell>
          <cell r="B6221" t="str">
            <v>ESD</v>
          </cell>
          <cell r="C6221" t="str">
            <v>0000898</v>
          </cell>
          <cell r="D6221">
            <v>1010300</v>
          </cell>
          <cell r="E6221" t="str">
            <v>D</v>
          </cell>
          <cell r="F6221">
            <v>368</v>
          </cell>
          <cell r="G6221">
            <v>1000</v>
          </cell>
          <cell r="H6221">
            <v>1000</v>
          </cell>
          <cell r="I6221" t="str">
            <v>CAPACITORS, 100 KVAR AND BELOW</v>
          </cell>
          <cell r="J6221">
            <v>1986</v>
          </cell>
          <cell r="K6221">
            <v>577149.61</v>
          </cell>
          <cell r="L6221">
            <v>872</v>
          </cell>
          <cell r="M6221">
            <v>661.87</v>
          </cell>
        </row>
        <row r="6222">
          <cell r="A6222" t="str">
            <v>36810001987</v>
          </cell>
          <cell r="B6222" t="str">
            <v>ESD</v>
          </cell>
          <cell r="C6222" t="str">
            <v>0000898</v>
          </cell>
          <cell r="D6222">
            <v>1010300</v>
          </cell>
          <cell r="E6222" t="str">
            <v>D</v>
          </cell>
          <cell r="F6222">
            <v>368</v>
          </cell>
          <cell r="G6222">
            <v>1000</v>
          </cell>
          <cell r="H6222">
            <v>1000</v>
          </cell>
          <cell r="I6222" t="str">
            <v>CAPACITORS, 100 KVAR AND BELOW</v>
          </cell>
          <cell r="J6222">
            <v>1987</v>
          </cell>
          <cell r="K6222">
            <v>69283.28</v>
          </cell>
          <cell r="L6222">
            <v>85</v>
          </cell>
          <cell r="M6222">
            <v>815.1</v>
          </cell>
        </row>
        <row r="6223">
          <cell r="A6223" t="str">
            <v>36810001988</v>
          </cell>
          <cell r="B6223" t="str">
            <v>ESD</v>
          </cell>
          <cell r="C6223" t="str">
            <v>0000898</v>
          </cell>
          <cell r="D6223">
            <v>1010300</v>
          </cell>
          <cell r="E6223" t="str">
            <v>D</v>
          </cell>
          <cell r="F6223">
            <v>368</v>
          </cell>
          <cell r="G6223">
            <v>1000</v>
          </cell>
          <cell r="H6223">
            <v>1000</v>
          </cell>
          <cell r="I6223" t="str">
            <v>CAPACITORS, 100 KVAR AND BELOW</v>
          </cell>
          <cell r="J6223">
            <v>1988</v>
          </cell>
          <cell r="K6223">
            <v>30193.7</v>
          </cell>
          <cell r="L6223">
            <v>105</v>
          </cell>
          <cell r="M6223">
            <v>287.56</v>
          </cell>
        </row>
        <row r="6224">
          <cell r="A6224" t="str">
            <v>36810001989</v>
          </cell>
          <cell r="B6224" t="str">
            <v>ESD</v>
          </cell>
          <cell r="C6224" t="str">
            <v>0000898</v>
          </cell>
          <cell r="D6224">
            <v>1010300</v>
          </cell>
          <cell r="E6224" t="str">
            <v>D</v>
          </cell>
          <cell r="F6224">
            <v>368</v>
          </cell>
          <cell r="G6224">
            <v>1000</v>
          </cell>
          <cell r="H6224">
            <v>1000</v>
          </cell>
          <cell r="I6224" t="str">
            <v>CAPACITORS, 100 KVAR AND BELOW</v>
          </cell>
          <cell r="J6224">
            <v>1989</v>
          </cell>
          <cell r="K6224">
            <v>32566.02</v>
          </cell>
          <cell r="L6224">
            <v>40</v>
          </cell>
          <cell r="M6224">
            <v>814.15</v>
          </cell>
        </row>
        <row r="6225">
          <cell r="A6225" t="str">
            <v>36810001990</v>
          </cell>
          <cell r="B6225" t="str">
            <v>ESD</v>
          </cell>
          <cell r="C6225" t="str">
            <v>0000898</v>
          </cell>
          <cell r="D6225">
            <v>1010300</v>
          </cell>
          <cell r="E6225" t="str">
            <v>D</v>
          </cell>
          <cell r="F6225">
            <v>368</v>
          </cell>
          <cell r="G6225">
            <v>1000</v>
          </cell>
          <cell r="H6225">
            <v>1000</v>
          </cell>
          <cell r="I6225" t="str">
            <v>CAPACITORS, 100 KVAR AND BELOW</v>
          </cell>
          <cell r="J6225">
            <v>1990</v>
          </cell>
          <cell r="K6225">
            <v>49975.62</v>
          </cell>
          <cell r="L6225">
            <v>54</v>
          </cell>
          <cell r="M6225">
            <v>925.47</v>
          </cell>
        </row>
        <row r="6226">
          <cell r="A6226" t="str">
            <v>36810001991</v>
          </cell>
          <cell r="B6226" t="str">
            <v>ESD</v>
          </cell>
          <cell r="C6226" t="str">
            <v>0000898</v>
          </cell>
          <cell r="D6226">
            <v>1010300</v>
          </cell>
          <cell r="E6226" t="str">
            <v>D</v>
          </cell>
          <cell r="F6226">
            <v>368</v>
          </cell>
          <cell r="G6226">
            <v>1000</v>
          </cell>
          <cell r="H6226">
            <v>1000</v>
          </cell>
          <cell r="I6226" t="str">
            <v>CAPACITORS, 100 KVAR AND BELOW</v>
          </cell>
          <cell r="J6226">
            <v>1991</v>
          </cell>
          <cell r="K6226">
            <v>108728.51</v>
          </cell>
          <cell r="L6226">
            <v>86</v>
          </cell>
          <cell r="M6226">
            <v>1264.29</v>
          </cell>
        </row>
        <row r="6227">
          <cell r="A6227" t="str">
            <v>36810001992</v>
          </cell>
          <cell r="B6227" t="str">
            <v>ESD</v>
          </cell>
          <cell r="C6227" t="str">
            <v>0000898</v>
          </cell>
          <cell r="D6227">
            <v>1010300</v>
          </cell>
          <cell r="E6227" t="str">
            <v>D</v>
          </cell>
          <cell r="F6227">
            <v>368</v>
          </cell>
          <cell r="G6227">
            <v>1000</v>
          </cell>
          <cell r="H6227">
            <v>1000</v>
          </cell>
          <cell r="I6227" t="str">
            <v>CAPACITORS, 100 KVAR AND BELOW</v>
          </cell>
          <cell r="J6227">
            <v>1992</v>
          </cell>
          <cell r="K6227">
            <v>6515.7</v>
          </cell>
          <cell r="L6227">
            <v>40</v>
          </cell>
          <cell r="M6227">
            <v>162.88999999999999</v>
          </cell>
        </row>
        <row r="6228">
          <cell r="A6228" t="str">
            <v>36810001993</v>
          </cell>
          <cell r="B6228" t="str">
            <v>ESD</v>
          </cell>
          <cell r="C6228" t="str">
            <v>0000898</v>
          </cell>
          <cell r="D6228">
            <v>1010300</v>
          </cell>
          <cell r="E6228" t="str">
            <v>D</v>
          </cell>
          <cell r="F6228">
            <v>368</v>
          </cell>
          <cell r="G6228">
            <v>1000</v>
          </cell>
          <cell r="H6228">
            <v>1000</v>
          </cell>
          <cell r="I6228" t="str">
            <v>CAPACITORS, 100 KVAR AND BELOW</v>
          </cell>
          <cell r="J6228">
            <v>1993</v>
          </cell>
          <cell r="K6228">
            <v>11705</v>
          </cell>
          <cell r="L6228">
            <v>19</v>
          </cell>
          <cell r="M6228">
            <v>616.04999999999995</v>
          </cell>
        </row>
        <row r="6229">
          <cell r="A6229" t="str">
            <v>36810001994</v>
          </cell>
          <cell r="B6229" t="str">
            <v>ESD</v>
          </cell>
          <cell r="C6229" t="str">
            <v>0000898</v>
          </cell>
          <cell r="D6229">
            <v>1010300</v>
          </cell>
          <cell r="E6229" t="str">
            <v>D</v>
          </cell>
          <cell r="F6229">
            <v>368</v>
          </cell>
          <cell r="G6229">
            <v>1000</v>
          </cell>
          <cell r="H6229">
            <v>1000</v>
          </cell>
          <cell r="I6229" t="str">
            <v>CAPACITORS, 100 KVAR AND BELOW</v>
          </cell>
          <cell r="J6229">
            <v>1994</v>
          </cell>
          <cell r="K6229">
            <v>154393.04999999999</v>
          </cell>
          <cell r="L6229">
            <v>22</v>
          </cell>
          <cell r="M6229">
            <v>7017.87</v>
          </cell>
        </row>
        <row r="6230">
          <cell r="A6230" t="str">
            <v>36810001995</v>
          </cell>
          <cell r="B6230" t="str">
            <v>ESD</v>
          </cell>
          <cell r="C6230" t="str">
            <v>0000898</v>
          </cell>
          <cell r="D6230">
            <v>1010300</v>
          </cell>
          <cell r="E6230" t="str">
            <v>D</v>
          </cell>
          <cell r="F6230">
            <v>368</v>
          </cell>
          <cell r="G6230">
            <v>1000</v>
          </cell>
          <cell r="H6230">
            <v>1000</v>
          </cell>
          <cell r="I6230" t="str">
            <v>CAPACITORS, 100 KVAR AND BELOW</v>
          </cell>
          <cell r="J6230">
            <v>1995</v>
          </cell>
          <cell r="K6230">
            <v>22330.94</v>
          </cell>
          <cell r="L6230">
            <v>42</v>
          </cell>
          <cell r="M6230">
            <v>531.69000000000005</v>
          </cell>
        </row>
        <row r="6231">
          <cell r="A6231" t="str">
            <v>36810001996</v>
          </cell>
          <cell r="B6231" t="str">
            <v>ESD</v>
          </cell>
          <cell r="C6231" t="str">
            <v>0000898</v>
          </cell>
          <cell r="D6231">
            <v>1010300</v>
          </cell>
          <cell r="E6231" t="str">
            <v>D</v>
          </cell>
          <cell r="F6231">
            <v>368</v>
          </cell>
          <cell r="G6231">
            <v>1000</v>
          </cell>
          <cell r="H6231">
            <v>1000</v>
          </cell>
          <cell r="I6231" t="str">
            <v>CAPACITORS, 100 KVAR AND BELOW</v>
          </cell>
          <cell r="J6231">
            <v>1996</v>
          </cell>
          <cell r="K6231">
            <v>29556.83</v>
          </cell>
          <cell r="L6231">
            <v>39</v>
          </cell>
          <cell r="M6231">
            <v>757.87</v>
          </cell>
        </row>
        <row r="6232">
          <cell r="A6232" t="str">
            <v>36810001997</v>
          </cell>
          <cell r="B6232" t="str">
            <v>ESD</v>
          </cell>
          <cell r="C6232" t="str">
            <v>0000898</v>
          </cell>
          <cell r="D6232">
            <v>1010300</v>
          </cell>
          <cell r="E6232" t="str">
            <v>D</v>
          </cell>
          <cell r="F6232">
            <v>368</v>
          </cell>
          <cell r="G6232">
            <v>1000</v>
          </cell>
          <cell r="H6232">
            <v>1000</v>
          </cell>
          <cell r="I6232" t="str">
            <v>CAPACITORS, 100 KVAR AND BELOW</v>
          </cell>
          <cell r="J6232">
            <v>1997</v>
          </cell>
          <cell r="K6232">
            <v>73050.710000000006</v>
          </cell>
          <cell r="L6232">
            <v>124</v>
          </cell>
          <cell r="M6232">
            <v>589.12</v>
          </cell>
        </row>
        <row r="6233">
          <cell r="A6233" t="str">
            <v>36810001998</v>
          </cell>
          <cell r="B6233" t="str">
            <v>ESD</v>
          </cell>
          <cell r="C6233" t="str">
            <v>0000898</v>
          </cell>
          <cell r="D6233">
            <v>1010300</v>
          </cell>
          <cell r="E6233" t="str">
            <v>D</v>
          </cell>
          <cell r="F6233">
            <v>368</v>
          </cell>
          <cell r="G6233">
            <v>1000</v>
          </cell>
          <cell r="H6233">
            <v>1000</v>
          </cell>
          <cell r="I6233" t="str">
            <v>CAPACITORS, 100 KVAR AND BELOW</v>
          </cell>
          <cell r="J6233">
            <v>1998</v>
          </cell>
          <cell r="K6233">
            <v>393357.07</v>
          </cell>
          <cell r="L6233">
            <v>5</v>
          </cell>
          <cell r="M6233">
            <v>78671.41</v>
          </cell>
        </row>
        <row r="6234">
          <cell r="A6234" t="str">
            <v>36810001999</v>
          </cell>
          <cell r="B6234" t="str">
            <v>ESD</v>
          </cell>
          <cell r="C6234" t="str">
            <v>0000898</v>
          </cell>
          <cell r="D6234">
            <v>1010300</v>
          </cell>
          <cell r="E6234" t="str">
            <v>D</v>
          </cell>
          <cell r="F6234">
            <v>368</v>
          </cell>
          <cell r="G6234">
            <v>1000</v>
          </cell>
          <cell r="H6234">
            <v>1000</v>
          </cell>
          <cell r="I6234" t="str">
            <v>CAPACITORS, 100 KVAR AND BELOW</v>
          </cell>
          <cell r="J6234">
            <v>1999</v>
          </cell>
          <cell r="K6234">
            <v>85353.600000000006</v>
          </cell>
          <cell r="L6234">
            <v>54</v>
          </cell>
          <cell r="M6234">
            <v>1580.62</v>
          </cell>
        </row>
        <row r="6235">
          <cell r="A6235" t="str">
            <v>36810002000</v>
          </cell>
          <cell r="B6235" t="str">
            <v>ESD</v>
          </cell>
          <cell r="C6235" t="str">
            <v>0000898</v>
          </cell>
          <cell r="D6235">
            <v>1010300</v>
          </cell>
          <cell r="E6235" t="str">
            <v>D</v>
          </cell>
          <cell r="F6235">
            <v>368</v>
          </cell>
          <cell r="G6235">
            <v>1000</v>
          </cell>
          <cell r="H6235">
            <v>1000</v>
          </cell>
          <cell r="I6235" t="str">
            <v>CAPACITORS, 100 KVAR AND BELOW</v>
          </cell>
          <cell r="J6235">
            <v>2000</v>
          </cell>
          <cell r="K6235">
            <v>52912.18</v>
          </cell>
          <cell r="L6235">
            <v>29</v>
          </cell>
          <cell r="M6235">
            <v>1824.56</v>
          </cell>
        </row>
        <row r="6236">
          <cell r="A6236" t="str">
            <v>36810002001</v>
          </cell>
          <cell r="B6236" t="str">
            <v>ESD</v>
          </cell>
          <cell r="C6236" t="str">
            <v>0000898</v>
          </cell>
          <cell r="D6236">
            <v>1010300</v>
          </cell>
          <cell r="E6236" t="str">
            <v>D</v>
          </cell>
          <cell r="F6236">
            <v>368</v>
          </cell>
          <cell r="G6236">
            <v>1000</v>
          </cell>
          <cell r="H6236">
            <v>1000</v>
          </cell>
          <cell r="I6236" t="str">
            <v>CAPACITORS, 100 KVAR AND BELOW</v>
          </cell>
          <cell r="J6236">
            <v>2001</v>
          </cell>
          <cell r="K6236">
            <v>112039.55</v>
          </cell>
          <cell r="L6236">
            <v>72</v>
          </cell>
          <cell r="M6236">
            <v>1556.1</v>
          </cell>
        </row>
        <row r="6237">
          <cell r="A6237" t="str">
            <v>36810002002</v>
          </cell>
          <cell r="B6237" t="str">
            <v>ESD</v>
          </cell>
          <cell r="C6237" t="str">
            <v>0000898</v>
          </cell>
          <cell r="D6237">
            <v>1010300</v>
          </cell>
          <cell r="E6237" t="str">
            <v>D</v>
          </cell>
          <cell r="F6237">
            <v>368</v>
          </cell>
          <cell r="G6237">
            <v>1000</v>
          </cell>
          <cell r="H6237">
            <v>1000</v>
          </cell>
          <cell r="I6237" t="str">
            <v>CAPACITORS, 100 KVAR AND BELOW</v>
          </cell>
          <cell r="J6237">
            <v>2002</v>
          </cell>
          <cell r="K6237">
            <v>68079.210000000006</v>
          </cell>
          <cell r="L6237">
            <v>49</v>
          </cell>
          <cell r="M6237">
            <v>1389.37</v>
          </cell>
        </row>
        <row r="6238">
          <cell r="A6238" t="str">
            <v>36810002003</v>
          </cell>
          <cell r="B6238" t="str">
            <v>ESD</v>
          </cell>
          <cell r="C6238" t="str">
            <v>0000898</v>
          </cell>
          <cell r="D6238">
            <v>1010300</v>
          </cell>
          <cell r="E6238" t="str">
            <v>D</v>
          </cell>
          <cell r="F6238">
            <v>368</v>
          </cell>
          <cell r="G6238">
            <v>1000</v>
          </cell>
          <cell r="H6238">
            <v>1000</v>
          </cell>
          <cell r="I6238" t="str">
            <v>CAPACITORS, 100 KVAR AND BELOW</v>
          </cell>
          <cell r="J6238">
            <v>2003</v>
          </cell>
          <cell r="K6238">
            <v>19974.21</v>
          </cell>
          <cell r="L6238">
            <v>27</v>
          </cell>
          <cell r="M6238">
            <v>739.79</v>
          </cell>
        </row>
        <row r="6239">
          <cell r="A6239" t="str">
            <v>36810002004</v>
          </cell>
          <cell r="B6239" t="str">
            <v>ESD</v>
          </cell>
          <cell r="C6239" t="str">
            <v>0000898</v>
          </cell>
          <cell r="D6239">
            <v>1010300</v>
          </cell>
          <cell r="E6239" t="str">
            <v>D</v>
          </cell>
          <cell r="F6239">
            <v>368</v>
          </cell>
          <cell r="G6239">
            <v>1000</v>
          </cell>
          <cell r="H6239">
            <v>1000</v>
          </cell>
          <cell r="I6239" t="str">
            <v>CAPACITORS, 100 KVAR AND BELOW</v>
          </cell>
          <cell r="J6239">
            <v>2004</v>
          </cell>
          <cell r="K6239">
            <v>72499.490000000005</v>
          </cell>
          <cell r="L6239">
            <v>25</v>
          </cell>
          <cell r="M6239">
            <v>2899.98</v>
          </cell>
        </row>
        <row r="6240">
          <cell r="A6240" t="str">
            <v>36810002005</v>
          </cell>
          <cell r="B6240" t="str">
            <v>ESD</v>
          </cell>
          <cell r="C6240" t="str">
            <v>0000898</v>
          </cell>
          <cell r="D6240">
            <v>1010300</v>
          </cell>
          <cell r="E6240" t="str">
            <v>D</v>
          </cell>
          <cell r="F6240">
            <v>368</v>
          </cell>
          <cell r="G6240">
            <v>1000</v>
          </cell>
          <cell r="H6240">
            <v>1000</v>
          </cell>
          <cell r="I6240" t="str">
            <v>CAPACITORS, 100 KVAR AND BELOW</v>
          </cell>
          <cell r="J6240">
            <v>2005</v>
          </cell>
          <cell r="K6240">
            <v>115618.72</v>
          </cell>
          <cell r="L6240">
            <v>58</v>
          </cell>
          <cell r="M6240">
            <v>1993.43</v>
          </cell>
        </row>
        <row r="6241">
          <cell r="A6241" t="str">
            <v>36810002006</v>
          </cell>
          <cell r="B6241" t="str">
            <v>ESD</v>
          </cell>
          <cell r="C6241" t="str">
            <v>0000898</v>
          </cell>
          <cell r="D6241">
            <v>1010300</v>
          </cell>
          <cell r="E6241" t="str">
            <v>D</v>
          </cell>
          <cell r="F6241">
            <v>368</v>
          </cell>
          <cell r="G6241">
            <v>1000</v>
          </cell>
          <cell r="H6241">
            <v>1000</v>
          </cell>
          <cell r="I6241" t="str">
            <v>CAPACITORS, 100 KVAR AND BELOW</v>
          </cell>
          <cell r="J6241">
            <v>2006</v>
          </cell>
          <cell r="K6241">
            <v>125190.99</v>
          </cell>
          <cell r="L6241">
            <v>83</v>
          </cell>
          <cell r="M6241">
            <v>1508.33</v>
          </cell>
        </row>
        <row r="6242">
          <cell r="A6242" t="str">
            <v>36810002007</v>
          </cell>
          <cell r="B6242" t="str">
            <v>ESD</v>
          </cell>
          <cell r="C6242" t="str">
            <v>0000898</v>
          </cell>
          <cell r="D6242">
            <v>1010300</v>
          </cell>
          <cell r="E6242" t="str">
            <v>D</v>
          </cell>
          <cell r="F6242">
            <v>368</v>
          </cell>
          <cell r="G6242">
            <v>1000</v>
          </cell>
          <cell r="H6242">
            <v>1000</v>
          </cell>
          <cell r="I6242" t="str">
            <v>CAPACITORS, 100 KVAR AND BELOW</v>
          </cell>
          <cell r="J6242">
            <v>2007</v>
          </cell>
          <cell r="K6242">
            <v>3002.82</v>
          </cell>
          <cell r="L6242">
            <v>12</v>
          </cell>
          <cell r="M6242">
            <v>250.24</v>
          </cell>
        </row>
        <row r="6243">
          <cell r="A6243" t="str">
            <v>36810002008</v>
          </cell>
          <cell r="B6243" t="str">
            <v>ESD</v>
          </cell>
          <cell r="C6243" t="str">
            <v>0000898</v>
          </cell>
          <cell r="D6243">
            <v>1010300</v>
          </cell>
          <cell r="E6243" t="str">
            <v>D</v>
          </cell>
          <cell r="F6243">
            <v>368</v>
          </cell>
          <cell r="G6243">
            <v>1000</v>
          </cell>
          <cell r="H6243">
            <v>1000</v>
          </cell>
          <cell r="I6243" t="str">
            <v>CAPACITORS, 100 KVAR AND BELOW</v>
          </cell>
          <cell r="J6243">
            <v>2008</v>
          </cell>
          <cell r="K6243">
            <v>30924.54</v>
          </cell>
          <cell r="L6243">
            <v>65</v>
          </cell>
          <cell r="M6243">
            <v>475.76</v>
          </cell>
        </row>
        <row r="6244">
          <cell r="A6244" t="str">
            <v>36810051979</v>
          </cell>
          <cell r="B6244" t="str">
            <v>ESD</v>
          </cell>
          <cell r="C6244" t="str">
            <v>0000898</v>
          </cell>
          <cell r="D6244">
            <v>1010300</v>
          </cell>
          <cell r="E6244" t="str">
            <v>D</v>
          </cell>
          <cell r="F6244">
            <v>368</v>
          </cell>
          <cell r="G6244">
            <v>1005</v>
          </cell>
          <cell r="H6244">
            <v>1005</v>
          </cell>
          <cell r="I6244" t="str">
            <v>CAPACITORS, 150 KVAR</v>
          </cell>
          <cell r="J6244">
            <v>1979</v>
          </cell>
          <cell r="K6244">
            <v>111005.68</v>
          </cell>
          <cell r="L6244">
            <v>128</v>
          </cell>
          <cell r="M6244">
            <v>867.23</v>
          </cell>
        </row>
        <row r="6245">
          <cell r="A6245" t="str">
            <v>36810051980</v>
          </cell>
          <cell r="B6245" t="str">
            <v>ESD</v>
          </cell>
          <cell r="C6245" t="str">
            <v>0000898</v>
          </cell>
          <cell r="D6245">
            <v>1010300</v>
          </cell>
          <cell r="E6245" t="str">
            <v>D</v>
          </cell>
          <cell r="F6245">
            <v>368</v>
          </cell>
          <cell r="G6245">
            <v>1005</v>
          </cell>
          <cell r="H6245">
            <v>1005</v>
          </cell>
          <cell r="I6245" t="str">
            <v>CAPACITORS, 150 KVAR</v>
          </cell>
          <cell r="J6245">
            <v>1980</v>
          </cell>
          <cell r="K6245">
            <v>76375.92</v>
          </cell>
          <cell r="L6245">
            <v>119</v>
          </cell>
          <cell r="M6245">
            <v>641.80999999999995</v>
          </cell>
        </row>
        <row r="6246">
          <cell r="A6246" t="str">
            <v>36810051981</v>
          </cell>
          <cell r="B6246" t="str">
            <v>ESD</v>
          </cell>
          <cell r="C6246" t="str">
            <v>0000898</v>
          </cell>
          <cell r="D6246">
            <v>1010300</v>
          </cell>
          <cell r="E6246" t="str">
            <v>D</v>
          </cell>
          <cell r="F6246">
            <v>368</v>
          </cell>
          <cell r="G6246">
            <v>1005</v>
          </cell>
          <cell r="H6246">
            <v>1005</v>
          </cell>
          <cell r="I6246" t="str">
            <v>CAPACITORS, 150 KVAR</v>
          </cell>
          <cell r="J6246">
            <v>1981</v>
          </cell>
          <cell r="K6246">
            <v>295381.65000000002</v>
          </cell>
          <cell r="L6246">
            <v>599</v>
          </cell>
          <cell r="M6246">
            <v>493.12</v>
          </cell>
        </row>
        <row r="6247">
          <cell r="A6247" t="str">
            <v>36810051982</v>
          </cell>
          <cell r="B6247" t="str">
            <v>ESD</v>
          </cell>
          <cell r="C6247" t="str">
            <v>0000898</v>
          </cell>
          <cell r="D6247">
            <v>1010300</v>
          </cell>
          <cell r="E6247" t="str">
            <v>D</v>
          </cell>
          <cell r="F6247">
            <v>368</v>
          </cell>
          <cell r="G6247">
            <v>1005</v>
          </cell>
          <cell r="H6247">
            <v>1005</v>
          </cell>
          <cell r="I6247" t="str">
            <v>CAPACITORS, 150 KVAR</v>
          </cell>
          <cell r="J6247">
            <v>1982</v>
          </cell>
          <cell r="K6247">
            <v>395720.17</v>
          </cell>
          <cell r="L6247">
            <v>457</v>
          </cell>
          <cell r="M6247">
            <v>865.91</v>
          </cell>
        </row>
        <row r="6248">
          <cell r="A6248" t="str">
            <v>36810051983</v>
          </cell>
          <cell r="B6248" t="str">
            <v>ESD</v>
          </cell>
          <cell r="C6248" t="str">
            <v>0000898</v>
          </cell>
          <cell r="D6248">
            <v>1010300</v>
          </cell>
          <cell r="E6248" t="str">
            <v>D</v>
          </cell>
          <cell r="F6248">
            <v>368</v>
          </cell>
          <cell r="G6248">
            <v>1005</v>
          </cell>
          <cell r="H6248">
            <v>1005</v>
          </cell>
          <cell r="I6248" t="str">
            <v>CAPACITORS, 150 KVAR</v>
          </cell>
          <cell r="J6248">
            <v>1983</v>
          </cell>
          <cell r="K6248">
            <v>547562.03</v>
          </cell>
          <cell r="L6248">
            <v>687</v>
          </cell>
          <cell r="M6248">
            <v>797.03</v>
          </cell>
        </row>
        <row r="6249">
          <cell r="A6249" t="str">
            <v>36810051984</v>
          </cell>
          <cell r="B6249" t="str">
            <v>ESD</v>
          </cell>
          <cell r="C6249" t="str">
            <v>0000898</v>
          </cell>
          <cell r="D6249">
            <v>1010300</v>
          </cell>
          <cell r="E6249" t="str">
            <v>D</v>
          </cell>
          <cell r="F6249">
            <v>368</v>
          </cell>
          <cell r="G6249">
            <v>1005</v>
          </cell>
          <cell r="H6249">
            <v>1005</v>
          </cell>
          <cell r="I6249" t="str">
            <v>CAPACITORS, 150 KVAR</v>
          </cell>
          <cell r="J6249">
            <v>1984</v>
          </cell>
          <cell r="K6249">
            <v>494486.35</v>
          </cell>
          <cell r="L6249">
            <v>960</v>
          </cell>
          <cell r="M6249">
            <v>515.09</v>
          </cell>
        </row>
        <row r="6250">
          <cell r="A6250" t="str">
            <v>36810051985</v>
          </cell>
          <cell r="B6250" t="str">
            <v>ESD</v>
          </cell>
          <cell r="C6250" t="str">
            <v>0000898</v>
          </cell>
          <cell r="D6250">
            <v>1010300</v>
          </cell>
          <cell r="E6250" t="str">
            <v>D</v>
          </cell>
          <cell r="F6250">
            <v>368</v>
          </cell>
          <cell r="G6250">
            <v>1005</v>
          </cell>
          <cell r="H6250">
            <v>1005</v>
          </cell>
          <cell r="I6250" t="str">
            <v>CAPACITORS, 150 KVAR</v>
          </cell>
          <cell r="J6250">
            <v>1985</v>
          </cell>
          <cell r="K6250">
            <v>810645.55</v>
          </cell>
          <cell r="L6250">
            <v>1313</v>
          </cell>
          <cell r="M6250">
            <v>617.4</v>
          </cell>
        </row>
        <row r="6251">
          <cell r="A6251" t="str">
            <v>36810051986</v>
          </cell>
          <cell r="B6251" t="str">
            <v>ESD</v>
          </cell>
          <cell r="C6251" t="str">
            <v>0000898</v>
          </cell>
          <cell r="D6251">
            <v>1010300</v>
          </cell>
          <cell r="E6251" t="str">
            <v>D</v>
          </cell>
          <cell r="F6251">
            <v>368</v>
          </cell>
          <cell r="G6251">
            <v>1005</v>
          </cell>
          <cell r="H6251">
            <v>1005</v>
          </cell>
          <cell r="I6251" t="str">
            <v>CAPACITORS, 150 KVAR</v>
          </cell>
          <cell r="J6251">
            <v>1986</v>
          </cell>
          <cell r="K6251">
            <v>778045.67</v>
          </cell>
          <cell r="L6251">
            <v>1827</v>
          </cell>
          <cell r="M6251">
            <v>425.86</v>
          </cell>
        </row>
        <row r="6252">
          <cell r="A6252" t="str">
            <v>36810051987</v>
          </cell>
          <cell r="B6252" t="str">
            <v>ESD</v>
          </cell>
          <cell r="C6252" t="str">
            <v>0000898</v>
          </cell>
          <cell r="D6252">
            <v>1010300</v>
          </cell>
          <cell r="E6252" t="str">
            <v>D</v>
          </cell>
          <cell r="F6252">
            <v>368</v>
          </cell>
          <cell r="G6252">
            <v>1005</v>
          </cell>
          <cell r="H6252">
            <v>1005</v>
          </cell>
          <cell r="I6252" t="str">
            <v>CAPACITORS, 150 KVAR</v>
          </cell>
          <cell r="J6252">
            <v>1987</v>
          </cell>
          <cell r="K6252">
            <v>331378.40000000002</v>
          </cell>
          <cell r="L6252">
            <v>748</v>
          </cell>
          <cell r="M6252">
            <v>443.02</v>
          </cell>
        </row>
        <row r="6253">
          <cell r="A6253" t="str">
            <v>36810051988</v>
          </cell>
          <cell r="B6253" t="str">
            <v>ESD</v>
          </cell>
          <cell r="C6253" t="str">
            <v>0000898</v>
          </cell>
          <cell r="D6253">
            <v>1010300</v>
          </cell>
          <cell r="E6253" t="str">
            <v>D</v>
          </cell>
          <cell r="F6253">
            <v>368</v>
          </cell>
          <cell r="G6253">
            <v>1005</v>
          </cell>
          <cell r="H6253">
            <v>1005</v>
          </cell>
          <cell r="I6253" t="str">
            <v>CAPACITORS, 150 KVAR</v>
          </cell>
          <cell r="J6253">
            <v>1988</v>
          </cell>
          <cell r="K6253">
            <v>258623.63</v>
          </cell>
          <cell r="L6253">
            <v>353</v>
          </cell>
          <cell r="M6253">
            <v>732.64</v>
          </cell>
        </row>
        <row r="6254">
          <cell r="A6254" t="str">
            <v>36810051989</v>
          </cell>
          <cell r="B6254" t="str">
            <v>ESD</v>
          </cell>
          <cell r="C6254" t="str">
            <v>0000898</v>
          </cell>
          <cell r="D6254">
            <v>1010300</v>
          </cell>
          <cell r="E6254" t="str">
            <v>D</v>
          </cell>
          <cell r="F6254">
            <v>368</v>
          </cell>
          <cell r="G6254">
            <v>1005</v>
          </cell>
          <cell r="H6254">
            <v>1005</v>
          </cell>
          <cell r="I6254" t="str">
            <v>CAPACITORS, 150 KVAR</v>
          </cell>
          <cell r="J6254">
            <v>1989</v>
          </cell>
          <cell r="K6254">
            <v>252352.46</v>
          </cell>
          <cell r="L6254">
            <v>158</v>
          </cell>
          <cell r="M6254">
            <v>1597.17</v>
          </cell>
        </row>
        <row r="6255">
          <cell r="A6255" t="str">
            <v>36810051990</v>
          </cell>
          <cell r="B6255" t="str">
            <v>ESD</v>
          </cell>
          <cell r="C6255" t="str">
            <v>0000898</v>
          </cell>
          <cell r="D6255">
            <v>1010300</v>
          </cell>
          <cell r="E6255" t="str">
            <v>D</v>
          </cell>
          <cell r="F6255">
            <v>368</v>
          </cell>
          <cell r="G6255">
            <v>1005</v>
          </cell>
          <cell r="H6255">
            <v>1005</v>
          </cell>
          <cell r="I6255" t="str">
            <v>CAPACITORS, 150 KVAR</v>
          </cell>
          <cell r="J6255">
            <v>1990</v>
          </cell>
          <cell r="K6255">
            <v>546595.99</v>
          </cell>
          <cell r="L6255">
            <v>163</v>
          </cell>
          <cell r="M6255">
            <v>3353.35</v>
          </cell>
        </row>
        <row r="6256">
          <cell r="A6256" t="str">
            <v>36810051991</v>
          </cell>
          <cell r="B6256" t="str">
            <v>ESD</v>
          </cell>
          <cell r="C6256" t="str">
            <v>0000898</v>
          </cell>
          <cell r="D6256">
            <v>1010300</v>
          </cell>
          <cell r="E6256" t="str">
            <v>D</v>
          </cell>
          <cell r="F6256">
            <v>368</v>
          </cell>
          <cell r="G6256">
            <v>1005</v>
          </cell>
          <cell r="H6256">
            <v>1005</v>
          </cell>
          <cell r="I6256" t="str">
            <v>CAPACITORS, 150 KVAR</v>
          </cell>
          <cell r="J6256">
            <v>1991</v>
          </cell>
          <cell r="K6256">
            <v>64103.09</v>
          </cell>
          <cell r="L6256">
            <v>198</v>
          </cell>
          <cell r="M6256">
            <v>323.75</v>
          </cell>
        </row>
        <row r="6257">
          <cell r="A6257" t="str">
            <v>36810051992</v>
          </cell>
          <cell r="B6257" t="str">
            <v>ESD</v>
          </cell>
          <cell r="C6257" t="str">
            <v>0000898</v>
          </cell>
          <cell r="D6257">
            <v>1010300</v>
          </cell>
          <cell r="E6257" t="str">
            <v>D</v>
          </cell>
          <cell r="F6257">
            <v>368</v>
          </cell>
          <cell r="G6257">
            <v>1005</v>
          </cell>
          <cell r="H6257">
            <v>1005</v>
          </cell>
          <cell r="I6257" t="str">
            <v>CAPACITORS, 150 KVAR</v>
          </cell>
          <cell r="J6257">
            <v>1992</v>
          </cell>
          <cell r="K6257">
            <v>23560.04</v>
          </cell>
          <cell r="L6257">
            <v>58</v>
          </cell>
          <cell r="M6257">
            <v>406.21</v>
          </cell>
        </row>
        <row r="6258">
          <cell r="A6258" t="str">
            <v>36810051993</v>
          </cell>
          <cell r="B6258" t="str">
            <v>ESD</v>
          </cell>
          <cell r="C6258" t="str">
            <v>0000898</v>
          </cell>
          <cell r="D6258">
            <v>1010300</v>
          </cell>
          <cell r="E6258" t="str">
            <v>D</v>
          </cell>
          <cell r="F6258">
            <v>368</v>
          </cell>
          <cell r="G6258">
            <v>1005</v>
          </cell>
          <cell r="H6258">
            <v>1005</v>
          </cell>
          <cell r="I6258" t="str">
            <v>CAPACITORS, 150 KVAR</v>
          </cell>
          <cell r="J6258">
            <v>1993</v>
          </cell>
          <cell r="K6258">
            <v>139077.22</v>
          </cell>
          <cell r="L6258">
            <v>54</v>
          </cell>
          <cell r="M6258">
            <v>2575.5</v>
          </cell>
        </row>
        <row r="6259">
          <cell r="A6259" t="str">
            <v>36810051994</v>
          </cell>
          <cell r="B6259" t="str">
            <v>ESD</v>
          </cell>
          <cell r="C6259" t="str">
            <v>0000898</v>
          </cell>
          <cell r="D6259">
            <v>1010300</v>
          </cell>
          <cell r="E6259" t="str">
            <v>D</v>
          </cell>
          <cell r="F6259">
            <v>368</v>
          </cell>
          <cell r="G6259">
            <v>1005</v>
          </cell>
          <cell r="H6259">
            <v>1005</v>
          </cell>
          <cell r="I6259" t="str">
            <v>CAPACITORS, 150 KVAR</v>
          </cell>
          <cell r="J6259">
            <v>1994</v>
          </cell>
          <cell r="K6259">
            <v>36319.47</v>
          </cell>
          <cell r="L6259">
            <v>28</v>
          </cell>
          <cell r="M6259">
            <v>1297.1199999999999</v>
          </cell>
        </row>
        <row r="6260">
          <cell r="A6260" t="str">
            <v>36810051995</v>
          </cell>
          <cell r="B6260" t="str">
            <v>ESD</v>
          </cell>
          <cell r="C6260" t="str">
            <v>0000898</v>
          </cell>
          <cell r="D6260">
            <v>1010300</v>
          </cell>
          <cell r="E6260" t="str">
            <v>D</v>
          </cell>
          <cell r="F6260">
            <v>368</v>
          </cell>
          <cell r="G6260">
            <v>1005</v>
          </cell>
          <cell r="H6260">
            <v>1005</v>
          </cell>
          <cell r="I6260" t="str">
            <v>CAPACITORS, 150 KVAR</v>
          </cell>
          <cell r="J6260">
            <v>1995</v>
          </cell>
          <cell r="K6260">
            <v>27114.46</v>
          </cell>
          <cell r="L6260">
            <v>39</v>
          </cell>
          <cell r="M6260">
            <v>695.24</v>
          </cell>
        </row>
        <row r="6261">
          <cell r="A6261" t="str">
            <v>36810051996</v>
          </cell>
          <cell r="B6261" t="str">
            <v>ESD</v>
          </cell>
          <cell r="C6261" t="str">
            <v>0000898</v>
          </cell>
          <cell r="D6261">
            <v>1010300</v>
          </cell>
          <cell r="E6261" t="str">
            <v>D</v>
          </cell>
          <cell r="F6261">
            <v>368</v>
          </cell>
          <cell r="G6261">
            <v>1005</v>
          </cell>
          <cell r="H6261">
            <v>1005</v>
          </cell>
          <cell r="I6261" t="str">
            <v>CAPACITORS, 150 KVAR</v>
          </cell>
          <cell r="J6261">
            <v>1996</v>
          </cell>
          <cell r="K6261">
            <v>6661.28</v>
          </cell>
          <cell r="L6261">
            <v>68</v>
          </cell>
          <cell r="M6261">
            <v>97.96</v>
          </cell>
        </row>
        <row r="6262">
          <cell r="A6262" t="str">
            <v>36810051997</v>
          </cell>
          <cell r="B6262" t="str">
            <v>ESD</v>
          </cell>
          <cell r="C6262" t="str">
            <v>0000898</v>
          </cell>
          <cell r="D6262">
            <v>1010300</v>
          </cell>
          <cell r="E6262" t="str">
            <v>D</v>
          </cell>
          <cell r="F6262">
            <v>368</v>
          </cell>
          <cell r="G6262">
            <v>1005</v>
          </cell>
          <cell r="H6262">
            <v>1005</v>
          </cell>
          <cell r="I6262" t="str">
            <v>CAPACITORS, 150 KVAR</v>
          </cell>
          <cell r="J6262">
            <v>1997</v>
          </cell>
          <cell r="K6262">
            <v>121719.15</v>
          </cell>
          <cell r="L6262">
            <v>680</v>
          </cell>
          <cell r="M6262">
            <v>179</v>
          </cell>
        </row>
        <row r="6263">
          <cell r="A6263" t="str">
            <v>36810051999</v>
          </cell>
          <cell r="B6263" t="str">
            <v>ESD</v>
          </cell>
          <cell r="C6263" t="str">
            <v>0000898</v>
          </cell>
          <cell r="D6263">
            <v>1010300</v>
          </cell>
          <cell r="E6263" t="str">
            <v>D</v>
          </cell>
          <cell r="F6263">
            <v>368</v>
          </cell>
          <cell r="G6263">
            <v>1005</v>
          </cell>
          <cell r="H6263">
            <v>1005</v>
          </cell>
          <cell r="I6263" t="str">
            <v>CAPACITORS, 150 KVAR</v>
          </cell>
          <cell r="J6263">
            <v>1999</v>
          </cell>
          <cell r="K6263">
            <v>4966.66</v>
          </cell>
          <cell r="L6263">
            <v>3</v>
          </cell>
          <cell r="M6263">
            <v>1655.55</v>
          </cell>
        </row>
        <row r="6264">
          <cell r="A6264" t="str">
            <v>36810052000</v>
          </cell>
          <cell r="B6264" t="str">
            <v>ESD</v>
          </cell>
          <cell r="C6264" t="str">
            <v>0000898</v>
          </cell>
          <cell r="D6264">
            <v>1010300</v>
          </cell>
          <cell r="E6264" t="str">
            <v>D</v>
          </cell>
          <cell r="F6264">
            <v>368</v>
          </cell>
          <cell r="G6264">
            <v>1005</v>
          </cell>
          <cell r="H6264">
            <v>1005</v>
          </cell>
          <cell r="I6264" t="str">
            <v>CAPACITORS, 150 KVAR</v>
          </cell>
          <cell r="J6264">
            <v>2000</v>
          </cell>
          <cell r="K6264">
            <v>14384.53</v>
          </cell>
          <cell r="L6264">
            <v>5</v>
          </cell>
          <cell r="M6264">
            <v>2876.91</v>
          </cell>
        </row>
        <row r="6265">
          <cell r="A6265" t="str">
            <v>36810052001</v>
          </cell>
          <cell r="B6265" t="str">
            <v>ESD</v>
          </cell>
          <cell r="C6265" t="str">
            <v>0000898</v>
          </cell>
          <cell r="D6265">
            <v>1010300</v>
          </cell>
          <cell r="E6265" t="str">
            <v>D</v>
          </cell>
          <cell r="F6265">
            <v>368</v>
          </cell>
          <cell r="G6265">
            <v>1005</v>
          </cell>
          <cell r="H6265">
            <v>1005</v>
          </cell>
          <cell r="I6265" t="str">
            <v>CAPACITORS, 150 KVAR</v>
          </cell>
          <cell r="J6265">
            <v>2001</v>
          </cell>
          <cell r="K6265">
            <v>53280.85</v>
          </cell>
          <cell r="L6265">
            <v>93</v>
          </cell>
          <cell r="M6265">
            <v>572.91</v>
          </cell>
        </row>
        <row r="6266">
          <cell r="A6266" t="str">
            <v>36810052002</v>
          </cell>
          <cell r="B6266" t="str">
            <v>ESD</v>
          </cell>
          <cell r="C6266" t="str">
            <v>0000898</v>
          </cell>
          <cell r="D6266">
            <v>1010300</v>
          </cell>
          <cell r="E6266" t="str">
            <v>D</v>
          </cell>
          <cell r="F6266">
            <v>368</v>
          </cell>
          <cell r="G6266">
            <v>1005</v>
          </cell>
          <cell r="H6266">
            <v>1005</v>
          </cell>
          <cell r="I6266" t="str">
            <v>CAPACITORS, 150 KVAR</v>
          </cell>
          <cell r="J6266">
            <v>2002</v>
          </cell>
          <cell r="K6266">
            <v>5204.83</v>
          </cell>
          <cell r="L6266">
            <v>7</v>
          </cell>
          <cell r="M6266">
            <v>743.55</v>
          </cell>
        </row>
        <row r="6267">
          <cell r="A6267" t="str">
            <v>36810052003</v>
          </cell>
          <cell r="B6267" t="str">
            <v>ESD</v>
          </cell>
          <cell r="C6267" t="str">
            <v>0000898</v>
          </cell>
          <cell r="D6267">
            <v>1010300</v>
          </cell>
          <cell r="E6267" t="str">
            <v>D</v>
          </cell>
          <cell r="F6267">
            <v>368</v>
          </cell>
          <cell r="G6267">
            <v>1005</v>
          </cell>
          <cell r="H6267">
            <v>1005</v>
          </cell>
          <cell r="I6267" t="str">
            <v>CAPACITORS, 150 KVAR</v>
          </cell>
          <cell r="J6267">
            <v>2003</v>
          </cell>
          <cell r="K6267">
            <v>5535.21</v>
          </cell>
          <cell r="L6267">
            <v>3</v>
          </cell>
          <cell r="M6267">
            <v>1845.07</v>
          </cell>
        </row>
        <row r="6268">
          <cell r="A6268" t="str">
            <v>36810052005</v>
          </cell>
          <cell r="B6268" t="str">
            <v>ESD</v>
          </cell>
          <cell r="C6268" t="str">
            <v>0000898</v>
          </cell>
          <cell r="D6268">
            <v>1010300</v>
          </cell>
          <cell r="E6268" t="str">
            <v>D</v>
          </cell>
          <cell r="F6268">
            <v>368</v>
          </cell>
          <cell r="G6268">
            <v>1005</v>
          </cell>
          <cell r="H6268">
            <v>1005</v>
          </cell>
          <cell r="I6268" t="str">
            <v>CAPACITORS, 150 KVAR</v>
          </cell>
          <cell r="J6268">
            <v>2005</v>
          </cell>
          <cell r="K6268">
            <v>92007.32</v>
          </cell>
          <cell r="L6268">
            <v>54</v>
          </cell>
          <cell r="M6268">
            <v>1703.84</v>
          </cell>
        </row>
        <row r="6269">
          <cell r="A6269" t="str">
            <v>36810052006</v>
          </cell>
          <cell r="B6269" t="str">
            <v>ESD</v>
          </cell>
          <cell r="C6269" t="str">
            <v>0000898</v>
          </cell>
          <cell r="D6269">
            <v>1010300</v>
          </cell>
          <cell r="E6269" t="str">
            <v>D</v>
          </cell>
          <cell r="F6269">
            <v>368</v>
          </cell>
          <cell r="G6269">
            <v>1005</v>
          </cell>
          <cell r="H6269">
            <v>1005</v>
          </cell>
          <cell r="I6269" t="str">
            <v>CAPACITORS, 150 KVAR</v>
          </cell>
          <cell r="J6269">
            <v>2006</v>
          </cell>
          <cell r="K6269">
            <v>280588.37</v>
          </cell>
          <cell r="L6269">
            <v>106</v>
          </cell>
          <cell r="M6269">
            <v>2647.06</v>
          </cell>
        </row>
        <row r="6270">
          <cell r="A6270" t="str">
            <v>36810052007</v>
          </cell>
          <cell r="B6270" t="str">
            <v>ESD</v>
          </cell>
          <cell r="C6270" t="str">
            <v>0000898</v>
          </cell>
          <cell r="D6270">
            <v>1010300</v>
          </cell>
          <cell r="E6270" t="str">
            <v>D</v>
          </cell>
          <cell r="F6270">
            <v>368</v>
          </cell>
          <cell r="G6270">
            <v>1005</v>
          </cell>
          <cell r="H6270">
            <v>1005</v>
          </cell>
          <cell r="I6270" t="str">
            <v>CAPACITORS, 150 KVAR</v>
          </cell>
          <cell r="J6270">
            <v>2007</v>
          </cell>
          <cell r="K6270">
            <v>67313.460000000006</v>
          </cell>
          <cell r="L6270">
            <v>21</v>
          </cell>
          <cell r="M6270">
            <v>3205.4</v>
          </cell>
        </row>
        <row r="6271">
          <cell r="A6271" t="str">
            <v>36810052008</v>
          </cell>
          <cell r="B6271" t="str">
            <v>ESD</v>
          </cell>
          <cell r="C6271" t="str">
            <v>0000898</v>
          </cell>
          <cell r="D6271">
            <v>1010300</v>
          </cell>
          <cell r="E6271" t="str">
            <v>D</v>
          </cell>
          <cell r="F6271">
            <v>368</v>
          </cell>
          <cell r="G6271">
            <v>1005</v>
          </cell>
          <cell r="H6271">
            <v>1005</v>
          </cell>
          <cell r="I6271" t="str">
            <v>CAPACITORS, 150 KVAR</v>
          </cell>
          <cell r="J6271">
            <v>2008</v>
          </cell>
          <cell r="K6271">
            <v>48341.82</v>
          </cell>
          <cell r="L6271">
            <v>20</v>
          </cell>
          <cell r="M6271">
            <v>2417.09</v>
          </cell>
        </row>
        <row r="6272">
          <cell r="A6272" t="str">
            <v>36810101978</v>
          </cell>
          <cell r="B6272" t="str">
            <v>ESD</v>
          </cell>
          <cell r="C6272" t="str">
            <v>0000898</v>
          </cell>
          <cell r="D6272">
            <v>1010300</v>
          </cell>
          <cell r="E6272" t="str">
            <v>D</v>
          </cell>
          <cell r="F6272">
            <v>368</v>
          </cell>
          <cell r="G6272">
            <v>1010</v>
          </cell>
          <cell r="H6272">
            <v>1010</v>
          </cell>
          <cell r="I6272" t="str">
            <v>CAPACITORS, 200 KVAR</v>
          </cell>
          <cell r="J6272">
            <v>1978</v>
          </cell>
          <cell r="K6272">
            <v>308844.88</v>
          </cell>
          <cell r="L6272">
            <v>296</v>
          </cell>
          <cell r="M6272">
            <v>1043.3900000000001</v>
          </cell>
        </row>
        <row r="6273">
          <cell r="A6273" t="str">
            <v>36810101979</v>
          </cell>
          <cell r="B6273" t="str">
            <v>ESD</v>
          </cell>
          <cell r="C6273" t="str">
            <v>0000898</v>
          </cell>
          <cell r="D6273">
            <v>1010300</v>
          </cell>
          <cell r="E6273" t="str">
            <v>D</v>
          </cell>
          <cell r="F6273">
            <v>368</v>
          </cell>
          <cell r="G6273">
            <v>1010</v>
          </cell>
          <cell r="H6273">
            <v>1010</v>
          </cell>
          <cell r="I6273" t="str">
            <v>CAPACITORS, 200 KVAR</v>
          </cell>
          <cell r="J6273">
            <v>1979</v>
          </cell>
          <cell r="K6273">
            <v>502695.3</v>
          </cell>
          <cell r="L6273">
            <v>386</v>
          </cell>
          <cell r="M6273">
            <v>1302.32</v>
          </cell>
        </row>
        <row r="6274">
          <cell r="A6274" t="str">
            <v>36810101980</v>
          </cell>
          <cell r="B6274" t="str">
            <v>ESD</v>
          </cell>
          <cell r="C6274" t="str">
            <v>0000898</v>
          </cell>
          <cell r="D6274">
            <v>1010300</v>
          </cell>
          <cell r="E6274" t="str">
            <v>D</v>
          </cell>
          <cell r="F6274">
            <v>368</v>
          </cell>
          <cell r="G6274">
            <v>1010</v>
          </cell>
          <cell r="H6274">
            <v>1010</v>
          </cell>
          <cell r="I6274" t="str">
            <v>CAPACITORS, 200 KVAR</v>
          </cell>
          <cell r="J6274">
            <v>1980</v>
          </cell>
          <cell r="K6274">
            <v>532635.22</v>
          </cell>
          <cell r="L6274">
            <v>558</v>
          </cell>
          <cell r="M6274">
            <v>954.54</v>
          </cell>
        </row>
        <row r="6275">
          <cell r="A6275" t="str">
            <v>36810101981</v>
          </cell>
          <cell r="B6275" t="str">
            <v>ESD</v>
          </cell>
          <cell r="C6275" t="str">
            <v>0000898</v>
          </cell>
          <cell r="D6275">
            <v>1010300</v>
          </cell>
          <cell r="E6275" t="str">
            <v>D</v>
          </cell>
          <cell r="F6275">
            <v>368</v>
          </cell>
          <cell r="G6275">
            <v>1010</v>
          </cell>
          <cell r="H6275">
            <v>1010</v>
          </cell>
          <cell r="I6275" t="str">
            <v>CAPACITORS, 200 KVAR</v>
          </cell>
          <cell r="J6275">
            <v>1981</v>
          </cell>
          <cell r="K6275">
            <v>1021273.81</v>
          </cell>
          <cell r="L6275">
            <v>781</v>
          </cell>
          <cell r="M6275">
            <v>1307.6500000000001</v>
          </cell>
        </row>
        <row r="6276">
          <cell r="A6276" t="str">
            <v>36810101982</v>
          </cell>
          <cell r="B6276" t="str">
            <v>ESD</v>
          </cell>
          <cell r="C6276" t="str">
            <v>0000898</v>
          </cell>
          <cell r="D6276">
            <v>1010300</v>
          </cell>
          <cell r="E6276" t="str">
            <v>D</v>
          </cell>
          <cell r="F6276">
            <v>368</v>
          </cell>
          <cell r="G6276">
            <v>1010</v>
          </cell>
          <cell r="H6276">
            <v>1010</v>
          </cell>
          <cell r="I6276" t="str">
            <v>CAPACITORS, 200 KVAR</v>
          </cell>
          <cell r="J6276">
            <v>1982</v>
          </cell>
          <cell r="K6276">
            <v>1505665.97</v>
          </cell>
          <cell r="L6276">
            <v>1156</v>
          </cell>
          <cell r="M6276">
            <v>1302.48</v>
          </cell>
        </row>
        <row r="6277">
          <cell r="A6277" t="str">
            <v>36810101983</v>
          </cell>
          <cell r="B6277" t="str">
            <v>ESD</v>
          </cell>
          <cell r="C6277" t="str">
            <v>0000898</v>
          </cell>
          <cell r="D6277">
            <v>1010300</v>
          </cell>
          <cell r="E6277" t="str">
            <v>D</v>
          </cell>
          <cell r="F6277">
            <v>368</v>
          </cell>
          <cell r="G6277">
            <v>1010</v>
          </cell>
          <cell r="H6277">
            <v>1010</v>
          </cell>
          <cell r="I6277" t="str">
            <v>CAPACITORS, 200 KVAR</v>
          </cell>
          <cell r="J6277">
            <v>1983</v>
          </cell>
          <cell r="K6277">
            <v>3704966.14</v>
          </cell>
          <cell r="L6277">
            <v>2462</v>
          </cell>
          <cell r="M6277">
            <v>1504.86</v>
          </cell>
        </row>
        <row r="6278">
          <cell r="A6278" t="str">
            <v>36810101984</v>
          </cell>
          <cell r="B6278" t="str">
            <v>ESD</v>
          </cell>
          <cell r="C6278" t="str">
            <v>0000898</v>
          </cell>
          <cell r="D6278">
            <v>1010300</v>
          </cell>
          <cell r="E6278" t="str">
            <v>D</v>
          </cell>
          <cell r="F6278">
            <v>368</v>
          </cell>
          <cell r="G6278">
            <v>1010</v>
          </cell>
          <cell r="H6278">
            <v>1010</v>
          </cell>
          <cell r="I6278" t="str">
            <v>CAPACITORS, 200 KVAR</v>
          </cell>
          <cell r="J6278">
            <v>1984</v>
          </cell>
          <cell r="K6278">
            <v>2973312.82</v>
          </cell>
          <cell r="L6278">
            <v>3027</v>
          </cell>
          <cell r="M6278">
            <v>982.26</v>
          </cell>
        </row>
        <row r="6279">
          <cell r="A6279" t="str">
            <v>36810101985</v>
          </cell>
          <cell r="B6279" t="str">
            <v>ESD</v>
          </cell>
          <cell r="C6279" t="str">
            <v>0000898</v>
          </cell>
          <cell r="D6279">
            <v>1010300</v>
          </cell>
          <cell r="E6279" t="str">
            <v>D</v>
          </cell>
          <cell r="F6279">
            <v>368</v>
          </cell>
          <cell r="G6279">
            <v>1010</v>
          </cell>
          <cell r="H6279">
            <v>1010</v>
          </cell>
          <cell r="I6279" t="str">
            <v>CAPACITORS, 200 KVAR</v>
          </cell>
          <cell r="J6279">
            <v>1985</v>
          </cell>
          <cell r="K6279">
            <v>8520783.0700000003</v>
          </cell>
          <cell r="L6279">
            <v>5929</v>
          </cell>
          <cell r="M6279">
            <v>1437.14</v>
          </cell>
        </row>
        <row r="6280">
          <cell r="A6280" t="str">
            <v>36810101986</v>
          </cell>
          <cell r="B6280" t="str">
            <v>ESD</v>
          </cell>
          <cell r="C6280" t="str">
            <v>0000898</v>
          </cell>
          <cell r="D6280">
            <v>1010300</v>
          </cell>
          <cell r="E6280" t="str">
            <v>D</v>
          </cell>
          <cell r="F6280">
            <v>368</v>
          </cell>
          <cell r="G6280">
            <v>1010</v>
          </cell>
          <cell r="H6280">
            <v>1010</v>
          </cell>
          <cell r="I6280" t="str">
            <v>CAPACITORS, 200 KVAR</v>
          </cell>
          <cell r="J6280">
            <v>1986</v>
          </cell>
          <cell r="K6280">
            <v>5333750.63</v>
          </cell>
          <cell r="L6280">
            <v>4552</v>
          </cell>
          <cell r="M6280">
            <v>1171.74</v>
          </cell>
        </row>
        <row r="6281">
          <cell r="A6281" t="str">
            <v>36810101987</v>
          </cell>
          <cell r="B6281" t="str">
            <v>ESD</v>
          </cell>
          <cell r="C6281" t="str">
            <v>0000898</v>
          </cell>
          <cell r="D6281">
            <v>1010300</v>
          </cell>
          <cell r="E6281" t="str">
            <v>D</v>
          </cell>
          <cell r="F6281">
            <v>368</v>
          </cell>
          <cell r="G6281">
            <v>1010</v>
          </cell>
          <cell r="H6281">
            <v>1010</v>
          </cell>
          <cell r="I6281" t="str">
            <v>CAPACITORS, 200 KVAR</v>
          </cell>
          <cell r="J6281">
            <v>1987</v>
          </cell>
          <cell r="K6281">
            <v>2292823.2200000002</v>
          </cell>
          <cell r="L6281">
            <v>1901</v>
          </cell>
          <cell r="M6281">
            <v>1206.1099999999999</v>
          </cell>
        </row>
        <row r="6282">
          <cell r="A6282" t="str">
            <v>36810101988</v>
          </cell>
          <cell r="B6282" t="str">
            <v>ESD</v>
          </cell>
          <cell r="C6282" t="str">
            <v>0000898</v>
          </cell>
          <cell r="D6282">
            <v>1010300</v>
          </cell>
          <cell r="E6282" t="str">
            <v>D</v>
          </cell>
          <cell r="F6282">
            <v>368</v>
          </cell>
          <cell r="G6282">
            <v>1010</v>
          </cell>
          <cell r="H6282">
            <v>1010</v>
          </cell>
          <cell r="I6282" t="str">
            <v>CAPACITORS, 200 KVAR</v>
          </cell>
          <cell r="J6282">
            <v>1988</v>
          </cell>
          <cell r="K6282">
            <v>2113648.98</v>
          </cell>
          <cell r="L6282">
            <v>1413</v>
          </cell>
          <cell r="M6282">
            <v>1495.86</v>
          </cell>
        </row>
        <row r="6283">
          <cell r="A6283" t="str">
            <v>36810101989</v>
          </cell>
          <cell r="B6283" t="str">
            <v>ESD</v>
          </cell>
          <cell r="C6283" t="str">
            <v>0000898</v>
          </cell>
          <cell r="D6283">
            <v>1010300</v>
          </cell>
          <cell r="E6283" t="str">
            <v>D</v>
          </cell>
          <cell r="F6283">
            <v>368</v>
          </cell>
          <cell r="G6283">
            <v>1010</v>
          </cell>
          <cell r="H6283">
            <v>1010</v>
          </cell>
          <cell r="I6283" t="str">
            <v>CAPACITORS, 200 KVAR</v>
          </cell>
          <cell r="J6283">
            <v>1989</v>
          </cell>
          <cell r="K6283">
            <v>2086248.56</v>
          </cell>
          <cell r="L6283">
            <v>896</v>
          </cell>
          <cell r="M6283">
            <v>2328.4</v>
          </cell>
        </row>
        <row r="6284">
          <cell r="A6284" t="str">
            <v>36810101990</v>
          </cell>
          <cell r="B6284" t="str">
            <v>ESD</v>
          </cell>
          <cell r="C6284" t="str">
            <v>0000898</v>
          </cell>
          <cell r="D6284">
            <v>1010300</v>
          </cell>
          <cell r="E6284" t="str">
            <v>D</v>
          </cell>
          <cell r="F6284">
            <v>368</v>
          </cell>
          <cell r="G6284">
            <v>1010</v>
          </cell>
          <cell r="H6284">
            <v>1010</v>
          </cell>
          <cell r="I6284" t="str">
            <v>CAPACITORS, 200 KVAR</v>
          </cell>
          <cell r="J6284">
            <v>1990</v>
          </cell>
          <cell r="K6284">
            <v>2013941.59</v>
          </cell>
          <cell r="L6284">
            <v>536</v>
          </cell>
          <cell r="M6284">
            <v>3757.35</v>
          </cell>
        </row>
        <row r="6285">
          <cell r="A6285" t="str">
            <v>36810101991</v>
          </cell>
          <cell r="B6285" t="str">
            <v>ESD</v>
          </cell>
          <cell r="C6285" t="str">
            <v>0000898</v>
          </cell>
          <cell r="D6285">
            <v>1010300</v>
          </cell>
          <cell r="E6285" t="str">
            <v>D</v>
          </cell>
          <cell r="F6285">
            <v>368</v>
          </cell>
          <cell r="G6285">
            <v>1010</v>
          </cell>
          <cell r="H6285">
            <v>1010</v>
          </cell>
          <cell r="I6285" t="str">
            <v>CAPACITORS, 200 KVAR</v>
          </cell>
          <cell r="J6285">
            <v>1991</v>
          </cell>
          <cell r="K6285">
            <v>635439.06999999995</v>
          </cell>
          <cell r="L6285">
            <v>675</v>
          </cell>
          <cell r="M6285">
            <v>941.39</v>
          </cell>
        </row>
        <row r="6286">
          <cell r="A6286" t="str">
            <v>36810101992</v>
          </cell>
          <cell r="B6286" t="str">
            <v>ESD</v>
          </cell>
          <cell r="C6286" t="str">
            <v>0000898</v>
          </cell>
          <cell r="D6286">
            <v>1010300</v>
          </cell>
          <cell r="E6286" t="str">
            <v>D</v>
          </cell>
          <cell r="F6286">
            <v>368</v>
          </cell>
          <cell r="G6286">
            <v>1010</v>
          </cell>
          <cell r="H6286">
            <v>1010</v>
          </cell>
          <cell r="I6286" t="str">
            <v>CAPACITORS, 200 KVAR</v>
          </cell>
          <cell r="J6286">
            <v>1992</v>
          </cell>
          <cell r="K6286">
            <v>98509.46</v>
          </cell>
          <cell r="L6286">
            <v>205</v>
          </cell>
          <cell r="M6286">
            <v>480.53</v>
          </cell>
        </row>
        <row r="6287">
          <cell r="A6287" t="str">
            <v>36810101993</v>
          </cell>
          <cell r="B6287" t="str">
            <v>ESD</v>
          </cell>
          <cell r="C6287" t="str">
            <v>0000898</v>
          </cell>
          <cell r="D6287">
            <v>1010300</v>
          </cell>
          <cell r="E6287" t="str">
            <v>D</v>
          </cell>
          <cell r="F6287">
            <v>368</v>
          </cell>
          <cell r="G6287">
            <v>1010</v>
          </cell>
          <cell r="H6287">
            <v>1010</v>
          </cell>
          <cell r="I6287" t="str">
            <v>CAPACITORS, 200 KVAR</v>
          </cell>
          <cell r="J6287">
            <v>1993</v>
          </cell>
          <cell r="K6287">
            <v>328273.48</v>
          </cell>
          <cell r="L6287">
            <v>238</v>
          </cell>
          <cell r="M6287">
            <v>1379.3</v>
          </cell>
        </row>
        <row r="6288">
          <cell r="A6288" t="str">
            <v>36810101994</v>
          </cell>
          <cell r="B6288" t="str">
            <v>ESD</v>
          </cell>
          <cell r="C6288" t="str">
            <v>0000898</v>
          </cell>
          <cell r="D6288">
            <v>1010300</v>
          </cell>
          <cell r="E6288" t="str">
            <v>D</v>
          </cell>
          <cell r="F6288">
            <v>368</v>
          </cell>
          <cell r="G6288">
            <v>1010</v>
          </cell>
          <cell r="H6288">
            <v>1010</v>
          </cell>
          <cell r="I6288" t="str">
            <v>CAPACITORS, 200 KVAR</v>
          </cell>
          <cell r="J6288">
            <v>1994</v>
          </cell>
          <cell r="K6288">
            <v>431454.93</v>
          </cell>
          <cell r="L6288">
            <v>295</v>
          </cell>
          <cell r="M6288">
            <v>1462.56</v>
          </cell>
        </row>
        <row r="6289">
          <cell r="A6289" t="str">
            <v>36810101995</v>
          </cell>
          <cell r="B6289" t="str">
            <v>ESD</v>
          </cell>
          <cell r="C6289" t="str">
            <v>0000898</v>
          </cell>
          <cell r="D6289">
            <v>1010300</v>
          </cell>
          <cell r="E6289" t="str">
            <v>D</v>
          </cell>
          <cell r="F6289">
            <v>368</v>
          </cell>
          <cell r="G6289">
            <v>1010</v>
          </cell>
          <cell r="H6289">
            <v>1010</v>
          </cell>
          <cell r="I6289" t="str">
            <v>CAPACITORS, 200 KVAR</v>
          </cell>
          <cell r="J6289">
            <v>1995</v>
          </cell>
          <cell r="K6289">
            <v>232116.78</v>
          </cell>
          <cell r="L6289">
            <v>265</v>
          </cell>
          <cell r="M6289">
            <v>875.91</v>
          </cell>
        </row>
        <row r="6290">
          <cell r="A6290" t="str">
            <v>36810101996</v>
          </cell>
          <cell r="B6290" t="str">
            <v>ESD</v>
          </cell>
          <cell r="C6290" t="str">
            <v>0000898</v>
          </cell>
          <cell r="D6290">
            <v>1010300</v>
          </cell>
          <cell r="E6290" t="str">
            <v>D</v>
          </cell>
          <cell r="F6290">
            <v>368</v>
          </cell>
          <cell r="G6290">
            <v>1010</v>
          </cell>
          <cell r="H6290">
            <v>1010</v>
          </cell>
          <cell r="I6290" t="str">
            <v>CAPACITORS, 200 KVAR</v>
          </cell>
          <cell r="J6290">
            <v>1996</v>
          </cell>
          <cell r="K6290">
            <v>379140.76</v>
          </cell>
          <cell r="L6290">
            <v>446</v>
          </cell>
          <cell r="M6290">
            <v>850.09</v>
          </cell>
        </row>
        <row r="6291">
          <cell r="A6291" t="str">
            <v>36810101997</v>
          </cell>
          <cell r="B6291" t="str">
            <v>ESD</v>
          </cell>
          <cell r="C6291" t="str">
            <v>0000898</v>
          </cell>
          <cell r="D6291">
            <v>1010300</v>
          </cell>
          <cell r="E6291" t="str">
            <v>D</v>
          </cell>
          <cell r="F6291">
            <v>368</v>
          </cell>
          <cell r="G6291">
            <v>1010</v>
          </cell>
          <cell r="H6291">
            <v>1010</v>
          </cell>
          <cell r="I6291" t="str">
            <v>CAPACITORS, 200 KVAR</v>
          </cell>
          <cell r="J6291">
            <v>1997</v>
          </cell>
          <cell r="K6291">
            <v>2117292.6</v>
          </cell>
          <cell r="L6291">
            <v>1064</v>
          </cell>
          <cell r="M6291">
            <v>1989.94</v>
          </cell>
        </row>
        <row r="6292">
          <cell r="A6292" t="str">
            <v>36810101998</v>
          </cell>
          <cell r="B6292" t="str">
            <v>ESD</v>
          </cell>
          <cell r="C6292" t="str">
            <v>0000898</v>
          </cell>
          <cell r="D6292">
            <v>1010300</v>
          </cell>
          <cell r="E6292" t="str">
            <v>D</v>
          </cell>
          <cell r="F6292">
            <v>368</v>
          </cell>
          <cell r="G6292">
            <v>1010</v>
          </cell>
          <cell r="H6292">
            <v>1010</v>
          </cell>
          <cell r="I6292" t="str">
            <v>CAPACITORS, 200 KVAR</v>
          </cell>
          <cell r="J6292">
            <v>1998</v>
          </cell>
          <cell r="K6292">
            <v>308938.01</v>
          </cell>
          <cell r="L6292">
            <v>100</v>
          </cell>
          <cell r="M6292">
            <v>3089.38</v>
          </cell>
        </row>
        <row r="6293">
          <cell r="A6293" t="str">
            <v>36810101999</v>
          </cell>
          <cell r="B6293" t="str">
            <v>ESD</v>
          </cell>
          <cell r="C6293" t="str">
            <v>0000898</v>
          </cell>
          <cell r="D6293">
            <v>1010300</v>
          </cell>
          <cell r="E6293" t="str">
            <v>D</v>
          </cell>
          <cell r="F6293">
            <v>368</v>
          </cell>
          <cell r="G6293">
            <v>1010</v>
          </cell>
          <cell r="H6293">
            <v>1010</v>
          </cell>
          <cell r="I6293" t="str">
            <v>CAPACITORS, 200 KVAR</v>
          </cell>
          <cell r="J6293">
            <v>1999</v>
          </cell>
          <cell r="K6293">
            <v>1158540.8899999999</v>
          </cell>
          <cell r="L6293">
            <v>475</v>
          </cell>
          <cell r="M6293">
            <v>2439.0300000000002</v>
          </cell>
        </row>
        <row r="6294">
          <cell r="A6294" t="str">
            <v>36810102000</v>
          </cell>
          <cell r="B6294" t="str">
            <v>ESD</v>
          </cell>
          <cell r="C6294" t="str">
            <v>0000898</v>
          </cell>
          <cell r="D6294">
            <v>1010300</v>
          </cell>
          <cell r="E6294" t="str">
            <v>D</v>
          </cell>
          <cell r="F6294">
            <v>368</v>
          </cell>
          <cell r="G6294">
            <v>1010</v>
          </cell>
          <cell r="H6294">
            <v>1010</v>
          </cell>
          <cell r="I6294" t="str">
            <v>CAPACITORS, 200 KVAR</v>
          </cell>
          <cell r="J6294">
            <v>2000</v>
          </cell>
          <cell r="K6294">
            <v>853533.93</v>
          </cell>
          <cell r="L6294">
            <v>155</v>
          </cell>
          <cell r="M6294">
            <v>5506.67</v>
          </cell>
        </row>
        <row r="6295">
          <cell r="A6295" t="str">
            <v>36810102001</v>
          </cell>
          <cell r="B6295" t="str">
            <v>ESD</v>
          </cell>
          <cell r="C6295" t="str">
            <v>0000898</v>
          </cell>
          <cell r="D6295">
            <v>1010300</v>
          </cell>
          <cell r="E6295" t="str">
            <v>D</v>
          </cell>
          <cell r="F6295">
            <v>368</v>
          </cell>
          <cell r="G6295">
            <v>1010</v>
          </cell>
          <cell r="H6295">
            <v>1010</v>
          </cell>
          <cell r="I6295" t="str">
            <v>CAPACITORS, 200 KVAR</v>
          </cell>
          <cell r="J6295">
            <v>2001</v>
          </cell>
          <cell r="K6295">
            <v>2221305.92</v>
          </cell>
          <cell r="L6295">
            <v>1253</v>
          </cell>
          <cell r="M6295">
            <v>1772.79</v>
          </cell>
        </row>
        <row r="6296">
          <cell r="A6296" t="str">
            <v>36810102002</v>
          </cell>
          <cell r="B6296" t="str">
            <v>ESD</v>
          </cell>
          <cell r="C6296" t="str">
            <v>0000898</v>
          </cell>
          <cell r="D6296">
            <v>1010300</v>
          </cell>
          <cell r="E6296" t="str">
            <v>D</v>
          </cell>
          <cell r="F6296">
            <v>368</v>
          </cell>
          <cell r="G6296">
            <v>1010</v>
          </cell>
          <cell r="H6296">
            <v>1010</v>
          </cell>
          <cell r="I6296" t="str">
            <v>CAPACITORS, 200 KVAR</v>
          </cell>
          <cell r="J6296">
            <v>2002</v>
          </cell>
          <cell r="K6296">
            <v>1091041.1200000001</v>
          </cell>
          <cell r="L6296">
            <v>451</v>
          </cell>
          <cell r="M6296">
            <v>2419.16</v>
          </cell>
        </row>
        <row r="6297">
          <cell r="A6297" t="str">
            <v>36810102003</v>
          </cell>
          <cell r="B6297" t="str">
            <v>ESD</v>
          </cell>
          <cell r="C6297" t="str">
            <v>0000898</v>
          </cell>
          <cell r="D6297">
            <v>1010300</v>
          </cell>
          <cell r="E6297" t="str">
            <v>D</v>
          </cell>
          <cell r="F6297">
            <v>368</v>
          </cell>
          <cell r="G6297">
            <v>1010</v>
          </cell>
          <cell r="H6297">
            <v>1010</v>
          </cell>
          <cell r="I6297" t="str">
            <v>CAPACITORS, 200 KVAR</v>
          </cell>
          <cell r="J6297">
            <v>2003</v>
          </cell>
          <cell r="K6297">
            <v>1560608.16</v>
          </cell>
          <cell r="L6297">
            <v>905</v>
          </cell>
          <cell r="M6297">
            <v>1724.43</v>
          </cell>
        </row>
        <row r="6298">
          <cell r="A6298" t="str">
            <v>36810102004</v>
          </cell>
          <cell r="B6298" t="str">
            <v>ESD</v>
          </cell>
          <cell r="C6298" t="str">
            <v>0000898</v>
          </cell>
          <cell r="D6298">
            <v>1010300</v>
          </cell>
          <cell r="E6298" t="str">
            <v>D</v>
          </cell>
          <cell r="F6298">
            <v>368</v>
          </cell>
          <cell r="G6298">
            <v>1010</v>
          </cell>
          <cell r="H6298">
            <v>1010</v>
          </cell>
          <cell r="I6298" t="str">
            <v>CAPACITORS, 200 KVAR</v>
          </cell>
          <cell r="J6298">
            <v>2004</v>
          </cell>
          <cell r="K6298">
            <v>1610489.48</v>
          </cell>
          <cell r="L6298">
            <v>844</v>
          </cell>
          <cell r="M6298">
            <v>1908.16</v>
          </cell>
        </row>
        <row r="6299">
          <cell r="A6299" t="str">
            <v>36810102005</v>
          </cell>
          <cell r="B6299" t="str">
            <v>ESD</v>
          </cell>
          <cell r="C6299" t="str">
            <v>0000898</v>
          </cell>
          <cell r="D6299">
            <v>1010300</v>
          </cell>
          <cell r="E6299" t="str">
            <v>D</v>
          </cell>
          <cell r="F6299">
            <v>368</v>
          </cell>
          <cell r="G6299">
            <v>1010</v>
          </cell>
          <cell r="H6299">
            <v>1010</v>
          </cell>
          <cell r="I6299" t="str">
            <v>CAPACITORS, 200 KVAR</v>
          </cell>
          <cell r="J6299">
            <v>2005</v>
          </cell>
          <cell r="K6299">
            <v>2252308.27</v>
          </cell>
          <cell r="L6299">
            <v>1035</v>
          </cell>
          <cell r="M6299">
            <v>2176.14</v>
          </cell>
        </row>
        <row r="6300">
          <cell r="A6300" t="str">
            <v>36810102006</v>
          </cell>
          <cell r="B6300" t="str">
            <v>ESD</v>
          </cell>
          <cell r="C6300" t="str">
            <v>0000898</v>
          </cell>
          <cell r="D6300">
            <v>1010300</v>
          </cell>
          <cell r="E6300" t="str">
            <v>D</v>
          </cell>
          <cell r="F6300">
            <v>368</v>
          </cell>
          <cell r="G6300">
            <v>1010</v>
          </cell>
          <cell r="H6300">
            <v>1010</v>
          </cell>
          <cell r="I6300" t="str">
            <v>CAPACITORS, 200 KVAR</v>
          </cell>
          <cell r="J6300">
            <v>2006</v>
          </cell>
          <cell r="K6300">
            <v>3001714.23</v>
          </cell>
          <cell r="L6300">
            <v>1414</v>
          </cell>
          <cell r="M6300">
            <v>2122.85</v>
          </cell>
        </row>
        <row r="6301">
          <cell r="A6301" t="str">
            <v>36810102007</v>
          </cell>
          <cell r="B6301" t="str">
            <v>ESD</v>
          </cell>
          <cell r="C6301" t="str">
            <v>0000898</v>
          </cell>
          <cell r="D6301">
            <v>1010300</v>
          </cell>
          <cell r="E6301" t="str">
            <v>D</v>
          </cell>
          <cell r="F6301">
            <v>368</v>
          </cell>
          <cell r="G6301">
            <v>1010</v>
          </cell>
          <cell r="H6301">
            <v>1010</v>
          </cell>
          <cell r="I6301" t="str">
            <v>CAPACITORS, 200 KVAR</v>
          </cell>
          <cell r="J6301">
            <v>2007</v>
          </cell>
          <cell r="K6301">
            <v>1942465.17</v>
          </cell>
          <cell r="L6301">
            <v>922</v>
          </cell>
          <cell r="M6301">
            <v>2106.8000000000002</v>
          </cell>
        </row>
        <row r="6302">
          <cell r="A6302" t="str">
            <v>36810102008</v>
          </cell>
          <cell r="B6302" t="str">
            <v>ESD</v>
          </cell>
          <cell r="C6302" t="str">
            <v>0000898</v>
          </cell>
          <cell r="D6302">
            <v>1010300</v>
          </cell>
          <cell r="E6302" t="str">
            <v>D</v>
          </cell>
          <cell r="F6302">
            <v>368</v>
          </cell>
          <cell r="G6302">
            <v>1010</v>
          </cell>
          <cell r="H6302">
            <v>1010</v>
          </cell>
          <cell r="I6302" t="str">
            <v>CAPACITORS, 200 KVAR</v>
          </cell>
          <cell r="J6302">
            <v>2008</v>
          </cell>
          <cell r="K6302">
            <v>1529110.56</v>
          </cell>
          <cell r="L6302">
            <v>543</v>
          </cell>
          <cell r="M6302">
            <v>2816.04</v>
          </cell>
        </row>
        <row r="6303">
          <cell r="A6303" t="str">
            <v>36810151978</v>
          </cell>
          <cell r="B6303" t="str">
            <v>ESD</v>
          </cell>
          <cell r="C6303" t="str">
            <v>0000898</v>
          </cell>
          <cell r="D6303">
            <v>1010300</v>
          </cell>
          <cell r="E6303" t="str">
            <v>D</v>
          </cell>
          <cell r="F6303">
            <v>368</v>
          </cell>
          <cell r="G6303">
            <v>1015</v>
          </cell>
          <cell r="H6303">
            <v>1015</v>
          </cell>
          <cell r="I6303" t="str">
            <v>CAPACITORS, 300 KVAR</v>
          </cell>
          <cell r="J6303">
            <v>1978</v>
          </cell>
          <cell r="K6303">
            <v>4698.78</v>
          </cell>
          <cell r="L6303">
            <v>5</v>
          </cell>
          <cell r="M6303">
            <v>939.76</v>
          </cell>
        </row>
        <row r="6304">
          <cell r="A6304" t="str">
            <v>36810151979</v>
          </cell>
          <cell r="B6304" t="str">
            <v>ESD</v>
          </cell>
          <cell r="C6304" t="str">
            <v>0000898</v>
          </cell>
          <cell r="D6304">
            <v>1010300</v>
          </cell>
          <cell r="E6304" t="str">
            <v>D</v>
          </cell>
          <cell r="F6304">
            <v>368</v>
          </cell>
          <cell r="G6304">
            <v>1015</v>
          </cell>
          <cell r="H6304">
            <v>1015</v>
          </cell>
          <cell r="I6304" t="str">
            <v>CAPACITORS, 300 KVAR</v>
          </cell>
          <cell r="J6304">
            <v>1979</v>
          </cell>
          <cell r="K6304">
            <v>3809.63</v>
          </cell>
          <cell r="L6304">
            <v>8</v>
          </cell>
          <cell r="M6304">
            <v>476.2</v>
          </cell>
        </row>
        <row r="6305">
          <cell r="A6305" t="str">
            <v>36810151980</v>
          </cell>
          <cell r="B6305" t="str">
            <v>ESD</v>
          </cell>
          <cell r="C6305" t="str">
            <v>0000898</v>
          </cell>
          <cell r="D6305">
            <v>1010300</v>
          </cell>
          <cell r="E6305" t="str">
            <v>D</v>
          </cell>
          <cell r="F6305">
            <v>368</v>
          </cell>
          <cell r="G6305">
            <v>1015</v>
          </cell>
          <cell r="H6305">
            <v>1015</v>
          </cell>
          <cell r="I6305" t="str">
            <v>CAPACITORS, 300 KVAR</v>
          </cell>
          <cell r="J6305">
            <v>1980</v>
          </cell>
          <cell r="K6305">
            <v>3220.14</v>
          </cell>
          <cell r="L6305">
            <v>7</v>
          </cell>
          <cell r="M6305">
            <v>460.02</v>
          </cell>
        </row>
        <row r="6306">
          <cell r="A6306" t="str">
            <v>36810151981</v>
          </cell>
          <cell r="B6306" t="str">
            <v>ESD</v>
          </cell>
          <cell r="C6306" t="str">
            <v>0000898</v>
          </cell>
          <cell r="D6306">
            <v>1010300</v>
          </cell>
          <cell r="E6306" t="str">
            <v>D</v>
          </cell>
          <cell r="F6306">
            <v>368</v>
          </cell>
          <cell r="G6306">
            <v>1015</v>
          </cell>
          <cell r="H6306">
            <v>1015</v>
          </cell>
          <cell r="I6306" t="str">
            <v>CAPACITORS, 300 KVAR</v>
          </cell>
          <cell r="J6306">
            <v>1981</v>
          </cell>
          <cell r="K6306">
            <v>23993.8</v>
          </cell>
          <cell r="L6306">
            <v>43</v>
          </cell>
          <cell r="M6306">
            <v>558</v>
          </cell>
        </row>
        <row r="6307">
          <cell r="A6307" t="str">
            <v>36810151982</v>
          </cell>
          <cell r="B6307" t="str">
            <v>ESD</v>
          </cell>
          <cell r="C6307" t="str">
            <v>0000898</v>
          </cell>
          <cell r="D6307">
            <v>1010300</v>
          </cell>
          <cell r="E6307" t="str">
            <v>D</v>
          </cell>
          <cell r="F6307">
            <v>368</v>
          </cell>
          <cell r="G6307">
            <v>1015</v>
          </cell>
          <cell r="H6307">
            <v>1015</v>
          </cell>
          <cell r="I6307" t="str">
            <v>CAPACITORS, 300 KVAR</v>
          </cell>
          <cell r="J6307">
            <v>1982</v>
          </cell>
          <cell r="K6307">
            <v>3362.38</v>
          </cell>
          <cell r="L6307">
            <v>5</v>
          </cell>
          <cell r="M6307">
            <v>672.48</v>
          </cell>
        </row>
        <row r="6308">
          <cell r="A6308" t="str">
            <v>36810151983</v>
          </cell>
          <cell r="B6308" t="str">
            <v>ESD</v>
          </cell>
          <cell r="C6308" t="str">
            <v>0000898</v>
          </cell>
          <cell r="D6308">
            <v>1010300</v>
          </cell>
          <cell r="E6308" t="str">
            <v>D</v>
          </cell>
          <cell r="F6308">
            <v>368</v>
          </cell>
          <cell r="G6308">
            <v>1015</v>
          </cell>
          <cell r="H6308">
            <v>1015</v>
          </cell>
          <cell r="I6308" t="str">
            <v>CAPACITORS, 300 KVAR</v>
          </cell>
          <cell r="J6308">
            <v>1983</v>
          </cell>
          <cell r="K6308">
            <v>65492.57</v>
          </cell>
          <cell r="L6308">
            <v>86</v>
          </cell>
          <cell r="M6308">
            <v>761.54</v>
          </cell>
        </row>
        <row r="6309">
          <cell r="A6309" t="str">
            <v>36810151984</v>
          </cell>
          <cell r="B6309" t="str">
            <v>ESD</v>
          </cell>
          <cell r="C6309" t="str">
            <v>0000898</v>
          </cell>
          <cell r="D6309">
            <v>1010300</v>
          </cell>
          <cell r="E6309" t="str">
            <v>D</v>
          </cell>
          <cell r="F6309">
            <v>368</v>
          </cell>
          <cell r="G6309">
            <v>1015</v>
          </cell>
          <cell r="H6309">
            <v>1015</v>
          </cell>
          <cell r="I6309" t="str">
            <v>CAPACITORS, 300 KVAR</v>
          </cell>
          <cell r="J6309">
            <v>1984</v>
          </cell>
          <cell r="K6309">
            <v>24822.080000000002</v>
          </cell>
          <cell r="L6309">
            <v>46</v>
          </cell>
          <cell r="M6309">
            <v>539.61</v>
          </cell>
        </row>
        <row r="6310">
          <cell r="A6310" t="str">
            <v>36810151985</v>
          </cell>
          <cell r="B6310" t="str">
            <v>ESD</v>
          </cell>
          <cell r="C6310" t="str">
            <v>0000898</v>
          </cell>
          <cell r="D6310">
            <v>1010300</v>
          </cell>
          <cell r="E6310" t="str">
            <v>D</v>
          </cell>
          <cell r="F6310">
            <v>368</v>
          </cell>
          <cell r="G6310">
            <v>1015</v>
          </cell>
          <cell r="H6310">
            <v>1015</v>
          </cell>
          <cell r="I6310" t="str">
            <v>CAPACITORS, 300 KVAR</v>
          </cell>
          <cell r="J6310">
            <v>1985</v>
          </cell>
          <cell r="K6310">
            <v>12933.8</v>
          </cell>
          <cell r="L6310">
            <v>107</v>
          </cell>
          <cell r="M6310">
            <v>120.88</v>
          </cell>
        </row>
        <row r="6311">
          <cell r="A6311" t="str">
            <v>36810151986</v>
          </cell>
          <cell r="B6311" t="str">
            <v>ESD</v>
          </cell>
          <cell r="C6311" t="str">
            <v>0000898</v>
          </cell>
          <cell r="D6311">
            <v>1010300</v>
          </cell>
          <cell r="E6311" t="str">
            <v>D</v>
          </cell>
          <cell r="F6311">
            <v>368</v>
          </cell>
          <cell r="G6311">
            <v>1015</v>
          </cell>
          <cell r="H6311">
            <v>1015</v>
          </cell>
          <cell r="I6311" t="str">
            <v>CAPACITORS, 300 KVAR</v>
          </cell>
          <cell r="J6311">
            <v>1986</v>
          </cell>
          <cell r="K6311">
            <v>489165.85</v>
          </cell>
          <cell r="L6311">
            <v>354</v>
          </cell>
          <cell r="M6311">
            <v>1381.82</v>
          </cell>
        </row>
        <row r="6312">
          <cell r="A6312" t="str">
            <v>36810151987</v>
          </cell>
          <cell r="B6312" t="str">
            <v>ESD</v>
          </cell>
          <cell r="C6312" t="str">
            <v>0000898</v>
          </cell>
          <cell r="D6312">
            <v>1010300</v>
          </cell>
          <cell r="E6312" t="str">
            <v>D</v>
          </cell>
          <cell r="F6312">
            <v>368</v>
          </cell>
          <cell r="G6312">
            <v>1015</v>
          </cell>
          <cell r="H6312">
            <v>1015</v>
          </cell>
          <cell r="I6312" t="str">
            <v>CAPACITORS, 300 KVAR</v>
          </cell>
          <cell r="J6312">
            <v>1987</v>
          </cell>
          <cell r="K6312">
            <v>959726.47</v>
          </cell>
          <cell r="L6312">
            <v>391</v>
          </cell>
          <cell r="M6312">
            <v>2454.54</v>
          </cell>
        </row>
        <row r="6313">
          <cell r="A6313" t="str">
            <v>36810151988</v>
          </cell>
          <cell r="B6313" t="str">
            <v>ESD</v>
          </cell>
          <cell r="C6313" t="str">
            <v>0000898</v>
          </cell>
          <cell r="D6313">
            <v>1010300</v>
          </cell>
          <cell r="E6313" t="str">
            <v>D</v>
          </cell>
          <cell r="F6313">
            <v>368</v>
          </cell>
          <cell r="G6313">
            <v>1015</v>
          </cell>
          <cell r="H6313">
            <v>1015</v>
          </cell>
          <cell r="I6313" t="str">
            <v>CAPACITORS, 300 KVAR</v>
          </cell>
          <cell r="J6313">
            <v>1988</v>
          </cell>
          <cell r="K6313">
            <v>724441.51</v>
          </cell>
          <cell r="L6313">
            <v>218</v>
          </cell>
          <cell r="M6313">
            <v>3323.13</v>
          </cell>
        </row>
        <row r="6314">
          <cell r="A6314" t="str">
            <v>36810151989</v>
          </cell>
          <cell r="B6314" t="str">
            <v>ESD</v>
          </cell>
          <cell r="C6314" t="str">
            <v>0000898</v>
          </cell>
          <cell r="D6314">
            <v>1010300</v>
          </cell>
          <cell r="E6314" t="str">
            <v>D</v>
          </cell>
          <cell r="F6314">
            <v>368</v>
          </cell>
          <cell r="G6314">
            <v>1015</v>
          </cell>
          <cell r="H6314">
            <v>1015</v>
          </cell>
          <cell r="I6314" t="str">
            <v>CAPACITORS, 300 KVAR</v>
          </cell>
          <cell r="J6314">
            <v>1989</v>
          </cell>
          <cell r="K6314">
            <v>715557.9</v>
          </cell>
          <cell r="L6314">
            <v>194</v>
          </cell>
          <cell r="M6314">
            <v>3688.44</v>
          </cell>
        </row>
        <row r="6315">
          <cell r="A6315" t="str">
            <v>36810151990</v>
          </cell>
          <cell r="B6315" t="str">
            <v>ESD</v>
          </cell>
          <cell r="C6315" t="str">
            <v>0000898</v>
          </cell>
          <cell r="D6315">
            <v>1010300</v>
          </cell>
          <cell r="E6315" t="str">
            <v>D</v>
          </cell>
          <cell r="F6315">
            <v>368</v>
          </cell>
          <cell r="G6315">
            <v>1015</v>
          </cell>
          <cell r="H6315">
            <v>1015</v>
          </cell>
          <cell r="I6315" t="str">
            <v>CAPACITORS, 300 KVAR</v>
          </cell>
          <cell r="J6315">
            <v>1990</v>
          </cell>
          <cell r="K6315">
            <v>835476.65</v>
          </cell>
          <cell r="L6315">
            <v>118</v>
          </cell>
          <cell r="M6315">
            <v>7080.31</v>
          </cell>
        </row>
        <row r="6316">
          <cell r="A6316" t="str">
            <v>36810151991</v>
          </cell>
          <cell r="B6316" t="str">
            <v>ESD</v>
          </cell>
          <cell r="C6316" t="str">
            <v>0000898</v>
          </cell>
          <cell r="D6316">
            <v>1010300</v>
          </cell>
          <cell r="E6316" t="str">
            <v>D</v>
          </cell>
          <cell r="F6316">
            <v>368</v>
          </cell>
          <cell r="G6316">
            <v>1015</v>
          </cell>
          <cell r="H6316">
            <v>1015</v>
          </cell>
          <cell r="I6316" t="str">
            <v>CAPACITORS, 300 KVAR</v>
          </cell>
          <cell r="J6316">
            <v>1991</v>
          </cell>
          <cell r="K6316">
            <v>123092.57</v>
          </cell>
          <cell r="L6316">
            <v>101</v>
          </cell>
          <cell r="M6316">
            <v>1218.74</v>
          </cell>
        </row>
        <row r="6317">
          <cell r="A6317" t="str">
            <v>36810151992</v>
          </cell>
          <cell r="B6317" t="str">
            <v>ESD</v>
          </cell>
          <cell r="C6317" t="str">
            <v>0000898</v>
          </cell>
          <cell r="D6317">
            <v>1010300</v>
          </cell>
          <cell r="E6317" t="str">
            <v>D</v>
          </cell>
          <cell r="F6317">
            <v>368</v>
          </cell>
          <cell r="G6317">
            <v>1015</v>
          </cell>
          <cell r="H6317">
            <v>1015</v>
          </cell>
          <cell r="I6317" t="str">
            <v>CAPACITORS, 300 KVAR</v>
          </cell>
          <cell r="J6317">
            <v>1992</v>
          </cell>
          <cell r="K6317">
            <v>32584.080000000002</v>
          </cell>
          <cell r="L6317">
            <v>23</v>
          </cell>
          <cell r="M6317">
            <v>1416.7</v>
          </cell>
        </row>
        <row r="6318">
          <cell r="A6318" t="str">
            <v>36810151993</v>
          </cell>
          <cell r="B6318" t="str">
            <v>ESD</v>
          </cell>
          <cell r="C6318" t="str">
            <v>0000898</v>
          </cell>
          <cell r="D6318">
            <v>1010300</v>
          </cell>
          <cell r="E6318" t="str">
            <v>D</v>
          </cell>
          <cell r="F6318">
            <v>368</v>
          </cell>
          <cell r="G6318">
            <v>1015</v>
          </cell>
          <cell r="H6318">
            <v>1015</v>
          </cell>
          <cell r="I6318" t="str">
            <v>CAPACITORS, 300 KVAR</v>
          </cell>
          <cell r="J6318">
            <v>1993</v>
          </cell>
          <cell r="K6318">
            <v>187564.67</v>
          </cell>
          <cell r="L6318">
            <v>36</v>
          </cell>
          <cell r="M6318">
            <v>5210.13</v>
          </cell>
        </row>
        <row r="6319">
          <cell r="A6319" t="str">
            <v>36810151994</v>
          </cell>
          <cell r="B6319" t="str">
            <v>ESD</v>
          </cell>
          <cell r="C6319" t="str">
            <v>0000898</v>
          </cell>
          <cell r="D6319">
            <v>1010300</v>
          </cell>
          <cell r="E6319" t="str">
            <v>D</v>
          </cell>
          <cell r="F6319">
            <v>368</v>
          </cell>
          <cell r="G6319">
            <v>1015</v>
          </cell>
          <cell r="H6319">
            <v>1015</v>
          </cell>
          <cell r="I6319" t="str">
            <v>CAPACITORS, 300 KVAR</v>
          </cell>
          <cell r="J6319">
            <v>1994</v>
          </cell>
          <cell r="K6319">
            <v>171153.84</v>
          </cell>
          <cell r="L6319">
            <v>63</v>
          </cell>
          <cell r="M6319">
            <v>2716.73</v>
          </cell>
        </row>
        <row r="6320">
          <cell r="A6320" t="str">
            <v>36810151995</v>
          </cell>
          <cell r="B6320" t="str">
            <v>ESD</v>
          </cell>
          <cell r="C6320" t="str">
            <v>0000898</v>
          </cell>
          <cell r="D6320">
            <v>1010300</v>
          </cell>
          <cell r="E6320" t="str">
            <v>D</v>
          </cell>
          <cell r="F6320">
            <v>368</v>
          </cell>
          <cell r="G6320">
            <v>1015</v>
          </cell>
          <cell r="H6320">
            <v>1015</v>
          </cell>
          <cell r="I6320" t="str">
            <v>CAPACITORS, 300 KVAR</v>
          </cell>
          <cell r="J6320">
            <v>1995</v>
          </cell>
          <cell r="K6320">
            <v>174676.41</v>
          </cell>
          <cell r="L6320">
            <v>75</v>
          </cell>
          <cell r="M6320">
            <v>2329.02</v>
          </cell>
        </row>
        <row r="6321">
          <cell r="A6321" t="str">
            <v>36810151996</v>
          </cell>
          <cell r="B6321" t="str">
            <v>ESD</v>
          </cell>
          <cell r="C6321" t="str">
            <v>0000898</v>
          </cell>
          <cell r="D6321">
            <v>1010300</v>
          </cell>
          <cell r="E6321" t="str">
            <v>D</v>
          </cell>
          <cell r="F6321">
            <v>368</v>
          </cell>
          <cell r="G6321">
            <v>1015</v>
          </cell>
          <cell r="H6321">
            <v>1015</v>
          </cell>
          <cell r="I6321" t="str">
            <v>CAPACITORS, 300 KVAR</v>
          </cell>
          <cell r="J6321">
            <v>1996</v>
          </cell>
          <cell r="K6321">
            <v>465318.23</v>
          </cell>
          <cell r="L6321">
            <v>217</v>
          </cell>
          <cell r="M6321">
            <v>2144.3200000000002</v>
          </cell>
        </row>
        <row r="6322">
          <cell r="A6322" t="str">
            <v>36810151997</v>
          </cell>
          <cell r="B6322" t="str">
            <v>ESD</v>
          </cell>
          <cell r="C6322" t="str">
            <v>0000898</v>
          </cell>
          <cell r="D6322">
            <v>1010300</v>
          </cell>
          <cell r="E6322" t="str">
            <v>D</v>
          </cell>
          <cell r="F6322">
            <v>368</v>
          </cell>
          <cell r="G6322">
            <v>1015</v>
          </cell>
          <cell r="H6322">
            <v>1015</v>
          </cell>
          <cell r="I6322" t="str">
            <v>CAPACITORS, 300 KVAR</v>
          </cell>
          <cell r="J6322">
            <v>1997</v>
          </cell>
          <cell r="K6322">
            <v>1801358.9</v>
          </cell>
          <cell r="L6322">
            <v>182</v>
          </cell>
          <cell r="M6322">
            <v>9897.58</v>
          </cell>
        </row>
        <row r="6323">
          <cell r="A6323" t="str">
            <v>36810151998</v>
          </cell>
          <cell r="B6323" t="str">
            <v>ESD</v>
          </cell>
          <cell r="C6323" t="str">
            <v>0000898</v>
          </cell>
          <cell r="D6323">
            <v>1010300</v>
          </cell>
          <cell r="E6323" t="str">
            <v>D</v>
          </cell>
          <cell r="F6323">
            <v>368</v>
          </cell>
          <cell r="G6323">
            <v>1015</v>
          </cell>
          <cell r="H6323">
            <v>1015</v>
          </cell>
          <cell r="I6323" t="str">
            <v>CAPACITORS, 300 KVAR</v>
          </cell>
          <cell r="J6323">
            <v>1998</v>
          </cell>
          <cell r="K6323">
            <v>898357.08</v>
          </cell>
          <cell r="L6323">
            <v>40</v>
          </cell>
          <cell r="M6323">
            <v>22458.93</v>
          </cell>
        </row>
        <row r="6324">
          <cell r="A6324" t="str">
            <v>36810151999</v>
          </cell>
          <cell r="B6324" t="str">
            <v>ESD</v>
          </cell>
          <cell r="C6324" t="str">
            <v>0000898</v>
          </cell>
          <cell r="D6324">
            <v>1010300</v>
          </cell>
          <cell r="E6324" t="str">
            <v>D</v>
          </cell>
          <cell r="F6324">
            <v>368</v>
          </cell>
          <cell r="G6324">
            <v>1015</v>
          </cell>
          <cell r="H6324">
            <v>1015</v>
          </cell>
          <cell r="I6324" t="str">
            <v>CAPACITORS, 300 KVAR</v>
          </cell>
          <cell r="J6324">
            <v>1999</v>
          </cell>
          <cell r="K6324">
            <v>659507.77</v>
          </cell>
          <cell r="L6324">
            <v>330</v>
          </cell>
          <cell r="M6324">
            <v>1998.51</v>
          </cell>
        </row>
        <row r="6325">
          <cell r="A6325" t="str">
            <v>36810152000</v>
          </cell>
          <cell r="B6325" t="str">
            <v>ESD</v>
          </cell>
          <cell r="C6325" t="str">
            <v>0000898</v>
          </cell>
          <cell r="D6325">
            <v>1010300</v>
          </cell>
          <cell r="E6325" t="str">
            <v>D</v>
          </cell>
          <cell r="F6325">
            <v>368</v>
          </cell>
          <cell r="G6325">
            <v>1015</v>
          </cell>
          <cell r="H6325">
            <v>1015</v>
          </cell>
          <cell r="I6325" t="str">
            <v>CAPACITORS, 300 KVAR</v>
          </cell>
          <cell r="J6325">
            <v>2000</v>
          </cell>
          <cell r="K6325">
            <v>539126.43999999994</v>
          </cell>
          <cell r="L6325">
            <v>69</v>
          </cell>
          <cell r="M6325">
            <v>7813.43</v>
          </cell>
        </row>
        <row r="6326">
          <cell r="A6326" t="str">
            <v>36810152001</v>
          </cell>
          <cell r="B6326" t="str">
            <v>ESD</v>
          </cell>
          <cell r="C6326" t="str">
            <v>0000898</v>
          </cell>
          <cell r="D6326">
            <v>1010300</v>
          </cell>
          <cell r="E6326" t="str">
            <v>D</v>
          </cell>
          <cell r="F6326">
            <v>368</v>
          </cell>
          <cell r="G6326">
            <v>1015</v>
          </cell>
          <cell r="H6326">
            <v>1015</v>
          </cell>
          <cell r="I6326" t="str">
            <v>CAPACITORS, 300 KVAR</v>
          </cell>
          <cell r="J6326">
            <v>2001</v>
          </cell>
          <cell r="K6326">
            <v>1541824.63</v>
          </cell>
          <cell r="L6326">
            <v>753</v>
          </cell>
          <cell r="M6326">
            <v>2047.58</v>
          </cell>
        </row>
        <row r="6327">
          <cell r="A6327" t="str">
            <v>36810152002</v>
          </cell>
          <cell r="B6327" t="str">
            <v>ESD</v>
          </cell>
          <cell r="C6327" t="str">
            <v>0000898</v>
          </cell>
          <cell r="D6327">
            <v>1010300</v>
          </cell>
          <cell r="E6327" t="str">
            <v>D</v>
          </cell>
          <cell r="F6327">
            <v>368</v>
          </cell>
          <cell r="G6327">
            <v>1015</v>
          </cell>
          <cell r="H6327">
            <v>1015</v>
          </cell>
          <cell r="I6327" t="str">
            <v>CAPACITORS, 300 KVAR</v>
          </cell>
          <cell r="J6327">
            <v>2002</v>
          </cell>
          <cell r="K6327">
            <v>1176175.8799999999</v>
          </cell>
          <cell r="L6327">
            <v>283</v>
          </cell>
          <cell r="M6327">
            <v>4156.1000000000004</v>
          </cell>
        </row>
        <row r="6328">
          <cell r="A6328" t="str">
            <v>36810152003</v>
          </cell>
          <cell r="B6328" t="str">
            <v>ESD</v>
          </cell>
          <cell r="C6328" t="str">
            <v>0000898</v>
          </cell>
          <cell r="D6328">
            <v>1010300</v>
          </cell>
          <cell r="E6328" t="str">
            <v>D</v>
          </cell>
          <cell r="F6328">
            <v>368</v>
          </cell>
          <cell r="G6328">
            <v>1015</v>
          </cell>
          <cell r="H6328">
            <v>1015</v>
          </cell>
          <cell r="I6328" t="str">
            <v>CAPACITORS, 300 KVAR</v>
          </cell>
          <cell r="J6328">
            <v>2003</v>
          </cell>
          <cell r="K6328">
            <v>1929766.46</v>
          </cell>
          <cell r="L6328">
            <v>795</v>
          </cell>
          <cell r="M6328">
            <v>2427.38</v>
          </cell>
        </row>
        <row r="6329">
          <cell r="A6329" t="str">
            <v>36810152004</v>
          </cell>
          <cell r="B6329" t="str">
            <v>ESD</v>
          </cell>
          <cell r="C6329" t="str">
            <v>0000898</v>
          </cell>
          <cell r="D6329">
            <v>1010300</v>
          </cell>
          <cell r="E6329" t="str">
            <v>D</v>
          </cell>
          <cell r="F6329">
            <v>368</v>
          </cell>
          <cell r="G6329">
            <v>1015</v>
          </cell>
          <cell r="H6329">
            <v>1015</v>
          </cell>
          <cell r="I6329" t="str">
            <v>CAPACITORS, 300 KVAR</v>
          </cell>
          <cell r="J6329">
            <v>2004</v>
          </cell>
          <cell r="K6329">
            <v>979175.72</v>
          </cell>
          <cell r="L6329">
            <v>347</v>
          </cell>
          <cell r="M6329">
            <v>2821.83</v>
          </cell>
        </row>
        <row r="6330">
          <cell r="A6330" t="str">
            <v>36810152005</v>
          </cell>
          <cell r="B6330" t="str">
            <v>ESD</v>
          </cell>
          <cell r="C6330" t="str">
            <v>0000898</v>
          </cell>
          <cell r="D6330">
            <v>1010300</v>
          </cell>
          <cell r="E6330" t="str">
            <v>D</v>
          </cell>
          <cell r="F6330">
            <v>368</v>
          </cell>
          <cell r="G6330">
            <v>1015</v>
          </cell>
          <cell r="H6330">
            <v>1015</v>
          </cell>
          <cell r="I6330" t="str">
            <v>CAPACITORS, 300 KVAR</v>
          </cell>
          <cell r="J6330">
            <v>2005</v>
          </cell>
          <cell r="K6330">
            <v>2782767.44</v>
          </cell>
          <cell r="L6330">
            <v>916</v>
          </cell>
          <cell r="M6330">
            <v>3037.96</v>
          </cell>
        </row>
        <row r="6331">
          <cell r="A6331" t="str">
            <v>36810152006</v>
          </cell>
          <cell r="B6331" t="str">
            <v>ESD</v>
          </cell>
          <cell r="C6331" t="str">
            <v>0000898</v>
          </cell>
          <cell r="D6331">
            <v>1010300</v>
          </cell>
          <cell r="E6331" t="str">
            <v>D</v>
          </cell>
          <cell r="F6331">
            <v>368</v>
          </cell>
          <cell r="G6331">
            <v>1015</v>
          </cell>
          <cell r="H6331">
            <v>1015</v>
          </cell>
          <cell r="I6331" t="str">
            <v>CAPACITORS, 300 KVAR</v>
          </cell>
          <cell r="J6331">
            <v>2006</v>
          </cell>
          <cell r="K6331">
            <v>1298440.72</v>
          </cell>
          <cell r="L6331">
            <v>379</v>
          </cell>
          <cell r="M6331">
            <v>3425.96</v>
          </cell>
        </row>
        <row r="6332">
          <cell r="A6332" t="str">
            <v>36810152007</v>
          </cell>
          <cell r="B6332" t="str">
            <v>ESD</v>
          </cell>
          <cell r="C6332" t="str">
            <v>0000898</v>
          </cell>
          <cell r="D6332">
            <v>1010300</v>
          </cell>
          <cell r="E6332" t="str">
            <v>D</v>
          </cell>
          <cell r="F6332">
            <v>368</v>
          </cell>
          <cell r="G6332">
            <v>1015</v>
          </cell>
          <cell r="H6332">
            <v>1015</v>
          </cell>
          <cell r="I6332" t="str">
            <v>CAPACITORS, 300 KVAR</v>
          </cell>
          <cell r="J6332">
            <v>2007</v>
          </cell>
          <cell r="K6332">
            <v>895800.82</v>
          </cell>
          <cell r="L6332">
            <v>314</v>
          </cell>
          <cell r="M6332">
            <v>2852.87</v>
          </cell>
        </row>
        <row r="6333">
          <cell r="A6333" t="str">
            <v>36810152008</v>
          </cell>
          <cell r="B6333" t="str">
            <v>ESD</v>
          </cell>
          <cell r="C6333" t="str">
            <v>0000898</v>
          </cell>
          <cell r="D6333">
            <v>1010300</v>
          </cell>
          <cell r="E6333" t="str">
            <v>D</v>
          </cell>
          <cell r="F6333">
            <v>368</v>
          </cell>
          <cell r="G6333">
            <v>1015</v>
          </cell>
          <cell r="H6333">
            <v>1015</v>
          </cell>
          <cell r="I6333" t="str">
            <v>CAPACITORS, 300 KVAR</v>
          </cell>
          <cell r="J6333">
            <v>2008</v>
          </cell>
          <cell r="K6333">
            <v>854157.37</v>
          </cell>
          <cell r="L6333">
            <v>377</v>
          </cell>
          <cell r="M6333">
            <v>2265.67</v>
          </cell>
        </row>
        <row r="6334">
          <cell r="A6334" t="str">
            <v>36810201979</v>
          </cell>
          <cell r="B6334" t="str">
            <v>ESD</v>
          </cell>
          <cell r="C6334" t="str">
            <v>0000898</v>
          </cell>
          <cell r="D6334">
            <v>1010300</v>
          </cell>
          <cell r="E6334" t="str">
            <v>D</v>
          </cell>
          <cell r="F6334">
            <v>368</v>
          </cell>
          <cell r="G6334">
            <v>1020</v>
          </cell>
          <cell r="H6334">
            <v>1020</v>
          </cell>
          <cell r="I6334" t="str">
            <v>CAPACITORS, 400 KVAR</v>
          </cell>
          <cell r="J6334">
            <v>1979</v>
          </cell>
          <cell r="K6334">
            <v>34069.64</v>
          </cell>
          <cell r="L6334">
            <v>540</v>
          </cell>
          <cell r="M6334">
            <v>63.09</v>
          </cell>
        </row>
        <row r="6335">
          <cell r="A6335" t="str">
            <v>36810201982</v>
          </cell>
          <cell r="B6335" t="str">
            <v>ESD</v>
          </cell>
          <cell r="C6335" t="str">
            <v>0000898</v>
          </cell>
          <cell r="D6335">
            <v>1010300</v>
          </cell>
          <cell r="E6335" t="str">
            <v>D</v>
          </cell>
          <cell r="F6335">
            <v>368</v>
          </cell>
          <cell r="G6335">
            <v>1020</v>
          </cell>
          <cell r="H6335">
            <v>1020</v>
          </cell>
          <cell r="I6335" t="str">
            <v>CAPACITORS, 400 KVAR</v>
          </cell>
          <cell r="J6335">
            <v>1982</v>
          </cell>
          <cell r="K6335">
            <v>1785.34</v>
          </cell>
          <cell r="L6335">
            <v>9</v>
          </cell>
          <cell r="M6335">
            <v>198.37</v>
          </cell>
        </row>
        <row r="6336">
          <cell r="A6336" t="str">
            <v>36810201983</v>
          </cell>
          <cell r="B6336" t="str">
            <v>ESD</v>
          </cell>
          <cell r="C6336" t="str">
            <v>0000898</v>
          </cell>
          <cell r="D6336">
            <v>1010300</v>
          </cell>
          <cell r="E6336" t="str">
            <v>D</v>
          </cell>
          <cell r="F6336">
            <v>368</v>
          </cell>
          <cell r="G6336">
            <v>1020</v>
          </cell>
          <cell r="H6336">
            <v>1020</v>
          </cell>
          <cell r="I6336" t="str">
            <v>CAPACITORS, 400 KVAR</v>
          </cell>
          <cell r="J6336">
            <v>1983</v>
          </cell>
          <cell r="K6336">
            <v>26345.47</v>
          </cell>
          <cell r="L6336">
            <v>1974</v>
          </cell>
          <cell r="M6336">
            <v>13.35</v>
          </cell>
        </row>
        <row r="6337">
          <cell r="A6337" t="str">
            <v>36810201984</v>
          </cell>
          <cell r="B6337" t="str">
            <v>ESD</v>
          </cell>
          <cell r="C6337" t="str">
            <v>0000898</v>
          </cell>
          <cell r="D6337">
            <v>1010300</v>
          </cell>
          <cell r="E6337" t="str">
            <v>D</v>
          </cell>
          <cell r="F6337">
            <v>368</v>
          </cell>
          <cell r="G6337">
            <v>1020</v>
          </cell>
          <cell r="H6337">
            <v>1020</v>
          </cell>
          <cell r="I6337" t="str">
            <v>CAPACITORS, 400 KVAR</v>
          </cell>
          <cell r="J6337">
            <v>1984</v>
          </cell>
          <cell r="K6337">
            <v>2571.86</v>
          </cell>
          <cell r="L6337">
            <v>6</v>
          </cell>
          <cell r="M6337">
            <v>428.64</v>
          </cell>
        </row>
        <row r="6338">
          <cell r="A6338" t="str">
            <v>36810201985</v>
          </cell>
          <cell r="B6338" t="str">
            <v>ESD</v>
          </cell>
          <cell r="C6338" t="str">
            <v>0000898</v>
          </cell>
          <cell r="D6338">
            <v>1010300</v>
          </cell>
          <cell r="E6338" t="str">
            <v>D</v>
          </cell>
          <cell r="F6338">
            <v>368</v>
          </cell>
          <cell r="G6338">
            <v>1020</v>
          </cell>
          <cell r="H6338">
            <v>1020</v>
          </cell>
          <cell r="I6338" t="str">
            <v>CAPACITORS, 400 KVAR</v>
          </cell>
          <cell r="J6338">
            <v>1985</v>
          </cell>
          <cell r="K6338">
            <v>231175.63</v>
          </cell>
          <cell r="L6338">
            <v>4141</v>
          </cell>
          <cell r="M6338">
            <v>55.83</v>
          </cell>
        </row>
        <row r="6339">
          <cell r="A6339" t="str">
            <v>36810201986</v>
          </cell>
          <cell r="B6339" t="str">
            <v>ESD</v>
          </cell>
          <cell r="C6339" t="str">
            <v>0000898</v>
          </cell>
          <cell r="D6339">
            <v>1010300</v>
          </cell>
          <cell r="E6339" t="str">
            <v>D</v>
          </cell>
          <cell r="F6339">
            <v>368</v>
          </cell>
          <cell r="G6339">
            <v>1020</v>
          </cell>
          <cell r="H6339">
            <v>1020</v>
          </cell>
          <cell r="I6339" t="str">
            <v>CAPACITORS, 400 KVAR</v>
          </cell>
          <cell r="J6339">
            <v>1986</v>
          </cell>
          <cell r="K6339">
            <v>244.08</v>
          </cell>
          <cell r="L6339">
            <v>10</v>
          </cell>
          <cell r="M6339">
            <v>24.41</v>
          </cell>
        </row>
        <row r="6340">
          <cell r="A6340" t="str">
            <v>36810201990</v>
          </cell>
          <cell r="B6340" t="str">
            <v>ESD</v>
          </cell>
          <cell r="C6340" t="str">
            <v>0000898</v>
          </cell>
          <cell r="D6340">
            <v>1010300</v>
          </cell>
          <cell r="E6340" t="str">
            <v>D</v>
          </cell>
          <cell r="F6340">
            <v>368</v>
          </cell>
          <cell r="G6340">
            <v>1020</v>
          </cell>
          <cell r="H6340">
            <v>1020</v>
          </cell>
          <cell r="I6340" t="str">
            <v>CAPACITORS, 400 KVAR</v>
          </cell>
          <cell r="J6340">
            <v>1990</v>
          </cell>
          <cell r="K6340">
            <v>15045.34</v>
          </cell>
          <cell r="L6340">
            <v>4</v>
          </cell>
          <cell r="M6340">
            <v>3761.34</v>
          </cell>
        </row>
        <row r="6341">
          <cell r="A6341" t="str">
            <v>36810201997</v>
          </cell>
          <cell r="B6341" t="str">
            <v>ESD</v>
          </cell>
          <cell r="C6341" t="str">
            <v>0000898</v>
          </cell>
          <cell r="D6341">
            <v>1010300</v>
          </cell>
          <cell r="E6341" t="str">
            <v>D</v>
          </cell>
          <cell r="F6341">
            <v>368</v>
          </cell>
          <cell r="G6341">
            <v>1020</v>
          </cell>
          <cell r="H6341">
            <v>1020</v>
          </cell>
          <cell r="I6341" t="str">
            <v>CAPACITORS, 400 KVAR</v>
          </cell>
          <cell r="J6341">
            <v>1997</v>
          </cell>
          <cell r="K6341">
            <v>1123481.79</v>
          </cell>
          <cell r="L6341">
            <v>105</v>
          </cell>
          <cell r="M6341">
            <v>10699.83</v>
          </cell>
        </row>
        <row r="6342">
          <cell r="A6342" t="str">
            <v>36810201998</v>
          </cell>
          <cell r="B6342" t="str">
            <v>ESD</v>
          </cell>
          <cell r="C6342" t="str">
            <v>0000898</v>
          </cell>
          <cell r="D6342">
            <v>1010300</v>
          </cell>
          <cell r="E6342" t="str">
            <v>D</v>
          </cell>
          <cell r="F6342">
            <v>368</v>
          </cell>
          <cell r="G6342">
            <v>1020</v>
          </cell>
          <cell r="H6342">
            <v>1020</v>
          </cell>
          <cell r="I6342" t="str">
            <v>CAPACITORS, 400 KVAR</v>
          </cell>
          <cell r="J6342">
            <v>1998</v>
          </cell>
          <cell r="K6342">
            <v>1294399.28</v>
          </cell>
          <cell r="L6342">
            <v>35</v>
          </cell>
          <cell r="M6342">
            <v>36982.839999999997</v>
          </cell>
        </row>
        <row r="6343">
          <cell r="A6343" t="str">
            <v>36810201999</v>
          </cell>
          <cell r="B6343" t="str">
            <v>ESD</v>
          </cell>
          <cell r="C6343" t="str">
            <v>0000898</v>
          </cell>
          <cell r="D6343">
            <v>1010300</v>
          </cell>
          <cell r="E6343" t="str">
            <v>D</v>
          </cell>
          <cell r="F6343">
            <v>368</v>
          </cell>
          <cell r="G6343">
            <v>1020</v>
          </cell>
          <cell r="H6343">
            <v>1020</v>
          </cell>
          <cell r="I6343" t="str">
            <v>CAPACITORS, 400 KVAR</v>
          </cell>
          <cell r="J6343">
            <v>1999</v>
          </cell>
          <cell r="K6343">
            <v>151312.07999999999</v>
          </cell>
          <cell r="L6343">
            <v>51</v>
          </cell>
          <cell r="M6343">
            <v>2966.9</v>
          </cell>
        </row>
        <row r="6344">
          <cell r="A6344" t="str">
            <v>36810202000</v>
          </cell>
          <cell r="B6344" t="str">
            <v>ESD</v>
          </cell>
          <cell r="C6344" t="str">
            <v>0000898</v>
          </cell>
          <cell r="D6344">
            <v>1010300</v>
          </cell>
          <cell r="E6344" t="str">
            <v>D</v>
          </cell>
          <cell r="F6344">
            <v>368</v>
          </cell>
          <cell r="G6344">
            <v>1020</v>
          </cell>
          <cell r="H6344">
            <v>1020</v>
          </cell>
          <cell r="I6344" t="str">
            <v>CAPACITORS, 400 KVAR</v>
          </cell>
          <cell r="J6344">
            <v>2000</v>
          </cell>
          <cell r="K6344">
            <v>417124.19</v>
          </cell>
          <cell r="L6344">
            <v>54</v>
          </cell>
          <cell r="M6344">
            <v>7724.52</v>
          </cell>
        </row>
        <row r="6345">
          <cell r="A6345" t="str">
            <v>36810202001</v>
          </cell>
          <cell r="B6345" t="str">
            <v>ESD</v>
          </cell>
          <cell r="C6345" t="str">
            <v>0000898</v>
          </cell>
          <cell r="D6345">
            <v>1010300</v>
          </cell>
          <cell r="E6345" t="str">
            <v>D</v>
          </cell>
          <cell r="F6345">
            <v>368</v>
          </cell>
          <cell r="G6345">
            <v>1020</v>
          </cell>
          <cell r="H6345">
            <v>1020</v>
          </cell>
          <cell r="I6345" t="str">
            <v>CAPACITORS, 400 KVAR</v>
          </cell>
          <cell r="J6345">
            <v>2001</v>
          </cell>
          <cell r="K6345">
            <v>110616.23</v>
          </cell>
          <cell r="L6345">
            <v>63</v>
          </cell>
          <cell r="M6345">
            <v>1755.81</v>
          </cell>
        </row>
        <row r="6346">
          <cell r="A6346" t="str">
            <v>36810202002</v>
          </cell>
          <cell r="B6346" t="str">
            <v>ESD</v>
          </cell>
          <cell r="C6346" t="str">
            <v>0000898</v>
          </cell>
          <cell r="D6346">
            <v>1010300</v>
          </cell>
          <cell r="E6346" t="str">
            <v>D</v>
          </cell>
          <cell r="F6346">
            <v>368</v>
          </cell>
          <cell r="G6346">
            <v>1020</v>
          </cell>
          <cell r="H6346">
            <v>1020</v>
          </cell>
          <cell r="I6346" t="str">
            <v>CAPACITORS, 400 KVAR</v>
          </cell>
          <cell r="J6346">
            <v>2002</v>
          </cell>
          <cell r="K6346">
            <v>130135.93</v>
          </cell>
          <cell r="L6346">
            <v>66</v>
          </cell>
          <cell r="M6346">
            <v>1971.76</v>
          </cell>
        </row>
        <row r="6347">
          <cell r="A6347" t="str">
            <v>36810202003</v>
          </cell>
          <cell r="B6347" t="str">
            <v>ESD</v>
          </cell>
          <cell r="C6347" t="str">
            <v>0000898</v>
          </cell>
          <cell r="D6347">
            <v>1010300</v>
          </cell>
          <cell r="E6347" t="str">
            <v>D</v>
          </cell>
          <cell r="F6347">
            <v>368</v>
          </cell>
          <cell r="G6347">
            <v>1020</v>
          </cell>
          <cell r="H6347">
            <v>1020</v>
          </cell>
          <cell r="I6347" t="str">
            <v>CAPACITORS, 400 KVAR</v>
          </cell>
          <cell r="J6347">
            <v>2003</v>
          </cell>
          <cell r="K6347">
            <v>50489.99</v>
          </cell>
          <cell r="L6347">
            <v>37</v>
          </cell>
          <cell r="M6347">
            <v>1364.59</v>
          </cell>
        </row>
        <row r="6348">
          <cell r="A6348" t="str">
            <v>36810202004</v>
          </cell>
          <cell r="B6348" t="str">
            <v>ESD</v>
          </cell>
          <cell r="C6348" t="str">
            <v>0000898</v>
          </cell>
          <cell r="D6348">
            <v>1010300</v>
          </cell>
          <cell r="E6348" t="str">
            <v>D</v>
          </cell>
          <cell r="F6348">
            <v>368</v>
          </cell>
          <cell r="G6348">
            <v>1020</v>
          </cell>
          <cell r="H6348">
            <v>1020</v>
          </cell>
          <cell r="I6348" t="str">
            <v>CAPACITORS, 400 KVAR</v>
          </cell>
          <cell r="J6348">
            <v>2004</v>
          </cell>
          <cell r="K6348">
            <v>57460.01</v>
          </cell>
          <cell r="L6348">
            <v>14</v>
          </cell>
          <cell r="M6348">
            <v>4104.29</v>
          </cell>
        </row>
        <row r="6349">
          <cell r="A6349" t="str">
            <v>36810202005</v>
          </cell>
          <cell r="B6349" t="str">
            <v>ESD</v>
          </cell>
          <cell r="C6349" t="str">
            <v>0000898</v>
          </cell>
          <cell r="D6349">
            <v>1010300</v>
          </cell>
          <cell r="E6349" t="str">
            <v>D</v>
          </cell>
          <cell r="F6349">
            <v>368</v>
          </cell>
          <cell r="G6349">
            <v>1020</v>
          </cell>
          <cell r="H6349">
            <v>1020</v>
          </cell>
          <cell r="I6349" t="str">
            <v>CAPACITORS, 400 KVAR</v>
          </cell>
          <cell r="J6349">
            <v>2005</v>
          </cell>
          <cell r="K6349">
            <v>271036.75</v>
          </cell>
          <cell r="L6349">
            <v>90</v>
          </cell>
          <cell r="M6349">
            <v>3011.52</v>
          </cell>
        </row>
        <row r="6350">
          <cell r="A6350" t="str">
            <v>36810202006</v>
          </cell>
          <cell r="B6350" t="str">
            <v>ESD</v>
          </cell>
          <cell r="C6350" t="str">
            <v>0000898</v>
          </cell>
          <cell r="D6350">
            <v>1010300</v>
          </cell>
          <cell r="E6350" t="str">
            <v>D</v>
          </cell>
          <cell r="F6350">
            <v>368</v>
          </cell>
          <cell r="G6350">
            <v>1020</v>
          </cell>
          <cell r="H6350">
            <v>1020</v>
          </cell>
          <cell r="I6350" t="str">
            <v>CAPACITORS, 400 KVAR</v>
          </cell>
          <cell r="J6350">
            <v>2006</v>
          </cell>
          <cell r="K6350">
            <v>98269.31</v>
          </cell>
          <cell r="L6350">
            <v>88</v>
          </cell>
          <cell r="M6350">
            <v>1116.7</v>
          </cell>
        </row>
        <row r="6351">
          <cell r="A6351" t="str">
            <v>36810202007</v>
          </cell>
          <cell r="B6351" t="str">
            <v>ESD</v>
          </cell>
          <cell r="C6351" t="str">
            <v>0000898</v>
          </cell>
          <cell r="D6351">
            <v>1010300</v>
          </cell>
          <cell r="E6351" t="str">
            <v>D</v>
          </cell>
          <cell r="F6351">
            <v>368</v>
          </cell>
          <cell r="G6351">
            <v>1020</v>
          </cell>
          <cell r="H6351">
            <v>1020</v>
          </cell>
          <cell r="I6351" t="str">
            <v>CAPACITORS, 400 KVAR</v>
          </cell>
          <cell r="J6351">
            <v>2007</v>
          </cell>
          <cell r="K6351">
            <v>39011.17</v>
          </cell>
          <cell r="L6351">
            <v>36</v>
          </cell>
          <cell r="M6351">
            <v>1083.6400000000001</v>
          </cell>
        </row>
        <row r="6352">
          <cell r="A6352" t="str">
            <v>36810202008</v>
          </cell>
          <cell r="B6352" t="str">
            <v>ESD</v>
          </cell>
          <cell r="C6352" t="str">
            <v>0000898</v>
          </cell>
          <cell r="D6352">
            <v>1010300</v>
          </cell>
          <cell r="E6352" t="str">
            <v>D</v>
          </cell>
          <cell r="F6352">
            <v>368</v>
          </cell>
          <cell r="G6352">
            <v>1020</v>
          </cell>
          <cell r="H6352">
            <v>1020</v>
          </cell>
          <cell r="I6352" t="str">
            <v>CAPACITORS, 400 KVAR</v>
          </cell>
          <cell r="J6352">
            <v>2008</v>
          </cell>
          <cell r="K6352">
            <v>29502.720000000001</v>
          </cell>
          <cell r="L6352">
            <v>36</v>
          </cell>
          <cell r="M6352">
            <v>819.52</v>
          </cell>
        </row>
        <row r="6353">
          <cell r="A6353" t="str">
            <v>36810301978</v>
          </cell>
          <cell r="B6353" t="str">
            <v>ESD</v>
          </cell>
          <cell r="C6353" t="str">
            <v>0000898</v>
          </cell>
          <cell r="D6353">
            <v>1010300</v>
          </cell>
          <cell r="E6353" t="str">
            <v>D</v>
          </cell>
          <cell r="F6353">
            <v>368</v>
          </cell>
          <cell r="G6353">
            <v>1030</v>
          </cell>
          <cell r="H6353">
            <v>1030</v>
          </cell>
          <cell r="I6353" t="str">
            <v>CAPACITORS, ABOVE 400 KVAR</v>
          </cell>
          <cell r="J6353">
            <v>1978</v>
          </cell>
          <cell r="K6353">
            <v>413.1</v>
          </cell>
          <cell r="L6353">
            <v>1</v>
          </cell>
          <cell r="M6353">
            <v>413.1</v>
          </cell>
        </row>
        <row r="6354">
          <cell r="A6354" t="str">
            <v>36810301979</v>
          </cell>
          <cell r="B6354" t="str">
            <v>ESD</v>
          </cell>
          <cell r="C6354" t="str">
            <v>0000898</v>
          </cell>
          <cell r="D6354">
            <v>1010300</v>
          </cell>
          <cell r="E6354" t="str">
            <v>D</v>
          </cell>
          <cell r="F6354">
            <v>368</v>
          </cell>
          <cell r="G6354">
            <v>1030</v>
          </cell>
          <cell r="H6354">
            <v>1030</v>
          </cell>
          <cell r="I6354" t="str">
            <v>CAPACITORS, ABOVE 400 KVAR</v>
          </cell>
          <cell r="J6354">
            <v>1979</v>
          </cell>
          <cell r="K6354">
            <v>3557.58</v>
          </cell>
          <cell r="L6354">
            <v>5</v>
          </cell>
          <cell r="M6354">
            <v>711.52</v>
          </cell>
        </row>
        <row r="6355">
          <cell r="A6355" t="str">
            <v>36810301980</v>
          </cell>
          <cell r="B6355" t="str">
            <v>ESD</v>
          </cell>
          <cell r="C6355" t="str">
            <v>0000898</v>
          </cell>
          <cell r="D6355">
            <v>1010300</v>
          </cell>
          <cell r="E6355" t="str">
            <v>D</v>
          </cell>
          <cell r="F6355">
            <v>368</v>
          </cell>
          <cell r="G6355">
            <v>1030</v>
          </cell>
          <cell r="H6355">
            <v>1030</v>
          </cell>
          <cell r="I6355" t="str">
            <v>CAPACITORS, ABOVE 400 KVAR</v>
          </cell>
          <cell r="J6355">
            <v>1980</v>
          </cell>
          <cell r="K6355">
            <v>1175.56</v>
          </cell>
          <cell r="L6355">
            <v>2</v>
          </cell>
          <cell r="M6355">
            <v>587.78</v>
          </cell>
        </row>
        <row r="6356">
          <cell r="A6356" t="str">
            <v>36810301981</v>
          </cell>
          <cell r="B6356" t="str">
            <v>ESD</v>
          </cell>
          <cell r="C6356" t="str">
            <v>0000898</v>
          </cell>
          <cell r="D6356">
            <v>1010300</v>
          </cell>
          <cell r="E6356" t="str">
            <v>D</v>
          </cell>
          <cell r="F6356">
            <v>368</v>
          </cell>
          <cell r="G6356">
            <v>1030</v>
          </cell>
          <cell r="H6356">
            <v>1030</v>
          </cell>
          <cell r="I6356" t="str">
            <v>CAPACITORS, ABOVE 400 KVAR</v>
          </cell>
          <cell r="J6356">
            <v>1981</v>
          </cell>
          <cell r="K6356">
            <v>1742.75</v>
          </cell>
          <cell r="L6356">
            <v>4</v>
          </cell>
          <cell r="M6356">
            <v>435.69</v>
          </cell>
        </row>
        <row r="6357">
          <cell r="A6357" t="str">
            <v>36810301982</v>
          </cell>
          <cell r="B6357" t="str">
            <v>ESD</v>
          </cell>
          <cell r="C6357" t="str">
            <v>0000898</v>
          </cell>
          <cell r="D6357">
            <v>1010300</v>
          </cell>
          <cell r="E6357" t="str">
            <v>D</v>
          </cell>
          <cell r="F6357">
            <v>368</v>
          </cell>
          <cell r="G6357">
            <v>1030</v>
          </cell>
          <cell r="H6357">
            <v>1030</v>
          </cell>
          <cell r="I6357" t="str">
            <v>CAPACITORS, ABOVE 400 KVAR</v>
          </cell>
          <cell r="J6357">
            <v>1982</v>
          </cell>
          <cell r="K6357">
            <v>6770.85</v>
          </cell>
          <cell r="L6357">
            <v>9</v>
          </cell>
          <cell r="M6357">
            <v>752.32</v>
          </cell>
        </row>
        <row r="6358">
          <cell r="A6358" t="str">
            <v>36810301983</v>
          </cell>
          <cell r="B6358" t="str">
            <v>ESD</v>
          </cell>
          <cell r="C6358" t="str">
            <v>0000898</v>
          </cell>
          <cell r="D6358">
            <v>1010300</v>
          </cell>
          <cell r="E6358" t="str">
            <v>D</v>
          </cell>
          <cell r="F6358">
            <v>368</v>
          </cell>
          <cell r="G6358">
            <v>1030</v>
          </cell>
          <cell r="H6358">
            <v>1030</v>
          </cell>
          <cell r="I6358" t="str">
            <v>CAPACITORS, ABOVE 400 KVAR</v>
          </cell>
          <cell r="J6358">
            <v>1983</v>
          </cell>
          <cell r="K6358">
            <v>10105.33</v>
          </cell>
          <cell r="L6358">
            <v>15</v>
          </cell>
          <cell r="M6358">
            <v>673.69</v>
          </cell>
        </row>
        <row r="6359">
          <cell r="A6359" t="str">
            <v>36810301984</v>
          </cell>
          <cell r="B6359" t="str">
            <v>ESD</v>
          </cell>
          <cell r="C6359" t="str">
            <v>0000898</v>
          </cell>
          <cell r="D6359">
            <v>1010300</v>
          </cell>
          <cell r="E6359" t="str">
            <v>D</v>
          </cell>
          <cell r="F6359">
            <v>368</v>
          </cell>
          <cell r="G6359">
            <v>1030</v>
          </cell>
          <cell r="H6359">
            <v>1030</v>
          </cell>
          <cell r="I6359" t="str">
            <v>CAPACITORS, ABOVE 400 KVAR</v>
          </cell>
          <cell r="J6359">
            <v>1984</v>
          </cell>
          <cell r="K6359">
            <v>5755.81</v>
          </cell>
          <cell r="L6359">
            <v>15</v>
          </cell>
          <cell r="M6359">
            <v>383.72</v>
          </cell>
        </row>
        <row r="6360">
          <cell r="A6360" t="str">
            <v>36810301985</v>
          </cell>
          <cell r="B6360" t="str">
            <v>ESD</v>
          </cell>
          <cell r="C6360" t="str">
            <v>0000898</v>
          </cell>
          <cell r="D6360">
            <v>1010300</v>
          </cell>
          <cell r="E6360" t="str">
            <v>D</v>
          </cell>
          <cell r="F6360">
            <v>368</v>
          </cell>
          <cell r="G6360">
            <v>1030</v>
          </cell>
          <cell r="H6360">
            <v>1030</v>
          </cell>
          <cell r="I6360" t="str">
            <v>CAPACITORS, ABOVE 400 KVAR</v>
          </cell>
          <cell r="J6360">
            <v>1985</v>
          </cell>
          <cell r="K6360">
            <v>456.04</v>
          </cell>
          <cell r="L6360">
            <v>11</v>
          </cell>
          <cell r="M6360">
            <v>41.46</v>
          </cell>
        </row>
        <row r="6361">
          <cell r="A6361" t="str">
            <v>36810301986</v>
          </cell>
          <cell r="B6361" t="str">
            <v>ESD</v>
          </cell>
          <cell r="C6361" t="str">
            <v>0000898</v>
          </cell>
          <cell r="D6361">
            <v>1010300</v>
          </cell>
          <cell r="E6361" t="str">
            <v>D</v>
          </cell>
          <cell r="F6361">
            <v>368</v>
          </cell>
          <cell r="G6361">
            <v>1030</v>
          </cell>
          <cell r="H6361">
            <v>1030</v>
          </cell>
          <cell r="I6361" t="str">
            <v>CAPACITORS, ABOVE 400 KVAR</v>
          </cell>
          <cell r="J6361">
            <v>1986</v>
          </cell>
          <cell r="K6361">
            <v>81.38</v>
          </cell>
          <cell r="L6361">
            <v>8</v>
          </cell>
          <cell r="M6361">
            <v>10.17</v>
          </cell>
        </row>
        <row r="6362">
          <cell r="A6362" t="str">
            <v>36810302000</v>
          </cell>
          <cell r="B6362" t="str">
            <v>ESD</v>
          </cell>
          <cell r="C6362" t="str">
            <v>0000898</v>
          </cell>
          <cell r="D6362">
            <v>1010300</v>
          </cell>
          <cell r="E6362" t="str">
            <v>D</v>
          </cell>
          <cell r="F6362">
            <v>368</v>
          </cell>
          <cell r="G6362">
            <v>1030</v>
          </cell>
          <cell r="H6362">
            <v>1030</v>
          </cell>
          <cell r="I6362" t="str">
            <v>CAPACITORS, ABOVE 400 KVAR</v>
          </cell>
          <cell r="J6362">
            <v>2000</v>
          </cell>
          <cell r="K6362">
            <v>11185.38</v>
          </cell>
          <cell r="L6362">
            <v>4</v>
          </cell>
          <cell r="M6362">
            <v>2796.35</v>
          </cell>
        </row>
        <row r="6363">
          <cell r="A6363" t="str">
            <v>36810302001</v>
          </cell>
          <cell r="B6363" t="str">
            <v>ESD</v>
          </cell>
          <cell r="C6363" t="str">
            <v>0000898</v>
          </cell>
          <cell r="D6363">
            <v>1010300</v>
          </cell>
          <cell r="E6363" t="str">
            <v>D</v>
          </cell>
          <cell r="F6363">
            <v>368</v>
          </cell>
          <cell r="G6363">
            <v>1030</v>
          </cell>
          <cell r="H6363">
            <v>1030</v>
          </cell>
          <cell r="I6363" t="str">
            <v>CAPACITORS, ABOVE 400 KVAR</v>
          </cell>
          <cell r="J6363">
            <v>2001</v>
          </cell>
          <cell r="K6363">
            <v>21875.7</v>
          </cell>
          <cell r="L6363">
            <v>0</v>
          </cell>
          <cell r="M6363" t="e">
            <v>#DIV/0!</v>
          </cell>
        </row>
        <row r="6364">
          <cell r="A6364" t="str">
            <v>36810902001</v>
          </cell>
          <cell r="B6364" t="str">
            <v>ESD</v>
          </cell>
          <cell r="C6364" t="str">
            <v>0000898</v>
          </cell>
          <cell r="D6364">
            <v>1010300</v>
          </cell>
          <cell r="E6364" t="str">
            <v>D</v>
          </cell>
          <cell r="F6364">
            <v>368</v>
          </cell>
          <cell r="G6364">
            <v>1090</v>
          </cell>
          <cell r="H6364">
            <v>1090</v>
          </cell>
          <cell r="I6364" t="str">
            <v>CAPACITOR CONTROL</v>
          </cell>
          <cell r="J6364">
            <v>2001</v>
          </cell>
          <cell r="K6364">
            <v>288479.58</v>
          </cell>
          <cell r="L6364">
            <v>635</v>
          </cell>
          <cell r="M6364">
            <v>454.3</v>
          </cell>
        </row>
        <row r="6365">
          <cell r="A6365" t="str">
            <v>36810902002</v>
          </cell>
          <cell r="B6365" t="str">
            <v>ESD</v>
          </cell>
          <cell r="C6365" t="str">
            <v>0000898</v>
          </cell>
          <cell r="D6365">
            <v>1010300</v>
          </cell>
          <cell r="E6365" t="str">
            <v>D</v>
          </cell>
          <cell r="F6365">
            <v>368</v>
          </cell>
          <cell r="G6365">
            <v>1090</v>
          </cell>
          <cell r="H6365">
            <v>1090</v>
          </cell>
          <cell r="I6365" t="str">
            <v>CAPACITOR CONTROL</v>
          </cell>
          <cell r="J6365">
            <v>2002</v>
          </cell>
          <cell r="K6365">
            <v>261758.45</v>
          </cell>
          <cell r="L6365">
            <v>516</v>
          </cell>
          <cell r="M6365">
            <v>507.28</v>
          </cell>
        </row>
        <row r="6366">
          <cell r="A6366" t="str">
            <v>36810902003</v>
          </cell>
          <cell r="B6366" t="str">
            <v>ESD</v>
          </cell>
          <cell r="C6366" t="str">
            <v>0000898</v>
          </cell>
          <cell r="D6366">
            <v>1010300</v>
          </cell>
          <cell r="E6366" t="str">
            <v>D</v>
          </cell>
          <cell r="F6366">
            <v>368</v>
          </cell>
          <cell r="G6366">
            <v>1090</v>
          </cell>
          <cell r="H6366">
            <v>1090</v>
          </cell>
          <cell r="I6366" t="str">
            <v>CAPACITOR CONTROL</v>
          </cell>
          <cell r="J6366">
            <v>2003</v>
          </cell>
          <cell r="K6366">
            <v>289881.21000000002</v>
          </cell>
          <cell r="L6366">
            <v>698</v>
          </cell>
          <cell r="M6366">
            <v>415.3</v>
          </cell>
        </row>
        <row r="6367">
          <cell r="A6367" t="str">
            <v>36810902004</v>
          </cell>
          <cell r="B6367" t="str">
            <v>ESD</v>
          </cell>
          <cell r="C6367" t="str">
            <v>0000898</v>
          </cell>
          <cell r="D6367">
            <v>1010300</v>
          </cell>
          <cell r="E6367" t="str">
            <v>D</v>
          </cell>
          <cell r="F6367">
            <v>368</v>
          </cell>
          <cell r="G6367">
            <v>1090</v>
          </cell>
          <cell r="H6367">
            <v>1090</v>
          </cell>
          <cell r="I6367" t="str">
            <v>CAPACITOR CONTROL</v>
          </cell>
          <cell r="J6367">
            <v>2004</v>
          </cell>
          <cell r="K6367">
            <v>333614.55</v>
          </cell>
          <cell r="L6367">
            <v>492</v>
          </cell>
          <cell r="M6367">
            <v>678.08</v>
          </cell>
        </row>
        <row r="6368">
          <cell r="A6368" t="str">
            <v>36810902005</v>
          </cell>
          <cell r="B6368" t="str">
            <v>ESD</v>
          </cell>
          <cell r="C6368" t="str">
            <v>0000898</v>
          </cell>
          <cell r="D6368">
            <v>1010300</v>
          </cell>
          <cell r="E6368" t="str">
            <v>D</v>
          </cell>
          <cell r="F6368">
            <v>368</v>
          </cell>
          <cell r="G6368">
            <v>1090</v>
          </cell>
          <cell r="H6368">
            <v>1090</v>
          </cell>
          <cell r="I6368" t="str">
            <v>CAPACITOR CONTROL</v>
          </cell>
          <cell r="J6368">
            <v>2005</v>
          </cell>
          <cell r="K6368">
            <v>2265887.17</v>
          </cell>
          <cell r="L6368">
            <v>3020</v>
          </cell>
          <cell r="M6368">
            <v>750.29</v>
          </cell>
        </row>
        <row r="6369">
          <cell r="A6369" t="str">
            <v>36810902006</v>
          </cell>
          <cell r="B6369" t="str">
            <v>ESD</v>
          </cell>
          <cell r="C6369" t="str">
            <v>0000898</v>
          </cell>
          <cell r="D6369">
            <v>1010300</v>
          </cell>
          <cell r="E6369" t="str">
            <v>D</v>
          </cell>
          <cell r="F6369">
            <v>368</v>
          </cell>
          <cell r="G6369">
            <v>1090</v>
          </cell>
          <cell r="H6369">
            <v>1090</v>
          </cell>
          <cell r="I6369" t="str">
            <v>CAPACITOR CONTROL</v>
          </cell>
          <cell r="J6369">
            <v>2006</v>
          </cell>
          <cell r="K6369">
            <v>3137514.07</v>
          </cell>
          <cell r="L6369">
            <v>2736</v>
          </cell>
          <cell r="M6369">
            <v>1146.75</v>
          </cell>
        </row>
        <row r="6370">
          <cell r="A6370" t="str">
            <v>36810902007</v>
          </cell>
          <cell r="B6370" t="str">
            <v>ESD</v>
          </cell>
          <cell r="C6370" t="str">
            <v>0000898</v>
          </cell>
          <cell r="D6370">
            <v>1010300</v>
          </cell>
          <cell r="E6370" t="str">
            <v>D</v>
          </cell>
          <cell r="F6370">
            <v>368</v>
          </cell>
          <cell r="G6370">
            <v>1090</v>
          </cell>
          <cell r="H6370">
            <v>1090</v>
          </cell>
          <cell r="I6370" t="str">
            <v>CAPACITOR CONTROL</v>
          </cell>
          <cell r="J6370">
            <v>2007</v>
          </cell>
          <cell r="K6370">
            <v>145845.69</v>
          </cell>
          <cell r="L6370">
            <v>260</v>
          </cell>
          <cell r="M6370">
            <v>560.94000000000005</v>
          </cell>
        </row>
        <row r="6371">
          <cell r="A6371" t="str">
            <v>36811001967</v>
          </cell>
          <cell r="B6371" t="str">
            <v>ESD</v>
          </cell>
          <cell r="C6371" t="str">
            <v>0000898</v>
          </cell>
          <cell r="D6371">
            <v>1010300</v>
          </cell>
          <cell r="E6371" t="str">
            <v>D</v>
          </cell>
          <cell r="F6371">
            <v>368</v>
          </cell>
          <cell r="G6371">
            <v>1100</v>
          </cell>
          <cell r="H6371">
            <v>1100</v>
          </cell>
          <cell r="I6371" t="str">
            <v>208 VOLT, 1200 AMP NETWORK PROTECTORS,SECD,3 PHASE</v>
          </cell>
          <cell r="J6371">
            <v>1967</v>
          </cell>
          <cell r="K6371">
            <v>138267.35999999999</v>
          </cell>
          <cell r="L6371">
            <v>11</v>
          </cell>
          <cell r="M6371">
            <v>12569.76</v>
          </cell>
        </row>
        <row r="6372">
          <cell r="A6372" t="str">
            <v>36811001968</v>
          </cell>
          <cell r="B6372" t="str">
            <v>ESD</v>
          </cell>
          <cell r="C6372" t="str">
            <v>0000898</v>
          </cell>
          <cell r="D6372">
            <v>1010300</v>
          </cell>
          <cell r="E6372" t="str">
            <v>D</v>
          </cell>
          <cell r="F6372">
            <v>368</v>
          </cell>
          <cell r="G6372">
            <v>1100</v>
          </cell>
          <cell r="H6372">
            <v>1100</v>
          </cell>
          <cell r="I6372" t="str">
            <v>208 VOLT, 1200 AMP NETWORK PROTECTORS,SECD,3 PHASE</v>
          </cell>
          <cell r="J6372">
            <v>1968</v>
          </cell>
          <cell r="K6372">
            <v>76829.95</v>
          </cell>
          <cell r="L6372">
            <v>10</v>
          </cell>
          <cell r="M6372">
            <v>7683</v>
          </cell>
        </row>
        <row r="6373">
          <cell r="A6373" t="str">
            <v>36811001978</v>
          </cell>
          <cell r="B6373" t="str">
            <v>ESD</v>
          </cell>
          <cell r="C6373" t="str">
            <v>0000898</v>
          </cell>
          <cell r="D6373">
            <v>1010300</v>
          </cell>
          <cell r="E6373" t="str">
            <v>D</v>
          </cell>
          <cell r="F6373">
            <v>368</v>
          </cell>
          <cell r="G6373">
            <v>1100</v>
          </cell>
          <cell r="H6373">
            <v>1100</v>
          </cell>
          <cell r="I6373" t="str">
            <v>208 VOLT, 1200 AMP NETWORK PROTECTORS,SECD,3 PHASE</v>
          </cell>
          <cell r="J6373">
            <v>1978</v>
          </cell>
          <cell r="K6373">
            <v>20521.45</v>
          </cell>
          <cell r="L6373">
            <v>1</v>
          </cell>
          <cell r="M6373">
            <v>20521.45</v>
          </cell>
        </row>
        <row r="6374">
          <cell r="A6374" t="str">
            <v>36811101967</v>
          </cell>
          <cell r="B6374" t="str">
            <v>ESD</v>
          </cell>
          <cell r="C6374" t="str">
            <v>0000898</v>
          </cell>
          <cell r="D6374">
            <v>1010300</v>
          </cell>
          <cell r="E6374" t="str">
            <v>D</v>
          </cell>
          <cell r="F6374">
            <v>368</v>
          </cell>
          <cell r="G6374">
            <v>1110</v>
          </cell>
          <cell r="H6374">
            <v>1110</v>
          </cell>
          <cell r="I6374" t="str">
            <v>208 VOLT, 1600 AMP NETWORK PROTECTORS,SECD,3 PHASE</v>
          </cell>
          <cell r="J6374">
            <v>1967</v>
          </cell>
          <cell r="K6374">
            <v>120611.87</v>
          </cell>
          <cell r="L6374">
            <v>7</v>
          </cell>
          <cell r="M6374">
            <v>17230.27</v>
          </cell>
        </row>
        <row r="6375">
          <cell r="A6375" t="str">
            <v>36811101968</v>
          </cell>
          <cell r="B6375" t="str">
            <v>ESD</v>
          </cell>
          <cell r="C6375" t="str">
            <v>0000898</v>
          </cell>
          <cell r="D6375">
            <v>1010300</v>
          </cell>
          <cell r="E6375" t="str">
            <v>D</v>
          </cell>
          <cell r="F6375">
            <v>368</v>
          </cell>
          <cell r="G6375">
            <v>1110</v>
          </cell>
          <cell r="H6375">
            <v>1110</v>
          </cell>
          <cell r="I6375" t="str">
            <v>208 VOLT, 1600 AMP NETWORK PROTECTORS,SECD,3 PHASE</v>
          </cell>
          <cell r="J6375">
            <v>1968</v>
          </cell>
          <cell r="K6375">
            <v>75773.23</v>
          </cell>
          <cell r="L6375">
            <v>6</v>
          </cell>
          <cell r="M6375">
            <v>12628.87</v>
          </cell>
        </row>
        <row r="6376">
          <cell r="A6376" t="str">
            <v>36811101976</v>
          </cell>
          <cell r="B6376" t="str">
            <v>ESD</v>
          </cell>
          <cell r="C6376" t="str">
            <v>0000898</v>
          </cell>
          <cell r="D6376">
            <v>1010300</v>
          </cell>
          <cell r="E6376" t="str">
            <v>D</v>
          </cell>
          <cell r="F6376">
            <v>368</v>
          </cell>
          <cell r="G6376">
            <v>1110</v>
          </cell>
          <cell r="H6376">
            <v>1110</v>
          </cell>
          <cell r="I6376" t="str">
            <v>208 VOLT, 1600 AMP NETWORK PROTECTORS,SECD,3 PHASE</v>
          </cell>
          <cell r="J6376">
            <v>1976</v>
          </cell>
          <cell r="K6376">
            <v>31424.959999999999</v>
          </cell>
          <cell r="L6376">
            <v>2</v>
          </cell>
          <cell r="M6376">
            <v>15712.48</v>
          </cell>
        </row>
        <row r="6377">
          <cell r="A6377" t="str">
            <v>36811101979</v>
          </cell>
          <cell r="B6377" t="str">
            <v>ESD</v>
          </cell>
          <cell r="C6377" t="str">
            <v>0000898</v>
          </cell>
          <cell r="D6377">
            <v>1010300</v>
          </cell>
          <cell r="E6377" t="str">
            <v>D</v>
          </cell>
          <cell r="F6377">
            <v>368</v>
          </cell>
          <cell r="G6377">
            <v>1110</v>
          </cell>
          <cell r="H6377">
            <v>1110</v>
          </cell>
          <cell r="I6377" t="str">
            <v>208 VOLT, 1600 AMP NETWORK PROTECTORS,SECD,3 PHASE</v>
          </cell>
          <cell r="J6377">
            <v>1979</v>
          </cell>
          <cell r="K6377">
            <v>14301.58</v>
          </cell>
          <cell r="L6377">
            <v>1</v>
          </cell>
          <cell r="M6377">
            <v>14301.58</v>
          </cell>
        </row>
        <row r="6378">
          <cell r="A6378" t="str">
            <v>36811101999</v>
          </cell>
          <cell r="B6378" t="str">
            <v>ESD</v>
          </cell>
          <cell r="C6378" t="str">
            <v>0000898</v>
          </cell>
          <cell r="D6378">
            <v>1010300</v>
          </cell>
          <cell r="E6378" t="str">
            <v>D</v>
          </cell>
          <cell r="F6378">
            <v>368</v>
          </cell>
          <cell r="G6378">
            <v>1110</v>
          </cell>
          <cell r="H6378">
            <v>1110</v>
          </cell>
          <cell r="I6378" t="str">
            <v>208 VOLT, 1600 AMP NETWORK PROTECTORS,SECD,3 PHASE</v>
          </cell>
          <cell r="J6378">
            <v>1999</v>
          </cell>
          <cell r="K6378">
            <v>37144.160000000003</v>
          </cell>
          <cell r="L6378">
            <v>0</v>
          </cell>
          <cell r="M6378" t="e">
            <v>#DIV/0!</v>
          </cell>
        </row>
        <row r="6379">
          <cell r="A6379" t="str">
            <v>36811251997</v>
          </cell>
          <cell r="B6379" t="str">
            <v>ESD</v>
          </cell>
          <cell r="C6379" t="str">
            <v>0000898</v>
          </cell>
          <cell r="D6379">
            <v>1010300</v>
          </cell>
          <cell r="E6379" t="str">
            <v>D</v>
          </cell>
          <cell r="F6379">
            <v>368</v>
          </cell>
          <cell r="G6379">
            <v>1125</v>
          </cell>
          <cell r="H6379">
            <v>1125</v>
          </cell>
          <cell r="I6379" t="str">
            <v>208 VOLT, 1875 AMP NETWORK PROTECTORS,SECD,3 PHASE</v>
          </cell>
          <cell r="J6379">
            <v>1997</v>
          </cell>
          <cell r="K6379">
            <v>373153.8</v>
          </cell>
          <cell r="L6379">
            <v>0</v>
          </cell>
          <cell r="M6379" t="e">
            <v>#DIV/0!</v>
          </cell>
        </row>
        <row r="6380">
          <cell r="A6380" t="str">
            <v>36811251998</v>
          </cell>
          <cell r="B6380" t="str">
            <v>ESD</v>
          </cell>
          <cell r="C6380" t="str">
            <v>0000898</v>
          </cell>
          <cell r="D6380">
            <v>1010300</v>
          </cell>
          <cell r="E6380" t="str">
            <v>D</v>
          </cell>
          <cell r="F6380">
            <v>368</v>
          </cell>
          <cell r="G6380">
            <v>1125</v>
          </cell>
          <cell r="H6380">
            <v>1125</v>
          </cell>
          <cell r="I6380" t="str">
            <v>208 VOLT, 1875 AMP NETWORK PROTECTORS,SECD,3 PHASE</v>
          </cell>
          <cell r="J6380">
            <v>1998</v>
          </cell>
          <cell r="K6380">
            <v>321898.57</v>
          </cell>
          <cell r="L6380">
            <v>1</v>
          </cell>
          <cell r="M6380">
            <v>321898.57</v>
          </cell>
        </row>
        <row r="6381">
          <cell r="A6381" t="str">
            <v>36811252003</v>
          </cell>
          <cell r="B6381" t="str">
            <v>ESD</v>
          </cell>
          <cell r="C6381" t="str">
            <v>0000898</v>
          </cell>
          <cell r="D6381">
            <v>1010300</v>
          </cell>
          <cell r="E6381" t="str">
            <v>D</v>
          </cell>
          <cell r="F6381">
            <v>368</v>
          </cell>
          <cell r="G6381">
            <v>1125</v>
          </cell>
          <cell r="H6381">
            <v>1125</v>
          </cell>
          <cell r="I6381" t="str">
            <v>208 VOLT, 1875 AMP NETWORK PROTECTORS,SECD,3 PHASE</v>
          </cell>
          <cell r="J6381">
            <v>2003</v>
          </cell>
          <cell r="K6381">
            <v>47943.9</v>
          </cell>
          <cell r="L6381">
            <v>2</v>
          </cell>
          <cell r="M6381">
            <v>23971.95</v>
          </cell>
        </row>
        <row r="6382">
          <cell r="A6382" t="str">
            <v>36811252007</v>
          </cell>
          <cell r="B6382" t="str">
            <v>ESD</v>
          </cell>
          <cell r="C6382" t="str">
            <v>0000898</v>
          </cell>
          <cell r="D6382">
            <v>1010300</v>
          </cell>
          <cell r="E6382" t="str">
            <v>D</v>
          </cell>
          <cell r="F6382">
            <v>368</v>
          </cell>
          <cell r="G6382">
            <v>1125</v>
          </cell>
          <cell r="H6382">
            <v>1125</v>
          </cell>
          <cell r="I6382" t="str">
            <v>208 VOLT, 1875 AMP NETWORK PROTECTORS,SECD,3 PHASE</v>
          </cell>
          <cell r="J6382">
            <v>2007</v>
          </cell>
          <cell r="K6382">
            <v>56033.5</v>
          </cell>
          <cell r="L6382">
            <v>3</v>
          </cell>
          <cell r="M6382">
            <v>18677.830000000002</v>
          </cell>
        </row>
        <row r="6383">
          <cell r="A6383" t="str">
            <v>36811401982</v>
          </cell>
          <cell r="B6383" t="str">
            <v>ESD</v>
          </cell>
          <cell r="C6383" t="str">
            <v>0000898</v>
          </cell>
          <cell r="D6383">
            <v>1010300</v>
          </cell>
          <cell r="E6383" t="str">
            <v>D</v>
          </cell>
          <cell r="F6383">
            <v>368</v>
          </cell>
          <cell r="G6383">
            <v>1140</v>
          </cell>
          <cell r="H6383">
            <v>1140</v>
          </cell>
          <cell r="I6383" t="str">
            <v>208 VOLT, 2250 AMP NETWORK PROTECTORS,SECD,3 PHASE</v>
          </cell>
          <cell r="J6383">
            <v>1982</v>
          </cell>
          <cell r="K6383">
            <v>30538.3</v>
          </cell>
          <cell r="L6383">
            <v>2</v>
          </cell>
          <cell r="M6383">
            <v>15269.15</v>
          </cell>
        </row>
        <row r="6384">
          <cell r="A6384" t="str">
            <v>36811502000</v>
          </cell>
          <cell r="B6384" t="str">
            <v>ESD</v>
          </cell>
          <cell r="C6384" t="str">
            <v>0000898</v>
          </cell>
          <cell r="D6384">
            <v>1010300</v>
          </cell>
          <cell r="E6384" t="str">
            <v>D</v>
          </cell>
          <cell r="F6384">
            <v>368</v>
          </cell>
          <cell r="G6384">
            <v>1150</v>
          </cell>
          <cell r="H6384">
            <v>1150</v>
          </cell>
          <cell r="I6384" t="str">
            <v>208 VOLT, 3000 AMP NETWORK PROTECTORS,SECD,3 PHASE</v>
          </cell>
          <cell r="J6384">
            <v>2000</v>
          </cell>
          <cell r="K6384">
            <v>73208.36</v>
          </cell>
          <cell r="L6384">
            <v>3</v>
          </cell>
          <cell r="M6384">
            <v>24402.79</v>
          </cell>
        </row>
        <row r="6385">
          <cell r="A6385" t="str">
            <v>36811502007</v>
          </cell>
          <cell r="B6385" t="str">
            <v>ESD</v>
          </cell>
          <cell r="C6385" t="str">
            <v>0000898</v>
          </cell>
          <cell r="D6385">
            <v>1010300</v>
          </cell>
          <cell r="E6385" t="str">
            <v>D</v>
          </cell>
          <cell r="F6385">
            <v>368</v>
          </cell>
          <cell r="G6385">
            <v>1150</v>
          </cell>
          <cell r="H6385">
            <v>1150</v>
          </cell>
          <cell r="I6385" t="str">
            <v>208 VOLT, 3000 AMP NETWORK PROTECTORS,SECD,3 PHASE</v>
          </cell>
          <cell r="J6385">
            <v>2007</v>
          </cell>
          <cell r="K6385">
            <v>434275.77</v>
          </cell>
          <cell r="L6385">
            <v>6</v>
          </cell>
          <cell r="M6385">
            <v>72379.3</v>
          </cell>
        </row>
        <row r="6386">
          <cell r="A6386" t="str">
            <v>36811601999</v>
          </cell>
          <cell r="B6386" t="str">
            <v>ESD</v>
          </cell>
          <cell r="C6386" t="str">
            <v>0000898</v>
          </cell>
          <cell r="D6386">
            <v>1010300</v>
          </cell>
          <cell r="E6386" t="str">
            <v>D</v>
          </cell>
          <cell r="F6386">
            <v>368</v>
          </cell>
          <cell r="G6386">
            <v>1160</v>
          </cell>
          <cell r="H6386">
            <v>1160</v>
          </cell>
          <cell r="I6386" t="str">
            <v>208 VOLT, 3500 AMP NETWORK PROTECTORS,SECD,3 PHASE</v>
          </cell>
          <cell r="J6386">
            <v>1999</v>
          </cell>
          <cell r="K6386">
            <v>732067.53</v>
          </cell>
          <cell r="L6386">
            <v>12</v>
          </cell>
          <cell r="M6386">
            <v>61005.63</v>
          </cell>
        </row>
        <row r="6387">
          <cell r="A6387" t="str">
            <v>36811602000</v>
          </cell>
          <cell r="B6387" t="str">
            <v>ESD</v>
          </cell>
          <cell r="C6387" t="str">
            <v>0000898</v>
          </cell>
          <cell r="D6387">
            <v>1010300</v>
          </cell>
          <cell r="E6387" t="str">
            <v>D</v>
          </cell>
          <cell r="F6387">
            <v>368</v>
          </cell>
          <cell r="G6387">
            <v>1160</v>
          </cell>
          <cell r="H6387">
            <v>1160</v>
          </cell>
          <cell r="I6387" t="str">
            <v>208 VOLT, 3500 AMP NETWORK PROTECTORS,SECD,3 PHASE</v>
          </cell>
          <cell r="J6387">
            <v>2000</v>
          </cell>
          <cell r="K6387">
            <v>74814.39</v>
          </cell>
          <cell r="L6387">
            <v>1</v>
          </cell>
          <cell r="M6387">
            <v>74814.39</v>
          </cell>
        </row>
        <row r="6388">
          <cell r="A6388" t="str">
            <v>36811602003</v>
          </cell>
          <cell r="B6388" t="str">
            <v>ESD</v>
          </cell>
          <cell r="C6388" t="str">
            <v>0000898</v>
          </cell>
          <cell r="D6388">
            <v>1010300</v>
          </cell>
          <cell r="E6388" t="str">
            <v>D</v>
          </cell>
          <cell r="F6388">
            <v>368</v>
          </cell>
          <cell r="G6388">
            <v>1160</v>
          </cell>
          <cell r="H6388">
            <v>1160</v>
          </cell>
          <cell r="I6388" t="str">
            <v>208 VOLT, 3500 AMP NETWORK PROTECTORS,SECD,3 PHASE</v>
          </cell>
          <cell r="J6388">
            <v>2003</v>
          </cell>
          <cell r="K6388">
            <v>192022.94</v>
          </cell>
          <cell r="L6388">
            <v>3</v>
          </cell>
          <cell r="M6388">
            <v>64007.65</v>
          </cell>
        </row>
        <row r="6389">
          <cell r="A6389" t="str">
            <v>36811602007</v>
          </cell>
          <cell r="B6389" t="str">
            <v>ESD</v>
          </cell>
          <cell r="C6389" t="str">
            <v>0000898</v>
          </cell>
          <cell r="D6389">
            <v>1010300</v>
          </cell>
          <cell r="E6389" t="str">
            <v>D</v>
          </cell>
          <cell r="F6389">
            <v>368</v>
          </cell>
          <cell r="G6389">
            <v>1160</v>
          </cell>
          <cell r="H6389">
            <v>1160</v>
          </cell>
          <cell r="I6389" t="str">
            <v>208 VOLT, 3500 AMP NETWORK PROTECTORS,SECD,3 PHASE</v>
          </cell>
          <cell r="J6389">
            <v>2007</v>
          </cell>
          <cell r="K6389">
            <v>101198.95</v>
          </cell>
          <cell r="L6389">
            <v>1</v>
          </cell>
          <cell r="M6389">
            <v>101198.95</v>
          </cell>
        </row>
        <row r="6390">
          <cell r="A6390" t="str">
            <v>36811701998</v>
          </cell>
          <cell r="B6390" t="str">
            <v>ESD</v>
          </cell>
          <cell r="C6390" t="str">
            <v>0000898</v>
          </cell>
          <cell r="D6390">
            <v>1010300</v>
          </cell>
          <cell r="E6390" t="str">
            <v>D</v>
          </cell>
          <cell r="F6390">
            <v>368</v>
          </cell>
          <cell r="G6390">
            <v>1170</v>
          </cell>
          <cell r="H6390">
            <v>1170</v>
          </cell>
          <cell r="I6390" t="str">
            <v>480 VOLT, 3000 AMP NETWORK PROTECTORS,SECD,3 PHASE</v>
          </cell>
          <cell r="J6390">
            <v>1998</v>
          </cell>
          <cell r="K6390">
            <v>727033.96</v>
          </cell>
          <cell r="L6390">
            <v>0</v>
          </cell>
          <cell r="M6390" t="e">
            <v>#DIV/0!</v>
          </cell>
        </row>
        <row r="6391">
          <cell r="A6391" t="str">
            <v>36811702000</v>
          </cell>
          <cell r="B6391" t="str">
            <v>ESD</v>
          </cell>
          <cell r="C6391" t="str">
            <v>0000898</v>
          </cell>
          <cell r="D6391">
            <v>1010300</v>
          </cell>
          <cell r="E6391" t="str">
            <v>D</v>
          </cell>
          <cell r="F6391">
            <v>368</v>
          </cell>
          <cell r="G6391">
            <v>1170</v>
          </cell>
          <cell r="H6391">
            <v>1170</v>
          </cell>
          <cell r="I6391" t="str">
            <v>480 VOLT, 3000 AMP NETWORK PROTECTORS,SECD,3 PHASE</v>
          </cell>
          <cell r="J6391">
            <v>2000</v>
          </cell>
          <cell r="K6391">
            <v>773864.56</v>
          </cell>
          <cell r="L6391">
            <v>9</v>
          </cell>
          <cell r="M6391">
            <v>85984.95</v>
          </cell>
        </row>
        <row r="6392">
          <cell r="A6392" t="str">
            <v>36811702001</v>
          </cell>
          <cell r="B6392" t="str">
            <v>ESD</v>
          </cell>
          <cell r="C6392" t="str">
            <v>0000898</v>
          </cell>
          <cell r="D6392">
            <v>1010300</v>
          </cell>
          <cell r="E6392" t="str">
            <v>D</v>
          </cell>
          <cell r="F6392">
            <v>368</v>
          </cell>
          <cell r="G6392">
            <v>1170</v>
          </cell>
          <cell r="H6392">
            <v>1170</v>
          </cell>
          <cell r="I6392" t="str">
            <v>480 VOLT, 3000 AMP NETWORK PROTECTORS,SECD,3 PHASE</v>
          </cell>
          <cell r="J6392">
            <v>2001</v>
          </cell>
          <cell r="K6392">
            <v>143531.43</v>
          </cell>
          <cell r="L6392">
            <v>3</v>
          </cell>
          <cell r="M6392">
            <v>47843.81</v>
          </cell>
        </row>
        <row r="6393">
          <cell r="A6393" t="str">
            <v>36811702002</v>
          </cell>
          <cell r="B6393" t="str">
            <v>ESD</v>
          </cell>
          <cell r="C6393" t="str">
            <v>0000898</v>
          </cell>
          <cell r="D6393">
            <v>1010300</v>
          </cell>
          <cell r="E6393" t="str">
            <v>D</v>
          </cell>
          <cell r="F6393">
            <v>368</v>
          </cell>
          <cell r="G6393">
            <v>1170</v>
          </cell>
          <cell r="H6393">
            <v>1170</v>
          </cell>
          <cell r="I6393" t="str">
            <v>480 VOLT, 3000 AMP NETWORK PROTECTORS,SECD,3 PHASE</v>
          </cell>
          <cell r="J6393">
            <v>2002</v>
          </cell>
          <cell r="K6393">
            <v>84512.97</v>
          </cell>
          <cell r="L6393">
            <v>1</v>
          </cell>
          <cell r="M6393">
            <v>84512.97</v>
          </cell>
        </row>
        <row r="6394">
          <cell r="A6394" t="str">
            <v>36811702007</v>
          </cell>
          <cell r="B6394" t="str">
            <v>ESD</v>
          </cell>
          <cell r="C6394" t="str">
            <v>0000898</v>
          </cell>
          <cell r="D6394">
            <v>1010300</v>
          </cell>
          <cell r="E6394" t="str">
            <v>D</v>
          </cell>
          <cell r="F6394">
            <v>368</v>
          </cell>
          <cell r="G6394">
            <v>1170</v>
          </cell>
          <cell r="H6394">
            <v>1170</v>
          </cell>
          <cell r="I6394" t="str">
            <v>480 VOLT, 3000 AMP NETWORK PROTECTORS,SECD,3 PHASE</v>
          </cell>
          <cell r="J6394">
            <v>2007</v>
          </cell>
          <cell r="K6394">
            <v>100510.81</v>
          </cell>
          <cell r="L6394">
            <v>3</v>
          </cell>
          <cell r="M6394">
            <v>33503.599999999999</v>
          </cell>
        </row>
        <row r="6395">
          <cell r="A6395" t="str">
            <v>36811702008</v>
          </cell>
          <cell r="B6395" t="str">
            <v>ESD</v>
          </cell>
          <cell r="C6395" t="str">
            <v>0000898</v>
          </cell>
          <cell r="D6395">
            <v>1010300</v>
          </cell>
          <cell r="E6395" t="str">
            <v>D</v>
          </cell>
          <cell r="F6395">
            <v>368</v>
          </cell>
          <cell r="G6395">
            <v>1170</v>
          </cell>
          <cell r="H6395">
            <v>1170</v>
          </cell>
          <cell r="I6395" t="str">
            <v>480 VOLT, 3000 AMP NETWORK PROTECTORS,SECD,3 PHASE</v>
          </cell>
          <cell r="J6395">
            <v>2008</v>
          </cell>
          <cell r="K6395">
            <v>160445.98000000001</v>
          </cell>
          <cell r="L6395">
            <v>5</v>
          </cell>
          <cell r="M6395">
            <v>32089.200000000001</v>
          </cell>
        </row>
        <row r="6396">
          <cell r="A6396" t="str">
            <v>36811751998</v>
          </cell>
          <cell r="B6396" t="str">
            <v>ESD</v>
          </cell>
          <cell r="C6396" t="str">
            <v>0000898</v>
          </cell>
          <cell r="D6396">
            <v>1010300</v>
          </cell>
          <cell r="E6396" t="str">
            <v>D</v>
          </cell>
          <cell r="F6396">
            <v>368</v>
          </cell>
          <cell r="G6396">
            <v>1175</v>
          </cell>
          <cell r="H6396">
            <v>1175</v>
          </cell>
          <cell r="I6396" t="str">
            <v>480 VOLT, 2000 AMP AND BELOW NETWORK PROTECTOR,SEC</v>
          </cell>
          <cell r="J6396">
            <v>1998</v>
          </cell>
          <cell r="K6396">
            <v>449273.28</v>
          </cell>
          <cell r="L6396">
            <v>6</v>
          </cell>
          <cell r="M6396">
            <v>74878.880000000005</v>
          </cell>
        </row>
        <row r="6397">
          <cell r="A6397" t="str">
            <v>36811752003</v>
          </cell>
          <cell r="B6397" t="str">
            <v>ESD</v>
          </cell>
          <cell r="C6397" t="str">
            <v>0000898</v>
          </cell>
          <cell r="D6397">
            <v>1010300</v>
          </cell>
          <cell r="E6397" t="str">
            <v>D</v>
          </cell>
          <cell r="F6397">
            <v>368</v>
          </cell>
          <cell r="G6397">
            <v>1175</v>
          </cell>
          <cell r="H6397">
            <v>1175</v>
          </cell>
          <cell r="I6397" t="str">
            <v>480 VOLT, 2000 AMP AND BELOW NETWORK PROTECTOR,SEC</v>
          </cell>
          <cell r="J6397">
            <v>2003</v>
          </cell>
          <cell r="K6397">
            <v>110902.83</v>
          </cell>
          <cell r="L6397">
            <v>3</v>
          </cell>
          <cell r="M6397">
            <v>36967.61</v>
          </cell>
        </row>
        <row r="6398">
          <cell r="A6398" t="str">
            <v>36811752007</v>
          </cell>
          <cell r="B6398" t="str">
            <v>ESD</v>
          </cell>
          <cell r="C6398" t="str">
            <v>0000898</v>
          </cell>
          <cell r="D6398">
            <v>1010300</v>
          </cell>
          <cell r="E6398" t="str">
            <v>D</v>
          </cell>
          <cell r="F6398">
            <v>368</v>
          </cell>
          <cell r="G6398">
            <v>1175</v>
          </cell>
          <cell r="H6398">
            <v>1175</v>
          </cell>
          <cell r="I6398" t="str">
            <v>480 VOLT, 2000 AMP AND BELOW NETWORK PROTECTOR,SEC</v>
          </cell>
          <cell r="J6398">
            <v>2007</v>
          </cell>
          <cell r="K6398">
            <v>344266.52</v>
          </cell>
          <cell r="L6398">
            <v>18</v>
          </cell>
          <cell r="M6398">
            <v>19125.919999999998</v>
          </cell>
        </row>
        <row r="6399">
          <cell r="A6399" t="str">
            <v>36811752008</v>
          </cell>
          <cell r="B6399" t="str">
            <v>ESD</v>
          </cell>
          <cell r="C6399" t="str">
            <v>0000898</v>
          </cell>
          <cell r="D6399">
            <v>1010300</v>
          </cell>
          <cell r="E6399" t="str">
            <v>D</v>
          </cell>
          <cell r="F6399">
            <v>368</v>
          </cell>
          <cell r="G6399">
            <v>1175</v>
          </cell>
          <cell r="H6399">
            <v>1175</v>
          </cell>
          <cell r="I6399" t="str">
            <v>480 VOLT, 2000 AMP AND BELOW NETWORK PROTECTOR,SEC</v>
          </cell>
          <cell r="J6399">
            <v>2008</v>
          </cell>
          <cell r="K6399">
            <v>141706.85999999999</v>
          </cell>
          <cell r="L6399">
            <v>4</v>
          </cell>
          <cell r="M6399">
            <v>35426.720000000001</v>
          </cell>
        </row>
        <row r="6400">
          <cell r="A6400" t="str">
            <v>36811801998</v>
          </cell>
          <cell r="B6400" t="str">
            <v>ESD</v>
          </cell>
          <cell r="C6400" t="str">
            <v>0000898</v>
          </cell>
          <cell r="D6400">
            <v>1010300</v>
          </cell>
          <cell r="E6400" t="str">
            <v>D</v>
          </cell>
          <cell r="F6400">
            <v>368</v>
          </cell>
          <cell r="G6400">
            <v>1180</v>
          </cell>
          <cell r="H6400">
            <v>1180</v>
          </cell>
          <cell r="I6400" t="str">
            <v>480 VOLT, 3500 AMP NETWORK PROTECTORS,SECD,3 PHASE</v>
          </cell>
          <cell r="J6400">
            <v>1998</v>
          </cell>
          <cell r="K6400">
            <v>538614.06000000006</v>
          </cell>
          <cell r="L6400">
            <v>3</v>
          </cell>
          <cell r="M6400">
            <v>179538.02</v>
          </cell>
        </row>
        <row r="6401">
          <cell r="A6401" t="str">
            <v>36811802000</v>
          </cell>
          <cell r="B6401" t="str">
            <v>ESD</v>
          </cell>
          <cell r="C6401" t="str">
            <v>0000898</v>
          </cell>
          <cell r="D6401">
            <v>1010300</v>
          </cell>
          <cell r="E6401" t="str">
            <v>D</v>
          </cell>
          <cell r="F6401">
            <v>368</v>
          </cell>
          <cell r="G6401">
            <v>1180</v>
          </cell>
          <cell r="H6401">
            <v>1180</v>
          </cell>
          <cell r="I6401" t="str">
            <v>480 VOLT, 3500 AMP NETWORK PROTECTORS,SECD,3 PHASE</v>
          </cell>
          <cell r="J6401">
            <v>2000</v>
          </cell>
          <cell r="K6401">
            <v>990048.42</v>
          </cell>
          <cell r="L6401">
            <v>15</v>
          </cell>
          <cell r="M6401">
            <v>66003.23</v>
          </cell>
        </row>
        <row r="6402">
          <cell r="A6402" t="str">
            <v>36811802001</v>
          </cell>
          <cell r="B6402" t="str">
            <v>ESD</v>
          </cell>
          <cell r="C6402" t="str">
            <v>0000898</v>
          </cell>
          <cell r="D6402">
            <v>1010300</v>
          </cell>
          <cell r="E6402" t="str">
            <v>D</v>
          </cell>
          <cell r="F6402">
            <v>368</v>
          </cell>
          <cell r="G6402">
            <v>1180</v>
          </cell>
          <cell r="H6402">
            <v>1180</v>
          </cell>
          <cell r="I6402" t="str">
            <v>480 VOLT, 3500 AMP NETWORK PROTECTORS,SECD,3 PHASE</v>
          </cell>
          <cell r="J6402">
            <v>2001</v>
          </cell>
          <cell r="K6402">
            <v>254004.5</v>
          </cell>
          <cell r="L6402">
            <v>3</v>
          </cell>
          <cell r="M6402">
            <v>84668.17</v>
          </cell>
        </row>
        <row r="6403">
          <cell r="A6403" t="str">
            <v>36811802007</v>
          </cell>
          <cell r="B6403" t="str">
            <v>ESD</v>
          </cell>
          <cell r="C6403" t="str">
            <v>0000898</v>
          </cell>
          <cell r="D6403">
            <v>1010300</v>
          </cell>
          <cell r="E6403" t="str">
            <v>D</v>
          </cell>
          <cell r="F6403">
            <v>368</v>
          </cell>
          <cell r="G6403">
            <v>1180</v>
          </cell>
          <cell r="H6403">
            <v>1180</v>
          </cell>
          <cell r="I6403" t="str">
            <v>480 VOLT, 3500 AMP NETWORK PROTECTORS,SECD,3 PHASE</v>
          </cell>
          <cell r="J6403">
            <v>2007</v>
          </cell>
          <cell r="K6403">
            <v>447484.99</v>
          </cell>
          <cell r="L6403">
            <v>4</v>
          </cell>
          <cell r="M6403">
            <v>111871.25</v>
          </cell>
        </row>
        <row r="6404">
          <cell r="A6404" t="str">
            <v>36813001950</v>
          </cell>
          <cell r="B6404" t="str">
            <v>ESD</v>
          </cell>
          <cell r="C6404" t="str">
            <v>0000898</v>
          </cell>
          <cell r="D6404">
            <v>1010300</v>
          </cell>
          <cell r="E6404" t="str">
            <v>D</v>
          </cell>
          <cell r="F6404">
            <v>368</v>
          </cell>
          <cell r="G6404">
            <v>1300</v>
          </cell>
          <cell r="H6404">
            <v>1300</v>
          </cell>
          <cell r="I6404" t="str">
            <v>REGULATOR - 8 KV &amp; BELOW, 50 AMP &amp; BELOW, 1 PHASE</v>
          </cell>
          <cell r="J6404">
            <v>1950</v>
          </cell>
          <cell r="K6404">
            <v>1432.61</v>
          </cell>
          <cell r="L6404">
            <v>6</v>
          </cell>
          <cell r="M6404">
            <v>238.77</v>
          </cell>
        </row>
        <row r="6405">
          <cell r="A6405" t="str">
            <v>36813001951</v>
          </cell>
          <cell r="B6405" t="str">
            <v>ESD</v>
          </cell>
          <cell r="C6405" t="str">
            <v>0000898</v>
          </cell>
          <cell r="D6405">
            <v>1010300</v>
          </cell>
          <cell r="E6405" t="str">
            <v>D</v>
          </cell>
          <cell r="F6405">
            <v>368</v>
          </cell>
          <cell r="G6405">
            <v>1300</v>
          </cell>
          <cell r="H6405">
            <v>1300</v>
          </cell>
          <cell r="I6405" t="str">
            <v>REGULATOR - 8 KV &amp; BELOW, 50 AMP &amp; BELOW, 1 PHASE</v>
          </cell>
          <cell r="J6405">
            <v>1951</v>
          </cell>
          <cell r="K6405">
            <v>14927.25</v>
          </cell>
          <cell r="L6405">
            <v>6</v>
          </cell>
          <cell r="M6405">
            <v>2487.88</v>
          </cell>
        </row>
        <row r="6406">
          <cell r="A6406" t="str">
            <v>36813001952</v>
          </cell>
          <cell r="B6406" t="str">
            <v>ESD</v>
          </cell>
          <cell r="C6406" t="str">
            <v>0000898</v>
          </cell>
          <cell r="D6406">
            <v>1010300</v>
          </cell>
          <cell r="E6406" t="str">
            <v>D</v>
          </cell>
          <cell r="F6406">
            <v>368</v>
          </cell>
          <cell r="G6406">
            <v>1300</v>
          </cell>
          <cell r="H6406">
            <v>1300</v>
          </cell>
          <cell r="I6406" t="str">
            <v>REGULATOR - 8 KV &amp; BELOW, 50 AMP &amp; BELOW, 1 PHASE</v>
          </cell>
          <cell r="J6406">
            <v>1952</v>
          </cell>
          <cell r="K6406">
            <v>22356.2</v>
          </cell>
          <cell r="L6406">
            <v>12</v>
          </cell>
          <cell r="M6406">
            <v>1863.02</v>
          </cell>
        </row>
        <row r="6407">
          <cell r="A6407" t="str">
            <v>36813001953</v>
          </cell>
          <cell r="B6407" t="str">
            <v>ESD</v>
          </cell>
          <cell r="C6407" t="str">
            <v>0000898</v>
          </cell>
          <cell r="D6407">
            <v>1010300</v>
          </cell>
          <cell r="E6407" t="str">
            <v>D</v>
          </cell>
          <cell r="F6407">
            <v>368</v>
          </cell>
          <cell r="G6407">
            <v>1300</v>
          </cell>
          <cell r="H6407">
            <v>1300</v>
          </cell>
          <cell r="I6407" t="str">
            <v>REGULATOR - 8 KV &amp; BELOW, 50 AMP &amp; BELOW, 1 PHASE</v>
          </cell>
          <cell r="J6407">
            <v>1953</v>
          </cell>
          <cell r="K6407">
            <v>3390.15</v>
          </cell>
          <cell r="L6407">
            <v>2</v>
          </cell>
          <cell r="M6407">
            <v>1695.08</v>
          </cell>
        </row>
        <row r="6408">
          <cell r="A6408" t="str">
            <v>36813001954</v>
          </cell>
          <cell r="B6408" t="str">
            <v>ESD</v>
          </cell>
          <cell r="C6408" t="str">
            <v>0000898</v>
          </cell>
          <cell r="D6408">
            <v>1010300</v>
          </cell>
          <cell r="E6408" t="str">
            <v>D</v>
          </cell>
          <cell r="F6408">
            <v>368</v>
          </cell>
          <cell r="G6408">
            <v>1300</v>
          </cell>
          <cell r="H6408">
            <v>1300</v>
          </cell>
          <cell r="I6408" t="str">
            <v>REGULATOR - 8 KV &amp; BELOW, 50 AMP &amp; BELOW, 1 PHASE</v>
          </cell>
          <cell r="J6408">
            <v>1954</v>
          </cell>
          <cell r="K6408">
            <v>6092.75</v>
          </cell>
          <cell r="L6408">
            <v>6</v>
          </cell>
          <cell r="M6408">
            <v>1015.46</v>
          </cell>
        </row>
        <row r="6409">
          <cell r="A6409" t="str">
            <v>36813001955</v>
          </cell>
          <cell r="B6409" t="str">
            <v>ESD</v>
          </cell>
          <cell r="C6409" t="str">
            <v>0000898</v>
          </cell>
          <cell r="D6409">
            <v>1010300</v>
          </cell>
          <cell r="E6409" t="str">
            <v>D</v>
          </cell>
          <cell r="F6409">
            <v>368</v>
          </cell>
          <cell r="G6409">
            <v>1300</v>
          </cell>
          <cell r="H6409">
            <v>1300</v>
          </cell>
          <cell r="I6409" t="str">
            <v>REGULATOR - 8 KV &amp; BELOW, 50 AMP &amp; BELOW, 1 PHASE</v>
          </cell>
          <cell r="J6409">
            <v>1955</v>
          </cell>
          <cell r="K6409">
            <v>15795.88</v>
          </cell>
          <cell r="L6409">
            <v>3</v>
          </cell>
          <cell r="M6409">
            <v>5265.29</v>
          </cell>
        </row>
        <row r="6410">
          <cell r="A6410" t="str">
            <v>36813001956</v>
          </cell>
          <cell r="B6410" t="str">
            <v>ESD</v>
          </cell>
          <cell r="C6410" t="str">
            <v>0000898</v>
          </cell>
          <cell r="D6410">
            <v>1010300</v>
          </cell>
          <cell r="E6410" t="str">
            <v>D</v>
          </cell>
          <cell r="F6410">
            <v>368</v>
          </cell>
          <cell r="G6410">
            <v>1300</v>
          </cell>
          <cell r="H6410">
            <v>1300</v>
          </cell>
          <cell r="I6410" t="str">
            <v>REGULATOR - 8 KV &amp; BELOW, 50 AMP &amp; BELOW, 1 PHASE</v>
          </cell>
          <cell r="J6410">
            <v>1956</v>
          </cell>
          <cell r="K6410">
            <v>11022.29</v>
          </cell>
          <cell r="L6410">
            <v>5</v>
          </cell>
          <cell r="M6410">
            <v>2204.46</v>
          </cell>
        </row>
        <row r="6411">
          <cell r="A6411" t="str">
            <v>36813001957</v>
          </cell>
          <cell r="B6411" t="str">
            <v>ESD</v>
          </cell>
          <cell r="C6411" t="str">
            <v>0000898</v>
          </cell>
          <cell r="D6411">
            <v>1010300</v>
          </cell>
          <cell r="E6411" t="str">
            <v>D</v>
          </cell>
          <cell r="F6411">
            <v>368</v>
          </cell>
          <cell r="G6411">
            <v>1300</v>
          </cell>
          <cell r="H6411">
            <v>1300</v>
          </cell>
          <cell r="I6411" t="str">
            <v>REGULATOR - 8 KV &amp; BELOW, 50 AMP &amp; BELOW, 1 PHASE</v>
          </cell>
          <cell r="J6411">
            <v>1957</v>
          </cell>
          <cell r="K6411">
            <v>21145.7</v>
          </cell>
          <cell r="L6411">
            <v>3</v>
          </cell>
          <cell r="M6411">
            <v>7048.57</v>
          </cell>
        </row>
        <row r="6412">
          <cell r="A6412" t="str">
            <v>36813001958</v>
          </cell>
          <cell r="B6412" t="str">
            <v>ESD</v>
          </cell>
          <cell r="C6412" t="str">
            <v>0000898</v>
          </cell>
          <cell r="D6412">
            <v>1010300</v>
          </cell>
          <cell r="E6412" t="str">
            <v>D</v>
          </cell>
          <cell r="F6412">
            <v>368</v>
          </cell>
          <cell r="G6412">
            <v>1300</v>
          </cell>
          <cell r="H6412">
            <v>1300</v>
          </cell>
          <cell r="I6412" t="str">
            <v>REGULATOR - 8 KV &amp; BELOW, 50 AMP &amp; BELOW, 1 PHASE</v>
          </cell>
          <cell r="J6412">
            <v>1958</v>
          </cell>
          <cell r="K6412">
            <v>9285.75</v>
          </cell>
          <cell r="L6412">
            <v>2</v>
          </cell>
          <cell r="M6412">
            <v>4642.88</v>
          </cell>
        </row>
        <row r="6413">
          <cell r="A6413" t="str">
            <v>36813001960</v>
          </cell>
          <cell r="B6413" t="str">
            <v>ESD</v>
          </cell>
          <cell r="C6413" t="str">
            <v>0000898</v>
          </cell>
          <cell r="D6413">
            <v>1010300</v>
          </cell>
          <cell r="E6413" t="str">
            <v>D</v>
          </cell>
          <cell r="F6413">
            <v>368</v>
          </cell>
          <cell r="G6413">
            <v>1300</v>
          </cell>
          <cell r="H6413">
            <v>1300</v>
          </cell>
          <cell r="I6413" t="str">
            <v>REGULATOR - 8 KV &amp; BELOW, 50 AMP &amp; BELOW, 1 PHASE</v>
          </cell>
          <cell r="J6413">
            <v>1960</v>
          </cell>
          <cell r="K6413">
            <v>7846.34</v>
          </cell>
          <cell r="L6413">
            <v>4</v>
          </cell>
          <cell r="M6413">
            <v>1961.59</v>
          </cell>
        </row>
        <row r="6414">
          <cell r="A6414" t="str">
            <v>36813001963</v>
          </cell>
          <cell r="B6414" t="str">
            <v>ESD</v>
          </cell>
          <cell r="C6414" t="str">
            <v>0000898</v>
          </cell>
          <cell r="D6414">
            <v>1010300</v>
          </cell>
          <cell r="E6414" t="str">
            <v>D</v>
          </cell>
          <cell r="F6414">
            <v>368</v>
          </cell>
          <cell r="G6414">
            <v>1300</v>
          </cell>
          <cell r="H6414">
            <v>1300</v>
          </cell>
          <cell r="I6414" t="str">
            <v>REGULATOR - 8 KV &amp; BELOW, 50 AMP &amp; BELOW, 1 PHASE</v>
          </cell>
          <cell r="J6414">
            <v>1963</v>
          </cell>
          <cell r="K6414">
            <v>15716.72</v>
          </cell>
          <cell r="L6414">
            <v>8</v>
          </cell>
          <cell r="M6414">
            <v>1964.59</v>
          </cell>
        </row>
        <row r="6415">
          <cell r="A6415" t="str">
            <v>36813001964</v>
          </cell>
          <cell r="B6415" t="str">
            <v>ESD</v>
          </cell>
          <cell r="C6415" t="str">
            <v>0000898</v>
          </cell>
          <cell r="D6415">
            <v>1010300</v>
          </cell>
          <cell r="E6415" t="str">
            <v>D</v>
          </cell>
          <cell r="F6415">
            <v>368</v>
          </cell>
          <cell r="G6415">
            <v>1300</v>
          </cell>
          <cell r="H6415">
            <v>1300</v>
          </cell>
          <cell r="I6415" t="str">
            <v>REGULATOR - 8 KV &amp; BELOW, 50 AMP &amp; BELOW, 1 PHASE</v>
          </cell>
          <cell r="J6415">
            <v>1964</v>
          </cell>
          <cell r="K6415">
            <v>10202.82</v>
          </cell>
          <cell r="L6415">
            <v>6</v>
          </cell>
          <cell r="M6415">
            <v>1700.47</v>
          </cell>
        </row>
        <row r="6416">
          <cell r="A6416" t="str">
            <v>36813001965</v>
          </cell>
          <cell r="B6416" t="str">
            <v>ESD</v>
          </cell>
          <cell r="C6416" t="str">
            <v>0000898</v>
          </cell>
          <cell r="D6416">
            <v>1010300</v>
          </cell>
          <cell r="E6416" t="str">
            <v>D</v>
          </cell>
          <cell r="F6416">
            <v>368</v>
          </cell>
          <cell r="G6416">
            <v>1300</v>
          </cell>
          <cell r="H6416">
            <v>1300</v>
          </cell>
          <cell r="I6416" t="str">
            <v>REGULATOR - 8 KV &amp; BELOW, 50 AMP &amp; BELOW, 1 PHASE</v>
          </cell>
          <cell r="J6416">
            <v>1965</v>
          </cell>
          <cell r="K6416">
            <v>2071.85</v>
          </cell>
          <cell r="L6416">
            <v>16</v>
          </cell>
          <cell r="M6416">
            <v>129.49</v>
          </cell>
        </row>
        <row r="6417">
          <cell r="A6417" t="str">
            <v>36813001966</v>
          </cell>
          <cell r="B6417" t="str">
            <v>ESD</v>
          </cell>
          <cell r="C6417" t="str">
            <v>0000898</v>
          </cell>
          <cell r="D6417">
            <v>1010300</v>
          </cell>
          <cell r="E6417" t="str">
            <v>D</v>
          </cell>
          <cell r="F6417">
            <v>368</v>
          </cell>
          <cell r="G6417">
            <v>1300</v>
          </cell>
          <cell r="H6417">
            <v>1300</v>
          </cell>
          <cell r="I6417" t="str">
            <v>REGULATOR - 8 KV &amp; BELOW, 50 AMP &amp; BELOW, 1 PHASE</v>
          </cell>
          <cell r="J6417">
            <v>1966</v>
          </cell>
          <cell r="K6417">
            <v>23578.26</v>
          </cell>
          <cell r="L6417">
            <v>10</v>
          </cell>
          <cell r="M6417">
            <v>2357.83</v>
          </cell>
        </row>
        <row r="6418">
          <cell r="A6418" t="str">
            <v>36813001967</v>
          </cell>
          <cell r="B6418" t="str">
            <v>ESD</v>
          </cell>
          <cell r="C6418" t="str">
            <v>0000898</v>
          </cell>
          <cell r="D6418">
            <v>1010300</v>
          </cell>
          <cell r="E6418" t="str">
            <v>D</v>
          </cell>
          <cell r="F6418">
            <v>368</v>
          </cell>
          <cell r="G6418">
            <v>1300</v>
          </cell>
          <cell r="H6418">
            <v>1300</v>
          </cell>
          <cell r="I6418" t="str">
            <v>REGULATOR - 8 KV &amp; BELOW, 50 AMP &amp; BELOW, 1 PHASE</v>
          </cell>
          <cell r="J6418">
            <v>1967</v>
          </cell>
          <cell r="K6418">
            <v>46283.11</v>
          </cell>
          <cell r="L6418">
            <v>3</v>
          </cell>
          <cell r="M6418">
            <v>15427.7</v>
          </cell>
        </row>
        <row r="6419">
          <cell r="A6419" t="str">
            <v>36813001968</v>
          </cell>
          <cell r="B6419" t="str">
            <v>ESD</v>
          </cell>
          <cell r="C6419" t="str">
            <v>0000898</v>
          </cell>
          <cell r="D6419">
            <v>1010300</v>
          </cell>
          <cell r="E6419" t="str">
            <v>D</v>
          </cell>
          <cell r="F6419">
            <v>368</v>
          </cell>
          <cell r="G6419">
            <v>1300</v>
          </cell>
          <cell r="H6419">
            <v>1300</v>
          </cell>
          <cell r="I6419" t="str">
            <v>REGULATOR - 8 KV &amp; BELOW, 50 AMP &amp; BELOW, 1 PHASE</v>
          </cell>
          <cell r="J6419">
            <v>1968</v>
          </cell>
          <cell r="K6419">
            <v>348829.51</v>
          </cell>
          <cell r="L6419">
            <v>17</v>
          </cell>
          <cell r="M6419">
            <v>20519.38</v>
          </cell>
        </row>
        <row r="6420">
          <cell r="A6420" t="str">
            <v>36813001969</v>
          </cell>
          <cell r="B6420" t="str">
            <v>ESD</v>
          </cell>
          <cell r="C6420" t="str">
            <v>0000898</v>
          </cell>
          <cell r="D6420">
            <v>1010300</v>
          </cell>
          <cell r="E6420" t="str">
            <v>D</v>
          </cell>
          <cell r="F6420">
            <v>368</v>
          </cell>
          <cell r="G6420">
            <v>1300</v>
          </cell>
          <cell r="H6420">
            <v>1300</v>
          </cell>
          <cell r="I6420" t="str">
            <v>REGULATOR - 8 KV &amp; BELOW, 50 AMP &amp; BELOW, 1 PHASE</v>
          </cell>
          <cell r="J6420">
            <v>1969</v>
          </cell>
          <cell r="K6420">
            <v>1076085.3700000001</v>
          </cell>
          <cell r="L6420">
            <v>127</v>
          </cell>
          <cell r="M6420">
            <v>8473.11</v>
          </cell>
        </row>
        <row r="6421">
          <cell r="A6421" t="str">
            <v>36813001970</v>
          </cell>
          <cell r="B6421" t="str">
            <v>ESD</v>
          </cell>
          <cell r="C6421" t="str">
            <v>0000898</v>
          </cell>
          <cell r="D6421">
            <v>1010300</v>
          </cell>
          <cell r="E6421" t="str">
            <v>D</v>
          </cell>
          <cell r="F6421">
            <v>368</v>
          </cell>
          <cell r="G6421">
            <v>1300</v>
          </cell>
          <cell r="H6421">
            <v>1300</v>
          </cell>
          <cell r="I6421" t="str">
            <v>REGULATOR - 8 KV &amp; BELOW, 50 AMP &amp; BELOW, 1 PHASE</v>
          </cell>
          <cell r="J6421">
            <v>1970</v>
          </cell>
          <cell r="K6421">
            <v>61659.72</v>
          </cell>
          <cell r="L6421">
            <v>7</v>
          </cell>
          <cell r="M6421">
            <v>8808.5300000000007</v>
          </cell>
        </row>
        <row r="6422">
          <cell r="A6422" t="str">
            <v>36813001972</v>
          </cell>
          <cell r="B6422" t="str">
            <v>ESD</v>
          </cell>
          <cell r="C6422" t="str">
            <v>0000898</v>
          </cell>
          <cell r="D6422">
            <v>1010300</v>
          </cell>
          <cell r="E6422" t="str">
            <v>D</v>
          </cell>
          <cell r="F6422">
            <v>368</v>
          </cell>
          <cell r="G6422">
            <v>1300</v>
          </cell>
          <cell r="H6422">
            <v>1300</v>
          </cell>
          <cell r="I6422" t="str">
            <v>REGULATOR - 8 KV &amp; BELOW, 50 AMP &amp; BELOW, 1 PHASE</v>
          </cell>
          <cell r="J6422">
            <v>1972</v>
          </cell>
          <cell r="K6422">
            <v>11035.71</v>
          </cell>
          <cell r="L6422">
            <v>7</v>
          </cell>
          <cell r="M6422">
            <v>1576.53</v>
          </cell>
        </row>
        <row r="6423">
          <cell r="A6423" t="str">
            <v>36813001973</v>
          </cell>
          <cell r="B6423" t="str">
            <v>ESD</v>
          </cell>
          <cell r="C6423" t="str">
            <v>0000898</v>
          </cell>
          <cell r="D6423">
            <v>1010300</v>
          </cell>
          <cell r="E6423" t="str">
            <v>D</v>
          </cell>
          <cell r="F6423">
            <v>368</v>
          </cell>
          <cell r="G6423">
            <v>1300</v>
          </cell>
          <cell r="H6423">
            <v>1300</v>
          </cell>
          <cell r="I6423" t="str">
            <v>REGULATOR - 8 KV &amp; BELOW, 50 AMP &amp; BELOW, 1 PHASE</v>
          </cell>
          <cell r="J6423">
            <v>1973</v>
          </cell>
          <cell r="K6423">
            <v>7821.05</v>
          </cell>
          <cell r="L6423">
            <v>16</v>
          </cell>
          <cell r="M6423">
            <v>488.82</v>
          </cell>
        </row>
        <row r="6424">
          <cell r="A6424" t="str">
            <v>36813001976</v>
          </cell>
          <cell r="B6424" t="str">
            <v>ESD</v>
          </cell>
          <cell r="C6424" t="str">
            <v>0000898</v>
          </cell>
          <cell r="D6424">
            <v>1010300</v>
          </cell>
          <cell r="E6424" t="str">
            <v>D</v>
          </cell>
          <cell r="F6424">
            <v>368</v>
          </cell>
          <cell r="G6424">
            <v>1300</v>
          </cell>
          <cell r="H6424">
            <v>1300</v>
          </cell>
          <cell r="I6424" t="str">
            <v>REGULATOR - 8 KV &amp; BELOW, 50 AMP &amp; BELOW, 1 PHASE</v>
          </cell>
          <cell r="J6424">
            <v>1976</v>
          </cell>
          <cell r="K6424">
            <v>81917.95</v>
          </cell>
          <cell r="L6424">
            <v>12</v>
          </cell>
          <cell r="M6424">
            <v>6826.5</v>
          </cell>
        </row>
        <row r="6425">
          <cell r="A6425" t="str">
            <v>36813001977</v>
          </cell>
          <cell r="B6425" t="str">
            <v>ESD</v>
          </cell>
          <cell r="C6425" t="str">
            <v>0000898</v>
          </cell>
          <cell r="D6425">
            <v>1010300</v>
          </cell>
          <cell r="E6425" t="str">
            <v>D</v>
          </cell>
          <cell r="F6425">
            <v>368</v>
          </cell>
          <cell r="G6425">
            <v>1300</v>
          </cell>
          <cell r="H6425">
            <v>1300</v>
          </cell>
          <cell r="I6425" t="str">
            <v>REGULATOR - 8 KV &amp; BELOW, 50 AMP &amp; BELOW, 1 PHASE</v>
          </cell>
          <cell r="J6425">
            <v>1977</v>
          </cell>
          <cell r="K6425">
            <v>206277.81</v>
          </cell>
          <cell r="L6425">
            <v>33</v>
          </cell>
          <cell r="M6425">
            <v>6250.84</v>
          </cell>
        </row>
        <row r="6426">
          <cell r="A6426" t="str">
            <v>36813001978</v>
          </cell>
          <cell r="B6426" t="str">
            <v>ESD</v>
          </cell>
          <cell r="C6426" t="str">
            <v>0000898</v>
          </cell>
          <cell r="D6426">
            <v>1010300</v>
          </cell>
          <cell r="E6426" t="str">
            <v>D</v>
          </cell>
          <cell r="F6426">
            <v>368</v>
          </cell>
          <cell r="G6426">
            <v>1300</v>
          </cell>
          <cell r="H6426">
            <v>1300</v>
          </cell>
          <cell r="I6426" t="str">
            <v>REGULATOR - 8 KV &amp; BELOW, 50 AMP &amp; BELOW, 1 PHASE</v>
          </cell>
          <cell r="J6426">
            <v>1978</v>
          </cell>
          <cell r="K6426">
            <v>103657.56</v>
          </cell>
          <cell r="L6426">
            <v>22</v>
          </cell>
          <cell r="M6426">
            <v>4711.71</v>
          </cell>
        </row>
        <row r="6427">
          <cell r="A6427" t="str">
            <v>36813001979</v>
          </cell>
          <cell r="B6427" t="str">
            <v>ESD</v>
          </cell>
          <cell r="C6427" t="str">
            <v>0000898</v>
          </cell>
          <cell r="D6427">
            <v>1010300</v>
          </cell>
          <cell r="E6427" t="str">
            <v>D</v>
          </cell>
          <cell r="F6427">
            <v>368</v>
          </cell>
          <cell r="G6427">
            <v>1300</v>
          </cell>
          <cell r="H6427">
            <v>1300</v>
          </cell>
          <cell r="I6427" t="str">
            <v>REGULATOR - 8 KV &amp; BELOW, 50 AMP &amp; BELOW, 1 PHASE</v>
          </cell>
          <cell r="J6427">
            <v>1979</v>
          </cell>
          <cell r="K6427">
            <v>204625.32</v>
          </cell>
          <cell r="L6427">
            <v>35</v>
          </cell>
          <cell r="M6427">
            <v>5846.44</v>
          </cell>
        </row>
        <row r="6428">
          <cell r="A6428" t="str">
            <v>36813001980</v>
          </cell>
          <cell r="B6428" t="str">
            <v>ESD</v>
          </cell>
          <cell r="C6428" t="str">
            <v>0000898</v>
          </cell>
          <cell r="D6428">
            <v>1010300</v>
          </cell>
          <cell r="E6428" t="str">
            <v>D</v>
          </cell>
          <cell r="F6428">
            <v>368</v>
          </cell>
          <cell r="G6428">
            <v>1300</v>
          </cell>
          <cell r="H6428">
            <v>1300</v>
          </cell>
          <cell r="I6428" t="str">
            <v>REGULATOR - 8 KV &amp; BELOW, 50 AMP &amp; BELOW, 1 PHASE</v>
          </cell>
          <cell r="J6428">
            <v>1980</v>
          </cell>
          <cell r="K6428">
            <v>265645.73</v>
          </cell>
          <cell r="L6428">
            <v>44</v>
          </cell>
          <cell r="M6428">
            <v>6037.4</v>
          </cell>
        </row>
        <row r="6429">
          <cell r="A6429" t="str">
            <v>36813001981</v>
          </cell>
          <cell r="B6429" t="str">
            <v>ESD</v>
          </cell>
          <cell r="C6429" t="str">
            <v>0000898</v>
          </cell>
          <cell r="D6429">
            <v>1010300</v>
          </cell>
          <cell r="E6429" t="str">
            <v>D</v>
          </cell>
          <cell r="F6429">
            <v>368</v>
          </cell>
          <cell r="G6429">
            <v>1300</v>
          </cell>
          <cell r="H6429">
            <v>1300</v>
          </cell>
          <cell r="I6429" t="str">
            <v>REGULATOR - 8 KV &amp; BELOW, 50 AMP &amp; BELOW, 1 PHASE</v>
          </cell>
          <cell r="J6429">
            <v>1981</v>
          </cell>
          <cell r="K6429">
            <v>389309.15</v>
          </cell>
          <cell r="L6429">
            <v>56</v>
          </cell>
          <cell r="M6429">
            <v>6951.95</v>
          </cell>
        </row>
        <row r="6430">
          <cell r="A6430" t="str">
            <v>36813001982</v>
          </cell>
          <cell r="B6430" t="str">
            <v>ESD</v>
          </cell>
          <cell r="C6430" t="str">
            <v>0000898</v>
          </cell>
          <cell r="D6430">
            <v>1010300</v>
          </cell>
          <cell r="E6430" t="str">
            <v>D</v>
          </cell>
          <cell r="F6430">
            <v>368</v>
          </cell>
          <cell r="G6430">
            <v>1300</v>
          </cell>
          <cell r="H6430">
            <v>1300</v>
          </cell>
          <cell r="I6430" t="str">
            <v>REGULATOR - 8 KV &amp; BELOW, 50 AMP &amp; BELOW, 1 PHASE</v>
          </cell>
          <cell r="J6430">
            <v>1982</v>
          </cell>
          <cell r="K6430">
            <v>755058.27</v>
          </cell>
          <cell r="L6430">
            <v>123</v>
          </cell>
          <cell r="M6430">
            <v>6138.69</v>
          </cell>
        </row>
        <row r="6431">
          <cell r="A6431" t="str">
            <v>36813001983</v>
          </cell>
          <cell r="B6431" t="str">
            <v>ESD</v>
          </cell>
          <cell r="C6431" t="str">
            <v>0000898</v>
          </cell>
          <cell r="D6431">
            <v>1010300</v>
          </cell>
          <cell r="E6431" t="str">
            <v>D</v>
          </cell>
          <cell r="F6431">
            <v>368</v>
          </cell>
          <cell r="G6431">
            <v>1300</v>
          </cell>
          <cell r="H6431">
            <v>1300</v>
          </cell>
          <cell r="I6431" t="str">
            <v>REGULATOR - 8 KV &amp; BELOW, 50 AMP &amp; BELOW, 1 PHASE</v>
          </cell>
          <cell r="J6431">
            <v>1983</v>
          </cell>
          <cell r="K6431">
            <v>765248.37</v>
          </cell>
          <cell r="L6431">
            <v>93</v>
          </cell>
          <cell r="M6431">
            <v>8228.48</v>
          </cell>
        </row>
        <row r="6432">
          <cell r="A6432" t="str">
            <v>36813001984</v>
          </cell>
          <cell r="B6432" t="str">
            <v>ESD</v>
          </cell>
          <cell r="C6432" t="str">
            <v>0000898</v>
          </cell>
          <cell r="D6432">
            <v>1010300</v>
          </cell>
          <cell r="E6432" t="str">
            <v>D</v>
          </cell>
          <cell r="F6432">
            <v>368</v>
          </cell>
          <cell r="G6432">
            <v>1300</v>
          </cell>
          <cell r="H6432">
            <v>1300</v>
          </cell>
          <cell r="I6432" t="str">
            <v>REGULATOR - 8 KV &amp; BELOW, 50 AMP &amp; BELOW, 1 PHASE</v>
          </cell>
          <cell r="J6432">
            <v>1984</v>
          </cell>
          <cell r="K6432">
            <v>576264.26</v>
          </cell>
          <cell r="L6432">
            <v>69</v>
          </cell>
          <cell r="M6432">
            <v>8351.66</v>
          </cell>
        </row>
        <row r="6433">
          <cell r="A6433" t="str">
            <v>36813001985</v>
          </cell>
          <cell r="B6433" t="str">
            <v>ESD</v>
          </cell>
          <cell r="C6433" t="str">
            <v>0000898</v>
          </cell>
          <cell r="D6433">
            <v>1010300</v>
          </cell>
          <cell r="E6433" t="str">
            <v>D</v>
          </cell>
          <cell r="F6433">
            <v>368</v>
          </cell>
          <cell r="G6433">
            <v>1300</v>
          </cell>
          <cell r="H6433">
            <v>1300</v>
          </cell>
          <cell r="I6433" t="str">
            <v>REGULATOR - 8 KV &amp; BELOW, 50 AMP &amp; BELOW, 1 PHASE</v>
          </cell>
          <cell r="J6433">
            <v>1985</v>
          </cell>
          <cell r="K6433">
            <v>1388280.28</v>
          </cell>
          <cell r="L6433">
            <v>97</v>
          </cell>
          <cell r="M6433">
            <v>14312.17</v>
          </cell>
        </row>
        <row r="6434">
          <cell r="A6434" t="str">
            <v>36813001986</v>
          </cell>
          <cell r="B6434" t="str">
            <v>ESD</v>
          </cell>
          <cell r="C6434" t="str">
            <v>0000898</v>
          </cell>
          <cell r="D6434">
            <v>1010300</v>
          </cell>
          <cell r="E6434" t="str">
            <v>D</v>
          </cell>
          <cell r="F6434">
            <v>368</v>
          </cell>
          <cell r="G6434">
            <v>1300</v>
          </cell>
          <cell r="H6434">
            <v>1300</v>
          </cell>
          <cell r="I6434" t="str">
            <v>REGULATOR - 8 KV &amp; BELOW, 50 AMP &amp; BELOW, 1 PHASE</v>
          </cell>
          <cell r="J6434">
            <v>1986</v>
          </cell>
          <cell r="K6434">
            <v>1019070.34</v>
          </cell>
          <cell r="L6434">
            <v>131</v>
          </cell>
          <cell r="M6434">
            <v>7779.16</v>
          </cell>
        </row>
        <row r="6435">
          <cell r="A6435" t="str">
            <v>36813001987</v>
          </cell>
          <cell r="B6435" t="str">
            <v>ESD</v>
          </cell>
          <cell r="C6435" t="str">
            <v>0000898</v>
          </cell>
          <cell r="D6435">
            <v>1010300</v>
          </cell>
          <cell r="E6435" t="str">
            <v>D</v>
          </cell>
          <cell r="F6435">
            <v>368</v>
          </cell>
          <cell r="G6435">
            <v>1300</v>
          </cell>
          <cell r="H6435">
            <v>1300</v>
          </cell>
          <cell r="I6435" t="str">
            <v>REGULATOR - 8 KV &amp; BELOW, 50 AMP &amp; BELOW, 1 PHASE</v>
          </cell>
          <cell r="J6435">
            <v>1987</v>
          </cell>
          <cell r="K6435">
            <v>1321720.0900000001</v>
          </cell>
          <cell r="L6435">
            <v>170</v>
          </cell>
          <cell r="M6435">
            <v>7774.82</v>
          </cell>
        </row>
        <row r="6436">
          <cell r="A6436" t="str">
            <v>36813001988</v>
          </cell>
          <cell r="B6436" t="str">
            <v>ESD</v>
          </cell>
          <cell r="C6436" t="str">
            <v>0000898</v>
          </cell>
          <cell r="D6436">
            <v>1010300</v>
          </cell>
          <cell r="E6436" t="str">
            <v>D</v>
          </cell>
          <cell r="F6436">
            <v>368</v>
          </cell>
          <cell r="G6436">
            <v>1300</v>
          </cell>
          <cell r="H6436">
            <v>1300</v>
          </cell>
          <cell r="I6436" t="str">
            <v>REGULATOR - 8 KV &amp; BELOW, 50 AMP &amp; BELOW, 1 PHASE</v>
          </cell>
          <cell r="J6436">
            <v>1988</v>
          </cell>
          <cell r="K6436">
            <v>1474796.54</v>
          </cell>
          <cell r="L6436">
            <v>123</v>
          </cell>
          <cell r="M6436">
            <v>11990.22</v>
          </cell>
        </row>
        <row r="6437">
          <cell r="A6437" t="str">
            <v>36813001989</v>
          </cell>
          <cell r="B6437" t="str">
            <v>ESD</v>
          </cell>
          <cell r="C6437" t="str">
            <v>0000898</v>
          </cell>
          <cell r="D6437">
            <v>1010300</v>
          </cell>
          <cell r="E6437" t="str">
            <v>D</v>
          </cell>
          <cell r="F6437">
            <v>368</v>
          </cell>
          <cell r="G6437">
            <v>1300</v>
          </cell>
          <cell r="H6437">
            <v>1300</v>
          </cell>
          <cell r="I6437" t="str">
            <v>REGULATOR - 8 KV &amp; BELOW, 50 AMP &amp; BELOW, 1 PHASE</v>
          </cell>
          <cell r="J6437">
            <v>1989</v>
          </cell>
          <cell r="K6437">
            <v>2372901.83</v>
          </cell>
          <cell r="L6437">
            <v>112</v>
          </cell>
          <cell r="M6437">
            <v>21186.62</v>
          </cell>
        </row>
        <row r="6438">
          <cell r="A6438" t="str">
            <v>36813001990</v>
          </cell>
          <cell r="B6438" t="str">
            <v>ESD</v>
          </cell>
          <cell r="C6438" t="str">
            <v>0000898</v>
          </cell>
          <cell r="D6438">
            <v>1010300</v>
          </cell>
          <cell r="E6438" t="str">
            <v>D</v>
          </cell>
          <cell r="F6438">
            <v>368</v>
          </cell>
          <cell r="G6438">
            <v>1300</v>
          </cell>
          <cell r="H6438">
            <v>1300</v>
          </cell>
          <cell r="I6438" t="str">
            <v>REGULATOR - 8 KV &amp; BELOW, 50 AMP &amp; BELOW, 1 PHASE</v>
          </cell>
          <cell r="J6438">
            <v>1990</v>
          </cell>
          <cell r="K6438">
            <v>3051938.06</v>
          </cell>
          <cell r="L6438">
            <v>92</v>
          </cell>
          <cell r="M6438">
            <v>33173.24</v>
          </cell>
        </row>
        <row r="6439">
          <cell r="A6439" t="str">
            <v>36813001991</v>
          </cell>
          <cell r="B6439" t="str">
            <v>ESD</v>
          </cell>
          <cell r="C6439" t="str">
            <v>0000898</v>
          </cell>
          <cell r="D6439">
            <v>1010300</v>
          </cell>
          <cell r="E6439" t="str">
            <v>D</v>
          </cell>
          <cell r="F6439">
            <v>368</v>
          </cell>
          <cell r="G6439">
            <v>1300</v>
          </cell>
          <cell r="H6439">
            <v>1300</v>
          </cell>
          <cell r="I6439" t="str">
            <v>REGULATOR - 8 KV &amp; BELOW, 50 AMP &amp; BELOW, 1 PHASE</v>
          </cell>
          <cell r="J6439">
            <v>1991</v>
          </cell>
          <cell r="K6439">
            <v>500400.04</v>
          </cell>
          <cell r="L6439">
            <v>103</v>
          </cell>
          <cell r="M6439">
            <v>4858.25</v>
          </cell>
        </row>
        <row r="6440">
          <cell r="A6440" t="str">
            <v>36813001992</v>
          </cell>
          <cell r="B6440" t="str">
            <v>ESD</v>
          </cell>
          <cell r="C6440" t="str">
            <v>0000898</v>
          </cell>
          <cell r="D6440">
            <v>1010300</v>
          </cell>
          <cell r="E6440" t="str">
            <v>D</v>
          </cell>
          <cell r="F6440">
            <v>368</v>
          </cell>
          <cell r="G6440">
            <v>1300</v>
          </cell>
          <cell r="H6440">
            <v>1300</v>
          </cell>
          <cell r="I6440" t="str">
            <v>REGULATOR - 8 KV &amp; BELOW, 50 AMP &amp; BELOW, 1 PHASE</v>
          </cell>
          <cell r="J6440">
            <v>1992</v>
          </cell>
          <cell r="K6440">
            <v>567597.18000000005</v>
          </cell>
          <cell r="L6440">
            <v>104</v>
          </cell>
          <cell r="M6440">
            <v>5457.67</v>
          </cell>
        </row>
        <row r="6441">
          <cell r="A6441" t="str">
            <v>36813001993</v>
          </cell>
          <cell r="B6441" t="str">
            <v>ESD</v>
          </cell>
          <cell r="C6441" t="str">
            <v>0000898</v>
          </cell>
          <cell r="D6441">
            <v>1010300</v>
          </cell>
          <cell r="E6441" t="str">
            <v>D</v>
          </cell>
          <cell r="F6441">
            <v>368</v>
          </cell>
          <cell r="G6441">
            <v>1300</v>
          </cell>
          <cell r="H6441">
            <v>1300</v>
          </cell>
          <cell r="I6441" t="str">
            <v>REGULATOR - 8 KV &amp; BELOW, 50 AMP &amp; BELOW, 1 PHASE</v>
          </cell>
          <cell r="J6441">
            <v>1993</v>
          </cell>
          <cell r="K6441">
            <v>865016.28</v>
          </cell>
          <cell r="L6441">
            <v>59</v>
          </cell>
          <cell r="M6441">
            <v>14661.29</v>
          </cell>
        </row>
        <row r="6442">
          <cell r="A6442" t="str">
            <v>36813001994</v>
          </cell>
          <cell r="B6442" t="str">
            <v>ESD</v>
          </cell>
          <cell r="C6442" t="str">
            <v>0000898</v>
          </cell>
          <cell r="D6442">
            <v>1010300</v>
          </cell>
          <cell r="E6442" t="str">
            <v>D</v>
          </cell>
          <cell r="F6442">
            <v>368</v>
          </cell>
          <cell r="G6442">
            <v>1300</v>
          </cell>
          <cell r="H6442">
            <v>1300</v>
          </cell>
          <cell r="I6442" t="str">
            <v>REGULATOR - 8 KV &amp; BELOW, 50 AMP &amp; BELOW, 1 PHASE</v>
          </cell>
          <cell r="J6442">
            <v>1994</v>
          </cell>
          <cell r="K6442">
            <v>720290.35</v>
          </cell>
          <cell r="L6442">
            <v>126</v>
          </cell>
          <cell r="M6442">
            <v>5716.59</v>
          </cell>
        </row>
        <row r="6443">
          <cell r="A6443" t="str">
            <v>36813001995</v>
          </cell>
          <cell r="B6443" t="str">
            <v>ESD</v>
          </cell>
          <cell r="C6443" t="str">
            <v>0000898</v>
          </cell>
          <cell r="D6443">
            <v>1010300</v>
          </cell>
          <cell r="E6443" t="str">
            <v>D</v>
          </cell>
          <cell r="F6443">
            <v>368</v>
          </cell>
          <cell r="G6443">
            <v>1300</v>
          </cell>
          <cell r="H6443">
            <v>1300</v>
          </cell>
          <cell r="I6443" t="str">
            <v>REGULATOR - 8 KV &amp; BELOW, 50 AMP &amp; BELOW, 1 PHASE</v>
          </cell>
          <cell r="J6443">
            <v>1995</v>
          </cell>
          <cell r="K6443">
            <v>586235.17000000004</v>
          </cell>
          <cell r="L6443">
            <v>30</v>
          </cell>
          <cell r="M6443">
            <v>19541.169999999998</v>
          </cell>
        </row>
        <row r="6444">
          <cell r="A6444" t="str">
            <v>36813001996</v>
          </cell>
          <cell r="B6444" t="str">
            <v>ESD</v>
          </cell>
          <cell r="C6444" t="str">
            <v>0000898</v>
          </cell>
          <cell r="D6444">
            <v>1010300</v>
          </cell>
          <cell r="E6444" t="str">
            <v>D</v>
          </cell>
          <cell r="F6444">
            <v>368</v>
          </cell>
          <cell r="G6444">
            <v>1300</v>
          </cell>
          <cell r="H6444">
            <v>1300</v>
          </cell>
          <cell r="I6444" t="str">
            <v>REGULATOR - 8 KV &amp; BELOW, 50 AMP &amp; BELOW, 1 PHASE</v>
          </cell>
          <cell r="J6444">
            <v>1996</v>
          </cell>
          <cell r="K6444">
            <v>649734.25</v>
          </cell>
          <cell r="L6444">
            <v>50</v>
          </cell>
          <cell r="M6444">
            <v>12994.69</v>
          </cell>
        </row>
        <row r="6445">
          <cell r="A6445" t="str">
            <v>36813001997</v>
          </cell>
          <cell r="B6445" t="str">
            <v>ESD</v>
          </cell>
          <cell r="C6445" t="str">
            <v>0000898</v>
          </cell>
          <cell r="D6445">
            <v>1010300</v>
          </cell>
          <cell r="E6445" t="str">
            <v>D</v>
          </cell>
          <cell r="F6445">
            <v>368</v>
          </cell>
          <cell r="G6445">
            <v>1300</v>
          </cell>
          <cell r="H6445">
            <v>1300</v>
          </cell>
          <cell r="I6445" t="str">
            <v>REGULATOR - 8 KV &amp; BELOW, 50 AMP &amp; BELOW, 1 PHASE</v>
          </cell>
          <cell r="J6445">
            <v>1997</v>
          </cell>
          <cell r="K6445">
            <v>219786.2</v>
          </cell>
          <cell r="L6445">
            <v>67</v>
          </cell>
          <cell r="M6445">
            <v>3280.39</v>
          </cell>
        </row>
        <row r="6446">
          <cell r="A6446" t="str">
            <v>36813001998</v>
          </cell>
          <cell r="B6446" t="str">
            <v>ESD</v>
          </cell>
          <cell r="C6446" t="str">
            <v>0000898</v>
          </cell>
          <cell r="D6446">
            <v>1010300</v>
          </cell>
          <cell r="E6446" t="str">
            <v>D</v>
          </cell>
          <cell r="F6446">
            <v>368</v>
          </cell>
          <cell r="G6446">
            <v>1300</v>
          </cell>
          <cell r="H6446">
            <v>1300</v>
          </cell>
          <cell r="I6446" t="str">
            <v>REGULATOR - 8 KV &amp; BELOW, 50 AMP &amp; BELOW, 1 PHASE</v>
          </cell>
          <cell r="J6446">
            <v>1998</v>
          </cell>
          <cell r="K6446">
            <v>185564.26</v>
          </cell>
          <cell r="L6446">
            <v>76</v>
          </cell>
          <cell r="M6446">
            <v>2441.64</v>
          </cell>
        </row>
        <row r="6447">
          <cell r="A6447" t="str">
            <v>36813001999</v>
          </cell>
          <cell r="B6447" t="str">
            <v>ESD</v>
          </cell>
          <cell r="C6447" t="str">
            <v>0000898</v>
          </cell>
          <cell r="D6447">
            <v>1010300</v>
          </cell>
          <cell r="E6447" t="str">
            <v>D</v>
          </cell>
          <cell r="F6447">
            <v>368</v>
          </cell>
          <cell r="G6447">
            <v>1300</v>
          </cell>
          <cell r="H6447">
            <v>1300</v>
          </cell>
          <cell r="I6447" t="str">
            <v>REGULATOR - 8 KV &amp; BELOW, 50 AMP &amp; BELOW, 1 PHASE</v>
          </cell>
          <cell r="J6447">
            <v>1999</v>
          </cell>
          <cell r="K6447">
            <v>905149.64</v>
          </cell>
          <cell r="L6447">
            <v>159</v>
          </cell>
          <cell r="M6447">
            <v>5692.77</v>
          </cell>
        </row>
        <row r="6448">
          <cell r="A6448" t="str">
            <v>36813002000</v>
          </cell>
          <cell r="B6448" t="str">
            <v>ESD</v>
          </cell>
          <cell r="C6448" t="str">
            <v>0000898</v>
          </cell>
          <cell r="D6448">
            <v>1010300</v>
          </cell>
          <cell r="E6448" t="str">
            <v>D</v>
          </cell>
          <cell r="F6448">
            <v>368</v>
          </cell>
          <cell r="G6448">
            <v>1300</v>
          </cell>
          <cell r="H6448">
            <v>1300</v>
          </cell>
          <cell r="I6448" t="str">
            <v>REGULATOR - 8 KV &amp; BELOW, 50 AMP &amp; BELOW, 1 PHASE</v>
          </cell>
          <cell r="J6448">
            <v>2000</v>
          </cell>
          <cell r="K6448">
            <v>1254692.8999999999</v>
          </cell>
          <cell r="L6448">
            <v>170</v>
          </cell>
          <cell r="M6448">
            <v>7380.55</v>
          </cell>
        </row>
        <row r="6449">
          <cell r="A6449" t="str">
            <v>36813002001</v>
          </cell>
          <cell r="B6449" t="str">
            <v>ESD</v>
          </cell>
          <cell r="C6449" t="str">
            <v>0000898</v>
          </cell>
          <cell r="D6449">
            <v>1010300</v>
          </cell>
          <cell r="E6449" t="str">
            <v>D</v>
          </cell>
          <cell r="F6449">
            <v>368</v>
          </cell>
          <cell r="G6449">
            <v>1300</v>
          </cell>
          <cell r="H6449">
            <v>1300</v>
          </cell>
          <cell r="I6449" t="str">
            <v>REGULATOR - 8 KV &amp; BELOW, 50 AMP &amp; BELOW, 1 PHASE</v>
          </cell>
          <cell r="J6449">
            <v>2001</v>
          </cell>
          <cell r="K6449">
            <v>209539.83</v>
          </cell>
          <cell r="L6449">
            <v>27</v>
          </cell>
          <cell r="M6449">
            <v>7760.73</v>
          </cell>
        </row>
        <row r="6450">
          <cell r="A6450" t="str">
            <v>36813002002</v>
          </cell>
          <cell r="B6450" t="str">
            <v>ESD</v>
          </cell>
          <cell r="C6450" t="str">
            <v>0000898</v>
          </cell>
          <cell r="D6450">
            <v>1010300</v>
          </cell>
          <cell r="E6450" t="str">
            <v>D</v>
          </cell>
          <cell r="F6450">
            <v>368</v>
          </cell>
          <cell r="G6450">
            <v>1300</v>
          </cell>
          <cell r="H6450">
            <v>1300</v>
          </cell>
          <cell r="I6450" t="str">
            <v>REGULATOR - 8 KV &amp; BELOW, 50 AMP &amp; BELOW, 1 PHASE</v>
          </cell>
          <cell r="J6450">
            <v>2002</v>
          </cell>
          <cell r="K6450">
            <v>31304.9</v>
          </cell>
          <cell r="L6450">
            <v>6</v>
          </cell>
          <cell r="M6450">
            <v>5217.4799999999996</v>
          </cell>
        </row>
        <row r="6451">
          <cell r="A6451" t="str">
            <v>36813002004</v>
          </cell>
          <cell r="B6451" t="str">
            <v>ESD</v>
          </cell>
          <cell r="C6451" t="str">
            <v>0000898</v>
          </cell>
          <cell r="D6451">
            <v>1010300</v>
          </cell>
          <cell r="E6451" t="str">
            <v>D</v>
          </cell>
          <cell r="F6451">
            <v>368</v>
          </cell>
          <cell r="G6451">
            <v>1300</v>
          </cell>
          <cell r="H6451">
            <v>1300</v>
          </cell>
          <cell r="I6451" t="str">
            <v>REGULATOR - 8 KV &amp; BELOW, 50 AMP &amp; BELOW, 1 PHASE</v>
          </cell>
          <cell r="J6451">
            <v>2004</v>
          </cell>
          <cell r="K6451">
            <v>25903.08</v>
          </cell>
          <cell r="L6451">
            <v>10</v>
          </cell>
          <cell r="M6451">
            <v>2590.31</v>
          </cell>
        </row>
        <row r="6452">
          <cell r="A6452" t="str">
            <v>36813002005</v>
          </cell>
          <cell r="B6452" t="str">
            <v>ESD</v>
          </cell>
          <cell r="C6452" t="str">
            <v>0000898</v>
          </cell>
          <cell r="D6452">
            <v>1010300</v>
          </cell>
          <cell r="E6452" t="str">
            <v>D</v>
          </cell>
          <cell r="F6452">
            <v>368</v>
          </cell>
          <cell r="G6452">
            <v>1300</v>
          </cell>
          <cell r="H6452">
            <v>1300</v>
          </cell>
          <cell r="I6452" t="str">
            <v>REGULATOR - 8 KV &amp; BELOW, 50 AMP &amp; BELOW, 1 PHASE</v>
          </cell>
          <cell r="J6452">
            <v>2005</v>
          </cell>
          <cell r="K6452">
            <v>7809.5</v>
          </cell>
          <cell r="L6452">
            <v>1</v>
          </cell>
          <cell r="M6452">
            <v>7809.5</v>
          </cell>
        </row>
        <row r="6453">
          <cell r="A6453" t="str">
            <v>36813501905</v>
          </cell>
          <cell r="B6453" t="str">
            <v>ESD</v>
          </cell>
          <cell r="C6453" t="str">
            <v>0000898</v>
          </cell>
          <cell r="D6453">
            <v>1010300</v>
          </cell>
          <cell r="E6453" t="str">
            <v>D</v>
          </cell>
          <cell r="F6453">
            <v>368</v>
          </cell>
          <cell r="G6453">
            <v>1350</v>
          </cell>
          <cell r="H6453">
            <v>1350</v>
          </cell>
          <cell r="I6453" t="str">
            <v>REGULATOR - ABOVE 8 KV, 50 AMP AND BELOW, 1 PHASE</v>
          </cell>
          <cell r="J6453">
            <v>1905</v>
          </cell>
          <cell r="K6453">
            <v>10526.89</v>
          </cell>
          <cell r="L6453">
            <v>1</v>
          </cell>
          <cell r="M6453">
            <v>10526.89</v>
          </cell>
        </row>
        <row r="6454">
          <cell r="A6454" t="str">
            <v>36813501969</v>
          </cell>
          <cell r="B6454" t="str">
            <v>ESD</v>
          </cell>
          <cell r="C6454" t="str">
            <v>0000898</v>
          </cell>
          <cell r="D6454">
            <v>1010300</v>
          </cell>
          <cell r="E6454" t="str">
            <v>D</v>
          </cell>
          <cell r="F6454">
            <v>368</v>
          </cell>
          <cell r="G6454">
            <v>1350</v>
          </cell>
          <cell r="H6454">
            <v>1350</v>
          </cell>
          <cell r="I6454" t="str">
            <v>REGULATOR - ABOVE 8 KV, 50 AMP AND BELOW, 1 PHASE</v>
          </cell>
          <cell r="J6454">
            <v>1969</v>
          </cell>
          <cell r="K6454">
            <v>116333.72</v>
          </cell>
          <cell r="L6454">
            <v>8</v>
          </cell>
          <cell r="M6454">
            <v>14541.72</v>
          </cell>
        </row>
        <row r="6455">
          <cell r="A6455" t="str">
            <v>36813501971</v>
          </cell>
          <cell r="B6455" t="str">
            <v>ESD</v>
          </cell>
          <cell r="C6455" t="str">
            <v>0000898</v>
          </cell>
          <cell r="D6455">
            <v>1010300</v>
          </cell>
          <cell r="E6455" t="str">
            <v>D</v>
          </cell>
          <cell r="F6455">
            <v>368</v>
          </cell>
          <cell r="G6455">
            <v>1350</v>
          </cell>
          <cell r="H6455">
            <v>1350</v>
          </cell>
          <cell r="I6455" t="str">
            <v>REGULATOR - ABOVE 8 KV, 50 AMP AND BELOW, 1 PHASE</v>
          </cell>
          <cell r="J6455">
            <v>1971</v>
          </cell>
          <cell r="K6455">
            <v>20202.04</v>
          </cell>
          <cell r="L6455">
            <v>3</v>
          </cell>
          <cell r="M6455">
            <v>6734.01</v>
          </cell>
        </row>
        <row r="6456">
          <cell r="A6456" t="str">
            <v>36813501972</v>
          </cell>
          <cell r="B6456" t="str">
            <v>ESD</v>
          </cell>
          <cell r="C6456" t="str">
            <v>0000898</v>
          </cell>
          <cell r="D6456">
            <v>1010300</v>
          </cell>
          <cell r="E6456" t="str">
            <v>D</v>
          </cell>
          <cell r="F6456">
            <v>368</v>
          </cell>
          <cell r="G6456">
            <v>1350</v>
          </cell>
          <cell r="H6456">
            <v>1350</v>
          </cell>
          <cell r="I6456" t="str">
            <v>REGULATOR - ABOVE 8 KV, 50 AMP AND BELOW, 1 PHASE</v>
          </cell>
          <cell r="J6456">
            <v>1972</v>
          </cell>
          <cell r="K6456">
            <v>26588.01</v>
          </cell>
          <cell r="L6456">
            <v>3</v>
          </cell>
          <cell r="M6456">
            <v>8862.67</v>
          </cell>
        </row>
        <row r="6457">
          <cell r="A6457" t="str">
            <v>36813501975</v>
          </cell>
          <cell r="B6457" t="str">
            <v>ESD</v>
          </cell>
          <cell r="C6457" t="str">
            <v>0000898</v>
          </cell>
          <cell r="D6457">
            <v>1010300</v>
          </cell>
          <cell r="E6457" t="str">
            <v>D</v>
          </cell>
          <cell r="F6457">
            <v>368</v>
          </cell>
          <cell r="G6457">
            <v>1350</v>
          </cell>
          <cell r="H6457">
            <v>1350</v>
          </cell>
          <cell r="I6457" t="str">
            <v>REGULATOR - ABOVE 8 KV, 50 AMP AND BELOW, 1 PHASE</v>
          </cell>
          <cell r="J6457">
            <v>1975</v>
          </cell>
          <cell r="K6457">
            <v>11491.84</v>
          </cell>
          <cell r="L6457">
            <v>2</v>
          </cell>
          <cell r="M6457">
            <v>5745.92</v>
          </cell>
        </row>
        <row r="6458">
          <cell r="A6458" t="str">
            <v>36813501978</v>
          </cell>
          <cell r="B6458" t="str">
            <v>ESD</v>
          </cell>
          <cell r="C6458" t="str">
            <v>0000898</v>
          </cell>
          <cell r="D6458">
            <v>1010300</v>
          </cell>
          <cell r="E6458" t="str">
            <v>D</v>
          </cell>
          <cell r="F6458">
            <v>368</v>
          </cell>
          <cell r="G6458">
            <v>1350</v>
          </cell>
          <cell r="H6458">
            <v>1350</v>
          </cell>
          <cell r="I6458" t="str">
            <v>REGULATOR - ABOVE 8 KV, 50 AMP AND BELOW, 1 PHASE</v>
          </cell>
          <cell r="J6458">
            <v>1978</v>
          </cell>
          <cell r="K6458">
            <v>48244.93</v>
          </cell>
          <cell r="L6458">
            <v>8</v>
          </cell>
          <cell r="M6458">
            <v>6030.62</v>
          </cell>
        </row>
        <row r="6459">
          <cell r="A6459" t="str">
            <v>36813501980</v>
          </cell>
          <cell r="B6459" t="str">
            <v>ESD</v>
          </cell>
          <cell r="C6459" t="str">
            <v>0000898</v>
          </cell>
          <cell r="D6459">
            <v>1010300</v>
          </cell>
          <cell r="E6459" t="str">
            <v>D</v>
          </cell>
          <cell r="F6459">
            <v>368</v>
          </cell>
          <cell r="G6459">
            <v>1350</v>
          </cell>
          <cell r="H6459">
            <v>1350</v>
          </cell>
          <cell r="I6459" t="str">
            <v>REGULATOR - ABOVE 8 KV, 50 AMP AND BELOW, 1 PHASE</v>
          </cell>
          <cell r="J6459">
            <v>1980</v>
          </cell>
          <cell r="K6459">
            <v>24193.18</v>
          </cell>
          <cell r="L6459">
            <v>3</v>
          </cell>
          <cell r="M6459">
            <v>8064.39</v>
          </cell>
        </row>
        <row r="6460">
          <cell r="A6460" t="str">
            <v>36813501982</v>
          </cell>
          <cell r="B6460" t="str">
            <v>ESD</v>
          </cell>
          <cell r="C6460" t="str">
            <v>0000898</v>
          </cell>
          <cell r="D6460">
            <v>1010300</v>
          </cell>
          <cell r="E6460" t="str">
            <v>D</v>
          </cell>
          <cell r="F6460">
            <v>368</v>
          </cell>
          <cell r="G6460">
            <v>1350</v>
          </cell>
          <cell r="H6460">
            <v>1350</v>
          </cell>
          <cell r="I6460" t="str">
            <v>REGULATOR - ABOVE 8 KV, 50 AMP AND BELOW, 1 PHASE</v>
          </cell>
          <cell r="J6460">
            <v>1982</v>
          </cell>
          <cell r="K6460">
            <v>191042.21</v>
          </cell>
          <cell r="L6460">
            <v>15</v>
          </cell>
          <cell r="M6460">
            <v>12736.15</v>
          </cell>
        </row>
        <row r="6461">
          <cell r="A6461" t="str">
            <v>36813501983</v>
          </cell>
          <cell r="B6461" t="str">
            <v>ESD</v>
          </cell>
          <cell r="C6461" t="str">
            <v>0000898</v>
          </cell>
          <cell r="D6461">
            <v>1010300</v>
          </cell>
          <cell r="E6461" t="str">
            <v>D</v>
          </cell>
          <cell r="F6461">
            <v>368</v>
          </cell>
          <cell r="G6461">
            <v>1350</v>
          </cell>
          <cell r="H6461">
            <v>1350</v>
          </cell>
          <cell r="I6461" t="str">
            <v>REGULATOR - ABOVE 8 KV, 50 AMP AND BELOW, 1 PHASE</v>
          </cell>
          <cell r="J6461">
            <v>1983</v>
          </cell>
          <cell r="K6461">
            <v>102513.92</v>
          </cell>
          <cell r="L6461">
            <v>6</v>
          </cell>
          <cell r="M6461">
            <v>17085.650000000001</v>
          </cell>
        </row>
        <row r="6462">
          <cell r="A6462" t="str">
            <v>36813501984</v>
          </cell>
          <cell r="B6462" t="str">
            <v>ESD</v>
          </cell>
          <cell r="C6462" t="str">
            <v>0000898</v>
          </cell>
          <cell r="D6462">
            <v>1010300</v>
          </cell>
          <cell r="E6462" t="str">
            <v>D</v>
          </cell>
          <cell r="F6462">
            <v>368</v>
          </cell>
          <cell r="G6462">
            <v>1350</v>
          </cell>
          <cell r="H6462">
            <v>1350</v>
          </cell>
          <cell r="I6462" t="str">
            <v>REGULATOR - ABOVE 8 KV, 50 AMP AND BELOW, 1 PHASE</v>
          </cell>
          <cell r="J6462">
            <v>1984</v>
          </cell>
          <cell r="K6462">
            <v>110935.82</v>
          </cell>
          <cell r="L6462">
            <v>8</v>
          </cell>
          <cell r="M6462">
            <v>13866.98</v>
          </cell>
        </row>
        <row r="6463">
          <cell r="A6463" t="str">
            <v>36813501985</v>
          </cell>
          <cell r="B6463" t="str">
            <v>ESD</v>
          </cell>
          <cell r="C6463" t="str">
            <v>0000898</v>
          </cell>
          <cell r="D6463">
            <v>1010300</v>
          </cell>
          <cell r="E6463" t="str">
            <v>D</v>
          </cell>
          <cell r="F6463">
            <v>368</v>
          </cell>
          <cell r="G6463">
            <v>1350</v>
          </cell>
          <cell r="H6463">
            <v>1350</v>
          </cell>
          <cell r="I6463" t="str">
            <v>REGULATOR - ABOVE 8 KV, 50 AMP AND BELOW, 1 PHASE</v>
          </cell>
          <cell r="J6463">
            <v>1985</v>
          </cell>
          <cell r="K6463">
            <v>388260.25</v>
          </cell>
          <cell r="L6463">
            <v>16</v>
          </cell>
          <cell r="M6463">
            <v>24266.27</v>
          </cell>
        </row>
        <row r="6464">
          <cell r="A6464" t="str">
            <v>36813501986</v>
          </cell>
          <cell r="B6464" t="str">
            <v>ESD</v>
          </cell>
          <cell r="C6464" t="str">
            <v>0000898</v>
          </cell>
          <cell r="D6464">
            <v>1010300</v>
          </cell>
          <cell r="E6464" t="str">
            <v>D</v>
          </cell>
          <cell r="F6464">
            <v>368</v>
          </cell>
          <cell r="G6464">
            <v>1350</v>
          </cell>
          <cell r="H6464">
            <v>1350</v>
          </cell>
          <cell r="I6464" t="str">
            <v>REGULATOR - ABOVE 8 KV, 50 AMP AND BELOW, 1 PHASE</v>
          </cell>
          <cell r="J6464">
            <v>1986</v>
          </cell>
          <cell r="K6464">
            <v>220811.96</v>
          </cell>
          <cell r="L6464">
            <v>23</v>
          </cell>
          <cell r="M6464">
            <v>9600.52</v>
          </cell>
        </row>
        <row r="6465">
          <cell r="A6465" t="str">
            <v>36813501987</v>
          </cell>
          <cell r="B6465" t="str">
            <v>ESD</v>
          </cell>
          <cell r="C6465" t="str">
            <v>0000898</v>
          </cell>
          <cell r="D6465">
            <v>1010300</v>
          </cell>
          <cell r="E6465" t="str">
            <v>D</v>
          </cell>
          <cell r="F6465">
            <v>368</v>
          </cell>
          <cell r="G6465">
            <v>1350</v>
          </cell>
          <cell r="H6465">
            <v>1350</v>
          </cell>
          <cell r="I6465" t="str">
            <v>REGULATOR - ABOVE 8 KV, 50 AMP AND BELOW, 1 PHASE</v>
          </cell>
          <cell r="J6465">
            <v>1987</v>
          </cell>
          <cell r="K6465">
            <v>465573.97</v>
          </cell>
          <cell r="L6465">
            <v>43</v>
          </cell>
          <cell r="M6465">
            <v>10827.3</v>
          </cell>
        </row>
        <row r="6466">
          <cell r="A6466" t="str">
            <v>36813501988</v>
          </cell>
          <cell r="B6466" t="str">
            <v>ESD</v>
          </cell>
          <cell r="C6466" t="str">
            <v>0000898</v>
          </cell>
          <cell r="D6466">
            <v>1010300</v>
          </cell>
          <cell r="E6466" t="str">
            <v>D</v>
          </cell>
          <cell r="F6466">
            <v>368</v>
          </cell>
          <cell r="G6466">
            <v>1350</v>
          </cell>
          <cell r="H6466">
            <v>1350</v>
          </cell>
          <cell r="I6466" t="str">
            <v>REGULATOR - ABOVE 8 KV, 50 AMP AND BELOW, 1 PHASE</v>
          </cell>
          <cell r="J6466">
            <v>1988</v>
          </cell>
          <cell r="K6466">
            <v>362822.22</v>
          </cell>
          <cell r="L6466">
            <v>19</v>
          </cell>
          <cell r="M6466">
            <v>19095.91</v>
          </cell>
        </row>
        <row r="6467">
          <cell r="A6467" t="str">
            <v>36813501989</v>
          </cell>
          <cell r="B6467" t="str">
            <v>ESD</v>
          </cell>
          <cell r="C6467" t="str">
            <v>0000898</v>
          </cell>
          <cell r="D6467">
            <v>1010300</v>
          </cell>
          <cell r="E6467" t="str">
            <v>D</v>
          </cell>
          <cell r="F6467">
            <v>368</v>
          </cell>
          <cell r="G6467">
            <v>1350</v>
          </cell>
          <cell r="H6467">
            <v>1350</v>
          </cell>
          <cell r="I6467" t="str">
            <v>REGULATOR - ABOVE 8 KV, 50 AMP AND BELOW, 1 PHASE</v>
          </cell>
          <cell r="J6467">
            <v>1989</v>
          </cell>
          <cell r="K6467">
            <v>598521.64</v>
          </cell>
          <cell r="L6467">
            <v>12</v>
          </cell>
          <cell r="M6467">
            <v>49876.800000000003</v>
          </cell>
        </row>
        <row r="6468">
          <cell r="A6468" t="str">
            <v>36813501990</v>
          </cell>
          <cell r="B6468" t="str">
            <v>ESD</v>
          </cell>
          <cell r="C6468" t="str">
            <v>0000898</v>
          </cell>
          <cell r="D6468">
            <v>1010300</v>
          </cell>
          <cell r="E6468" t="str">
            <v>D</v>
          </cell>
          <cell r="F6468">
            <v>368</v>
          </cell>
          <cell r="G6468">
            <v>1350</v>
          </cell>
          <cell r="H6468">
            <v>1350</v>
          </cell>
          <cell r="I6468" t="str">
            <v>REGULATOR - ABOVE 8 KV, 50 AMP AND BELOW, 1 PHASE</v>
          </cell>
          <cell r="J6468">
            <v>1990</v>
          </cell>
          <cell r="K6468">
            <v>656959.79</v>
          </cell>
          <cell r="L6468">
            <v>13</v>
          </cell>
          <cell r="M6468">
            <v>50535.37</v>
          </cell>
        </row>
        <row r="6469">
          <cell r="A6469" t="str">
            <v>36813501991</v>
          </cell>
          <cell r="B6469" t="str">
            <v>ESD</v>
          </cell>
          <cell r="C6469" t="str">
            <v>0000898</v>
          </cell>
          <cell r="D6469">
            <v>1010300</v>
          </cell>
          <cell r="E6469" t="str">
            <v>D</v>
          </cell>
          <cell r="F6469">
            <v>368</v>
          </cell>
          <cell r="G6469">
            <v>1350</v>
          </cell>
          <cell r="H6469">
            <v>1350</v>
          </cell>
          <cell r="I6469" t="str">
            <v>REGULATOR - ABOVE 8 KV, 50 AMP AND BELOW, 1 PHASE</v>
          </cell>
          <cell r="J6469">
            <v>1991</v>
          </cell>
          <cell r="K6469">
            <v>132463.89000000001</v>
          </cell>
          <cell r="L6469">
            <v>23</v>
          </cell>
          <cell r="M6469">
            <v>5759.3</v>
          </cell>
        </row>
        <row r="6470">
          <cell r="A6470" t="str">
            <v>36813501992</v>
          </cell>
          <cell r="B6470" t="str">
            <v>ESD</v>
          </cell>
          <cell r="C6470" t="str">
            <v>0000898</v>
          </cell>
          <cell r="D6470">
            <v>1010300</v>
          </cell>
          <cell r="E6470" t="str">
            <v>D</v>
          </cell>
          <cell r="F6470">
            <v>368</v>
          </cell>
          <cell r="G6470">
            <v>1350</v>
          </cell>
          <cell r="H6470">
            <v>1350</v>
          </cell>
          <cell r="I6470" t="str">
            <v>REGULATOR - ABOVE 8 KV, 50 AMP AND BELOW, 1 PHASE</v>
          </cell>
          <cell r="J6470">
            <v>1992</v>
          </cell>
          <cell r="K6470">
            <v>60719.51</v>
          </cell>
          <cell r="L6470">
            <v>4</v>
          </cell>
          <cell r="M6470">
            <v>15179.88</v>
          </cell>
        </row>
        <row r="6471">
          <cell r="A6471" t="str">
            <v>36813501993</v>
          </cell>
          <cell r="B6471" t="str">
            <v>ESD</v>
          </cell>
          <cell r="C6471" t="str">
            <v>0000898</v>
          </cell>
          <cell r="D6471">
            <v>1010300</v>
          </cell>
          <cell r="E6471" t="str">
            <v>D</v>
          </cell>
          <cell r="F6471">
            <v>368</v>
          </cell>
          <cell r="G6471">
            <v>1350</v>
          </cell>
          <cell r="H6471">
            <v>1350</v>
          </cell>
          <cell r="I6471" t="str">
            <v>REGULATOR - ABOVE 8 KV, 50 AMP AND BELOW, 1 PHASE</v>
          </cell>
          <cell r="J6471">
            <v>1993</v>
          </cell>
          <cell r="K6471">
            <v>281736.51</v>
          </cell>
          <cell r="L6471">
            <v>15</v>
          </cell>
          <cell r="M6471">
            <v>18782.43</v>
          </cell>
        </row>
        <row r="6472">
          <cell r="A6472" t="str">
            <v>36813501994</v>
          </cell>
          <cell r="B6472" t="str">
            <v>ESD</v>
          </cell>
          <cell r="C6472" t="str">
            <v>0000898</v>
          </cell>
          <cell r="D6472">
            <v>1010300</v>
          </cell>
          <cell r="E6472" t="str">
            <v>D</v>
          </cell>
          <cell r="F6472">
            <v>368</v>
          </cell>
          <cell r="G6472">
            <v>1350</v>
          </cell>
          <cell r="H6472">
            <v>1350</v>
          </cell>
          <cell r="I6472" t="str">
            <v>REGULATOR - ABOVE 8 KV, 50 AMP AND BELOW, 1 PHASE</v>
          </cell>
          <cell r="J6472">
            <v>1994</v>
          </cell>
          <cell r="K6472">
            <v>72253.86</v>
          </cell>
          <cell r="L6472">
            <v>18</v>
          </cell>
          <cell r="M6472">
            <v>4014.1</v>
          </cell>
        </row>
        <row r="6473">
          <cell r="A6473" t="str">
            <v>36813501995</v>
          </cell>
          <cell r="B6473" t="str">
            <v>ESD</v>
          </cell>
          <cell r="C6473" t="str">
            <v>0000898</v>
          </cell>
          <cell r="D6473">
            <v>1010300</v>
          </cell>
          <cell r="E6473" t="str">
            <v>D</v>
          </cell>
          <cell r="F6473">
            <v>368</v>
          </cell>
          <cell r="G6473">
            <v>1350</v>
          </cell>
          <cell r="H6473">
            <v>1350</v>
          </cell>
          <cell r="I6473" t="str">
            <v>REGULATOR - ABOVE 8 KV, 50 AMP AND BELOW, 1 PHASE</v>
          </cell>
          <cell r="J6473">
            <v>1995</v>
          </cell>
          <cell r="K6473">
            <v>162794.67000000001</v>
          </cell>
          <cell r="L6473">
            <v>8</v>
          </cell>
          <cell r="M6473">
            <v>20349.330000000002</v>
          </cell>
        </row>
        <row r="6474">
          <cell r="A6474" t="str">
            <v>36813501996</v>
          </cell>
          <cell r="B6474" t="str">
            <v>ESD</v>
          </cell>
          <cell r="C6474" t="str">
            <v>0000898</v>
          </cell>
          <cell r="D6474">
            <v>1010300</v>
          </cell>
          <cell r="E6474" t="str">
            <v>D</v>
          </cell>
          <cell r="F6474">
            <v>368</v>
          </cell>
          <cell r="G6474">
            <v>1350</v>
          </cell>
          <cell r="H6474">
            <v>1350</v>
          </cell>
          <cell r="I6474" t="str">
            <v>REGULATOR - ABOVE 8 KV, 50 AMP AND BELOW, 1 PHASE</v>
          </cell>
          <cell r="J6474">
            <v>1996</v>
          </cell>
          <cell r="K6474">
            <v>64216.53</v>
          </cell>
          <cell r="L6474">
            <v>2</v>
          </cell>
          <cell r="M6474">
            <v>32108.27</v>
          </cell>
        </row>
        <row r="6475">
          <cell r="A6475" t="str">
            <v>36813501997</v>
          </cell>
          <cell r="B6475" t="str">
            <v>ESD</v>
          </cell>
          <cell r="C6475" t="str">
            <v>0000898</v>
          </cell>
          <cell r="D6475">
            <v>1010300</v>
          </cell>
          <cell r="E6475" t="str">
            <v>D</v>
          </cell>
          <cell r="F6475">
            <v>368</v>
          </cell>
          <cell r="G6475">
            <v>1350</v>
          </cell>
          <cell r="H6475">
            <v>1350</v>
          </cell>
          <cell r="I6475" t="str">
            <v>REGULATOR - ABOVE 8 KV, 50 AMP AND BELOW, 1 PHASE</v>
          </cell>
          <cell r="J6475">
            <v>1997</v>
          </cell>
          <cell r="K6475">
            <v>111851.55</v>
          </cell>
          <cell r="L6475">
            <v>10</v>
          </cell>
          <cell r="M6475">
            <v>11185.16</v>
          </cell>
        </row>
        <row r="6476">
          <cell r="A6476" t="str">
            <v>36813501998</v>
          </cell>
          <cell r="B6476" t="str">
            <v>ESD</v>
          </cell>
          <cell r="C6476" t="str">
            <v>0000898</v>
          </cell>
          <cell r="D6476">
            <v>1010300</v>
          </cell>
          <cell r="E6476" t="str">
            <v>D</v>
          </cell>
          <cell r="F6476">
            <v>368</v>
          </cell>
          <cell r="G6476">
            <v>1350</v>
          </cell>
          <cell r="H6476">
            <v>1350</v>
          </cell>
          <cell r="I6476" t="str">
            <v>REGULATOR - ABOVE 8 KV, 50 AMP AND BELOW, 1 PHASE</v>
          </cell>
          <cell r="J6476">
            <v>1998</v>
          </cell>
          <cell r="K6476">
            <v>256255.45</v>
          </cell>
          <cell r="L6476">
            <v>7</v>
          </cell>
          <cell r="M6476">
            <v>36607.919999999998</v>
          </cell>
        </row>
        <row r="6477">
          <cell r="A6477" t="str">
            <v>36813501999</v>
          </cell>
          <cell r="B6477" t="str">
            <v>ESD</v>
          </cell>
          <cell r="C6477" t="str">
            <v>0000898</v>
          </cell>
          <cell r="D6477">
            <v>1010300</v>
          </cell>
          <cell r="E6477" t="str">
            <v>D</v>
          </cell>
          <cell r="F6477">
            <v>368</v>
          </cell>
          <cell r="G6477">
            <v>1350</v>
          </cell>
          <cell r="H6477">
            <v>1350</v>
          </cell>
          <cell r="I6477" t="str">
            <v>REGULATOR - ABOVE 8 KV, 50 AMP AND BELOW, 1 PHASE</v>
          </cell>
          <cell r="J6477">
            <v>1999</v>
          </cell>
          <cell r="K6477">
            <v>293961.84000000003</v>
          </cell>
          <cell r="L6477">
            <v>35</v>
          </cell>
          <cell r="M6477">
            <v>8398.91</v>
          </cell>
        </row>
        <row r="6478">
          <cell r="A6478" t="str">
            <v>36813502000</v>
          </cell>
          <cell r="B6478" t="str">
            <v>ESD</v>
          </cell>
          <cell r="C6478" t="str">
            <v>0000898</v>
          </cell>
          <cell r="D6478">
            <v>1010300</v>
          </cell>
          <cell r="E6478" t="str">
            <v>D</v>
          </cell>
          <cell r="F6478">
            <v>368</v>
          </cell>
          <cell r="G6478">
            <v>1350</v>
          </cell>
          <cell r="H6478">
            <v>1350</v>
          </cell>
          <cell r="I6478" t="str">
            <v>REGULATOR - ABOVE 8 KV, 50 AMP AND BELOW, 1 PHASE</v>
          </cell>
          <cell r="J6478">
            <v>2000</v>
          </cell>
          <cell r="K6478">
            <v>52114.73</v>
          </cell>
          <cell r="L6478">
            <v>11</v>
          </cell>
          <cell r="M6478">
            <v>4737.7</v>
          </cell>
        </row>
        <row r="6479">
          <cell r="A6479" t="str">
            <v>36813502001</v>
          </cell>
          <cell r="B6479" t="str">
            <v>ESD</v>
          </cell>
          <cell r="C6479" t="str">
            <v>0000898</v>
          </cell>
          <cell r="D6479">
            <v>1010300</v>
          </cell>
          <cell r="E6479" t="str">
            <v>D</v>
          </cell>
          <cell r="F6479">
            <v>368</v>
          </cell>
          <cell r="G6479">
            <v>1350</v>
          </cell>
          <cell r="H6479">
            <v>1350</v>
          </cell>
          <cell r="I6479" t="str">
            <v>REGULATOR - ABOVE 8 KV, 50 AMP AND BELOW, 1 PHASE</v>
          </cell>
          <cell r="J6479">
            <v>2001</v>
          </cell>
          <cell r="K6479">
            <v>111757.33</v>
          </cell>
          <cell r="L6479">
            <v>10</v>
          </cell>
          <cell r="M6479">
            <v>11175.73</v>
          </cell>
        </row>
        <row r="6480">
          <cell r="A6480" t="str">
            <v>36815001937</v>
          </cell>
          <cell r="B6480" t="str">
            <v>ESD</v>
          </cell>
          <cell r="C6480" t="str">
            <v>0000898</v>
          </cell>
          <cell r="D6480">
            <v>1010300</v>
          </cell>
          <cell r="E6480" t="str">
            <v>D</v>
          </cell>
          <cell r="F6480">
            <v>368</v>
          </cell>
          <cell r="G6480">
            <v>1500</v>
          </cell>
          <cell r="H6480">
            <v>1500</v>
          </cell>
          <cell r="I6480" t="str">
            <v>REGULATOR - 8 KV &amp; BELOW, 51-200 AMP, 1 PHASE</v>
          </cell>
          <cell r="J6480">
            <v>1937</v>
          </cell>
          <cell r="K6480">
            <v>4180.93</v>
          </cell>
          <cell r="L6480">
            <v>1</v>
          </cell>
          <cell r="M6480">
            <v>4180.93</v>
          </cell>
        </row>
        <row r="6481">
          <cell r="A6481" t="str">
            <v>36815001940</v>
          </cell>
          <cell r="B6481" t="str">
            <v>ESD</v>
          </cell>
          <cell r="C6481" t="str">
            <v>0000898</v>
          </cell>
          <cell r="D6481">
            <v>1010300</v>
          </cell>
          <cell r="E6481" t="str">
            <v>D</v>
          </cell>
          <cell r="F6481">
            <v>368</v>
          </cell>
          <cell r="G6481">
            <v>1500</v>
          </cell>
          <cell r="H6481">
            <v>1500</v>
          </cell>
          <cell r="I6481" t="str">
            <v>REGULATOR - 8 KV &amp; BELOW, 51-200 AMP, 1 PHASE</v>
          </cell>
          <cell r="J6481">
            <v>1940</v>
          </cell>
          <cell r="K6481">
            <v>5051.01</v>
          </cell>
          <cell r="L6481">
            <v>1</v>
          </cell>
          <cell r="M6481">
            <v>5051.01</v>
          </cell>
        </row>
        <row r="6482">
          <cell r="A6482" t="str">
            <v>36815001942</v>
          </cell>
          <cell r="B6482" t="str">
            <v>ESD</v>
          </cell>
          <cell r="C6482" t="str">
            <v>0000898</v>
          </cell>
          <cell r="D6482">
            <v>1010300</v>
          </cell>
          <cell r="E6482" t="str">
            <v>D</v>
          </cell>
          <cell r="F6482">
            <v>368</v>
          </cell>
          <cell r="G6482">
            <v>1500</v>
          </cell>
          <cell r="H6482">
            <v>1500</v>
          </cell>
          <cell r="I6482" t="str">
            <v>REGULATOR - 8 KV &amp; BELOW, 51-200 AMP, 1 PHASE</v>
          </cell>
          <cell r="J6482">
            <v>1942</v>
          </cell>
          <cell r="K6482">
            <v>6127.31</v>
          </cell>
          <cell r="L6482">
            <v>1</v>
          </cell>
          <cell r="M6482">
            <v>6127.31</v>
          </cell>
        </row>
        <row r="6483">
          <cell r="A6483" t="str">
            <v>36815001943</v>
          </cell>
          <cell r="B6483" t="str">
            <v>ESD</v>
          </cell>
          <cell r="C6483" t="str">
            <v>0000898</v>
          </cell>
          <cell r="D6483">
            <v>1010300</v>
          </cell>
          <cell r="E6483" t="str">
            <v>D</v>
          </cell>
          <cell r="F6483">
            <v>368</v>
          </cell>
          <cell r="G6483">
            <v>1500</v>
          </cell>
          <cell r="H6483">
            <v>1500</v>
          </cell>
          <cell r="I6483" t="str">
            <v>REGULATOR - 8 KV &amp; BELOW, 51-200 AMP, 1 PHASE</v>
          </cell>
          <cell r="J6483">
            <v>1943</v>
          </cell>
          <cell r="K6483">
            <v>5787.34</v>
          </cell>
          <cell r="L6483">
            <v>1</v>
          </cell>
          <cell r="M6483">
            <v>5787.34</v>
          </cell>
        </row>
        <row r="6484">
          <cell r="A6484" t="str">
            <v>36815001947</v>
          </cell>
          <cell r="B6484" t="str">
            <v>ESD</v>
          </cell>
          <cell r="C6484" t="str">
            <v>0000898</v>
          </cell>
          <cell r="D6484">
            <v>1010300</v>
          </cell>
          <cell r="E6484" t="str">
            <v>D</v>
          </cell>
          <cell r="F6484">
            <v>368</v>
          </cell>
          <cell r="G6484">
            <v>1500</v>
          </cell>
          <cell r="H6484">
            <v>1500</v>
          </cell>
          <cell r="I6484" t="str">
            <v>REGULATOR - 8 KV &amp; BELOW, 51-200 AMP, 1 PHASE</v>
          </cell>
          <cell r="J6484">
            <v>1947</v>
          </cell>
          <cell r="K6484">
            <v>7933.39</v>
          </cell>
          <cell r="L6484">
            <v>1</v>
          </cell>
          <cell r="M6484">
            <v>7933.39</v>
          </cell>
        </row>
        <row r="6485">
          <cell r="A6485" t="str">
            <v>36815001950</v>
          </cell>
          <cell r="B6485" t="str">
            <v>ESD</v>
          </cell>
          <cell r="C6485" t="str">
            <v>0000898</v>
          </cell>
          <cell r="D6485">
            <v>1010300</v>
          </cell>
          <cell r="E6485" t="str">
            <v>D</v>
          </cell>
          <cell r="F6485">
            <v>368</v>
          </cell>
          <cell r="G6485">
            <v>1500</v>
          </cell>
          <cell r="H6485">
            <v>1500</v>
          </cell>
          <cell r="I6485" t="str">
            <v>REGULATOR - 8 KV &amp; BELOW, 51-200 AMP, 1 PHASE</v>
          </cell>
          <cell r="J6485">
            <v>1950</v>
          </cell>
          <cell r="K6485">
            <v>12736.97</v>
          </cell>
          <cell r="L6485">
            <v>1</v>
          </cell>
          <cell r="M6485">
            <v>12736.97</v>
          </cell>
        </row>
        <row r="6486">
          <cell r="A6486" t="str">
            <v>36815001965</v>
          </cell>
          <cell r="B6486" t="str">
            <v>ESD</v>
          </cell>
          <cell r="C6486" t="str">
            <v>0000898</v>
          </cell>
          <cell r="D6486">
            <v>1010300</v>
          </cell>
          <cell r="E6486" t="str">
            <v>D</v>
          </cell>
          <cell r="F6486">
            <v>368</v>
          </cell>
          <cell r="G6486">
            <v>1500</v>
          </cell>
          <cell r="H6486">
            <v>1500</v>
          </cell>
          <cell r="I6486" t="str">
            <v>REGULATOR - 8 KV &amp; BELOW, 51-200 AMP, 1 PHASE</v>
          </cell>
          <cell r="J6486">
            <v>1965</v>
          </cell>
          <cell r="K6486">
            <v>207.41</v>
          </cell>
          <cell r="L6486">
            <v>2</v>
          </cell>
          <cell r="M6486">
            <v>103.71</v>
          </cell>
        </row>
        <row r="6487">
          <cell r="A6487" t="str">
            <v>36815001966</v>
          </cell>
          <cell r="B6487" t="str">
            <v>ESD</v>
          </cell>
          <cell r="C6487" t="str">
            <v>0000898</v>
          </cell>
          <cell r="D6487">
            <v>1010300</v>
          </cell>
          <cell r="E6487" t="str">
            <v>D</v>
          </cell>
          <cell r="F6487">
            <v>368</v>
          </cell>
          <cell r="G6487">
            <v>1500</v>
          </cell>
          <cell r="H6487">
            <v>1500</v>
          </cell>
          <cell r="I6487" t="str">
            <v>REGULATOR - 8 KV &amp; BELOW, 51-200 AMP, 1 PHASE</v>
          </cell>
          <cell r="J6487">
            <v>1966</v>
          </cell>
          <cell r="K6487">
            <v>1701.86</v>
          </cell>
          <cell r="L6487">
            <v>1</v>
          </cell>
          <cell r="M6487">
            <v>1701.86</v>
          </cell>
        </row>
        <row r="6488">
          <cell r="A6488" t="str">
            <v>36815001970</v>
          </cell>
          <cell r="B6488" t="str">
            <v>ESD</v>
          </cell>
          <cell r="C6488" t="str">
            <v>0000898</v>
          </cell>
          <cell r="D6488">
            <v>1010300</v>
          </cell>
          <cell r="E6488" t="str">
            <v>D</v>
          </cell>
          <cell r="F6488">
            <v>368</v>
          </cell>
          <cell r="G6488">
            <v>1500</v>
          </cell>
          <cell r="H6488">
            <v>1500</v>
          </cell>
          <cell r="I6488" t="str">
            <v>REGULATOR - 8 KV &amp; BELOW, 51-200 AMP, 1 PHASE</v>
          </cell>
          <cell r="J6488">
            <v>1970</v>
          </cell>
          <cell r="K6488">
            <v>93.2</v>
          </cell>
          <cell r="L6488">
            <v>2</v>
          </cell>
          <cell r="M6488">
            <v>46.6</v>
          </cell>
        </row>
        <row r="6489">
          <cell r="A6489" t="str">
            <v>36815001983</v>
          </cell>
          <cell r="B6489" t="str">
            <v>ESD</v>
          </cell>
          <cell r="C6489" t="str">
            <v>0000898</v>
          </cell>
          <cell r="D6489">
            <v>1010300</v>
          </cell>
          <cell r="E6489" t="str">
            <v>D</v>
          </cell>
          <cell r="F6489">
            <v>368</v>
          </cell>
          <cell r="G6489">
            <v>1500</v>
          </cell>
          <cell r="H6489">
            <v>1500</v>
          </cell>
          <cell r="I6489" t="str">
            <v>REGULATOR - 8 KV &amp; BELOW, 51-200 AMP, 1 PHASE</v>
          </cell>
          <cell r="J6489">
            <v>1983</v>
          </cell>
          <cell r="K6489">
            <v>6359.02</v>
          </cell>
          <cell r="L6489">
            <v>34</v>
          </cell>
          <cell r="M6489">
            <v>187.03</v>
          </cell>
        </row>
        <row r="6490">
          <cell r="A6490" t="str">
            <v>36815001984</v>
          </cell>
          <cell r="B6490" t="str">
            <v>ESD</v>
          </cell>
          <cell r="C6490" t="str">
            <v>0000898</v>
          </cell>
          <cell r="D6490">
            <v>1010300</v>
          </cell>
          <cell r="E6490" t="str">
            <v>D</v>
          </cell>
          <cell r="F6490">
            <v>368</v>
          </cell>
          <cell r="G6490">
            <v>1500</v>
          </cell>
          <cell r="H6490">
            <v>1500</v>
          </cell>
          <cell r="I6490" t="str">
            <v>REGULATOR - 8 KV &amp; BELOW, 51-200 AMP, 1 PHASE</v>
          </cell>
          <cell r="J6490">
            <v>1984</v>
          </cell>
          <cell r="K6490">
            <v>4362.78</v>
          </cell>
          <cell r="L6490">
            <v>17</v>
          </cell>
          <cell r="M6490">
            <v>256.63</v>
          </cell>
        </row>
        <row r="6491">
          <cell r="A6491" t="str">
            <v>36815001985</v>
          </cell>
          <cell r="B6491" t="str">
            <v>ESD</v>
          </cell>
          <cell r="C6491" t="str">
            <v>0000898</v>
          </cell>
          <cell r="D6491">
            <v>1010300</v>
          </cell>
          <cell r="E6491" t="str">
            <v>D</v>
          </cell>
          <cell r="F6491">
            <v>368</v>
          </cell>
          <cell r="G6491">
            <v>1500</v>
          </cell>
          <cell r="H6491">
            <v>1500</v>
          </cell>
          <cell r="I6491" t="str">
            <v>REGULATOR - 8 KV &amp; BELOW, 51-200 AMP, 1 PHASE</v>
          </cell>
          <cell r="J6491">
            <v>1985</v>
          </cell>
          <cell r="K6491">
            <v>21097.93</v>
          </cell>
          <cell r="L6491">
            <v>14</v>
          </cell>
          <cell r="M6491">
            <v>1507</v>
          </cell>
        </row>
        <row r="6492">
          <cell r="A6492" t="str">
            <v>36815001987</v>
          </cell>
          <cell r="B6492" t="str">
            <v>ESD</v>
          </cell>
          <cell r="C6492" t="str">
            <v>0000898</v>
          </cell>
          <cell r="D6492">
            <v>1010300</v>
          </cell>
          <cell r="E6492" t="str">
            <v>D</v>
          </cell>
          <cell r="F6492">
            <v>368</v>
          </cell>
          <cell r="G6492">
            <v>1500</v>
          </cell>
          <cell r="H6492">
            <v>1500</v>
          </cell>
          <cell r="I6492" t="str">
            <v>REGULATOR - 8 KV &amp; BELOW, 51-200 AMP, 1 PHASE</v>
          </cell>
          <cell r="J6492">
            <v>1987</v>
          </cell>
          <cell r="K6492">
            <v>4745.54</v>
          </cell>
          <cell r="L6492">
            <v>11</v>
          </cell>
          <cell r="M6492">
            <v>431.41</v>
          </cell>
        </row>
        <row r="6493">
          <cell r="A6493" t="str">
            <v>36815001989</v>
          </cell>
          <cell r="B6493" t="str">
            <v>ESD</v>
          </cell>
          <cell r="C6493" t="str">
            <v>0000898</v>
          </cell>
          <cell r="D6493">
            <v>1010300</v>
          </cell>
          <cell r="E6493" t="str">
            <v>D</v>
          </cell>
          <cell r="F6493">
            <v>368</v>
          </cell>
          <cell r="G6493">
            <v>1500</v>
          </cell>
          <cell r="H6493">
            <v>1500</v>
          </cell>
          <cell r="I6493" t="str">
            <v>REGULATOR - 8 KV &amp; BELOW, 51-200 AMP, 1 PHASE</v>
          </cell>
          <cell r="J6493">
            <v>1989</v>
          </cell>
          <cell r="K6493">
            <v>96.46</v>
          </cell>
          <cell r="L6493">
            <v>20</v>
          </cell>
          <cell r="M6493">
            <v>4.82</v>
          </cell>
        </row>
        <row r="6494">
          <cell r="A6494" t="str">
            <v>36815001997</v>
          </cell>
          <cell r="B6494" t="str">
            <v>ESD</v>
          </cell>
          <cell r="C6494" t="str">
            <v>0000898</v>
          </cell>
          <cell r="D6494">
            <v>1010300</v>
          </cell>
          <cell r="E6494" t="str">
            <v>D</v>
          </cell>
          <cell r="F6494">
            <v>368</v>
          </cell>
          <cell r="G6494">
            <v>1500</v>
          </cell>
          <cell r="H6494">
            <v>1500</v>
          </cell>
          <cell r="I6494" t="str">
            <v>REGULATOR - 8 KV &amp; BELOW, 51-200 AMP, 1 PHASE</v>
          </cell>
          <cell r="J6494">
            <v>1997</v>
          </cell>
          <cell r="K6494">
            <v>820348.97</v>
          </cell>
          <cell r="L6494">
            <v>126</v>
          </cell>
          <cell r="M6494">
            <v>6510.71</v>
          </cell>
        </row>
        <row r="6495">
          <cell r="A6495" t="str">
            <v>36815001998</v>
          </cell>
          <cell r="B6495" t="str">
            <v>ESD</v>
          </cell>
          <cell r="C6495" t="str">
            <v>0000898</v>
          </cell>
          <cell r="D6495">
            <v>1010300</v>
          </cell>
          <cell r="E6495" t="str">
            <v>D</v>
          </cell>
          <cell r="F6495">
            <v>368</v>
          </cell>
          <cell r="G6495">
            <v>1500</v>
          </cell>
          <cell r="H6495">
            <v>1500</v>
          </cell>
          <cell r="I6495" t="str">
            <v>REGULATOR - 8 KV &amp; BELOW, 51-200 AMP, 1 PHASE</v>
          </cell>
          <cell r="J6495">
            <v>1998</v>
          </cell>
          <cell r="K6495">
            <v>101158.07</v>
          </cell>
          <cell r="L6495">
            <v>32</v>
          </cell>
          <cell r="M6495">
            <v>3161.19</v>
          </cell>
        </row>
        <row r="6496">
          <cell r="A6496" t="str">
            <v>36815001999</v>
          </cell>
          <cell r="B6496" t="str">
            <v>ESD</v>
          </cell>
          <cell r="C6496" t="str">
            <v>0000898</v>
          </cell>
          <cell r="D6496">
            <v>1010300</v>
          </cell>
          <cell r="E6496" t="str">
            <v>D</v>
          </cell>
          <cell r="F6496">
            <v>368</v>
          </cell>
          <cell r="G6496">
            <v>1500</v>
          </cell>
          <cell r="H6496">
            <v>1500</v>
          </cell>
          <cell r="I6496" t="str">
            <v>REGULATOR - 8 KV &amp; BELOW, 51-200 AMP, 1 PHASE</v>
          </cell>
          <cell r="J6496">
            <v>1999</v>
          </cell>
          <cell r="K6496">
            <v>4753.13</v>
          </cell>
          <cell r="L6496">
            <v>46</v>
          </cell>
          <cell r="M6496">
            <v>103.33</v>
          </cell>
        </row>
        <row r="6497">
          <cell r="A6497" t="str">
            <v>36815002001</v>
          </cell>
          <cell r="B6497" t="str">
            <v>ESD</v>
          </cell>
          <cell r="C6497" t="str">
            <v>0000898</v>
          </cell>
          <cell r="D6497">
            <v>1010300</v>
          </cell>
          <cell r="E6497" t="str">
            <v>D</v>
          </cell>
          <cell r="F6497">
            <v>368</v>
          </cell>
          <cell r="G6497">
            <v>1500</v>
          </cell>
          <cell r="H6497">
            <v>1500</v>
          </cell>
          <cell r="I6497" t="str">
            <v>REGULATOR - 8 KV &amp; BELOW, 51-200 AMP, 1 PHASE</v>
          </cell>
          <cell r="J6497">
            <v>2001</v>
          </cell>
          <cell r="K6497">
            <v>218259.34</v>
          </cell>
          <cell r="L6497">
            <v>96</v>
          </cell>
          <cell r="M6497">
            <v>2273.5300000000002</v>
          </cell>
        </row>
        <row r="6498">
          <cell r="A6498" t="str">
            <v>36815002002</v>
          </cell>
          <cell r="B6498" t="str">
            <v>ESD</v>
          </cell>
          <cell r="C6498" t="str">
            <v>0000898</v>
          </cell>
          <cell r="D6498">
            <v>1010300</v>
          </cell>
          <cell r="E6498" t="str">
            <v>D</v>
          </cell>
          <cell r="F6498">
            <v>368</v>
          </cell>
          <cell r="G6498">
            <v>1500</v>
          </cell>
          <cell r="H6498">
            <v>1500</v>
          </cell>
          <cell r="I6498" t="str">
            <v>REGULATOR - 8 KV &amp; BELOW, 51-200 AMP, 1 PHASE</v>
          </cell>
          <cell r="J6498">
            <v>2002</v>
          </cell>
          <cell r="K6498">
            <v>252612.58</v>
          </cell>
          <cell r="L6498">
            <v>34</v>
          </cell>
          <cell r="M6498">
            <v>7429.78</v>
          </cell>
        </row>
        <row r="6499">
          <cell r="A6499" t="str">
            <v>36815002003</v>
          </cell>
          <cell r="B6499" t="str">
            <v>ESD</v>
          </cell>
          <cell r="C6499" t="str">
            <v>0000898</v>
          </cell>
          <cell r="D6499">
            <v>1010300</v>
          </cell>
          <cell r="E6499" t="str">
            <v>D</v>
          </cell>
          <cell r="F6499">
            <v>368</v>
          </cell>
          <cell r="G6499">
            <v>1500</v>
          </cell>
          <cell r="H6499">
            <v>1500</v>
          </cell>
          <cell r="I6499" t="str">
            <v>REGULATOR - 8 KV &amp; BELOW, 51-200 AMP, 1 PHASE</v>
          </cell>
          <cell r="J6499">
            <v>2003</v>
          </cell>
          <cell r="K6499">
            <v>877231.91</v>
          </cell>
          <cell r="L6499">
            <v>123</v>
          </cell>
          <cell r="M6499">
            <v>7131.97</v>
          </cell>
        </row>
        <row r="6500">
          <cell r="A6500" t="str">
            <v>36815002004</v>
          </cell>
          <cell r="B6500" t="str">
            <v>ESD</v>
          </cell>
          <cell r="C6500" t="str">
            <v>0000898</v>
          </cell>
          <cell r="D6500">
            <v>1010300</v>
          </cell>
          <cell r="E6500" t="str">
            <v>D</v>
          </cell>
          <cell r="F6500">
            <v>368</v>
          </cell>
          <cell r="G6500">
            <v>1500</v>
          </cell>
          <cell r="H6500">
            <v>1500</v>
          </cell>
          <cell r="I6500" t="str">
            <v>REGULATOR - 8 KV &amp; BELOW, 51-200 AMP, 1 PHASE</v>
          </cell>
          <cell r="J6500">
            <v>2004</v>
          </cell>
          <cell r="K6500">
            <v>855815.72</v>
          </cell>
          <cell r="L6500">
            <v>94</v>
          </cell>
          <cell r="M6500">
            <v>9104.42</v>
          </cell>
        </row>
        <row r="6501">
          <cell r="A6501" t="str">
            <v>36815002005</v>
          </cell>
          <cell r="B6501" t="str">
            <v>ESD</v>
          </cell>
          <cell r="C6501" t="str">
            <v>0000898</v>
          </cell>
          <cell r="D6501">
            <v>1010300</v>
          </cell>
          <cell r="E6501" t="str">
            <v>D</v>
          </cell>
          <cell r="F6501">
            <v>368</v>
          </cell>
          <cell r="G6501">
            <v>1500</v>
          </cell>
          <cell r="H6501">
            <v>1500</v>
          </cell>
          <cell r="I6501" t="str">
            <v>REGULATOR - 8 KV &amp; BELOW, 51-200 AMP, 1 PHASE</v>
          </cell>
          <cell r="J6501">
            <v>2005</v>
          </cell>
          <cell r="K6501">
            <v>1169254.27</v>
          </cell>
          <cell r="L6501">
            <v>138</v>
          </cell>
          <cell r="M6501">
            <v>8472.86</v>
          </cell>
        </row>
        <row r="6502">
          <cell r="A6502" t="str">
            <v>36815002006</v>
          </cell>
          <cell r="B6502" t="str">
            <v>ESD</v>
          </cell>
          <cell r="C6502" t="str">
            <v>0000898</v>
          </cell>
          <cell r="D6502">
            <v>1010300</v>
          </cell>
          <cell r="E6502" t="str">
            <v>D</v>
          </cell>
          <cell r="F6502">
            <v>368</v>
          </cell>
          <cell r="G6502">
            <v>1500</v>
          </cell>
          <cell r="H6502">
            <v>1500</v>
          </cell>
          <cell r="I6502" t="str">
            <v>REGULATOR - 8 KV &amp; BELOW, 51-200 AMP, 1 PHASE</v>
          </cell>
          <cell r="J6502">
            <v>2006</v>
          </cell>
          <cell r="K6502">
            <v>987677.58</v>
          </cell>
          <cell r="L6502">
            <v>154</v>
          </cell>
          <cell r="M6502">
            <v>6413.49</v>
          </cell>
        </row>
        <row r="6503">
          <cell r="A6503" t="str">
            <v>36815002007</v>
          </cell>
          <cell r="B6503" t="str">
            <v>ESD</v>
          </cell>
          <cell r="C6503" t="str">
            <v>0000898</v>
          </cell>
          <cell r="D6503">
            <v>1010300</v>
          </cell>
          <cell r="E6503" t="str">
            <v>D</v>
          </cell>
          <cell r="F6503">
            <v>368</v>
          </cell>
          <cell r="G6503">
            <v>1500</v>
          </cell>
          <cell r="H6503">
            <v>1500</v>
          </cell>
          <cell r="I6503" t="str">
            <v>REGULATOR - 8 KV &amp; BELOW, 51-200 AMP, 1 PHASE</v>
          </cell>
          <cell r="J6503">
            <v>2007</v>
          </cell>
          <cell r="K6503">
            <v>152931.85</v>
          </cell>
          <cell r="L6503">
            <v>12</v>
          </cell>
          <cell r="M6503">
            <v>12744.32</v>
          </cell>
        </row>
        <row r="6504">
          <cell r="A6504" t="str">
            <v>36815002008</v>
          </cell>
          <cell r="B6504" t="str">
            <v>ESD</v>
          </cell>
          <cell r="C6504" t="str">
            <v>0000898</v>
          </cell>
          <cell r="D6504">
            <v>1010300</v>
          </cell>
          <cell r="E6504" t="str">
            <v>D</v>
          </cell>
          <cell r="F6504">
            <v>368</v>
          </cell>
          <cell r="G6504">
            <v>1500</v>
          </cell>
          <cell r="H6504">
            <v>1500</v>
          </cell>
          <cell r="I6504" t="str">
            <v>REGULATOR - 8 KV &amp; BELOW, 51-200 AMP, 1 PHASE</v>
          </cell>
          <cell r="J6504">
            <v>2008</v>
          </cell>
          <cell r="K6504">
            <v>254774.51</v>
          </cell>
          <cell r="L6504">
            <v>24</v>
          </cell>
          <cell r="M6504">
            <v>10615.6</v>
          </cell>
        </row>
        <row r="6505">
          <cell r="A6505" t="str">
            <v>36815501984</v>
          </cell>
          <cell r="B6505" t="str">
            <v>ESD</v>
          </cell>
          <cell r="C6505" t="str">
            <v>0000898</v>
          </cell>
          <cell r="D6505">
            <v>1010300</v>
          </cell>
          <cell r="E6505" t="str">
            <v>D</v>
          </cell>
          <cell r="F6505">
            <v>368</v>
          </cell>
          <cell r="G6505">
            <v>1550</v>
          </cell>
          <cell r="H6505">
            <v>1550</v>
          </cell>
          <cell r="I6505" t="str">
            <v>REGULATOR - 8 KV &amp; BELOW, ABOVE 200 AMP, 1 PHASE</v>
          </cell>
          <cell r="J6505">
            <v>1984</v>
          </cell>
          <cell r="K6505">
            <v>638.39</v>
          </cell>
          <cell r="L6505">
            <v>16</v>
          </cell>
          <cell r="M6505">
            <v>39.9</v>
          </cell>
        </row>
        <row r="6506">
          <cell r="A6506" t="str">
            <v>36815501993</v>
          </cell>
          <cell r="B6506" t="str">
            <v>ESD</v>
          </cell>
          <cell r="C6506" t="str">
            <v>0000898</v>
          </cell>
          <cell r="D6506">
            <v>1010300</v>
          </cell>
          <cell r="E6506" t="str">
            <v>D</v>
          </cell>
          <cell r="F6506">
            <v>368</v>
          </cell>
          <cell r="G6506">
            <v>1550</v>
          </cell>
          <cell r="H6506">
            <v>1550</v>
          </cell>
          <cell r="I6506" t="str">
            <v>REGULATOR - 8 KV &amp; BELOW, ABOVE 200 AMP, 1 PHASE</v>
          </cell>
          <cell r="J6506">
            <v>1993</v>
          </cell>
          <cell r="K6506">
            <v>11527.31</v>
          </cell>
          <cell r="L6506">
            <v>17</v>
          </cell>
          <cell r="M6506">
            <v>678.08</v>
          </cell>
        </row>
        <row r="6507">
          <cell r="A6507" t="str">
            <v>36815502001</v>
          </cell>
          <cell r="B6507" t="str">
            <v>ESD</v>
          </cell>
          <cell r="C6507" t="str">
            <v>0000898</v>
          </cell>
          <cell r="D6507">
            <v>1010300</v>
          </cell>
          <cell r="E6507" t="str">
            <v>D</v>
          </cell>
          <cell r="F6507">
            <v>368</v>
          </cell>
          <cell r="G6507">
            <v>1550</v>
          </cell>
          <cell r="H6507">
            <v>1550</v>
          </cell>
          <cell r="I6507" t="str">
            <v>REGULATOR - 8 KV &amp; BELOW, ABOVE 200 AMP, 1 PHASE</v>
          </cell>
          <cell r="J6507">
            <v>2001</v>
          </cell>
          <cell r="K6507">
            <v>207955.02</v>
          </cell>
          <cell r="L6507">
            <v>61</v>
          </cell>
          <cell r="M6507">
            <v>3409.1</v>
          </cell>
        </row>
        <row r="6508">
          <cell r="A6508" t="str">
            <v>36815502002</v>
          </cell>
          <cell r="B6508" t="str">
            <v>ESD</v>
          </cell>
          <cell r="C6508" t="str">
            <v>0000898</v>
          </cell>
          <cell r="D6508">
            <v>1010300</v>
          </cell>
          <cell r="E6508" t="str">
            <v>D</v>
          </cell>
          <cell r="F6508">
            <v>368</v>
          </cell>
          <cell r="G6508">
            <v>1550</v>
          </cell>
          <cell r="H6508">
            <v>1550</v>
          </cell>
          <cell r="I6508" t="str">
            <v>REGULATOR - 8 KV &amp; BELOW, ABOVE 200 AMP, 1 PHASE</v>
          </cell>
          <cell r="J6508">
            <v>2002</v>
          </cell>
          <cell r="K6508">
            <v>93304.05</v>
          </cell>
          <cell r="L6508">
            <v>16</v>
          </cell>
          <cell r="M6508">
            <v>5831.5</v>
          </cell>
        </row>
        <row r="6509">
          <cell r="A6509" t="str">
            <v>36815502003</v>
          </cell>
          <cell r="B6509" t="str">
            <v>ESD</v>
          </cell>
          <cell r="C6509" t="str">
            <v>0000898</v>
          </cell>
          <cell r="D6509">
            <v>1010300</v>
          </cell>
          <cell r="E6509" t="str">
            <v>D</v>
          </cell>
          <cell r="F6509">
            <v>368</v>
          </cell>
          <cell r="G6509">
            <v>1550</v>
          </cell>
          <cell r="H6509">
            <v>1550</v>
          </cell>
          <cell r="I6509" t="str">
            <v>REGULATOR - 8 KV &amp; BELOW, ABOVE 200 AMP, 1 PHASE</v>
          </cell>
          <cell r="J6509">
            <v>2003</v>
          </cell>
          <cell r="K6509">
            <v>565052.11</v>
          </cell>
          <cell r="L6509">
            <v>87</v>
          </cell>
          <cell r="M6509">
            <v>6494.85</v>
          </cell>
        </row>
        <row r="6510">
          <cell r="A6510" t="str">
            <v>36815502004</v>
          </cell>
          <cell r="B6510" t="str">
            <v>ESD</v>
          </cell>
          <cell r="C6510" t="str">
            <v>0000898</v>
          </cell>
          <cell r="D6510">
            <v>1010300</v>
          </cell>
          <cell r="E6510" t="str">
            <v>D</v>
          </cell>
          <cell r="F6510">
            <v>368</v>
          </cell>
          <cell r="G6510">
            <v>1550</v>
          </cell>
          <cell r="H6510">
            <v>1550</v>
          </cell>
          <cell r="I6510" t="str">
            <v>REGULATOR - 8 KV &amp; BELOW, ABOVE 200 AMP, 1 PHASE</v>
          </cell>
          <cell r="J6510">
            <v>2004</v>
          </cell>
          <cell r="K6510">
            <v>389148.56</v>
          </cell>
          <cell r="L6510">
            <v>50</v>
          </cell>
          <cell r="M6510">
            <v>7782.97</v>
          </cell>
        </row>
        <row r="6511">
          <cell r="A6511" t="str">
            <v>36815502005</v>
          </cell>
          <cell r="B6511" t="str">
            <v>ESD</v>
          </cell>
          <cell r="C6511" t="str">
            <v>0000898</v>
          </cell>
          <cell r="D6511">
            <v>1010300</v>
          </cell>
          <cell r="E6511" t="str">
            <v>D</v>
          </cell>
          <cell r="F6511">
            <v>368</v>
          </cell>
          <cell r="G6511">
            <v>1550</v>
          </cell>
          <cell r="H6511">
            <v>1550</v>
          </cell>
          <cell r="I6511" t="str">
            <v>REGULATOR - 8 KV &amp; BELOW, ABOVE 200 AMP, 1 PHASE</v>
          </cell>
          <cell r="J6511">
            <v>2005</v>
          </cell>
          <cell r="K6511">
            <v>571748.98</v>
          </cell>
          <cell r="L6511">
            <v>63</v>
          </cell>
          <cell r="M6511">
            <v>9075.3799999999992</v>
          </cell>
        </row>
        <row r="6512">
          <cell r="A6512" t="str">
            <v>36815502006</v>
          </cell>
          <cell r="B6512" t="str">
            <v>ESD</v>
          </cell>
          <cell r="C6512" t="str">
            <v>0000898</v>
          </cell>
          <cell r="D6512">
            <v>1010300</v>
          </cell>
          <cell r="E6512" t="str">
            <v>D</v>
          </cell>
          <cell r="F6512">
            <v>368</v>
          </cell>
          <cell r="G6512">
            <v>1550</v>
          </cell>
          <cell r="H6512">
            <v>1550</v>
          </cell>
          <cell r="I6512" t="str">
            <v>REGULATOR - 8 KV &amp; BELOW, ABOVE 200 AMP, 1 PHASE</v>
          </cell>
          <cell r="J6512">
            <v>2006</v>
          </cell>
          <cell r="K6512">
            <v>707710.57</v>
          </cell>
          <cell r="L6512">
            <v>103</v>
          </cell>
          <cell r="M6512">
            <v>6870.98</v>
          </cell>
        </row>
        <row r="6513">
          <cell r="A6513" t="str">
            <v>36815502008</v>
          </cell>
          <cell r="B6513" t="str">
            <v>ESD</v>
          </cell>
          <cell r="C6513" t="str">
            <v>0000898</v>
          </cell>
          <cell r="D6513">
            <v>1010300</v>
          </cell>
          <cell r="E6513" t="str">
            <v>D</v>
          </cell>
          <cell r="F6513">
            <v>368</v>
          </cell>
          <cell r="G6513">
            <v>1550</v>
          </cell>
          <cell r="H6513">
            <v>1550</v>
          </cell>
          <cell r="I6513" t="str">
            <v>REGULATOR - 8 KV &amp; BELOW, ABOVE 200 AMP, 1 PHASE</v>
          </cell>
          <cell r="J6513">
            <v>2008</v>
          </cell>
          <cell r="K6513">
            <v>254774.52</v>
          </cell>
          <cell r="L6513">
            <v>24</v>
          </cell>
          <cell r="M6513">
            <v>10615.61</v>
          </cell>
        </row>
        <row r="6514">
          <cell r="A6514" t="str">
            <v>36816051984</v>
          </cell>
          <cell r="B6514" t="str">
            <v>ESD</v>
          </cell>
          <cell r="C6514" t="str">
            <v>0000898</v>
          </cell>
          <cell r="D6514">
            <v>1010300</v>
          </cell>
          <cell r="E6514" t="str">
            <v>D</v>
          </cell>
          <cell r="F6514">
            <v>368</v>
          </cell>
          <cell r="G6514">
            <v>1605</v>
          </cell>
          <cell r="H6514">
            <v>1605</v>
          </cell>
          <cell r="I6514" t="str">
            <v>REGULATOR - ABOVE 8 KV, 51-350 AMP, 1 PHASE</v>
          </cell>
          <cell r="J6514">
            <v>1984</v>
          </cell>
          <cell r="K6514">
            <v>726.14</v>
          </cell>
          <cell r="L6514">
            <v>7</v>
          </cell>
          <cell r="M6514">
            <v>103.73</v>
          </cell>
        </row>
        <row r="6515">
          <cell r="A6515" t="str">
            <v>36816051985</v>
          </cell>
          <cell r="B6515" t="str">
            <v>ESD</v>
          </cell>
          <cell r="C6515" t="str">
            <v>0000898</v>
          </cell>
          <cell r="D6515">
            <v>1010300</v>
          </cell>
          <cell r="E6515" t="str">
            <v>D</v>
          </cell>
          <cell r="F6515">
            <v>368</v>
          </cell>
          <cell r="G6515">
            <v>1605</v>
          </cell>
          <cell r="H6515">
            <v>1605</v>
          </cell>
          <cell r="I6515" t="str">
            <v>REGULATOR - ABOVE 8 KV, 51-350 AMP, 1 PHASE</v>
          </cell>
          <cell r="J6515">
            <v>1985</v>
          </cell>
          <cell r="K6515">
            <v>1883.74</v>
          </cell>
          <cell r="L6515">
            <v>8</v>
          </cell>
          <cell r="M6515">
            <v>235.47</v>
          </cell>
        </row>
        <row r="6516">
          <cell r="A6516" t="str">
            <v>36816051989</v>
          </cell>
          <cell r="B6516" t="str">
            <v>ESD</v>
          </cell>
          <cell r="C6516" t="str">
            <v>0000898</v>
          </cell>
          <cell r="D6516">
            <v>1010300</v>
          </cell>
          <cell r="E6516" t="str">
            <v>D</v>
          </cell>
          <cell r="F6516">
            <v>368</v>
          </cell>
          <cell r="G6516">
            <v>1605</v>
          </cell>
          <cell r="H6516">
            <v>1605</v>
          </cell>
          <cell r="I6516" t="str">
            <v>REGULATOR - ABOVE 8 KV, 51-350 AMP, 1 PHASE</v>
          </cell>
          <cell r="J6516">
            <v>1989</v>
          </cell>
          <cell r="K6516">
            <v>303.42</v>
          </cell>
          <cell r="L6516">
            <v>3</v>
          </cell>
          <cell r="M6516">
            <v>101.14</v>
          </cell>
        </row>
        <row r="6517">
          <cell r="A6517" t="str">
            <v>36816051997</v>
          </cell>
          <cell r="B6517" t="str">
            <v>ESD</v>
          </cell>
          <cell r="C6517" t="str">
            <v>0000898</v>
          </cell>
          <cell r="D6517">
            <v>1010300</v>
          </cell>
          <cell r="E6517" t="str">
            <v>D</v>
          </cell>
          <cell r="F6517">
            <v>368</v>
          </cell>
          <cell r="G6517">
            <v>1605</v>
          </cell>
          <cell r="H6517">
            <v>1605</v>
          </cell>
          <cell r="I6517" t="str">
            <v>REGULATOR - ABOVE 8 KV, 51-350 AMP, 1 PHASE</v>
          </cell>
          <cell r="J6517">
            <v>1997</v>
          </cell>
          <cell r="K6517">
            <v>453543.15</v>
          </cell>
          <cell r="L6517">
            <v>40</v>
          </cell>
          <cell r="M6517">
            <v>11338.58</v>
          </cell>
        </row>
        <row r="6518">
          <cell r="A6518" t="str">
            <v>36816051998</v>
          </cell>
          <cell r="B6518" t="str">
            <v>ESD</v>
          </cell>
          <cell r="C6518" t="str">
            <v>0000898</v>
          </cell>
          <cell r="D6518">
            <v>1010300</v>
          </cell>
          <cell r="E6518" t="str">
            <v>D</v>
          </cell>
          <cell r="F6518">
            <v>368</v>
          </cell>
          <cell r="G6518">
            <v>1605</v>
          </cell>
          <cell r="H6518">
            <v>1605</v>
          </cell>
          <cell r="I6518" t="str">
            <v>REGULATOR - ABOVE 8 KV, 51-350 AMP, 1 PHASE</v>
          </cell>
          <cell r="J6518">
            <v>1998</v>
          </cell>
          <cell r="K6518">
            <v>97200.35</v>
          </cell>
          <cell r="L6518">
            <v>4</v>
          </cell>
          <cell r="M6518">
            <v>24300.09</v>
          </cell>
        </row>
        <row r="6519">
          <cell r="A6519" t="str">
            <v>36816052001</v>
          </cell>
          <cell r="B6519" t="str">
            <v>ESD</v>
          </cell>
          <cell r="C6519" t="str">
            <v>0000898</v>
          </cell>
          <cell r="D6519">
            <v>1010300</v>
          </cell>
          <cell r="E6519" t="str">
            <v>D</v>
          </cell>
          <cell r="F6519">
            <v>368</v>
          </cell>
          <cell r="G6519">
            <v>1605</v>
          </cell>
          <cell r="H6519">
            <v>1605</v>
          </cell>
          <cell r="I6519" t="str">
            <v>REGULATOR - ABOVE 8 KV, 51-350 AMP, 1 PHASE</v>
          </cell>
          <cell r="J6519">
            <v>2001</v>
          </cell>
          <cell r="K6519">
            <v>192738.87</v>
          </cell>
          <cell r="L6519">
            <v>40</v>
          </cell>
          <cell r="M6519">
            <v>4818.47</v>
          </cell>
        </row>
        <row r="6520">
          <cell r="A6520" t="str">
            <v>36816052002</v>
          </cell>
          <cell r="B6520" t="str">
            <v>ESD</v>
          </cell>
          <cell r="C6520" t="str">
            <v>0000898</v>
          </cell>
          <cell r="D6520">
            <v>1010300</v>
          </cell>
          <cell r="E6520" t="str">
            <v>D</v>
          </cell>
          <cell r="F6520">
            <v>368</v>
          </cell>
          <cell r="G6520">
            <v>1605</v>
          </cell>
          <cell r="H6520">
            <v>1605</v>
          </cell>
          <cell r="I6520" t="str">
            <v>REGULATOR - ABOVE 8 KV, 51-350 AMP, 1 PHASE</v>
          </cell>
          <cell r="J6520">
            <v>2002</v>
          </cell>
          <cell r="K6520">
            <v>241003.25</v>
          </cell>
          <cell r="L6520">
            <v>18</v>
          </cell>
          <cell r="M6520">
            <v>13389.07</v>
          </cell>
        </row>
        <row r="6521">
          <cell r="A6521" t="str">
            <v>36816052003</v>
          </cell>
          <cell r="B6521" t="str">
            <v>ESD</v>
          </cell>
          <cell r="C6521" t="str">
            <v>0000898</v>
          </cell>
          <cell r="D6521">
            <v>1010300</v>
          </cell>
          <cell r="E6521" t="str">
            <v>D</v>
          </cell>
          <cell r="F6521">
            <v>368</v>
          </cell>
          <cell r="G6521">
            <v>1605</v>
          </cell>
          <cell r="H6521">
            <v>1605</v>
          </cell>
          <cell r="I6521" t="str">
            <v>REGULATOR - ABOVE 8 KV, 51-350 AMP, 1 PHASE</v>
          </cell>
          <cell r="J6521">
            <v>2003</v>
          </cell>
          <cell r="K6521">
            <v>228072.12</v>
          </cell>
          <cell r="L6521">
            <v>18</v>
          </cell>
          <cell r="M6521">
            <v>12670.67</v>
          </cell>
        </row>
        <row r="6522">
          <cell r="A6522" t="str">
            <v>36816052004</v>
          </cell>
          <cell r="B6522" t="str">
            <v>ESD</v>
          </cell>
          <cell r="C6522" t="str">
            <v>0000898</v>
          </cell>
          <cell r="D6522">
            <v>1010300</v>
          </cell>
          <cell r="E6522" t="str">
            <v>D</v>
          </cell>
          <cell r="F6522">
            <v>368</v>
          </cell>
          <cell r="G6522">
            <v>1605</v>
          </cell>
          <cell r="H6522">
            <v>1605</v>
          </cell>
          <cell r="I6522" t="str">
            <v>REGULATOR - ABOVE 8 KV, 51-350 AMP, 1 PHASE</v>
          </cell>
          <cell r="J6522">
            <v>2004</v>
          </cell>
          <cell r="K6522">
            <v>211002.23999999999</v>
          </cell>
          <cell r="L6522">
            <v>29</v>
          </cell>
          <cell r="M6522">
            <v>7275.94</v>
          </cell>
        </row>
        <row r="6523">
          <cell r="A6523" t="str">
            <v>36816052005</v>
          </cell>
          <cell r="B6523" t="str">
            <v>ESD</v>
          </cell>
          <cell r="C6523" t="str">
            <v>0000898</v>
          </cell>
          <cell r="D6523">
            <v>1010300</v>
          </cell>
          <cell r="E6523" t="str">
            <v>D</v>
          </cell>
          <cell r="F6523">
            <v>368</v>
          </cell>
          <cell r="G6523">
            <v>1605</v>
          </cell>
          <cell r="H6523">
            <v>1605</v>
          </cell>
          <cell r="I6523" t="str">
            <v>REGULATOR - ABOVE 8 KV, 51-350 AMP, 1 PHASE</v>
          </cell>
          <cell r="J6523">
            <v>2005</v>
          </cell>
          <cell r="K6523">
            <v>258043.46</v>
          </cell>
          <cell r="L6523">
            <v>28</v>
          </cell>
          <cell r="M6523">
            <v>9215.84</v>
          </cell>
        </row>
        <row r="6524">
          <cell r="A6524" t="str">
            <v>36816052006</v>
          </cell>
          <cell r="B6524" t="str">
            <v>ESD</v>
          </cell>
          <cell r="C6524" t="str">
            <v>0000898</v>
          </cell>
          <cell r="D6524">
            <v>1010300</v>
          </cell>
          <cell r="E6524" t="str">
            <v>D</v>
          </cell>
          <cell r="F6524">
            <v>368</v>
          </cell>
          <cell r="G6524">
            <v>1605</v>
          </cell>
          <cell r="H6524">
            <v>1605</v>
          </cell>
          <cell r="I6524" t="str">
            <v>REGULATOR - ABOVE 8 KV, 51-350 AMP, 1 PHASE</v>
          </cell>
          <cell r="J6524">
            <v>2006</v>
          </cell>
          <cell r="K6524">
            <v>395558.57</v>
          </cell>
          <cell r="L6524">
            <v>19</v>
          </cell>
          <cell r="M6524">
            <v>20818.87</v>
          </cell>
        </row>
        <row r="6525">
          <cell r="A6525" t="str">
            <v>36816052007</v>
          </cell>
          <cell r="B6525" t="str">
            <v>ESD</v>
          </cell>
          <cell r="C6525" t="str">
            <v>0000898</v>
          </cell>
          <cell r="D6525">
            <v>1010300</v>
          </cell>
          <cell r="E6525" t="str">
            <v>D</v>
          </cell>
          <cell r="F6525">
            <v>368</v>
          </cell>
          <cell r="G6525">
            <v>1605</v>
          </cell>
          <cell r="H6525">
            <v>1605</v>
          </cell>
          <cell r="I6525" t="str">
            <v>REGULATOR - ABOVE 8 KV, 51-350 AMP, 1 PHASE</v>
          </cell>
          <cell r="J6525">
            <v>2007</v>
          </cell>
          <cell r="K6525">
            <v>269470.3</v>
          </cell>
          <cell r="L6525">
            <v>18</v>
          </cell>
          <cell r="M6525">
            <v>14970.57</v>
          </cell>
        </row>
        <row r="6526">
          <cell r="A6526" t="str">
            <v>36816052008</v>
          </cell>
          <cell r="B6526" t="str">
            <v>ESD</v>
          </cell>
          <cell r="C6526" t="str">
            <v>0000898</v>
          </cell>
          <cell r="D6526">
            <v>1010300</v>
          </cell>
          <cell r="E6526" t="str">
            <v>D</v>
          </cell>
          <cell r="F6526">
            <v>368</v>
          </cell>
          <cell r="G6526">
            <v>1605</v>
          </cell>
          <cell r="H6526">
            <v>1605</v>
          </cell>
          <cell r="I6526" t="str">
            <v>REGULATOR - ABOVE 8 KV, 51-350 AMP, 1 PHASE</v>
          </cell>
          <cell r="J6526">
            <v>2008</v>
          </cell>
          <cell r="K6526">
            <v>82554.63</v>
          </cell>
          <cell r="L6526">
            <v>9</v>
          </cell>
          <cell r="M6526">
            <v>9172.74</v>
          </cell>
        </row>
        <row r="6527">
          <cell r="A6527" t="str">
            <v>36871101999</v>
          </cell>
          <cell r="B6527" t="str">
            <v>ESD</v>
          </cell>
          <cell r="C6527" t="str">
            <v>0000898</v>
          </cell>
          <cell r="D6527">
            <v>1010300</v>
          </cell>
          <cell r="E6527" t="str">
            <v>D</v>
          </cell>
          <cell r="F6527">
            <v>368</v>
          </cell>
          <cell r="G6527">
            <v>7110</v>
          </cell>
          <cell r="H6527">
            <v>7110</v>
          </cell>
          <cell r="I6527" t="str">
            <v>Dallas Network - 208 V, 1600 Amp Net Protector</v>
          </cell>
          <cell r="J6527">
            <v>1999</v>
          </cell>
          <cell r="K6527">
            <v>107016.03</v>
          </cell>
          <cell r="L6527">
            <v>10</v>
          </cell>
          <cell r="M6527">
            <v>10701.6</v>
          </cell>
        </row>
        <row r="6528">
          <cell r="A6528" t="str">
            <v>36871301949</v>
          </cell>
          <cell r="B6528" t="str">
            <v>ESD</v>
          </cell>
          <cell r="C6528" t="str">
            <v>0000898</v>
          </cell>
          <cell r="D6528">
            <v>1010300</v>
          </cell>
          <cell r="E6528" t="str">
            <v>D</v>
          </cell>
          <cell r="F6528">
            <v>368</v>
          </cell>
          <cell r="G6528">
            <v>7130</v>
          </cell>
          <cell r="H6528">
            <v>7130</v>
          </cell>
          <cell r="I6528" t="str">
            <v>Dallas Network - 208 V, 2000 Amp Net Protector</v>
          </cell>
          <cell r="J6528">
            <v>1949</v>
          </cell>
          <cell r="K6528">
            <v>11149.86</v>
          </cell>
          <cell r="L6528">
            <v>4</v>
          </cell>
          <cell r="M6528">
            <v>2787.47</v>
          </cell>
        </row>
        <row r="6529">
          <cell r="A6529" t="str">
            <v>36871301956</v>
          </cell>
          <cell r="B6529" t="str">
            <v>ESD</v>
          </cell>
          <cell r="C6529" t="str">
            <v>0000898</v>
          </cell>
          <cell r="D6529">
            <v>1010300</v>
          </cell>
          <cell r="E6529" t="str">
            <v>D</v>
          </cell>
          <cell r="F6529">
            <v>368</v>
          </cell>
          <cell r="G6529">
            <v>7130</v>
          </cell>
          <cell r="H6529">
            <v>7130</v>
          </cell>
          <cell r="I6529" t="str">
            <v>Dallas Network - 208 V, 2000 Amp Net Protector</v>
          </cell>
          <cell r="J6529">
            <v>1956</v>
          </cell>
          <cell r="K6529">
            <v>4135.6400000000003</v>
          </cell>
          <cell r="L6529">
            <v>1</v>
          </cell>
          <cell r="M6529">
            <v>4135.6400000000003</v>
          </cell>
        </row>
        <row r="6530">
          <cell r="A6530" t="str">
            <v>36871301969</v>
          </cell>
          <cell r="B6530" t="str">
            <v>ESD</v>
          </cell>
          <cell r="C6530" t="str">
            <v>0000898</v>
          </cell>
          <cell r="D6530">
            <v>1010300</v>
          </cell>
          <cell r="E6530" t="str">
            <v>D</v>
          </cell>
          <cell r="F6530">
            <v>368</v>
          </cell>
          <cell r="G6530">
            <v>7130</v>
          </cell>
          <cell r="H6530">
            <v>7130</v>
          </cell>
          <cell r="I6530" t="str">
            <v>Dallas Network - 208 V, 2000 Amp Net Protector</v>
          </cell>
          <cell r="J6530">
            <v>1969</v>
          </cell>
          <cell r="K6530">
            <v>4664.42</v>
          </cell>
          <cell r="L6530">
            <v>2</v>
          </cell>
          <cell r="M6530">
            <v>2332.21</v>
          </cell>
        </row>
        <row r="6531">
          <cell r="A6531" t="str">
            <v>36871301976</v>
          </cell>
          <cell r="B6531" t="str">
            <v>ESD</v>
          </cell>
          <cell r="C6531" t="str">
            <v>0000898</v>
          </cell>
          <cell r="D6531">
            <v>1010300</v>
          </cell>
          <cell r="E6531" t="str">
            <v>D</v>
          </cell>
          <cell r="F6531">
            <v>368</v>
          </cell>
          <cell r="G6531">
            <v>7130</v>
          </cell>
          <cell r="H6531">
            <v>7130</v>
          </cell>
          <cell r="I6531" t="str">
            <v>Dallas Network - 208 V, 2000 Amp Net Protector</v>
          </cell>
          <cell r="J6531">
            <v>1976</v>
          </cell>
          <cell r="K6531">
            <v>4227.5200000000004</v>
          </cell>
          <cell r="L6531">
            <v>1</v>
          </cell>
          <cell r="M6531">
            <v>4227.5200000000004</v>
          </cell>
        </row>
        <row r="6532">
          <cell r="A6532" t="str">
            <v>36871301977</v>
          </cell>
          <cell r="B6532" t="str">
            <v>ESD</v>
          </cell>
          <cell r="C6532" t="str">
            <v>0000898</v>
          </cell>
          <cell r="D6532">
            <v>1010300</v>
          </cell>
          <cell r="E6532" t="str">
            <v>D</v>
          </cell>
          <cell r="F6532">
            <v>368</v>
          </cell>
          <cell r="G6532">
            <v>7130</v>
          </cell>
          <cell r="H6532">
            <v>7130</v>
          </cell>
          <cell r="I6532" t="str">
            <v>Dallas Network - 208 V, 2000 Amp Net Protector</v>
          </cell>
          <cell r="J6532">
            <v>1977</v>
          </cell>
          <cell r="K6532">
            <v>2850.52</v>
          </cell>
          <cell r="L6532">
            <v>1</v>
          </cell>
          <cell r="M6532">
            <v>2850.52</v>
          </cell>
        </row>
        <row r="6533">
          <cell r="A6533" t="str">
            <v>36871301979</v>
          </cell>
          <cell r="B6533" t="str">
            <v>ESD</v>
          </cell>
          <cell r="C6533" t="str">
            <v>0000898</v>
          </cell>
          <cell r="D6533">
            <v>1010300</v>
          </cell>
          <cell r="E6533" t="str">
            <v>D</v>
          </cell>
          <cell r="F6533">
            <v>368</v>
          </cell>
          <cell r="G6533">
            <v>7130</v>
          </cell>
          <cell r="H6533">
            <v>7130</v>
          </cell>
          <cell r="I6533" t="str">
            <v>Dallas Network - 208 V, 2000 Amp Net Protector</v>
          </cell>
          <cell r="J6533">
            <v>1979</v>
          </cell>
          <cell r="K6533">
            <v>4431.95</v>
          </cell>
          <cell r="L6533">
            <v>1</v>
          </cell>
          <cell r="M6533">
            <v>4431.95</v>
          </cell>
        </row>
        <row r="6534">
          <cell r="A6534" t="str">
            <v>36871301985</v>
          </cell>
          <cell r="B6534" t="str">
            <v>ESD</v>
          </cell>
          <cell r="C6534" t="str">
            <v>0000898</v>
          </cell>
          <cell r="D6534">
            <v>1010300</v>
          </cell>
          <cell r="E6534" t="str">
            <v>D</v>
          </cell>
          <cell r="F6534">
            <v>368</v>
          </cell>
          <cell r="G6534">
            <v>7130</v>
          </cell>
          <cell r="H6534">
            <v>7130</v>
          </cell>
          <cell r="I6534" t="str">
            <v>Dallas Network - 208 V, 2000 Amp Net Protector</v>
          </cell>
          <cell r="J6534">
            <v>1985</v>
          </cell>
          <cell r="K6534">
            <v>18026.509999999998</v>
          </cell>
          <cell r="L6534">
            <v>5</v>
          </cell>
          <cell r="M6534">
            <v>3605.3</v>
          </cell>
        </row>
        <row r="6535">
          <cell r="A6535" t="str">
            <v>36871451956</v>
          </cell>
          <cell r="B6535" t="str">
            <v>ESD</v>
          </cell>
          <cell r="C6535" t="str">
            <v>0000898</v>
          </cell>
          <cell r="D6535">
            <v>1010300</v>
          </cell>
          <cell r="E6535" t="str">
            <v>D</v>
          </cell>
          <cell r="F6535">
            <v>368</v>
          </cell>
          <cell r="G6535">
            <v>7145</v>
          </cell>
          <cell r="H6535">
            <v>7145</v>
          </cell>
          <cell r="I6535" t="str">
            <v>Dallas Network - 208 V, 2500 Amp Net Protector</v>
          </cell>
          <cell r="J6535">
            <v>1956</v>
          </cell>
          <cell r="K6535">
            <v>19241.84</v>
          </cell>
          <cell r="L6535">
            <v>4</v>
          </cell>
          <cell r="M6535">
            <v>4810.46</v>
          </cell>
        </row>
        <row r="6536">
          <cell r="A6536" t="str">
            <v>36871451958</v>
          </cell>
          <cell r="B6536" t="str">
            <v>ESD</v>
          </cell>
          <cell r="C6536" t="str">
            <v>0000898</v>
          </cell>
          <cell r="D6536">
            <v>1010300</v>
          </cell>
          <cell r="E6536" t="str">
            <v>D</v>
          </cell>
          <cell r="F6536">
            <v>368</v>
          </cell>
          <cell r="G6536">
            <v>7145</v>
          </cell>
          <cell r="H6536">
            <v>7145</v>
          </cell>
          <cell r="I6536" t="str">
            <v>Dallas Network - 208 V, 2500 Amp Net Protector</v>
          </cell>
          <cell r="J6536">
            <v>1958</v>
          </cell>
          <cell r="K6536">
            <v>17622.29</v>
          </cell>
          <cell r="L6536">
            <v>3</v>
          </cell>
          <cell r="M6536">
            <v>5874.1</v>
          </cell>
        </row>
        <row r="6537">
          <cell r="A6537" t="str">
            <v>36871451964</v>
          </cell>
          <cell r="B6537" t="str">
            <v>ESD</v>
          </cell>
          <cell r="C6537" t="str">
            <v>0000898</v>
          </cell>
          <cell r="D6537">
            <v>1010300</v>
          </cell>
          <cell r="E6537" t="str">
            <v>D</v>
          </cell>
          <cell r="F6537">
            <v>368</v>
          </cell>
          <cell r="G6537">
            <v>7145</v>
          </cell>
          <cell r="H6537">
            <v>7145</v>
          </cell>
          <cell r="I6537" t="str">
            <v>Dallas Network - 208 V, 2500 Amp Net Protector</v>
          </cell>
          <cell r="J6537">
            <v>1964</v>
          </cell>
          <cell r="K6537">
            <v>21470.48</v>
          </cell>
          <cell r="L6537">
            <v>4</v>
          </cell>
          <cell r="M6537">
            <v>5367.62</v>
          </cell>
        </row>
        <row r="6538">
          <cell r="A6538" t="str">
            <v>36871451966</v>
          </cell>
          <cell r="B6538" t="str">
            <v>ESD</v>
          </cell>
          <cell r="C6538" t="str">
            <v>0000898</v>
          </cell>
          <cell r="D6538">
            <v>1010300</v>
          </cell>
          <cell r="E6538" t="str">
            <v>D</v>
          </cell>
          <cell r="F6538">
            <v>368</v>
          </cell>
          <cell r="G6538">
            <v>7145</v>
          </cell>
          <cell r="H6538">
            <v>7145</v>
          </cell>
          <cell r="I6538" t="str">
            <v>Dallas Network - 208 V, 2500 Amp Net Protector</v>
          </cell>
          <cell r="J6538">
            <v>1966</v>
          </cell>
          <cell r="K6538">
            <v>25310.32</v>
          </cell>
          <cell r="L6538">
            <v>4</v>
          </cell>
          <cell r="M6538">
            <v>6327.58</v>
          </cell>
        </row>
        <row r="6539">
          <cell r="A6539" t="str">
            <v>36871451967</v>
          </cell>
          <cell r="B6539" t="str">
            <v>ESD</v>
          </cell>
          <cell r="C6539" t="str">
            <v>0000898</v>
          </cell>
          <cell r="D6539">
            <v>1010300</v>
          </cell>
          <cell r="E6539" t="str">
            <v>D</v>
          </cell>
          <cell r="F6539">
            <v>368</v>
          </cell>
          <cell r="G6539">
            <v>7145</v>
          </cell>
          <cell r="H6539">
            <v>7145</v>
          </cell>
          <cell r="I6539" t="str">
            <v>Dallas Network - 208 V, 2500 Amp Net Protector</v>
          </cell>
          <cell r="J6539">
            <v>1967</v>
          </cell>
          <cell r="K6539">
            <v>7431.44</v>
          </cell>
          <cell r="L6539">
            <v>1</v>
          </cell>
          <cell r="M6539">
            <v>7431.44</v>
          </cell>
        </row>
        <row r="6540">
          <cell r="A6540" t="str">
            <v>36871451968</v>
          </cell>
          <cell r="B6540" t="str">
            <v>ESD</v>
          </cell>
          <cell r="C6540" t="str">
            <v>0000898</v>
          </cell>
          <cell r="D6540">
            <v>1010300</v>
          </cell>
          <cell r="E6540" t="str">
            <v>D</v>
          </cell>
          <cell r="F6540">
            <v>368</v>
          </cell>
          <cell r="G6540">
            <v>7145</v>
          </cell>
          <cell r="H6540">
            <v>7145</v>
          </cell>
          <cell r="I6540" t="str">
            <v>Dallas Network - 208 V, 2500 Amp Net Protector</v>
          </cell>
          <cell r="J6540">
            <v>1968</v>
          </cell>
          <cell r="K6540">
            <v>43136.32</v>
          </cell>
          <cell r="L6540">
            <v>6</v>
          </cell>
          <cell r="M6540">
            <v>7189.39</v>
          </cell>
        </row>
        <row r="6541">
          <cell r="A6541" t="str">
            <v>36871451969</v>
          </cell>
          <cell r="B6541" t="str">
            <v>ESD</v>
          </cell>
          <cell r="C6541" t="str">
            <v>0000898</v>
          </cell>
          <cell r="D6541">
            <v>1010300</v>
          </cell>
          <cell r="E6541" t="str">
            <v>D</v>
          </cell>
          <cell r="F6541">
            <v>368</v>
          </cell>
          <cell r="G6541">
            <v>7145</v>
          </cell>
          <cell r="H6541">
            <v>7145</v>
          </cell>
          <cell r="I6541" t="str">
            <v>Dallas Network - 208 V, 2500 Amp Net Protector</v>
          </cell>
          <cell r="J6541">
            <v>1969</v>
          </cell>
          <cell r="K6541">
            <v>29920.240000000002</v>
          </cell>
          <cell r="L6541">
            <v>4</v>
          </cell>
          <cell r="M6541">
            <v>7480.06</v>
          </cell>
        </row>
        <row r="6542">
          <cell r="A6542" t="str">
            <v>36871451972</v>
          </cell>
          <cell r="B6542" t="str">
            <v>ESD</v>
          </cell>
          <cell r="C6542" t="str">
            <v>0000898</v>
          </cell>
          <cell r="D6542">
            <v>1010300</v>
          </cell>
          <cell r="E6542" t="str">
            <v>D</v>
          </cell>
          <cell r="F6542">
            <v>368</v>
          </cell>
          <cell r="G6542">
            <v>7145</v>
          </cell>
          <cell r="H6542">
            <v>7145</v>
          </cell>
          <cell r="I6542" t="str">
            <v>Dallas Network - 208 V, 2500 Amp Net Protector</v>
          </cell>
          <cell r="J6542">
            <v>1972</v>
          </cell>
          <cell r="K6542">
            <v>71235.199999999997</v>
          </cell>
          <cell r="L6542">
            <v>8</v>
          </cell>
          <cell r="M6542">
            <v>8904.4</v>
          </cell>
        </row>
        <row r="6543">
          <cell r="A6543" t="str">
            <v>36871451973</v>
          </cell>
          <cell r="B6543" t="str">
            <v>ESD</v>
          </cell>
          <cell r="C6543" t="str">
            <v>0000898</v>
          </cell>
          <cell r="D6543">
            <v>1010300</v>
          </cell>
          <cell r="E6543" t="str">
            <v>D</v>
          </cell>
          <cell r="F6543">
            <v>368</v>
          </cell>
          <cell r="G6543">
            <v>7145</v>
          </cell>
          <cell r="H6543">
            <v>7145</v>
          </cell>
          <cell r="I6543" t="str">
            <v>Dallas Network - 208 V, 2500 Amp Net Protector</v>
          </cell>
          <cell r="J6543">
            <v>1973</v>
          </cell>
          <cell r="K6543">
            <v>65282.36</v>
          </cell>
          <cell r="L6543">
            <v>8</v>
          </cell>
          <cell r="M6543">
            <v>8160.3</v>
          </cell>
        </row>
        <row r="6544">
          <cell r="A6544" t="str">
            <v>36871451974</v>
          </cell>
          <cell r="B6544" t="str">
            <v>ESD</v>
          </cell>
          <cell r="C6544" t="str">
            <v>0000898</v>
          </cell>
          <cell r="D6544">
            <v>1010300</v>
          </cell>
          <cell r="E6544" t="str">
            <v>D</v>
          </cell>
          <cell r="F6544">
            <v>368</v>
          </cell>
          <cell r="G6544">
            <v>7145</v>
          </cell>
          <cell r="H6544">
            <v>7145</v>
          </cell>
          <cell r="I6544" t="str">
            <v>Dallas Network - 208 V, 2500 Amp Net Protector</v>
          </cell>
          <cell r="J6544">
            <v>1974</v>
          </cell>
          <cell r="K6544">
            <v>38789.160000000003</v>
          </cell>
          <cell r="L6544">
            <v>6</v>
          </cell>
          <cell r="M6544">
            <v>6464.86</v>
          </cell>
        </row>
        <row r="6545">
          <cell r="A6545" t="str">
            <v>36871451975</v>
          </cell>
          <cell r="B6545" t="str">
            <v>ESD</v>
          </cell>
          <cell r="C6545" t="str">
            <v>0000898</v>
          </cell>
          <cell r="D6545">
            <v>1010300</v>
          </cell>
          <cell r="E6545" t="str">
            <v>D</v>
          </cell>
          <cell r="F6545">
            <v>368</v>
          </cell>
          <cell r="G6545">
            <v>7145</v>
          </cell>
          <cell r="H6545">
            <v>7145</v>
          </cell>
          <cell r="I6545" t="str">
            <v>Dallas Network - 208 V, 2500 Amp Net Protector</v>
          </cell>
          <cell r="J6545">
            <v>1975</v>
          </cell>
          <cell r="K6545">
            <v>28500.39</v>
          </cell>
          <cell r="L6545">
            <v>3</v>
          </cell>
          <cell r="M6545">
            <v>9500.1299999999992</v>
          </cell>
        </row>
        <row r="6546">
          <cell r="A6546" t="str">
            <v>36871451977</v>
          </cell>
          <cell r="B6546" t="str">
            <v>ESD</v>
          </cell>
          <cell r="C6546" t="str">
            <v>0000898</v>
          </cell>
          <cell r="D6546">
            <v>1010300</v>
          </cell>
          <cell r="E6546" t="str">
            <v>D</v>
          </cell>
          <cell r="F6546">
            <v>368</v>
          </cell>
          <cell r="G6546">
            <v>7145</v>
          </cell>
          <cell r="H6546">
            <v>7145</v>
          </cell>
          <cell r="I6546" t="str">
            <v>Dallas Network - 208 V, 2500 Amp Net Protector</v>
          </cell>
          <cell r="J6546">
            <v>1977</v>
          </cell>
          <cell r="K6546">
            <v>10314.32</v>
          </cell>
          <cell r="L6546">
            <v>1</v>
          </cell>
          <cell r="M6546">
            <v>10314.32</v>
          </cell>
        </row>
        <row r="6547">
          <cell r="A6547" t="str">
            <v>36871451978</v>
          </cell>
          <cell r="B6547" t="str">
            <v>ESD</v>
          </cell>
          <cell r="C6547" t="str">
            <v>0000898</v>
          </cell>
          <cell r="D6547">
            <v>1010300</v>
          </cell>
          <cell r="E6547" t="str">
            <v>D</v>
          </cell>
          <cell r="F6547">
            <v>368</v>
          </cell>
          <cell r="G6547">
            <v>7145</v>
          </cell>
          <cell r="H6547">
            <v>7145</v>
          </cell>
          <cell r="I6547" t="str">
            <v>Dallas Network - 208 V, 2500 Amp Net Protector</v>
          </cell>
          <cell r="J6547">
            <v>1978</v>
          </cell>
          <cell r="K6547">
            <v>10059.540000000001</v>
          </cell>
          <cell r="L6547">
            <v>1</v>
          </cell>
          <cell r="M6547">
            <v>10059.540000000001</v>
          </cell>
        </row>
        <row r="6548">
          <cell r="A6548" t="str">
            <v>36871451980</v>
          </cell>
          <cell r="B6548" t="str">
            <v>ESD</v>
          </cell>
          <cell r="C6548" t="str">
            <v>0000898</v>
          </cell>
          <cell r="D6548">
            <v>1010300</v>
          </cell>
          <cell r="E6548" t="str">
            <v>D</v>
          </cell>
          <cell r="F6548">
            <v>368</v>
          </cell>
          <cell r="G6548">
            <v>7145</v>
          </cell>
          <cell r="H6548">
            <v>7145</v>
          </cell>
          <cell r="I6548" t="str">
            <v>Dallas Network - 208 V, 2500 Amp Net Protector</v>
          </cell>
          <cell r="J6548">
            <v>1980</v>
          </cell>
          <cell r="K6548">
            <v>19718.189999999999</v>
          </cell>
          <cell r="L6548">
            <v>2</v>
          </cell>
          <cell r="M6548">
            <v>9859.1</v>
          </cell>
        </row>
        <row r="6549">
          <cell r="A6549" t="str">
            <v>36871451981</v>
          </cell>
          <cell r="B6549" t="str">
            <v>ESD</v>
          </cell>
          <cell r="C6549" t="str">
            <v>0000898</v>
          </cell>
          <cell r="D6549">
            <v>1010300</v>
          </cell>
          <cell r="E6549" t="str">
            <v>D</v>
          </cell>
          <cell r="F6549">
            <v>368</v>
          </cell>
          <cell r="G6549">
            <v>7145</v>
          </cell>
          <cell r="H6549">
            <v>7145</v>
          </cell>
          <cell r="I6549" t="str">
            <v>Dallas Network - 208 V, 2500 Amp Net Protector</v>
          </cell>
          <cell r="J6549">
            <v>1981</v>
          </cell>
          <cell r="K6549">
            <v>20274.18</v>
          </cell>
          <cell r="L6549">
            <v>2</v>
          </cell>
          <cell r="M6549">
            <v>10137.09</v>
          </cell>
        </row>
        <row r="6550">
          <cell r="A6550" t="str">
            <v>36871451985</v>
          </cell>
          <cell r="B6550" t="str">
            <v>ESD</v>
          </cell>
          <cell r="C6550" t="str">
            <v>0000898</v>
          </cell>
          <cell r="D6550">
            <v>1010300</v>
          </cell>
          <cell r="E6550" t="str">
            <v>D</v>
          </cell>
          <cell r="F6550">
            <v>368</v>
          </cell>
          <cell r="G6550">
            <v>7145</v>
          </cell>
          <cell r="H6550">
            <v>7145</v>
          </cell>
          <cell r="I6550" t="str">
            <v>Dallas Network - 208 V, 2500 Amp Net Protector</v>
          </cell>
          <cell r="J6550">
            <v>1985</v>
          </cell>
          <cell r="K6550">
            <v>52918.67</v>
          </cell>
          <cell r="L6550">
            <v>7</v>
          </cell>
          <cell r="M6550">
            <v>7559.81</v>
          </cell>
        </row>
        <row r="6551">
          <cell r="A6551" t="str">
            <v>36871451986</v>
          </cell>
          <cell r="B6551" t="str">
            <v>ESD</v>
          </cell>
          <cell r="C6551" t="str">
            <v>0000898</v>
          </cell>
          <cell r="D6551">
            <v>1010300</v>
          </cell>
          <cell r="E6551" t="str">
            <v>D</v>
          </cell>
          <cell r="F6551">
            <v>368</v>
          </cell>
          <cell r="G6551">
            <v>7145</v>
          </cell>
          <cell r="H6551">
            <v>7145</v>
          </cell>
          <cell r="I6551" t="str">
            <v>Dallas Network - 208 V, 2500 Amp Net Protector</v>
          </cell>
          <cell r="J6551">
            <v>1986</v>
          </cell>
          <cell r="K6551">
            <v>42132.85</v>
          </cell>
          <cell r="L6551">
            <v>3</v>
          </cell>
          <cell r="M6551">
            <v>14044.28</v>
          </cell>
        </row>
        <row r="6552">
          <cell r="A6552" t="str">
            <v>36871501968</v>
          </cell>
          <cell r="B6552" t="str">
            <v>ESD</v>
          </cell>
          <cell r="C6552" t="str">
            <v>0000898</v>
          </cell>
          <cell r="D6552">
            <v>1010300</v>
          </cell>
          <cell r="E6552" t="str">
            <v>D</v>
          </cell>
          <cell r="F6552">
            <v>368</v>
          </cell>
          <cell r="G6552">
            <v>7150</v>
          </cell>
          <cell r="H6552">
            <v>7150</v>
          </cell>
          <cell r="I6552" t="str">
            <v>Dallas Network - 208 V, 3000 Amp Net Protector</v>
          </cell>
          <cell r="J6552">
            <v>1968</v>
          </cell>
          <cell r="K6552">
            <v>14245.18</v>
          </cell>
          <cell r="L6552">
            <v>2</v>
          </cell>
          <cell r="M6552">
            <v>7122.59</v>
          </cell>
        </row>
        <row r="6553">
          <cell r="A6553" t="str">
            <v>36871501969</v>
          </cell>
          <cell r="B6553" t="str">
            <v>ESD</v>
          </cell>
          <cell r="C6553" t="str">
            <v>0000898</v>
          </cell>
          <cell r="D6553">
            <v>1010300</v>
          </cell>
          <cell r="E6553" t="str">
            <v>D</v>
          </cell>
          <cell r="F6553">
            <v>368</v>
          </cell>
          <cell r="G6553">
            <v>7150</v>
          </cell>
          <cell r="H6553">
            <v>7150</v>
          </cell>
          <cell r="I6553" t="str">
            <v>Dallas Network - 208 V, 3000 Amp Net Protector</v>
          </cell>
          <cell r="J6553">
            <v>1969</v>
          </cell>
          <cell r="K6553">
            <v>45606.2</v>
          </cell>
          <cell r="L6553">
            <v>6</v>
          </cell>
          <cell r="M6553">
            <v>7601.03</v>
          </cell>
        </row>
        <row r="6554">
          <cell r="A6554" t="str">
            <v>36871501972</v>
          </cell>
          <cell r="B6554" t="str">
            <v>ESD</v>
          </cell>
          <cell r="C6554" t="str">
            <v>0000898</v>
          </cell>
          <cell r="D6554">
            <v>1010300</v>
          </cell>
          <cell r="E6554" t="str">
            <v>D</v>
          </cell>
          <cell r="F6554">
            <v>368</v>
          </cell>
          <cell r="G6554">
            <v>7150</v>
          </cell>
          <cell r="H6554">
            <v>7150</v>
          </cell>
          <cell r="I6554" t="str">
            <v>Dallas Network - 208 V, 3000 Amp Net Protector</v>
          </cell>
          <cell r="J6554">
            <v>1972</v>
          </cell>
          <cell r="K6554">
            <v>34928.379999999997</v>
          </cell>
          <cell r="L6554">
            <v>4</v>
          </cell>
          <cell r="M6554">
            <v>8732.1</v>
          </cell>
        </row>
        <row r="6555">
          <cell r="A6555" t="str">
            <v>36871501973</v>
          </cell>
          <cell r="B6555" t="str">
            <v>ESD</v>
          </cell>
          <cell r="C6555" t="str">
            <v>0000898</v>
          </cell>
          <cell r="D6555">
            <v>1010300</v>
          </cell>
          <cell r="E6555" t="str">
            <v>D</v>
          </cell>
          <cell r="F6555">
            <v>368</v>
          </cell>
          <cell r="G6555">
            <v>7150</v>
          </cell>
          <cell r="H6555">
            <v>7150</v>
          </cell>
          <cell r="I6555" t="str">
            <v>Dallas Network - 208 V, 3000 Amp Net Protector</v>
          </cell>
          <cell r="J6555">
            <v>1973</v>
          </cell>
          <cell r="K6555">
            <v>85027.13</v>
          </cell>
          <cell r="L6555">
            <v>10</v>
          </cell>
          <cell r="M6555">
            <v>8502.7099999999991</v>
          </cell>
        </row>
        <row r="6556">
          <cell r="A6556" t="str">
            <v>36871501974</v>
          </cell>
          <cell r="B6556" t="str">
            <v>ESD</v>
          </cell>
          <cell r="C6556" t="str">
            <v>0000898</v>
          </cell>
          <cell r="D6556">
            <v>1010300</v>
          </cell>
          <cell r="E6556" t="str">
            <v>D</v>
          </cell>
          <cell r="F6556">
            <v>368</v>
          </cell>
          <cell r="G6556">
            <v>7150</v>
          </cell>
          <cell r="H6556">
            <v>7150</v>
          </cell>
          <cell r="I6556" t="str">
            <v>Dallas Network - 208 V, 3000 Amp Net Protector</v>
          </cell>
          <cell r="J6556">
            <v>1974</v>
          </cell>
          <cell r="K6556">
            <v>154740.72</v>
          </cell>
          <cell r="L6556">
            <v>14</v>
          </cell>
          <cell r="M6556">
            <v>11052.91</v>
          </cell>
        </row>
        <row r="6557">
          <cell r="A6557" t="str">
            <v>36871501979</v>
          </cell>
          <cell r="B6557" t="str">
            <v>ESD</v>
          </cell>
          <cell r="C6557" t="str">
            <v>0000898</v>
          </cell>
          <cell r="D6557">
            <v>1010300</v>
          </cell>
          <cell r="E6557" t="str">
            <v>D</v>
          </cell>
          <cell r="F6557">
            <v>368</v>
          </cell>
          <cell r="G6557">
            <v>7150</v>
          </cell>
          <cell r="H6557">
            <v>7150</v>
          </cell>
          <cell r="I6557" t="str">
            <v>Dallas Network - 208 V, 3000 Amp Net Protector</v>
          </cell>
          <cell r="J6557">
            <v>1979</v>
          </cell>
          <cell r="K6557">
            <v>35055.370000000003</v>
          </cell>
          <cell r="L6557">
            <v>3</v>
          </cell>
          <cell r="M6557">
            <v>11685.12</v>
          </cell>
        </row>
        <row r="6558">
          <cell r="A6558" t="str">
            <v>36871501980</v>
          </cell>
          <cell r="B6558" t="str">
            <v>ESD</v>
          </cell>
          <cell r="C6558" t="str">
            <v>0000898</v>
          </cell>
          <cell r="D6558">
            <v>1010300</v>
          </cell>
          <cell r="E6558" t="str">
            <v>D</v>
          </cell>
          <cell r="F6558">
            <v>368</v>
          </cell>
          <cell r="G6558">
            <v>7150</v>
          </cell>
          <cell r="H6558">
            <v>7150</v>
          </cell>
          <cell r="I6558" t="str">
            <v>Dallas Network - 208 V, 3000 Amp Net Protector</v>
          </cell>
          <cell r="J6558">
            <v>1980</v>
          </cell>
          <cell r="K6558">
            <v>44612.46</v>
          </cell>
          <cell r="L6558">
            <v>4</v>
          </cell>
          <cell r="M6558">
            <v>11153.12</v>
          </cell>
        </row>
        <row r="6559">
          <cell r="A6559" t="str">
            <v>36871501981</v>
          </cell>
          <cell r="B6559" t="str">
            <v>ESD</v>
          </cell>
          <cell r="C6559" t="str">
            <v>0000898</v>
          </cell>
          <cell r="D6559">
            <v>1010300</v>
          </cell>
          <cell r="E6559" t="str">
            <v>D</v>
          </cell>
          <cell r="F6559">
            <v>368</v>
          </cell>
          <cell r="G6559">
            <v>7150</v>
          </cell>
          <cell r="H6559">
            <v>7150</v>
          </cell>
          <cell r="I6559" t="str">
            <v>Dallas Network - 208 V, 3000 Amp Net Protector</v>
          </cell>
          <cell r="J6559">
            <v>1981</v>
          </cell>
          <cell r="K6559">
            <v>15681.76</v>
          </cell>
          <cell r="L6559">
            <v>1</v>
          </cell>
          <cell r="M6559">
            <v>15681.76</v>
          </cell>
        </row>
        <row r="6560">
          <cell r="A6560" t="str">
            <v>36871501985</v>
          </cell>
          <cell r="B6560" t="str">
            <v>ESD</v>
          </cell>
          <cell r="C6560" t="str">
            <v>0000898</v>
          </cell>
          <cell r="D6560">
            <v>1010300</v>
          </cell>
          <cell r="E6560" t="str">
            <v>D</v>
          </cell>
          <cell r="F6560">
            <v>368</v>
          </cell>
          <cell r="G6560">
            <v>7150</v>
          </cell>
          <cell r="H6560">
            <v>7150</v>
          </cell>
          <cell r="I6560" t="str">
            <v>Dallas Network - 208 V, 3000 Amp Net Protector</v>
          </cell>
          <cell r="J6560">
            <v>1985</v>
          </cell>
          <cell r="K6560">
            <v>64252.33</v>
          </cell>
          <cell r="L6560">
            <v>6</v>
          </cell>
          <cell r="M6560">
            <v>10708.72</v>
          </cell>
        </row>
        <row r="6561">
          <cell r="A6561" t="str">
            <v>36871501986</v>
          </cell>
          <cell r="B6561" t="str">
            <v>ESD</v>
          </cell>
          <cell r="C6561" t="str">
            <v>0000898</v>
          </cell>
          <cell r="D6561">
            <v>1010300</v>
          </cell>
          <cell r="E6561" t="str">
            <v>D</v>
          </cell>
          <cell r="F6561">
            <v>368</v>
          </cell>
          <cell r="G6561">
            <v>7150</v>
          </cell>
          <cell r="H6561">
            <v>7150</v>
          </cell>
          <cell r="I6561" t="str">
            <v>Dallas Network - 208 V, 3000 Amp Net Protector</v>
          </cell>
          <cell r="J6561">
            <v>1986</v>
          </cell>
          <cell r="K6561">
            <v>1119.52</v>
          </cell>
          <cell r="L6561">
            <v>3</v>
          </cell>
          <cell r="M6561">
            <v>373.17</v>
          </cell>
        </row>
        <row r="6562">
          <cell r="A6562" t="str">
            <v>36871651972</v>
          </cell>
          <cell r="B6562" t="str">
            <v>ESD</v>
          </cell>
          <cell r="C6562" t="str">
            <v>0000898</v>
          </cell>
          <cell r="D6562">
            <v>1010300</v>
          </cell>
          <cell r="E6562" t="str">
            <v>D</v>
          </cell>
          <cell r="F6562">
            <v>368</v>
          </cell>
          <cell r="G6562">
            <v>7165</v>
          </cell>
          <cell r="H6562">
            <v>7165</v>
          </cell>
          <cell r="I6562" t="str">
            <v>Dallas Network - 480 V, 2500 Amp Net Protector</v>
          </cell>
          <cell r="J6562">
            <v>1972</v>
          </cell>
          <cell r="K6562">
            <v>146212.78</v>
          </cell>
          <cell r="L6562">
            <v>14</v>
          </cell>
          <cell r="M6562">
            <v>10443.77</v>
          </cell>
        </row>
        <row r="6563">
          <cell r="A6563" t="str">
            <v>36871651973</v>
          </cell>
          <cell r="B6563" t="str">
            <v>ESD</v>
          </cell>
          <cell r="C6563" t="str">
            <v>0000898</v>
          </cell>
          <cell r="D6563">
            <v>1010300</v>
          </cell>
          <cell r="E6563" t="str">
            <v>D</v>
          </cell>
          <cell r="F6563">
            <v>368</v>
          </cell>
          <cell r="G6563">
            <v>7165</v>
          </cell>
          <cell r="H6563">
            <v>7165</v>
          </cell>
          <cell r="I6563" t="str">
            <v>Dallas Network - 480 V, 2500 Amp Net Protector</v>
          </cell>
          <cell r="J6563">
            <v>1973</v>
          </cell>
          <cell r="K6563">
            <v>22237.61</v>
          </cell>
          <cell r="L6563">
            <v>2</v>
          </cell>
          <cell r="M6563">
            <v>11118.81</v>
          </cell>
        </row>
        <row r="6564">
          <cell r="A6564" t="str">
            <v>36871651974</v>
          </cell>
          <cell r="B6564" t="str">
            <v>ESD</v>
          </cell>
          <cell r="C6564" t="str">
            <v>0000898</v>
          </cell>
          <cell r="D6564">
            <v>1010300</v>
          </cell>
          <cell r="E6564" t="str">
            <v>D</v>
          </cell>
          <cell r="F6564">
            <v>368</v>
          </cell>
          <cell r="G6564">
            <v>7165</v>
          </cell>
          <cell r="H6564">
            <v>7165</v>
          </cell>
          <cell r="I6564" t="str">
            <v>Dallas Network - 480 V, 2500 Amp Net Protector</v>
          </cell>
          <cell r="J6564">
            <v>1974</v>
          </cell>
          <cell r="K6564">
            <v>10869.83</v>
          </cell>
          <cell r="L6564">
            <v>1</v>
          </cell>
          <cell r="M6564">
            <v>10869.83</v>
          </cell>
        </row>
        <row r="6565">
          <cell r="A6565" t="str">
            <v>36871651985</v>
          </cell>
          <cell r="B6565" t="str">
            <v>ESD</v>
          </cell>
          <cell r="C6565" t="str">
            <v>0000898</v>
          </cell>
          <cell r="D6565">
            <v>1010300</v>
          </cell>
          <cell r="E6565" t="str">
            <v>D</v>
          </cell>
          <cell r="F6565">
            <v>368</v>
          </cell>
          <cell r="G6565">
            <v>7165</v>
          </cell>
          <cell r="H6565">
            <v>7165</v>
          </cell>
          <cell r="I6565" t="str">
            <v>Dallas Network - 480 V, 2500 Amp Net Protector</v>
          </cell>
          <cell r="J6565">
            <v>1985</v>
          </cell>
          <cell r="K6565">
            <v>25733.59</v>
          </cell>
          <cell r="L6565">
            <v>2</v>
          </cell>
          <cell r="M6565">
            <v>12866.8</v>
          </cell>
        </row>
        <row r="6566">
          <cell r="A6566" t="str">
            <v>36871701961</v>
          </cell>
          <cell r="B6566" t="str">
            <v>ESD</v>
          </cell>
          <cell r="C6566" t="str">
            <v>0000898</v>
          </cell>
          <cell r="D6566">
            <v>1010300</v>
          </cell>
          <cell r="E6566" t="str">
            <v>D</v>
          </cell>
          <cell r="F6566">
            <v>368</v>
          </cell>
          <cell r="G6566">
            <v>7170</v>
          </cell>
          <cell r="H6566">
            <v>7170</v>
          </cell>
          <cell r="I6566" t="str">
            <v>Dallas Network - 480 V, 3000 Amp Net Protector</v>
          </cell>
          <cell r="J6566">
            <v>1961</v>
          </cell>
          <cell r="K6566">
            <v>20236.599999999999</v>
          </cell>
          <cell r="L6566">
            <v>2</v>
          </cell>
          <cell r="M6566">
            <v>10118.299999999999</v>
          </cell>
        </row>
        <row r="6567">
          <cell r="A6567" t="str">
            <v>36871701962</v>
          </cell>
          <cell r="B6567" t="str">
            <v>ESD</v>
          </cell>
          <cell r="C6567" t="str">
            <v>0000898</v>
          </cell>
          <cell r="D6567">
            <v>1010300</v>
          </cell>
          <cell r="E6567" t="str">
            <v>D</v>
          </cell>
          <cell r="F6567">
            <v>368</v>
          </cell>
          <cell r="G6567">
            <v>7170</v>
          </cell>
          <cell r="H6567">
            <v>7170</v>
          </cell>
          <cell r="I6567" t="str">
            <v>Dallas Network - 480 V, 3000 Amp Net Protector</v>
          </cell>
          <cell r="J6567">
            <v>1962</v>
          </cell>
          <cell r="K6567">
            <v>19753.52</v>
          </cell>
          <cell r="L6567">
            <v>2</v>
          </cell>
          <cell r="M6567">
            <v>9876.76</v>
          </cell>
        </row>
        <row r="6568">
          <cell r="A6568" t="str">
            <v>36871701964</v>
          </cell>
          <cell r="B6568" t="str">
            <v>ESD</v>
          </cell>
          <cell r="C6568" t="str">
            <v>0000898</v>
          </cell>
          <cell r="D6568">
            <v>1010300</v>
          </cell>
          <cell r="E6568" t="str">
            <v>D</v>
          </cell>
          <cell r="F6568">
            <v>368</v>
          </cell>
          <cell r="G6568">
            <v>7170</v>
          </cell>
          <cell r="H6568">
            <v>7170</v>
          </cell>
          <cell r="I6568" t="str">
            <v>Dallas Network - 480 V, 3000 Amp Net Protector</v>
          </cell>
          <cell r="J6568">
            <v>1964</v>
          </cell>
          <cell r="K6568">
            <v>27818.89</v>
          </cell>
          <cell r="L6568">
            <v>3</v>
          </cell>
          <cell r="M6568">
            <v>9272.9599999999991</v>
          </cell>
        </row>
        <row r="6569">
          <cell r="A6569" t="str">
            <v>36871701965</v>
          </cell>
          <cell r="B6569" t="str">
            <v>ESD</v>
          </cell>
          <cell r="C6569" t="str">
            <v>0000898</v>
          </cell>
          <cell r="D6569">
            <v>1010300</v>
          </cell>
          <cell r="E6569" t="str">
            <v>D</v>
          </cell>
          <cell r="F6569">
            <v>368</v>
          </cell>
          <cell r="G6569">
            <v>7170</v>
          </cell>
          <cell r="H6569">
            <v>7170</v>
          </cell>
          <cell r="I6569" t="str">
            <v>Dallas Network - 480 V, 3000 Amp Net Protector</v>
          </cell>
          <cell r="J6569">
            <v>1965</v>
          </cell>
          <cell r="K6569">
            <v>51830.32</v>
          </cell>
          <cell r="L6569">
            <v>5</v>
          </cell>
          <cell r="M6569">
            <v>10366.06</v>
          </cell>
        </row>
        <row r="6570">
          <cell r="A6570" t="str">
            <v>36871701966</v>
          </cell>
          <cell r="B6570" t="str">
            <v>ESD</v>
          </cell>
          <cell r="C6570" t="str">
            <v>0000898</v>
          </cell>
          <cell r="D6570">
            <v>1010300</v>
          </cell>
          <cell r="E6570" t="str">
            <v>D</v>
          </cell>
          <cell r="F6570">
            <v>368</v>
          </cell>
          <cell r="G6570">
            <v>7170</v>
          </cell>
          <cell r="H6570">
            <v>7170</v>
          </cell>
          <cell r="I6570" t="str">
            <v>Dallas Network - 480 V, 3000 Amp Net Protector</v>
          </cell>
          <cell r="J6570">
            <v>1966</v>
          </cell>
          <cell r="K6570">
            <v>46760.38</v>
          </cell>
          <cell r="L6570">
            <v>5</v>
          </cell>
          <cell r="M6570">
            <v>9352.08</v>
          </cell>
        </row>
        <row r="6571">
          <cell r="A6571" t="str">
            <v>36871701967</v>
          </cell>
          <cell r="B6571" t="str">
            <v>ESD</v>
          </cell>
          <cell r="C6571" t="str">
            <v>0000898</v>
          </cell>
          <cell r="D6571">
            <v>1010300</v>
          </cell>
          <cell r="E6571" t="str">
            <v>D</v>
          </cell>
          <cell r="F6571">
            <v>368</v>
          </cell>
          <cell r="G6571">
            <v>7170</v>
          </cell>
          <cell r="H6571">
            <v>7170</v>
          </cell>
          <cell r="I6571" t="str">
            <v>Dallas Network - 480 V, 3000 Amp Net Protector</v>
          </cell>
          <cell r="J6571">
            <v>1967</v>
          </cell>
          <cell r="K6571">
            <v>143024.32999999999</v>
          </cell>
          <cell r="L6571">
            <v>15</v>
          </cell>
          <cell r="M6571">
            <v>9534.9599999999991</v>
          </cell>
        </row>
        <row r="6572">
          <cell r="A6572" t="str">
            <v>36871701968</v>
          </cell>
          <cell r="B6572" t="str">
            <v>ESD</v>
          </cell>
          <cell r="C6572" t="str">
            <v>0000898</v>
          </cell>
          <cell r="D6572">
            <v>1010300</v>
          </cell>
          <cell r="E6572" t="str">
            <v>D</v>
          </cell>
          <cell r="F6572">
            <v>368</v>
          </cell>
          <cell r="G6572">
            <v>7170</v>
          </cell>
          <cell r="H6572">
            <v>7170</v>
          </cell>
          <cell r="I6572" t="str">
            <v>Dallas Network - 480 V, 3000 Amp Net Protector</v>
          </cell>
          <cell r="J6572">
            <v>1968</v>
          </cell>
          <cell r="K6572">
            <v>9358.08</v>
          </cell>
          <cell r="L6572">
            <v>1</v>
          </cell>
          <cell r="M6572">
            <v>9358.08</v>
          </cell>
        </row>
        <row r="6573">
          <cell r="A6573" t="str">
            <v>36871701970</v>
          </cell>
          <cell r="B6573" t="str">
            <v>ESD</v>
          </cell>
          <cell r="C6573" t="str">
            <v>0000898</v>
          </cell>
          <cell r="D6573">
            <v>1010300</v>
          </cell>
          <cell r="E6573" t="str">
            <v>D</v>
          </cell>
          <cell r="F6573">
            <v>368</v>
          </cell>
          <cell r="G6573">
            <v>7170</v>
          </cell>
          <cell r="H6573">
            <v>7170</v>
          </cell>
          <cell r="I6573" t="str">
            <v>Dallas Network - 480 V, 3000 Amp Net Protector</v>
          </cell>
          <cell r="J6573">
            <v>1970</v>
          </cell>
          <cell r="K6573">
            <v>48160.06</v>
          </cell>
          <cell r="L6573">
            <v>5</v>
          </cell>
          <cell r="M6573">
            <v>9632.01</v>
          </cell>
        </row>
        <row r="6574">
          <cell r="A6574" t="str">
            <v>36871701971</v>
          </cell>
          <cell r="B6574" t="str">
            <v>ESD</v>
          </cell>
          <cell r="C6574" t="str">
            <v>0000898</v>
          </cell>
          <cell r="D6574">
            <v>1010300</v>
          </cell>
          <cell r="E6574" t="str">
            <v>D</v>
          </cell>
          <cell r="F6574">
            <v>368</v>
          </cell>
          <cell r="G6574">
            <v>7170</v>
          </cell>
          <cell r="H6574">
            <v>7170</v>
          </cell>
          <cell r="I6574" t="str">
            <v>Dallas Network - 480 V, 3000 Amp Net Protector</v>
          </cell>
          <cell r="J6574">
            <v>1971</v>
          </cell>
          <cell r="K6574">
            <v>54617.03</v>
          </cell>
          <cell r="L6574">
            <v>5</v>
          </cell>
          <cell r="M6574">
            <v>10923.41</v>
          </cell>
        </row>
        <row r="6575">
          <cell r="A6575" t="str">
            <v>36871701972</v>
          </cell>
          <cell r="B6575" t="str">
            <v>ESD</v>
          </cell>
          <cell r="C6575" t="str">
            <v>0000898</v>
          </cell>
          <cell r="D6575">
            <v>1010300</v>
          </cell>
          <cell r="E6575" t="str">
            <v>D</v>
          </cell>
          <cell r="F6575">
            <v>368</v>
          </cell>
          <cell r="G6575">
            <v>7170</v>
          </cell>
          <cell r="H6575">
            <v>7170</v>
          </cell>
          <cell r="I6575" t="str">
            <v>Dallas Network - 480 V, 3000 Amp Net Protector</v>
          </cell>
          <cell r="J6575">
            <v>1972</v>
          </cell>
          <cell r="K6575">
            <v>36559.99</v>
          </cell>
          <cell r="L6575">
            <v>3</v>
          </cell>
          <cell r="M6575">
            <v>12186.66</v>
          </cell>
        </row>
        <row r="6576">
          <cell r="A6576" t="str">
            <v>36871701973</v>
          </cell>
          <cell r="B6576" t="str">
            <v>ESD</v>
          </cell>
          <cell r="C6576" t="str">
            <v>0000898</v>
          </cell>
          <cell r="D6576">
            <v>1010300</v>
          </cell>
          <cell r="E6576" t="str">
            <v>D</v>
          </cell>
          <cell r="F6576">
            <v>368</v>
          </cell>
          <cell r="G6576">
            <v>7170</v>
          </cell>
          <cell r="H6576">
            <v>7170</v>
          </cell>
          <cell r="I6576" t="str">
            <v>Dallas Network - 480 V, 3000 Amp Net Protector</v>
          </cell>
          <cell r="J6576">
            <v>1973</v>
          </cell>
          <cell r="K6576">
            <v>48204.46</v>
          </cell>
          <cell r="L6576">
            <v>4</v>
          </cell>
          <cell r="M6576">
            <v>12051.12</v>
          </cell>
        </row>
        <row r="6577">
          <cell r="A6577" t="str">
            <v>36871701974</v>
          </cell>
          <cell r="B6577" t="str">
            <v>ESD</v>
          </cell>
          <cell r="C6577" t="str">
            <v>0000898</v>
          </cell>
          <cell r="D6577">
            <v>1010300</v>
          </cell>
          <cell r="E6577" t="str">
            <v>D</v>
          </cell>
          <cell r="F6577">
            <v>368</v>
          </cell>
          <cell r="G6577">
            <v>7170</v>
          </cell>
          <cell r="H6577">
            <v>7170</v>
          </cell>
          <cell r="I6577" t="str">
            <v>Dallas Network - 480 V, 3000 Amp Net Protector</v>
          </cell>
          <cell r="J6577">
            <v>1974</v>
          </cell>
          <cell r="K6577">
            <v>255164.19</v>
          </cell>
          <cell r="L6577">
            <v>21</v>
          </cell>
          <cell r="M6577">
            <v>12150.68</v>
          </cell>
        </row>
        <row r="6578">
          <cell r="A6578" t="str">
            <v>36871701975</v>
          </cell>
          <cell r="B6578" t="str">
            <v>ESD</v>
          </cell>
          <cell r="C6578" t="str">
            <v>0000898</v>
          </cell>
          <cell r="D6578">
            <v>1010300</v>
          </cell>
          <cell r="E6578" t="str">
            <v>D</v>
          </cell>
          <cell r="F6578">
            <v>368</v>
          </cell>
          <cell r="G6578">
            <v>7170</v>
          </cell>
          <cell r="H6578">
            <v>7170</v>
          </cell>
          <cell r="I6578" t="str">
            <v>Dallas Network - 480 V, 3000 Amp Net Protector</v>
          </cell>
          <cell r="J6578">
            <v>1975</v>
          </cell>
          <cell r="K6578">
            <v>58511.34</v>
          </cell>
          <cell r="L6578">
            <v>4</v>
          </cell>
          <cell r="M6578">
            <v>14627.84</v>
          </cell>
        </row>
        <row r="6579">
          <cell r="A6579" t="str">
            <v>36871701976</v>
          </cell>
          <cell r="B6579" t="str">
            <v>ESD</v>
          </cell>
          <cell r="C6579" t="str">
            <v>0000898</v>
          </cell>
          <cell r="D6579">
            <v>1010300</v>
          </cell>
          <cell r="E6579" t="str">
            <v>D</v>
          </cell>
          <cell r="F6579">
            <v>368</v>
          </cell>
          <cell r="G6579">
            <v>7170</v>
          </cell>
          <cell r="H6579">
            <v>7170</v>
          </cell>
          <cell r="I6579" t="str">
            <v>Dallas Network - 480 V, 3000 Amp Net Protector</v>
          </cell>
          <cell r="J6579">
            <v>1976</v>
          </cell>
          <cell r="K6579">
            <v>57503.39</v>
          </cell>
          <cell r="L6579">
            <v>1</v>
          </cell>
          <cell r="M6579">
            <v>57503.39</v>
          </cell>
        </row>
        <row r="6580">
          <cell r="A6580" t="str">
            <v>36871701978</v>
          </cell>
          <cell r="B6580" t="str">
            <v>ESD</v>
          </cell>
          <cell r="C6580" t="str">
            <v>0000898</v>
          </cell>
          <cell r="D6580">
            <v>1010300</v>
          </cell>
          <cell r="E6580" t="str">
            <v>D</v>
          </cell>
          <cell r="F6580">
            <v>368</v>
          </cell>
          <cell r="G6580">
            <v>7170</v>
          </cell>
          <cell r="H6580">
            <v>7170</v>
          </cell>
          <cell r="I6580" t="str">
            <v>Dallas Network - 480 V, 3000 Amp Net Protector</v>
          </cell>
          <cell r="J6580">
            <v>1978</v>
          </cell>
          <cell r="K6580">
            <v>59065.9</v>
          </cell>
          <cell r="L6580">
            <v>3</v>
          </cell>
          <cell r="M6580">
            <v>19688.63</v>
          </cell>
        </row>
        <row r="6581">
          <cell r="A6581" t="str">
            <v>36871701979</v>
          </cell>
          <cell r="B6581" t="str">
            <v>ESD</v>
          </cell>
          <cell r="C6581" t="str">
            <v>0000898</v>
          </cell>
          <cell r="D6581">
            <v>1010300</v>
          </cell>
          <cell r="E6581" t="str">
            <v>D</v>
          </cell>
          <cell r="F6581">
            <v>368</v>
          </cell>
          <cell r="G6581">
            <v>7170</v>
          </cell>
          <cell r="H6581">
            <v>7170</v>
          </cell>
          <cell r="I6581" t="str">
            <v>Dallas Network - 480 V, 3000 Amp Net Protector</v>
          </cell>
          <cell r="J6581">
            <v>1979</v>
          </cell>
          <cell r="K6581">
            <v>21170.36</v>
          </cell>
          <cell r="L6581">
            <v>1</v>
          </cell>
          <cell r="M6581">
            <v>21170.36</v>
          </cell>
        </row>
        <row r="6582">
          <cell r="A6582" t="str">
            <v>36871701980</v>
          </cell>
          <cell r="B6582" t="str">
            <v>ESD</v>
          </cell>
          <cell r="C6582" t="str">
            <v>0000898</v>
          </cell>
          <cell r="D6582">
            <v>1010300</v>
          </cell>
          <cell r="E6582" t="str">
            <v>D</v>
          </cell>
          <cell r="F6582">
            <v>368</v>
          </cell>
          <cell r="G6582">
            <v>7170</v>
          </cell>
          <cell r="H6582">
            <v>7170</v>
          </cell>
          <cell r="I6582" t="str">
            <v>Dallas Network - 480 V, 3000 Amp Net Protector</v>
          </cell>
          <cell r="J6582">
            <v>1980</v>
          </cell>
          <cell r="K6582">
            <v>132353.32</v>
          </cell>
          <cell r="L6582">
            <v>5</v>
          </cell>
          <cell r="M6582">
            <v>26470.66</v>
          </cell>
        </row>
        <row r="6583">
          <cell r="A6583" t="str">
            <v>36871701981</v>
          </cell>
          <cell r="B6583" t="str">
            <v>ESD</v>
          </cell>
          <cell r="C6583" t="str">
            <v>0000898</v>
          </cell>
          <cell r="D6583">
            <v>1010300</v>
          </cell>
          <cell r="E6583" t="str">
            <v>D</v>
          </cell>
          <cell r="F6583">
            <v>368</v>
          </cell>
          <cell r="G6583">
            <v>7170</v>
          </cell>
          <cell r="H6583">
            <v>7170</v>
          </cell>
          <cell r="I6583" t="str">
            <v>Dallas Network - 480 V, 3000 Amp Net Protector</v>
          </cell>
          <cell r="J6583">
            <v>1981</v>
          </cell>
          <cell r="K6583">
            <v>170840.07</v>
          </cell>
          <cell r="L6583">
            <v>13</v>
          </cell>
          <cell r="M6583">
            <v>13141.54</v>
          </cell>
        </row>
        <row r="6584">
          <cell r="A6584" t="str">
            <v>36871701982</v>
          </cell>
          <cell r="B6584" t="str">
            <v>ESD</v>
          </cell>
          <cell r="C6584" t="str">
            <v>0000898</v>
          </cell>
          <cell r="D6584">
            <v>1010300</v>
          </cell>
          <cell r="E6584" t="str">
            <v>D</v>
          </cell>
          <cell r="F6584">
            <v>368</v>
          </cell>
          <cell r="G6584">
            <v>7170</v>
          </cell>
          <cell r="H6584">
            <v>7170</v>
          </cell>
          <cell r="I6584" t="str">
            <v>Dallas Network - 480 V, 3000 Amp Net Protector</v>
          </cell>
          <cell r="J6584">
            <v>1982</v>
          </cell>
          <cell r="K6584">
            <v>607475.59</v>
          </cell>
          <cell r="L6584">
            <v>28</v>
          </cell>
          <cell r="M6584">
            <v>21695.56</v>
          </cell>
        </row>
        <row r="6585">
          <cell r="A6585" t="str">
            <v>36871701983</v>
          </cell>
          <cell r="B6585" t="str">
            <v>ESD</v>
          </cell>
          <cell r="C6585" t="str">
            <v>0000898</v>
          </cell>
          <cell r="D6585">
            <v>1010300</v>
          </cell>
          <cell r="E6585" t="str">
            <v>D</v>
          </cell>
          <cell r="F6585">
            <v>368</v>
          </cell>
          <cell r="G6585">
            <v>7170</v>
          </cell>
          <cell r="H6585">
            <v>7170</v>
          </cell>
          <cell r="I6585" t="str">
            <v>Dallas Network - 480 V, 3000 Amp Net Protector</v>
          </cell>
          <cell r="J6585">
            <v>1983</v>
          </cell>
          <cell r="K6585">
            <v>234850.27</v>
          </cell>
          <cell r="L6585">
            <v>7</v>
          </cell>
          <cell r="M6585">
            <v>33550.04</v>
          </cell>
        </row>
        <row r="6586">
          <cell r="A6586" t="str">
            <v>36871701984</v>
          </cell>
          <cell r="B6586" t="str">
            <v>ESD</v>
          </cell>
          <cell r="C6586" t="str">
            <v>0000898</v>
          </cell>
          <cell r="D6586">
            <v>1010300</v>
          </cell>
          <cell r="E6586" t="str">
            <v>D</v>
          </cell>
          <cell r="F6586">
            <v>368</v>
          </cell>
          <cell r="G6586">
            <v>7170</v>
          </cell>
          <cell r="H6586">
            <v>7170</v>
          </cell>
          <cell r="I6586" t="str">
            <v>Dallas Network - 480 V, 3000 Amp Net Protector</v>
          </cell>
          <cell r="J6586">
            <v>1984</v>
          </cell>
          <cell r="K6586">
            <v>119031.19</v>
          </cell>
          <cell r="L6586">
            <v>9</v>
          </cell>
          <cell r="M6586">
            <v>13225.69</v>
          </cell>
        </row>
        <row r="6587">
          <cell r="A6587" t="str">
            <v>36871701985</v>
          </cell>
          <cell r="B6587" t="str">
            <v>ESD</v>
          </cell>
          <cell r="C6587" t="str">
            <v>0000898</v>
          </cell>
          <cell r="D6587">
            <v>1010300</v>
          </cell>
          <cell r="E6587" t="str">
            <v>D</v>
          </cell>
          <cell r="F6587">
            <v>368</v>
          </cell>
          <cell r="G6587">
            <v>7170</v>
          </cell>
          <cell r="H6587">
            <v>7170</v>
          </cell>
          <cell r="I6587" t="str">
            <v>Dallas Network - 480 V, 3000 Amp Net Protector</v>
          </cell>
          <cell r="J6587">
            <v>1985</v>
          </cell>
          <cell r="K6587">
            <v>166911</v>
          </cell>
          <cell r="L6587">
            <v>12</v>
          </cell>
          <cell r="M6587">
            <v>13909.25</v>
          </cell>
        </row>
        <row r="6588">
          <cell r="A6588" t="str">
            <v>36871701993</v>
          </cell>
          <cell r="B6588" t="str">
            <v>ESD</v>
          </cell>
          <cell r="C6588" t="str">
            <v>0000898</v>
          </cell>
          <cell r="D6588">
            <v>1010300</v>
          </cell>
          <cell r="E6588" t="str">
            <v>D</v>
          </cell>
          <cell r="F6588">
            <v>368</v>
          </cell>
          <cell r="G6588">
            <v>7170</v>
          </cell>
          <cell r="H6588">
            <v>7170</v>
          </cell>
          <cell r="I6588" t="str">
            <v>Dallas Network - 480 V, 3000 Amp Net Protector</v>
          </cell>
          <cell r="J6588">
            <v>1993</v>
          </cell>
          <cell r="K6588">
            <v>75799.92</v>
          </cell>
          <cell r="L6588">
            <v>1</v>
          </cell>
          <cell r="M6588">
            <v>75799.92</v>
          </cell>
        </row>
        <row r="6589">
          <cell r="A6589" t="str">
            <v>36875501961</v>
          </cell>
          <cell r="B6589" t="str">
            <v>ESD</v>
          </cell>
          <cell r="C6589" t="str">
            <v>0000898</v>
          </cell>
          <cell r="D6589">
            <v>1010300</v>
          </cell>
          <cell r="E6589" t="str">
            <v>D</v>
          </cell>
          <cell r="F6589">
            <v>368</v>
          </cell>
          <cell r="G6589">
            <v>7550</v>
          </cell>
          <cell r="H6589">
            <v>7550</v>
          </cell>
          <cell r="I6589" t="str">
            <v>SYS 1 - SWITCH, PROTECTOR, 3000 AMPS, 480Y/277V</v>
          </cell>
          <cell r="J6589">
            <v>1961</v>
          </cell>
          <cell r="K6589">
            <v>27</v>
          </cell>
          <cell r="L6589">
            <v>0</v>
          </cell>
          <cell r="M6589" t="e">
            <v>#DIV/0!</v>
          </cell>
        </row>
        <row r="6590">
          <cell r="A6590" t="str">
            <v>36876081957</v>
          </cell>
          <cell r="B6590" t="str">
            <v>ESD</v>
          </cell>
          <cell r="C6590" t="str">
            <v>0000898</v>
          </cell>
          <cell r="D6590">
            <v>1010300</v>
          </cell>
          <cell r="E6590" t="str">
            <v>D</v>
          </cell>
          <cell r="F6590">
            <v>368</v>
          </cell>
          <cell r="G6590">
            <v>7608</v>
          </cell>
          <cell r="H6590">
            <v>7608</v>
          </cell>
          <cell r="I6590" t="str">
            <v>SYS 1 - UNCLASSIFIED</v>
          </cell>
          <cell r="J6590">
            <v>1957</v>
          </cell>
          <cell r="K6590">
            <v>35059.800000000003</v>
          </cell>
          <cell r="L6590">
            <v>11</v>
          </cell>
          <cell r="M6590">
            <v>3187.25</v>
          </cell>
        </row>
        <row r="6591">
          <cell r="A6591" t="str">
            <v>36876081966</v>
          </cell>
          <cell r="B6591" t="str">
            <v>ESD</v>
          </cell>
          <cell r="C6591" t="str">
            <v>0000898</v>
          </cell>
          <cell r="D6591">
            <v>1010300</v>
          </cell>
          <cell r="E6591" t="str">
            <v>D</v>
          </cell>
          <cell r="F6591">
            <v>368</v>
          </cell>
          <cell r="G6591">
            <v>7608</v>
          </cell>
          <cell r="H6591">
            <v>7608</v>
          </cell>
          <cell r="I6591" t="str">
            <v>SYS 1 - UNCLASSIFIED</v>
          </cell>
          <cell r="J6591">
            <v>1966</v>
          </cell>
          <cell r="K6591">
            <v>5035.28</v>
          </cell>
          <cell r="L6591">
            <v>1</v>
          </cell>
          <cell r="M6591">
            <v>5035.28</v>
          </cell>
        </row>
        <row r="6592">
          <cell r="A6592" t="str">
            <v>36876081967</v>
          </cell>
          <cell r="B6592" t="str">
            <v>ESD</v>
          </cell>
          <cell r="C6592" t="str">
            <v>0000898</v>
          </cell>
          <cell r="D6592">
            <v>1010300</v>
          </cell>
          <cell r="E6592" t="str">
            <v>D</v>
          </cell>
          <cell r="F6592">
            <v>368</v>
          </cell>
          <cell r="G6592">
            <v>7608</v>
          </cell>
          <cell r="H6592">
            <v>7608</v>
          </cell>
          <cell r="I6592" t="str">
            <v>SYS 1 - UNCLASSIFIED</v>
          </cell>
          <cell r="J6592">
            <v>1967</v>
          </cell>
          <cell r="K6592">
            <v>20395.599999999999</v>
          </cell>
          <cell r="L6592">
            <v>4</v>
          </cell>
          <cell r="M6592">
            <v>5098.8999999999996</v>
          </cell>
        </row>
        <row r="6593">
          <cell r="A6593" t="str">
            <v>36876081968</v>
          </cell>
          <cell r="B6593" t="str">
            <v>ESD</v>
          </cell>
          <cell r="C6593" t="str">
            <v>0000898</v>
          </cell>
          <cell r="D6593">
            <v>1010300</v>
          </cell>
          <cell r="E6593" t="str">
            <v>D</v>
          </cell>
          <cell r="F6593">
            <v>368</v>
          </cell>
          <cell r="G6593">
            <v>7608</v>
          </cell>
          <cell r="H6593">
            <v>7608</v>
          </cell>
          <cell r="I6593" t="str">
            <v>SYS 1 - UNCLASSIFIED</v>
          </cell>
          <cell r="J6593">
            <v>1968</v>
          </cell>
          <cell r="K6593">
            <v>20901.509999999998</v>
          </cell>
          <cell r="L6593">
            <v>4</v>
          </cell>
          <cell r="M6593">
            <v>5225.38</v>
          </cell>
        </row>
        <row r="6594">
          <cell r="A6594" t="str">
            <v>36876081969</v>
          </cell>
          <cell r="B6594" t="str">
            <v>ESD</v>
          </cell>
          <cell r="C6594" t="str">
            <v>0000898</v>
          </cell>
          <cell r="D6594">
            <v>1010300</v>
          </cell>
          <cell r="E6594" t="str">
            <v>D</v>
          </cell>
          <cell r="F6594">
            <v>368</v>
          </cell>
          <cell r="G6594">
            <v>7608</v>
          </cell>
          <cell r="H6594">
            <v>7608</v>
          </cell>
          <cell r="I6594" t="str">
            <v>SYS 1 - UNCLASSIFIED</v>
          </cell>
          <cell r="J6594">
            <v>1969</v>
          </cell>
          <cell r="K6594">
            <v>10217.98</v>
          </cell>
          <cell r="L6594">
            <v>2</v>
          </cell>
          <cell r="M6594">
            <v>5108.99</v>
          </cell>
        </row>
        <row r="6595">
          <cell r="A6595" t="str">
            <v>36876081970</v>
          </cell>
          <cell r="B6595" t="str">
            <v>ESD</v>
          </cell>
          <cell r="C6595" t="str">
            <v>0000898</v>
          </cell>
          <cell r="D6595">
            <v>1010300</v>
          </cell>
          <cell r="E6595" t="str">
            <v>D</v>
          </cell>
          <cell r="F6595">
            <v>368</v>
          </cell>
          <cell r="G6595">
            <v>7608</v>
          </cell>
          <cell r="H6595">
            <v>7608</v>
          </cell>
          <cell r="I6595" t="str">
            <v>SYS 1 - UNCLASSIFIED</v>
          </cell>
          <cell r="J6595">
            <v>1970</v>
          </cell>
          <cell r="K6595">
            <v>5328.12</v>
          </cell>
          <cell r="L6595">
            <v>1</v>
          </cell>
          <cell r="M6595">
            <v>5328.12</v>
          </cell>
        </row>
        <row r="6596">
          <cell r="A6596" t="str">
            <v>36876081971</v>
          </cell>
          <cell r="B6596" t="str">
            <v>ESD</v>
          </cell>
          <cell r="C6596" t="str">
            <v>0000898</v>
          </cell>
          <cell r="D6596">
            <v>1010300</v>
          </cell>
          <cell r="E6596" t="str">
            <v>D</v>
          </cell>
          <cell r="F6596">
            <v>368</v>
          </cell>
          <cell r="G6596">
            <v>7608</v>
          </cell>
          <cell r="H6596">
            <v>7608</v>
          </cell>
          <cell r="I6596" t="str">
            <v>SYS 1 - UNCLASSIFIED</v>
          </cell>
          <cell r="J6596">
            <v>1971</v>
          </cell>
          <cell r="K6596">
            <v>29882.560000000001</v>
          </cell>
          <cell r="L6596">
            <v>5</v>
          </cell>
          <cell r="M6596">
            <v>5976.51</v>
          </cell>
        </row>
        <row r="6597">
          <cell r="A6597" t="str">
            <v>36876081972</v>
          </cell>
          <cell r="B6597" t="str">
            <v>ESD</v>
          </cell>
          <cell r="C6597" t="str">
            <v>0000898</v>
          </cell>
          <cell r="D6597">
            <v>1010300</v>
          </cell>
          <cell r="E6597" t="str">
            <v>D</v>
          </cell>
          <cell r="F6597">
            <v>368</v>
          </cell>
          <cell r="G6597">
            <v>7608</v>
          </cell>
          <cell r="H6597">
            <v>7608</v>
          </cell>
          <cell r="I6597" t="str">
            <v>SYS 1 - UNCLASSIFIED</v>
          </cell>
          <cell r="J6597">
            <v>1972</v>
          </cell>
          <cell r="K6597">
            <v>5355.24</v>
          </cell>
          <cell r="L6597">
            <v>1</v>
          </cell>
          <cell r="M6597">
            <v>5355.24</v>
          </cell>
        </row>
        <row r="6598">
          <cell r="A6598" t="str">
            <v>36876081974</v>
          </cell>
          <cell r="B6598" t="str">
            <v>ESD</v>
          </cell>
          <cell r="C6598" t="str">
            <v>0000898</v>
          </cell>
          <cell r="D6598">
            <v>1010300</v>
          </cell>
          <cell r="E6598" t="str">
            <v>D</v>
          </cell>
          <cell r="F6598">
            <v>368</v>
          </cell>
          <cell r="G6598">
            <v>7608</v>
          </cell>
          <cell r="H6598">
            <v>7608</v>
          </cell>
          <cell r="I6598" t="str">
            <v>SYS 1 - UNCLASSIFIED</v>
          </cell>
          <cell r="J6598">
            <v>1974</v>
          </cell>
          <cell r="K6598">
            <v>7033.23</v>
          </cell>
          <cell r="L6598">
            <v>1</v>
          </cell>
          <cell r="M6598">
            <v>7033.23</v>
          </cell>
        </row>
        <row r="6599">
          <cell r="A6599" t="str">
            <v>36876081980</v>
          </cell>
          <cell r="B6599" t="str">
            <v>ESD</v>
          </cell>
          <cell r="C6599" t="str">
            <v>0000898</v>
          </cell>
          <cell r="D6599">
            <v>1010300</v>
          </cell>
          <cell r="E6599" t="str">
            <v>D</v>
          </cell>
          <cell r="F6599">
            <v>368</v>
          </cell>
          <cell r="G6599">
            <v>7608</v>
          </cell>
          <cell r="H6599">
            <v>7608</v>
          </cell>
          <cell r="I6599" t="str">
            <v>SYS 1 - UNCLASSIFIED</v>
          </cell>
          <cell r="J6599">
            <v>1980</v>
          </cell>
          <cell r="K6599">
            <v>5536.94</v>
          </cell>
          <cell r="L6599">
            <v>1</v>
          </cell>
          <cell r="M6599">
            <v>5536.94</v>
          </cell>
        </row>
        <row r="6600">
          <cell r="A6600" t="str">
            <v>36876081981</v>
          </cell>
          <cell r="B6600" t="str">
            <v>ESD</v>
          </cell>
          <cell r="C6600" t="str">
            <v>0000898</v>
          </cell>
          <cell r="D6600">
            <v>1010300</v>
          </cell>
          <cell r="E6600" t="str">
            <v>D</v>
          </cell>
          <cell r="F6600">
            <v>368</v>
          </cell>
          <cell r="G6600">
            <v>7608</v>
          </cell>
          <cell r="H6600">
            <v>7608</v>
          </cell>
          <cell r="I6600" t="str">
            <v>SYS 1 - UNCLASSIFIED</v>
          </cell>
          <cell r="J6600">
            <v>1981</v>
          </cell>
          <cell r="K6600">
            <v>4643.28</v>
          </cell>
          <cell r="L6600">
            <v>1</v>
          </cell>
          <cell r="M6600">
            <v>4643.28</v>
          </cell>
        </row>
        <row r="6601">
          <cell r="A6601" t="str">
            <v>36876081985</v>
          </cell>
          <cell r="B6601" t="str">
            <v>ESD</v>
          </cell>
          <cell r="C6601" t="str">
            <v>0000898</v>
          </cell>
          <cell r="D6601">
            <v>1010300</v>
          </cell>
          <cell r="E6601" t="str">
            <v>D</v>
          </cell>
          <cell r="F6601">
            <v>368</v>
          </cell>
          <cell r="G6601">
            <v>7608</v>
          </cell>
          <cell r="H6601">
            <v>7608</v>
          </cell>
          <cell r="I6601" t="str">
            <v>SYS 1 - UNCLASSIFIED</v>
          </cell>
          <cell r="J6601">
            <v>1985</v>
          </cell>
          <cell r="K6601">
            <v>4362.93</v>
          </cell>
          <cell r="L6601">
            <v>1</v>
          </cell>
          <cell r="M6601">
            <v>4362.93</v>
          </cell>
        </row>
        <row r="6602">
          <cell r="A6602" t="str">
            <v>36876081986</v>
          </cell>
          <cell r="B6602" t="str">
            <v>ESD</v>
          </cell>
          <cell r="C6602" t="str">
            <v>0000898</v>
          </cell>
          <cell r="D6602">
            <v>1010300</v>
          </cell>
          <cell r="E6602" t="str">
            <v>D</v>
          </cell>
          <cell r="F6602">
            <v>368</v>
          </cell>
          <cell r="G6602">
            <v>7608</v>
          </cell>
          <cell r="H6602">
            <v>7608</v>
          </cell>
          <cell r="I6602" t="str">
            <v>SYS 1 - UNCLASSIFIED</v>
          </cell>
          <cell r="J6602">
            <v>1986</v>
          </cell>
          <cell r="K6602">
            <v>17992.53</v>
          </cell>
          <cell r="L6602">
            <v>1</v>
          </cell>
          <cell r="M6602">
            <v>17992.53</v>
          </cell>
        </row>
        <row r="6603">
          <cell r="A6603" t="str">
            <v>36876081987</v>
          </cell>
          <cell r="B6603" t="str">
            <v>ESD</v>
          </cell>
          <cell r="C6603" t="str">
            <v>0000898</v>
          </cell>
          <cell r="D6603">
            <v>1010300</v>
          </cell>
          <cell r="E6603" t="str">
            <v>D</v>
          </cell>
          <cell r="F6603">
            <v>368</v>
          </cell>
          <cell r="G6603">
            <v>7608</v>
          </cell>
          <cell r="H6603">
            <v>7608</v>
          </cell>
          <cell r="I6603" t="str">
            <v>SYS 1 - UNCLASSIFIED</v>
          </cell>
          <cell r="J6603">
            <v>1987</v>
          </cell>
          <cell r="K6603">
            <v>14596.72</v>
          </cell>
          <cell r="L6603">
            <v>1</v>
          </cell>
          <cell r="M6603">
            <v>14596.72</v>
          </cell>
        </row>
        <row r="6604">
          <cell r="A6604" t="str">
            <v>36876081988</v>
          </cell>
          <cell r="B6604" t="str">
            <v>ESD</v>
          </cell>
          <cell r="C6604" t="str">
            <v>0000898</v>
          </cell>
          <cell r="D6604">
            <v>1010300</v>
          </cell>
          <cell r="E6604" t="str">
            <v>D</v>
          </cell>
          <cell r="F6604">
            <v>368</v>
          </cell>
          <cell r="G6604">
            <v>7608</v>
          </cell>
          <cell r="H6604">
            <v>7608</v>
          </cell>
          <cell r="I6604" t="str">
            <v>SYS 1 - UNCLASSIFIED</v>
          </cell>
          <cell r="J6604">
            <v>1988</v>
          </cell>
          <cell r="K6604">
            <v>143962.70000000001</v>
          </cell>
          <cell r="L6604">
            <v>11</v>
          </cell>
          <cell r="M6604">
            <v>13087.52</v>
          </cell>
        </row>
        <row r="6605">
          <cell r="A6605" t="str">
            <v>36876091985</v>
          </cell>
          <cell r="B6605" t="str">
            <v>ESD</v>
          </cell>
          <cell r="C6605" t="str">
            <v>0000898</v>
          </cell>
          <cell r="D6605">
            <v>1010300</v>
          </cell>
          <cell r="E6605" t="str">
            <v>D</v>
          </cell>
          <cell r="F6605">
            <v>368</v>
          </cell>
          <cell r="G6605">
            <v>7609</v>
          </cell>
          <cell r="H6605">
            <v>7609</v>
          </cell>
          <cell r="I6605" t="str">
            <v>SYS 1 - UNCLASSIFIED</v>
          </cell>
          <cell r="J6605">
            <v>1985</v>
          </cell>
          <cell r="K6605">
            <v>18530.43</v>
          </cell>
          <cell r="L6605">
            <v>2</v>
          </cell>
          <cell r="M6605">
            <v>9265.2199999999993</v>
          </cell>
        </row>
        <row r="6606">
          <cell r="A6606" t="str">
            <v>36876241974</v>
          </cell>
          <cell r="B6606" t="str">
            <v>ESD</v>
          </cell>
          <cell r="C6606" t="str">
            <v>0000898</v>
          </cell>
          <cell r="D6606">
            <v>1010300</v>
          </cell>
          <cell r="E6606" t="str">
            <v>D</v>
          </cell>
          <cell r="F6606">
            <v>368</v>
          </cell>
          <cell r="G6606">
            <v>7624</v>
          </cell>
          <cell r="H6606">
            <v>7624</v>
          </cell>
          <cell r="I6606" t="str">
            <v>SYS 1 - UNCLASSIFIED</v>
          </cell>
          <cell r="J6606">
            <v>1974</v>
          </cell>
          <cell r="K6606">
            <v>110615.79</v>
          </cell>
          <cell r="L6606">
            <v>10</v>
          </cell>
          <cell r="M6606">
            <v>11061.58</v>
          </cell>
        </row>
        <row r="6607">
          <cell r="A6607" t="str">
            <v>36876241975</v>
          </cell>
          <cell r="B6607" t="str">
            <v>ESD</v>
          </cell>
          <cell r="C6607" t="str">
            <v>0000898</v>
          </cell>
          <cell r="D6607">
            <v>1010300</v>
          </cell>
          <cell r="E6607" t="str">
            <v>D</v>
          </cell>
          <cell r="F6607">
            <v>368</v>
          </cell>
          <cell r="G6607">
            <v>7624</v>
          </cell>
          <cell r="H6607">
            <v>7624</v>
          </cell>
          <cell r="I6607" t="str">
            <v>SYS 1 - UNCLASSIFIED</v>
          </cell>
          <cell r="J6607">
            <v>1975</v>
          </cell>
          <cell r="K6607">
            <v>84760.21</v>
          </cell>
          <cell r="L6607">
            <v>7</v>
          </cell>
          <cell r="M6607">
            <v>12108.6</v>
          </cell>
        </row>
        <row r="6608">
          <cell r="A6608" t="str">
            <v>36876241985</v>
          </cell>
          <cell r="B6608" t="str">
            <v>ESD</v>
          </cell>
          <cell r="C6608" t="str">
            <v>0000898</v>
          </cell>
          <cell r="D6608">
            <v>1010300</v>
          </cell>
          <cell r="E6608" t="str">
            <v>D</v>
          </cell>
          <cell r="F6608">
            <v>368</v>
          </cell>
          <cell r="G6608">
            <v>7624</v>
          </cell>
          <cell r="H6608">
            <v>7624</v>
          </cell>
          <cell r="I6608" t="str">
            <v>SYS 1 - UNCLASSIFIED</v>
          </cell>
          <cell r="J6608">
            <v>1985</v>
          </cell>
          <cell r="K6608">
            <v>23950.27</v>
          </cell>
          <cell r="L6608">
            <v>2</v>
          </cell>
          <cell r="M6608">
            <v>11975.14</v>
          </cell>
        </row>
        <row r="6609">
          <cell r="A6609" t="str">
            <v>36876251975</v>
          </cell>
          <cell r="B6609" t="str">
            <v>ESD</v>
          </cell>
          <cell r="C6609" t="str">
            <v>0000898</v>
          </cell>
          <cell r="D6609">
            <v>1010300</v>
          </cell>
          <cell r="E6609" t="str">
            <v>D</v>
          </cell>
          <cell r="F6609">
            <v>368</v>
          </cell>
          <cell r="G6609">
            <v>7625</v>
          </cell>
          <cell r="H6609">
            <v>7625</v>
          </cell>
          <cell r="I6609" t="str">
            <v>SYS 1 - UNCLASSIFIED</v>
          </cell>
          <cell r="J6609">
            <v>1975</v>
          </cell>
          <cell r="K6609">
            <v>163748.98000000001</v>
          </cell>
          <cell r="L6609">
            <v>11</v>
          </cell>
          <cell r="M6609">
            <v>14886.27</v>
          </cell>
        </row>
        <row r="6610">
          <cell r="A6610" t="str">
            <v>36876251979</v>
          </cell>
          <cell r="B6610" t="str">
            <v>ESD</v>
          </cell>
          <cell r="C6610" t="str">
            <v>0000898</v>
          </cell>
          <cell r="D6610">
            <v>1010300</v>
          </cell>
          <cell r="E6610" t="str">
            <v>D</v>
          </cell>
          <cell r="F6610">
            <v>368</v>
          </cell>
          <cell r="G6610">
            <v>7625</v>
          </cell>
          <cell r="H6610">
            <v>7625</v>
          </cell>
          <cell r="I6610" t="str">
            <v>SYS 1 - UNCLASSIFIED</v>
          </cell>
          <cell r="J6610">
            <v>1979</v>
          </cell>
          <cell r="K6610">
            <v>77065.119999999995</v>
          </cell>
          <cell r="L6610">
            <v>4</v>
          </cell>
          <cell r="M6610">
            <v>19266.28</v>
          </cell>
        </row>
        <row r="6611">
          <cell r="A6611" t="str">
            <v>36876251981</v>
          </cell>
          <cell r="B6611" t="str">
            <v>ESD</v>
          </cell>
          <cell r="C6611" t="str">
            <v>0000898</v>
          </cell>
          <cell r="D6611">
            <v>1010300</v>
          </cell>
          <cell r="E6611" t="str">
            <v>D</v>
          </cell>
          <cell r="F6611">
            <v>368</v>
          </cell>
          <cell r="G6611">
            <v>7625</v>
          </cell>
          <cell r="H6611">
            <v>7625</v>
          </cell>
          <cell r="I6611" t="str">
            <v>SYS 1 - UNCLASSIFIED</v>
          </cell>
          <cell r="J6611">
            <v>1981</v>
          </cell>
          <cell r="K6611">
            <v>362302.21</v>
          </cell>
          <cell r="L6611">
            <v>16</v>
          </cell>
          <cell r="M6611">
            <v>22643.89</v>
          </cell>
        </row>
        <row r="6612">
          <cell r="A6612" t="str">
            <v>36876251982</v>
          </cell>
          <cell r="B6612" t="str">
            <v>ESD</v>
          </cell>
          <cell r="C6612" t="str">
            <v>0000898</v>
          </cell>
          <cell r="D6612">
            <v>1010300</v>
          </cell>
          <cell r="E6612" t="str">
            <v>D</v>
          </cell>
          <cell r="F6612">
            <v>368</v>
          </cell>
          <cell r="G6612">
            <v>7625</v>
          </cell>
          <cell r="H6612">
            <v>7625</v>
          </cell>
          <cell r="I6612" t="str">
            <v>SYS 1 - UNCLASSIFIED</v>
          </cell>
          <cell r="J6612">
            <v>1982</v>
          </cell>
          <cell r="K6612">
            <v>360323</v>
          </cell>
          <cell r="L6612">
            <v>8</v>
          </cell>
          <cell r="M6612">
            <v>45040.38</v>
          </cell>
        </row>
        <row r="6613">
          <cell r="A6613" t="str">
            <v>36876251983</v>
          </cell>
          <cell r="B6613" t="str">
            <v>ESD</v>
          </cell>
          <cell r="C6613" t="str">
            <v>0000898</v>
          </cell>
          <cell r="D6613">
            <v>1010300</v>
          </cell>
          <cell r="E6613" t="str">
            <v>D</v>
          </cell>
          <cell r="F6613">
            <v>368</v>
          </cell>
          <cell r="G6613">
            <v>7625</v>
          </cell>
          <cell r="H6613">
            <v>7625</v>
          </cell>
          <cell r="I6613" t="str">
            <v>SYS 1 - UNCLASSIFIED</v>
          </cell>
          <cell r="J6613">
            <v>1983</v>
          </cell>
          <cell r="K6613">
            <v>254666.17</v>
          </cell>
          <cell r="L6613">
            <v>9</v>
          </cell>
          <cell r="M6613">
            <v>28296.240000000002</v>
          </cell>
        </row>
        <row r="6614">
          <cell r="A6614" t="str">
            <v>36876251984</v>
          </cell>
          <cell r="B6614" t="str">
            <v>ESD</v>
          </cell>
          <cell r="C6614" t="str">
            <v>0000898</v>
          </cell>
          <cell r="D6614">
            <v>1010300</v>
          </cell>
          <cell r="E6614" t="str">
            <v>D</v>
          </cell>
          <cell r="F6614">
            <v>368</v>
          </cell>
          <cell r="G6614">
            <v>7625</v>
          </cell>
          <cell r="H6614">
            <v>7625</v>
          </cell>
          <cell r="I6614" t="str">
            <v>SYS 1 - UNCLASSIFIED</v>
          </cell>
          <cell r="J6614">
            <v>1984</v>
          </cell>
          <cell r="K6614">
            <v>138231.5</v>
          </cell>
          <cell r="L6614">
            <v>13</v>
          </cell>
          <cell r="M6614">
            <v>10633.19</v>
          </cell>
        </row>
        <row r="6615">
          <cell r="A6615" t="str">
            <v>36876251985</v>
          </cell>
          <cell r="B6615" t="str">
            <v>ESD</v>
          </cell>
          <cell r="C6615" t="str">
            <v>0000898</v>
          </cell>
          <cell r="D6615">
            <v>1010300</v>
          </cell>
          <cell r="E6615" t="str">
            <v>D</v>
          </cell>
          <cell r="F6615">
            <v>368</v>
          </cell>
          <cell r="G6615">
            <v>7625</v>
          </cell>
          <cell r="H6615">
            <v>7625</v>
          </cell>
          <cell r="I6615" t="str">
            <v>SYS 1 - UNCLASSIFIED</v>
          </cell>
          <cell r="J6615">
            <v>1985</v>
          </cell>
          <cell r="K6615">
            <v>225724.38</v>
          </cell>
          <cell r="L6615">
            <v>8</v>
          </cell>
          <cell r="M6615">
            <v>28215.55</v>
          </cell>
        </row>
        <row r="6616">
          <cell r="A6616" t="str">
            <v>36876251986</v>
          </cell>
          <cell r="B6616" t="str">
            <v>ESD</v>
          </cell>
          <cell r="C6616" t="str">
            <v>0000898</v>
          </cell>
          <cell r="D6616">
            <v>1010300</v>
          </cell>
          <cell r="E6616" t="str">
            <v>D</v>
          </cell>
          <cell r="F6616">
            <v>368</v>
          </cell>
          <cell r="G6616">
            <v>7625</v>
          </cell>
          <cell r="H6616">
            <v>7625</v>
          </cell>
          <cell r="I6616" t="str">
            <v>SYS 1 - UNCLASSIFIED</v>
          </cell>
          <cell r="J6616">
            <v>1986</v>
          </cell>
          <cell r="K6616">
            <v>296441.5</v>
          </cell>
          <cell r="L6616">
            <v>7</v>
          </cell>
          <cell r="M6616">
            <v>42348.79</v>
          </cell>
        </row>
        <row r="6617">
          <cell r="A6617" t="str">
            <v>36876251987</v>
          </cell>
          <cell r="B6617" t="str">
            <v>ESD</v>
          </cell>
          <cell r="C6617" t="str">
            <v>0000898</v>
          </cell>
          <cell r="D6617">
            <v>1010300</v>
          </cell>
          <cell r="E6617" t="str">
            <v>D</v>
          </cell>
          <cell r="F6617">
            <v>368</v>
          </cell>
          <cell r="G6617">
            <v>7625</v>
          </cell>
          <cell r="H6617">
            <v>7625</v>
          </cell>
          <cell r="I6617" t="str">
            <v>SYS 1 - UNCLASSIFIED</v>
          </cell>
          <cell r="J6617">
            <v>1987</v>
          </cell>
          <cell r="K6617">
            <v>158707.79</v>
          </cell>
          <cell r="L6617">
            <v>4</v>
          </cell>
          <cell r="M6617">
            <v>39676.949999999997</v>
          </cell>
        </row>
        <row r="6618">
          <cell r="A6618" t="str">
            <v>36876251992</v>
          </cell>
          <cell r="B6618" t="str">
            <v>ESD</v>
          </cell>
          <cell r="C6618" t="str">
            <v>0000898</v>
          </cell>
          <cell r="D6618">
            <v>1010300</v>
          </cell>
          <cell r="E6618" t="str">
            <v>D</v>
          </cell>
          <cell r="F6618">
            <v>368</v>
          </cell>
          <cell r="G6618">
            <v>7625</v>
          </cell>
          <cell r="H6618">
            <v>7625</v>
          </cell>
          <cell r="I6618" t="str">
            <v>SYS 1 - UNCLASSIFIED</v>
          </cell>
          <cell r="J6618">
            <v>1992</v>
          </cell>
          <cell r="K6618">
            <v>294908.71000000002</v>
          </cell>
          <cell r="L6618">
            <v>4</v>
          </cell>
          <cell r="M6618">
            <v>73727.179999999993</v>
          </cell>
        </row>
        <row r="6619">
          <cell r="A6619" t="str">
            <v>36876271981</v>
          </cell>
          <cell r="B6619" t="str">
            <v>ESD</v>
          </cell>
          <cell r="C6619" t="str">
            <v>0000898</v>
          </cell>
          <cell r="D6619">
            <v>1010300</v>
          </cell>
          <cell r="E6619" t="str">
            <v>D</v>
          </cell>
          <cell r="F6619">
            <v>368</v>
          </cell>
          <cell r="G6619">
            <v>7627</v>
          </cell>
          <cell r="H6619">
            <v>7627</v>
          </cell>
          <cell r="I6619" t="str">
            <v>SYS 1 - UNCLASSIFIED</v>
          </cell>
          <cell r="J6619">
            <v>1981</v>
          </cell>
          <cell r="K6619">
            <v>38633.08</v>
          </cell>
          <cell r="L6619">
            <v>2</v>
          </cell>
          <cell r="M6619">
            <v>19316.54</v>
          </cell>
        </row>
        <row r="6620">
          <cell r="A6620" t="str">
            <v>36876271982</v>
          </cell>
          <cell r="B6620" t="str">
            <v>ESD</v>
          </cell>
          <cell r="C6620" t="str">
            <v>0000898</v>
          </cell>
          <cell r="D6620">
            <v>1010300</v>
          </cell>
          <cell r="E6620" t="str">
            <v>D</v>
          </cell>
          <cell r="F6620">
            <v>368</v>
          </cell>
          <cell r="G6620">
            <v>7627</v>
          </cell>
          <cell r="H6620">
            <v>7627</v>
          </cell>
          <cell r="I6620" t="str">
            <v>SYS 1 - UNCLASSIFIED</v>
          </cell>
          <cell r="J6620">
            <v>1982</v>
          </cell>
          <cell r="K6620">
            <v>17404.439999999999</v>
          </cell>
          <cell r="L6620">
            <v>2</v>
          </cell>
          <cell r="M6620">
            <v>8702.2199999999993</v>
          </cell>
        </row>
        <row r="6621">
          <cell r="A6621" t="str">
            <v>36876271985</v>
          </cell>
          <cell r="B6621" t="str">
            <v>ESD</v>
          </cell>
          <cell r="C6621" t="str">
            <v>0000898</v>
          </cell>
          <cell r="D6621">
            <v>1010300</v>
          </cell>
          <cell r="E6621" t="str">
            <v>D</v>
          </cell>
          <cell r="F6621">
            <v>368</v>
          </cell>
          <cell r="G6621">
            <v>7627</v>
          </cell>
          <cell r="H6621">
            <v>7627</v>
          </cell>
          <cell r="I6621" t="str">
            <v>SYS 1 - UNCLASSIFIED</v>
          </cell>
          <cell r="J6621">
            <v>1985</v>
          </cell>
          <cell r="K6621">
            <v>72969.070000000007</v>
          </cell>
          <cell r="L6621">
            <v>3</v>
          </cell>
          <cell r="M6621">
            <v>24323.02</v>
          </cell>
        </row>
        <row r="6622">
          <cell r="A6622" t="str">
            <v>36876271986</v>
          </cell>
          <cell r="B6622" t="str">
            <v>ESD</v>
          </cell>
          <cell r="C6622" t="str">
            <v>0000898</v>
          </cell>
          <cell r="D6622">
            <v>1010300</v>
          </cell>
          <cell r="E6622" t="str">
            <v>D</v>
          </cell>
          <cell r="F6622">
            <v>368</v>
          </cell>
          <cell r="G6622">
            <v>7627</v>
          </cell>
          <cell r="H6622">
            <v>7627</v>
          </cell>
          <cell r="I6622" t="str">
            <v>SYS 1 - UNCLASSIFIED</v>
          </cell>
          <cell r="J6622">
            <v>1986</v>
          </cell>
          <cell r="K6622">
            <v>198446.55</v>
          </cell>
          <cell r="L6622">
            <v>6</v>
          </cell>
          <cell r="M6622">
            <v>33074.43</v>
          </cell>
        </row>
        <row r="6623">
          <cell r="A6623" t="str">
            <v>36876271987</v>
          </cell>
          <cell r="B6623" t="str">
            <v>ESD</v>
          </cell>
          <cell r="C6623" t="str">
            <v>0000898</v>
          </cell>
          <cell r="D6623">
            <v>1010300</v>
          </cell>
          <cell r="E6623" t="str">
            <v>D</v>
          </cell>
          <cell r="F6623">
            <v>368</v>
          </cell>
          <cell r="G6623">
            <v>7627</v>
          </cell>
          <cell r="H6623">
            <v>7627</v>
          </cell>
          <cell r="I6623" t="str">
            <v>SYS 1 - UNCLASSIFIED</v>
          </cell>
          <cell r="J6623">
            <v>1987</v>
          </cell>
          <cell r="K6623">
            <v>143135.54</v>
          </cell>
          <cell r="L6623">
            <v>5</v>
          </cell>
          <cell r="M6623">
            <v>28627.11</v>
          </cell>
        </row>
        <row r="6624">
          <cell r="A6624" t="str">
            <v>36876281975</v>
          </cell>
          <cell r="B6624" t="str">
            <v>ESD</v>
          </cell>
          <cell r="C6624" t="str">
            <v>0000898</v>
          </cell>
          <cell r="D6624">
            <v>1010300</v>
          </cell>
          <cell r="E6624" t="str">
            <v>D</v>
          </cell>
          <cell r="F6624">
            <v>368</v>
          </cell>
          <cell r="G6624">
            <v>7628</v>
          </cell>
          <cell r="H6624">
            <v>7628</v>
          </cell>
          <cell r="I6624" t="str">
            <v>SYS 1 - UNCLASSIFIED</v>
          </cell>
          <cell r="J6624">
            <v>1975</v>
          </cell>
          <cell r="K6624">
            <v>11247.28</v>
          </cell>
          <cell r="L6624">
            <v>1</v>
          </cell>
          <cell r="M6624">
            <v>11247.28</v>
          </cell>
        </row>
        <row r="6625">
          <cell r="A6625" t="str">
            <v>36876281977</v>
          </cell>
          <cell r="B6625" t="str">
            <v>ESD</v>
          </cell>
          <cell r="C6625" t="str">
            <v>0000898</v>
          </cell>
          <cell r="D6625">
            <v>1010300</v>
          </cell>
          <cell r="E6625" t="str">
            <v>D</v>
          </cell>
          <cell r="F6625">
            <v>368</v>
          </cell>
          <cell r="G6625">
            <v>7628</v>
          </cell>
          <cell r="H6625">
            <v>7628</v>
          </cell>
          <cell r="I6625" t="str">
            <v>SYS 1 - UNCLASSIFIED</v>
          </cell>
          <cell r="J6625">
            <v>1977</v>
          </cell>
          <cell r="K6625">
            <v>32246.880000000001</v>
          </cell>
          <cell r="L6625">
            <v>3</v>
          </cell>
          <cell r="M6625">
            <v>10748.96</v>
          </cell>
        </row>
        <row r="6626">
          <cell r="A6626" t="str">
            <v>36876281981</v>
          </cell>
          <cell r="B6626" t="str">
            <v>ESD</v>
          </cell>
          <cell r="C6626" t="str">
            <v>0000898</v>
          </cell>
          <cell r="D6626">
            <v>1010300</v>
          </cell>
          <cell r="E6626" t="str">
            <v>D</v>
          </cell>
          <cell r="F6626">
            <v>368</v>
          </cell>
          <cell r="G6626">
            <v>7628</v>
          </cell>
          <cell r="H6626">
            <v>7628</v>
          </cell>
          <cell r="I6626" t="str">
            <v>SYS 1 - UNCLASSIFIED</v>
          </cell>
          <cell r="J6626">
            <v>1981</v>
          </cell>
          <cell r="K6626">
            <v>26520.97</v>
          </cell>
          <cell r="L6626">
            <v>3</v>
          </cell>
          <cell r="M6626">
            <v>8840.32</v>
          </cell>
        </row>
        <row r="6627">
          <cell r="A6627" t="str">
            <v>36876281982</v>
          </cell>
          <cell r="B6627" t="str">
            <v>ESD</v>
          </cell>
          <cell r="C6627" t="str">
            <v>0000898</v>
          </cell>
          <cell r="D6627">
            <v>1010300</v>
          </cell>
          <cell r="E6627" t="str">
            <v>D</v>
          </cell>
          <cell r="F6627">
            <v>368</v>
          </cell>
          <cell r="G6627">
            <v>7628</v>
          </cell>
          <cell r="H6627">
            <v>7628</v>
          </cell>
          <cell r="I6627" t="str">
            <v>SYS 1 - UNCLASSIFIED</v>
          </cell>
          <cell r="J6627">
            <v>1982</v>
          </cell>
          <cell r="K6627">
            <v>120668.98</v>
          </cell>
          <cell r="L6627">
            <v>3</v>
          </cell>
          <cell r="M6627">
            <v>40222.99</v>
          </cell>
        </row>
        <row r="6628">
          <cell r="A6628" t="str">
            <v>36876281985</v>
          </cell>
          <cell r="B6628" t="str">
            <v>ESD</v>
          </cell>
          <cell r="C6628" t="str">
            <v>0000898</v>
          </cell>
          <cell r="D6628">
            <v>1010300</v>
          </cell>
          <cell r="E6628" t="str">
            <v>D</v>
          </cell>
          <cell r="F6628">
            <v>368</v>
          </cell>
          <cell r="G6628">
            <v>7628</v>
          </cell>
          <cell r="H6628">
            <v>7628</v>
          </cell>
          <cell r="I6628" t="str">
            <v>SYS 1 - UNCLASSIFIED</v>
          </cell>
          <cell r="J6628">
            <v>1985</v>
          </cell>
          <cell r="K6628">
            <v>184890.2</v>
          </cell>
          <cell r="L6628">
            <v>6</v>
          </cell>
          <cell r="M6628">
            <v>30815.03</v>
          </cell>
        </row>
        <row r="6629">
          <cell r="A6629" t="str">
            <v>36876281986</v>
          </cell>
          <cell r="B6629" t="str">
            <v>ESD</v>
          </cell>
          <cell r="C6629" t="str">
            <v>0000898</v>
          </cell>
          <cell r="D6629">
            <v>1010300</v>
          </cell>
          <cell r="E6629" t="str">
            <v>D</v>
          </cell>
          <cell r="F6629">
            <v>368</v>
          </cell>
          <cell r="G6629">
            <v>7628</v>
          </cell>
          <cell r="H6629">
            <v>7628</v>
          </cell>
          <cell r="I6629" t="str">
            <v>SYS 1 - UNCLASSIFIED</v>
          </cell>
          <cell r="J6629">
            <v>1986</v>
          </cell>
          <cell r="K6629">
            <v>56918.58</v>
          </cell>
          <cell r="L6629">
            <v>5</v>
          </cell>
          <cell r="M6629">
            <v>11383.72</v>
          </cell>
        </row>
        <row r="6630">
          <cell r="A6630" t="str">
            <v>36876281987</v>
          </cell>
          <cell r="B6630" t="str">
            <v>ESD</v>
          </cell>
          <cell r="C6630" t="str">
            <v>0000898</v>
          </cell>
          <cell r="D6630">
            <v>1010300</v>
          </cell>
          <cell r="E6630" t="str">
            <v>D</v>
          </cell>
          <cell r="F6630">
            <v>368</v>
          </cell>
          <cell r="G6630">
            <v>7628</v>
          </cell>
          <cell r="H6630">
            <v>7628</v>
          </cell>
          <cell r="I6630" t="str">
            <v>SYS 1 - UNCLASSIFIED</v>
          </cell>
          <cell r="J6630">
            <v>1987</v>
          </cell>
          <cell r="K6630">
            <v>30507.48</v>
          </cell>
          <cell r="L6630">
            <v>1</v>
          </cell>
          <cell r="M6630">
            <v>30507.48</v>
          </cell>
        </row>
        <row r="6631">
          <cell r="A6631" t="str">
            <v>36891001930</v>
          </cell>
          <cell r="B6631" t="str">
            <v>ESD</v>
          </cell>
          <cell r="C6631" t="str">
            <v>0000898</v>
          </cell>
          <cell r="D6631">
            <v>1010300</v>
          </cell>
          <cell r="E6631" t="str">
            <v>D</v>
          </cell>
          <cell r="F6631">
            <v>368</v>
          </cell>
          <cell r="G6631">
            <v>9100</v>
          </cell>
          <cell r="H6631">
            <v>9100</v>
          </cell>
          <cell r="I6631" t="str">
            <v>Ft. Worth Network - 208 V, 1200 Amp Net Protector</v>
          </cell>
          <cell r="J6631">
            <v>1930</v>
          </cell>
          <cell r="K6631">
            <v>140083.46</v>
          </cell>
          <cell r="L6631">
            <v>16</v>
          </cell>
          <cell r="M6631">
            <v>8755.2199999999993</v>
          </cell>
        </row>
        <row r="6632">
          <cell r="A6632" t="str">
            <v>36891001942</v>
          </cell>
          <cell r="B6632" t="str">
            <v>ESD</v>
          </cell>
          <cell r="C6632" t="str">
            <v>0000898</v>
          </cell>
          <cell r="D6632">
            <v>1010300</v>
          </cell>
          <cell r="E6632" t="str">
            <v>D</v>
          </cell>
          <cell r="F6632">
            <v>368</v>
          </cell>
          <cell r="G6632">
            <v>9100</v>
          </cell>
          <cell r="H6632">
            <v>9100</v>
          </cell>
          <cell r="I6632" t="str">
            <v>Ft. Worth Network - 208 V, 1200 Amp Net Protector</v>
          </cell>
          <cell r="J6632">
            <v>1942</v>
          </cell>
          <cell r="K6632">
            <v>5668.85</v>
          </cell>
          <cell r="L6632">
            <v>1</v>
          </cell>
          <cell r="M6632">
            <v>5668.85</v>
          </cell>
        </row>
        <row r="6633">
          <cell r="A6633" t="str">
            <v>36891001953</v>
          </cell>
          <cell r="B6633" t="str">
            <v>ESD</v>
          </cell>
          <cell r="C6633" t="str">
            <v>0000898</v>
          </cell>
          <cell r="D6633">
            <v>1010300</v>
          </cell>
          <cell r="E6633" t="str">
            <v>D</v>
          </cell>
          <cell r="F6633">
            <v>368</v>
          </cell>
          <cell r="G6633">
            <v>9100</v>
          </cell>
          <cell r="H6633">
            <v>9100</v>
          </cell>
          <cell r="I6633" t="str">
            <v>Ft. Worth Network - 208 V, 1200 Amp Net Protector</v>
          </cell>
          <cell r="J6633">
            <v>1953</v>
          </cell>
          <cell r="K6633">
            <v>1594.39</v>
          </cell>
          <cell r="L6633">
            <v>1</v>
          </cell>
          <cell r="M6633">
            <v>1594.39</v>
          </cell>
        </row>
        <row r="6634">
          <cell r="A6634" t="str">
            <v>36891001954</v>
          </cell>
          <cell r="B6634" t="str">
            <v>ESD</v>
          </cell>
          <cell r="C6634" t="str">
            <v>0000898</v>
          </cell>
          <cell r="D6634">
            <v>1010300</v>
          </cell>
          <cell r="E6634" t="str">
            <v>D</v>
          </cell>
          <cell r="F6634">
            <v>368</v>
          </cell>
          <cell r="G6634">
            <v>9100</v>
          </cell>
          <cell r="H6634">
            <v>9100</v>
          </cell>
          <cell r="I6634" t="str">
            <v>Ft. Worth Network - 208 V, 1200 Amp Net Protector</v>
          </cell>
          <cell r="J6634">
            <v>1954</v>
          </cell>
          <cell r="K6634">
            <v>1377.59</v>
          </cell>
          <cell r="L6634">
            <v>1</v>
          </cell>
          <cell r="M6634">
            <v>1377.59</v>
          </cell>
        </row>
        <row r="6635">
          <cell r="A6635" t="str">
            <v>36891001982</v>
          </cell>
          <cell r="B6635" t="str">
            <v>ESD</v>
          </cell>
          <cell r="C6635" t="str">
            <v>0000898</v>
          </cell>
          <cell r="D6635">
            <v>1010300</v>
          </cell>
          <cell r="E6635" t="str">
            <v>D</v>
          </cell>
          <cell r="F6635">
            <v>368</v>
          </cell>
          <cell r="G6635">
            <v>9100</v>
          </cell>
          <cell r="H6635">
            <v>9100</v>
          </cell>
          <cell r="I6635" t="str">
            <v>Ft. Worth Network - 208 V, 1200 Amp Net Protector</v>
          </cell>
          <cell r="J6635">
            <v>1982</v>
          </cell>
          <cell r="K6635">
            <v>80202.52</v>
          </cell>
          <cell r="L6635">
            <v>4</v>
          </cell>
          <cell r="M6635">
            <v>20050.63</v>
          </cell>
        </row>
        <row r="6636">
          <cell r="A6636" t="str">
            <v>36891001983</v>
          </cell>
          <cell r="B6636" t="str">
            <v>ESD</v>
          </cell>
          <cell r="C6636" t="str">
            <v>0000898</v>
          </cell>
          <cell r="D6636">
            <v>1010300</v>
          </cell>
          <cell r="E6636" t="str">
            <v>D</v>
          </cell>
          <cell r="F6636">
            <v>368</v>
          </cell>
          <cell r="G6636">
            <v>9100</v>
          </cell>
          <cell r="H6636">
            <v>9100</v>
          </cell>
          <cell r="I6636" t="str">
            <v>Ft. Worth Network - 208 V, 1200 Amp Net Protector</v>
          </cell>
          <cell r="J6636">
            <v>1983</v>
          </cell>
          <cell r="K6636">
            <v>53129.81</v>
          </cell>
          <cell r="L6636">
            <v>1</v>
          </cell>
          <cell r="M6636">
            <v>53129.81</v>
          </cell>
        </row>
        <row r="6637">
          <cell r="A6637" t="str">
            <v>36891001984</v>
          </cell>
          <cell r="B6637" t="str">
            <v>ESD</v>
          </cell>
          <cell r="C6637" t="str">
            <v>0000898</v>
          </cell>
          <cell r="D6637">
            <v>1010300</v>
          </cell>
          <cell r="E6637" t="str">
            <v>D</v>
          </cell>
          <cell r="F6637">
            <v>368</v>
          </cell>
          <cell r="G6637">
            <v>9100</v>
          </cell>
          <cell r="H6637">
            <v>9100</v>
          </cell>
          <cell r="I6637" t="str">
            <v>Ft. Worth Network - 208 V, 1200 Amp Net Protector</v>
          </cell>
          <cell r="J6637">
            <v>1984</v>
          </cell>
          <cell r="K6637">
            <v>99053.81</v>
          </cell>
          <cell r="L6637">
            <v>4</v>
          </cell>
          <cell r="M6637">
            <v>24763.45</v>
          </cell>
        </row>
        <row r="6638">
          <cell r="A6638" t="str">
            <v>36891001985</v>
          </cell>
          <cell r="B6638" t="str">
            <v>ESD</v>
          </cell>
          <cell r="C6638" t="str">
            <v>0000898</v>
          </cell>
          <cell r="D6638">
            <v>1010300</v>
          </cell>
          <cell r="E6638" t="str">
            <v>D</v>
          </cell>
          <cell r="F6638">
            <v>368</v>
          </cell>
          <cell r="G6638">
            <v>9100</v>
          </cell>
          <cell r="H6638">
            <v>9100</v>
          </cell>
          <cell r="I6638" t="str">
            <v>Ft. Worth Network - 208 V, 1200 Amp Net Protector</v>
          </cell>
          <cell r="J6638">
            <v>1985</v>
          </cell>
          <cell r="K6638">
            <v>23984.639999999999</v>
          </cell>
          <cell r="L6638">
            <v>1</v>
          </cell>
          <cell r="M6638">
            <v>23984.639999999999</v>
          </cell>
        </row>
        <row r="6639">
          <cell r="A6639" t="str">
            <v>36891001989</v>
          </cell>
          <cell r="B6639" t="str">
            <v>ESD</v>
          </cell>
          <cell r="C6639" t="str">
            <v>0000898</v>
          </cell>
          <cell r="D6639">
            <v>1010300</v>
          </cell>
          <cell r="E6639" t="str">
            <v>D</v>
          </cell>
          <cell r="F6639">
            <v>368</v>
          </cell>
          <cell r="G6639">
            <v>9100</v>
          </cell>
          <cell r="H6639">
            <v>9100</v>
          </cell>
          <cell r="I6639" t="str">
            <v>Ft. Worth Network - 208 V, 1200 Amp Net Protector</v>
          </cell>
          <cell r="J6639">
            <v>1989</v>
          </cell>
          <cell r="K6639">
            <v>150000.76999999999</v>
          </cell>
          <cell r="L6639">
            <v>5</v>
          </cell>
          <cell r="M6639">
            <v>30000.15</v>
          </cell>
        </row>
        <row r="6640">
          <cell r="A6640" t="str">
            <v>36891101930</v>
          </cell>
          <cell r="B6640" t="str">
            <v>ESD</v>
          </cell>
          <cell r="C6640" t="str">
            <v>0000898</v>
          </cell>
          <cell r="D6640">
            <v>1010300</v>
          </cell>
          <cell r="E6640" t="str">
            <v>D</v>
          </cell>
          <cell r="F6640">
            <v>368</v>
          </cell>
          <cell r="G6640">
            <v>9110</v>
          </cell>
          <cell r="H6640">
            <v>9110</v>
          </cell>
          <cell r="I6640" t="str">
            <v>Ft. Worth Network - 208 V, 1600 Amp Net Protector</v>
          </cell>
          <cell r="J6640">
            <v>1930</v>
          </cell>
          <cell r="K6640">
            <v>26178.26</v>
          </cell>
          <cell r="L6640">
            <v>3</v>
          </cell>
          <cell r="M6640">
            <v>8726.09</v>
          </cell>
        </row>
        <row r="6641">
          <cell r="A6641" t="str">
            <v>36891101944</v>
          </cell>
          <cell r="B6641" t="str">
            <v>ESD</v>
          </cell>
          <cell r="C6641" t="str">
            <v>0000898</v>
          </cell>
          <cell r="D6641">
            <v>1010300</v>
          </cell>
          <cell r="E6641" t="str">
            <v>D</v>
          </cell>
          <cell r="F6641">
            <v>368</v>
          </cell>
          <cell r="G6641">
            <v>9110</v>
          </cell>
          <cell r="H6641">
            <v>9110</v>
          </cell>
          <cell r="I6641" t="str">
            <v>Ft. Worth Network - 208 V, 1600 Amp Net Protector</v>
          </cell>
          <cell r="J6641">
            <v>1944</v>
          </cell>
          <cell r="K6641">
            <v>1490.07</v>
          </cell>
          <cell r="L6641">
            <v>1</v>
          </cell>
          <cell r="M6641">
            <v>1490.07</v>
          </cell>
        </row>
        <row r="6642">
          <cell r="A6642" t="str">
            <v>36891101946</v>
          </cell>
          <cell r="B6642" t="str">
            <v>ESD</v>
          </cell>
          <cell r="C6642" t="str">
            <v>0000898</v>
          </cell>
          <cell r="D6642">
            <v>1010300</v>
          </cell>
          <cell r="E6642" t="str">
            <v>D</v>
          </cell>
          <cell r="F6642">
            <v>368</v>
          </cell>
          <cell r="G6642">
            <v>9110</v>
          </cell>
          <cell r="H6642">
            <v>9110</v>
          </cell>
          <cell r="I6642" t="str">
            <v>Ft. Worth Network - 208 V, 1600 Amp Net Protector</v>
          </cell>
          <cell r="J6642">
            <v>1946</v>
          </cell>
          <cell r="K6642">
            <v>1490.07</v>
          </cell>
          <cell r="L6642">
            <v>1</v>
          </cell>
          <cell r="M6642">
            <v>1490.07</v>
          </cell>
        </row>
        <row r="6643">
          <cell r="A6643" t="str">
            <v>36891101947</v>
          </cell>
          <cell r="B6643" t="str">
            <v>ESD</v>
          </cell>
          <cell r="C6643" t="str">
            <v>0000898</v>
          </cell>
          <cell r="D6643">
            <v>1010300</v>
          </cell>
          <cell r="E6643" t="str">
            <v>D</v>
          </cell>
          <cell r="F6643">
            <v>368</v>
          </cell>
          <cell r="G6643">
            <v>9110</v>
          </cell>
          <cell r="H6643">
            <v>9110</v>
          </cell>
          <cell r="I6643" t="str">
            <v>Ft. Worth Network - 208 V, 1600 Amp Net Protector</v>
          </cell>
          <cell r="J6643">
            <v>1947</v>
          </cell>
          <cell r="K6643">
            <v>1930.5</v>
          </cell>
          <cell r="L6643">
            <v>1</v>
          </cell>
          <cell r="M6643">
            <v>1930.5</v>
          </cell>
        </row>
        <row r="6644">
          <cell r="A6644" t="str">
            <v>36891101948</v>
          </cell>
          <cell r="B6644" t="str">
            <v>ESD</v>
          </cell>
          <cell r="C6644" t="str">
            <v>0000898</v>
          </cell>
          <cell r="D6644">
            <v>1010300</v>
          </cell>
          <cell r="E6644" t="str">
            <v>D</v>
          </cell>
          <cell r="F6644">
            <v>368</v>
          </cell>
          <cell r="G6644">
            <v>9110</v>
          </cell>
          <cell r="H6644">
            <v>9110</v>
          </cell>
          <cell r="I6644" t="str">
            <v>Ft. Worth Network - 208 V, 1600 Amp Net Protector</v>
          </cell>
          <cell r="J6644">
            <v>1948</v>
          </cell>
          <cell r="K6644">
            <v>34011.910000000003</v>
          </cell>
          <cell r="L6644">
            <v>14</v>
          </cell>
          <cell r="M6644">
            <v>2429.42</v>
          </cell>
        </row>
        <row r="6645">
          <cell r="A6645" t="str">
            <v>36891101949</v>
          </cell>
          <cell r="B6645" t="str">
            <v>ESD</v>
          </cell>
          <cell r="C6645" t="str">
            <v>0000898</v>
          </cell>
          <cell r="D6645">
            <v>1010300</v>
          </cell>
          <cell r="E6645" t="str">
            <v>D</v>
          </cell>
          <cell r="F6645">
            <v>368</v>
          </cell>
          <cell r="G6645">
            <v>9110</v>
          </cell>
          <cell r="H6645">
            <v>9110</v>
          </cell>
          <cell r="I6645" t="str">
            <v>Ft. Worth Network - 208 V, 1600 Amp Net Protector</v>
          </cell>
          <cell r="J6645">
            <v>1949</v>
          </cell>
          <cell r="K6645">
            <v>24650.41</v>
          </cell>
          <cell r="L6645">
            <v>9</v>
          </cell>
          <cell r="M6645">
            <v>2738.93</v>
          </cell>
        </row>
        <row r="6646">
          <cell r="A6646" t="str">
            <v>36891101950</v>
          </cell>
          <cell r="B6646" t="str">
            <v>ESD</v>
          </cell>
          <cell r="C6646" t="str">
            <v>0000898</v>
          </cell>
          <cell r="D6646">
            <v>1010300</v>
          </cell>
          <cell r="E6646" t="str">
            <v>D</v>
          </cell>
          <cell r="F6646">
            <v>368</v>
          </cell>
          <cell r="G6646">
            <v>9110</v>
          </cell>
          <cell r="H6646">
            <v>9110</v>
          </cell>
          <cell r="I6646" t="str">
            <v>Ft. Worth Network - 208 V, 1600 Amp Net Protector</v>
          </cell>
          <cell r="J6646">
            <v>1950</v>
          </cell>
          <cell r="K6646">
            <v>16909.509999999998</v>
          </cell>
          <cell r="L6646">
            <v>5</v>
          </cell>
          <cell r="M6646">
            <v>3381.9</v>
          </cell>
        </row>
        <row r="6647">
          <cell r="A6647" t="str">
            <v>36891101951</v>
          </cell>
          <cell r="B6647" t="str">
            <v>ESD</v>
          </cell>
          <cell r="C6647" t="str">
            <v>0000898</v>
          </cell>
          <cell r="D6647">
            <v>1010300</v>
          </cell>
          <cell r="E6647" t="str">
            <v>D</v>
          </cell>
          <cell r="F6647">
            <v>368</v>
          </cell>
          <cell r="G6647">
            <v>9110</v>
          </cell>
          <cell r="H6647">
            <v>9110</v>
          </cell>
          <cell r="I6647" t="str">
            <v>Ft. Worth Network - 208 V, 1600 Amp Net Protector</v>
          </cell>
          <cell r="J6647">
            <v>1951</v>
          </cell>
          <cell r="K6647">
            <v>4065.58</v>
          </cell>
          <cell r="L6647">
            <v>1</v>
          </cell>
          <cell r="M6647">
            <v>4065.58</v>
          </cell>
        </row>
        <row r="6648">
          <cell r="A6648" t="str">
            <v>36891101952</v>
          </cell>
          <cell r="B6648" t="str">
            <v>ESD</v>
          </cell>
          <cell r="C6648" t="str">
            <v>0000898</v>
          </cell>
          <cell r="D6648">
            <v>1010300</v>
          </cell>
          <cell r="E6648" t="str">
            <v>D</v>
          </cell>
          <cell r="F6648">
            <v>368</v>
          </cell>
          <cell r="G6648">
            <v>9110</v>
          </cell>
          <cell r="H6648">
            <v>9110</v>
          </cell>
          <cell r="I6648" t="str">
            <v>Ft. Worth Network - 208 V, 1600 Amp Net Protector</v>
          </cell>
          <cell r="J6648">
            <v>1952</v>
          </cell>
          <cell r="K6648">
            <v>95818.14</v>
          </cell>
          <cell r="L6648">
            <v>18</v>
          </cell>
          <cell r="M6648">
            <v>5323.23</v>
          </cell>
        </row>
        <row r="6649">
          <cell r="A6649" t="str">
            <v>36891101953</v>
          </cell>
          <cell r="B6649" t="str">
            <v>ESD</v>
          </cell>
          <cell r="C6649" t="str">
            <v>0000898</v>
          </cell>
          <cell r="D6649">
            <v>1010300</v>
          </cell>
          <cell r="E6649" t="str">
            <v>D</v>
          </cell>
          <cell r="F6649">
            <v>368</v>
          </cell>
          <cell r="G6649">
            <v>9110</v>
          </cell>
          <cell r="H6649">
            <v>9110</v>
          </cell>
          <cell r="I6649" t="str">
            <v>Ft. Worth Network - 208 V, 1600 Amp Net Protector</v>
          </cell>
          <cell r="J6649">
            <v>1953</v>
          </cell>
          <cell r="K6649">
            <v>10798.23</v>
          </cell>
          <cell r="L6649">
            <v>4</v>
          </cell>
          <cell r="M6649">
            <v>2699.56</v>
          </cell>
        </row>
        <row r="6650">
          <cell r="A6650" t="str">
            <v>36891101954</v>
          </cell>
          <cell r="B6650" t="str">
            <v>ESD</v>
          </cell>
          <cell r="C6650" t="str">
            <v>0000898</v>
          </cell>
          <cell r="D6650">
            <v>1010300</v>
          </cell>
          <cell r="E6650" t="str">
            <v>D</v>
          </cell>
          <cell r="F6650">
            <v>368</v>
          </cell>
          <cell r="G6650">
            <v>9110</v>
          </cell>
          <cell r="H6650">
            <v>9110</v>
          </cell>
          <cell r="I6650" t="str">
            <v>Ft. Worth Network - 208 V, 1600 Amp Net Protector</v>
          </cell>
          <cell r="J6650">
            <v>1954</v>
          </cell>
          <cell r="K6650">
            <v>17161.05</v>
          </cell>
          <cell r="L6650">
            <v>7</v>
          </cell>
          <cell r="M6650">
            <v>2451.58</v>
          </cell>
        </row>
        <row r="6651">
          <cell r="A6651" t="str">
            <v>36891101955</v>
          </cell>
          <cell r="B6651" t="str">
            <v>ESD</v>
          </cell>
          <cell r="C6651" t="str">
            <v>0000898</v>
          </cell>
          <cell r="D6651">
            <v>1010300</v>
          </cell>
          <cell r="E6651" t="str">
            <v>D</v>
          </cell>
          <cell r="F6651">
            <v>368</v>
          </cell>
          <cell r="G6651">
            <v>9110</v>
          </cell>
          <cell r="H6651">
            <v>9110</v>
          </cell>
          <cell r="I6651" t="str">
            <v>Ft. Worth Network - 208 V, 1600 Amp Net Protector</v>
          </cell>
          <cell r="J6651">
            <v>1955</v>
          </cell>
          <cell r="K6651">
            <v>12186.12</v>
          </cell>
          <cell r="L6651">
            <v>5</v>
          </cell>
          <cell r="M6651">
            <v>2437.2199999999998</v>
          </cell>
        </row>
        <row r="6652">
          <cell r="A6652" t="str">
            <v>36891101956</v>
          </cell>
          <cell r="B6652" t="str">
            <v>ESD</v>
          </cell>
          <cell r="C6652" t="str">
            <v>0000898</v>
          </cell>
          <cell r="D6652">
            <v>1010300</v>
          </cell>
          <cell r="E6652" t="str">
            <v>D</v>
          </cell>
          <cell r="F6652">
            <v>368</v>
          </cell>
          <cell r="G6652">
            <v>9110</v>
          </cell>
          <cell r="H6652">
            <v>9110</v>
          </cell>
          <cell r="I6652" t="str">
            <v>Ft. Worth Network - 208 V, 1600 Amp Net Protector</v>
          </cell>
          <cell r="J6652">
            <v>1956</v>
          </cell>
          <cell r="K6652">
            <v>15234</v>
          </cell>
          <cell r="L6652">
            <v>6</v>
          </cell>
          <cell r="M6652">
            <v>2539</v>
          </cell>
        </row>
        <row r="6653">
          <cell r="A6653" t="str">
            <v>36891101958</v>
          </cell>
          <cell r="B6653" t="str">
            <v>ESD</v>
          </cell>
          <cell r="C6653" t="str">
            <v>0000898</v>
          </cell>
          <cell r="D6653">
            <v>1010300</v>
          </cell>
          <cell r="E6653" t="str">
            <v>D</v>
          </cell>
          <cell r="F6653">
            <v>368</v>
          </cell>
          <cell r="G6653">
            <v>9110</v>
          </cell>
          <cell r="H6653">
            <v>9110</v>
          </cell>
          <cell r="I6653" t="str">
            <v>Ft. Worth Network - 208 V, 1600 Amp Net Protector</v>
          </cell>
          <cell r="J6653">
            <v>1958</v>
          </cell>
          <cell r="K6653">
            <v>13695.16</v>
          </cell>
          <cell r="L6653">
            <v>3</v>
          </cell>
          <cell r="M6653">
            <v>4565.05</v>
          </cell>
        </row>
        <row r="6654">
          <cell r="A6654" t="str">
            <v>36891101959</v>
          </cell>
          <cell r="B6654" t="str">
            <v>ESD</v>
          </cell>
          <cell r="C6654" t="str">
            <v>0000898</v>
          </cell>
          <cell r="D6654">
            <v>1010300</v>
          </cell>
          <cell r="E6654" t="str">
            <v>D</v>
          </cell>
          <cell r="F6654">
            <v>368</v>
          </cell>
          <cell r="G6654">
            <v>9110</v>
          </cell>
          <cell r="H6654">
            <v>9110</v>
          </cell>
          <cell r="I6654" t="str">
            <v>Ft. Worth Network - 208 V, 1600 Amp Net Protector</v>
          </cell>
          <cell r="J6654">
            <v>1959</v>
          </cell>
          <cell r="K6654">
            <v>9895.23</v>
          </cell>
          <cell r="L6654">
            <v>2</v>
          </cell>
          <cell r="M6654">
            <v>4947.62</v>
          </cell>
        </row>
        <row r="6655">
          <cell r="A6655" t="str">
            <v>36891101961</v>
          </cell>
          <cell r="B6655" t="str">
            <v>ESD</v>
          </cell>
          <cell r="C6655" t="str">
            <v>0000898</v>
          </cell>
          <cell r="D6655">
            <v>1010300</v>
          </cell>
          <cell r="E6655" t="str">
            <v>D</v>
          </cell>
          <cell r="F6655">
            <v>368</v>
          </cell>
          <cell r="G6655">
            <v>9110</v>
          </cell>
          <cell r="H6655">
            <v>9110</v>
          </cell>
          <cell r="I6655" t="str">
            <v>Ft. Worth Network - 208 V, 1600 Amp Net Protector</v>
          </cell>
          <cell r="J6655">
            <v>1961</v>
          </cell>
          <cell r="K6655">
            <v>12255</v>
          </cell>
          <cell r="L6655">
            <v>3</v>
          </cell>
          <cell r="M6655">
            <v>4085</v>
          </cell>
        </row>
        <row r="6656">
          <cell r="A6656" t="str">
            <v>36891101962</v>
          </cell>
          <cell r="B6656" t="str">
            <v>ESD</v>
          </cell>
          <cell r="C6656" t="str">
            <v>0000898</v>
          </cell>
          <cell r="D6656">
            <v>1010300</v>
          </cell>
          <cell r="E6656" t="str">
            <v>D</v>
          </cell>
          <cell r="F6656">
            <v>368</v>
          </cell>
          <cell r="G6656">
            <v>9110</v>
          </cell>
          <cell r="H6656">
            <v>9110</v>
          </cell>
          <cell r="I6656" t="str">
            <v>Ft. Worth Network - 208 V, 1600 Amp Net Protector</v>
          </cell>
          <cell r="J6656">
            <v>1962</v>
          </cell>
          <cell r="K6656">
            <v>9397.2800000000007</v>
          </cell>
          <cell r="L6656">
            <v>2</v>
          </cell>
          <cell r="M6656">
            <v>4698.6400000000003</v>
          </cell>
        </row>
        <row r="6657">
          <cell r="A6657" t="str">
            <v>36891101964</v>
          </cell>
          <cell r="B6657" t="str">
            <v>ESD</v>
          </cell>
          <cell r="C6657" t="str">
            <v>0000898</v>
          </cell>
          <cell r="D6657">
            <v>1010300</v>
          </cell>
          <cell r="E6657" t="str">
            <v>D</v>
          </cell>
          <cell r="F6657">
            <v>368</v>
          </cell>
          <cell r="G6657">
            <v>9110</v>
          </cell>
          <cell r="H6657">
            <v>9110</v>
          </cell>
          <cell r="I6657" t="str">
            <v>Ft. Worth Network - 208 V, 1600 Amp Net Protector</v>
          </cell>
          <cell r="J6657">
            <v>1964</v>
          </cell>
          <cell r="K6657">
            <v>4247.71</v>
          </cell>
          <cell r="L6657">
            <v>1</v>
          </cell>
          <cell r="M6657">
            <v>4247.71</v>
          </cell>
        </row>
        <row r="6658">
          <cell r="A6658" t="str">
            <v>36891101965</v>
          </cell>
          <cell r="B6658" t="str">
            <v>ESD</v>
          </cell>
          <cell r="C6658" t="str">
            <v>0000898</v>
          </cell>
          <cell r="D6658">
            <v>1010300</v>
          </cell>
          <cell r="E6658" t="str">
            <v>D</v>
          </cell>
          <cell r="F6658">
            <v>368</v>
          </cell>
          <cell r="G6658">
            <v>9110</v>
          </cell>
          <cell r="H6658">
            <v>9110</v>
          </cell>
          <cell r="I6658" t="str">
            <v>Ft. Worth Network - 208 V, 1600 Amp Net Protector</v>
          </cell>
          <cell r="J6658">
            <v>1965</v>
          </cell>
          <cell r="K6658">
            <v>8215.93</v>
          </cell>
          <cell r="L6658">
            <v>1</v>
          </cell>
          <cell r="M6658">
            <v>8215.93</v>
          </cell>
        </row>
        <row r="6659">
          <cell r="A6659" t="str">
            <v>36891101966</v>
          </cell>
          <cell r="B6659" t="str">
            <v>ESD</v>
          </cell>
          <cell r="C6659" t="str">
            <v>0000898</v>
          </cell>
          <cell r="D6659">
            <v>1010300</v>
          </cell>
          <cell r="E6659" t="str">
            <v>D</v>
          </cell>
          <cell r="F6659">
            <v>368</v>
          </cell>
          <cell r="G6659">
            <v>9110</v>
          </cell>
          <cell r="H6659">
            <v>9110</v>
          </cell>
          <cell r="I6659" t="str">
            <v>Ft. Worth Network - 208 V, 1600 Amp Net Protector</v>
          </cell>
          <cell r="J6659">
            <v>1966</v>
          </cell>
          <cell r="K6659">
            <v>19984.349999999999</v>
          </cell>
          <cell r="L6659">
            <v>5</v>
          </cell>
          <cell r="M6659">
            <v>3996.87</v>
          </cell>
        </row>
        <row r="6660">
          <cell r="A6660" t="str">
            <v>36891101968</v>
          </cell>
          <cell r="B6660" t="str">
            <v>ESD</v>
          </cell>
          <cell r="C6660" t="str">
            <v>0000898</v>
          </cell>
          <cell r="D6660">
            <v>1010300</v>
          </cell>
          <cell r="E6660" t="str">
            <v>D</v>
          </cell>
          <cell r="F6660">
            <v>368</v>
          </cell>
          <cell r="G6660">
            <v>9110</v>
          </cell>
          <cell r="H6660">
            <v>9110</v>
          </cell>
          <cell r="I6660" t="str">
            <v>Ft. Worth Network - 208 V, 1600 Amp Net Protector</v>
          </cell>
          <cell r="J6660">
            <v>1968</v>
          </cell>
          <cell r="K6660">
            <v>14292.08</v>
          </cell>
          <cell r="L6660">
            <v>2</v>
          </cell>
          <cell r="M6660">
            <v>7146.04</v>
          </cell>
        </row>
        <row r="6661">
          <cell r="A6661" t="str">
            <v>36891101970</v>
          </cell>
          <cell r="B6661" t="str">
            <v>ESD</v>
          </cell>
          <cell r="C6661" t="str">
            <v>0000898</v>
          </cell>
          <cell r="D6661">
            <v>1010300</v>
          </cell>
          <cell r="E6661" t="str">
            <v>D</v>
          </cell>
          <cell r="F6661">
            <v>368</v>
          </cell>
          <cell r="G6661">
            <v>9110</v>
          </cell>
          <cell r="H6661">
            <v>9110</v>
          </cell>
          <cell r="I6661" t="str">
            <v>Ft. Worth Network - 208 V, 1600 Amp Net Protector</v>
          </cell>
          <cell r="J6661">
            <v>1970</v>
          </cell>
          <cell r="K6661">
            <v>15906.65</v>
          </cell>
          <cell r="L6661">
            <v>2</v>
          </cell>
          <cell r="M6661">
            <v>7953.33</v>
          </cell>
        </row>
        <row r="6662">
          <cell r="A6662" t="str">
            <v>36891101972</v>
          </cell>
          <cell r="B6662" t="str">
            <v>ESD</v>
          </cell>
          <cell r="C6662" t="str">
            <v>0000898</v>
          </cell>
          <cell r="D6662">
            <v>1010300</v>
          </cell>
          <cell r="E6662" t="str">
            <v>D</v>
          </cell>
          <cell r="F6662">
            <v>368</v>
          </cell>
          <cell r="G6662">
            <v>9110</v>
          </cell>
          <cell r="H6662">
            <v>9110</v>
          </cell>
          <cell r="I6662" t="str">
            <v>Ft. Worth Network - 208 V, 1600 Amp Net Protector</v>
          </cell>
          <cell r="J6662">
            <v>1972</v>
          </cell>
          <cell r="K6662">
            <v>11158.43</v>
          </cell>
          <cell r="L6662">
            <v>2</v>
          </cell>
          <cell r="M6662">
            <v>5579.22</v>
          </cell>
        </row>
        <row r="6663">
          <cell r="A6663" t="str">
            <v>36891101973</v>
          </cell>
          <cell r="B6663" t="str">
            <v>ESD</v>
          </cell>
          <cell r="C6663" t="str">
            <v>0000898</v>
          </cell>
          <cell r="D6663">
            <v>1010300</v>
          </cell>
          <cell r="E6663" t="str">
            <v>D</v>
          </cell>
          <cell r="F6663">
            <v>368</v>
          </cell>
          <cell r="G6663">
            <v>9110</v>
          </cell>
          <cell r="H6663">
            <v>9110</v>
          </cell>
          <cell r="I6663" t="str">
            <v>Ft. Worth Network - 208 V, 1600 Amp Net Protector</v>
          </cell>
          <cell r="J6663">
            <v>1973</v>
          </cell>
          <cell r="K6663">
            <v>49929.19</v>
          </cell>
          <cell r="L6663">
            <v>2</v>
          </cell>
          <cell r="M6663">
            <v>24964.6</v>
          </cell>
        </row>
        <row r="6664">
          <cell r="A6664" t="str">
            <v>36891101984</v>
          </cell>
          <cell r="B6664" t="str">
            <v>ESD</v>
          </cell>
          <cell r="C6664" t="str">
            <v>0000898</v>
          </cell>
          <cell r="D6664">
            <v>1010300</v>
          </cell>
          <cell r="E6664" t="str">
            <v>D</v>
          </cell>
          <cell r="F6664">
            <v>368</v>
          </cell>
          <cell r="G6664">
            <v>9110</v>
          </cell>
          <cell r="H6664">
            <v>9110</v>
          </cell>
          <cell r="I6664" t="str">
            <v>Ft. Worth Network - 208 V, 1600 Amp Net Protector</v>
          </cell>
          <cell r="J6664">
            <v>1984</v>
          </cell>
          <cell r="K6664">
            <v>42548.93</v>
          </cell>
          <cell r="L6664">
            <v>2</v>
          </cell>
          <cell r="M6664">
            <v>21274.47</v>
          </cell>
        </row>
        <row r="6665">
          <cell r="A6665" t="str">
            <v>36891101985</v>
          </cell>
          <cell r="B6665" t="str">
            <v>ESD</v>
          </cell>
          <cell r="C6665" t="str">
            <v>0000898</v>
          </cell>
          <cell r="D6665">
            <v>1010300</v>
          </cell>
          <cell r="E6665" t="str">
            <v>D</v>
          </cell>
          <cell r="F6665">
            <v>368</v>
          </cell>
          <cell r="G6665">
            <v>9110</v>
          </cell>
          <cell r="H6665">
            <v>9110</v>
          </cell>
          <cell r="I6665" t="str">
            <v>Ft. Worth Network - 208 V, 1600 Amp Net Protector</v>
          </cell>
          <cell r="J6665">
            <v>1985</v>
          </cell>
          <cell r="K6665">
            <v>184176.69</v>
          </cell>
          <cell r="L6665">
            <v>8</v>
          </cell>
          <cell r="M6665">
            <v>23022.09</v>
          </cell>
        </row>
        <row r="6666">
          <cell r="A6666" t="str">
            <v>36891101986</v>
          </cell>
          <cell r="B6666" t="str">
            <v>ESD</v>
          </cell>
          <cell r="C6666" t="str">
            <v>0000898</v>
          </cell>
          <cell r="D6666">
            <v>1010300</v>
          </cell>
          <cell r="E6666" t="str">
            <v>D</v>
          </cell>
          <cell r="F6666">
            <v>368</v>
          </cell>
          <cell r="G6666">
            <v>9110</v>
          </cell>
          <cell r="H6666">
            <v>9110</v>
          </cell>
          <cell r="I6666" t="str">
            <v>Ft. Worth Network - 208 V, 1600 Amp Net Protector</v>
          </cell>
          <cell r="J6666">
            <v>1986</v>
          </cell>
          <cell r="K6666">
            <v>41803.64</v>
          </cell>
          <cell r="L6666">
            <v>2</v>
          </cell>
          <cell r="M6666">
            <v>20901.82</v>
          </cell>
        </row>
        <row r="6667">
          <cell r="A6667" t="str">
            <v>36891101988</v>
          </cell>
          <cell r="B6667" t="str">
            <v>ESD</v>
          </cell>
          <cell r="C6667" t="str">
            <v>0000898</v>
          </cell>
          <cell r="D6667">
            <v>1010300</v>
          </cell>
          <cell r="E6667" t="str">
            <v>D</v>
          </cell>
          <cell r="F6667">
            <v>368</v>
          </cell>
          <cell r="G6667">
            <v>9110</v>
          </cell>
          <cell r="H6667">
            <v>9110</v>
          </cell>
          <cell r="I6667" t="str">
            <v>Ft. Worth Network - 208 V, 1600 Amp Net Protector</v>
          </cell>
          <cell r="J6667">
            <v>1988</v>
          </cell>
          <cell r="K6667">
            <v>22086.31</v>
          </cell>
          <cell r="L6667">
            <v>1</v>
          </cell>
          <cell r="M6667">
            <v>22086.31</v>
          </cell>
        </row>
        <row r="6668">
          <cell r="A6668" t="str">
            <v>36891101989</v>
          </cell>
          <cell r="B6668" t="str">
            <v>ESD</v>
          </cell>
          <cell r="C6668" t="str">
            <v>0000898</v>
          </cell>
          <cell r="D6668">
            <v>1010300</v>
          </cell>
          <cell r="E6668" t="str">
            <v>D</v>
          </cell>
          <cell r="F6668">
            <v>368</v>
          </cell>
          <cell r="G6668">
            <v>9110</v>
          </cell>
          <cell r="H6668">
            <v>9110</v>
          </cell>
          <cell r="I6668" t="str">
            <v>Ft. Worth Network - 208 V, 1600 Amp Net Protector</v>
          </cell>
          <cell r="J6668">
            <v>1989</v>
          </cell>
          <cell r="K6668">
            <v>29033.89</v>
          </cell>
          <cell r="L6668">
            <v>1</v>
          </cell>
          <cell r="M6668">
            <v>29033.89</v>
          </cell>
        </row>
        <row r="6669">
          <cell r="A6669" t="str">
            <v>36891101990</v>
          </cell>
          <cell r="B6669" t="str">
            <v>ESD</v>
          </cell>
          <cell r="C6669" t="str">
            <v>0000898</v>
          </cell>
          <cell r="D6669">
            <v>1010300</v>
          </cell>
          <cell r="E6669" t="str">
            <v>D</v>
          </cell>
          <cell r="F6669">
            <v>368</v>
          </cell>
          <cell r="G6669">
            <v>9110</v>
          </cell>
          <cell r="H6669">
            <v>9110</v>
          </cell>
          <cell r="I6669" t="str">
            <v>Ft. Worth Network - 208 V, 1600 Amp Net Protector</v>
          </cell>
          <cell r="J6669">
            <v>1990</v>
          </cell>
          <cell r="K6669">
            <v>128486.99</v>
          </cell>
          <cell r="L6669">
            <v>5</v>
          </cell>
          <cell r="M6669">
            <v>25697.4</v>
          </cell>
        </row>
        <row r="6670">
          <cell r="A6670" t="str">
            <v>36891401964</v>
          </cell>
          <cell r="B6670" t="str">
            <v>ESD</v>
          </cell>
          <cell r="C6670" t="str">
            <v>0000898</v>
          </cell>
          <cell r="D6670">
            <v>1010300</v>
          </cell>
          <cell r="E6670" t="str">
            <v>D</v>
          </cell>
          <cell r="F6670">
            <v>368</v>
          </cell>
          <cell r="G6670">
            <v>9140</v>
          </cell>
          <cell r="H6670">
            <v>9140</v>
          </cell>
          <cell r="I6670" t="str">
            <v>Ft. Worth Network - 208 V, 2250 Amp Net Protector</v>
          </cell>
          <cell r="J6670">
            <v>1964</v>
          </cell>
          <cell r="K6670">
            <v>15106.88</v>
          </cell>
          <cell r="L6670">
            <v>4</v>
          </cell>
          <cell r="M6670">
            <v>3776.72</v>
          </cell>
        </row>
        <row r="6671">
          <cell r="A6671" t="str">
            <v>36891401977</v>
          </cell>
          <cell r="B6671" t="str">
            <v>ESD</v>
          </cell>
          <cell r="C6671" t="str">
            <v>0000898</v>
          </cell>
          <cell r="D6671">
            <v>1010300</v>
          </cell>
          <cell r="E6671" t="str">
            <v>D</v>
          </cell>
          <cell r="F6671">
            <v>368</v>
          </cell>
          <cell r="G6671">
            <v>9140</v>
          </cell>
          <cell r="H6671">
            <v>9140</v>
          </cell>
          <cell r="I6671" t="str">
            <v>Ft. Worth Network - 208 V, 2250 Amp Net Protector</v>
          </cell>
          <cell r="J6671">
            <v>1977</v>
          </cell>
          <cell r="K6671">
            <v>60819.97</v>
          </cell>
          <cell r="L6671">
            <v>3</v>
          </cell>
          <cell r="M6671">
            <v>20273.32</v>
          </cell>
        </row>
        <row r="6672">
          <cell r="A6672" t="str">
            <v>36891501958</v>
          </cell>
          <cell r="B6672" t="str">
            <v>ESD</v>
          </cell>
          <cell r="C6672" t="str">
            <v>0000898</v>
          </cell>
          <cell r="D6672">
            <v>1010300</v>
          </cell>
          <cell r="E6672" t="str">
            <v>D</v>
          </cell>
          <cell r="F6672">
            <v>368</v>
          </cell>
          <cell r="G6672">
            <v>9150</v>
          </cell>
          <cell r="H6672">
            <v>9150</v>
          </cell>
          <cell r="I6672" t="str">
            <v>Ft. Worth Network - 208 V, 3000 Amp Net Protector</v>
          </cell>
          <cell r="J6672">
            <v>1958</v>
          </cell>
          <cell r="K6672">
            <v>17304.16</v>
          </cell>
          <cell r="L6672">
            <v>3</v>
          </cell>
          <cell r="M6672">
            <v>5768.05</v>
          </cell>
        </row>
        <row r="6673">
          <cell r="A6673" t="str">
            <v>36891501962</v>
          </cell>
          <cell r="B6673" t="str">
            <v>ESD</v>
          </cell>
          <cell r="C6673" t="str">
            <v>0000898</v>
          </cell>
          <cell r="D6673">
            <v>1010300</v>
          </cell>
          <cell r="E6673" t="str">
            <v>D</v>
          </cell>
          <cell r="F6673">
            <v>368</v>
          </cell>
          <cell r="G6673">
            <v>9150</v>
          </cell>
          <cell r="H6673">
            <v>9150</v>
          </cell>
          <cell r="I6673" t="str">
            <v>Ft. Worth Network - 208 V, 3000 Amp Net Protector</v>
          </cell>
          <cell r="J6673">
            <v>1962</v>
          </cell>
          <cell r="K6673">
            <v>10556.28</v>
          </cell>
          <cell r="L6673">
            <v>2</v>
          </cell>
          <cell r="M6673">
            <v>5278.14</v>
          </cell>
        </row>
        <row r="6674">
          <cell r="A6674" t="str">
            <v>36891501990</v>
          </cell>
          <cell r="B6674" t="str">
            <v>ESD</v>
          </cell>
          <cell r="C6674" t="str">
            <v>0000898</v>
          </cell>
          <cell r="D6674">
            <v>1010300</v>
          </cell>
          <cell r="E6674" t="str">
            <v>D</v>
          </cell>
          <cell r="F6674">
            <v>368</v>
          </cell>
          <cell r="G6674">
            <v>9150</v>
          </cell>
          <cell r="H6674">
            <v>9150</v>
          </cell>
          <cell r="I6674" t="str">
            <v>Ft. Worth Network - 208 V, 3000 Amp Net Protector</v>
          </cell>
          <cell r="J6674">
            <v>1990</v>
          </cell>
          <cell r="K6674">
            <v>86351.94</v>
          </cell>
          <cell r="L6674">
            <v>3</v>
          </cell>
          <cell r="M6674">
            <v>28783.98</v>
          </cell>
        </row>
        <row r="6675">
          <cell r="A6675" t="str">
            <v>36891601959</v>
          </cell>
          <cell r="B6675" t="str">
            <v>ESD</v>
          </cell>
          <cell r="C6675" t="str">
            <v>0000898</v>
          </cell>
          <cell r="D6675">
            <v>1010300</v>
          </cell>
          <cell r="E6675" t="str">
            <v>D</v>
          </cell>
          <cell r="F6675">
            <v>368</v>
          </cell>
          <cell r="G6675">
            <v>9160</v>
          </cell>
          <cell r="H6675">
            <v>9160</v>
          </cell>
          <cell r="I6675" t="str">
            <v>Ft. Worth Network - 208 V, 3500 Amp Net Protector</v>
          </cell>
          <cell r="J6675">
            <v>1959</v>
          </cell>
          <cell r="K6675">
            <v>22981.91</v>
          </cell>
          <cell r="L6675">
            <v>2</v>
          </cell>
          <cell r="M6675">
            <v>11490.96</v>
          </cell>
        </row>
        <row r="6676">
          <cell r="A6676" t="str">
            <v>36891601960</v>
          </cell>
          <cell r="B6676" t="str">
            <v>ESD</v>
          </cell>
          <cell r="C6676" t="str">
            <v>0000898</v>
          </cell>
          <cell r="D6676">
            <v>1010300</v>
          </cell>
          <cell r="E6676" t="str">
            <v>D</v>
          </cell>
          <cell r="F6676">
            <v>368</v>
          </cell>
          <cell r="G6676">
            <v>9160</v>
          </cell>
          <cell r="H6676">
            <v>9160</v>
          </cell>
          <cell r="I6676" t="str">
            <v>Ft. Worth Network - 208 V, 3500 Amp Net Protector</v>
          </cell>
          <cell r="J6676">
            <v>1960</v>
          </cell>
          <cell r="K6676">
            <v>69780.429999999993</v>
          </cell>
          <cell r="L6676">
            <v>5</v>
          </cell>
          <cell r="M6676">
            <v>13956.09</v>
          </cell>
        </row>
        <row r="6677">
          <cell r="A6677" t="str">
            <v>36891601966</v>
          </cell>
          <cell r="B6677" t="str">
            <v>ESD</v>
          </cell>
          <cell r="C6677" t="str">
            <v>0000898</v>
          </cell>
          <cell r="D6677">
            <v>1010300</v>
          </cell>
          <cell r="E6677" t="str">
            <v>D</v>
          </cell>
          <cell r="F6677">
            <v>368</v>
          </cell>
          <cell r="G6677">
            <v>9160</v>
          </cell>
          <cell r="H6677">
            <v>9160</v>
          </cell>
          <cell r="I6677" t="str">
            <v>Ft. Worth Network - 208 V, 3500 Amp Net Protector</v>
          </cell>
          <cell r="J6677">
            <v>1966</v>
          </cell>
          <cell r="K6677">
            <v>20012.3</v>
          </cell>
          <cell r="L6677">
            <v>3</v>
          </cell>
          <cell r="M6677">
            <v>6670.77</v>
          </cell>
        </row>
        <row r="6678">
          <cell r="A6678" t="str">
            <v>36891601971</v>
          </cell>
          <cell r="B6678" t="str">
            <v>ESD</v>
          </cell>
          <cell r="C6678" t="str">
            <v>0000898</v>
          </cell>
          <cell r="D6678">
            <v>1010300</v>
          </cell>
          <cell r="E6678" t="str">
            <v>D</v>
          </cell>
          <cell r="F6678">
            <v>368</v>
          </cell>
          <cell r="G6678">
            <v>9160</v>
          </cell>
          <cell r="H6678">
            <v>9160</v>
          </cell>
          <cell r="I6678" t="str">
            <v>Ft. Worth Network - 208 V, 3500 Amp Net Protector</v>
          </cell>
          <cell r="J6678">
            <v>1971</v>
          </cell>
          <cell r="K6678">
            <v>130434.99</v>
          </cell>
          <cell r="L6678">
            <v>1</v>
          </cell>
          <cell r="M6678">
            <v>130434.99</v>
          </cell>
        </row>
        <row r="6679">
          <cell r="A6679" t="str">
            <v>36891601972</v>
          </cell>
          <cell r="B6679" t="str">
            <v>ESD</v>
          </cell>
          <cell r="C6679" t="str">
            <v>0000898</v>
          </cell>
          <cell r="D6679">
            <v>1010300</v>
          </cell>
          <cell r="E6679" t="str">
            <v>D</v>
          </cell>
          <cell r="F6679">
            <v>368</v>
          </cell>
          <cell r="G6679">
            <v>9160</v>
          </cell>
          <cell r="H6679">
            <v>9160</v>
          </cell>
          <cell r="I6679" t="str">
            <v>Ft. Worth Network - 208 V, 3500 Amp Net Protector</v>
          </cell>
          <cell r="J6679">
            <v>1972</v>
          </cell>
          <cell r="K6679">
            <v>18783.34</v>
          </cell>
          <cell r="L6679">
            <v>3</v>
          </cell>
          <cell r="M6679">
            <v>6261.11</v>
          </cell>
        </row>
        <row r="6680">
          <cell r="A6680" t="str">
            <v>36891601980</v>
          </cell>
          <cell r="B6680" t="str">
            <v>ESD</v>
          </cell>
          <cell r="C6680" t="str">
            <v>0000898</v>
          </cell>
          <cell r="D6680">
            <v>1010300</v>
          </cell>
          <cell r="E6680" t="str">
            <v>D</v>
          </cell>
          <cell r="F6680">
            <v>368</v>
          </cell>
          <cell r="G6680">
            <v>9160</v>
          </cell>
          <cell r="H6680">
            <v>9160</v>
          </cell>
          <cell r="I6680" t="str">
            <v>Ft. Worth Network - 208 V, 3500 Amp Net Protector</v>
          </cell>
          <cell r="J6680">
            <v>1980</v>
          </cell>
          <cell r="K6680">
            <v>108925.97</v>
          </cell>
          <cell r="L6680">
            <v>4</v>
          </cell>
          <cell r="M6680">
            <v>27231.49</v>
          </cell>
        </row>
        <row r="6681">
          <cell r="A6681" t="str">
            <v>36891601982</v>
          </cell>
          <cell r="B6681" t="str">
            <v>ESD</v>
          </cell>
          <cell r="C6681" t="str">
            <v>0000898</v>
          </cell>
          <cell r="D6681">
            <v>1010300</v>
          </cell>
          <cell r="E6681" t="str">
            <v>D</v>
          </cell>
          <cell r="F6681">
            <v>368</v>
          </cell>
          <cell r="G6681">
            <v>9160</v>
          </cell>
          <cell r="H6681">
            <v>9160</v>
          </cell>
          <cell r="I6681" t="str">
            <v>Ft. Worth Network - 208 V, 3500 Amp Net Protector</v>
          </cell>
          <cell r="J6681">
            <v>1982</v>
          </cell>
          <cell r="K6681">
            <v>45681.99</v>
          </cell>
          <cell r="L6681">
            <v>2</v>
          </cell>
          <cell r="M6681">
            <v>22841</v>
          </cell>
        </row>
        <row r="6682">
          <cell r="A6682" t="str">
            <v>36891601984</v>
          </cell>
          <cell r="B6682" t="str">
            <v>ESD</v>
          </cell>
          <cell r="C6682" t="str">
            <v>0000898</v>
          </cell>
          <cell r="D6682">
            <v>1010300</v>
          </cell>
          <cell r="E6682" t="str">
            <v>D</v>
          </cell>
          <cell r="F6682">
            <v>368</v>
          </cell>
          <cell r="G6682">
            <v>9160</v>
          </cell>
          <cell r="H6682">
            <v>9160</v>
          </cell>
          <cell r="I6682" t="str">
            <v>Ft. Worth Network - 208 V, 3500 Amp Net Protector</v>
          </cell>
          <cell r="J6682">
            <v>1984</v>
          </cell>
          <cell r="K6682">
            <v>47543.360000000001</v>
          </cell>
          <cell r="L6682">
            <v>2</v>
          </cell>
          <cell r="M6682">
            <v>23771.68</v>
          </cell>
        </row>
        <row r="6683">
          <cell r="A6683" t="str">
            <v>36891701965</v>
          </cell>
          <cell r="B6683" t="str">
            <v>ESD</v>
          </cell>
          <cell r="C6683" t="str">
            <v>0000898</v>
          </cell>
          <cell r="D6683">
            <v>1010300</v>
          </cell>
          <cell r="E6683" t="str">
            <v>D</v>
          </cell>
          <cell r="F6683">
            <v>368</v>
          </cell>
          <cell r="G6683">
            <v>9170</v>
          </cell>
          <cell r="H6683">
            <v>9170</v>
          </cell>
          <cell r="I6683" t="str">
            <v>Ft. Worth Network - 480 V, 3000 Amp Net Protector</v>
          </cell>
          <cell r="J6683">
            <v>1965</v>
          </cell>
          <cell r="K6683">
            <v>57541.8</v>
          </cell>
          <cell r="L6683">
            <v>5</v>
          </cell>
          <cell r="M6683">
            <v>11508.36</v>
          </cell>
        </row>
        <row r="6684">
          <cell r="A6684" t="str">
            <v>36891701973</v>
          </cell>
          <cell r="B6684" t="str">
            <v>ESD</v>
          </cell>
          <cell r="C6684" t="str">
            <v>0000898</v>
          </cell>
          <cell r="D6684">
            <v>1010300</v>
          </cell>
          <cell r="E6684" t="str">
            <v>D</v>
          </cell>
          <cell r="F6684">
            <v>368</v>
          </cell>
          <cell r="G6684">
            <v>9170</v>
          </cell>
          <cell r="H6684">
            <v>9170</v>
          </cell>
          <cell r="I6684" t="str">
            <v>Ft. Worth Network - 480 V, 3000 Amp Net Protector</v>
          </cell>
          <cell r="J6684">
            <v>1973</v>
          </cell>
          <cell r="K6684">
            <v>168424.12</v>
          </cell>
          <cell r="L6684">
            <v>6</v>
          </cell>
          <cell r="M6684">
            <v>28070.69</v>
          </cell>
        </row>
        <row r="6685">
          <cell r="A6685" t="str">
            <v>36891701981</v>
          </cell>
          <cell r="B6685" t="str">
            <v>ESD</v>
          </cell>
          <cell r="C6685" t="str">
            <v>0000898</v>
          </cell>
          <cell r="D6685">
            <v>1010300</v>
          </cell>
          <cell r="E6685" t="str">
            <v>D</v>
          </cell>
          <cell r="F6685">
            <v>368</v>
          </cell>
          <cell r="G6685">
            <v>9170</v>
          </cell>
          <cell r="H6685">
            <v>9170</v>
          </cell>
          <cell r="I6685" t="str">
            <v>Ft. Worth Network - 480 V, 3000 Amp Net Protector</v>
          </cell>
          <cell r="J6685">
            <v>1981</v>
          </cell>
          <cell r="K6685">
            <v>143392.54</v>
          </cell>
          <cell r="L6685">
            <v>5</v>
          </cell>
          <cell r="M6685">
            <v>28678.51</v>
          </cell>
        </row>
        <row r="6686">
          <cell r="A6686" t="str">
            <v>36891701982</v>
          </cell>
          <cell r="B6686" t="str">
            <v>ESD</v>
          </cell>
          <cell r="C6686" t="str">
            <v>0000898</v>
          </cell>
          <cell r="D6686">
            <v>1010300</v>
          </cell>
          <cell r="E6686" t="str">
            <v>D</v>
          </cell>
          <cell r="F6686">
            <v>368</v>
          </cell>
          <cell r="G6686">
            <v>9170</v>
          </cell>
          <cell r="H6686">
            <v>9170</v>
          </cell>
          <cell r="I6686" t="str">
            <v>Ft. Worth Network - 480 V, 3000 Amp Net Protector</v>
          </cell>
          <cell r="J6686">
            <v>1982</v>
          </cell>
          <cell r="K6686">
            <v>139594.14000000001</v>
          </cell>
          <cell r="L6686">
            <v>7</v>
          </cell>
          <cell r="M6686">
            <v>19942.02</v>
          </cell>
        </row>
        <row r="6687">
          <cell r="A6687" t="str">
            <v>36891751968</v>
          </cell>
          <cell r="B6687" t="str">
            <v>ESD</v>
          </cell>
          <cell r="C6687" t="str">
            <v>0000898</v>
          </cell>
          <cell r="D6687">
            <v>1010300</v>
          </cell>
          <cell r="E6687" t="str">
            <v>D</v>
          </cell>
          <cell r="F6687">
            <v>368</v>
          </cell>
          <cell r="G6687">
            <v>9175</v>
          </cell>
          <cell r="H6687">
            <v>9175</v>
          </cell>
          <cell r="I6687" t="str">
            <v>Ft. Worth Network - 480 V, 2000 Amp Net Protector</v>
          </cell>
          <cell r="J6687">
            <v>1968</v>
          </cell>
          <cell r="K6687">
            <v>143582.87</v>
          </cell>
          <cell r="L6687">
            <v>10</v>
          </cell>
          <cell r="M6687">
            <v>14358.29</v>
          </cell>
        </row>
        <row r="6688">
          <cell r="A6688" t="str">
            <v>36891751972</v>
          </cell>
          <cell r="B6688" t="str">
            <v>ESD</v>
          </cell>
          <cell r="C6688" t="str">
            <v>0000898</v>
          </cell>
          <cell r="D6688">
            <v>1010300</v>
          </cell>
          <cell r="E6688" t="str">
            <v>D</v>
          </cell>
          <cell r="F6688">
            <v>368</v>
          </cell>
          <cell r="G6688">
            <v>9175</v>
          </cell>
          <cell r="H6688">
            <v>9175</v>
          </cell>
          <cell r="I6688" t="str">
            <v>Ft. Worth Network - 480 V, 2000 Amp Net Protector</v>
          </cell>
          <cell r="J6688">
            <v>1972</v>
          </cell>
          <cell r="K6688">
            <v>14015.43</v>
          </cell>
          <cell r="L6688">
            <v>2</v>
          </cell>
          <cell r="M6688">
            <v>7007.72</v>
          </cell>
        </row>
        <row r="6689">
          <cell r="A6689" t="str">
            <v>36891751981</v>
          </cell>
          <cell r="B6689" t="str">
            <v>ESD</v>
          </cell>
          <cell r="C6689" t="str">
            <v>0000898</v>
          </cell>
          <cell r="D6689">
            <v>1010300</v>
          </cell>
          <cell r="E6689" t="str">
            <v>D</v>
          </cell>
          <cell r="F6689">
            <v>368</v>
          </cell>
          <cell r="G6689">
            <v>9175</v>
          </cell>
          <cell r="H6689">
            <v>9175</v>
          </cell>
          <cell r="I6689" t="str">
            <v>Ft. Worth Network - 480 V, 2000 Amp Net Protector</v>
          </cell>
          <cell r="J6689">
            <v>1981</v>
          </cell>
          <cell r="K6689">
            <v>125922.67</v>
          </cell>
          <cell r="L6689">
            <v>5</v>
          </cell>
          <cell r="M6689">
            <v>25184.53</v>
          </cell>
        </row>
        <row r="6690">
          <cell r="A6690" t="str">
            <v>36891751983</v>
          </cell>
          <cell r="B6690" t="str">
            <v>ESD</v>
          </cell>
          <cell r="C6690" t="str">
            <v>0000898</v>
          </cell>
          <cell r="D6690">
            <v>1010300</v>
          </cell>
          <cell r="E6690" t="str">
            <v>D</v>
          </cell>
          <cell r="F6690">
            <v>368</v>
          </cell>
          <cell r="G6690">
            <v>9175</v>
          </cell>
          <cell r="H6690">
            <v>9175</v>
          </cell>
          <cell r="I6690" t="str">
            <v>Ft. Worth Network - 480 V, 2000 Amp Net Protector</v>
          </cell>
          <cell r="J6690">
            <v>1983</v>
          </cell>
          <cell r="K6690">
            <v>225964.62</v>
          </cell>
          <cell r="L6690">
            <v>4</v>
          </cell>
          <cell r="M6690">
            <v>56491.16</v>
          </cell>
        </row>
        <row r="6691">
          <cell r="A6691" t="str">
            <v>36891751989</v>
          </cell>
          <cell r="B6691" t="str">
            <v>ESD</v>
          </cell>
          <cell r="C6691" t="str">
            <v>0000898</v>
          </cell>
          <cell r="D6691">
            <v>1010300</v>
          </cell>
          <cell r="E6691" t="str">
            <v>D</v>
          </cell>
          <cell r="F6691">
            <v>368</v>
          </cell>
          <cell r="G6691">
            <v>9175</v>
          </cell>
          <cell r="H6691">
            <v>9175</v>
          </cell>
          <cell r="I6691" t="str">
            <v>Ft. Worth Network - 480 V, 2000 Amp Net Protector</v>
          </cell>
          <cell r="J6691">
            <v>1989</v>
          </cell>
          <cell r="K6691">
            <v>208163.91</v>
          </cell>
          <cell r="L6691">
            <v>8</v>
          </cell>
          <cell r="M6691">
            <v>26020.49</v>
          </cell>
        </row>
        <row r="6692">
          <cell r="A6692" t="str">
            <v>36891751990</v>
          </cell>
          <cell r="B6692" t="str">
            <v>ESD</v>
          </cell>
          <cell r="C6692" t="str">
            <v>0000898</v>
          </cell>
          <cell r="D6692">
            <v>1010300</v>
          </cell>
          <cell r="E6692" t="str">
            <v>D</v>
          </cell>
          <cell r="F6692">
            <v>368</v>
          </cell>
          <cell r="G6692">
            <v>9175</v>
          </cell>
          <cell r="H6692">
            <v>9175</v>
          </cell>
          <cell r="I6692" t="str">
            <v>Ft. Worth Network - 480 V, 2000 Amp Net Protector</v>
          </cell>
          <cell r="J6692">
            <v>1990</v>
          </cell>
          <cell r="K6692">
            <v>183447.77</v>
          </cell>
          <cell r="L6692">
            <v>4</v>
          </cell>
          <cell r="M6692">
            <v>45861.94</v>
          </cell>
        </row>
        <row r="6693">
          <cell r="A6693" t="str">
            <v>36891801981</v>
          </cell>
          <cell r="B6693" t="str">
            <v>ESD</v>
          </cell>
          <cell r="C6693" t="str">
            <v>0000898</v>
          </cell>
          <cell r="D6693">
            <v>1010300</v>
          </cell>
          <cell r="E6693" t="str">
            <v>D</v>
          </cell>
          <cell r="F6693">
            <v>368</v>
          </cell>
          <cell r="G6693">
            <v>9180</v>
          </cell>
          <cell r="H6693">
            <v>9180</v>
          </cell>
          <cell r="I6693" t="str">
            <v>Ft. Worth Network - 480 V, 3500 Amp Net Protector</v>
          </cell>
          <cell r="J6693">
            <v>1981</v>
          </cell>
          <cell r="K6693">
            <v>208141.24</v>
          </cell>
          <cell r="L6693">
            <v>5</v>
          </cell>
          <cell r="M6693">
            <v>41628.25</v>
          </cell>
        </row>
        <row r="6694">
          <cell r="A6694" t="str">
            <v>36891801985</v>
          </cell>
          <cell r="B6694" t="str">
            <v>ESD</v>
          </cell>
          <cell r="C6694" t="str">
            <v>0000898</v>
          </cell>
          <cell r="D6694">
            <v>1010300</v>
          </cell>
          <cell r="E6694" t="str">
            <v>D</v>
          </cell>
          <cell r="F6694">
            <v>368</v>
          </cell>
          <cell r="G6694">
            <v>9180</v>
          </cell>
          <cell r="H6694">
            <v>9180</v>
          </cell>
          <cell r="I6694" t="str">
            <v>Ft. Worth Network - 480 V, 3500 Amp Net Protector</v>
          </cell>
          <cell r="J6694">
            <v>1985</v>
          </cell>
          <cell r="K6694">
            <v>183184.84</v>
          </cell>
          <cell r="L6694">
            <v>5</v>
          </cell>
          <cell r="M6694">
            <v>36636.97</v>
          </cell>
        </row>
        <row r="6695">
          <cell r="A6695" t="str">
            <v>36899961996</v>
          </cell>
          <cell r="B6695" t="str">
            <v>ESD</v>
          </cell>
          <cell r="C6695" t="str">
            <v>0000898</v>
          </cell>
          <cell r="D6695">
            <v>1010300</v>
          </cell>
          <cell r="E6695" t="str">
            <v>D</v>
          </cell>
          <cell r="F6695">
            <v>368</v>
          </cell>
          <cell r="G6695">
            <v>9996</v>
          </cell>
          <cell r="H6695">
            <v>9996</v>
          </cell>
          <cell r="I6695" t="str">
            <v>UNCLASSIFIED FOR CONVERSION</v>
          </cell>
          <cell r="J6695">
            <v>1996</v>
          </cell>
          <cell r="K6695">
            <v>172477.76</v>
          </cell>
          <cell r="L6695">
            <v>10</v>
          </cell>
          <cell r="M6695">
            <v>17247.78</v>
          </cell>
        </row>
        <row r="6696">
          <cell r="A6696" t="str">
            <v>36899961997</v>
          </cell>
          <cell r="B6696" t="str">
            <v>ESD</v>
          </cell>
          <cell r="C6696" t="str">
            <v>0000898</v>
          </cell>
          <cell r="D6696">
            <v>1010300</v>
          </cell>
          <cell r="E6696" t="str">
            <v>D</v>
          </cell>
          <cell r="F6696">
            <v>368</v>
          </cell>
          <cell r="G6696">
            <v>9996</v>
          </cell>
          <cell r="H6696">
            <v>9996</v>
          </cell>
          <cell r="I6696" t="str">
            <v>UNCLASSIFIED FOR CONVERSION</v>
          </cell>
          <cell r="J6696">
            <v>1997</v>
          </cell>
          <cell r="K6696">
            <v>355527.85</v>
          </cell>
          <cell r="L6696">
            <v>27</v>
          </cell>
          <cell r="M6696">
            <v>13167.7</v>
          </cell>
        </row>
        <row r="6697">
          <cell r="A6697" t="str">
            <v>36899961998</v>
          </cell>
          <cell r="B6697" t="str">
            <v>ESD</v>
          </cell>
          <cell r="C6697" t="str">
            <v>0000898</v>
          </cell>
          <cell r="D6697">
            <v>1010300</v>
          </cell>
          <cell r="E6697" t="str">
            <v>D</v>
          </cell>
          <cell r="F6697">
            <v>368</v>
          </cell>
          <cell r="G6697">
            <v>9996</v>
          </cell>
          <cell r="H6697">
            <v>9996</v>
          </cell>
          <cell r="I6697" t="str">
            <v>UNCLASSIFIED FOR CONVERSION</v>
          </cell>
          <cell r="J6697">
            <v>1998</v>
          </cell>
          <cell r="K6697">
            <v>176222.59</v>
          </cell>
          <cell r="L6697">
            <v>33</v>
          </cell>
          <cell r="M6697">
            <v>5340.08</v>
          </cell>
        </row>
        <row r="6698">
          <cell r="A6698" t="str">
            <v>36899961999</v>
          </cell>
          <cell r="B6698" t="str">
            <v>ESD</v>
          </cell>
          <cell r="C6698" t="str">
            <v>0000898</v>
          </cell>
          <cell r="D6698">
            <v>1010300</v>
          </cell>
          <cell r="E6698" t="str">
            <v>D</v>
          </cell>
          <cell r="F6698">
            <v>368</v>
          </cell>
          <cell r="G6698">
            <v>9996</v>
          </cell>
          <cell r="H6698">
            <v>9996</v>
          </cell>
          <cell r="I6698" t="str">
            <v>UNCLASSIFIED FOR CONVERSION</v>
          </cell>
          <cell r="J6698">
            <v>1999</v>
          </cell>
          <cell r="K6698">
            <v>234527.16</v>
          </cell>
          <cell r="L6698">
            <v>21</v>
          </cell>
          <cell r="M6698">
            <v>11167.96</v>
          </cell>
        </row>
        <row r="6699">
          <cell r="A6699" t="str">
            <v>36899962001</v>
          </cell>
          <cell r="B6699" t="str">
            <v>ESD</v>
          </cell>
          <cell r="C6699" t="str">
            <v>0000898</v>
          </cell>
          <cell r="D6699">
            <v>1010300</v>
          </cell>
          <cell r="E6699" t="str">
            <v>D</v>
          </cell>
          <cell r="F6699">
            <v>368</v>
          </cell>
          <cell r="G6699">
            <v>9996</v>
          </cell>
          <cell r="H6699">
            <v>9996</v>
          </cell>
          <cell r="I6699" t="str">
            <v>UNCLASSIFIED FOR CONVERSION</v>
          </cell>
          <cell r="J6699">
            <v>2001</v>
          </cell>
          <cell r="K6699">
            <v>144312.42000000001</v>
          </cell>
          <cell r="L6699">
            <v>2</v>
          </cell>
          <cell r="M6699">
            <v>72156.210000000006</v>
          </cell>
        </row>
        <row r="6700">
          <cell r="A6700" t="str">
            <v>36899962005</v>
          </cell>
          <cell r="B6700" t="str">
            <v>ESD</v>
          </cell>
          <cell r="C6700" t="str">
            <v>0000898</v>
          </cell>
          <cell r="D6700">
            <v>1010300</v>
          </cell>
          <cell r="E6700" t="str">
            <v>D</v>
          </cell>
          <cell r="F6700">
            <v>368</v>
          </cell>
          <cell r="G6700">
            <v>9996</v>
          </cell>
          <cell r="H6700">
            <v>9996</v>
          </cell>
          <cell r="I6700" t="str">
            <v>UNCLASSIFIED FOR CONVERSION</v>
          </cell>
          <cell r="J6700">
            <v>2005</v>
          </cell>
          <cell r="K6700">
            <v>9019.61</v>
          </cell>
          <cell r="L6700">
            <v>2</v>
          </cell>
          <cell r="M6700">
            <v>4509.8100000000004</v>
          </cell>
        </row>
        <row r="6701">
          <cell r="A6701" t="str">
            <v>36899962006</v>
          </cell>
          <cell r="B6701" t="str">
            <v>ESD</v>
          </cell>
          <cell r="C6701" t="str">
            <v>0000898</v>
          </cell>
          <cell r="D6701">
            <v>1010300</v>
          </cell>
          <cell r="E6701" t="str">
            <v>D</v>
          </cell>
          <cell r="F6701">
            <v>368</v>
          </cell>
          <cell r="G6701">
            <v>9996</v>
          </cell>
          <cell r="H6701">
            <v>9996</v>
          </cell>
          <cell r="I6701" t="str">
            <v>UNCLASSIFIED FOR CONVERSION</v>
          </cell>
          <cell r="J6701">
            <v>2006</v>
          </cell>
          <cell r="K6701">
            <v>-2239.04</v>
          </cell>
          <cell r="L6701">
            <v>0</v>
          </cell>
          <cell r="M6701" t="e">
            <v>#DIV/0!</v>
          </cell>
        </row>
        <row r="6702">
          <cell r="A6702" t="e">
            <v>#VALUE!</v>
          </cell>
          <cell r="B6702" t="str">
            <v>ESD</v>
          </cell>
          <cell r="C6702" t="str">
            <v>0000898</v>
          </cell>
          <cell r="D6702">
            <v>1010300</v>
          </cell>
          <cell r="E6702" t="str">
            <v>D</v>
          </cell>
          <cell r="F6702">
            <v>368</v>
          </cell>
          <cell r="G6702" t="str">
            <v>100X</v>
          </cell>
          <cell r="H6702" t="e">
            <v>#VALUE!</v>
          </cell>
          <cell r="I6702" t="str">
            <v>TRANSITIONAL PU FOR SYS 1 CONVERSION</v>
          </cell>
          <cell r="J6702">
            <v>1938</v>
          </cell>
          <cell r="K6702">
            <v>483.35</v>
          </cell>
          <cell r="L6702">
            <v>4</v>
          </cell>
          <cell r="M6702">
            <v>120.84</v>
          </cell>
        </row>
        <row r="6703">
          <cell r="A6703" t="e">
            <v>#VALUE!</v>
          </cell>
          <cell r="B6703" t="str">
            <v>ESD</v>
          </cell>
          <cell r="C6703" t="str">
            <v>0000898</v>
          </cell>
          <cell r="D6703">
            <v>1010300</v>
          </cell>
          <cell r="E6703" t="str">
            <v>D</v>
          </cell>
          <cell r="F6703">
            <v>368</v>
          </cell>
          <cell r="G6703" t="str">
            <v>100X</v>
          </cell>
          <cell r="H6703" t="e">
            <v>#VALUE!</v>
          </cell>
          <cell r="I6703" t="str">
            <v>TRANSITIONAL PU FOR SYS 1 CONVERSION</v>
          </cell>
          <cell r="J6703">
            <v>1948</v>
          </cell>
          <cell r="K6703">
            <v>1906.62</v>
          </cell>
          <cell r="L6703">
            <v>22</v>
          </cell>
          <cell r="M6703">
            <v>86.66</v>
          </cell>
        </row>
        <row r="6704">
          <cell r="A6704" t="e">
            <v>#VALUE!</v>
          </cell>
          <cell r="B6704" t="str">
            <v>ESD</v>
          </cell>
          <cell r="C6704" t="str">
            <v>0000898</v>
          </cell>
          <cell r="D6704">
            <v>1010300</v>
          </cell>
          <cell r="E6704" t="str">
            <v>D</v>
          </cell>
          <cell r="F6704">
            <v>368</v>
          </cell>
          <cell r="G6704" t="str">
            <v>100X</v>
          </cell>
          <cell r="H6704" t="e">
            <v>#VALUE!</v>
          </cell>
          <cell r="I6704" t="str">
            <v>TRANSITIONAL PU FOR SYS 1 CONVERSION</v>
          </cell>
          <cell r="J6704">
            <v>1949</v>
          </cell>
          <cell r="K6704">
            <v>100155.09</v>
          </cell>
          <cell r="L6704">
            <v>838</v>
          </cell>
          <cell r="M6704">
            <v>119.52</v>
          </cell>
        </row>
        <row r="6705">
          <cell r="A6705" t="e">
            <v>#VALUE!</v>
          </cell>
          <cell r="B6705" t="str">
            <v>ESD</v>
          </cell>
          <cell r="C6705" t="str">
            <v>0000898</v>
          </cell>
          <cell r="D6705">
            <v>1010300</v>
          </cell>
          <cell r="E6705" t="str">
            <v>D</v>
          </cell>
          <cell r="F6705">
            <v>368</v>
          </cell>
          <cell r="G6705" t="str">
            <v>100X</v>
          </cell>
          <cell r="H6705" t="e">
            <v>#VALUE!</v>
          </cell>
          <cell r="I6705" t="str">
            <v>TRANSITIONAL PU FOR SYS 1 CONVERSION</v>
          </cell>
          <cell r="J6705">
            <v>1951</v>
          </cell>
          <cell r="K6705">
            <v>45047.76</v>
          </cell>
          <cell r="L6705">
            <v>326</v>
          </cell>
          <cell r="M6705">
            <v>138.18</v>
          </cell>
        </row>
        <row r="6706">
          <cell r="A6706" t="e">
            <v>#VALUE!</v>
          </cell>
          <cell r="B6706" t="str">
            <v>ESD</v>
          </cell>
          <cell r="C6706" t="str">
            <v>0000898</v>
          </cell>
          <cell r="D6706">
            <v>1010300</v>
          </cell>
          <cell r="E6706" t="str">
            <v>D</v>
          </cell>
          <cell r="F6706">
            <v>368</v>
          </cell>
          <cell r="G6706" t="str">
            <v>100X</v>
          </cell>
          <cell r="H6706" t="e">
            <v>#VALUE!</v>
          </cell>
          <cell r="I6706" t="str">
            <v>TRANSITIONAL PU FOR SYS 1 CONVERSION</v>
          </cell>
          <cell r="J6706">
            <v>1953</v>
          </cell>
          <cell r="K6706">
            <v>24058.01</v>
          </cell>
          <cell r="L6706">
            <v>207</v>
          </cell>
          <cell r="M6706">
            <v>116.22</v>
          </cell>
        </row>
        <row r="6707">
          <cell r="A6707" t="e">
            <v>#VALUE!</v>
          </cell>
          <cell r="B6707" t="str">
            <v>ESD</v>
          </cell>
          <cell r="C6707" t="str">
            <v>0000898</v>
          </cell>
          <cell r="D6707">
            <v>1010300</v>
          </cell>
          <cell r="E6707" t="str">
            <v>D</v>
          </cell>
          <cell r="F6707">
            <v>368</v>
          </cell>
          <cell r="G6707" t="str">
            <v>100X</v>
          </cell>
          <cell r="H6707" t="e">
            <v>#VALUE!</v>
          </cell>
          <cell r="I6707" t="str">
            <v>TRANSITIONAL PU FOR SYS 1 CONVERSION</v>
          </cell>
          <cell r="J6707">
            <v>1954</v>
          </cell>
          <cell r="K6707">
            <v>28015.86</v>
          </cell>
          <cell r="L6707">
            <v>351</v>
          </cell>
          <cell r="M6707">
            <v>79.819999999999993</v>
          </cell>
        </row>
        <row r="6708">
          <cell r="A6708" t="e">
            <v>#VALUE!</v>
          </cell>
          <cell r="B6708" t="str">
            <v>ESD</v>
          </cell>
          <cell r="C6708" t="str">
            <v>0000898</v>
          </cell>
          <cell r="D6708">
            <v>1010300</v>
          </cell>
          <cell r="E6708" t="str">
            <v>D</v>
          </cell>
          <cell r="F6708">
            <v>368</v>
          </cell>
          <cell r="G6708" t="str">
            <v>100X</v>
          </cell>
          <cell r="H6708" t="e">
            <v>#VALUE!</v>
          </cell>
          <cell r="I6708" t="str">
            <v>TRANSITIONAL PU FOR SYS 1 CONVERSION</v>
          </cell>
          <cell r="J6708">
            <v>1955</v>
          </cell>
          <cell r="K6708">
            <v>93715.26</v>
          </cell>
          <cell r="L6708">
            <v>467</v>
          </cell>
          <cell r="M6708">
            <v>200.68</v>
          </cell>
        </row>
        <row r="6709">
          <cell r="A6709" t="e">
            <v>#VALUE!</v>
          </cell>
          <cell r="B6709" t="str">
            <v>ESD</v>
          </cell>
          <cell r="C6709" t="str">
            <v>0000898</v>
          </cell>
          <cell r="D6709">
            <v>1010300</v>
          </cell>
          <cell r="E6709" t="str">
            <v>D</v>
          </cell>
          <cell r="F6709">
            <v>368</v>
          </cell>
          <cell r="G6709" t="str">
            <v>100X</v>
          </cell>
          <cell r="H6709" t="e">
            <v>#VALUE!</v>
          </cell>
          <cell r="I6709" t="str">
            <v>TRANSITIONAL PU FOR SYS 1 CONVERSION</v>
          </cell>
          <cell r="J6709">
            <v>1956</v>
          </cell>
          <cell r="K6709">
            <v>60153.41</v>
          </cell>
          <cell r="L6709">
            <v>631</v>
          </cell>
          <cell r="M6709">
            <v>95.33</v>
          </cell>
        </row>
        <row r="6710">
          <cell r="A6710" t="e">
            <v>#VALUE!</v>
          </cell>
          <cell r="B6710" t="str">
            <v>ESD</v>
          </cell>
          <cell r="C6710" t="str">
            <v>0000898</v>
          </cell>
          <cell r="D6710">
            <v>1010300</v>
          </cell>
          <cell r="E6710" t="str">
            <v>D</v>
          </cell>
          <cell r="F6710">
            <v>368</v>
          </cell>
          <cell r="G6710" t="str">
            <v>100X</v>
          </cell>
          <cell r="H6710" t="e">
            <v>#VALUE!</v>
          </cell>
          <cell r="I6710" t="str">
            <v>TRANSITIONAL PU FOR SYS 1 CONVERSION</v>
          </cell>
          <cell r="J6710">
            <v>1957</v>
          </cell>
          <cell r="K6710">
            <v>134982.85</v>
          </cell>
          <cell r="L6710">
            <v>1066</v>
          </cell>
          <cell r="M6710">
            <v>126.63</v>
          </cell>
        </row>
        <row r="6711">
          <cell r="A6711" t="e">
            <v>#VALUE!</v>
          </cell>
          <cell r="B6711" t="str">
            <v>ESD</v>
          </cell>
          <cell r="C6711" t="str">
            <v>0000898</v>
          </cell>
          <cell r="D6711">
            <v>1010300</v>
          </cell>
          <cell r="E6711" t="str">
            <v>D</v>
          </cell>
          <cell r="F6711">
            <v>368</v>
          </cell>
          <cell r="G6711" t="str">
            <v>100X</v>
          </cell>
          <cell r="H6711" t="e">
            <v>#VALUE!</v>
          </cell>
          <cell r="I6711" t="str">
            <v>TRANSITIONAL PU FOR SYS 1 CONVERSION</v>
          </cell>
          <cell r="J6711">
            <v>1958</v>
          </cell>
          <cell r="K6711">
            <v>8918.23</v>
          </cell>
          <cell r="L6711">
            <v>43</v>
          </cell>
          <cell r="M6711">
            <v>207.4</v>
          </cell>
        </row>
        <row r="6712">
          <cell r="A6712" t="e">
            <v>#VALUE!</v>
          </cell>
          <cell r="B6712" t="str">
            <v>ESD</v>
          </cell>
          <cell r="C6712" t="str">
            <v>0000898</v>
          </cell>
          <cell r="D6712">
            <v>1010300</v>
          </cell>
          <cell r="E6712" t="str">
            <v>D</v>
          </cell>
          <cell r="F6712">
            <v>368</v>
          </cell>
          <cell r="G6712" t="str">
            <v>100X</v>
          </cell>
          <cell r="H6712" t="e">
            <v>#VALUE!</v>
          </cell>
          <cell r="I6712" t="str">
            <v>TRANSITIONAL PU FOR SYS 1 CONVERSION</v>
          </cell>
          <cell r="J6712">
            <v>1959</v>
          </cell>
          <cell r="K6712">
            <v>30395.06</v>
          </cell>
          <cell r="L6712">
            <v>154</v>
          </cell>
          <cell r="M6712">
            <v>197.37</v>
          </cell>
        </row>
        <row r="6713">
          <cell r="A6713" t="e">
            <v>#VALUE!</v>
          </cell>
          <cell r="B6713" t="str">
            <v>ESD</v>
          </cell>
          <cell r="C6713" t="str">
            <v>0000898</v>
          </cell>
          <cell r="D6713">
            <v>1010300</v>
          </cell>
          <cell r="E6713" t="str">
            <v>D</v>
          </cell>
          <cell r="F6713">
            <v>368</v>
          </cell>
          <cell r="G6713" t="str">
            <v>100X</v>
          </cell>
          <cell r="H6713" t="e">
            <v>#VALUE!</v>
          </cell>
          <cell r="I6713" t="str">
            <v>TRANSITIONAL PU FOR SYS 1 CONVERSION</v>
          </cell>
          <cell r="J6713">
            <v>1960</v>
          </cell>
          <cell r="K6713">
            <v>32109.39</v>
          </cell>
          <cell r="L6713">
            <v>310</v>
          </cell>
          <cell r="M6713">
            <v>103.58</v>
          </cell>
        </row>
        <row r="6714">
          <cell r="A6714" t="e">
            <v>#VALUE!</v>
          </cell>
          <cell r="B6714" t="str">
            <v>ESD</v>
          </cell>
          <cell r="C6714" t="str">
            <v>0000898</v>
          </cell>
          <cell r="D6714">
            <v>1010300</v>
          </cell>
          <cell r="E6714" t="str">
            <v>D</v>
          </cell>
          <cell r="F6714">
            <v>368</v>
          </cell>
          <cell r="G6714" t="str">
            <v>100X</v>
          </cell>
          <cell r="H6714" t="e">
            <v>#VALUE!</v>
          </cell>
          <cell r="I6714" t="str">
            <v>TRANSITIONAL PU FOR SYS 1 CONVERSION</v>
          </cell>
          <cell r="J6714">
            <v>1961</v>
          </cell>
          <cell r="K6714">
            <v>5498.17</v>
          </cell>
          <cell r="L6714">
            <v>71</v>
          </cell>
          <cell r="M6714">
            <v>77.44</v>
          </cell>
        </row>
        <row r="6715">
          <cell r="A6715" t="e">
            <v>#VALUE!</v>
          </cell>
          <cell r="B6715" t="str">
            <v>ESD</v>
          </cell>
          <cell r="C6715" t="str">
            <v>0000898</v>
          </cell>
          <cell r="D6715">
            <v>1010300</v>
          </cell>
          <cell r="E6715" t="str">
            <v>D</v>
          </cell>
          <cell r="F6715">
            <v>368</v>
          </cell>
          <cell r="G6715" t="str">
            <v>100X</v>
          </cell>
          <cell r="H6715" t="e">
            <v>#VALUE!</v>
          </cell>
          <cell r="I6715" t="str">
            <v>TRANSITIONAL PU FOR SYS 1 CONVERSION</v>
          </cell>
          <cell r="J6715">
            <v>1963</v>
          </cell>
          <cell r="K6715">
            <v>45603.14</v>
          </cell>
          <cell r="L6715">
            <v>336</v>
          </cell>
          <cell r="M6715">
            <v>135.72</v>
          </cell>
        </row>
        <row r="6716">
          <cell r="A6716" t="e">
            <v>#VALUE!</v>
          </cell>
          <cell r="B6716" t="str">
            <v>ESD</v>
          </cell>
          <cell r="C6716" t="str">
            <v>0000898</v>
          </cell>
          <cell r="D6716">
            <v>1010300</v>
          </cell>
          <cell r="E6716" t="str">
            <v>D</v>
          </cell>
          <cell r="F6716">
            <v>368</v>
          </cell>
          <cell r="G6716" t="str">
            <v>100X</v>
          </cell>
          <cell r="H6716" t="e">
            <v>#VALUE!</v>
          </cell>
          <cell r="I6716" t="str">
            <v>TRANSITIONAL PU FOR SYS 1 CONVERSION</v>
          </cell>
          <cell r="J6716">
            <v>1964</v>
          </cell>
          <cell r="K6716">
            <v>628.41</v>
          </cell>
          <cell r="L6716">
            <v>2</v>
          </cell>
          <cell r="M6716">
            <v>314.20999999999998</v>
          </cell>
        </row>
        <row r="6717">
          <cell r="A6717" t="e">
            <v>#VALUE!</v>
          </cell>
          <cell r="B6717" t="str">
            <v>ESD</v>
          </cell>
          <cell r="C6717" t="str">
            <v>0000898</v>
          </cell>
          <cell r="D6717">
            <v>1010300</v>
          </cell>
          <cell r="E6717" t="str">
            <v>D</v>
          </cell>
          <cell r="F6717">
            <v>368</v>
          </cell>
          <cell r="G6717" t="str">
            <v>100X</v>
          </cell>
          <cell r="H6717" t="e">
            <v>#VALUE!</v>
          </cell>
          <cell r="I6717" t="str">
            <v>TRANSITIONAL PU FOR SYS 1 CONVERSION</v>
          </cell>
          <cell r="J6717">
            <v>1965</v>
          </cell>
          <cell r="K6717">
            <v>28110.720000000001</v>
          </cell>
          <cell r="L6717">
            <v>82</v>
          </cell>
          <cell r="M6717">
            <v>342.81</v>
          </cell>
        </row>
        <row r="6718">
          <cell r="A6718" t="e">
            <v>#VALUE!</v>
          </cell>
          <cell r="B6718" t="str">
            <v>ESD</v>
          </cell>
          <cell r="C6718" t="str">
            <v>0000898</v>
          </cell>
          <cell r="D6718">
            <v>1010300</v>
          </cell>
          <cell r="E6718" t="str">
            <v>D</v>
          </cell>
          <cell r="F6718">
            <v>368</v>
          </cell>
          <cell r="G6718" t="str">
            <v>100X</v>
          </cell>
          <cell r="H6718" t="e">
            <v>#VALUE!</v>
          </cell>
          <cell r="I6718" t="str">
            <v>TRANSITIONAL PU FOR SYS 1 CONVERSION</v>
          </cell>
          <cell r="J6718">
            <v>1968</v>
          </cell>
          <cell r="K6718">
            <v>7685.22</v>
          </cell>
          <cell r="L6718">
            <v>34</v>
          </cell>
          <cell r="M6718">
            <v>226.04</v>
          </cell>
        </row>
        <row r="6719">
          <cell r="A6719" t="e">
            <v>#VALUE!</v>
          </cell>
          <cell r="B6719" t="str">
            <v>ESD</v>
          </cell>
          <cell r="C6719" t="str">
            <v>0000898</v>
          </cell>
          <cell r="D6719">
            <v>1010300</v>
          </cell>
          <cell r="E6719" t="str">
            <v>D</v>
          </cell>
          <cell r="F6719">
            <v>368</v>
          </cell>
          <cell r="G6719" t="str">
            <v>100X</v>
          </cell>
          <cell r="H6719" t="e">
            <v>#VALUE!</v>
          </cell>
          <cell r="I6719" t="str">
            <v>TRANSITIONAL PU FOR SYS 1 CONVERSION</v>
          </cell>
          <cell r="J6719">
            <v>1969</v>
          </cell>
          <cell r="K6719">
            <v>259.05</v>
          </cell>
          <cell r="L6719">
            <v>3</v>
          </cell>
          <cell r="M6719">
            <v>86.35</v>
          </cell>
        </row>
        <row r="6720">
          <cell r="A6720" t="e">
            <v>#VALUE!</v>
          </cell>
          <cell r="B6720" t="str">
            <v>ESD</v>
          </cell>
          <cell r="C6720" t="str">
            <v>0000898</v>
          </cell>
          <cell r="D6720">
            <v>1010300</v>
          </cell>
          <cell r="E6720" t="str">
            <v>D</v>
          </cell>
          <cell r="F6720">
            <v>368</v>
          </cell>
          <cell r="G6720" t="str">
            <v>100X</v>
          </cell>
          <cell r="H6720" t="e">
            <v>#VALUE!</v>
          </cell>
          <cell r="I6720" t="str">
            <v>TRANSITIONAL PU FOR SYS 1 CONVERSION</v>
          </cell>
          <cell r="J6720">
            <v>1970</v>
          </cell>
          <cell r="K6720">
            <v>540.97</v>
          </cell>
          <cell r="L6720">
            <v>5</v>
          </cell>
          <cell r="M6720">
            <v>108.19</v>
          </cell>
        </row>
        <row r="6721">
          <cell r="A6721" t="e">
            <v>#VALUE!</v>
          </cell>
          <cell r="B6721" t="str">
            <v>ESD</v>
          </cell>
          <cell r="C6721" t="str">
            <v>0000898</v>
          </cell>
          <cell r="D6721">
            <v>1010300</v>
          </cell>
          <cell r="E6721" t="str">
            <v>D</v>
          </cell>
          <cell r="F6721">
            <v>368</v>
          </cell>
          <cell r="G6721" t="str">
            <v>100X</v>
          </cell>
          <cell r="H6721" t="e">
            <v>#VALUE!</v>
          </cell>
          <cell r="I6721" t="str">
            <v>TRANSITIONAL PU FOR SYS 1 CONVERSION</v>
          </cell>
          <cell r="J6721">
            <v>1973</v>
          </cell>
          <cell r="K6721">
            <v>5351.49</v>
          </cell>
          <cell r="L6721">
            <v>29</v>
          </cell>
          <cell r="M6721">
            <v>184.53</v>
          </cell>
        </row>
        <row r="6722">
          <cell r="A6722" t="e">
            <v>#VALUE!</v>
          </cell>
          <cell r="B6722" t="str">
            <v>ESD</v>
          </cell>
          <cell r="C6722" t="str">
            <v>0000898</v>
          </cell>
          <cell r="D6722">
            <v>1010300</v>
          </cell>
          <cell r="E6722" t="str">
            <v>D</v>
          </cell>
          <cell r="F6722">
            <v>368</v>
          </cell>
          <cell r="G6722" t="str">
            <v>100X</v>
          </cell>
          <cell r="H6722" t="e">
            <v>#VALUE!</v>
          </cell>
          <cell r="I6722" t="str">
            <v>TRANSITIONAL PU FOR SYS 1 CONVERSION</v>
          </cell>
          <cell r="J6722">
            <v>1974</v>
          </cell>
          <cell r="K6722">
            <v>1566.99</v>
          </cell>
          <cell r="L6722">
            <v>9</v>
          </cell>
          <cell r="M6722">
            <v>174.11</v>
          </cell>
        </row>
        <row r="6723">
          <cell r="A6723" t="e">
            <v>#VALUE!</v>
          </cell>
          <cell r="B6723" t="str">
            <v>ESD</v>
          </cell>
          <cell r="C6723" t="str">
            <v>0000898</v>
          </cell>
          <cell r="D6723">
            <v>1010300</v>
          </cell>
          <cell r="E6723" t="str">
            <v>D</v>
          </cell>
          <cell r="F6723">
            <v>368</v>
          </cell>
          <cell r="G6723" t="str">
            <v>100X</v>
          </cell>
          <cell r="H6723" t="e">
            <v>#VALUE!</v>
          </cell>
          <cell r="I6723" t="str">
            <v>TRANSITIONAL PU FOR SYS 1 CONVERSION</v>
          </cell>
          <cell r="J6723">
            <v>1988</v>
          </cell>
          <cell r="K6723">
            <v>319.76</v>
          </cell>
          <cell r="L6723">
            <v>1</v>
          </cell>
          <cell r="M6723">
            <v>319.76</v>
          </cell>
        </row>
        <row r="6724">
          <cell r="A6724" t="e">
            <v>#VALUE!</v>
          </cell>
          <cell r="B6724" t="str">
            <v>ESD</v>
          </cell>
          <cell r="C6724" t="str">
            <v>0000898</v>
          </cell>
          <cell r="D6724">
            <v>1010300</v>
          </cell>
          <cell r="E6724" t="str">
            <v>D</v>
          </cell>
          <cell r="F6724">
            <v>368</v>
          </cell>
          <cell r="G6724" t="str">
            <v>100X</v>
          </cell>
          <cell r="H6724" t="e">
            <v>#VALUE!</v>
          </cell>
          <cell r="I6724" t="str">
            <v>TRANSITIONAL PU FOR SYS 1 CONVERSION</v>
          </cell>
          <cell r="J6724">
            <v>1996</v>
          </cell>
          <cell r="K6724">
            <v>533509.28</v>
          </cell>
          <cell r="L6724">
            <v>6</v>
          </cell>
          <cell r="M6724">
            <v>88918.21</v>
          </cell>
        </row>
        <row r="6725">
          <cell r="A6725" t="e">
            <v>#VALUE!</v>
          </cell>
          <cell r="B6725" t="str">
            <v>ESD</v>
          </cell>
          <cell r="C6725" t="str">
            <v>0000898</v>
          </cell>
          <cell r="D6725">
            <v>1010300</v>
          </cell>
          <cell r="E6725" t="str">
            <v>D</v>
          </cell>
          <cell r="F6725">
            <v>368</v>
          </cell>
          <cell r="G6725" t="str">
            <v>100X</v>
          </cell>
          <cell r="H6725" t="e">
            <v>#VALUE!</v>
          </cell>
          <cell r="I6725" t="str">
            <v>TRANSITIONAL PU FOR SYS 1 CONVERSION</v>
          </cell>
          <cell r="J6725">
            <v>1997</v>
          </cell>
          <cell r="K6725">
            <v>41320.29</v>
          </cell>
          <cell r="L6725">
            <v>48</v>
          </cell>
          <cell r="M6725">
            <v>860.84</v>
          </cell>
        </row>
        <row r="6726">
          <cell r="A6726" t="e">
            <v>#VALUE!</v>
          </cell>
          <cell r="B6726" t="str">
            <v>ESD</v>
          </cell>
          <cell r="C6726" t="str">
            <v>0000898</v>
          </cell>
          <cell r="D6726">
            <v>1010300</v>
          </cell>
          <cell r="E6726" t="str">
            <v>D</v>
          </cell>
          <cell r="F6726">
            <v>368</v>
          </cell>
          <cell r="G6726" t="str">
            <v>100X</v>
          </cell>
          <cell r="H6726" t="e">
            <v>#VALUE!</v>
          </cell>
          <cell r="I6726" t="str">
            <v>TRANSITIONAL PU FOR SYS 1 CONVERSION</v>
          </cell>
          <cell r="J6726">
            <v>1998</v>
          </cell>
          <cell r="K6726">
            <v>3366.44</v>
          </cell>
          <cell r="L6726">
            <v>11</v>
          </cell>
          <cell r="M6726">
            <v>306.04000000000002</v>
          </cell>
        </row>
        <row r="6727">
          <cell r="A6727" t="e">
            <v>#VALUE!</v>
          </cell>
          <cell r="B6727" t="str">
            <v>ESD</v>
          </cell>
          <cell r="C6727" t="str">
            <v>0000898</v>
          </cell>
          <cell r="D6727">
            <v>1010300</v>
          </cell>
          <cell r="E6727" t="str">
            <v>D</v>
          </cell>
          <cell r="F6727">
            <v>368</v>
          </cell>
          <cell r="G6727" t="str">
            <v>110X</v>
          </cell>
          <cell r="H6727" t="e">
            <v>#VALUE!</v>
          </cell>
          <cell r="I6727" t="str">
            <v>TRANSITIONAL PU FOR SYS 1 CONVERSION</v>
          </cell>
          <cell r="J6727">
            <v>1930</v>
          </cell>
          <cell r="K6727">
            <v>23800.62</v>
          </cell>
          <cell r="L6727">
            <v>21</v>
          </cell>
          <cell r="M6727">
            <v>1133.3599999999999</v>
          </cell>
        </row>
        <row r="6728">
          <cell r="A6728" t="e">
            <v>#VALUE!</v>
          </cell>
          <cell r="B6728" t="str">
            <v>ESD</v>
          </cell>
          <cell r="C6728" t="str">
            <v>0000898</v>
          </cell>
          <cell r="D6728">
            <v>1010300</v>
          </cell>
          <cell r="E6728" t="str">
            <v>D</v>
          </cell>
          <cell r="F6728">
            <v>368</v>
          </cell>
          <cell r="G6728" t="str">
            <v>110X</v>
          </cell>
          <cell r="H6728" t="e">
            <v>#VALUE!</v>
          </cell>
          <cell r="I6728" t="str">
            <v>TRANSITIONAL PU FOR SYS 1 CONVERSION</v>
          </cell>
          <cell r="J6728">
            <v>1931</v>
          </cell>
          <cell r="K6728">
            <v>9171.7099999999991</v>
          </cell>
          <cell r="L6728">
            <v>7</v>
          </cell>
          <cell r="M6728">
            <v>1310.24</v>
          </cell>
        </row>
        <row r="6729">
          <cell r="A6729" t="e">
            <v>#VALUE!</v>
          </cell>
          <cell r="B6729" t="str">
            <v>ESD</v>
          </cell>
          <cell r="C6729" t="str">
            <v>0000898</v>
          </cell>
          <cell r="D6729">
            <v>1010300</v>
          </cell>
          <cell r="E6729" t="str">
            <v>D</v>
          </cell>
          <cell r="F6729">
            <v>368</v>
          </cell>
          <cell r="G6729" t="str">
            <v>110X</v>
          </cell>
          <cell r="H6729" t="e">
            <v>#VALUE!</v>
          </cell>
          <cell r="I6729" t="str">
            <v>TRANSITIONAL PU FOR SYS 1 CONVERSION</v>
          </cell>
          <cell r="J6729">
            <v>1955</v>
          </cell>
          <cell r="K6729">
            <v>2157.91</v>
          </cell>
          <cell r="L6729">
            <v>1</v>
          </cell>
          <cell r="M6729">
            <v>2157.91</v>
          </cell>
        </row>
        <row r="6730">
          <cell r="A6730" t="e">
            <v>#VALUE!</v>
          </cell>
          <cell r="B6730" t="str">
            <v>ESD</v>
          </cell>
          <cell r="C6730" t="str">
            <v>0000898</v>
          </cell>
          <cell r="D6730">
            <v>1010300</v>
          </cell>
          <cell r="E6730" t="str">
            <v>D</v>
          </cell>
          <cell r="F6730">
            <v>368</v>
          </cell>
          <cell r="G6730" t="str">
            <v>110X</v>
          </cell>
          <cell r="H6730" t="e">
            <v>#VALUE!</v>
          </cell>
          <cell r="I6730" t="str">
            <v>TRANSITIONAL PU FOR SYS 1 CONVERSION</v>
          </cell>
          <cell r="J6730">
            <v>1972</v>
          </cell>
          <cell r="K6730">
            <v>2707.17</v>
          </cell>
          <cell r="L6730">
            <v>1</v>
          </cell>
          <cell r="M6730">
            <v>2707.17</v>
          </cell>
        </row>
        <row r="6731">
          <cell r="A6731" t="e">
            <v>#VALUE!</v>
          </cell>
          <cell r="B6731" t="str">
            <v>ESD</v>
          </cell>
          <cell r="C6731" t="str">
            <v>0000898</v>
          </cell>
          <cell r="D6731">
            <v>1010300</v>
          </cell>
          <cell r="E6731" t="str">
            <v>D</v>
          </cell>
          <cell r="F6731">
            <v>368</v>
          </cell>
          <cell r="G6731" t="str">
            <v>110X</v>
          </cell>
          <cell r="H6731" t="e">
            <v>#VALUE!</v>
          </cell>
          <cell r="I6731" t="str">
            <v>TRANSITIONAL PU FOR SYS 1 CONVERSION</v>
          </cell>
          <cell r="J6731">
            <v>1973</v>
          </cell>
          <cell r="K6731">
            <v>3782.86</v>
          </cell>
          <cell r="L6731">
            <v>1</v>
          </cell>
          <cell r="M6731">
            <v>3782.86</v>
          </cell>
        </row>
        <row r="6732">
          <cell r="A6732" t="e">
            <v>#VALUE!</v>
          </cell>
          <cell r="B6732" t="str">
            <v>ESD</v>
          </cell>
          <cell r="C6732" t="str">
            <v>0000898</v>
          </cell>
          <cell r="D6732">
            <v>1010300</v>
          </cell>
          <cell r="E6732" t="str">
            <v>D</v>
          </cell>
          <cell r="F6732">
            <v>368</v>
          </cell>
          <cell r="G6732" t="str">
            <v>110X</v>
          </cell>
          <cell r="H6732" t="e">
            <v>#VALUE!</v>
          </cell>
          <cell r="I6732" t="str">
            <v>TRANSITIONAL PU FOR SYS 1 CONVERSION</v>
          </cell>
          <cell r="J6732">
            <v>1975</v>
          </cell>
          <cell r="K6732">
            <v>3838.58</v>
          </cell>
          <cell r="L6732">
            <v>1</v>
          </cell>
          <cell r="M6732">
            <v>3838.58</v>
          </cell>
        </row>
        <row r="6733">
          <cell r="A6733" t="e">
            <v>#VALUE!</v>
          </cell>
          <cell r="B6733" t="str">
            <v>ESD</v>
          </cell>
          <cell r="C6733" t="str">
            <v>0000898</v>
          </cell>
          <cell r="D6733">
            <v>1010300</v>
          </cell>
          <cell r="E6733" t="str">
            <v>D</v>
          </cell>
          <cell r="F6733">
            <v>368</v>
          </cell>
          <cell r="G6733" t="str">
            <v>110X</v>
          </cell>
          <cell r="H6733" t="e">
            <v>#VALUE!</v>
          </cell>
          <cell r="I6733" t="str">
            <v>TRANSITIONAL PU FOR SYS 1 CONVERSION</v>
          </cell>
          <cell r="J6733">
            <v>1985</v>
          </cell>
          <cell r="K6733">
            <v>11560.55</v>
          </cell>
          <cell r="L6733">
            <v>4</v>
          </cell>
          <cell r="M6733">
            <v>2890.14</v>
          </cell>
        </row>
        <row r="6734">
          <cell r="A6734" t="e">
            <v>#VALUE!</v>
          </cell>
          <cell r="B6734" t="str">
            <v>ESD</v>
          </cell>
          <cell r="C6734" t="str">
            <v>0000898</v>
          </cell>
          <cell r="D6734">
            <v>1010300</v>
          </cell>
          <cell r="E6734" t="str">
            <v>D</v>
          </cell>
          <cell r="F6734">
            <v>368</v>
          </cell>
          <cell r="G6734" t="str">
            <v>111X</v>
          </cell>
          <cell r="H6734" t="e">
            <v>#VALUE!</v>
          </cell>
          <cell r="I6734" t="str">
            <v>TRANSITIONAL PU FOR SYS 1 CONVERSION</v>
          </cell>
          <cell r="J6734">
            <v>1956</v>
          </cell>
          <cell r="K6734">
            <v>6854.51</v>
          </cell>
          <cell r="L6734">
            <v>2</v>
          </cell>
          <cell r="M6734">
            <v>3427.26</v>
          </cell>
        </row>
        <row r="6735">
          <cell r="A6735" t="e">
            <v>#VALUE!</v>
          </cell>
          <cell r="B6735" t="str">
            <v>ESD</v>
          </cell>
          <cell r="C6735" t="str">
            <v>0000898</v>
          </cell>
          <cell r="D6735">
            <v>1010300</v>
          </cell>
          <cell r="E6735" t="str">
            <v>D</v>
          </cell>
          <cell r="F6735">
            <v>368</v>
          </cell>
          <cell r="G6735" t="str">
            <v>111X</v>
          </cell>
          <cell r="H6735" t="e">
            <v>#VALUE!</v>
          </cell>
          <cell r="I6735" t="str">
            <v>TRANSITIONAL PU FOR SYS 1 CONVERSION</v>
          </cell>
          <cell r="J6735">
            <v>1957</v>
          </cell>
          <cell r="K6735">
            <v>12749.01</v>
          </cell>
          <cell r="L6735">
            <v>4</v>
          </cell>
          <cell r="M6735">
            <v>3187.25</v>
          </cell>
        </row>
        <row r="6736">
          <cell r="A6736" t="e">
            <v>#VALUE!</v>
          </cell>
          <cell r="B6736" t="str">
            <v>ESD</v>
          </cell>
          <cell r="C6736" t="str">
            <v>0000898</v>
          </cell>
          <cell r="D6736">
            <v>1010300</v>
          </cell>
          <cell r="E6736" t="str">
            <v>D</v>
          </cell>
          <cell r="F6736">
            <v>368</v>
          </cell>
          <cell r="G6736" t="str">
            <v>111X</v>
          </cell>
          <cell r="H6736" t="e">
            <v>#VALUE!</v>
          </cell>
          <cell r="I6736" t="str">
            <v>TRANSITIONAL PU FOR SYS 1 CONVERSION</v>
          </cell>
          <cell r="J6736">
            <v>1958</v>
          </cell>
          <cell r="K6736">
            <v>38108.49</v>
          </cell>
          <cell r="L6736">
            <v>9</v>
          </cell>
          <cell r="M6736">
            <v>4234.28</v>
          </cell>
        </row>
        <row r="6737">
          <cell r="A6737" t="e">
            <v>#VALUE!</v>
          </cell>
          <cell r="B6737" t="str">
            <v>ESD</v>
          </cell>
          <cell r="C6737" t="str">
            <v>0000898</v>
          </cell>
          <cell r="D6737">
            <v>1010300</v>
          </cell>
          <cell r="E6737" t="str">
            <v>D</v>
          </cell>
          <cell r="F6737">
            <v>368</v>
          </cell>
          <cell r="G6737" t="str">
            <v>111X</v>
          </cell>
          <cell r="H6737" t="e">
            <v>#VALUE!</v>
          </cell>
          <cell r="I6737" t="str">
            <v>TRANSITIONAL PU FOR SYS 1 CONVERSION</v>
          </cell>
          <cell r="J6737">
            <v>1959</v>
          </cell>
          <cell r="K6737">
            <v>34876.410000000003</v>
          </cell>
          <cell r="L6737">
            <v>7</v>
          </cell>
          <cell r="M6737">
            <v>4982.34</v>
          </cell>
        </row>
        <row r="6738">
          <cell r="A6738" t="e">
            <v>#VALUE!</v>
          </cell>
          <cell r="B6738" t="str">
            <v>ESD</v>
          </cell>
          <cell r="C6738" t="str">
            <v>0000898</v>
          </cell>
          <cell r="D6738">
            <v>1010300</v>
          </cell>
          <cell r="E6738" t="str">
            <v>D</v>
          </cell>
          <cell r="F6738">
            <v>368</v>
          </cell>
          <cell r="G6738" t="str">
            <v>111X</v>
          </cell>
          <cell r="H6738" t="e">
            <v>#VALUE!</v>
          </cell>
          <cell r="I6738" t="str">
            <v>TRANSITIONAL PU FOR SYS 1 CONVERSION</v>
          </cell>
          <cell r="J6738">
            <v>1960</v>
          </cell>
          <cell r="K6738">
            <v>21706.47</v>
          </cell>
          <cell r="L6738">
            <v>5</v>
          </cell>
          <cell r="M6738">
            <v>4341.29</v>
          </cell>
        </row>
        <row r="6739">
          <cell r="A6739" t="e">
            <v>#VALUE!</v>
          </cell>
          <cell r="B6739" t="str">
            <v>ESD</v>
          </cell>
          <cell r="C6739" t="str">
            <v>0000898</v>
          </cell>
          <cell r="D6739">
            <v>1010300</v>
          </cell>
          <cell r="E6739" t="str">
            <v>D</v>
          </cell>
          <cell r="F6739">
            <v>368</v>
          </cell>
          <cell r="G6739" t="str">
            <v>111X</v>
          </cell>
          <cell r="H6739" t="e">
            <v>#VALUE!</v>
          </cell>
          <cell r="I6739" t="str">
            <v>TRANSITIONAL PU FOR SYS 1 CONVERSION</v>
          </cell>
          <cell r="J6739">
            <v>1961</v>
          </cell>
          <cell r="K6739">
            <v>25023.87</v>
          </cell>
          <cell r="L6739">
            <v>5</v>
          </cell>
          <cell r="M6739">
            <v>5004.7700000000004</v>
          </cell>
        </row>
        <row r="6740">
          <cell r="A6740" t="e">
            <v>#VALUE!</v>
          </cell>
          <cell r="B6740" t="str">
            <v>ESD</v>
          </cell>
          <cell r="C6740" t="str">
            <v>0000898</v>
          </cell>
          <cell r="D6740">
            <v>1010300</v>
          </cell>
          <cell r="E6740" t="str">
            <v>D</v>
          </cell>
          <cell r="F6740">
            <v>368</v>
          </cell>
          <cell r="G6740" t="str">
            <v>111X</v>
          </cell>
          <cell r="H6740" t="e">
            <v>#VALUE!</v>
          </cell>
          <cell r="I6740" t="str">
            <v>TRANSITIONAL PU FOR SYS 1 CONVERSION</v>
          </cell>
          <cell r="J6740">
            <v>1962</v>
          </cell>
          <cell r="K6740">
            <v>34833.42</v>
          </cell>
          <cell r="L6740">
            <v>8</v>
          </cell>
          <cell r="M6740">
            <v>4354.18</v>
          </cell>
        </row>
        <row r="6741">
          <cell r="A6741" t="e">
            <v>#VALUE!</v>
          </cell>
          <cell r="B6741" t="str">
            <v>ESD</v>
          </cell>
          <cell r="C6741" t="str">
            <v>0000898</v>
          </cell>
          <cell r="D6741">
            <v>1010300</v>
          </cell>
          <cell r="E6741" t="str">
            <v>D</v>
          </cell>
          <cell r="F6741">
            <v>368</v>
          </cell>
          <cell r="G6741" t="str">
            <v>111X</v>
          </cell>
          <cell r="H6741" t="e">
            <v>#VALUE!</v>
          </cell>
          <cell r="I6741" t="str">
            <v>TRANSITIONAL PU FOR SYS 1 CONVERSION</v>
          </cell>
          <cell r="J6741">
            <v>1963</v>
          </cell>
          <cell r="K6741">
            <v>93149.1</v>
          </cell>
          <cell r="L6741">
            <v>20</v>
          </cell>
          <cell r="M6741">
            <v>4657.46</v>
          </cell>
        </row>
        <row r="6742">
          <cell r="A6742" t="e">
            <v>#VALUE!</v>
          </cell>
          <cell r="B6742" t="str">
            <v>ESD</v>
          </cell>
          <cell r="C6742" t="str">
            <v>0000898</v>
          </cell>
          <cell r="D6742">
            <v>1010300</v>
          </cell>
          <cell r="E6742" t="str">
            <v>D</v>
          </cell>
          <cell r="F6742">
            <v>368</v>
          </cell>
          <cell r="G6742" t="str">
            <v>111X</v>
          </cell>
          <cell r="H6742" t="e">
            <v>#VALUE!</v>
          </cell>
          <cell r="I6742" t="str">
            <v>TRANSITIONAL PU FOR SYS 1 CONVERSION</v>
          </cell>
          <cell r="J6742">
            <v>1964</v>
          </cell>
          <cell r="K6742">
            <v>30461.07</v>
          </cell>
          <cell r="L6742">
            <v>10</v>
          </cell>
          <cell r="M6742">
            <v>3046.11</v>
          </cell>
        </row>
        <row r="6743">
          <cell r="A6743" t="e">
            <v>#VALUE!</v>
          </cell>
          <cell r="B6743" t="str">
            <v>ESD</v>
          </cell>
          <cell r="C6743" t="str">
            <v>0000898</v>
          </cell>
          <cell r="D6743">
            <v>1010300</v>
          </cell>
          <cell r="E6743" t="str">
            <v>D</v>
          </cell>
          <cell r="F6743">
            <v>368</v>
          </cell>
          <cell r="G6743" t="str">
            <v>111X</v>
          </cell>
          <cell r="H6743" t="e">
            <v>#VALUE!</v>
          </cell>
          <cell r="I6743" t="str">
            <v>TRANSITIONAL PU FOR SYS 1 CONVERSION</v>
          </cell>
          <cell r="J6743">
            <v>1965</v>
          </cell>
          <cell r="K6743">
            <v>24068.38</v>
          </cell>
          <cell r="L6743">
            <v>5</v>
          </cell>
          <cell r="M6743">
            <v>4813.68</v>
          </cell>
        </row>
        <row r="6744">
          <cell r="A6744" t="e">
            <v>#VALUE!</v>
          </cell>
          <cell r="B6744" t="str">
            <v>ESD</v>
          </cell>
          <cell r="C6744" t="str">
            <v>0000898</v>
          </cell>
          <cell r="D6744">
            <v>1010300</v>
          </cell>
          <cell r="E6744" t="str">
            <v>D</v>
          </cell>
          <cell r="F6744">
            <v>368</v>
          </cell>
          <cell r="G6744" t="str">
            <v>111X</v>
          </cell>
          <cell r="H6744" t="e">
            <v>#VALUE!</v>
          </cell>
          <cell r="I6744" t="str">
            <v>TRANSITIONAL PU FOR SYS 1 CONVERSION</v>
          </cell>
          <cell r="J6744">
            <v>1966</v>
          </cell>
          <cell r="K6744">
            <v>24851.26</v>
          </cell>
          <cell r="L6744">
            <v>5</v>
          </cell>
          <cell r="M6744">
            <v>4970.25</v>
          </cell>
        </row>
        <row r="6745">
          <cell r="A6745" t="e">
            <v>#VALUE!</v>
          </cell>
          <cell r="B6745" t="str">
            <v>ESD</v>
          </cell>
          <cell r="C6745" t="str">
            <v>0000898</v>
          </cell>
          <cell r="D6745">
            <v>1010300</v>
          </cell>
          <cell r="E6745" t="str">
            <v>D</v>
          </cell>
          <cell r="F6745">
            <v>368</v>
          </cell>
          <cell r="G6745" t="str">
            <v>111X</v>
          </cell>
          <cell r="H6745" t="e">
            <v>#VALUE!</v>
          </cell>
          <cell r="I6745" t="str">
            <v>TRANSITIONAL PU FOR SYS 1 CONVERSION</v>
          </cell>
          <cell r="J6745">
            <v>1967</v>
          </cell>
          <cell r="K6745">
            <v>44683.88</v>
          </cell>
          <cell r="L6745">
            <v>9</v>
          </cell>
          <cell r="M6745">
            <v>4964.88</v>
          </cell>
        </row>
        <row r="6746">
          <cell r="A6746" t="e">
            <v>#VALUE!</v>
          </cell>
          <cell r="B6746" t="str">
            <v>ESD</v>
          </cell>
          <cell r="C6746" t="str">
            <v>0000898</v>
          </cell>
          <cell r="D6746">
            <v>1010300</v>
          </cell>
          <cell r="E6746" t="str">
            <v>D</v>
          </cell>
          <cell r="F6746">
            <v>368</v>
          </cell>
          <cell r="G6746" t="str">
            <v>111X</v>
          </cell>
          <cell r="H6746" t="e">
            <v>#VALUE!</v>
          </cell>
          <cell r="I6746" t="str">
            <v>TRANSITIONAL PU FOR SYS 1 CONVERSION</v>
          </cell>
          <cell r="J6746">
            <v>1968</v>
          </cell>
          <cell r="K6746">
            <v>28382.71</v>
          </cell>
          <cell r="L6746">
            <v>7</v>
          </cell>
          <cell r="M6746">
            <v>4054.67</v>
          </cell>
        </row>
        <row r="6747">
          <cell r="A6747" t="e">
            <v>#VALUE!</v>
          </cell>
          <cell r="B6747" t="str">
            <v>ESD</v>
          </cell>
          <cell r="C6747" t="str">
            <v>0000898</v>
          </cell>
          <cell r="D6747">
            <v>1010300</v>
          </cell>
          <cell r="E6747" t="str">
            <v>D</v>
          </cell>
          <cell r="F6747">
            <v>368</v>
          </cell>
          <cell r="G6747" t="str">
            <v>111X</v>
          </cell>
          <cell r="H6747" t="e">
            <v>#VALUE!</v>
          </cell>
          <cell r="I6747" t="str">
            <v>TRANSITIONAL PU FOR SYS 1 CONVERSION</v>
          </cell>
          <cell r="J6747">
            <v>1969</v>
          </cell>
          <cell r="K6747">
            <v>73101.02</v>
          </cell>
          <cell r="L6747">
            <v>16</v>
          </cell>
          <cell r="M6747">
            <v>4568.8100000000004</v>
          </cell>
        </row>
        <row r="6748">
          <cell r="A6748" t="e">
            <v>#VALUE!</v>
          </cell>
          <cell r="B6748" t="str">
            <v>ESD</v>
          </cell>
          <cell r="C6748" t="str">
            <v>0000898</v>
          </cell>
          <cell r="D6748">
            <v>1010300</v>
          </cell>
          <cell r="E6748" t="str">
            <v>D</v>
          </cell>
          <cell r="F6748">
            <v>368</v>
          </cell>
          <cell r="G6748" t="str">
            <v>111X</v>
          </cell>
          <cell r="H6748" t="e">
            <v>#VALUE!</v>
          </cell>
          <cell r="I6748" t="str">
            <v>TRANSITIONAL PU FOR SYS 1 CONVERSION</v>
          </cell>
          <cell r="J6748">
            <v>1970</v>
          </cell>
          <cell r="K6748">
            <v>168083.14</v>
          </cell>
          <cell r="L6748">
            <v>32</v>
          </cell>
          <cell r="M6748">
            <v>5252.6</v>
          </cell>
        </row>
        <row r="6749">
          <cell r="A6749" t="e">
            <v>#VALUE!</v>
          </cell>
          <cell r="B6749" t="str">
            <v>ESD</v>
          </cell>
          <cell r="C6749" t="str">
            <v>0000898</v>
          </cell>
          <cell r="D6749">
            <v>1010300</v>
          </cell>
          <cell r="E6749" t="str">
            <v>D</v>
          </cell>
          <cell r="F6749">
            <v>368</v>
          </cell>
          <cell r="G6749" t="str">
            <v>111X</v>
          </cell>
          <cell r="H6749" t="e">
            <v>#VALUE!</v>
          </cell>
          <cell r="I6749" t="str">
            <v>TRANSITIONAL PU FOR SYS 1 CONVERSION</v>
          </cell>
          <cell r="J6749">
            <v>1971</v>
          </cell>
          <cell r="K6749">
            <v>62393.17</v>
          </cell>
          <cell r="L6749">
            <v>12</v>
          </cell>
          <cell r="M6749">
            <v>5199.43</v>
          </cell>
        </row>
        <row r="6750">
          <cell r="A6750" t="e">
            <v>#VALUE!</v>
          </cell>
          <cell r="B6750" t="str">
            <v>ESD</v>
          </cell>
          <cell r="C6750" t="str">
            <v>0000898</v>
          </cell>
          <cell r="D6750">
            <v>1010300</v>
          </cell>
          <cell r="E6750" t="str">
            <v>D</v>
          </cell>
          <cell r="F6750">
            <v>368</v>
          </cell>
          <cell r="G6750" t="str">
            <v>111X</v>
          </cell>
          <cell r="H6750" t="e">
            <v>#VALUE!</v>
          </cell>
          <cell r="I6750" t="str">
            <v>TRANSITIONAL PU FOR SYS 1 CONVERSION</v>
          </cell>
          <cell r="J6750">
            <v>1972</v>
          </cell>
          <cell r="K6750">
            <v>70402.210000000006</v>
          </cell>
          <cell r="L6750">
            <v>14</v>
          </cell>
          <cell r="M6750">
            <v>5028.7299999999996</v>
          </cell>
        </row>
        <row r="6751">
          <cell r="A6751" t="e">
            <v>#VALUE!</v>
          </cell>
          <cell r="B6751" t="str">
            <v>ESD</v>
          </cell>
          <cell r="C6751" t="str">
            <v>0000898</v>
          </cell>
          <cell r="D6751">
            <v>1010300</v>
          </cell>
          <cell r="E6751" t="str">
            <v>D</v>
          </cell>
          <cell r="F6751">
            <v>368</v>
          </cell>
          <cell r="G6751" t="str">
            <v>111X</v>
          </cell>
          <cell r="H6751" t="e">
            <v>#VALUE!</v>
          </cell>
          <cell r="I6751" t="str">
            <v>TRANSITIONAL PU FOR SYS 1 CONVERSION</v>
          </cell>
          <cell r="J6751">
            <v>1973</v>
          </cell>
          <cell r="K6751">
            <v>100217.02</v>
          </cell>
          <cell r="L6751">
            <v>20</v>
          </cell>
          <cell r="M6751">
            <v>5010.8500000000004</v>
          </cell>
        </row>
        <row r="6752">
          <cell r="A6752" t="e">
            <v>#VALUE!</v>
          </cell>
          <cell r="B6752" t="str">
            <v>ESD</v>
          </cell>
          <cell r="C6752" t="str">
            <v>0000898</v>
          </cell>
          <cell r="D6752">
            <v>1010300</v>
          </cell>
          <cell r="E6752" t="str">
            <v>D</v>
          </cell>
          <cell r="F6752">
            <v>368</v>
          </cell>
          <cell r="G6752" t="str">
            <v>111X</v>
          </cell>
          <cell r="H6752" t="e">
            <v>#VALUE!</v>
          </cell>
          <cell r="I6752" t="str">
            <v>TRANSITIONAL PU FOR SYS 1 CONVERSION</v>
          </cell>
          <cell r="J6752">
            <v>1974</v>
          </cell>
          <cell r="K6752">
            <v>56051.75</v>
          </cell>
          <cell r="L6752">
            <v>8</v>
          </cell>
          <cell r="M6752">
            <v>7006.47</v>
          </cell>
        </row>
        <row r="6753">
          <cell r="A6753" t="e">
            <v>#VALUE!</v>
          </cell>
          <cell r="B6753" t="str">
            <v>ESD</v>
          </cell>
          <cell r="C6753" t="str">
            <v>0000898</v>
          </cell>
          <cell r="D6753">
            <v>1010300</v>
          </cell>
          <cell r="E6753" t="str">
            <v>D</v>
          </cell>
          <cell r="F6753">
            <v>368</v>
          </cell>
          <cell r="G6753" t="str">
            <v>111X</v>
          </cell>
          <cell r="H6753" t="e">
            <v>#VALUE!</v>
          </cell>
          <cell r="I6753" t="str">
            <v>TRANSITIONAL PU FOR SYS 1 CONVERSION</v>
          </cell>
          <cell r="J6753">
            <v>1975</v>
          </cell>
          <cell r="K6753">
            <v>78487.240000000005</v>
          </cell>
          <cell r="L6753">
            <v>11</v>
          </cell>
          <cell r="M6753">
            <v>7135.2</v>
          </cell>
        </row>
        <row r="6754">
          <cell r="A6754" t="e">
            <v>#VALUE!</v>
          </cell>
          <cell r="B6754" t="str">
            <v>ESD</v>
          </cell>
          <cell r="C6754" t="str">
            <v>0000898</v>
          </cell>
          <cell r="D6754">
            <v>1010300</v>
          </cell>
          <cell r="E6754" t="str">
            <v>D</v>
          </cell>
          <cell r="F6754">
            <v>368</v>
          </cell>
          <cell r="G6754" t="str">
            <v>111X</v>
          </cell>
          <cell r="H6754" t="e">
            <v>#VALUE!</v>
          </cell>
          <cell r="I6754" t="str">
            <v>TRANSITIONAL PU FOR SYS 1 CONVERSION</v>
          </cell>
          <cell r="J6754">
            <v>1977</v>
          </cell>
          <cell r="K6754">
            <v>16209.57</v>
          </cell>
          <cell r="L6754">
            <v>3</v>
          </cell>
          <cell r="M6754">
            <v>5403.19</v>
          </cell>
        </row>
        <row r="6755">
          <cell r="A6755" t="e">
            <v>#VALUE!</v>
          </cell>
          <cell r="B6755" t="str">
            <v>ESD</v>
          </cell>
          <cell r="C6755" t="str">
            <v>0000898</v>
          </cell>
          <cell r="D6755">
            <v>1010300</v>
          </cell>
          <cell r="E6755" t="str">
            <v>D</v>
          </cell>
          <cell r="F6755">
            <v>368</v>
          </cell>
          <cell r="G6755" t="str">
            <v>111X</v>
          </cell>
          <cell r="H6755" t="e">
            <v>#VALUE!</v>
          </cell>
          <cell r="I6755" t="str">
            <v>TRANSITIONAL PU FOR SYS 1 CONVERSION</v>
          </cell>
          <cell r="J6755">
            <v>1978</v>
          </cell>
          <cell r="K6755">
            <v>31201.06</v>
          </cell>
          <cell r="L6755">
            <v>5</v>
          </cell>
          <cell r="M6755">
            <v>6240.21</v>
          </cell>
        </row>
        <row r="6756">
          <cell r="A6756" t="e">
            <v>#VALUE!</v>
          </cell>
          <cell r="B6756" t="str">
            <v>ESD</v>
          </cell>
          <cell r="C6756" t="str">
            <v>0000898</v>
          </cell>
          <cell r="D6756">
            <v>1010300</v>
          </cell>
          <cell r="E6756" t="str">
            <v>D</v>
          </cell>
          <cell r="F6756">
            <v>368</v>
          </cell>
          <cell r="G6756" t="str">
            <v>111X</v>
          </cell>
          <cell r="H6756" t="e">
            <v>#VALUE!</v>
          </cell>
          <cell r="I6756" t="str">
            <v>TRANSITIONAL PU FOR SYS 1 CONVERSION</v>
          </cell>
          <cell r="J6756">
            <v>1980</v>
          </cell>
          <cell r="K6756">
            <v>45509.440000000002</v>
          </cell>
          <cell r="L6756">
            <v>7</v>
          </cell>
          <cell r="M6756">
            <v>6501.35</v>
          </cell>
        </row>
        <row r="6757">
          <cell r="A6757" t="e">
            <v>#VALUE!</v>
          </cell>
          <cell r="B6757" t="str">
            <v>ESD</v>
          </cell>
          <cell r="C6757" t="str">
            <v>0000898</v>
          </cell>
          <cell r="D6757">
            <v>1010300</v>
          </cell>
          <cell r="E6757" t="str">
            <v>D</v>
          </cell>
          <cell r="F6757">
            <v>368</v>
          </cell>
          <cell r="G6757" t="str">
            <v>111X</v>
          </cell>
          <cell r="H6757" t="e">
            <v>#VALUE!</v>
          </cell>
          <cell r="I6757" t="str">
            <v>TRANSITIONAL PU FOR SYS 1 CONVERSION</v>
          </cell>
          <cell r="J6757">
            <v>1981</v>
          </cell>
          <cell r="K6757">
            <v>68761.16</v>
          </cell>
          <cell r="L6757">
            <v>12</v>
          </cell>
          <cell r="M6757">
            <v>5730.1</v>
          </cell>
        </row>
        <row r="6758">
          <cell r="A6758" t="e">
            <v>#VALUE!</v>
          </cell>
          <cell r="B6758" t="str">
            <v>ESD</v>
          </cell>
          <cell r="C6758" t="str">
            <v>0000898</v>
          </cell>
          <cell r="D6758">
            <v>1010300</v>
          </cell>
          <cell r="E6758" t="str">
            <v>D</v>
          </cell>
          <cell r="F6758">
            <v>368</v>
          </cell>
          <cell r="G6758" t="str">
            <v>111X</v>
          </cell>
          <cell r="H6758" t="e">
            <v>#VALUE!</v>
          </cell>
          <cell r="I6758" t="str">
            <v>TRANSITIONAL PU FOR SYS 1 CONVERSION</v>
          </cell>
          <cell r="J6758">
            <v>1982</v>
          </cell>
          <cell r="K6758">
            <v>29155.54</v>
          </cell>
          <cell r="L6758">
            <v>7</v>
          </cell>
          <cell r="M6758">
            <v>4165.08</v>
          </cell>
        </row>
        <row r="6759">
          <cell r="A6759" t="e">
            <v>#VALUE!</v>
          </cell>
          <cell r="B6759" t="str">
            <v>ESD</v>
          </cell>
          <cell r="C6759" t="str">
            <v>0000898</v>
          </cell>
          <cell r="D6759">
            <v>1010300</v>
          </cell>
          <cell r="E6759" t="str">
            <v>D</v>
          </cell>
          <cell r="F6759">
            <v>368</v>
          </cell>
          <cell r="G6759" t="str">
            <v>111X</v>
          </cell>
          <cell r="H6759" t="e">
            <v>#VALUE!</v>
          </cell>
          <cell r="I6759" t="str">
            <v>TRANSITIONAL PU FOR SYS 1 CONVERSION</v>
          </cell>
          <cell r="J6759">
            <v>1984</v>
          </cell>
          <cell r="K6759">
            <v>24176.44</v>
          </cell>
          <cell r="L6759">
            <v>3</v>
          </cell>
          <cell r="M6759">
            <v>8058.81</v>
          </cell>
        </row>
        <row r="6760">
          <cell r="A6760" t="e">
            <v>#VALUE!</v>
          </cell>
          <cell r="B6760" t="str">
            <v>ESD</v>
          </cell>
          <cell r="C6760" t="str">
            <v>0000898</v>
          </cell>
          <cell r="D6760">
            <v>1010300</v>
          </cell>
          <cell r="E6760" t="str">
            <v>D</v>
          </cell>
          <cell r="F6760">
            <v>368</v>
          </cell>
          <cell r="G6760" t="str">
            <v>111X</v>
          </cell>
          <cell r="H6760" t="e">
            <v>#VALUE!</v>
          </cell>
          <cell r="I6760" t="str">
            <v>TRANSITIONAL PU FOR SYS 1 CONVERSION</v>
          </cell>
          <cell r="J6760">
            <v>1985</v>
          </cell>
          <cell r="K6760">
            <v>29882.81</v>
          </cell>
          <cell r="L6760">
            <v>5</v>
          </cell>
          <cell r="M6760">
            <v>5976.56</v>
          </cell>
        </row>
        <row r="6761">
          <cell r="A6761" t="e">
            <v>#VALUE!</v>
          </cell>
          <cell r="B6761" t="str">
            <v>ESD</v>
          </cell>
          <cell r="C6761" t="str">
            <v>0000898</v>
          </cell>
          <cell r="D6761">
            <v>1010300</v>
          </cell>
          <cell r="E6761" t="str">
            <v>D</v>
          </cell>
          <cell r="F6761">
            <v>368</v>
          </cell>
          <cell r="G6761" t="str">
            <v>111X</v>
          </cell>
          <cell r="H6761" t="e">
            <v>#VALUE!</v>
          </cell>
          <cell r="I6761" t="str">
            <v>TRANSITIONAL PU FOR SYS 1 CONVERSION</v>
          </cell>
          <cell r="J6761">
            <v>1986</v>
          </cell>
          <cell r="K6761">
            <v>17332.95</v>
          </cell>
          <cell r="L6761">
            <v>3</v>
          </cell>
          <cell r="M6761">
            <v>5777.65</v>
          </cell>
        </row>
        <row r="6762">
          <cell r="A6762" t="e">
            <v>#VALUE!</v>
          </cell>
          <cell r="B6762" t="str">
            <v>ESD</v>
          </cell>
          <cell r="C6762" t="str">
            <v>0000898</v>
          </cell>
          <cell r="D6762">
            <v>1010300</v>
          </cell>
          <cell r="E6762" t="str">
            <v>D</v>
          </cell>
          <cell r="F6762">
            <v>368</v>
          </cell>
          <cell r="G6762" t="str">
            <v>111X</v>
          </cell>
          <cell r="H6762" t="e">
            <v>#VALUE!</v>
          </cell>
          <cell r="I6762" t="str">
            <v>TRANSITIONAL PU FOR SYS 1 CONVERSION</v>
          </cell>
          <cell r="J6762">
            <v>1987</v>
          </cell>
          <cell r="K6762">
            <v>11102.97</v>
          </cell>
          <cell r="L6762">
            <v>2</v>
          </cell>
          <cell r="M6762">
            <v>5551.49</v>
          </cell>
        </row>
        <row r="6763">
          <cell r="A6763" t="e">
            <v>#VALUE!</v>
          </cell>
          <cell r="B6763" t="str">
            <v>ESD</v>
          </cell>
          <cell r="C6763" t="str">
            <v>0000898</v>
          </cell>
          <cell r="D6763">
            <v>1010300</v>
          </cell>
          <cell r="E6763" t="str">
            <v>D</v>
          </cell>
          <cell r="F6763">
            <v>368</v>
          </cell>
          <cell r="G6763" t="str">
            <v>111X</v>
          </cell>
          <cell r="H6763" t="e">
            <v>#VALUE!</v>
          </cell>
          <cell r="I6763" t="str">
            <v>TRANSITIONAL PU FOR SYS 1 CONVERSION</v>
          </cell>
          <cell r="J6763">
            <v>1989</v>
          </cell>
          <cell r="K6763">
            <v>60277.47</v>
          </cell>
          <cell r="L6763">
            <v>17</v>
          </cell>
          <cell r="M6763">
            <v>3545.73</v>
          </cell>
        </row>
        <row r="6764">
          <cell r="A6764" t="e">
            <v>#VALUE!</v>
          </cell>
          <cell r="B6764" t="str">
            <v>ESD</v>
          </cell>
          <cell r="C6764" t="str">
            <v>0000898</v>
          </cell>
          <cell r="D6764">
            <v>1010300</v>
          </cell>
          <cell r="E6764" t="str">
            <v>D</v>
          </cell>
          <cell r="F6764">
            <v>368</v>
          </cell>
          <cell r="G6764" t="str">
            <v>130X</v>
          </cell>
          <cell r="H6764" t="e">
            <v>#VALUE!</v>
          </cell>
          <cell r="I6764" t="str">
            <v>TRANSITIONAL PU FOR SYS 1 CONVERSION</v>
          </cell>
          <cell r="J6764">
            <v>1952</v>
          </cell>
          <cell r="K6764">
            <v>21261.48</v>
          </cell>
          <cell r="L6764">
            <v>8</v>
          </cell>
          <cell r="M6764">
            <v>2657.69</v>
          </cell>
        </row>
        <row r="6765">
          <cell r="A6765" t="e">
            <v>#VALUE!</v>
          </cell>
          <cell r="B6765" t="str">
            <v>ESD</v>
          </cell>
          <cell r="C6765" t="str">
            <v>0000898</v>
          </cell>
          <cell r="D6765">
            <v>1010300</v>
          </cell>
          <cell r="E6765" t="str">
            <v>D</v>
          </cell>
          <cell r="F6765">
            <v>368</v>
          </cell>
          <cell r="G6765" t="str">
            <v>130X</v>
          </cell>
          <cell r="H6765" t="e">
            <v>#VALUE!</v>
          </cell>
          <cell r="I6765" t="str">
            <v>TRANSITIONAL PU FOR SYS 1 CONVERSION</v>
          </cell>
          <cell r="J6765">
            <v>1953</v>
          </cell>
          <cell r="K6765">
            <v>2731.16</v>
          </cell>
          <cell r="L6765">
            <v>3</v>
          </cell>
          <cell r="M6765">
            <v>910.39</v>
          </cell>
        </row>
        <row r="6766">
          <cell r="A6766" t="e">
            <v>#VALUE!</v>
          </cell>
          <cell r="B6766" t="str">
            <v>ESD</v>
          </cell>
          <cell r="C6766" t="str">
            <v>0000898</v>
          </cell>
          <cell r="D6766">
            <v>1010300</v>
          </cell>
          <cell r="E6766" t="str">
            <v>D</v>
          </cell>
          <cell r="F6766">
            <v>368</v>
          </cell>
          <cell r="G6766" t="str">
            <v>130X</v>
          </cell>
          <cell r="H6766" t="e">
            <v>#VALUE!</v>
          </cell>
          <cell r="I6766" t="str">
            <v>TRANSITIONAL PU FOR SYS 1 CONVERSION</v>
          </cell>
          <cell r="J6766">
            <v>1965</v>
          </cell>
          <cell r="K6766">
            <v>1252.6300000000001</v>
          </cell>
          <cell r="L6766">
            <v>6</v>
          </cell>
          <cell r="M6766">
            <v>208.77</v>
          </cell>
        </row>
        <row r="6767">
          <cell r="A6767" t="e">
            <v>#VALUE!</v>
          </cell>
          <cell r="B6767" t="str">
            <v>ESD</v>
          </cell>
          <cell r="C6767" t="str">
            <v>0000898</v>
          </cell>
          <cell r="D6767">
            <v>1010300</v>
          </cell>
          <cell r="E6767" t="str">
            <v>D</v>
          </cell>
          <cell r="F6767">
            <v>368</v>
          </cell>
          <cell r="G6767" t="str">
            <v>130X</v>
          </cell>
          <cell r="H6767" t="e">
            <v>#VALUE!</v>
          </cell>
          <cell r="I6767" t="str">
            <v>TRANSITIONAL PU FOR SYS 1 CONVERSION</v>
          </cell>
          <cell r="J6767">
            <v>1978</v>
          </cell>
          <cell r="K6767">
            <v>14716.11</v>
          </cell>
          <cell r="L6767">
            <v>3</v>
          </cell>
          <cell r="M6767">
            <v>4905.37</v>
          </cell>
        </row>
        <row r="6768">
          <cell r="A6768" t="str">
            <v>3691001908</v>
          </cell>
          <cell r="B6768" t="str">
            <v>ESD</v>
          </cell>
          <cell r="C6768" t="str">
            <v>0000898</v>
          </cell>
          <cell r="D6768">
            <v>1010300</v>
          </cell>
          <cell r="E6768" t="str">
            <v>D</v>
          </cell>
          <cell r="F6768">
            <v>369</v>
          </cell>
          <cell r="G6768" t="str">
            <v>0100</v>
          </cell>
          <cell r="H6768">
            <v>100</v>
          </cell>
          <cell r="I6768" t="str">
            <v>SERVICE, OVERHEAD, 4/0 AND LESS, SINGLE PHASE</v>
          </cell>
          <cell r="J6768">
            <v>1908</v>
          </cell>
          <cell r="K6768">
            <v>5416.43</v>
          </cell>
          <cell r="L6768">
            <v>367</v>
          </cell>
          <cell r="M6768">
            <v>14.76</v>
          </cell>
        </row>
        <row r="6769">
          <cell r="A6769" t="str">
            <v>3691001930</v>
          </cell>
          <cell r="B6769" t="str">
            <v>ESD</v>
          </cell>
          <cell r="C6769" t="str">
            <v>0000898</v>
          </cell>
          <cell r="D6769">
            <v>1010300</v>
          </cell>
          <cell r="E6769" t="str">
            <v>D</v>
          </cell>
          <cell r="F6769">
            <v>369</v>
          </cell>
          <cell r="G6769" t="str">
            <v>0100</v>
          </cell>
          <cell r="H6769">
            <v>100</v>
          </cell>
          <cell r="I6769" t="str">
            <v>SERVICE, OVERHEAD, 4/0 AND LESS, SINGLE PHASE</v>
          </cell>
          <cell r="J6769">
            <v>1930</v>
          </cell>
          <cell r="K6769">
            <v>26.52</v>
          </cell>
          <cell r="L6769">
            <v>1</v>
          </cell>
          <cell r="M6769">
            <v>26.52</v>
          </cell>
        </row>
        <row r="6770">
          <cell r="A6770" t="str">
            <v>3691001936</v>
          </cell>
          <cell r="B6770" t="str">
            <v>ESD</v>
          </cell>
          <cell r="C6770" t="str">
            <v>0000898</v>
          </cell>
          <cell r="D6770">
            <v>1010300</v>
          </cell>
          <cell r="E6770" t="str">
            <v>D</v>
          </cell>
          <cell r="F6770">
            <v>369</v>
          </cell>
          <cell r="G6770" t="str">
            <v>0100</v>
          </cell>
          <cell r="H6770">
            <v>100</v>
          </cell>
          <cell r="I6770" t="str">
            <v>SERVICE, OVERHEAD, 4/0 AND LESS, SINGLE PHASE</v>
          </cell>
          <cell r="J6770">
            <v>1936</v>
          </cell>
          <cell r="K6770">
            <v>26.52</v>
          </cell>
          <cell r="L6770">
            <v>1</v>
          </cell>
          <cell r="M6770">
            <v>26.52</v>
          </cell>
        </row>
        <row r="6771">
          <cell r="A6771" t="str">
            <v>3691001937</v>
          </cell>
          <cell r="B6771" t="str">
            <v>ESD</v>
          </cell>
          <cell r="C6771" t="str">
            <v>0000898</v>
          </cell>
          <cell r="D6771">
            <v>1010300</v>
          </cell>
          <cell r="E6771" t="str">
            <v>D</v>
          </cell>
          <cell r="F6771">
            <v>369</v>
          </cell>
          <cell r="G6771" t="str">
            <v>0100</v>
          </cell>
          <cell r="H6771">
            <v>100</v>
          </cell>
          <cell r="I6771" t="str">
            <v>SERVICE, OVERHEAD, 4/0 AND LESS, SINGLE PHASE</v>
          </cell>
          <cell r="J6771">
            <v>1937</v>
          </cell>
          <cell r="K6771">
            <v>159.13</v>
          </cell>
          <cell r="L6771">
            <v>5</v>
          </cell>
          <cell r="M6771">
            <v>31.83</v>
          </cell>
        </row>
        <row r="6772">
          <cell r="A6772" t="str">
            <v>3691001938</v>
          </cell>
          <cell r="B6772" t="str">
            <v>ESD</v>
          </cell>
          <cell r="C6772" t="str">
            <v>0000898</v>
          </cell>
          <cell r="D6772">
            <v>1010300</v>
          </cell>
          <cell r="E6772" t="str">
            <v>D</v>
          </cell>
          <cell r="F6772">
            <v>369</v>
          </cell>
          <cell r="G6772" t="str">
            <v>0100</v>
          </cell>
          <cell r="H6772">
            <v>100</v>
          </cell>
          <cell r="I6772" t="str">
            <v>SERVICE, OVERHEAD, 4/0 AND LESS, SINGLE PHASE</v>
          </cell>
          <cell r="J6772">
            <v>1938</v>
          </cell>
          <cell r="K6772">
            <v>132.61000000000001</v>
          </cell>
          <cell r="L6772">
            <v>5</v>
          </cell>
          <cell r="M6772">
            <v>26.52</v>
          </cell>
        </row>
        <row r="6773">
          <cell r="A6773" t="str">
            <v>3691001939</v>
          </cell>
          <cell r="B6773" t="str">
            <v>ESD</v>
          </cell>
          <cell r="C6773" t="str">
            <v>0000898</v>
          </cell>
          <cell r="D6773">
            <v>1010300</v>
          </cell>
          <cell r="E6773" t="str">
            <v>D</v>
          </cell>
          <cell r="F6773">
            <v>369</v>
          </cell>
          <cell r="G6773" t="str">
            <v>0100</v>
          </cell>
          <cell r="H6773">
            <v>100</v>
          </cell>
          <cell r="I6773" t="str">
            <v>SERVICE, OVERHEAD, 4/0 AND LESS, SINGLE PHASE</v>
          </cell>
          <cell r="J6773">
            <v>1939</v>
          </cell>
          <cell r="K6773">
            <v>26.52</v>
          </cell>
          <cell r="L6773">
            <v>1</v>
          </cell>
          <cell r="M6773">
            <v>26.52</v>
          </cell>
        </row>
        <row r="6774">
          <cell r="A6774" t="str">
            <v>3691001940</v>
          </cell>
          <cell r="B6774" t="str">
            <v>ESD</v>
          </cell>
          <cell r="C6774" t="str">
            <v>0000898</v>
          </cell>
          <cell r="D6774">
            <v>1010300</v>
          </cell>
          <cell r="E6774" t="str">
            <v>D</v>
          </cell>
          <cell r="F6774">
            <v>369</v>
          </cell>
          <cell r="G6774" t="str">
            <v>0100</v>
          </cell>
          <cell r="H6774">
            <v>100</v>
          </cell>
          <cell r="I6774" t="str">
            <v>SERVICE, OVERHEAD, 4/0 AND LESS, SINGLE PHASE</v>
          </cell>
          <cell r="J6774">
            <v>1940</v>
          </cell>
          <cell r="K6774">
            <v>53.04</v>
          </cell>
          <cell r="L6774">
            <v>2</v>
          </cell>
          <cell r="M6774">
            <v>26.52</v>
          </cell>
        </row>
        <row r="6775">
          <cell r="A6775" t="str">
            <v>3691001941</v>
          </cell>
          <cell r="B6775" t="str">
            <v>ESD</v>
          </cell>
          <cell r="C6775" t="str">
            <v>0000898</v>
          </cell>
          <cell r="D6775">
            <v>1010300</v>
          </cell>
          <cell r="E6775" t="str">
            <v>D</v>
          </cell>
          <cell r="F6775">
            <v>369</v>
          </cell>
          <cell r="G6775" t="str">
            <v>0100</v>
          </cell>
          <cell r="H6775">
            <v>100</v>
          </cell>
          <cell r="I6775" t="str">
            <v>SERVICE, OVERHEAD, 4/0 AND LESS, SINGLE PHASE</v>
          </cell>
          <cell r="J6775">
            <v>1941</v>
          </cell>
          <cell r="K6775">
            <v>53.04</v>
          </cell>
          <cell r="L6775">
            <v>2</v>
          </cell>
          <cell r="M6775">
            <v>26.52</v>
          </cell>
        </row>
        <row r="6776">
          <cell r="A6776" t="str">
            <v>3691001942</v>
          </cell>
          <cell r="B6776" t="str">
            <v>ESD</v>
          </cell>
          <cell r="C6776" t="str">
            <v>0000898</v>
          </cell>
          <cell r="D6776">
            <v>1010300</v>
          </cell>
          <cell r="E6776" t="str">
            <v>D</v>
          </cell>
          <cell r="F6776">
            <v>369</v>
          </cell>
          <cell r="G6776" t="str">
            <v>0100</v>
          </cell>
          <cell r="H6776">
            <v>100</v>
          </cell>
          <cell r="I6776" t="str">
            <v>SERVICE, OVERHEAD, 4/0 AND LESS, SINGLE PHASE</v>
          </cell>
          <cell r="J6776">
            <v>1942</v>
          </cell>
          <cell r="K6776">
            <v>26.52</v>
          </cell>
          <cell r="L6776">
            <v>1</v>
          </cell>
          <cell r="M6776">
            <v>26.52</v>
          </cell>
        </row>
        <row r="6777">
          <cell r="A6777" t="str">
            <v>3691001943</v>
          </cell>
          <cell r="B6777" t="str">
            <v>ESD</v>
          </cell>
          <cell r="C6777" t="str">
            <v>0000898</v>
          </cell>
          <cell r="D6777">
            <v>1010300</v>
          </cell>
          <cell r="E6777" t="str">
            <v>D</v>
          </cell>
          <cell r="F6777">
            <v>369</v>
          </cell>
          <cell r="G6777" t="str">
            <v>0100</v>
          </cell>
          <cell r="H6777">
            <v>100</v>
          </cell>
          <cell r="I6777" t="str">
            <v>SERVICE, OVERHEAD, 4/0 AND LESS, SINGLE PHASE</v>
          </cell>
          <cell r="J6777">
            <v>1943</v>
          </cell>
          <cell r="K6777">
            <v>291.74</v>
          </cell>
          <cell r="L6777">
            <v>11</v>
          </cell>
          <cell r="M6777">
            <v>26.52</v>
          </cell>
        </row>
        <row r="6778">
          <cell r="A6778" t="str">
            <v>3691001944</v>
          </cell>
          <cell r="B6778" t="str">
            <v>ESD</v>
          </cell>
          <cell r="C6778" t="str">
            <v>0000898</v>
          </cell>
          <cell r="D6778">
            <v>1010300</v>
          </cell>
          <cell r="E6778" t="str">
            <v>D</v>
          </cell>
          <cell r="F6778">
            <v>369</v>
          </cell>
          <cell r="G6778" t="str">
            <v>0100</v>
          </cell>
          <cell r="H6778">
            <v>100</v>
          </cell>
          <cell r="I6778" t="str">
            <v>SERVICE, OVERHEAD, 4/0 AND LESS, SINGLE PHASE</v>
          </cell>
          <cell r="J6778">
            <v>1944</v>
          </cell>
          <cell r="K6778">
            <v>106.09</v>
          </cell>
          <cell r="L6778">
            <v>4</v>
          </cell>
          <cell r="M6778">
            <v>26.52</v>
          </cell>
        </row>
        <row r="6779">
          <cell r="A6779" t="str">
            <v>3691001945</v>
          </cell>
          <cell r="B6779" t="str">
            <v>ESD</v>
          </cell>
          <cell r="C6779" t="str">
            <v>0000898</v>
          </cell>
          <cell r="D6779">
            <v>1010300</v>
          </cell>
          <cell r="E6779" t="str">
            <v>D</v>
          </cell>
          <cell r="F6779">
            <v>369</v>
          </cell>
          <cell r="G6779" t="str">
            <v>0100</v>
          </cell>
          <cell r="H6779">
            <v>100</v>
          </cell>
          <cell r="I6779" t="str">
            <v>SERVICE, OVERHEAD, 4/0 AND LESS, SINGLE PHASE</v>
          </cell>
          <cell r="J6779">
            <v>1945</v>
          </cell>
          <cell r="K6779">
            <v>212.18</v>
          </cell>
          <cell r="L6779">
            <v>8</v>
          </cell>
          <cell r="M6779">
            <v>26.52</v>
          </cell>
        </row>
        <row r="6780">
          <cell r="A6780" t="str">
            <v>3691001946</v>
          </cell>
          <cell r="B6780" t="str">
            <v>ESD</v>
          </cell>
          <cell r="C6780" t="str">
            <v>0000898</v>
          </cell>
          <cell r="D6780">
            <v>1010300</v>
          </cell>
          <cell r="E6780" t="str">
            <v>D</v>
          </cell>
          <cell r="F6780">
            <v>369</v>
          </cell>
          <cell r="G6780" t="str">
            <v>0100</v>
          </cell>
          <cell r="H6780">
            <v>100</v>
          </cell>
          <cell r="I6780" t="str">
            <v>SERVICE, OVERHEAD, 4/0 AND LESS, SINGLE PHASE</v>
          </cell>
          <cell r="J6780">
            <v>1946</v>
          </cell>
          <cell r="K6780">
            <v>2068.0300000000002</v>
          </cell>
          <cell r="L6780">
            <v>77</v>
          </cell>
          <cell r="M6780">
            <v>26.86</v>
          </cell>
        </row>
        <row r="6781">
          <cell r="A6781" t="str">
            <v>3691001947</v>
          </cell>
          <cell r="B6781" t="str">
            <v>ESD</v>
          </cell>
          <cell r="C6781" t="str">
            <v>0000898</v>
          </cell>
          <cell r="D6781">
            <v>1010300</v>
          </cell>
          <cell r="E6781" t="str">
            <v>D</v>
          </cell>
          <cell r="F6781">
            <v>369</v>
          </cell>
          <cell r="G6781" t="str">
            <v>0100</v>
          </cell>
          <cell r="H6781">
            <v>100</v>
          </cell>
          <cell r="I6781" t="str">
            <v>SERVICE, OVERHEAD, 4/0 AND LESS, SINGLE PHASE</v>
          </cell>
          <cell r="J6781">
            <v>1947</v>
          </cell>
          <cell r="K6781">
            <v>875.23</v>
          </cell>
          <cell r="L6781">
            <v>33</v>
          </cell>
          <cell r="M6781">
            <v>26.52</v>
          </cell>
        </row>
        <row r="6782">
          <cell r="A6782" t="str">
            <v>3691001948</v>
          </cell>
          <cell r="B6782" t="str">
            <v>ESD</v>
          </cell>
          <cell r="C6782" t="str">
            <v>0000898</v>
          </cell>
          <cell r="D6782">
            <v>1010300</v>
          </cell>
          <cell r="E6782" t="str">
            <v>D</v>
          </cell>
          <cell r="F6782">
            <v>369</v>
          </cell>
          <cell r="G6782" t="str">
            <v>0100</v>
          </cell>
          <cell r="H6782">
            <v>100</v>
          </cell>
          <cell r="I6782" t="str">
            <v>SERVICE, OVERHEAD, 4/0 AND LESS, SINGLE PHASE</v>
          </cell>
          <cell r="J6782">
            <v>1948</v>
          </cell>
          <cell r="K6782">
            <v>636.53</v>
          </cell>
          <cell r="L6782">
            <v>24</v>
          </cell>
          <cell r="M6782">
            <v>26.52</v>
          </cell>
        </row>
        <row r="6783">
          <cell r="A6783" t="str">
            <v>3691001949</v>
          </cell>
          <cell r="B6783" t="str">
            <v>ESD</v>
          </cell>
          <cell r="C6783" t="str">
            <v>0000898</v>
          </cell>
          <cell r="D6783">
            <v>1010300</v>
          </cell>
          <cell r="E6783" t="str">
            <v>D</v>
          </cell>
          <cell r="F6783">
            <v>369</v>
          </cell>
          <cell r="G6783" t="str">
            <v>0100</v>
          </cell>
          <cell r="H6783">
            <v>100</v>
          </cell>
          <cell r="I6783" t="str">
            <v>SERVICE, OVERHEAD, 4/0 AND LESS, SINGLE PHASE</v>
          </cell>
          <cell r="J6783">
            <v>1949</v>
          </cell>
          <cell r="K6783">
            <v>875.22</v>
          </cell>
          <cell r="L6783">
            <v>34</v>
          </cell>
          <cell r="M6783">
            <v>25.74</v>
          </cell>
        </row>
        <row r="6784">
          <cell r="A6784" t="str">
            <v>3691001950</v>
          </cell>
          <cell r="B6784" t="str">
            <v>ESD</v>
          </cell>
          <cell r="C6784" t="str">
            <v>0000898</v>
          </cell>
          <cell r="D6784">
            <v>1010300</v>
          </cell>
          <cell r="E6784" t="str">
            <v>D</v>
          </cell>
          <cell r="F6784">
            <v>369</v>
          </cell>
          <cell r="G6784" t="str">
            <v>0100</v>
          </cell>
          <cell r="H6784">
            <v>100</v>
          </cell>
          <cell r="I6784" t="str">
            <v>SERVICE, OVERHEAD, 4/0 AND LESS, SINGLE PHASE</v>
          </cell>
          <cell r="J6784">
            <v>1950</v>
          </cell>
          <cell r="K6784">
            <v>741.67</v>
          </cell>
          <cell r="L6784">
            <v>28</v>
          </cell>
          <cell r="M6784">
            <v>26.49</v>
          </cell>
        </row>
        <row r="6785">
          <cell r="A6785" t="str">
            <v>3691001951</v>
          </cell>
          <cell r="B6785" t="str">
            <v>ESD</v>
          </cell>
          <cell r="C6785" t="str">
            <v>0000898</v>
          </cell>
          <cell r="D6785">
            <v>1010300</v>
          </cell>
          <cell r="E6785" t="str">
            <v>D</v>
          </cell>
          <cell r="F6785">
            <v>369</v>
          </cell>
          <cell r="G6785" t="str">
            <v>0100</v>
          </cell>
          <cell r="H6785">
            <v>100</v>
          </cell>
          <cell r="I6785" t="str">
            <v>SERVICE, OVERHEAD, 4/0 AND LESS, SINGLE PHASE</v>
          </cell>
          <cell r="J6785">
            <v>1951</v>
          </cell>
          <cell r="K6785">
            <v>2384.67</v>
          </cell>
          <cell r="L6785">
            <v>89</v>
          </cell>
          <cell r="M6785">
            <v>26.79</v>
          </cell>
        </row>
        <row r="6786">
          <cell r="A6786" t="str">
            <v>3691001952</v>
          </cell>
          <cell r="B6786" t="str">
            <v>ESD</v>
          </cell>
          <cell r="C6786" t="str">
            <v>0000898</v>
          </cell>
          <cell r="D6786">
            <v>1010300</v>
          </cell>
          <cell r="E6786" t="str">
            <v>D</v>
          </cell>
          <cell r="F6786">
            <v>369</v>
          </cell>
          <cell r="G6786" t="str">
            <v>0100</v>
          </cell>
          <cell r="H6786">
            <v>100</v>
          </cell>
          <cell r="I6786" t="str">
            <v>SERVICE, OVERHEAD, 4/0 AND LESS, SINGLE PHASE</v>
          </cell>
          <cell r="J6786">
            <v>1952</v>
          </cell>
          <cell r="K6786">
            <v>1139.25</v>
          </cell>
          <cell r="L6786">
            <v>43</v>
          </cell>
          <cell r="M6786">
            <v>26.49</v>
          </cell>
        </row>
        <row r="6787">
          <cell r="A6787" t="str">
            <v>3691001953</v>
          </cell>
          <cell r="B6787" t="str">
            <v>ESD</v>
          </cell>
          <cell r="C6787" t="str">
            <v>0000898</v>
          </cell>
          <cell r="D6787">
            <v>1010300</v>
          </cell>
          <cell r="E6787" t="str">
            <v>D</v>
          </cell>
          <cell r="F6787">
            <v>369</v>
          </cell>
          <cell r="G6787" t="str">
            <v>0100</v>
          </cell>
          <cell r="H6787">
            <v>100</v>
          </cell>
          <cell r="I6787" t="str">
            <v>SERVICE, OVERHEAD, 4/0 AND LESS, SINGLE PHASE</v>
          </cell>
          <cell r="J6787">
            <v>1953</v>
          </cell>
          <cell r="K6787">
            <v>954.79</v>
          </cell>
          <cell r="L6787">
            <v>41</v>
          </cell>
          <cell r="M6787">
            <v>23.29</v>
          </cell>
        </row>
        <row r="6788">
          <cell r="A6788" t="str">
            <v>3691001954</v>
          </cell>
          <cell r="B6788" t="str">
            <v>ESD</v>
          </cell>
          <cell r="C6788" t="str">
            <v>0000898</v>
          </cell>
          <cell r="D6788">
            <v>1010300</v>
          </cell>
          <cell r="E6788" t="str">
            <v>D</v>
          </cell>
          <cell r="F6788">
            <v>369</v>
          </cell>
          <cell r="G6788" t="str">
            <v>0100</v>
          </cell>
          <cell r="H6788">
            <v>100</v>
          </cell>
          <cell r="I6788" t="str">
            <v>SERVICE, OVERHEAD, 4/0 AND LESS, SINGLE PHASE</v>
          </cell>
          <cell r="J6788">
            <v>1954</v>
          </cell>
          <cell r="K6788">
            <v>1432.18</v>
          </cell>
          <cell r="L6788">
            <v>53</v>
          </cell>
          <cell r="M6788">
            <v>27.02</v>
          </cell>
        </row>
        <row r="6789">
          <cell r="A6789" t="str">
            <v>3691001955</v>
          </cell>
          <cell r="B6789" t="str">
            <v>ESD</v>
          </cell>
          <cell r="C6789" t="str">
            <v>0000898</v>
          </cell>
          <cell r="D6789">
            <v>1010300</v>
          </cell>
          <cell r="E6789" t="str">
            <v>D</v>
          </cell>
          <cell r="F6789">
            <v>369</v>
          </cell>
          <cell r="G6789" t="str">
            <v>0100</v>
          </cell>
          <cell r="H6789">
            <v>100</v>
          </cell>
          <cell r="I6789" t="str">
            <v>SERVICE, OVERHEAD, 4/0 AND LESS, SINGLE PHASE</v>
          </cell>
          <cell r="J6789">
            <v>1955</v>
          </cell>
          <cell r="K6789">
            <v>2333.33</v>
          </cell>
          <cell r="L6789">
            <v>88</v>
          </cell>
          <cell r="M6789">
            <v>26.52</v>
          </cell>
        </row>
        <row r="6790">
          <cell r="A6790" t="str">
            <v>3691001956</v>
          </cell>
          <cell r="B6790" t="str">
            <v>ESD</v>
          </cell>
          <cell r="C6790" t="str">
            <v>0000898</v>
          </cell>
          <cell r="D6790">
            <v>1010300</v>
          </cell>
          <cell r="E6790" t="str">
            <v>D</v>
          </cell>
          <cell r="F6790">
            <v>369</v>
          </cell>
          <cell r="G6790" t="str">
            <v>0100</v>
          </cell>
          <cell r="H6790">
            <v>100</v>
          </cell>
          <cell r="I6790" t="str">
            <v>SERVICE, OVERHEAD, 4/0 AND LESS, SINGLE PHASE</v>
          </cell>
          <cell r="J6790">
            <v>1956</v>
          </cell>
          <cell r="K6790">
            <v>5475.56</v>
          </cell>
          <cell r="L6790">
            <v>413</v>
          </cell>
          <cell r="M6790">
            <v>13.26</v>
          </cell>
        </row>
        <row r="6791">
          <cell r="A6791" t="str">
            <v>3691001957</v>
          </cell>
          <cell r="B6791" t="str">
            <v>ESD</v>
          </cell>
          <cell r="C6791" t="str">
            <v>0000898</v>
          </cell>
          <cell r="D6791">
            <v>1010300</v>
          </cell>
          <cell r="E6791" t="str">
            <v>D</v>
          </cell>
          <cell r="F6791">
            <v>369</v>
          </cell>
          <cell r="G6791" t="str">
            <v>0100</v>
          </cell>
          <cell r="H6791">
            <v>100</v>
          </cell>
          <cell r="I6791" t="str">
            <v>SERVICE, OVERHEAD, 4/0 AND LESS, SINGLE PHASE</v>
          </cell>
          <cell r="J6791">
            <v>1957</v>
          </cell>
          <cell r="K6791">
            <v>3842.04</v>
          </cell>
          <cell r="L6791">
            <v>144</v>
          </cell>
          <cell r="M6791">
            <v>26.68</v>
          </cell>
        </row>
        <row r="6792">
          <cell r="A6792" t="str">
            <v>3691001958</v>
          </cell>
          <cell r="B6792" t="str">
            <v>ESD</v>
          </cell>
          <cell r="C6792" t="str">
            <v>0000898</v>
          </cell>
          <cell r="D6792">
            <v>1010300</v>
          </cell>
          <cell r="E6792" t="str">
            <v>D</v>
          </cell>
          <cell r="F6792">
            <v>369</v>
          </cell>
          <cell r="G6792" t="str">
            <v>0100</v>
          </cell>
          <cell r="H6792">
            <v>100</v>
          </cell>
          <cell r="I6792" t="str">
            <v>SERVICE, OVERHEAD, 4/0 AND LESS, SINGLE PHASE</v>
          </cell>
          <cell r="J6792">
            <v>1958</v>
          </cell>
          <cell r="K6792">
            <v>12538.17</v>
          </cell>
          <cell r="L6792">
            <v>465</v>
          </cell>
          <cell r="M6792">
            <v>26.96</v>
          </cell>
        </row>
        <row r="6793">
          <cell r="A6793" t="str">
            <v>3691001959</v>
          </cell>
          <cell r="B6793" t="str">
            <v>ESD</v>
          </cell>
          <cell r="C6793" t="str">
            <v>0000898</v>
          </cell>
          <cell r="D6793">
            <v>1010300</v>
          </cell>
          <cell r="E6793" t="str">
            <v>D</v>
          </cell>
          <cell r="F6793">
            <v>369</v>
          </cell>
          <cell r="G6793" t="str">
            <v>0100</v>
          </cell>
          <cell r="H6793">
            <v>100</v>
          </cell>
          <cell r="I6793" t="str">
            <v>SERVICE, OVERHEAD, 4/0 AND LESS, SINGLE PHASE</v>
          </cell>
          <cell r="J6793">
            <v>1959</v>
          </cell>
          <cell r="K6793">
            <v>5323.04</v>
          </cell>
          <cell r="L6793">
            <v>202</v>
          </cell>
          <cell r="M6793">
            <v>26.35</v>
          </cell>
        </row>
        <row r="6794">
          <cell r="A6794" t="str">
            <v>3691001960</v>
          </cell>
          <cell r="B6794" t="str">
            <v>ESD</v>
          </cell>
          <cell r="C6794" t="str">
            <v>0000898</v>
          </cell>
          <cell r="D6794">
            <v>1010300</v>
          </cell>
          <cell r="E6794" t="str">
            <v>D</v>
          </cell>
          <cell r="F6794">
            <v>369</v>
          </cell>
          <cell r="G6794" t="str">
            <v>0100</v>
          </cell>
          <cell r="H6794">
            <v>100</v>
          </cell>
          <cell r="I6794" t="str">
            <v>SERVICE, OVERHEAD, 4/0 AND LESS, SINGLE PHASE</v>
          </cell>
          <cell r="J6794">
            <v>1960</v>
          </cell>
          <cell r="K6794">
            <v>6867.58</v>
          </cell>
          <cell r="L6794">
            <v>4206</v>
          </cell>
          <cell r="M6794">
            <v>1.63</v>
          </cell>
        </row>
        <row r="6795">
          <cell r="A6795" t="str">
            <v>3691001961</v>
          </cell>
          <cell r="B6795" t="str">
            <v>ESD</v>
          </cell>
          <cell r="C6795" t="str">
            <v>0000898</v>
          </cell>
          <cell r="D6795">
            <v>1010300</v>
          </cell>
          <cell r="E6795" t="str">
            <v>D</v>
          </cell>
          <cell r="F6795">
            <v>369</v>
          </cell>
          <cell r="G6795" t="str">
            <v>0100</v>
          </cell>
          <cell r="H6795">
            <v>100</v>
          </cell>
          <cell r="I6795" t="str">
            <v>SERVICE, OVERHEAD, 4/0 AND LESS, SINGLE PHASE</v>
          </cell>
          <cell r="J6795">
            <v>1961</v>
          </cell>
          <cell r="K6795">
            <v>11313.32</v>
          </cell>
          <cell r="L6795">
            <v>439</v>
          </cell>
          <cell r="M6795">
            <v>25.77</v>
          </cell>
        </row>
        <row r="6796">
          <cell r="A6796" t="str">
            <v>3691001962</v>
          </cell>
          <cell r="B6796" t="str">
            <v>ESD</v>
          </cell>
          <cell r="C6796" t="str">
            <v>0000898</v>
          </cell>
          <cell r="D6796">
            <v>1010300</v>
          </cell>
          <cell r="E6796" t="str">
            <v>D</v>
          </cell>
          <cell r="F6796">
            <v>369</v>
          </cell>
          <cell r="G6796" t="str">
            <v>0100</v>
          </cell>
          <cell r="H6796">
            <v>100</v>
          </cell>
          <cell r="I6796" t="str">
            <v>SERVICE, OVERHEAD, 4/0 AND LESS, SINGLE PHASE</v>
          </cell>
          <cell r="J6796">
            <v>1962</v>
          </cell>
          <cell r="K6796">
            <v>17549.7</v>
          </cell>
          <cell r="L6796">
            <v>687</v>
          </cell>
          <cell r="M6796">
            <v>25.55</v>
          </cell>
        </row>
        <row r="6797">
          <cell r="A6797" t="str">
            <v>3691001963</v>
          </cell>
          <cell r="B6797" t="str">
            <v>ESD</v>
          </cell>
          <cell r="C6797" t="str">
            <v>0000898</v>
          </cell>
          <cell r="D6797">
            <v>1010300</v>
          </cell>
          <cell r="E6797" t="str">
            <v>D</v>
          </cell>
          <cell r="F6797">
            <v>369</v>
          </cell>
          <cell r="G6797" t="str">
            <v>0100</v>
          </cell>
          <cell r="H6797">
            <v>100</v>
          </cell>
          <cell r="I6797" t="str">
            <v>SERVICE, OVERHEAD, 4/0 AND LESS, SINGLE PHASE</v>
          </cell>
          <cell r="J6797">
            <v>1963</v>
          </cell>
          <cell r="K6797">
            <v>12732.11</v>
          </cell>
          <cell r="L6797">
            <v>519</v>
          </cell>
          <cell r="M6797">
            <v>24.53</v>
          </cell>
        </row>
        <row r="6798">
          <cell r="A6798" t="str">
            <v>3691001964</v>
          </cell>
          <cell r="B6798" t="str">
            <v>ESD</v>
          </cell>
          <cell r="C6798" t="str">
            <v>0000898</v>
          </cell>
          <cell r="D6798">
            <v>1010300</v>
          </cell>
          <cell r="E6798" t="str">
            <v>D</v>
          </cell>
          <cell r="F6798">
            <v>369</v>
          </cell>
          <cell r="G6798" t="str">
            <v>0100</v>
          </cell>
          <cell r="H6798">
            <v>100</v>
          </cell>
          <cell r="I6798" t="str">
            <v>SERVICE, OVERHEAD, 4/0 AND LESS, SINGLE PHASE</v>
          </cell>
          <cell r="J6798">
            <v>1964</v>
          </cell>
          <cell r="K6798">
            <v>17944.97</v>
          </cell>
          <cell r="L6798">
            <v>712</v>
          </cell>
          <cell r="M6798">
            <v>25.2</v>
          </cell>
        </row>
        <row r="6799">
          <cell r="A6799" t="str">
            <v>3691001965</v>
          </cell>
          <cell r="B6799" t="str">
            <v>ESD</v>
          </cell>
          <cell r="C6799" t="str">
            <v>0000898</v>
          </cell>
          <cell r="D6799">
            <v>1010300</v>
          </cell>
          <cell r="E6799" t="str">
            <v>D</v>
          </cell>
          <cell r="F6799">
            <v>369</v>
          </cell>
          <cell r="G6799" t="str">
            <v>0100</v>
          </cell>
          <cell r="H6799">
            <v>100</v>
          </cell>
          <cell r="I6799" t="str">
            <v>SERVICE, OVERHEAD, 4/0 AND LESS, SINGLE PHASE</v>
          </cell>
          <cell r="J6799">
            <v>1965</v>
          </cell>
          <cell r="K6799">
            <v>2663614.7799999998</v>
          </cell>
          <cell r="L6799">
            <v>192894</v>
          </cell>
          <cell r="M6799">
            <v>13.81</v>
          </cell>
        </row>
        <row r="6800">
          <cell r="A6800" t="str">
            <v>3691001966</v>
          </cell>
          <cell r="B6800" t="str">
            <v>ESD</v>
          </cell>
          <cell r="C6800" t="str">
            <v>0000898</v>
          </cell>
          <cell r="D6800">
            <v>1010300</v>
          </cell>
          <cell r="E6800" t="str">
            <v>D</v>
          </cell>
          <cell r="F6800">
            <v>369</v>
          </cell>
          <cell r="G6800" t="str">
            <v>0100</v>
          </cell>
          <cell r="H6800">
            <v>100</v>
          </cell>
          <cell r="I6800" t="str">
            <v>SERVICE, OVERHEAD, 4/0 AND LESS, SINGLE PHASE</v>
          </cell>
          <cell r="J6800">
            <v>1966</v>
          </cell>
          <cell r="K6800">
            <v>3913793.69</v>
          </cell>
          <cell r="L6800">
            <v>97135</v>
          </cell>
          <cell r="M6800">
            <v>40.29</v>
          </cell>
        </row>
        <row r="6801">
          <cell r="A6801" t="str">
            <v>3691001967</v>
          </cell>
          <cell r="B6801" t="str">
            <v>ESD</v>
          </cell>
          <cell r="C6801" t="str">
            <v>0000898</v>
          </cell>
          <cell r="D6801">
            <v>1010300</v>
          </cell>
          <cell r="E6801" t="str">
            <v>D</v>
          </cell>
          <cell r="F6801">
            <v>369</v>
          </cell>
          <cell r="G6801" t="str">
            <v>0100</v>
          </cell>
          <cell r="H6801">
            <v>100</v>
          </cell>
          <cell r="I6801" t="str">
            <v>SERVICE, OVERHEAD, 4/0 AND LESS, SINGLE PHASE</v>
          </cell>
          <cell r="J6801">
            <v>1967</v>
          </cell>
          <cell r="K6801">
            <v>2715414.95</v>
          </cell>
          <cell r="L6801">
            <v>71613</v>
          </cell>
          <cell r="M6801">
            <v>37.92</v>
          </cell>
        </row>
        <row r="6802">
          <cell r="A6802" t="str">
            <v>3691001968</v>
          </cell>
          <cell r="B6802" t="str">
            <v>ESD</v>
          </cell>
          <cell r="C6802" t="str">
            <v>0000898</v>
          </cell>
          <cell r="D6802">
            <v>1010300</v>
          </cell>
          <cell r="E6802" t="str">
            <v>D</v>
          </cell>
          <cell r="F6802">
            <v>369</v>
          </cell>
          <cell r="G6802" t="str">
            <v>0100</v>
          </cell>
          <cell r="H6802">
            <v>100</v>
          </cell>
          <cell r="I6802" t="str">
            <v>SERVICE, OVERHEAD, 4/0 AND LESS, SINGLE PHASE</v>
          </cell>
          <cell r="J6802">
            <v>1968</v>
          </cell>
          <cell r="K6802">
            <v>5005807.66</v>
          </cell>
          <cell r="L6802">
            <v>123544</v>
          </cell>
          <cell r="M6802">
            <v>40.520000000000003</v>
          </cell>
        </row>
        <row r="6803">
          <cell r="A6803" t="str">
            <v>3691001969</v>
          </cell>
          <cell r="B6803" t="str">
            <v>ESD</v>
          </cell>
          <cell r="C6803" t="str">
            <v>0000898</v>
          </cell>
          <cell r="D6803">
            <v>1010300</v>
          </cell>
          <cell r="E6803" t="str">
            <v>D</v>
          </cell>
          <cell r="F6803">
            <v>369</v>
          </cell>
          <cell r="G6803" t="str">
            <v>0100</v>
          </cell>
          <cell r="H6803">
            <v>100</v>
          </cell>
          <cell r="I6803" t="str">
            <v>SERVICE, OVERHEAD, 4/0 AND LESS, SINGLE PHASE</v>
          </cell>
          <cell r="J6803">
            <v>1969</v>
          </cell>
          <cell r="K6803">
            <v>1619311.83</v>
          </cell>
          <cell r="L6803">
            <v>38748</v>
          </cell>
          <cell r="M6803">
            <v>41.79</v>
          </cell>
        </row>
        <row r="6804">
          <cell r="A6804" t="str">
            <v>3691001970</v>
          </cell>
          <cell r="B6804" t="str">
            <v>ESD</v>
          </cell>
          <cell r="C6804" t="str">
            <v>0000898</v>
          </cell>
          <cell r="D6804">
            <v>1010300</v>
          </cell>
          <cell r="E6804" t="str">
            <v>D</v>
          </cell>
          <cell r="F6804">
            <v>369</v>
          </cell>
          <cell r="G6804" t="str">
            <v>0100</v>
          </cell>
          <cell r="H6804">
            <v>100</v>
          </cell>
          <cell r="I6804" t="str">
            <v>SERVICE, OVERHEAD, 4/0 AND LESS, SINGLE PHASE</v>
          </cell>
          <cell r="J6804">
            <v>1970</v>
          </cell>
          <cell r="K6804">
            <v>2022659.41</v>
          </cell>
          <cell r="L6804">
            <v>51537</v>
          </cell>
          <cell r="M6804">
            <v>39.25</v>
          </cell>
        </row>
        <row r="6805">
          <cell r="A6805" t="str">
            <v>3691001971</v>
          </cell>
          <cell r="B6805" t="str">
            <v>ESD</v>
          </cell>
          <cell r="C6805" t="str">
            <v>0000898</v>
          </cell>
          <cell r="D6805">
            <v>1010300</v>
          </cell>
          <cell r="E6805" t="str">
            <v>D</v>
          </cell>
          <cell r="F6805">
            <v>369</v>
          </cell>
          <cell r="G6805" t="str">
            <v>0100</v>
          </cell>
          <cell r="H6805">
            <v>100</v>
          </cell>
          <cell r="I6805" t="str">
            <v>SERVICE, OVERHEAD, 4/0 AND LESS, SINGLE PHASE</v>
          </cell>
          <cell r="J6805">
            <v>1971</v>
          </cell>
          <cell r="K6805">
            <v>1439393.87</v>
          </cell>
          <cell r="L6805">
            <v>37569</v>
          </cell>
          <cell r="M6805">
            <v>38.31</v>
          </cell>
        </row>
        <row r="6806">
          <cell r="A6806" t="str">
            <v>3691001972</v>
          </cell>
          <cell r="B6806" t="str">
            <v>ESD</v>
          </cell>
          <cell r="C6806" t="str">
            <v>0000898</v>
          </cell>
          <cell r="D6806">
            <v>1010300</v>
          </cell>
          <cell r="E6806" t="str">
            <v>D</v>
          </cell>
          <cell r="F6806">
            <v>369</v>
          </cell>
          <cell r="G6806" t="str">
            <v>0100</v>
          </cell>
          <cell r="H6806">
            <v>100</v>
          </cell>
          <cell r="I6806" t="str">
            <v>SERVICE, OVERHEAD, 4/0 AND LESS, SINGLE PHASE</v>
          </cell>
          <cell r="J6806">
            <v>1972</v>
          </cell>
          <cell r="K6806">
            <v>880192.68</v>
          </cell>
          <cell r="L6806">
            <v>25373</v>
          </cell>
          <cell r="M6806">
            <v>34.69</v>
          </cell>
        </row>
        <row r="6807">
          <cell r="A6807" t="str">
            <v>3691001973</v>
          </cell>
          <cell r="B6807" t="str">
            <v>ESD</v>
          </cell>
          <cell r="C6807" t="str">
            <v>0000898</v>
          </cell>
          <cell r="D6807">
            <v>1010300</v>
          </cell>
          <cell r="E6807" t="str">
            <v>D</v>
          </cell>
          <cell r="F6807">
            <v>369</v>
          </cell>
          <cell r="G6807" t="str">
            <v>0100</v>
          </cell>
          <cell r="H6807">
            <v>100</v>
          </cell>
          <cell r="I6807" t="str">
            <v>SERVICE, OVERHEAD, 4/0 AND LESS, SINGLE PHASE</v>
          </cell>
          <cell r="J6807">
            <v>1973</v>
          </cell>
          <cell r="K6807">
            <v>555248.11</v>
          </cell>
          <cell r="L6807">
            <v>19643</v>
          </cell>
          <cell r="M6807">
            <v>28.27</v>
          </cell>
        </row>
        <row r="6808">
          <cell r="A6808" t="str">
            <v>3691001974</v>
          </cell>
          <cell r="B6808" t="str">
            <v>ESD</v>
          </cell>
          <cell r="C6808" t="str">
            <v>0000898</v>
          </cell>
          <cell r="D6808">
            <v>1010300</v>
          </cell>
          <cell r="E6808" t="str">
            <v>D</v>
          </cell>
          <cell r="F6808">
            <v>369</v>
          </cell>
          <cell r="G6808" t="str">
            <v>0100</v>
          </cell>
          <cell r="H6808">
            <v>100</v>
          </cell>
          <cell r="I6808" t="str">
            <v>SERVICE, OVERHEAD, 4/0 AND LESS, SINGLE PHASE</v>
          </cell>
          <cell r="J6808">
            <v>1974</v>
          </cell>
          <cell r="K6808">
            <v>651858.15</v>
          </cell>
          <cell r="L6808">
            <v>18867</v>
          </cell>
          <cell r="M6808">
            <v>34.549999999999997</v>
          </cell>
        </row>
        <row r="6809">
          <cell r="A6809" t="str">
            <v>3691001975</v>
          </cell>
          <cell r="B6809" t="str">
            <v>ESD</v>
          </cell>
          <cell r="C6809" t="str">
            <v>0000898</v>
          </cell>
          <cell r="D6809">
            <v>1010300</v>
          </cell>
          <cell r="E6809" t="str">
            <v>D</v>
          </cell>
          <cell r="F6809">
            <v>369</v>
          </cell>
          <cell r="G6809" t="str">
            <v>0100</v>
          </cell>
          <cell r="H6809">
            <v>100</v>
          </cell>
          <cell r="I6809" t="str">
            <v>SERVICE, OVERHEAD, 4/0 AND LESS, SINGLE PHASE</v>
          </cell>
          <cell r="J6809">
            <v>1975</v>
          </cell>
          <cell r="K6809">
            <v>904816.48</v>
          </cell>
          <cell r="L6809">
            <v>16541</v>
          </cell>
          <cell r="M6809">
            <v>54.7</v>
          </cell>
        </row>
        <row r="6810">
          <cell r="A6810" t="str">
            <v>3691001976</v>
          </cell>
          <cell r="B6810" t="str">
            <v>ESD</v>
          </cell>
          <cell r="C6810" t="str">
            <v>0000898</v>
          </cell>
          <cell r="D6810">
            <v>1010300</v>
          </cell>
          <cell r="E6810" t="str">
            <v>D</v>
          </cell>
          <cell r="F6810">
            <v>369</v>
          </cell>
          <cell r="G6810" t="str">
            <v>0100</v>
          </cell>
          <cell r="H6810">
            <v>100</v>
          </cell>
          <cell r="I6810" t="str">
            <v>SERVICE, OVERHEAD, 4/0 AND LESS, SINGLE PHASE</v>
          </cell>
          <cell r="J6810">
            <v>1976</v>
          </cell>
          <cell r="K6810">
            <v>1722659.47</v>
          </cell>
          <cell r="L6810">
            <v>31241</v>
          </cell>
          <cell r="M6810">
            <v>55.14</v>
          </cell>
        </row>
        <row r="6811">
          <cell r="A6811" t="str">
            <v>3691001977</v>
          </cell>
          <cell r="B6811" t="str">
            <v>ESD</v>
          </cell>
          <cell r="C6811" t="str">
            <v>0000898</v>
          </cell>
          <cell r="D6811">
            <v>1010300</v>
          </cell>
          <cell r="E6811" t="str">
            <v>D</v>
          </cell>
          <cell r="F6811">
            <v>369</v>
          </cell>
          <cell r="G6811" t="str">
            <v>0100</v>
          </cell>
          <cell r="H6811">
            <v>100</v>
          </cell>
          <cell r="I6811" t="str">
            <v>SERVICE, OVERHEAD, 4/0 AND LESS, SINGLE PHASE</v>
          </cell>
          <cell r="J6811">
            <v>1977</v>
          </cell>
          <cell r="K6811">
            <v>1555105.34</v>
          </cell>
          <cell r="L6811">
            <v>35044</v>
          </cell>
          <cell r="M6811">
            <v>44.38</v>
          </cell>
        </row>
        <row r="6812">
          <cell r="A6812" t="str">
            <v>3691001978</v>
          </cell>
          <cell r="B6812" t="str">
            <v>ESD</v>
          </cell>
          <cell r="C6812" t="str">
            <v>0000898</v>
          </cell>
          <cell r="D6812">
            <v>1010300</v>
          </cell>
          <cell r="E6812" t="str">
            <v>D</v>
          </cell>
          <cell r="F6812">
            <v>369</v>
          </cell>
          <cell r="G6812" t="str">
            <v>0100</v>
          </cell>
          <cell r="H6812">
            <v>100</v>
          </cell>
          <cell r="I6812" t="str">
            <v>SERVICE, OVERHEAD, 4/0 AND LESS, SINGLE PHASE</v>
          </cell>
          <cell r="J6812">
            <v>1978</v>
          </cell>
          <cell r="K6812">
            <v>1817016.54</v>
          </cell>
          <cell r="L6812">
            <v>39651</v>
          </cell>
          <cell r="M6812">
            <v>45.83</v>
          </cell>
        </row>
        <row r="6813">
          <cell r="A6813" t="str">
            <v>3691001979</v>
          </cell>
          <cell r="B6813" t="str">
            <v>ESD</v>
          </cell>
          <cell r="C6813" t="str">
            <v>0000898</v>
          </cell>
          <cell r="D6813">
            <v>1010300</v>
          </cell>
          <cell r="E6813" t="str">
            <v>D</v>
          </cell>
          <cell r="F6813">
            <v>369</v>
          </cell>
          <cell r="G6813" t="str">
            <v>0100</v>
          </cell>
          <cell r="H6813">
            <v>100</v>
          </cell>
          <cell r="I6813" t="str">
            <v>SERVICE, OVERHEAD, 4/0 AND LESS, SINGLE PHASE</v>
          </cell>
          <cell r="J6813">
            <v>1979</v>
          </cell>
          <cell r="K6813">
            <v>1609491.09</v>
          </cell>
          <cell r="L6813">
            <v>36114</v>
          </cell>
          <cell r="M6813">
            <v>44.57</v>
          </cell>
        </row>
        <row r="6814">
          <cell r="A6814" t="str">
            <v>3691001980</v>
          </cell>
          <cell r="B6814" t="str">
            <v>ESD</v>
          </cell>
          <cell r="C6814" t="str">
            <v>0000898</v>
          </cell>
          <cell r="D6814">
            <v>1010300</v>
          </cell>
          <cell r="E6814" t="str">
            <v>D</v>
          </cell>
          <cell r="F6814">
            <v>369</v>
          </cell>
          <cell r="G6814" t="str">
            <v>0100</v>
          </cell>
          <cell r="H6814">
            <v>100</v>
          </cell>
          <cell r="I6814" t="str">
            <v>SERVICE, OVERHEAD, 4/0 AND LESS, SINGLE PHASE</v>
          </cell>
          <cell r="J6814">
            <v>1980</v>
          </cell>
          <cell r="K6814">
            <v>1979199.02</v>
          </cell>
          <cell r="L6814">
            <v>32912</v>
          </cell>
          <cell r="M6814">
            <v>60.14</v>
          </cell>
        </row>
        <row r="6815">
          <cell r="A6815" t="str">
            <v>3691001981</v>
          </cell>
          <cell r="B6815" t="str">
            <v>ESD</v>
          </cell>
          <cell r="C6815" t="str">
            <v>0000898</v>
          </cell>
          <cell r="D6815">
            <v>1010300</v>
          </cell>
          <cell r="E6815" t="str">
            <v>D</v>
          </cell>
          <cell r="F6815">
            <v>369</v>
          </cell>
          <cell r="G6815" t="str">
            <v>0100</v>
          </cell>
          <cell r="H6815">
            <v>100</v>
          </cell>
          <cell r="I6815" t="str">
            <v>SERVICE, OVERHEAD, 4/0 AND LESS, SINGLE PHASE</v>
          </cell>
          <cell r="J6815">
            <v>1981</v>
          </cell>
          <cell r="K6815">
            <v>2709532.49</v>
          </cell>
          <cell r="L6815">
            <v>33631</v>
          </cell>
          <cell r="M6815">
            <v>80.569999999999993</v>
          </cell>
        </row>
        <row r="6816">
          <cell r="A6816" t="str">
            <v>3691001982</v>
          </cell>
          <cell r="B6816" t="str">
            <v>ESD</v>
          </cell>
          <cell r="C6816" t="str">
            <v>0000898</v>
          </cell>
          <cell r="D6816">
            <v>1010300</v>
          </cell>
          <cell r="E6816" t="str">
            <v>D</v>
          </cell>
          <cell r="F6816">
            <v>369</v>
          </cell>
          <cell r="G6816" t="str">
            <v>0100</v>
          </cell>
          <cell r="H6816">
            <v>100</v>
          </cell>
          <cell r="I6816" t="str">
            <v>SERVICE, OVERHEAD, 4/0 AND LESS, SINGLE PHASE</v>
          </cell>
          <cell r="J6816">
            <v>1982</v>
          </cell>
          <cell r="K6816">
            <v>3100873.28</v>
          </cell>
          <cell r="L6816">
            <v>37353</v>
          </cell>
          <cell r="M6816">
            <v>83.02</v>
          </cell>
        </row>
        <row r="6817">
          <cell r="A6817" t="str">
            <v>3691001983</v>
          </cell>
          <cell r="B6817" t="str">
            <v>ESD</v>
          </cell>
          <cell r="C6817" t="str">
            <v>0000898</v>
          </cell>
          <cell r="D6817">
            <v>1010300</v>
          </cell>
          <cell r="E6817" t="str">
            <v>D</v>
          </cell>
          <cell r="F6817">
            <v>369</v>
          </cell>
          <cell r="G6817" t="str">
            <v>0100</v>
          </cell>
          <cell r="H6817">
            <v>100</v>
          </cell>
          <cell r="I6817" t="str">
            <v>SERVICE, OVERHEAD, 4/0 AND LESS, SINGLE PHASE</v>
          </cell>
          <cell r="J6817">
            <v>1983</v>
          </cell>
          <cell r="K6817">
            <v>3721779.95</v>
          </cell>
          <cell r="L6817">
            <v>40796</v>
          </cell>
          <cell r="M6817">
            <v>91.23</v>
          </cell>
        </row>
        <row r="6818">
          <cell r="A6818" t="str">
            <v>3691001984</v>
          </cell>
          <cell r="B6818" t="str">
            <v>ESD</v>
          </cell>
          <cell r="C6818" t="str">
            <v>0000898</v>
          </cell>
          <cell r="D6818">
            <v>1010300</v>
          </cell>
          <cell r="E6818" t="str">
            <v>D</v>
          </cell>
          <cell r="F6818">
            <v>369</v>
          </cell>
          <cell r="G6818" t="str">
            <v>0100</v>
          </cell>
          <cell r="H6818">
            <v>100</v>
          </cell>
          <cell r="I6818" t="str">
            <v>SERVICE, OVERHEAD, 4/0 AND LESS, SINGLE PHASE</v>
          </cell>
          <cell r="J6818">
            <v>1984</v>
          </cell>
          <cell r="K6818">
            <v>3246861.97</v>
          </cell>
          <cell r="L6818">
            <v>42963</v>
          </cell>
          <cell r="M6818">
            <v>75.569999999999993</v>
          </cell>
        </row>
        <row r="6819">
          <cell r="A6819" t="str">
            <v>3691001985</v>
          </cell>
          <cell r="B6819" t="str">
            <v>ESD</v>
          </cell>
          <cell r="C6819" t="str">
            <v>0000898</v>
          </cell>
          <cell r="D6819">
            <v>1010300</v>
          </cell>
          <cell r="E6819" t="str">
            <v>D</v>
          </cell>
          <cell r="F6819">
            <v>369</v>
          </cell>
          <cell r="G6819" t="str">
            <v>0100</v>
          </cell>
          <cell r="H6819">
            <v>100</v>
          </cell>
          <cell r="I6819" t="str">
            <v>SERVICE, OVERHEAD, 4/0 AND LESS, SINGLE PHASE</v>
          </cell>
          <cell r="J6819">
            <v>1985</v>
          </cell>
          <cell r="K6819">
            <v>2092457.5</v>
          </cell>
          <cell r="L6819">
            <v>34098</v>
          </cell>
          <cell r="M6819">
            <v>61.37</v>
          </cell>
        </row>
        <row r="6820">
          <cell r="A6820" t="str">
            <v>3691001986</v>
          </cell>
          <cell r="B6820" t="str">
            <v>ESD</v>
          </cell>
          <cell r="C6820" t="str">
            <v>0000898</v>
          </cell>
          <cell r="D6820">
            <v>1010300</v>
          </cell>
          <cell r="E6820" t="str">
            <v>D</v>
          </cell>
          <cell r="F6820">
            <v>369</v>
          </cell>
          <cell r="G6820" t="str">
            <v>0100</v>
          </cell>
          <cell r="H6820">
            <v>100</v>
          </cell>
          <cell r="I6820" t="str">
            <v>SERVICE, OVERHEAD, 4/0 AND LESS, SINGLE PHASE</v>
          </cell>
          <cell r="J6820">
            <v>1986</v>
          </cell>
          <cell r="K6820">
            <v>2795485.48</v>
          </cell>
          <cell r="L6820">
            <v>40589</v>
          </cell>
          <cell r="M6820">
            <v>68.87</v>
          </cell>
        </row>
        <row r="6821">
          <cell r="A6821" t="str">
            <v>3691001987</v>
          </cell>
          <cell r="B6821" t="str">
            <v>ESD</v>
          </cell>
          <cell r="C6821" t="str">
            <v>0000898</v>
          </cell>
          <cell r="D6821">
            <v>1010300</v>
          </cell>
          <cell r="E6821" t="str">
            <v>D</v>
          </cell>
          <cell r="F6821">
            <v>369</v>
          </cell>
          <cell r="G6821" t="str">
            <v>0100</v>
          </cell>
          <cell r="H6821">
            <v>100</v>
          </cell>
          <cell r="I6821" t="str">
            <v>SERVICE, OVERHEAD, 4/0 AND LESS, SINGLE PHASE</v>
          </cell>
          <cell r="J6821">
            <v>1987</v>
          </cell>
          <cell r="K6821">
            <v>3209008.08</v>
          </cell>
          <cell r="L6821">
            <v>31157</v>
          </cell>
          <cell r="M6821">
            <v>102.99</v>
          </cell>
        </row>
        <row r="6822">
          <cell r="A6822" t="str">
            <v>3691001988</v>
          </cell>
          <cell r="B6822" t="str">
            <v>ESD</v>
          </cell>
          <cell r="C6822" t="str">
            <v>0000898</v>
          </cell>
          <cell r="D6822">
            <v>1010300</v>
          </cell>
          <cell r="E6822" t="str">
            <v>D</v>
          </cell>
          <cell r="F6822">
            <v>369</v>
          </cell>
          <cell r="G6822" t="str">
            <v>0100</v>
          </cell>
          <cell r="H6822">
            <v>100</v>
          </cell>
          <cell r="I6822" t="str">
            <v>SERVICE, OVERHEAD, 4/0 AND LESS, SINGLE PHASE</v>
          </cell>
          <cell r="J6822">
            <v>1988</v>
          </cell>
          <cell r="K6822">
            <v>6904949.0099999998</v>
          </cell>
          <cell r="L6822">
            <v>27189</v>
          </cell>
          <cell r="M6822">
            <v>253.96</v>
          </cell>
        </row>
        <row r="6823">
          <cell r="A6823" t="str">
            <v>3691001989</v>
          </cell>
          <cell r="B6823" t="str">
            <v>ESD</v>
          </cell>
          <cell r="C6823" t="str">
            <v>0000898</v>
          </cell>
          <cell r="D6823">
            <v>1010300</v>
          </cell>
          <cell r="E6823" t="str">
            <v>D</v>
          </cell>
          <cell r="F6823">
            <v>369</v>
          </cell>
          <cell r="G6823" t="str">
            <v>0100</v>
          </cell>
          <cell r="H6823">
            <v>100</v>
          </cell>
          <cell r="I6823" t="str">
            <v>SERVICE, OVERHEAD, 4/0 AND LESS, SINGLE PHASE</v>
          </cell>
          <cell r="J6823">
            <v>1989</v>
          </cell>
          <cell r="K6823">
            <v>8683052.1600000001</v>
          </cell>
          <cell r="L6823">
            <v>26365</v>
          </cell>
          <cell r="M6823">
            <v>329.34</v>
          </cell>
        </row>
        <row r="6824">
          <cell r="A6824" t="str">
            <v>3691001990</v>
          </cell>
          <cell r="B6824" t="str">
            <v>ESD</v>
          </cell>
          <cell r="C6824" t="str">
            <v>0000898</v>
          </cell>
          <cell r="D6824">
            <v>1010300</v>
          </cell>
          <cell r="E6824" t="str">
            <v>D</v>
          </cell>
          <cell r="F6824">
            <v>369</v>
          </cell>
          <cell r="G6824" t="str">
            <v>0100</v>
          </cell>
          <cell r="H6824">
            <v>100</v>
          </cell>
          <cell r="I6824" t="str">
            <v>SERVICE, OVERHEAD, 4/0 AND LESS, SINGLE PHASE</v>
          </cell>
          <cell r="J6824">
            <v>1990</v>
          </cell>
          <cell r="K6824">
            <v>6129850.5199999996</v>
          </cell>
          <cell r="L6824">
            <v>23673</v>
          </cell>
          <cell r="M6824">
            <v>258.94</v>
          </cell>
        </row>
        <row r="6825">
          <cell r="A6825" t="str">
            <v>3691001991</v>
          </cell>
          <cell r="B6825" t="str">
            <v>ESD</v>
          </cell>
          <cell r="C6825" t="str">
            <v>0000898</v>
          </cell>
          <cell r="D6825">
            <v>1010300</v>
          </cell>
          <cell r="E6825" t="str">
            <v>D</v>
          </cell>
          <cell r="F6825">
            <v>369</v>
          </cell>
          <cell r="G6825" t="str">
            <v>0100</v>
          </cell>
          <cell r="H6825">
            <v>100</v>
          </cell>
          <cell r="I6825" t="str">
            <v>SERVICE, OVERHEAD, 4/0 AND LESS, SINGLE PHASE</v>
          </cell>
          <cell r="J6825">
            <v>1991</v>
          </cell>
          <cell r="K6825">
            <v>3626749.22</v>
          </cell>
          <cell r="L6825">
            <v>22813</v>
          </cell>
          <cell r="M6825">
            <v>158.97999999999999</v>
          </cell>
        </row>
        <row r="6826">
          <cell r="A6826" t="str">
            <v>3691001992</v>
          </cell>
          <cell r="B6826" t="str">
            <v>ESD</v>
          </cell>
          <cell r="C6826" t="str">
            <v>0000898</v>
          </cell>
          <cell r="D6826">
            <v>1010300</v>
          </cell>
          <cell r="E6826" t="str">
            <v>D</v>
          </cell>
          <cell r="F6826">
            <v>369</v>
          </cell>
          <cell r="G6826" t="str">
            <v>0100</v>
          </cell>
          <cell r="H6826">
            <v>100</v>
          </cell>
          <cell r="I6826" t="str">
            <v>SERVICE, OVERHEAD, 4/0 AND LESS, SINGLE PHASE</v>
          </cell>
          <cell r="J6826">
            <v>1992</v>
          </cell>
          <cell r="K6826">
            <v>6817690.21</v>
          </cell>
          <cell r="L6826">
            <v>23191</v>
          </cell>
          <cell r="M6826">
            <v>293.98</v>
          </cell>
        </row>
        <row r="6827">
          <cell r="A6827" t="str">
            <v>3691001993</v>
          </cell>
          <cell r="B6827" t="str">
            <v>ESD</v>
          </cell>
          <cell r="C6827" t="str">
            <v>0000898</v>
          </cell>
          <cell r="D6827">
            <v>1010300</v>
          </cell>
          <cell r="E6827" t="str">
            <v>D</v>
          </cell>
          <cell r="F6827">
            <v>369</v>
          </cell>
          <cell r="G6827" t="str">
            <v>0100</v>
          </cell>
          <cell r="H6827">
            <v>100</v>
          </cell>
          <cell r="I6827" t="str">
            <v>SERVICE, OVERHEAD, 4/0 AND LESS, SINGLE PHASE</v>
          </cell>
          <cell r="J6827">
            <v>1993</v>
          </cell>
          <cell r="K6827">
            <v>4770415.04</v>
          </cell>
          <cell r="L6827">
            <v>27735</v>
          </cell>
          <cell r="M6827">
            <v>172</v>
          </cell>
        </row>
        <row r="6828">
          <cell r="A6828" t="str">
            <v>3691001994</v>
          </cell>
          <cell r="B6828" t="str">
            <v>ESD</v>
          </cell>
          <cell r="C6828" t="str">
            <v>0000898</v>
          </cell>
          <cell r="D6828">
            <v>1010300</v>
          </cell>
          <cell r="E6828" t="str">
            <v>D</v>
          </cell>
          <cell r="F6828">
            <v>369</v>
          </cell>
          <cell r="G6828" t="str">
            <v>0100</v>
          </cell>
          <cell r="H6828">
            <v>100</v>
          </cell>
          <cell r="I6828" t="str">
            <v>SERVICE, OVERHEAD, 4/0 AND LESS, SINGLE PHASE</v>
          </cell>
          <cell r="J6828">
            <v>1994</v>
          </cell>
          <cell r="K6828">
            <v>6395522.0599999996</v>
          </cell>
          <cell r="L6828">
            <v>29243</v>
          </cell>
          <cell r="M6828">
            <v>218.7</v>
          </cell>
        </row>
        <row r="6829">
          <cell r="A6829" t="str">
            <v>3691001995</v>
          </cell>
          <cell r="B6829" t="str">
            <v>ESD</v>
          </cell>
          <cell r="C6829" t="str">
            <v>0000898</v>
          </cell>
          <cell r="D6829">
            <v>1010300</v>
          </cell>
          <cell r="E6829" t="str">
            <v>D</v>
          </cell>
          <cell r="F6829">
            <v>369</v>
          </cell>
          <cell r="G6829" t="str">
            <v>0100</v>
          </cell>
          <cell r="H6829">
            <v>100</v>
          </cell>
          <cell r="I6829" t="str">
            <v>SERVICE, OVERHEAD, 4/0 AND LESS, SINGLE PHASE</v>
          </cell>
          <cell r="J6829">
            <v>1995</v>
          </cell>
          <cell r="K6829">
            <v>5402363.9100000001</v>
          </cell>
          <cell r="L6829">
            <v>17357</v>
          </cell>
          <cell r="M6829">
            <v>311.25</v>
          </cell>
        </row>
        <row r="6830">
          <cell r="A6830" t="str">
            <v>3691001996</v>
          </cell>
          <cell r="B6830" t="str">
            <v>ESD</v>
          </cell>
          <cell r="C6830" t="str">
            <v>0000898</v>
          </cell>
          <cell r="D6830">
            <v>1010300</v>
          </cell>
          <cell r="E6830" t="str">
            <v>D</v>
          </cell>
          <cell r="F6830">
            <v>369</v>
          </cell>
          <cell r="G6830" t="str">
            <v>0100</v>
          </cell>
          <cell r="H6830">
            <v>100</v>
          </cell>
          <cell r="I6830" t="str">
            <v>SERVICE, OVERHEAD, 4/0 AND LESS, SINGLE PHASE</v>
          </cell>
          <cell r="J6830">
            <v>1996</v>
          </cell>
          <cell r="K6830">
            <v>6759774.2800000003</v>
          </cell>
          <cell r="L6830">
            <v>13802</v>
          </cell>
          <cell r="M6830">
            <v>489.77</v>
          </cell>
        </row>
        <row r="6831">
          <cell r="A6831" t="str">
            <v>3691001997</v>
          </cell>
          <cell r="B6831" t="str">
            <v>ESD</v>
          </cell>
          <cell r="C6831" t="str">
            <v>0000898</v>
          </cell>
          <cell r="D6831">
            <v>1010300</v>
          </cell>
          <cell r="E6831" t="str">
            <v>D</v>
          </cell>
          <cell r="F6831">
            <v>369</v>
          </cell>
          <cell r="G6831" t="str">
            <v>0100</v>
          </cell>
          <cell r="H6831">
            <v>100</v>
          </cell>
          <cell r="I6831" t="str">
            <v>SERVICE, OVERHEAD, 4/0 AND LESS, SINGLE PHASE</v>
          </cell>
          <cell r="J6831">
            <v>1997</v>
          </cell>
          <cell r="K6831">
            <v>12958000.59</v>
          </cell>
          <cell r="L6831">
            <v>24246</v>
          </cell>
          <cell r="M6831">
            <v>534.44000000000005</v>
          </cell>
        </row>
        <row r="6832">
          <cell r="A6832" t="str">
            <v>3691001998</v>
          </cell>
          <cell r="B6832" t="str">
            <v>ESD</v>
          </cell>
          <cell r="C6832" t="str">
            <v>0000898</v>
          </cell>
          <cell r="D6832">
            <v>1010300</v>
          </cell>
          <cell r="E6832" t="str">
            <v>D</v>
          </cell>
          <cell r="F6832">
            <v>369</v>
          </cell>
          <cell r="G6832" t="str">
            <v>0100</v>
          </cell>
          <cell r="H6832">
            <v>100</v>
          </cell>
          <cell r="I6832" t="str">
            <v>SERVICE, OVERHEAD, 4/0 AND LESS, SINGLE PHASE</v>
          </cell>
          <cell r="J6832">
            <v>1998</v>
          </cell>
          <cell r="K6832">
            <v>11332757.960000001</v>
          </cell>
          <cell r="L6832">
            <v>14305</v>
          </cell>
          <cell r="M6832">
            <v>792.22</v>
          </cell>
        </row>
        <row r="6833">
          <cell r="A6833" t="str">
            <v>3691001999</v>
          </cell>
          <cell r="B6833" t="str">
            <v>ESD</v>
          </cell>
          <cell r="C6833" t="str">
            <v>0000898</v>
          </cell>
          <cell r="D6833">
            <v>1010300</v>
          </cell>
          <cell r="E6833" t="str">
            <v>D</v>
          </cell>
          <cell r="F6833">
            <v>369</v>
          </cell>
          <cell r="G6833" t="str">
            <v>0100</v>
          </cell>
          <cell r="H6833">
            <v>100</v>
          </cell>
          <cell r="I6833" t="str">
            <v>SERVICE, OVERHEAD, 4/0 AND LESS, SINGLE PHASE</v>
          </cell>
          <cell r="J6833">
            <v>1999</v>
          </cell>
          <cell r="K6833">
            <v>10156501.18</v>
          </cell>
          <cell r="L6833">
            <v>14725</v>
          </cell>
          <cell r="M6833">
            <v>689.75</v>
          </cell>
        </row>
        <row r="6834">
          <cell r="A6834" t="str">
            <v>3691002000</v>
          </cell>
          <cell r="B6834" t="str">
            <v>ESD</v>
          </cell>
          <cell r="C6834" t="str">
            <v>0000898</v>
          </cell>
          <cell r="D6834">
            <v>1010300</v>
          </cell>
          <cell r="E6834" t="str">
            <v>D</v>
          </cell>
          <cell r="F6834">
            <v>369</v>
          </cell>
          <cell r="G6834" t="str">
            <v>0100</v>
          </cell>
          <cell r="H6834">
            <v>100</v>
          </cell>
          <cell r="I6834" t="str">
            <v>SERVICE, OVERHEAD, 4/0 AND LESS, SINGLE PHASE</v>
          </cell>
          <cell r="J6834">
            <v>2000</v>
          </cell>
          <cell r="K6834">
            <v>8043826.29</v>
          </cell>
          <cell r="L6834">
            <v>13495</v>
          </cell>
          <cell r="M6834">
            <v>596.05999999999995</v>
          </cell>
        </row>
        <row r="6835">
          <cell r="A6835" t="str">
            <v>3691002001</v>
          </cell>
          <cell r="B6835" t="str">
            <v>ESD</v>
          </cell>
          <cell r="C6835" t="str">
            <v>0000898</v>
          </cell>
          <cell r="D6835">
            <v>1010300</v>
          </cell>
          <cell r="E6835" t="str">
            <v>D</v>
          </cell>
          <cell r="F6835">
            <v>369</v>
          </cell>
          <cell r="G6835" t="str">
            <v>0100</v>
          </cell>
          <cell r="H6835">
            <v>100</v>
          </cell>
          <cell r="I6835" t="str">
            <v>SERVICE, OVERHEAD, 4/0 AND LESS, SINGLE PHASE</v>
          </cell>
          <cell r="J6835">
            <v>2001</v>
          </cell>
          <cell r="K6835">
            <v>7073280.6600000001</v>
          </cell>
          <cell r="L6835">
            <v>18759</v>
          </cell>
          <cell r="M6835">
            <v>377.06</v>
          </cell>
        </row>
        <row r="6836">
          <cell r="A6836" t="str">
            <v>3691002002</v>
          </cell>
          <cell r="B6836" t="str">
            <v>ESD</v>
          </cell>
          <cell r="C6836" t="str">
            <v>0000898</v>
          </cell>
          <cell r="D6836">
            <v>1010300</v>
          </cell>
          <cell r="E6836" t="str">
            <v>D</v>
          </cell>
          <cell r="F6836">
            <v>369</v>
          </cell>
          <cell r="G6836" t="str">
            <v>0100</v>
          </cell>
          <cell r="H6836">
            <v>100</v>
          </cell>
          <cell r="I6836" t="str">
            <v>SERVICE, OVERHEAD, 4/0 AND LESS, SINGLE PHASE</v>
          </cell>
          <cell r="J6836">
            <v>2002</v>
          </cell>
          <cell r="K6836">
            <v>5877182.0899999999</v>
          </cell>
          <cell r="L6836">
            <v>13654</v>
          </cell>
          <cell r="M6836">
            <v>430.44</v>
          </cell>
        </row>
        <row r="6837">
          <cell r="A6837" t="str">
            <v>3691002003</v>
          </cell>
          <cell r="B6837" t="str">
            <v>ESD</v>
          </cell>
          <cell r="C6837" t="str">
            <v>0000898</v>
          </cell>
          <cell r="D6837">
            <v>1010300</v>
          </cell>
          <cell r="E6837" t="str">
            <v>D</v>
          </cell>
          <cell r="F6837">
            <v>369</v>
          </cell>
          <cell r="G6837" t="str">
            <v>0100</v>
          </cell>
          <cell r="H6837">
            <v>100</v>
          </cell>
          <cell r="I6837" t="str">
            <v>SERVICE, OVERHEAD, 4/0 AND LESS, SINGLE PHASE</v>
          </cell>
          <cell r="J6837">
            <v>2003</v>
          </cell>
          <cell r="K6837">
            <v>5736968.3200000003</v>
          </cell>
          <cell r="L6837">
            <v>11341</v>
          </cell>
          <cell r="M6837">
            <v>505.86</v>
          </cell>
        </row>
        <row r="6838">
          <cell r="A6838" t="str">
            <v>3691002004</v>
          </cell>
          <cell r="B6838" t="str">
            <v>ESD</v>
          </cell>
          <cell r="C6838" t="str">
            <v>0000898</v>
          </cell>
          <cell r="D6838">
            <v>1010300</v>
          </cell>
          <cell r="E6838" t="str">
            <v>D</v>
          </cell>
          <cell r="F6838">
            <v>369</v>
          </cell>
          <cell r="G6838" t="str">
            <v>0100</v>
          </cell>
          <cell r="H6838">
            <v>100</v>
          </cell>
          <cell r="I6838" t="str">
            <v>SERVICE, OVERHEAD, 4/0 AND LESS, SINGLE PHASE</v>
          </cell>
          <cell r="J6838">
            <v>2004</v>
          </cell>
          <cell r="K6838">
            <v>6700416.3600000003</v>
          </cell>
          <cell r="L6838">
            <v>9651</v>
          </cell>
          <cell r="M6838">
            <v>694.27</v>
          </cell>
        </row>
        <row r="6839">
          <cell r="A6839" t="str">
            <v>3691002005</v>
          </cell>
          <cell r="B6839" t="str">
            <v>ESD</v>
          </cell>
          <cell r="C6839" t="str">
            <v>0000898</v>
          </cell>
          <cell r="D6839">
            <v>1010300</v>
          </cell>
          <cell r="E6839" t="str">
            <v>D</v>
          </cell>
          <cell r="F6839">
            <v>369</v>
          </cell>
          <cell r="G6839" t="str">
            <v>0100</v>
          </cell>
          <cell r="H6839">
            <v>100</v>
          </cell>
          <cell r="I6839" t="str">
            <v>SERVICE, OVERHEAD, 4/0 AND LESS, SINGLE PHASE</v>
          </cell>
          <cell r="J6839">
            <v>2005</v>
          </cell>
          <cell r="K6839">
            <v>7448018.7000000002</v>
          </cell>
          <cell r="L6839">
            <v>10034</v>
          </cell>
          <cell r="M6839">
            <v>742.28</v>
          </cell>
        </row>
        <row r="6840">
          <cell r="A6840" t="str">
            <v>3691002006</v>
          </cell>
          <cell r="B6840" t="str">
            <v>ESD</v>
          </cell>
          <cell r="C6840" t="str">
            <v>0000898</v>
          </cell>
          <cell r="D6840">
            <v>1010300</v>
          </cell>
          <cell r="E6840" t="str">
            <v>D</v>
          </cell>
          <cell r="F6840">
            <v>369</v>
          </cell>
          <cell r="G6840" t="str">
            <v>0100</v>
          </cell>
          <cell r="H6840">
            <v>100</v>
          </cell>
          <cell r="I6840" t="str">
            <v>SERVICE, OVERHEAD, 4/0 AND LESS, SINGLE PHASE</v>
          </cell>
          <cell r="J6840">
            <v>2006</v>
          </cell>
          <cell r="K6840">
            <v>7872195.8200000003</v>
          </cell>
          <cell r="L6840">
            <v>7712</v>
          </cell>
          <cell r="M6840">
            <v>1020.77</v>
          </cell>
        </row>
        <row r="6841">
          <cell r="A6841" t="str">
            <v>3691002007</v>
          </cell>
          <cell r="B6841" t="str">
            <v>ESD</v>
          </cell>
          <cell r="C6841" t="str">
            <v>0000898</v>
          </cell>
          <cell r="D6841">
            <v>1010300</v>
          </cell>
          <cell r="E6841" t="str">
            <v>D</v>
          </cell>
          <cell r="F6841">
            <v>369</v>
          </cell>
          <cell r="G6841" t="str">
            <v>0100</v>
          </cell>
          <cell r="H6841">
            <v>100</v>
          </cell>
          <cell r="I6841" t="str">
            <v>SERVICE, OVERHEAD, 4/0 AND LESS, SINGLE PHASE</v>
          </cell>
          <cell r="J6841">
            <v>2007</v>
          </cell>
          <cell r="K6841">
            <v>8111734.9800000004</v>
          </cell>
          <cell r="L6841">
            <v>5706</v>
          </cell>
          <cell r="M6841">
            <v>1421.61</v>
          </cell>
        </row>
        <row r="6842">
          <cell r="A6842" t="str">
            <v>3691002008</v>
          </cell>
          <cell r="B6842" t="str">
            <v>ESD</v>
          </cell>
          <cell r="C6842" t="str">
            <v>0000898</v>
          </cell>
          <cell r="D6842">
            <v>1010300</v>
          </cell>
          <cell r="E6842" t="str">
            <v>D</v>
          </cell>
          <cell r="F6842">
            <v>369</v>
          </cell>
          <cell r="G6842" t="str">
            <v>0100</v>
          </cell>
          <cell r="H6842">
            <v>100</v>
          </cell>
          <cell r="I6842" t="str">
            <v>SERVICE, OVERHEAD, 4/0 AND LESS, SINGLE PHASE</v>
          </cell>
          <cell r="J6842">
            <v>2008</v>
          </cell>
          <cell r="K6842">
            <v>1769076.34</v>
          </cell>
          <cell r="L6842">
            <v>2360</v>
          </cell>
          <cell r="M6842">
            <v>749.61</v>
          </cell>
        </row>
        <row r="6843">
          <cell r="A6843" t="str">
            <v>3692001908</v>
          </cell>
          <cell r="B6843" t="str">
            <v>ESD</v>
          </cell>
          <cell r="C6843" t="str">
            <v>0000898</v>
          </cell>
          <cell r="D6843">
            <v>1010300</v>
          </cell>
          <cell r="E6843" t="str">
            <v>D</v>
          </cell>
          <cell r="F6843">
            <v>369</v>
          </cell>
          <cell r="G6843" t="str">
            <v>0200</v>
          </cell>
          <cell r="H6843">
            <v>200</v>
          </cell>
          <cell r="I6843" t="str">
            <v>SERVICE, OVERHEAD, GREATER THEN 4/0, SINGLE PHASE</v>
          </cell>
          <cell r="J6843">
            <v>1908</v>
          </cell>
          <cell r="K6843">
            <v>229.6</v>
          </cell>
          <cell r="L6843">
            <v>9</v>
          </cell>
          <cell r="M6843">
            <v>25.51</v>
          </cell>
        </row>
        <row r="6844">
          <cell r="A6844" t="str">
            <v>3692001965</v>
          </cell>
          <cell r="B6844" t="str">
            <v>ESD</v>
          </cell>
          <cell r="C6844" t="str">
            <v>0000898</v>
          </cell>
          <cell r="D6844">
            <v>1010300</v>
          </cell>
          <cell r="E6844" t="str">
            <v>D</v>
          </cell>
          <cell r="F6844">
            <v>369</v>
          </cell>
          <cell r="G6844" t="str">
            <v>0200</v>
          </cell>
          <cell r="H6844">
            <v>200</v>
          </cell>
          <cell r="I6844" t="str">
            <v>SERVICE, OVERHEAD, GREATER THEN 4/0, SINGLE PHASE</v>
          </cell>
          <cell r="J6844">
            <v>1965</v>
          </cell>
          <cell r="K6844">
            <v>2650.31</v>
          </cell>
          <cell r="L6844">
            <v>18</v>
          </cell>
          <cell r="M6844">
            <v>147.24</v>
          </cell>
        </row>
        <row r="6845">
          <cell r="A6845" t="str">
            <v>3692001966</v>
          </cell>
          <cell r="B6845" t="str">
            <v>ESD</v>
          </cell>
          <cell r="C6845" t="str">
            <v>0000898</v>
          </cell>
          <cell r="D6845">
            <v>1010300</v>
          </cell>
          <cell r="E6845" t="str">
            <v>D</v>
          </cell>
          <cell r="F6845">
            <v>369</v>
          </cell>
          <cell r="G6845" t="str">
            <v>0200</v>
          </cell>
          <cell r="H6845">
            <v>200</v>
          </cell>
          <cell r="I6845" t="str">
            <v>SERVICE, OVERHEAD, GREATER THEN 4/0, SINGLE PHASE</v>
          </cell>
          <cell r="J6845">
            <v>1966</v>
          </cell>
          <cell r="K6845">
            <v>170127.56</v>
          </cell>
          <cell r="L6845">
            <v>1073</v>
          </cell>
          <cell r="M6845">
            <v>158.55000000000001</v>
          </cell>
        </row>
        <row r="6846">
          <cell r="A6846" t="str">
            <v>3692001967</v>
          </cell>
          <cell r="B6846" t="str">
            <v>ESD</v>
          </cell>
          <cell r="C6846" t="str">
            <v>0000898</v>
          </cell>
          <cell r="D6846">
            <v>1010300</v>
          </cell>
          <cell r="E6846" t="str">
            <v>D</v>
          </cell>
          <cell r="F6846">
            <v>369</v>
          </cell>
          <cell r="G6846" t="str">
            <v>0200</v>
          </cell>
          <cell r="H6846">
            <v>200</v>
          </cell>
          <cell r="I6846" t="str">
            <v>SERVICE, OVERHEAD, GREATER THEN 4/0, SINGLE PHASE</v>
          </cell>
          <cell r="J6846">
            <v>1967</v>
          </cell>
          <cell r="K6846">
            <v>96572.04</v>
          </cell>
          <cell r="L6846">
            <v>637</v>
          </cell>
          <cell r="M6846">
            <v>151.6</v>
          </cell>
        </row>
        <row r="6847">
          <cell r="A6847" t="str">
            <v>3692001968</v>
          </cell>
          <cell r="B6847" t="str">
            <v>ESD</v>
          </cell>
          <cell r="C6847" t="str">
            <v>0000898</v>
          </cell>
          <cell r="D6847">
            <v>1010300</v>
          </cell>
          <cell r="E6847" t="str">
            <v>D</v>
          </cell>
          <cell r="F6847">
            <v>369</v>
          </cell>
          <cell r="G6847" t="str">
            <v>0200</v>
          </cell>
          <cell r="H6847">
            <v>200</v>
          </cell>
          <cell r="I6847" t="str">
            <v>SERVICE, OVERHEAD, GREATER THEN 4/0, SINGLE PHASE</v>
          </cell>
          <cell r="J6847">
            <v>1968</v>
          </cell>
          <cell r="K6847">
            <v>173638.99</v>
          </cell>
          <cell r="L6847">
            <v>1178</v>
          </cell>
          <cell r="M6847">
            <v>147.4</v>
          </cell>
        </row>
        <row r="6848">
          <cell r="A6848" t="str">
            <v>3692001969</v>
          </cell>
          <cell r="B6848" t="str">
            <v>ESD</v>
          </cell>
          <cell r="C6848" t="str">
            <v>0000898</v>
          </cell>
          <cell r="D6848">
            <v>1010300</v>
          </cell>
          <cell r="E6848" t="str">
            <v>D</v>
          </cell>
          <cell r="F6848">
            <v>369</v>
          </cell>
          <cell r="G6848" t="str">
            <v>0200</v>
          </cell>
          <cell r="H6848">
            <v>200</v>
          </cell>
          <cell r="I6848" t="str">
            <v>SERVICE, OVERHEAD, GREATER THEN 4/0, SINGLE PHASE</v>
          </cell>
          <cell r="J6848">
            <v>1969</v>
          </cell>
          <cell r="K6848">
            <v>33392.74</v>
          </cell>
          <cell r="L6848">
            <v>295</v>
          </cell>
          <cell r="M6848">
            <v>113.2</v>
          </cell>
        </row>
        <row r="6849">
          <cell r="A6849" t="str">
            <v>3692001970</v>
          </cell>
          <cell r="B6849" t="str">
            <v>ESD</v>
          </cell>
          <cell r="C6849" t="str">
            <v>0000898</v>
          </cell>
          <cell r="D6849">
            <v>1010300</v>
          </cell>
          <cell r="E6849" t="str">
            <v>D</v>
          </cell>
          <cell r="F6849">
            <v>369</v>
          </cell>
          <cell r="G6849" t="str">
            <v>0200</v>
          </cell>
          <cell r="H6849">
            <v>200</v>
          </cell>
          <cell r="I6849" t="str">
            <v>SERVICE, OVERHEAD, GREATER THEN 4/0, SINGLE PHASE</v>
          </cell>
          <cell r="J6849">
            <v>1970</v>
          </cell>
          <cell r="K6849">
            <v>39520.949999999997</v>
          </cell>
          <cell r="L6849">
            <v>319</v>
          </cell>
          <cell r="M6849">
            <v>123.89</v>
          </cell>
        </row>
        <row r="6850">
          <cell r="A6850" t="str">
            <v>3692001971</v>
          </cell>
          <cell r="B6850" t="str">
            <v>ESD</v>
          </cell>
          <cell r="C6850" t="str">
            <v>0000898</v>
          </cell>
          <cell r="D6850">
            <v>1010300</v>
          </cell>
          <cell r="E6850" t="str">
            <v>D</v>
          </cell>
          <cell r="F6850">
            <v>369</v>
          </cell>
          <cell r="G6850" t="str">
            <v>0200</v>
          </cell>
          <cell r="H6850">
            <v>200</v>
          </cell>
          <cell r="I6850" t="str">
            <v>SERVICE, OVERHEAD, GREATER THEN 4/0, SINGLE PHASE</v>
          </cell>
          <cell r="J6850">
            <v>1971</v>
          </cell>
          <cell r="K6850">
            <v>16743.25</v>
          </cell>
          <cell r="L6850">
            <v>152</v>
          </cell>
          <cell r="M6850">
            <v>110.15</v>
          </cell>
        </row>
        <row r="6851">
          <cell r="A6851" t="str">
            <v>3692001972</v>
          </cell>
          <cell r="B6851" t="str">
            <v>ESD</v>
          </cell>
          <cell r="C6851" t="str">
            <v>0000898</v>
          </cell>
          <cell r="D6851">
            <v>1010300</v>
          </cell>
          <cell r="E6851" t="str">
            <v>D</v>
          </cell>
          <cell r="F6851">
            <v>369</v>
          </cell>
          <cell r="G6851" t="str">
            <v>0200</v>
          </cell>
          <cell r="H6851">
            <v>200</v>
          </cell>
          <cell r="I6851" t="str">
            <v>SERVICE, OVERHEAD, GREATER THEN 4/0, SINGLE PHASE</v>
          </cell>
          <cell r="J6851">
            <v>1972</v>
          </cell>
          <cell r="K6851">
            <v>10192.76</v>
          </cell>
          <cell r="L6851">
            <v>77</v>
          </cell>
          <cell r="M6851">
            <v>132.37</v>
          </cell>
        </row>
        <row r="6852">
          <cell r="A6852" t="str">
            <v>3692001976</v>
          </cell>
          <cell r="B6852" t="str">
            <v>ESD</v>
          </cell>
          <cell r="C6852" t="str">
            <v>0000898</v>
          </cell>
          <cell r="D6852">
            <v>1010300</v>
          </cell>
          <cell r="E6852" t="str">
            <v>D</v>
          </cell>
          <cell r="F6852">
            <v>369</v>
          </cell>
          <cell r="G6852" t="str">
            <v>0200</v>
          </cell>
          <cell r="H6852">
            <v>200</v>
          </cell>
          <cell r="I6852" t="str">
            <v>SERVICE, OVERHEAD, GREATER THEN 4/0, SINGLE PHASE</v>
          </cell>
          <cell r="J6852">
            <v>1976</v>
          </cell>
          <cell r="K6852">
            <v>112169.63</v>
          </cell>
          <cell r="L6852">
            <v>439</v>
          </cell>
          <cell r="M6852">
            <v>255.51</v>
          </cell>
        </row>
        <row r="6853">
          <cell r="A6853" t="str">
            <v>3692001977</v>
          </cell>
          <cell r="B6853" t="str">
            <v>ESD</v>
          </cell>
          <cell r="C6853" t="str">
            <v>0000898</v>
          </cell>
          <cell r="D6853">
            <v>1010300</v>
          </cell>
          <cell r="E6853" t="str">
            <v>D</v>
          </cell>
          <cell r="F6853">
            <v>369</v>
          </cell>
          <cell r="G6853" t="str">
            <v>0200</v>
          </cell>
          <cell r="H6853">
            <v>200</v>
          </cell>
          <cell r="I6853" t="str">
            <v>SERVICE, OVERHEAD, GREATER THEN 4/0, SINGLE PHASE</v>
          </cell>
          <cell r="J6853">
            <v>1977</v>
          </cell>
          <cell r="K6853">
            <v>72540.570000000007</v>
          </cell>
          <cell r="L6853">
            <v>538</v>
          </cell>
          <cell r="M6853">
            <v>134.83000000000001</v>
          </cell>
        </row>
        <row r="6854">
          <cell r="A6854" t="str">
            <v>3692001978</v>
          </cell>
          <cell r="B6854" t="str">
            <v>ESD</v>
          </cell>
          <cell r="C6854" t="str">
            <v>0000898</v>
          </cell>
          <cell r="D6854">
            <v>1010300</v>
          </cell>
          <cell r="E6854" t="str">
            <v>D</v>
          </cell>
          <cell r="F6854">
            <v>369</v>
          </cell>
          <cell r="G6854" t="str">
            <v>0200</v>
          </cell>
          <cell r="H6854">
            <v>200</v>
          </cell>
          <cell r="I6854" t="str">
            <v>SERVICE, OVERHEAD, GREATER THEN 4/0, SINGLE PHASE</v>
          </cell>
          <cell r="J6854">
            <v>1978</v>
          </cell>
          <cell r="K6854">
            <v>100197.69</v>
          </cell>
          <cell r="L6854">
            <v>606</v>
          </cell>
          <cell r="M6854">
            <v>165.34</v>
          </cell>
        </row>
        <row r="6855">
          <cell r="A6855" t="str">
            <v>3692001979</v>
          </cell>
          <cell r="B6855" t="str">
            <v>ESD</v>
          </cell>
          <cell r="C6855" t="str">
            <v>0000898</v>
          </cell>
          <cell r="D6855">
            <v>1010300</v>
          </cell>
          <cell r="E6855" t="str">
            <v>D</v>
          </cell>
          <cell r="F6855">
            <v>369</v>
          </cell>
          <cell r="G6855" t="str">
            <v>0200</v>
          </cell>
          <cell r="H6855">
            <v>200</v>
          </cell>
          <cell r="I6855" t="str">
            <v>SERVICE, OVERHEAD, GREATER THEN 4/0, SINGLE PHASE</v>
          </cell>
          <cell r="J6855">
            <v>1979</v>
          </cell>
          <cell r="K6855">
            <v>77246.23</v>
          </cell>
          <cell r="L6855">
            <v>686</v>
          </cell>
          <cell r="M6855">
            <v>112.6</v>
          </cell>
        </row>
        <row r="6856">
          <cell r="A6856" t="str">
            <v>3692001980</v>
          </cell>
          <cell r="B6856" t="str">
            <v>ESD</v>
          </cell>
          <cell r="C6856" t="str">
            <v>0000898</v>
          </cell>
          <cell r="D6856">
            <v>1010300</v>
          </cell>
          <cell r="E6856" t="str">
            <v>D</v>
          </cell>
          <cell r="F6856">
            <v>369</v>
          </cell>
          <cell r="G6856" t="str">
            <v>0200</v>
          </cell>
          <cell r="H6856">
            <v>200</v>
          </cell>
          <cell r="I6856" t="str">
            <v>SERVICE, OVERHEAD, GREATER THEN 4/0, SINGLE PHASE</v>
          </cell>
          <cell r="J6856">
            <v>1980</v>
          </cell>
          <cell r="K6856">
            <v>123467.64</v>
          </cell>
          <cell r="L6856">
            <v>729</v>
          </cell>
          <cell r="M6856">
            <v>169.37</v>
          </cell>
        </row>
        <row r="6857">
          <cell r="A6857" t="str">
            <v>3692001981</v>
          </cell>
          <cell r="B6857" t="str">
            <v>ESD</v>
          </cell>
          <cell r="C6857" t="str">
            <v>0000898</v>
          </cell>
          <cell r="D6857">
            <v>1010300</v>
          </cell>
          <cell r="E6857" t="str">
            <v>D</v>
          </cell>
          <cell r="F6857">
            <v>369</v>
          </cell>
          <cell r="G6857" t="str">
            <v>0200</v>
          </cell>
          <cell r="H6857">
            <v>200</v>
          </cell>
          <cell r="I6857" t="str">
            <v>SERVICE, OVERHEAD, GREATER THEN 4/0, SINGLE PHASE</v>
          </cell>
          <cell r="J6857">
            <v>1981</v>
          </cell>
          <cell r="K6857">
            <v>181727.77</v>
          </cell>
          <cell r="L6857">
            <v>626</v>
          </cell>
          <cell r="M6857">
            <v>290.3</v>
          </cell>
        </row>
        <row r="6858">
          <cell r="A6858" t="str">
            <v>3692001982</v>
          </cell>
          <cell r="B6858" t="str">
            <v>ESD</v>
          </cell>
          <cell r="C6858" t="str">
            <v>0000898</v>
          </cell>
          <cell r="D6858">
            <v>1010300</v>
          </cell>
          <cell r="E6858" t="str">
            <v>D</v>
          </cell>
          <cell r="F6858">
            <v>369</v>
          </cell>
          <cell r="G6858" t="str">
            <v>0200</v>
          </cell>
          <cell r="H6858">
            <v>200</v>
          </cell>
          <cell r="I6858" t="str">
            <v>SERVICE, OVERHEAD, GREATER THEN 4/0, SINGLE PHASE</v>
          </cell>
          <cell r="J6858">
            <v>1982</v>
          </cell>
          <cell r="K6858">
            <v>169984.62</v>
          </cell>
          <cell r="L6858">
            <v>644</v>
          </cell>
          <cell r="M6858">
            <v>263.95</v>
          </cell>
        </row>
        <row r="6859">
          <cell r="A6859" t="str">
            <v>3692001983</v>
          </cell>
          <cell r="B6859" t="str">
            <v>ESD</v>
          </cell>
          <cell r="C6859" t="str">
            <v>0000898</v>
          </cell>
          <cell r="D6859">
            <v>1010300</v>
          </cell>
          <cell r="E6859" t="str">
            <v>D</v>
          </cell>
          <cell r="F6859">
            <v>369</v>
          </cell>
          <cell r="G6859" t="str">
            <v>0200</v>
          </cell>
          <cell r="H6859">
            <v>200</v>
          </cell>
          <cell r="I6859" t="str">
            <v>SERVICE, OVERHEAD, GREATER THEN 4/0, SINGLE PHASE</v>
          </cell>
          <cell r="J6859">
            <v>1983</v>
          </cell>
          <cell r="K6859">
            <v>296560.65999999997</v>
          </cell>
          <cell r="L6859">
            <v>855</v>
          </cell>
          <cell r="M6859">
            <v>346.85</v>
          </cell>
        </row>
        <row r="6860">
          <cell r="A6860" t="str">
            <v>3692001984</v>
          </cell>
          <cell r="B6860" t="str">
            <v>ESD</v>
          </cell>
          <cell r="C6860" t="str">
            <v>0000898</v>
          </cell>
          <cell r="D6860">
            <v>1010300</v>
          </cell>
          <cell r="E6860" t="str">
            <v>D</v>
          </cell>
          <cell r="F6860">
            <v>369</v>
          </cell>
          <cell r="G6860" t="str">
            <v>0200</v>
          </cell>
          <cell r="H6860">
            <v>200</v>
          </cell>
          <cell r="I6860" t="str">
            <v>SERVICE, OVERHEAD, GREATER THEN 4/0, SINGLE PHASE</v>
          </cell>
          <cell r="J6860">
            <v>1984</v>
          </cell>
          <cell r="K6860">
            <v>324441.02</v>
          </cell>
          <cell r="L6860">
            <v>1278</v>
          </cell>
          <cell r="M6860">
            <v>253.87</v>
          </cell>
        </row>
        <row r="6861">
          <cell r="A6861" t="str">
            <v>3692001985</v>
          </cell>
          <cell r="B6861" t="str">
            <v>ESD</v>
          </cell>
          <cell r="C6861" t="str">
            <v>0000898</v>
          </cell>
          <cell r="D6861">
            <v>1010300</v>
          </cell>
          <cell r="E6861" t="str">
            <v>D</v>
          </cell>
          <cell r="F6861">
            <v>369</v>
          </cell>
          <cell r="G6861" t="str">
            <v>0200</v>
          </cell>
          <cell r="H6861">
            <v>200</v>
          </cell>
          <cell r="I6861" t="str">
            <v>SERVICE, OVERHEAD, GREATER THEN 4/0, SINGLE PHASE</v>
          </cell>
          <cell r="J6861">
            <v>1985</v>
          </cell>
          <cell r="K6861">
            <v>99218.79</v>
          </cell>
          <cell r="L6861">
            <v>1066</v>
          </cell>
          <cell r="M6861">
            <v>93.08</v>
          </cell>
        </row>
        <row r="6862">
          <cell r="A6862" t="str">
            <v>3692001986</v>
          </cell>
          <cell r="B6862" t="str">
            <v>ESD</v>
          </cell>
          <cell r="C6862" t="str">
            <v>0000898</v>
          </cell>
          <cell r="D6862">
            <v>1010300</v>
          </cell>
          <cell r="E6862" t="str">
            <v>D</v>
          </cell>
          <cell r="F6862">
            <v>369</v>
          </cell>
          <cell r="G6862" t="str">
            <v>0200</v>
          </cell>
          <cell r="H6862">
            <v>200</v>
          </cell>
          <cell r="I6862" t="str">
            <v>SERVICE, OVERHEAD, GREATER THEN 4/0, SINGLE PHASE</v>
          </cell>
          <cell r="J6862">
            <v>1986</v>
          </cell>
          <cell r="K6862">
            <v>96626.78</v>
          </cell>
          <cell r="L6862">
            <v>979</v>
          </cell>
          <cell r="M6862">
            <v>98.7</v>
          </cell>
        </row>
        <row r="6863">
          <cell r="A6863" t="str">
            <v>3692001987</v>
          </cell>
          <cell r="B6863" t="str">
            <v>ESD</v>
          </cell>
          <cell r="C6863" t="str">
            <v>0000898</v>
          </cell>
          <cell r="D6863">
            <v>1010300</v>
          </cell>
          <cell r="E6863" t="str">
            <v>D</v>
          </cell>
          <cell r="F6863">
            <v>369</v>
          </cell>
          <cell r="G6863" t="str">
            <v>0200</v>
          </cell>
          <cell r="H6863">
            <v>200</v>
          </cell>
          <cell r="I6863" t="str">
            <v>SERVICE, OVERHEAD, GREATER THEN 4/0, SINGLE PHASE</v>
          </cell>
          <cell r="J6863">
            <v>1987</v>
          </cell>
          <cell r="K6863">
            <v>219840.5</v>
          </cell>
          <cell r="L6863">
            <v>553</v>
          </cell>
          <cell r="M6863">
            <v>397.54</v>
          </cell>
        </row>
        <row r="6864">
          <cell r="A6864" t="str">
            <v>3692001988</v>
          </cell>
          <cell r="B6864" t="str">
            <v>ESD</v>
          </cell>
          <cell r="C6864" t="str">
            <v>0000898</v>
          </cell>
          <cell r="D6864">
            <v>1010300</v>
          </cell>
          <cell r="E6864" t="str">
            <v>D</v>
          </cell>
          <cell r="F6864">
            <v>369</v>
          </cell>
          <cell r="G6864" t="str">
            <v>0200</v>
          </cell>
          <cell r="H6864">
            <v>200</v>
          </cell>
          <cell r="I6864" t="str">
            <v>SERVICE, OVERHEAD, GREATER THEN 4/0, SINGLE PHASE</v>
          </cell>
          <cell r="J6864">
            <v>1988</v>
          </cell>
          <cell r="K6864">
            <v>749363.67</v>
          </cell>
          <cell r="L6864">
            <v>454</v>
          </cell>
          <cell r="M6864">
            <v>1650.58</v>
          </cell>
        </row>
        <row r="6865">
          <cell r="A6865" t="str">
            <v>3692001989</v>
          </cell>
          <cell r="B6865" t="str">
            <v>ESD</v>
          </cell>
          <cell r="C6865" t="str">
            <v>0000898</v>
          </cell>
          <cell r="D6865">
            <v>1010300</v>
          </cell>
          <cell r="E6865" t="str">
            <v>D</v>
          </cell>
          <cell r="F6865">
            <v>369</v>
          </cell>
          <cell r="G6865" t="str">
            <v>0200</v>
          </cell>
          <cell r="H6865">
            <v>200</v>
          </cell>
          <cell r="I6865" t="str">
            <v>SERVICE, OVERHEAD, GREATER THEN 4/0, SINGLE PHASE</v>
          </cell>
          <cell r="J6865">
            <v>1989</v>
          </cell>
          <cell r="K6865">
            <v>1019358.33</v>
          </cell>
          <cell r="L6865">
            <v>356</v>
          </cell>
          <cell r="M6865">
            <v>2863.37</v>
          </cell>
        </row>
        <row r="6866">
          <cell r="A6866" t="str">
            <v>3692001990</v>
          </cell>
          <cell r="B6866" t="str">
            <v>ESD</v>
          </cell>
          <cell r="C6866" t="str">
            <v>0000898</v>
          </cell>
          <cell r="D6866">
            <v>1010300</v>
          </cell>
          <cell r="E6866" t="str">
            <v>D</v>
          </cell>
          <cell r="F6866">
            <v>369</v>
          </cell>
          <cell r="G6866" t="str">
            <v>0200</v>
          </cell>
          <cell r="H6866">
            <v>200</v>
          </cell>
          <cell r="I6866" t="str">
            <v>SERVICE, OVERHEAD, GREATER THEN 4/0, SINGLE PHASE</v>
          </cell>
          <cell r="J6866">
            <v>1990</v>
          </cell>
          <cell r="K6866">
            <v>450812.27</v>
          </cell>
          <cell r="L6866">
            <v>294</v>
          </cell>
          <cell r="M6866">
            <v>1533.38</v>
          </cell>
        </row>
        <row r="6867">
          <cell r="A6867" t="str">
            <v>3692001991</v>
          </cell>
          <cell r="B6867" t="str">
            <v>ESD</v>
          </cell>
          <cell r="C6867" t="str">
            <v>0000898</v>
          </cell>
          <cell r="D6867">
            <v>1010300</v>
          </cell>
          <cell r="E6867" t="str">
            <v>D</v>
          </cell>
          <cell r="F6867">
            <v>369</v>
          </cell>
          <cell r="G6867" t="str">
            <v>0200</v>
          </cell>
          <cell r="H6867">
            <v>200</v>
          </cell>
          <cell r="I6867" t="str">
            <v>SERVICE, OVERHEAD, GREATER THEN 4/0, SINGLE PHASE</v>
          </cell>
          <cell r="J6867">
            <v>1991</v>
          </cell>
          <cell r="K6867">
            <v>413473.65</v>
          </cell>
          <cell r="L6867">
            <v>376</v>
          </cell>
          <cell r="M6867">
            <v>1099.6600000000001</v>
          </cell>
        </row>
        <row r="6868">
          <cell r="A6868" t="str">
            <v>3692001992</v>
          </cell>
          <cell r="B6868" t="str">
            <v>ESD</v>
          </cell>
          <cell r="C6868" t="str">
            <v>0000898</v>
          </cell>
          <cell r="D6868">
            <v>1010300</v>
          </cell>
          <cell r="E6868" t="str">
            <v>D</v>
          </cell>
          <cell r="F6868">
            <v>369</v>
          </cell>
          <cell r="G6868" t="str">
            <v>0200</v>
          </cell>
          <cell r="H6868">
            <v>200</v>
          </cell>
          <cell r="I6868" t="str">
            <v>SERVICE, OVERHEAD, GREATER THEN 4/0, SINGLE PHASE</v>
          </cell>
          <cell r="J6868">
            <v>1992</v>
          </cell>
          <cell r="K6868">
            <v>704850.23</v>
          </cell>
          <cell r="L6868">
            <v>302</v>
          </cell>
          <cell r="M6868">
            <v>2333.94</v>
          </cell>
        </row>
        <row r="6869">
          <cell r="A6869" t="str">
            <v>3692001993</v>
          </cell>
          <cell r="B6869" t="str">
            <v>ESD</v>
          </cell>
          <cell r="C6869" t="str">
            <v>0000898</v>
          </cell>
          <cell r="D6869">
            <v>1010300</v>
          </cell>
          <cell r="E6869" t="str">
            <v>D</v>
          </cell>
          <cell r="F6869">
            <v>369</v>
          </cell>
          <cell r="G6869" t="str">
            <v>0200</v>
          </cell>
          <cell r="H6869">
            <v>200</v>
          </cell>
          <cell r="I6869" t="str">
            <v>SERVICE, OVERHEAD, GREATER THEN 4/0, SINGLE PHASE</v>
          </cell>
          <cell r="J6869">
            <v>1993</v>
          </cell>
          <cell r="K6869">
            <v>322993.26</v>
          </cell>
          <cell r="L6869">
            <v>343</v>
          </cell>
          <cell r="M6869">
            <v>941.67</v>
          </cell>
        </row>
        <row r="6870">
          <cell r="A6870" t="str">
            <v>3692001994</v>
          </cell>
          <cell r="B6870" t="str">
            <v>ESD</v>
          </cell>
          <cell r="C6870" t="str">
            <v>0000898</v>
          </cell>
          <cell r="D6870">
            <v>1010300</v>
          </cell>
          <cell r="E6870" t="str">
            <v>D</v>
          </cell>
          <cell r="F6870">
            <v>369</v>
          </cell>
          <cell r="G6870" t="str">
            <v>0200</v>
          </cell>
          <cell r="H6870">
            <v>200</v>
          </cell>
          <cell r="I6870" t="str">
            <v>SERVICE, OVERHEAD, GREATER THEN 4/0, SINGLE PHASE</v>
          </cell>
          <cell r="J6870">
            <v>1994</v>
          </cell>
          <cell r="K6870">
            <v>468780.03</v>
          </cell>
          <cell r="L6870">
            <v>402</v>
          </cell>
          <cell r="M6870">
            <v>1166.1199999999999</v>
          </cell>
        </row>
        <row r="6871">
          <cell r="A6871" t="str">
            <v>3692001995</v>
          </cell>
          <cell r="B6871" t="str">
            <v>ESD</v>
          </cell>
          <cell r="C6871" t="str">
            <v>0000898</v>
          </cell>
          <cell r="D6871">
            <v>1010300</v>
          </cell>
          <cell r="E6871" t="str">
            <v>D</v>
          </cell>
          <cell r="F6871">
            <v>369</v>
          </cell>
          <cell r="G6871" t="str">
            <v>0200</v>
          </cell>
          <cell r="H6871">
            <v>200</v>
          </cell>
          <cell r="I6871" t="str">
            <v>SERVICE, OVERHEAD, GREATER THEN 4/0, SINGLE PHASE</v>
          </cell>
          <cell r="J6871">
            <v>1995</v>
          </cell>
          <cell r="K6871">
            <v>523322.37</v>
          </cell>
          <cell r="L6871">
            <v>442</v>
          </cell>
          <cell r="M6871">
            <v>1183.99</v>
          </cell>
        </row>
        <row r="6872">
          <cell r="A6872" t="str">
            <v>3692001996</v>
          </cell>
          <cell r="B6872" t="str">
            <v>ESD</v>
          </cell>
          <cell r="C6872" t="str">
            <v>0000898</v>
          </cell>
          <cell r="D6872">
            <v>1010300</v>
          </cell>
          <cell r="E6872" t="str">
            <v>D</v>
          </cell>
          <cell r="F6872">
            <v>369</v>
          </cell>
          <cell r="G6872" t="str">
            <v>0200</v>
          </cell>
          <cell r="H6872">
            <v>200</v>
          </cell>
          <cell r="I6872" t="str">
            <v>SERVICE, OVERHEAD, GREATER THEN 4/0, SINGLE PHASE</v>
          </cell>
          <cell r="J6872">
            <v>1996</v>
          </cell>
          <cell r="K6872">
            <v>198988.36</v>
          </cell>
          <cell r="L6872">
            <v>374</v>
          </cell>
          <cell r="M6872">
            <v>532.04999999999995</v>
          </cell>
        </row>
        <row r="6873">
          <cell r="A6873" t="str">
            <v>3692001997</v>
          </cell>
          <cell r="B6873" t="str">
            <v>ESD</v>
          </cell>
          <cell r="C6873" t="str">
            <v>0000898</v>
          </cell>
          <cell r="D6873">
            <v>1010300</v>
          </cell>
          <cell r="E6873" t="str">
            <v>D</v>
          </cell>
          <cell r="F6873">
            <v>369</v>
          </cell>
          <cell r="G6873" t="str">
            <v>0200</v>
          </cell>
          <cell r="H6873">
            <v>200</v>
          </cell>
          <cell r="I6873" t="str">
            <v>SERVICE, OVERHEAD, GREATER THEN 4/0, SINGLE PHASE</v>
          </cell>
          <cell r="J6873">
            <v>1997</v>
          </cell>
          <cell r="K6873">
            <v>116026.72</v>
          </cell>
          <cell r="L6873">
            <v>196</v>
          </cell>
          <cell r="M6873">
            <v>591.97</v>
          </cell>
        </row>
        <row r="6874">
          <cell r="A6874" t="str">
            <v>3692001998</v>
          </cell>
          <cell r="B6874" t="str">
            <v>ESD</v>
          </cell>
          <cell r="C6874" t="str">
            <v>0000898</v>
          </cell>
          <cell r="D6874">
            <v>1010300</v>
          </cell>
          <cell r="E6874" t="str">
            <v>D</v>
          </cell>
          <cell r="F6874">
            <v>369</v>
          </cell>
          <cell r="G6874" t="str">
            <v>0200</v>
          </cell>
          <cell r="H6874">
            <v>200</v>
          </cell>
          <cell r="I6874" t="str">
            <v>SERVICE, OVERHEAD, GREATER THEN 4/0, SINGLE PHASE</v>
          </cell>
          <cell r="J6874">
            <v>1998</v>
          </cell>
          <cell r="K6874">
            <v>269105.93</v>
          </cell>
          <cell r="L6874">
            <v>137</v>
          </cell>
          <cell r="M6874">
            <v>1964.28</v>
          </cell>
        </row>
        <row r="6875">
          <cell r="A6875" t="str">
            <v>3692001999</v>
          </cell>
          <cell r="B6875" t="str">
            <v>ESD</v>
          </cell>
          <cell r="C6875" t="str">
            <v>0000898</v>
          </cell>
          <cell r="D6875">
            <v>1010300</v>
          </cell>
          <cell r="E6875" t="str">
            <v>D</v>
          </cell>
          <cell r="F6875">
            <v>369</v>
          </cell>
          <cell r="G6875" t="str">
            <v>0200</v>
          </cell>
          <cell r="H6875">
            <v>200</v>
          </cell>
          <cell r="I6875" t="str">
            <v>SERVICE, OVERHEAD, GREATER THEN 4/0, SINGLE PHASE</v>
          </cell>
          <cell r="J6875">
            <v>1999</v>
          </cell>
          <cell r="K6875">
            <v>208070.48</v>
          </cell>
          <cell r="L6875">
            <v>118</v>
          </cell>
          <cell r="M6875">
            <v>1763.31</v>
          </cell>
        </row>
        <row r="6876">
          <cell r="A6876" t="str">
            <v>3692002000</v>
          </cell>
          <cell r="B6876" t="str">
            <v>ESD</v>
          </cell>
          <cell r="C6876" t="str">
            <v>0000898</v>
          </cell>
          <cell r="D6876">
            <v>1010300</v>
          </cell>
          <cell r="E6876" t="str">
            <v>D</v>
          </cell>
          <cell r="F6876">
            <v>369</v>
          </cell>
          <cell r="G6876" t="str">
            <v>0200</v>
          </cell>
          <cell r="H6876">
            <v>200</v>
          </cell>
          <cell r="I6876" t="str">
            <v>SERVICE, OVERHEAD, GREATER THEN 4/0, SINGLE PHASE</v>
          </cell>
          <cell r="J6876">
            <v>2000</v>
          </cell>
          <cell r="K6876">
            <v>332157.14</v>
          </cell>
          <cell r="L6876">
            <v>129</v>
          </cell>
          <cell r="M6876">
            <v>2574.86</v>
          </cell>
        </row>
        <row r="6877">
          <cell r="A6877" t="str">
            <v>3692002001</v>
          </cell>
          <cell r="B6877" t="str">
            <v>ESD</v>
          </cell>
          <cell r="C6877" t="str">
            <v>0000898</v>
          </cell>
          <cell r="D6877">
            <v>1010300</v>
          </cell>
          <cell r="E6877" t="str">
            <v>D</v>
          </cell>
          <cell r="F6877">
            <v>369</v>
          </cell>
          <cell r="G6877" t="str">
            <v>0200</v>
          </cell>
          <cell r="H6877">
            <v>200</v>
          </cell>
          <cell r="I6877" t="str">
            <v>SERVICE, OVERHEAD, GREATER THEN 4/0, SINGLE PHASE</v>
          </cell>
          <cell r="J6877">
            <v>2001</v>
          </cell>
          <cell r="K6877">
            <v>84713.21</v>
          </cell>
          <cell r="L6877">
            <v>151</v>
          </cell>
          <cell r="M6877">
            <v>561.01</v>
          </cell>
        </row>
        <row r="6878">
          <cell r="A6878" t="str">
            <v>3692002002</v>
          </cell>
          <cell r="B6878" t="str">
            <v>ESD</v>
          </cell>
          <cell r="C6878" t="str">
            <v>0000898</v>
          </cell>
          <cell r="D6878">
            <v>1010300</v>
          </cell>
          <cell r="E6878" t="str">
            <v>D</v>
          </cell>
          <cell r="F6878">
            <v>369</v>
          </cell>
          <cell r="G6878" t="str">
            <v>0200</v>
          </cell>
          <cell r="H6878">
            <v>200</v>
          </cell>
          <cell r="I6878" t="str">
            <v>SERVICE, OVERHEAD, GREATER THEN 4/0, SINGLE PHASE</v>
          </cell>
          <cell r="J6878">
            <v>2002</v>
          </cell>
          <cell r="K6878">
            <v>82020.429999999993</v>
          </cell>
          <cell r="L6878">
            <v>155</v>
          </cell>
          <cell r="M6878">
            <v>529.16</v>
          </cell>
        </row>
        <row r="6879">
          <cell r="A6879" t="str">
            <v>3692002003</v>
          </cell>
          <cell r="B6879" t="str">
            <v>ESD</v>
          </cell>
          <cell r="C6879" t="str">
            <v>0000898</v>
          </cell>
          <cell r="D6879">
            <v>1010300</v>
          </cell>
          <cell r="E6879" t="str">
            <v>D</v>
          </cell>
          <cell r="F6879">
            <v>369</v>
          </cell>
          <cell r="G6879" t="str">
            <v>0200</v>
          </cell>
          <cell r="H6879">
            <v>200</v>
          </cell>
          <cell r="I6879" t="str">
            <v>SERVICE, OVERHEAD, GREATER THEN 4/0, SINGLE PHASE</v>
          </cell>
          <cell r="J6879">
            <v>2003</v>
          </cell>
          <cell r="K6879">
            <v>34950.53</v>
          </cell>
          <cell r="L6879">
            <v>71</v>
          </cell>
          <cell r="M6879">
            <v>492.26</v>
          </cell>
        </row>
        <row r="6880">
          <cell r="A6880" t="str">
            <v>3692002004</v>
          </cell>
          <cell r="B6880" t="str">
            <v>ESD</v>
          </cell>
          <cell r="C6880" t="str">
            <v>0000898</v>
          </cell>
          <cell r="D6880">
            <v>1010300</v>
          </cell>
          <cell r="E6880" t="str">
            <v>D</v>
          </cell>
          <cell r="F6880">
            <v>369</v>
          </cell>
          <cell r="G6880" t="str">
            <v>0200</v>
          </cell>
          <cell r="H6880">
            <v>200</v>
          </cell>
          <cell r="I6880" t="str">
            <v>SERVICE, OVERHEAD, GREATER THEN 4/0, SINGLE PHASE</v>
          </cell>
          <cell r="J6880">
            <v>2004</v>
          </cell>
          <cell r="K6880">
            <v>164803.98000000001</v>
          </cell>
          <cell r="L6880">
            <v>119</v>
          </cell>
          <cell r="M6880">
            <v>1384.91</v>
          </cell>
        </row>
        <row r="6881">
          <cell r="A6881" t="str">
            <v>3692002005</v>
          </cell>
          <cell r="B6881" t="str">
            <v>ESD</v>
          </cell>
          <cell r="C6881" t="str">
            <v>0000898</v>
          </cell>
          <cell r="D6881">
            <v>1010300</v>
          </cell>
          <cell r="E6881" t="str">
            <v>D</v>
          </cell>
          <cell r="F6881">
            <v>369</v>
          </cell>
          <cell r="G6881" t="str">
            <v>0200</v>
          </cell>
          <cell r="H6881">
            <v>200</v>
          </cell>
          <cell r="I6881" t="str">
            <v>SERVICE, OVERHEAD, GREATER THEN 4/0, SINGLE PHASE</v>
          </cell>
          <cell r="J6881">
            <v>2005</v>
          </cell>
          <cell r="K6881">
            <v>91777.97</v>
          </cell>
          <cell r="L6881">
            <v>97</v>
          </cell>
          <cell r="M6881">
            <v>946.16</v>
          </cell>
        </row>
        <row r="6882">
          <cell r="A6882" t="str">
            <v>3692002006</v>
          </cell>
          <cell r="B6882" t="str">
            <v>ESD</v>
          </cell>
          <cell r="C6882" t="str">
            <v>0000898</v>
          </cell>
          <cell r="D6882">
            <v>1010300</v>
          </cell>
          <cell r="E6882" t="str">
            <v>D</v>
          </cell>
          <cell r="F6882">
            <v>369</v>
          </cell>
          <cell r="G6882" t="str">
            <v>0200</v>
          </cell>
          <cell r="H6882">
            <v>200</v>
          </cell>
          <cell r="I6882" t="str">
            <v>SERVICE, OVERHEAD, GREATER THEN 4/0, SINGLE PHASE</v>
          </cell>
          <cell r="J6882">
            <v>2006</v>
          </cell>
          <cell r="K6882">
            <v>116932.46</v>
          </cell>
          <cell r="L6882">
            <v>62</v>
          </cell>
          <cell r="M6882">
            <v>1886.01</v>
          </cell>
        </row>
        <row r="6883">
          <cell r="A6883" t="str">
            <v>3692002007</v>
          </cell>
          <cell r="B6883" t="str">
            <v>ESD</v>
          </cell>
          <cell r="C6883" t="str">
            <v>0000898</v>
          </cell>
          <cell r="D6883">
            <v>1010300</v>
          </cell>
          <cell r="E6883" t="str">
            <v>D</v>
          </cell>
          <cell r="F6883">
            <v>369</v>
          </cell>
          <cell r="G6883" t="str">
            <v>0200</v>
          </cell>
          <cell r="H6883">
            <v>200</v>
          </cell>
          <cell r="I6883" t="str">
            <v>SERVICE, OVERHEAD, GREATER THEN 4/0, SINGLE PHASE</v>
          </cell>
          <cell r="J6883">
            <v>2007</v>
          </cell>
          <cell r="K6883">
            <v>106846.44</v>
          </cell>
          <cell r="L6883">
            <v>59</v>
          </cell>
          <cell r="M6883">
            <v>1810.96</v>
          </cell>
        </row>
        <row r="6884">
          <cell r="A6884" t="str">
            <v>3692002008</v>
          </cell>
          <cell r="B6884" t="str">
            <v>ESD</v>
          </cell>
          <cell r="C6884" t="str">
            <v>0000898</v>
          </cell>
          <cell r="D6884">
            <v>1010300</v>
          </cell>
          <cell r="E6884" t="str">
            <v>D</v>
          </cell>
          <cell r="F6884">
            <v>369</v>
          </cell>
          <cell r="G6884" t="str">
            <v>0200</v>
          </cell>
          <cell r="H6884">
            <v>200</v>
          </cell>
          <cell r="I6884" t="str">
            <v>SERVICE, OVERHEAD, GREATER THEN 4/0, SINGLE PHASE</v>
          </cell>
          <cell r="J6884">
            <v>2008</v>
          </cell>
          <cell r="K6884">
            <v>48181.66</v>
          </cell>
          <cell r="L6884">
            <v>25</v>
          </cell>
          <cell r="M6884">
            <v>1927.27</v>
          </cell>
        </row>
        <row r="6885">
          <cell r="A6885" t="str">
            <v>3693001950</v>
          </cell>
          <cell r="B6885" t="str">
            <v>ESD</v>
          </cell>
          <cell r="C6885" t="str">
            <v>0000898</v>
          </cell>
          <cell r="D6885">
            <v>1010300</v>
          </cell>
          <cell r="E6885" t="str">
            <v>D</v>
          </cell>
          <cell r="F6885">
            <v>369</v>
          </cell>
          <cell r="G6885" t="str">
            <v>0300</v>
          </cell>
          <cell r="H6885">
            <v>300</v>
          </cell>
          <cell r="I6885" t="str">
            <v>SERVICE, OVERHEAD, 4/0 AND LESS, 3 PHASE</v>
          </cell>
          <cell r="J6885">
            <v>1950</v>
          </cell>
          <cell r="K6885">
            <v>0.23</v>
          </cell>
          <cell r="L6885">
            <v>2</v>
          </cell>
          <cell r="M6885">
            <v>0.12</v>
          </cell>
        </row>
        <row r="6886">
          <cell r="A6886" t="str">
            <v>3693001951</v>
          </cell>
          <cell r="B6886" t="str">
            <v>ESD</v>
          </cell>
          <cell r="C6886" t="str">
            <v>0000898</v>
          </cell>
          <cell r="D6886">
            <v>1010300</v>
          </cell>
          <cell r="E6886" t="str">
            <v>D</v>
          </cell>
          <cell r="F6886">
            <v>369</v>
          </cell>
          <cell r="G6886" t="str">
            <v>0300</v>
          </cell>
          <cell r="H6886">
            <v>300</v>
          </cell>
          <cell r="I6886" t="str">
            <v>SERVICE, OVERHEAD, 4/0 AND LESS, 3 PHASE</v>
          </cell>
          <cell r="J6886">
            <v>1951</v>
          </cell>
          <cell r="K6886">
            <v>0.23</v>
          </cell>
          <cell r="L6886">
            <v>2</v>
          </cell>
          <cell r="M6886">
            <v>0.12</v>
          </cell>
        </row>
        <row r="6887">
          <cell r="A6887" t="str">
            <v>3693001952</v>
          </cell>
          <cell r="B6887" t="str">
            <v>ESD</v>
          </cell>
          <cell r="C6887" t="str">
            <v>0000898</v>
          </cell>
          <cell r="D6887">
            <v>1010300</v>
          </cell>
          <cell r="E6887" t="str">
            <v>D</v>
          </cell>
          <cell r="F6887">
            <v>369</v>
          </cell>
          <cell r="G6887" t="str">
            <v>0300</v>
          </cell>
          <cell r="H6887">
            <v>300</v>
          </cell>
          <cell r="I6887" t="str">
            <v>SERVICE, OVERHEAD, 4/0 AND LESS, 3 PHASE</v>
          </cell>
          <cell r="J6887">
            <v>1952</v>
          </cell>
          <cell r="K6887">
            <v>0.12</v>
          </cell>
          <cell r="L6887">
            <v>1</v>
          </cell>
          <cell r="M6887">
            <v>0.12</v>
          </cell>
        </row>
        <row r="6888">
          <cell r="A6888" t="str">
            <v>3693001956</v>
          </cell>
          <cell r="B6888" t="str">
            <v>ESD</v>
          </cell>
          <cell r="C6888" t="str">
            <v>0000898</v>
          </cell>
          <cell r="D6888">
            <v>1010300</v>
          </cell>
          <cell r="E6888" t="str">
            <v>D</v>
          </cell>
          <cell r="F6888">
            <v>369</v>
          </cell>
          <cell r="G6888" t="str">
            <v>0300</v>
          </cell>
          <cell r="H6888">
            <v>300</v>
          </cell>
          <cell r="I6888" t="str">
            <v>SERVICE, OVERHEAD, 4/0 AND LESS, 3 PHASE</v>
          </cell>
          <cell r="J6888">
            <v>1956</v>
          </cell>
          <cell r="K6888">
            <v>0.46</v>
          </cell>
          <cell r="L6888">
            <v>5</v>
          </cell>
          <cell r="M6888">
            <v>0.09</v>
          </cell>
        </row>
        <row r="6889">
          <cell r="A6889" t="str">
            <v>3693001957</v>
          </cell>
          <cell r="B6889" t="str">
            <v>ESD</v>
          </cell>
          <cell r="C6889" t="str">
            <v>0000898</v>
          </cell>
          <cell r="D6889">
            <v>1010300</v>
          </cell>
          <cell r="E6889" t="str">
            <v>D</v>
          </cell>
          <cell r="F6889">
            <v>369</v>
          </cell>
          <cell r="G6889" t="str">
            <v>0300</v>
          </cell>
          <cell r="H6889">
            <v>300</v>
          </cell>
          <cell r="I6889" t="str">
            <v>SERVICE, OVERHEAD, 4/0 AND LESS, 3 PHASE</v>
          </cell>
          <cell r="J6889">
            <v>1957</v>
          </cell>
          <cell r="K6889">
            <v>0.12</v>
          </cell>
          <cell r="L6889">
            <v>1</v>
          </cell>
          <cell r="M6889">
            <v>0.12</v>
          </cell>
        </row>
        <row r="6890">
          <cell r="A6890" t="str">
            <v>3693001958</v>
          </cell>
          <cell r="B6890" t="str">
            <v>ESD</v>
          </cell>
          <cell r="C6890" t="str">
            <v>0000898</v>
          </cell>
          <cell r="D6890">
            <v>1010300</v>
          </cell>
          <cell r="E6890" t="str">
            <v>D</v>
          </cell>
          <cell r="F6890">
            <v>369</v>
          </cell>
          <cell r="G6890" t="str">
            <v>0300</v>
          </cell>
          <cell r="H6890">
            <v>300</v>
          </cell>
          <cell r="I6890" t="str">
            <v>SERVICE, OVERHEAD, 4/0 AND LESS, 3 PHASE</v>
          </cell>
          <cell r="J6890">
            <v>1958</v>
          </cell>
          <cell r="K6890">
            <v>1.51</v>
          </cell>
          <cell r="L6890">
            <v>13</v>
          </cell>
          <cell r="M6890">
            <v>0.12</v>
          </cell>
        </row>
        <row r="6891">
          <cell r="A6891" t="str">
            <v>3693001959</v>
          </cell>
          <cell r="B6891" t="str">
            <v>ESD</v>
          </cell>
          <cell r="C6891" t="str">
            <v>0000898</v>
          </cell>
          <cell r="D6891">
            <v>1010300</v>
          </cell>
          <cell r="E6891" t="str">
            <v>D</v>
          </cell>
          <cell r="F6891">
            <v>369</v>
          </cell>
          <cell r="G6891" t="str">
            <v>0300</v>
          </cell>
          <cell r="H6891">
            <v>300</v>
          </cell>
          <cell r="I6891" t="str">
            <v>SERVICE, OVERHEAD, 4/0 AND LESS, 3 PHASE</v>
          </cell>
          <cell r="J6891">
            <v>1959</v>
          </cell>
          <cell r="K6891">
            <v>0.23</v>
          </cell>
          <cell r="L6891">
            <v>2</v>
          </cell>
          <cell r="M6891">
            <v>0.12</v>
          </cell>
        </row>
        <row r="6892">
          <cell r="A6892" t="str">
            <v>3693001960</v>
          </cell>
          <cell r="B6892" t="str">
            <v>ESD</v>
          </cell>
          <cell r="C6892" t="str">
            <v>0000898</v>
          </cell>
          <cell r="D6892">
            <v>1010300</v>
          </cell>
          <cell r="E6892" t="str">
            <v>D</v>
          </cell>
          <cell r="F6892">
            <v>369</v>
          </cell>
          <cell r="G6892" t="str">
            <v>0300</v>
          </cell>
          <cell r="H6892">
            <v>300</v>
          </cell>
          <cell r="I6892" t="str">
            <v>SERVICE, OVERHEAD, 4/0 AND LESS, 3 PHASE</v>
          </cell>
          <cell r="J6892">
            <v>1960</v>
          </cell>
          <cell r="K6892">
            <v>1.1599999999999999</v>
          </cell>
          <cell r="L6892">
            <v>10</v>
          </cell>
          <cell r="M6892">
            <v>0.12</v>
          </cell>
        </row>
        <row r="6893">
          <cell r="A6893" t="str">
            <v>3693001961</v>
          </cell>
          <cell r="B6893" t="str">
            <v>ESD</v>
          </cell>
          <cell r="C6893" t="str">
            <v>0000898</v>
          </cell>
          <cell r="D6893">
            <v>1010300</v>
          </cell>
          <cell r="E6893" t="str">
            <v>D</v>
          </cell>
          <cell r="F6893">
            <v>369</v>
          </cell>
          <cell r="G6893" t="str">
            <v>0300</v>
          </cell>
          <cell r="H6893">
            <v>300</v>
          </cell>
          <cell r="I6893" t="str">
            <v>SERVICE, OVERHEAD, 4/0 AND LESS, 3 PHASE</v>
          </cell>
          <cell r="J6893">
            <v>1961</v>
          </cell>
          <cell r="K6893">
            <v>0.46</v>
          </cell>
          <cell r="L6893">
            <v>4</v>
          </cell>
          <cell r="M6893">
            <v>0.12</v>
          </cell>
        </row>
        <row r="6894">
          <cell r="A6894" t="str">
            <v>3693001962</v>
          </cell>
          <cell r="B6894" t="str">
            <v>ESD</v>
          </cell>
          <cell r="C6894" t="str">
            <v>0000898</v>
          </cell>
          <cell r="D6894">
            <v>1010300</v>
          </cell>
          <cell r="E6894" t="str">
            <v>D</v>
          </cell>
          <cell r="F6894">
            <v>369</v>
          </cell>
          <cell r="G6894" t="str">
            <v>0300</v>
          </cell>
          <cell r="H6894">
            <v>300</v>
          </cell>
          <cell r="I6894" t="str">
            <v>SERVICE, OVERHEAD, 4/0 AND LESS, 3 PHASE</v>
          </cell>
          <cell r="J6894">
            <v>1962</v>
          </cell>
          <cell r="K6894">
            <v>1.28</v>
          </cell>
          <cell r="L6894">
            <v>11</v>
          </cell>
          <cell r="M6894">
            <v>0.12</v>
          </cell>
        </row>
        <row r="6895">
          <cell r="A6895" t="str">
            <v>3693001963</v>
          </cell>
          <cell r="B6895" t="str">
            <v>ESD</v>
          </cell>
          <cell r="C6895" t="str">
            <v>0000898</v>
          </cell>
          <cell r="D6895">
            <v>1010300</v>
          </cell>
          <cell r="E6895" t="str">
            <v>D</v>
          </cell>
          <cell r="F6895">
            <v>369</v>
          </cell>
          <cell r="G6895" t="str">
            <v>0300</v>
          </cell>
          <cell r="H6895">
            <v>300</v>
          </cell>
          <cell r="I6895" t="str">
            <v>SERVICE, OVERHEAD, 4/0 AND LESS, 3 PHASE</v>
          </cell>
          <cell r="J6895">
            <v>1963</v>
          </cell>
          <cell r="K6895">
            <v>1.97</v>
          </cell>
          <cell r="L6895">
            <v>17</v>
          </cell>
          <cell r="M6895">
            <v>0.12</v>
          </cell>
        </row>
        <row r="6896">
          <cell r="A6896" t="str">
            <v>3693001964</v>
          </cell>
          <cell r="B6896" t="str">
            <v>ESD</v>
          </cell>
          <cell r="C6896" t="str">
            <v>0000898</v>
          </cell>
          <cell r="D6896">
            <v>1010300</v>
          </cell>
          <cell r="E6896" t="str">
            <v>D</v>
          </cell>
          <cell r="F6896">
            <v>369</v>
          </cell>
          <cell r="G6896" t="str">
            <v>0300</v>
          </cell>
          <cell r="H6896">
            <v>300</v>
          </cell>
          <cell r="I6896" t="str">
            <v>SERVICE, OVERHEAD, 4/0 AND LESS, 3 PHASE</v>
          </cell>
          <cell r="J6896">
            <v>1964</v>
          </cell>
          <cell r="K6896">
            <v>3.01</v>
          </cell>
          <cell r="L6896">
            <v>26</v>
          </cell>
          <cell r="M6896">
            <v>0.12</v>
          </cell>
        </row>
        <row r="6897">
          <cell r="A6897" t="str">
            <v>3693001965</v>
          </cell>
          <cell r="B6897" t="str">
            <v>ESD</v>
          </cell>
          <cell r="C6897" t="str">
            <v>0000898</v>
          </cell>
          <cell r="D6897">
            <v>1010300</v>
          </cell>
          <cell r="E6897" t="str">
            <v>D</v>
          </cell>
          <cell r="F6897">
            <v>369</v>
          </cell>
          <cell r="G6897" t="str">
            <v>0300</v>
          </cell>
          <cell r="H6897">
            <v>300</v>
          </cell>
          <cell r="I6897" t="str">
            <v>SERVICE, OVERHEAD, 4/0 AND LESS, 3 PHASE</v>
          </cell>
          <cell r="J6897">
            <v>1965</v>
          </cell>
          <cell r="K6897">
            <v>29.48</v>
          </cell>
          <cell r="L6897">
            <v>30</v>
          </cell>
          <cell r="M6897">
            <v>0.98</v>
          </cell>
        </row>
        <row r="6898">
          <cell r="A6898" t="str">
            <v>3693001966</v>
          </cell>
          <cell r="B6898" t="str">
            <v>ESD</v>
          </cell>
          <cell r="C6898" t="str">
            <v>0000898</v>
          </cell>
          <cell r="D6898">
            <v>1010300</v>
          </cell>
          <cell r="E6898" t="str">
            <v>D</v>
          </cell>
          <cell r="F6898">
            <v>369</v>
          </cell>
          <cell r="G6898" t="str">
            <v>0300</v>
          </cell>
          <cell r="H6898">
            <v>300</v>
          </cell>
          <cell r="I6898" t="str">
            <v>SERVICE, OVERHEAD, 4/0 AND LESS, 3 PHASE</v>
          </cell>
          <cell r="J6898">
            <v>1966</v>
          </cell>
          <cell r="K6898">
            <v>15.82</v>
          </cell>
          <cell r="L6898">
            <v>12</v>
          </cell>
          <cell r="M6898">
            <v>1.32</v>
          </cell>
        </row>
        <row r="6899">
          <cell r="A6899" t="str">
            <v>3693001967</v>
          </cell>
          <cell r="B6899" t="str">
            <v>ESD</v>
          </cell>
          <cell r="C6899" t="str">
            <v>0000898</v>
          </cell>
          <cell r="D6899">
            <v>1010300</v>
          </cell>
          <cell r="E6899" t="str">
            <v>D</v>
          </cell>
          <cell r="F6899">
            <v>369</v>
          </cell>
          <cell r="G6899" t="str">
            <v>0300</v>
          </cell>
          <cell r="H6899">
            <v>300</v>
          </cell>
          <cell r="I6899" t="str">
            <v>SERVICE, OVERHEAD, 4/0 AND LESS, 3 PHASE</v>
          </cell>
          <cell r="J6899">
            <v>1967</v>
          </cell>
          <cell r="K6899">
            <v>43.45</v>
          </cell>
          <cell r="L6899">
            <v>38</v>
          </cell>
          <cell r="M6899">
            <v>1.1399999999999999</v>
          </cell>
        </row>
        <row r="6900">
          <cell r="A6900" t="str">
            <v>3693001968</v>
          </cell>
          <cell r="B6900" t="str">
            <v>ESD</v>
          </cell>
          <cell r="C6900" t="str">
            <v>0000898</v>
          </cell>
          <cell r="D6900">
            <v>1010300</v>
          </cell>
          <cell r="E6900" t="str">
            <v>D</v>
          </cell>
          <cell r="F6900">
            <v>369</v>
          </cell>
          <cell r="G6900" t="str">
            <v>0300</v>
          </cell>
          <cell r="H6900">
            <v>300</v>
          </cell>
          <cell r="I6900" t="str">
            <v>SERVICE, OVERHEAD, 4/0 AND LESS, 3 PHASE</v>
          </cell>
          <cell r="J6900">
            <v>1968</v>
          </cell>
          <cell r="K6900">
            <v>51.75</v>
          </cell>
          <cell r="L6900">
            <v>24</v>
          </cell>
          <cell r="M6900">
            <v>2.16</v>
          </cell>
        </row>
        <row r="6901">
          <cell r="A6901" t="str">
            <v>3693001969</v>
          </cell>
          <cell r="B6901" t="str">
            <v>ESD</v>
          </cell>
          <cell r="C6901" t="str">
            <v>0000898</v>
          </cell>
          <cell r="D6901">
            <v>1010300</v>
          </cell>
          <cell r="E6901" t="str">
            <v>D</v>
          </cell>
          <cell r="F6901">
            <v>369</v>
          </cell>
          <cell r="G6901" t="str">
            <v>0300</v>
          </cell>
          <cell r="H6901">
            <v>300</v>
          </cell>
          <cell r="I6901" t="str">
            <v>SERVICE, OVERHEAD, 4/0 AND LESS, 3 PHASE</v>
          </cell>
          <cell r="J6901">
            <v>1969</v>
          </cell>
          <cell r="K6901">
            <v>113.68</v>
          </cell>
          <cell r="L6901">
            <v>53</v>
          </cell>
          <cell r="M6901">
            <v>2.14</v>
          </cell>
        </row>
        <row r="6902">
          <cell r="A6902" t="str">
            <v>3693001970</v>
          </cell>
          <cell r="B6902" t="str">
            <v>ESD</v>
          </cell>
          <cell r="C6902" t="str">
            <v>0000898</v>
          </cell>
          <cell r="D6902">
            <v>1010300</v>
          </cell>
          <cell r="E6902" t="str">
            <v>D</v>
          </cell>
          <cell r="F6902">
            <v>369</v>
          </cell>
          <cell r="G6902" t="str">
            <v>0300</v>
          </cell>
          <cell r="H6902">
            <v>300</v>
          </cell>
          <cell r="I6902" t="str">
            <v>SERVICE, OVERHEAD, 4/0 AND LESS, 3 PHASE</v>
          </cell>
          <cell r="J6902">
            <v>1970</v>
          </cell>
          <cell r="K6902">
            <v>48.8</v>
          </cell>
          <cell r="L6902">
            <v>25</v>
          </cell>
          <cell r="M6902">
            <v>1.95</v>
          </cell>
        </row>
        <row r="6903">
          <cell r="A6903" t="str">
            <v>3693001971</v>
          </cell>
          <cell r="B6903" t="str">
            <v>ESD</v>
          </cell>
          <cell r="C6903" t="str">
            <v>0000898</v>
          </cell>
          <cell r="D6903">
            <v>1010300</v>
          </cell>
          <cell r="E6903" t="str">
            <v>D</v>
          </cell>
          <cell r="F6903">
            <v>369</v>
          </cell>
          <cell r="G6903" t="str">
            <v>0300</v>
          </cell>
          <cell r="H6903">
            <v>300</v>
          </cell>
          <cell r="I6903" t="str">
            <v>SERVICE, OVERHEAD, 4/0 AND LESS, 3 PHASE</v>
          </cell>
          <cell r="J6903">
            <v>1971</v>
          </cell>
          <cell r="K6903">
            <v>95.58</v>
          </cell>
          <cell r="L6903">
            <v>27</v>
          </cell>
          <cell r="M6903">
            <v>3.54</v>
          </cell>
        </row>
        <row r="6904">
          <cell r="A6904" t="str">
            <v>3693001972</v>
          </cell>
          <cell r="B6904" t="str">
            <v>ESD</v>
          </cell>
          <cell r="C6904" t="str">
            <v>0000898</v>
          </cell>
          <cell r="D6904">
            <v>1010300</v>
          </cell>
          <cell r="E6904" t="str">
            <v>D</v>
          </cell>
          <cell r="F6904">
            <v>369</v>
          </cell>
          <cell r="G6904" t="str">
            <v>0300</v>
          </cell>
          <cell r="H6904">
            <v>300</v>
          </cell>
          <cell r="I6904" t="str">
            <v>SERVICE, OVERHEAD, 4/0 AND LESS, 3 PHASE</v>
          </cell>
          <cell r="J6904">
            <v>1972</v>
          </cell>
          <cell r="K6904">
            <v>138.07</v>
          </cell>
          <cell r="L6904">
            <v>39</v>
          </cell>
          <cell r="M6904">
            <v>3.54</v>
          </cell>
        </row>
        <row r="6905">
          <cell r="A6905" t="str">
            <v>3693001973</v>
          </cell>
          <cell r="B6905" t="str">
            <v>ESD</v>
          </cell>
          <cell r="C6905" t="str">
            <v>0000898</v>
          </cell>
          <cell r="D6905">
            <v>1010300</v>
          </cell>
          <cell r="E6905" t="str">
            <v>D</v>
          </cell>
          <cell r="F6905">
            <v>369</v>
          </cell>
          <cell r="G6905" t="str">
            <v>0300</v>
          </cell>
          <cell r="H6905">
            <v>300</v>
          </cell>
          <cell r="I6905" t="str">
            <v>SERVICE, OVERHEAD, 4/0 AND LESS, 3 PHASE</v>
          </cell>
          <cell r="J6905">
            <v>1973</v>
          </cell>
          <cell r="K6905">
            <v>65.64</v>
          </cell>
          <cell r="L6905">
            <v>22</v>
          </cell>
          <cell r="M6905">
            <v>2.98</v>
          </cell>
        </row>
        <row r="6906">
          <cell r="A6906" t="str">
            <v>3693001974</v>
          </cell>
          <cell r="B6906" t="str">
            <v>ESD</v>
          </cell>
          <cell r="C6906" t="str">
            <v>0000898</v>
          </cell>
          <cell r="D6906">
            <v>1010300</v>
          </cell>
          <cell r="E6906" t="str">
            <v>D</v>
          </cell>
          <cell r="F6906">
            <v>369</v>
          </cell>
          <cell r="G6906" t="str">
            <v>0300</v>
          </cell>
          <cell r="H6906">
            <v>300</v>
          </cell>
          <cell r="I6906" t="str">
            <v>SERVICE, OVERHEAD, 4/0 AND LESS, 3 PHASE</v>
          </cell>
          <cell r="J6906">
            <v>1974</v>
          </cell>
          <cell r="K6906">
            <v>187.7</v>
          </cell>
          <cell r="L6906">
            <v>26</v>
          </cell>
          <cell r="M6906">
            <v>7.22</v>
          </cell>
        </row>
        <row r="6907">
          <cell r="A6907" t="str">
            <v>3693001975</v>
          </cell>
          <cell r="B6907" t="str">
            <v>ESD</v>
          </cell>
          <cell r="C6907" t="str">
            <v>0000898</v>
          </cell>
          <cell r="D6907">
            <v>1010300</v>
          </cell>
          <cell r="E6907" t="str">
            <v>D</v>
          </cell>
          <cell r="F6907">
            <v>369</v>
          </cell>
          <cell r="G6907" t="str">
            <v>0300</v>
          </cell>
          <cell r="H6907">
            <v>300</v>
          </cell>
          <cell r="I6907" t="str">
            <v>SERVICE, OVERHEAD, 4/0 AND LESS, 3 PHASE</v>
          </cell>
          <cell r="J6907">
            <v>1975</v>
          </cell>
          <cell r="K6907">
            <v>165.02</v>
          </cell>
          <cell r="L6907">
            <v>23</v>
          </cell>
          <cell r="M6907">
            <v>7.17</v>
          </cell>
        </row>
        <row r="6908">
          <cell r="A6908" t="str">
            <v>3693001976</v>
          </cell>
          <cell r="B6908" t="str">
            <v>ESD</v>
          </cell>
          <cell r="C6908" t="str">
            <v>0000898</v>
          </cell>
          <cell r="D6908">
            <v>1010300</v>
          </cell>
          <cell r="E6908" t="str">
            <v>D</v>
          </cell>
          <cell r="F6908">
            <v>369</v>
          </cell>
          <cell r="G6908" t="str">
            <v>0300</v>
          </cell>
          <cell r="H6908">
            <v>300</v>
          </cell>
          <cell r="I6908" t="str">
            <v>SERVICE, OVERHEAD, 4/0 AND LESS, 3 PHASE</v>
          </cell>
          <cell r="J6908">
            <v>1976</v>
          </cell>
          <cell r="K6908">
            <v>273.38</v>
          </cell>
          <cell r="L6908">
            <v>38</v>
          </cell>
          <cell r="M6908">
            <v>7.19</v>
          </cell>
        </row>
        <row r="6909">
          <cell r="A6909" t="str">
            <v>3693001977</v>
          </cell>
          <cell r="B6909" t="str">
            <v>ESD</v>
          </cell>
          <cell r="C6909" t="str">
            <v>0000898</v>
          </cell>
          <cell r="D6909">
            <v>1010300</v>
          </cell>
          <cell r="E6909" t="str">
            <v>D</v>
          </cell>
          <cell r="F6909">
            <v>369</v>
          </cell>
          <cell r="G6909" t="str">
            <v>0300</v>
          </cell>
          <cell r="H6909">
            <v>300</v>
          </cell>
          <cell r="I6909" t="str">
            <v>SERVICE, OVERHEAD, 4/0 AND LESS, 3 PHASE</v>
          </cell>
          <cell r="J6909">
            <v>1977</v>
          </cell>
          <cell r="K6909">
            <v>158.56</v>
          </cell>
          <cell r="L6909">
            <v>32</v>
          </cell>
          <cell r="M6909">
            <v>4.96</v>
          </cell>
        </row>
        <row r="6910">
          <cell r="A6910" t="str">
            <v>3693001978</v>
          </cell>
          <cell r="B6910" t="str">
            <v>ESD</v>
          </cell>
          <cell r="C6910" t="str">
            <v>0000898</v>
          </cell>
          <cell r="D6910">
            <v>1010300</v>
          </cell>
          <cell r="E6910" t="str">
            <v>D</v>
          </cell>
          <cell r="F6910">
            <v>369</v>
          </cell>
          <cell r="G6910" t="str">
            <v>0300</v>
          </cell>
          <cell r="H6910">
            <v>300</v>
          </cell>
          <cell r="I6910" t="str">
            <v>SERVICE, OVERHEAD, 4/0 AND LESS, 3 PHASE</v>
          </cell>
          <cell r="J6910">
            <v>1978</v>
          </cell>
          <cell r="K6910">
            <v>118.86</v>
          </cell>
          <cell r="L6910">
            <v>34</v>
          </cell>
          <cell r="M6910">
            <v>3.5</v>
          </cell>
        </row>
        <row r="6911">
          <cell r="A6911" t="str">
            <v>3693001979</v>
          </cell>
          <cell r="B6911" t="str">
            <v>ESD</v>
          </cell>
          <cell r="C6911" t="str">
            <v>0000898</v>
          </cell>
          <cell r="D6911">
            <v>1010300</v>
          </cell>
          <cell r="E6911" t="str">
            <v>D</v>
          </cell>
          <cell r="F6911">
            <v>369</v>
          </cell>
          <cell r="G6911" t="str">
            <v>0300</v>
          </cell>
          <cell r="H6911">
            <v>300</v>
          </cell>
          <cell r="I6911" t="str">
            <v>SERVICE, OVERHEAD, 4/0 AND LESS, 3 PHASE</v>
          </cell>
          <cell r="J6911">
            <v>1979</v>
          </cell>
          <cell r="K6911">
            <v>76.39</v>
          </cell>
          <cell r="L6911">
            <v>20</v>
          </cell>
          <cell r="M6911">
            <v>3.82</v>
          </cell>
        </row>
        <row r="6912">
          <cell r="A6912" t="str">
            <v>3693001980</v>
          </cell>
          <cell r="B6912" t="str">
            <v>ESD</v>
          </cell>
          <cell r="C6912" t="str">
            <v>0000898</v>
          </cell>
          <cell r="D6912">
            <v>1010300</v>
          </cell>
          <cell r="E6912" t="str">
            <v>D</v>
          </cell>
          <cell r="F6912">
            <v>369</v>
          </cell>
          <cell r="G6912" t="str">
            <v>0300</v>
          </cell>
          <cell r="H6912">
            <v>300</v>
          </cell>
          <cell r="I6912" t="str">
            <v>SERVICE, OVERHEAD, 4/0 AND LESS, 3 PHASE</v>
          </cell>
          <cell r="J6912">
            <v>1980</v>
          </cell>
          <cell r="K6912">
            <v>99.47</v>
          </cell>
          <cell r="L6912">
            <v>29</v>
          </cell>
          <cell r="M6912">
            <v>3.43</v>
          </cell>
        </row>
        <row r="6913">
          <cell r="A6913" t="str">
            <v>3693001981</v>
          </cell>
          <cell r="B6913" t="str">
            <v>ESD</v>
          </cell>
          <cell r="C6913" t="str">
            <v>0000898</v>
          </cell>
          <cell r="D6913">
            <v>1010300</v>
          </cell>
          <cell r="E6913" t="str">
            <v>D</v>
          </cell>
          <cell r="F6913">
            <v>369</v>
          </cell>
          <cell r="G6913" t="str">
            <v>0300</v>
          </cell>
          <cell r="H6913">
            <v>300</v>
          </cell>
          <cell r="I6913" t="str">
            <v>SERVICE, OVERHEAD, 4/0 AND LESS, 3 PHASE</v>
          </cell>
          <cell r="J6913">
            <v>1981</v>
          </cell>
          <cell r="K6913">
            <v>146.91</v>
          </cell>
          <cell r="L6913">
            <v>37</v>
          </cell>
          <cell r="M6913">
            <v>3.97</v>
          </cell>
        </row>
        <row r="6914">
          <cell r="A6914" t="str">
            <v>3693001982</v>
          </cell>
          <cell r="B6914" t="str">
            <v>ESD</v>
          </cell>
          <cell r="C6914" t="str">
            <v>0000898</v>
          </cell>
          <cell r="D6914">
            <v>1010300</v>
          </cell>
          <cell r="E6914" t="str">
            <v>D</v>
          </cell>
          <cell r="F6914">
            <v>369</v>
          </cell>
          <cell r="G6914" t="str">
            <v>0300</v>
          </cell>
          <cell r="H6914">
            <v>300</v>
          </cell>
          <cell r="I6914" t="str">
            <v>SERVICE, OVERHEAD, 4/0 AND LESS, 3 PHASE</v>
          </cell>
          <cell r="J6914">
            <v>1982</v>
          </cell>
          <cell r="K6914">
            <v>492.1</v>
          </cell>
          <cell r="L6914">
            <v>22</v>
          </cell>
          <cell r="M6914">
            <v>22.37</v>
          </cell>
        </row>
        <row r="6915">
          <cell r="A6915" t="str">
            <v>3693001983</v>
          </cell>
          <cell r="B6915" t="str">
            <v>ESD</v>
          </cell>
          <cell r="C6915" t="str">
            <v>0000898</v>
          </cell>
          <cell r="D6915">
            <v>1010300</v>
          </cell>
          <cell r="E6915" t="str">
            <v>D</v>
          </cell>
          <cell r="F6915">
            <v>369</v>
          </cell>
          <cell r="G6915" t="str">
            <v>0300</v>
          </cell>
          <cell r="H6915">
            <v>300</v>
          </cell>
          <cell r="I6915" t="str">
            <v>SERVICE, OVERHEAD, 4/0 AND LESS, 3 PHASE</v>
          </cell>
          <cell r="J6915">
            <v>1983</v>
          </cell>
          <cell r="K6915">
            <v>772.04</v>
          </cell>
          <cell r="L6915">
            <v>38</v>
          </cell>
          <cell r="M6915">
            <v>20.32</v>
          </cell>
        </row>
        <row r="6916">
          <cell r="A6916" t="str">
            <v>3693001984</v>
          </cell>
          <cell r="B6916" t="str">
            <v>ESD</v>
          </cell>
          <cell r="C6916" t="str">
            <v>0000898</v>
          </cell>
          <cell r="D6916">
            <v>1010300</v>
          </cell>
          <cell r="E6916" t="str">
            <v>D</v>
          </cell>
          <cell r="F6916">
            <v>369</v>
          </cell>
          <cell r="G6916" t="str">
            <v>0300</v>
          </cell>
          <cell r="H6916">
            <v>300</v>
          </cell>
          <cell r="I6916" t="str">
            <v>SERVICE, OVERHEAD, 4/0 AND LESS, 3 PHASE</v>
          </cell>
          <cell r="J6916">
            <v>1984</v>
          </cell>
          <cell r="K6916">
            <v>460.41</v>
          </cell>
          <cell r="L6916">
            <v>28</v>
          </cell>
          <cell r="M6916">
            <v>16.440000000000001</v>
          </cell>
        </row>
        <row r="6917">
          <cell r="A6917" t="str">
            <v>3693001985</v>
          </cell>
          <cell r="B6917" t="str">
            <v>ESD</v>
          </cell>
          <cell r="C6917" t="str">
            <v>0000898</v>
          </cell>
          <cell r="D6917">
            <v>1010300</v>
          </cell>
          <cell r="E6917" t="str">
            <v>D</v>
          </cell>
          <cell r="F6917">
            <v>369</v>
          </cell>
          <cell r="G6917" t="str">
            <v>0300</v>
          </cell>
          <cell r="H6917">
            <v>300</v>
          </cell>
          <cell r="I6917" t="str">
            <v>SERVICE, OVERHEAD, 4/0 AND LESS, 3 PHASE</v>
          </cell>
          <cell r="J6917">
            <v>1985</v>
          </cell>
          <cell r="K6917">
            <v>91.85</v>
          </cell>
          <cell r="L6917">
            <v>16</v>
          </cell>
          <cell r="M6917">
            <v>5.74</v>
          </cell>
        </row>
        <row r="6918">
          <cell r="A6918" t="str">
            <v>3693001986</v>
          </cell>
          <cell r="B6918" t="str">
            <v>ESD</v>
          </cell>
          <cell r="C6918" t="str">
            <v>0000898</v>
          </cell>
          <cell r="D6918">
            <v>1010300</v>
          </cell>
          <cell r="E6918" t="str">
            <v>D</v>
          </cell>
          <cell r="F6918">
            <v>369</v>
          </cell>
          <cell r="G6918" t="str">
            <v>0300</v>
          </cell>
          <cell r="H6918">
            <v>300</v>
          </cell>
          <cell r="I6918" t="str">
            <v>SERVICE, OVERHEAD, 4/0 AND LESS, 3 PHASE</v>
          </cell>
          <cell r="J6918">
            <v>1986</v>
          </cell>
          <cell r="K6918">
            <v>299.61</v>
          </cell>
          <cell r="L6918">
            <v>22</v>
          </cell>
          <cell r="M6918">
            <v>13.62</v>
          </cell>
        </row>
        <row r="6919">
          <cell r="A6919" t="str">
            <v>3693001987</v>
          </cell>
          <cell r="B6919" t="str">
            <v>ESD</v>
          </cell>
          <cell r="C6919" t="str">
            <v>0000898</v>
          </cell>
          <cell r="D6919">
            <v>1010300</v>
          </cell>
          <cell r="E6919" t="str">
            <v>D</v>
          </cell>
          <cell r="F6919">
            <v>369</v>
          </cell>
          <cell r="G6919" t="str">
            <v>0300</v>
          </cell>
          <cell r="H6919">
            <v>300</v>
          </cell>
          <cell r="I6919" t="str">
            <v>SERVICE, OVERHEAD, 4/0 AND LESS, 3 PHASE</v>
          </cell>
          <cell r="J6919">
            <v>1987</v>
          </cell>
          <cell r="K6919">
            <v>285.33999999999997</v>
          </cell>
          <cell r="L6919">
            <v>21</v>
          </cell>
          <cell r="M6919">
            <v>13.59</v>
          </cell>
        </row>
        <row r="6920">
          <cell r="A6920" t="str">
            <v>3693001988</v>
          </cell>
          <cell r="B6920" t="str">
            <v>ESD</v>
          </cell>
          <cell r="C6920" t="str">
            <v>0000898</v>
          </cell>
          <cell r="D6920">
            <v>1010300</v>
          </cell>
          <cell r="E6920" t="str">
            <v>D</v>
          </cell>
          <cell r="F6920">
            <v>369</v>
          </cell>
          <cell r="G6920" t="str">
            <v>0300</v>
          </cell>
          <cell r="H6920">
            <v>300</v>
          </cell>
          <cell r="I6920" t="str">
            <v>SERVICE, OVERHEAD, 4/0 AND LESS, 3 PHASE</v>
          </cell>
          <cell r="J6920">
            <v>1988</v>
          </cell>
          <cell r="K6920">
            <v>408.56</v>
          </cell>
          <cell r="L6920">
            <v>30</v>
          </cell>
          <cell r="M6920">
            <v>13.62</v>
          </cell>
        </row>
        <row r="6921">
          <cell r="A6921" t="str">
            <v>3693001989</v>
          </cell>
          <cell r="B6921" t="str">
            <v>ESD</v>
          </cell>
          <cell r="C6921" t="str">
            <v>0000898</v>
          </cell>
          <cell r="D6921">
            <v>1010300</v>
          </cell>
          <cell r="E6921" t="str">
            <v>D</v>
          </cell>
          <cell r="F6921">
            <v>369</v>
          </cell>
          <cell r="G6921" t="str">
            <v>0300</v>
          </cell>
          <cell r="H6921">
            <v>300</v>
          </cell>
          <cell r="I6921" t="str">
            <v>SERVICE, OVERHEAD, 4/0 AND LESS, 3 PHASE</v>
          </cell>
          <cell r="J6921">
            <v>1989</v>
          </cell>
          <cell r="K6921">
            <v>98.43</v>
          </cell>
          <cell r="L6921">
            <v>10</v>
          </cell>
          <cell r="M6921">
            <v>9.84</v>
          </cell>
        </row>
        <row r="6922">
          <cell r="A6922" t="str">
            <v>3693001990</v>
          </cell>
          <cell r="B6922" t="str">
            <v>ESD</v>
          </cell>
          <cell r="C6922" t="str">
            <v>0000898</v>
          </cell>
          <cell r="D6922">
            <v>1010300</v>
          </cell>
          <cell r="E6922" t="str">
            <v>D</v>
          </cell>
          <cell r="F6922">
            <v>369</v>
          </cell>
          <cell r="G6922" t="str">
            <v>0300</v>
          </cell>
          <cell r="H6922">
            <v>300</v>
          </cell>
          <cell r="I6922" t="str">
            <v>SERVICE, OVERHEAD, 4/0 AND LESS, 3 PHASE</v>
          </cell>
          <cell r="J6922">
            <v>1990</v>
          </cell>
          <cell r="K6922">
            <v>322.43</v>
          </cell>
          <cell r="L6922">
            <v>21</v>
          </cell>
          <cell r="M6922">
            <v>15.35</v>
          </cell>
        </row>
        <row r="6923">
          <cell r="A6923" t="str">
            <v>3693001991</v>
          </cell>
          <cell r="B6923" t="str">
            <v>ESD</v>
          </cell>
          <cell r="C6923" t="str">
            <v>0000898</v>
          </cell>
          <cell r="D6923">
            <v>1010300</v>
          </cell>
          <cell r="E6923" t="str">
            <v>D</v>
          </cell>
          <cell r="F6923">
            <v>369</v>
          </cell>
          <cell r="G6923" t="str">
            <v>0300</v>
          </cell>
          <cell r="H6923">
            <v>300</v>
          </cell>
          <cell r="I6923" t="str">
            <v>SERVICE, OVERHEAD, 4/0 AND LESS, 3 PHASE</v>
          </cell>
          <cell r="J6923">
            <v>1991</v>
          </cell>
          <cell r="K6923">
            <v>820.95</v>
          </cell>
          <cell r="L6923">
            <v>16</v>
          </cell>
          <cell r="M6923">
            <v>51.31</v>
          </cell>
        </row>
        <row r="6924">
          <cell r="A6924" t="str">
            <v>3693001992</v>
          </cell>
          <cell r="B6924" t="str">
            <v>ESD</v>
          </cell>
          <cell r="C6924" t="str">
            <v>0000898</v>
          </cell>
          <cell r="D6924">
            <v>1010300</v>
          </cell>
          <cell r="E6924" t="str">
            <v>D</v>
          </cell>
          <cell r="F6924">
            <v>369</v>
          </cell>
          <cell r="G6924" t="str">
            <v>0300</v>
          </cell>
          <cell r="H6924">
            <v>300</v>
          </cell>
          <cell r="I6924" t="str">
            <v>SERVICE, OVERHEAD, 4/0 AND LESS, 3 PHASE</v>
          </cell>
          <cell r="J6924">
            <v>1992</v>
          </cell>
          <cell r="K6924">
            <v>907.11</v>
          </cell>
          <cell r="L6924">
            <v>18</v>
          </cell>
          <cell r="M6924">
            <v>50.4</v>
          </cell>
        </row>
        <row r="6925">
          <cell r="A6925" t="str">
            <v>3693001993</v>
          </cell>
          <cell r="B6925" t="str">
            <v>ESD</v>
          </cell>
          <cell r="C6925" t="str">
            <v>0000898</v>
          </cell>
          <cell r="D6925">
            <v>1010300</v>
          </cell>
          <cell r="E6925" t="str">
            <v>D</v>
          </cell>
          <cell r="F6925">
            <v>369</v>
          </cell>
          <cell r="G6925" t="str">
            <v>0300</v>
          </cell>
          <cell r="H6925">
            <v>300</v>
          </cell>
          <cell r="I6925" t="str">
            <v>SERVICE, OVERHEAD, 4/0 AND LESS, 3 PHASE</v>
          </cell>
          <cell r="J6925">
            <v>1993</v>
          </cell>
          <cell r="K6925">
            <v>666.36</v>
          </cell>
          <cell r="L6925">
            <v>16</v>
          </cell>
          <cell r="M6925">
            <v>41.65</v>
          </cell>
        </row>
        <row r="6926">
          <cell r="A6926" t="str">
            <v>3693001994</v>
          </cell>
          <cell r="B6926" t="str">
            <v>ESD</v>
          </cell>
          <cell r="C6926" t="str">
            <v>0000898</v>
          </cell>
          <cell r="D6926">
            <v>1010300</v>
          </cell>
          <cell r="E6926" t="str">
            <v>D</v>
          </cell>
          <cell r="F6926">
            <v>369</v>
          </cell>
          <cell r="G6926" t="str">
            <v>0300</v>
          </cell>
          <cell r="H6926">
            <v>300</v>
          </cell>
          <cell r="I6926" t="str">
            <v>SERVICE, OVERHEAD, 4/0 AND LESS, 3 PHASE</v>
          </cell>
          <cell r="J6926">
            <v>1994</v>
          </cell>
          <cell r="K6926">
            <v>23566.47</v>
          </cell>
          <cell r="L6926">
            <v>15</v>
          </cell>
          <cell r="M6926">
            <v>1571.1</v>
          </cell>
        </row>
        <row r="6927">
          <cell r="A6927" t="str">
            <v>3693001995</v>
          </cell>
          <cell r="B6927" t="str">
            <v>ESD</v>
          </cell>
          <cell r="C6927" t="str">
            <v>0000898</v>
          </cell>
          <cell r="D6927">
            <v>1010300</v>
          </cell>
          <cell r="E6927" t="str">
            <v>D</v>
          </cell>
          <cell r="F6927">
            <v>369</v>
          </cell>
          <cell r="G6927" t="str">
            <v>0300</v>
          </cell>
          <cell r="H6927">
            <v>300</v>
          </cell>
          <cell r="I6927" t="str">
            <v>SERVICE, OVERHEAD, 4/0 AND LESS, 3 PHASE</v>
          </cell>
          <cell r="J6927">
            <v>1995</v>
          </cell>
          <cell r="K6927">
            <v>18516.509999999998</v>
          </cell>
          <cell r="L6927">
            <v>11</v>
          </cell>
          <cell r="M6927">
            <v>1683.32</v>
          </cell>
        </row>
        <row r="6928">
          <cell r="A6928" t="str">
            <v>3693001996</v>
          </cell>
          <cell r="B6928" t="str">
            <v>ESD</v>
          </cell>
          <cell r="C6928" t="str">
            <v>0000898</v>
          </cell>
          <cell r="D6928">
            <v>1010300</v>
          </cell>
          <cell r="E6928" t="str">
            <v>D</v>
          </cell>
          <cell r="F6928">
            <v>369</v>
          </cell>
          <cell r="G6928" t="str">
            <v>0300</v>
          </cell>
          <cell r="H6928">
            <v>300</v>
          </cell>
          <cell r="I6928" t="str">
            <v>SERVICE, OVERHEAD, 4/0 AND LESS, 3 PHASE</v>
          </cell>
          <cell r="J6928">
            <v>1996</v>
          </cell>
          <cell r="K6928">
            <v>87823.6</v>
          </cell>
          <cell r="L6928">
            <v>52</v>
          </cell>
          <cell r="M6928">
            <v>1688.92</v>
          </cell>
        </row>
        <row r="6929">
          <cell r="A6929" t="str">
            <v>3693001997</v>
          </cell>
          <cell r="B6929" t="str">
            <v>ESD</v>
          </cell>
          <cell r="C6929" t="str">
            <v>0000898</v>
          </cell>
          <cell r="D6929">
            <v>1010300</v>
          </cell>
          <cell r="E6929" t="str">
            <v>D</v>
          </cell>
          <cell r="F6929">
            <v>369</v>
          </cell>
          <cell r="G6929" t="str">
            <v>0300</v>
          </cell>
          <cell r="H6929">
            <v>300</v>
          </cell>
          <cell r="I6929" t="str">
            <v>SERVICE, OVERHEAD, 4/0 AND LESS, 3 PHASE</v>
          </cell>
          <cell r="J6929">
            <v>1997</v>
          </cell>
          <cell r="K6929">
            <v>610133.42000000004</v>
          </cell>
          <cell r="L6929">
            <v>453</v>
          </cell>
          <cell r="M6929">
            <v>1346.87</v>
          </cell>
        </row>
        <row r="6930">
          <cell r="A6930" t="str">
            <v>3693001998</v>
          </cell>
          <cell r="B6930" t="str">
            <v>ESD</v>
          </cell>
          <cell r="C6930" t="str">
            <v>0000898</v>
          </cell>
          <cell r="D6930">
            <v>1010300</v>
          </cell>
          <cell r="E6930" t="str">
            <v>D</v>
          </cell>
          <cell r="F6930">
            <v>369</v>
          </cell>
          <cell r="G6930" t="str">
            <v>0300</v>
          </cell>
          <cell r="H6930">
            <v>300</v>
          </cell>
          <cell r="I6930" t="str">
            <v>SERVICE, OVERHEAD, 4/0 AND LESS, 3 PHASE</v>
          </cell>
          <cell r="J6930">
            <v>1998</v>
          </cell>
          <cell r="K6930">
            <v>755664.26</v>
          </cell>
          <cell r="L6930">
            <v>611</v>
          </cell>
          <cell r="M6930">
            <v>1236.77</v>
          </cell>
        </row>
        <row r="6931">
          <cell r="A6931" t="str">
            <v>3693001999</v>
          </cell>
          <cell r="B6931" t="str">
            <v>ESD</v>
          </cell>
          <cell r="C6931" t="str">
            <v>0000898</v>
          </cell>
          <cell r="D6931">
            <v>1010300</v>
          </cell>
          <cell r="E6931" t="str">
            <v>D</v>
          </cell>
          <cell r="F6931">
            <v>369</v>
          </cell>
          <cell r="G6931" t="str">
            <v>0300</v>
          </cell>
          <cell r="H6931">
            <v>300</v>
          </cell>
          <cell r="I6931" t="str">
            <v>SERVICE, OVERHEAD, 4/0 AND LESS, 3 PHASE</v>
          </cell>
          <cell r="J6931">
            <v>1999</v>
          </cell>
          <cell r="K6931">
            <v>654008.92000000004</v>
          </cell>
          <cell r="L6931">
            <v>613</v>
          </cell>
          <cell r="M6931">
            <v>1066.9000000000001</v>
          </cell>
        </row>
        <row r="6932">
          <cell r="A6932" t="str">
            <v>3693002000</v>
          </cell>
          <cell r="B6932" t="str">
            <v>ESD</v>
          </cell>
          <cell r="C6932" t="str">
            <v>0000898</v>
          </cell>
          <cell r="D6932">
            <v>1010300</v>
          </cell>
          <cell r="E6932" t="str">
            <v>D</v>
          </cell>
          <cell r="F6932">
            <v>369</v>
          </cell>
          <cell r="G6932" t="str">
            <v>0300</v>
          </cell>
          <cell r="H6932">
            <v>300</v>
          </cell>
          <cell r="I6932" t="str">
            <v>SERVICE, OVERHEAD, 4/0 AND LESS, 3 PHASE</v>
          </cell>
          <cell r="J6932">
            <v>2000</v>
          </cell>
          <cell r="K6932">
            <v>438725.06</v>
          </cell>
          <cell r="L6932">
            <v>586</v>
          </cell>
          <cell r="M6932">
            <v>748.68</v>
          </cell>
        </row>
        <row r="6933">
          <cell r="A6933" t="str">
            <v>3693002001</v>
          </cell>
          <cell r="B6933" t="str">
            <v>ESD</v>
          </cell>
          <cell r="C6933" t="str">
            <v>0000898</v>
          </cell>
          <cell r="D6933">
            <v>1010300</v>
          </cell>
          <cell r="E6933" t="str">
            <v>D</v>
          </cell>
          <cell r="F6933">
            <v>369</v>
          </cell>
          <cell r="G6933" t="str">
            <v>0300</v>
          </cell>
          <cell r="H6933">
            <v>300</v>
          </cell>
          <cell r="I6933" t="str">
            <v>SERVICE, OVERHEAD, 4/0 AND LESS, 3 PHASE</v>
          </cell>
          <cell r="J6933">
            <v>2001</v>
          </cell>
          <cell r="K6933">
            <v>316203.75</v>
          </cell>
          <cell r="L6933">
            <v>664</v>
          </cell>
          <cell r="M6933">
            <v>476.21</v>
          </cell>
        </row>
        <row r="6934">
          <cell r="A6934" t="str">
            <v>3693002002</v>
          </cell>
          <cell r="B6934" t="str">
            <v>ESD</v>
          </cell>
          <cell r="C6934" t="str">
            <v>0000898</v>
          </cell>
          <cell r="D6934">
            <v>1010300</v>
          </cell>
          <cell r="E6934" t="str">
            <v>D</v>
          </cell>
          <cell r="F6934">
            <v>369</v>
          </cell>
          <cell r="G6934" t="str">
            <v>0300</v>
          </cell>
          <cell r="H6934">
            <v>300</v>
          </cell>
          <cell r="I6934" t="str">
            <v>SERVICE, OVERHEAD, 4/0 AND LESS, 3 PHASE</v>
          </cell>
          <cell r="J6934">
            <v>2002</v>
          </cell>
          <cell r="K6934">
            <v>158598.04</v>
          </cell>
          <cell r="L6934">
            <v>467</v>
          </cell>
          <cell r="M6934">
            <v>339.61</v>
          </cell>
        </row>
        <row r="6935">
          <cell r="A6935" t="str">
            <v>3693002003</v>
          </cell>
          <cell r="B6935" t="str">
            <v>ESD</v>
          </cell>
          <cell r="C6935" t="str">
            <v>0000898</v>
          </cell>
          <cell r="D6935">
            <v>1010300</v>
          </cell>
          <cell r="E6935" t="str">
            <v>D</v>
          </cell>
          <cell r="F6935">
            <v>369</v>
          </cell>
          <cell r="G6935" t="str">
            <v>0300</v>
          </cell>
          <cell r="H6935">
            <v>300</v>
          </cell>
          <cell r="I6935" t="str">
            <v>SERVICE, OVERHEAD, 4/0 AND LESS, 3 PHASE</v>
          </cell>
          <cell r="J6935">
            <v>2003</v>
          </cell>
          <cell r="K6935">
            <v>243403.37</v>
          </cell>
          <cell r="L6935">
            <v>445</v>
          </cell>
          <cell r="M6935">
            <v>546.97</v>
          </cell>
        </row>
        <row r="6936">
          <cell r="A6936" t="str">
            <v>3693002004</v>
          </cell>
          <cell r="B6936" t="str">
            <v>ESD</v>
          </cell>
          <cell r="C6936" t="str">
            <v>0000898</v>
          </cell>
          <cell r="D6936">
            <v>1010300</v>
          </cell>
          <cell r="E6936" t="str">
            <v>D</v>
          </cell>
          <cell r="F6936">
            <v>369</v>
          </cell>
          <cell r="G6936" t="str">
            <v>0300</v>
          </cell>
          <cell r="H6936">
            <v>300</v>
          </cell>
          <cell r="I6936" t="str">
            <v>SERVICE, OVERHEAD, 4/0 AND LESS, 3 PHASE</v>
          </cell>
          <cell r="J6936">
            <v>2004</v>
          </cell>
          <cell r="K6936">
            <v>322931.68</v>
          </cell>
          <cell r="L6936">
            <v>409</v>
          </cell>
          <cell r="M6936">
            <v>789.56</v>
          </cell>
        </row>
        <row r="6937">
          <cell r="A6937" t="str">
            <v>3693002005</v>
          </cell>
          <cell r="B6937" t="str">
            <v>ESD</v>
          </cell>
          <cell r="C6937" t="str">
            <v>0000898</v>
          </cell>
          <cell r="D6937">
            <v>1010300</v>
          </cell>
          <cell r="E6937" t="str">
            <v>D</v>
          </cell>
          <cell r="F6937">
            <v>369</v>
          </cell>
          <cell r="G6937" t="str">
            <v>0300</v>
          </cell>
          <cell r="H6937">
            <v>300</v>
          </cell>
          <cell r="I6937" t="str">
            <v>SERVICE, OVERHEAD, 4/0 AND LESS, 3 PHASE</v>
          </cell>
          <cell r="J6937">
            <v>2005</v>
          </cell>
          <cell r="K6937">
            <v>497000.52</v>
          </cell>
          <cell r="L6937">
            <v>436</v>
          </cell>
          <cell r="M6937">
            <v>1139.9100000000001</v>
          </cell>
        </row>
        <row r="6938">
          <cell r="A6938" t="str">
            <v>3693002006</v>
          </cell>
          <cell r="B6938" t="str">
            <v>ESD</v>
          </cell>
          <cell r="C6938" t="str">
            <v>0000898</v>
          </cell>
          <cell r="D6938">
            <v>1010300</v>
          </cell>
          <cell r="E6938" t="str">
            <v>D</v>
          </cell>
          <cell r="F6938">
            <v>369</v>
          </cell>
          <cell r="G6938" t="str">
            <v>0300</v>
          </cell>
          <cell r="H6938">
            <v>300</v>
          </cell>
          <cell r="I6938" t="str">
            <v>SERVICE, OVERHEAD, 4/0 AND LESS, 3 PHASE</v>
          </cell>
          <cell r="J6938">
            <v>2006</v>
          </cell>
          <cell r="K6938">
            <v>749538</v>
          </cell>
          <cell r="L6938">
            <v>478</v>
          </cell>
          <cell r="M6938">
            <v>1568.07</v>
          </cell>
        </row>
        <row r="6939">
          <cell r="A6939" t="str">
            <v>3693002007</v>
          </cell>
          <cell r="B6939" t="str">
            <v>ESD</v>
          </cell>
          <cell r="C6939" t="str">
            <v>0000898</v>
          </cell>
          <cell r="D6939">
            <v>1010300</v>
          </cell>
          <cell r="E6939" t="str">
            <v>D</v>
          </cell>
          <cell r="F6939">
            <v>369</v>
          </cell>
          <cell r="G6939" t="str">
            <v>0300</v>
          </cell>
          <cell r="H6939">
            <v>300</v>
          </cell>
          <cell r="I6939" t="str">
            <v>SERVICE, OVERHEAD, 4/0 AND LESS, 3 PHASE</v>
          </cell>
          <cell r="J6939">
            <v>2007</v>
          </cell>
          <cell r="K6939">
            <v>764398.32</v>
          </cell>
          <cell r="L6939">
            <v>289</v>
          </cell>
          <cell r="M6939">
            <v>2644.98</v>
          </cell>
        </row>
        <row r="6940">
          <cell r="A6940" t="str">
            <v>3693002008</v>
          </cell>
          <cell r="B6940" t="str">
            <v>ESD</v>
          </cell>
          <cell r="C6940" t="str">
            <v>0000898</v>
          </cell>
          <cell r="D6940">
            <v>1010300</v>
          </cell>
          <cell r="E6940" t="str">
            <v>D</v>
          </cell>
          <cell r="F6940">
            <v>369</v>
          </cell>
          <cell r="G6940" t="str">
            <v>0300</v>
          </cell>
          <cell r="H6940">
            <v>300</v>
          </cell>
          <cell r="I6940" t="str">
            <v>SERVICE, OVERHEAD, 4/0 AND LESS, 3 PHASE</v>
          </cell>
          <cell r="J6940">
            <v>2008</v>
          </cell>
          <cell r="K6940">
            <v>184137.42</v>
          </cell>
          <cell r="L6940">
            <v>97</v>
          </cell>
          <cell r="M6940">
            <v>1898.32</v>
          </cell>
        </row>
        <row r="6941">
          <cell r="A6941" t="str">
            <v>3694001978</v>
          </cell>
          <cell r="B6941" t="str">
            <v>ESD</v>
          </cell>
          <cell r="C6941" t="str">
            <v>0000898</v>
          </cell>
          <cell r="D6941">
            <v>1010300</v>
          </cell>
          <cell r="E6941" t="str">
            <v>D</v>
          </cell>
          <cell r="F6941">
            <v>369</v>
          </cell>
          <cell r="G6941" t="str">
            <v>0400</v>
          </cell>
          <cell r="H6941">
            <v>400</v>
          </cell>
          <cell r="I6941" t="str">
            <v>SERVICE, OVERHEAD, GREATER THAN 4/0, 3 PHASE</v>
          </cell>
          <cell r="J6941">
            <v>1978</v>
          </cell>
          <cell r="K6941">
            <v>4.88</v>
          </cell>
          <cell r="L6941">
            <v>3</v>
          </cell>
          <cell r="M6941">
            <v>1.63</v>
          </cell>
        </row>
        <row r="6942">
          <cell r="A6942" t="str">
            <v>3694001979</v>
          </cell>
          <cell r="B6942" t="str">
            <v>ESD</v>
          </cell>
          <cell r="C6942" t="str">
            <v>0000898</v>
          </cell>
          <cell r="D6942">
            <v>1010300</v>
          </cell>
          <cell r="E6942" t="str">
            <v>D</v>
          </cell>
          <cell r="F6942">
            <v>369</v>
          </cell>
          <cell r="G6942" t="str">
            <v>0400</v>
          </cell>
          <cell r="H6942">
            <v>400</v>
          </cell>
          <cell r="I6942" t="str">
            <v>SERVICE, OVERHEAD, GREATER THAN 4/0, 3 PHASE</v>
          </cell>
          <cell r="J6942">
            <v>1979</v>
          </cell>
          <cell r="K6942">
            <v>4.16</v>
          </cell>
          <cell r="L6942">
            <v>3</v>
          </cell>
          <cell r="M6942">
            <v>1.39</v>
          </cell>
        </row>
        <row r="6943">
          <cell r="A6943" t="str">
            <v>3694001980</v>
          </cell>
          <cell r="B6943" t="str">
            <v>ESD</v>
          </cell>
          <cell r="C6943" t="str">
            <v>0000898</v>
          </cell>
          <cell r="D6943">
            <v>1010300</v>
          </cell>
          <cell r="E6943" t="str">
            <v>D</v>
          </cell>
          <cell r="F6943">
            <v>369</v>
          </cell>
          <cell r="G6943" t="str">
            <v>0400</v>
          </cell>
          <cell r="H6943">
            <v>400</v>
          </cell>
          <cell r="I6943" t="str">
            <v>SERVICE, OVERHEAD, GREATER THAN 4/0, 3 PHASE</v>
          </cell>
          <cell r="J6943">
            <v>1980</v>
          </cell>
          <cell r="K6943">
            <v>4.91</v>
          </cell>
          <cell r="L6943">
            <v>1</v>
          </cell>
          <cell r="M6943">
            <v>4.91</v>
          </cell>
        </row>
        <row r="6944">
          <cell r="A6944" t="str">
            <v>3694001981</v>
          </cell>
          <cell r="B6944" t="str">
            <v>ESD</v>
          </cell>
          <cell r="C6944" t="str">
            <v>0000898</v>
          </cell>
          <cell r="D6944">
            <v>1010300</v>
          </cell>
          <cell r="E6944" t="str">
            <v>D</v>
          </cell>
          <cell r="F6944">
            <v>369</v>
          </cell>
          <cell r="G6944" t="str">
            <v>0400</v>
          </cell>
          <cell r="H6944">
            <v>400</v>
          </cell>
          <cell r="I6944" t="str">
            <v>SERVICE, OVERHEAD, GREATER THAN 4/0, 3 PHASE</v>
          </cell>
          <cell r="J6944">
            <v>1981</v>
          </cell>
          <cell r="K6944">
            <v>9.83</v>
          </cell>
          <cell r="L6944">
            <v>4</v>
          </cell>
          <cell r="M6944">
            <v>2.46</v>
          </cell>
        </row>
        <row r="6945">
          <cell r="A6945" t="str">
            <v>3694001982</v>
          </cell>
          <cell r="B6945" t="str">
            <v>ESD</v>
          </cell>
          <cell r="C6945" t="str">
            <v>0000898</v>
          </cell>
          <cell r="D6945">
            <v>1010300</v>
          </cell>
          <cell r="E6945" t="str">
            <v>D</v>
          </cell>
          <cell r="F6945">
            <v>369</v>
          </cell>
          <cell r="G6945" t="str">
            <v>0400</v>
          </cell>
          <cell r="H6945">
            <v>400</v>
          </cell>
          <cell r="I6945" t="str">
            <v>SERVICE, OVERHEAD, GREATER THAN 4/0, 3 PHASE</v>
          </cell>
          <cell r="J6945">
            <v>1982</v>
          </cell>
          <cell r="K6945">
            <v>12.53</v>
          </cell>
          <cell r="L6945">
            <v>3</v>
          </cell>
          <cell r="M6945">
            <v>4.18</v>
          </cell>
        </row>
        <row r="6946">
          <cell r="A6946" t="str">
            <v>3694001986</v>
          </cell>
          <cell r="B6946" t="str">
            <v>ESD</v>
          </cell>
          <cell r="C6946" t="str">
            <v>0000898</v>
          </cell>
          <cell r="D6946">
            <v>1010300</v>
          </cell>
          <cell r="E6946" t="str">
            <v>D</v>
          </cell>
          <cell r="F6946">
            <v>369</v>
          </cell>
          <cell r="G6946" t="str">
            <v>0400</v>
          </cell>
          <cell r="H6946">
            <v>400</v>
          </cell>
          <cell r="I6946" t="str">
            <v>SERVICE, OVERHEAD, GREATER THAN 4/0, 3 PHASE</v>
          </cell>
          <cell r="J6946">
            <v>1986</v>
          </cell>
          <cell r="K6946">
            <v>27.24</v>
          </cell>
          <cell r="L6946">
            <v>2</v>
          </cell>
          <cell r="M6946">
            <v>13.62</v>
          </cell>
        </row>
        <row r="6947">
          <cell r="A6947" t="str">
            <v>3694001987</v>
          </cell>
          <cell r="B6947" t="str">
            <v>ESD</v>
          </cell>
          <cell r="C6947" t="str">
            <v>0000898</v>
          </cell>
          <cell r="D6947">
            <v>1010300</v>
          </cell>
          <cell r="E6947" t="str">
            <v>D</v>
          </cell>
          <cell r="F6947">
            <v>369</v>
          </cell>
          <cell r="G6947" t="str">
            <v>0400</v>
          </cell>
          <cell r="H6947">
            <v>400</v>
          </cell>
          <cell r="I6947" t="str">
            <v>SERVICE, OVERHEAD, GREATER THAN 4/0, 3 PHASE</v>
          </cell>
          <cell r="J6947">
            <v>1987</v>
          </cell>
          <cell r="K6947">
            <v>20.66</v>
          </cell>
          <cell r="L6947">
            <v>2</v>
          </cell>
          <cell r="M6947">
            <v>10.33</v>
          </cell>
        </row>
        <row r="6948">
          <cell r="A6948" t="str">
            <v>3694001988</v>
          </cell>
          <cell r="B6948" t="str">
            <v>ESD</v>
          </cell>
          <cell r="C6948" t="str">
            <v>0000898</v>
          </cell>
          <cell r="D6948">
            <v>1010300</v>
          </cell>
          <cell r="E6948" t="str">
            <v>D</v>
          </cell>
          <cell r="F6948">
            <v>369</v>
          </cell>
          <cell r="G6948" t="str">
            <v>0400</v>
          </cell>
          <cell r="H6948">
            <v>400</v>
          </cell>
          <cell r="I6948" t="str">
            <v>SERVICE, OVERHEAD, GREATER THAN 4/0, 3 PHASE</v>
          </cell>
          <cell r="J6948">
            <v>1988</v>
          </cell>
          <cell r="K6948">
            <v>13.62</v>
          </cell>
          <cell r="L6948">
            <v>2</v>
          </cell>
          <cell r="M6948">
            <v>6.81</v>
          </cell>
        </row>
        <row r="6949">
          <cell r="A6949" t="str">
            <v>3694001989</v>
          </cell>
          <cell r="B6949" t="str">
            <v>ESD</v>
          </cell>
          <cell r="C6949" t="str">
            <v>0000898</v>
          </cell>
          <cell r="D6949">
            <v>1010300</v>
          </cell>
          <cell r="E6949" t="str">
            <v>D</v>
          </cell>
          <cell r="F6949">
            <v>369</v>
          </cell>
          <cell r="G6949" t="str">
            <v>0400</v>
          </cell>
          <cell r="H6949">
            <v>400</v>
          </cell>
          <cell r="I6949" t="str">
            <v>SERVICE, OVERHEAD, GREATER THAN 4/0, 3 PHASE</v>
          </cell>
          <cell r="J6949">
            <v>1989</v>
          </cell>
          <cell r="K6949">
            <v>14.08</v>
          </cell>
          <cell r="L6949">
            <v>2</v>
          </cell>
          <cell r="M6949">
            <v>7.04</v>
          </cell>
        </row>
        <row r="6950">
          <cell r="A6950" t="str">
            <v>3694001990</v>
          </cell>
          <cell r="B6950" t="str">
            <v>ESD</v>
          </cell>
          <cell r="C6950" t="str">
            <v>0000898</v>
          </cell>
          <cell r="D6950">
            <v>1010300</v>
          </cell>
          <cell r="E6950" t="str">
            <v>D</v>
          </cell>
          <cell r="F6950">
            <v>369</v>
          </cell>
          <cell r="G6950" t="str">
            <v>0400</v>
          </cell>
          <cell r="H6950">
            <v>400</v>
          </cell>
          <cell r="I6950" t="str">
            <v>SERVICE, OVERHEAD, GREATER THAN 4/0, 3 PHASE</v>
          </cell>
          <cell r="J6950">
            <v>1990</v>
          </cell>
          <cell r="K6950">
            <v>3444.23</v>
          </cell>
          <cell r="L6950">
            <v>1</v>
          </cell>
          <cell r="M6950">
            <v>3444.23</v>
          </cell>
        </row>
        <row r="6951">
          <cell r="A6951" t="str">
            <v>3694001991</v>
          </cell>
          <cell r="B6951" t="str">
            <v>ESD</v>
          </cell>
          <cell r="C6951" t="str">
            <v>0000898</v>
          </cell>
          <cell r="D6951">
            <v>1010300</v>
          </cell>
          <cell r="E6951" t="str">
            <v>D</v>
          </cell>
          <cell r="F6951">
            <v>369</v>
          </cell>
          <cell r="G6951" t="str">
            <v>0400</v>
          </cell>
          <cell r="H6951">
            <v>400</v>
          </cell>
          <cell r="I6951" t="str">
            <v>SERVICE, OVERHEAD, GREATER THAN 4/0, 3 PHASE</v>
          </cell>
          <cell r="J6951">
            <v>1991</v>
          </cell>
          <cell r="K6951">
            <v>3444.23</v>
          </cell>
          <cell r="L6951">
            <v>1</v>
          </cell>
          <cell r="M6951">
            <v>3444.23</v>
          </cell>
        </row>
        <row r="6952">
          <cell r="A6952" t="str">
            <v>3694001992</v>
          </cell>
          <cell r="B6952" t="str">
            <v>ESD</v>
          </cell>
          <cell r="C6952" t="str">
            <v>0000898</v>
          </cell>
          <cell r="D6952">
            <v>1010300</v>
          </cell>
          <cell r="E6952" t="str">
            <v>D</v>
          </cell>
          <cell r="F6952">
            <v>369</v>
          </cell>
          <cell r="G6952" t="str">
            <v>0400</v>
          </cell>
          <cell r="H6952">
            <v>400</v>
          </cell>
          <cell r="I6952" t="str">
            <v>SERVICE, OVERHEAD, GREATER THAN 4/0, 3 PHASE</v>
          </cell>
          <cell r="J6952">
            <v>1992</v>
          </cell>
          <cell r="K6952">
            <v>60.12</v>
          </cell>
          <cell r="L6952">
            <v>3</v>
          </cell>
          <cell r="M6952">
            <v>20.04</v>
          </cell>
        </row>
        <row r="6953">
          <cell r="A6953" t="str">
            <v>3694001996</v>
          </cell>
          <cell r="B6953" t="str">
            <v>ESD</v>
          </cell>
          <cell r="C6953" t="str">
            <v>0000898</v>
          </cell>
          <cell r="D6953">
            <v>1010300</v>
          </cell>
          <cell r="E6953" t="str">
            <v>D</v>
          </cell>
          <cell r="F6953">
            <v>369</v>
          </cell>
          <cell r="G6953" t="str">
            <v>0400</v>
          </cell>
          <cell r="H6953">
            <v>400</v>
          </cell>
          <cell r="I6953" t="str">
            <v>SERVICE, OVERHEAD, GREATER THAN 4/0, 3 PHASE</v>
          </cell>
          <cell r="J6953">
            <v>1996</v>
          </cell>
          <cell r="K6953">
            <v>124891.84</v>
          </cell>
          <cell r="L6953">
            <v>21</v>
          </cell>
          <cell r="M6953">
            <v>5947.23</v>
          </cell>
        </row>
        <row r="6954">
          <cell r="A6954" t="str">
            <v>3694001997</v>
          </cell>
          <cell r="B6954" t="str">
            <v>ESD</v>
          </cell>
          <cell r="C6954" t="str">
            <v>0000898</v>
          </cell>
          <cell r="D6954">
            <v>1010300</v>
          </cell>
          <cell r="E6954" t="str">
            <v>D</v>
          </cell>
          <cell r="F6954">
            <v>369</v>
          </cell>
          <cell r="G6954" t="str">
            <v>0400</v>
          </cell>
          <cell r="H6954">
            <v>400</v>
          </cell>
          <cell r="I6954" t="str">
            <v>SERVICE, OVERHEAD, GREATER THAN 4/0, 3 PHASE</v>
          </cell>
          <cell r="J6954">
            <v>1997</v>
          </cell>
          <cell r="K6954">
            <v>579400.41</v>
          </cell>
          <cell r="L6954">
            <v>306</v>
          </cell>
          <cell r="M6954">
            <v>1893.47</v>
          </cell>
        </row>
        <row r="6955">
          <cell r="A6955" t="str">
            <v>3694001998</v>
          </cell>
          <cell r="B6955" t="str">
            <v>ESD</v>
          </cell>
          <cell r="C6955" t="str">
            <v>0000898</v>
          </cell>
          <cell r="D6955">
            <v>1010300</v>
          </cell>
          <cell r="E6955" t="str">
            <v>D</v>
          </cell>
          <cell r="F6955">
            <v>369</v>
          </cell>
          <cell r="G6955" t="str">
            <v>0400</v>
          </cell>
          <cell r="H6955">
            <v>400</v>
          </cell>
          <cell r="I6955" t="str">
            <v>SERVICE, OVERHEAD, GREATER THAN 4/0, 3 PHASE</v>
          </cell>
          <cell r="J6955">
            <v>1998</v>
          </cell>
          <cell r="K6955">
            <v>564362.23</v>
          </cell>
          <cell r="L6955">
            <v>394</v>
          </cell>
          <cell r="M6955">
            <v>1432.39</v>
          </cell>
        </row>
        <row r="6956">
          <cell r="A6956" t="str">
            <v>3694001999</v>
          </cell>
          <cell r="B6956" t="str">
            <v>ESD</v>
          </cell>
          <cell r="C6956" t="str">
            <v>0000898</v>
          </cell>
          <cell r="D6956">
            <v>1010300</v>
          </cell>
          <cell r="E6956" t="str">
            <v>D</v>
          </cell>
          <cell r="F6956">
            <v>369</v>
          </cell>
          <cell r="G6956" t="str">
            <v>0400</v>
          </cell>
          <cell r="H6956">
            <v>400</v>
          </cell>
          <cell r="I6956" t="str">
            <v>SERVICE, OVERHEAD, GREATER THAN 4/0, 3 PHASE</v>
          </cell>
          <cell r="J6956">
            <v>1999</v>
          </cell>
          <cell r="K6956">
            <v>823367.57</v>
          </cell>
          <cell r="L6956">
            <v>455</v>
          </cell>
          <cell r="M6956">
            <v>1809.6</v>
          </cell>
        </row>
        <row r="6957">
          <cell r="A6957" t="str">
            <v>3694002000</v>
          </cell>
          <cell r="B6957" t="str">
            <v>ESD</v>
          </cell>
          <cell r="C6957" t="str">
            <v>0000898</v>
          </cell>
          <cell r="D6957">
            <v>1010300</v>
          </cell>
          <cell r="E6957" t="str">
            <v>D</v>
          </cell>
          <cell r="F6957">
            <v>369</v>
          </cell>
          <cell r="G6957" t="str">
            <v>0400</v>
          </cell>
          <cell r="H6957">
            <v>400</v>
          </cell>
          <cell r="I6957" t="str">
            <v>SERVICE, OVERHEAD, GREATER THAN 4/0, 3 PHASE</v>
          </cell>
          <cell r="J6957">
            <v>2000</v>
          </cell>
          <cell r="K6957">
            <v>409778.66</v>
          </cell>
          <cell r="L6957">
            <v>329</v>
          </cell>
          <cell r="M6957">
            <v>1245.53</v>
          </cell>
        </row>
        <row r="6958">
          <cell r="A6958" t="str">
            <v>3694002001</v>
          </cell>
          <cell r="B6958" t="str">
            <v>ESD</v>
          </cell>
          <cell r="C6958" t="str">
            <v>0000898</v>
          </cell>
          <cell r="D6958">
            <v>1010300</v>
          </cell>
          <cell r="E6958" t="str">
            <v>D</v>
          </cell>
          <cell r="F6958">
            <v>369</v>
          </cell>
          <cell r="G6958" t="str">
            <v>0400</v>
          </cell>
          <cell r="H6958">
            <v>400</v>
          </cell>
          <cell r="I6958" t="str">
            <v>SERVICE, OVERHEAD, GREATER THAN 4/0, 3 PHASE</v>
          </cell>
          <cell r="J6958">
            <v>2001</v>
          </cell>
          <cell r="K6958">
            <v>450235.62</v>
          </cell>
          <cell r="L6958">
            <v>431</v>
          </cell>
          <cell r="M6958">
            <v>1044.6300000000001</v>
          </cell>
        </row>
        <row r="6959">
          <cell r="A6959" t="str">
            <v>3694002002</v>
          </cell>
          <cell r="B6959" t="str">
            <v>ESD</v>
          </cell>
          <cell r="C6959" t="str">
            <v>0000898</v>
          </cell>
          <cell r="D6959">
            <v>1010300</v>
          </cell>
          <cell r="E6959" t="str">
            <v>D</v>
          </cell>
          <cell r="F6959">
            <v>369</v>
          </cell>
          <cell r="G6959" t="str">
            <v>0400</v>
          </cell>
          <cell r="H6959">
            <v>400</v>
          </cell>
          <cell r="I6959" t="str">
            <v>SERVICE, OVERHEAD, GREATER THAN 4/0, 3 PHASE</v>
          </cell>
          <cell r="J6959">
            <v>2002</v>
          </cell>
          <cell r="K6959">
            <v>264966.65000000002</v>
          </cell>
          <cell r="L6959">
            <v>270</v>
          </cell>
          <cell r="M6959">
            <v>981.36</v>
          </cell>
        </row>
        <row r="6960">
          <cell r="A6960" t="str">
            <v>3694002003</v>
          </cell>
          <cell r="B6960" t="str">
            <v>ESD</v>
          </cell>
          <cell r="C6960" t="str">
            <v>0000898</v>
          </cell>
          <cell r="D6960">
            <v>1010300</v>
          </cell>
          <cell r="E6960" t="str">
            <v>D</v>
          </cell>
          <cell r="F6960">
            <v>369</v>
          </cell>
          <cell r="G6960" t="str">
            <v>0400</v>
          </cell>
          <cell r="H6960">
            <v>400</v>
          </cell>
          <cell r="I6960" t="str">
            <v>SERVICE, OVERHEAD, GREATER THAN 4/0, 3 PHASE</v>
          </cell>
          <cell r="J6960">
            <v>2003</v>
          </cell>
          <cell r="K6960">
            <v>306226.64</v>
          </cell>
          <cell r="L6960">
            <v>253</v>
          </cell>
          <cell r="M6960">
            <v>1210.3800000000001</v>
          </cell>
        </row>
        <row r="6961">
          <cell r="A6961" t="str">
            <v>3694002004</v>
          </cell>
          <cell r="B6961" t="str">
            <v>ESD</v>
          </cell>
          <cell r="C6961" t="str">
            <v>0000898</v>
          </cell>
          <cell r="D6961">
            <v>1010300</v>
          </cell>
          <cell r="E6961" t="str">
            <v>D</v>
          </cell>
          <cell r="F6961">
            <v>369</v>
          </cell>
          <cell r="G6961" t="str">
            <v>0400</v>
          </cell>
          <cell r="H6961">
            <v>400</v>
          </cell>
          <cell r="I6961" t="str">
            <v>SERVICE, OVERHEAD, GREATER THAN 4/0, 3 PHASE</v>
          </cell>
          <cell r="J6961">
            <v>2004</v>
          </cell>
          <cell r="K6961">
            <v>240094.37</v>
          </cell>
          <cell r="L6961">
            <v>199</v>
          </cell>
          <cell r="M6961">
            <v>1206.5</v>
          </cell>
        </row>
        <row r="6962">
          <cell r="A6962" t="str">
            <v>3694002005</v>
          </cell>
          <cell r="B6962" t="str">
            <v>ESD</v>
          </cell>
          <cell r="C6962" t="str">
            <v>0000898</v>
          </cell>
          <cell r="D6962">
            <v>1010300</v>
          </cell>
          <cell r="E6962" t="str">
            <v>D</v>
          </cell>
          <cell r="F6962">
            <v>369</v>
          </cell>
          <cell r="G6962" t="str">
            <v>0400</v>
          </cell>
          <cell r="H6962">
            <v>400</v>
          </cell>
          <cell r="I6962" t="str">
            <v>SERVICE, OVERHEAD, GREATER THAN 4/0, 3 PHASE</v>
          </cell>
          <cell r="J6962">
            <v>2005</v>
          </cell>
          <cell r="K6962">
            <v>513057.35</v>
          </cell>
          <cell r="L6962">
            <v>257</v>
          </cell>
          <cell r="M6962">
            <v>1996.33</v>
          </cell>
        </row>
        <row r="6963">
          <cell r="A6963" t="str">
            <v>3694002006</v>
          </cell>
          <cell r="B6963" t="str">
            <v>ESD</v>
          </cell>
          <cell r="C6963" t="str">
            <v>0000898</v>
          </cell>
          <cell r="D6963">
            <v>1010300</v>
          </cell>
          <cell r="E6963" t="str">
            <v>D</v>
          </cell>
          <cell r="F6963">
            <v>369</v>
          </cell>
          <cell r="G6963" t="str">
            <v>0400</v>
          </cell>
          <cell r="H6963">
            <v>400</v>
          </cell>
          <cell r="I6963" t="str">
            <v>SERVICE, OVERHEAD, GREATER THAN 4/0, 3 PHASE</v>
          </cell>
          <cell r="J6963">
            <v>2006</v>
          </cell>
          <cell r="K6963">
            <v>481823.32</v>
          </cell>
          <cell r="L6963">
            <v>241</v>
          </cell>
          <cell r="M6963">
            <v>1999.27</v>
          </cell>
        </row>
        <row r="6964">
          <cell r="A6964" t="str">
            <v>3694002007</v>
          </cell>
          <cell r="B6964" t="str">
            <v>ESD</v>
          </cell>
          <cell r="C6964" t="str">
            <v>0000898</v>
          </cell>
          <cell r="D6964">
            <v>1010300</v>
          </cell>
          <cell r="E6964" t="str">
            <v>D</v>
          </cell>
          <cell r="F6964">
            <v>369</v>
          </cell>
          <cell r="G6964" t="str">
            <v>0400</v>
          </cell>
          <cell r="H6964">
            <v>400</v>
          </cell>
          <cell r="I6964" t="str">
            <v>SERVICE, OVERHEAD, GREATER THAN 4/0, 3 PHASE</v>
          </cell>
          <cell r="J6964">
            <v>2007</v>
          </cell>
          <cell r="K6964">
            <v>455787.09</v>
          </cell>
          <cell r="L6964">
            <v>142</v>
          </cell>
          <cell r="M6964">
            <v>3209.77</v>
          </cell>
        </row>
        <row r="6965">
          <cell r="A6965" t="str">
            <v>3694002008</v>
          </cell>
          <cell r="B6965" t="str">
            <v>ESD</v>
          </cell>
          <cell r="C6965" t="str">
            <v>0000898</v>
          </cell>
          <cell r="D6965">
            <v>1010300</v>
          </cell>
          <cell r="E6965" t="str">
            <v>D</v>
          </cell>
          <cell r="F6965">
            <v>369</v>
          </cell>
          <cell r="G6965" t="str">
            <v>0400</v>
          </cell>
          <cell r="H6965">
            <v>400</v>
          </cell>
          <cell r="I6965" t="str">
            <v>SERVICE, OVERHEAD, GREATER THAN 4/0, 3 PHASE</v>
          </cell>
          <cell r="J6965">
            <v>2008</v>
          </cell>
          <cell r="K6965">
            <v>89930.82</v>
          </cell>
          <cell r="L6965">
            <v>47</v>
          </cell>
          <cell r="M6965">
            <v>1913.42</v>
          </cell>
        </row>
        <row r="6966">
          <cell r="A6966" t="str">
            <v>36911001908</v>
          </cell>
          <cell r="B6966" t="str">
            <v>ESD</v>
          </cell>
          <cell r="C6966" t="str">
            <v>0000898</v>
          </cell>
          <cell r="D6966">
            <v>1010300</v>
          </cell>
          <cell r="E6966" t="str">
            <v>D</v>
          </cell>
          <cell r="F6966">
            <v>369</v>
          </cell>
          <cell r="G6966">
            <v>1100</v>
          </cell>
          <cell r="H6966">
            <v>1100</v>
          </cell>
          <cell r="I6966" t="str">
            <v>SERVICE, UNDERGROUND, 4/0 AND LESS, SINGLE PHASE</v>
          </cell>
          <cell r="J6966">
            <v>1908</v>
          </cell>
          <cell r="K6966">
            <v>5150.22</v>
          </cell>
          <cell r="L6966">
            <v>79</v>
          </cell>
          <cell r="M6966">
            <v>65.19</v>
          </cell>
        </row>
        <row r="6967">
          <cell r="A6967" t="str">
            <v>36911001921</v>
          </cell>
          <cell r="B6967" t="str">
            <v>ESD</v>
          </cell>
          <cell r="C6967" t="str">
            <v>0000898</v>
          </cell>
          <cell r="D6967">
            <v>1010300</v>
          </cell>
          <cell r="E6967" t="str">
            <v>D</v>
          </cell>
          <cell r="F6967">
            <v>369</v>
          </cell>
          <cell r="G6967">
            <v>1100</v>
          </cell>
          <cell r="H6967">
            <v>1100</v>
          </cell>
          <cell r="I6967" t="str">
            <v>SERVICE, UNDERGROUND, 4/0 AND LESS, SINGLE PHASE</v>
          </cell>
          <cell r="J6967">
            <v>1921</v>
          </cell>
          <cell r="K6967">
            <v>31.04</v>
          </cell>
          <cell r="L6967">
            <v>1</v>
          </cell>
          <cell r="M6967">
            <v>31.04</v>
          </cell>
        </row>
        <row r="6968">
          <cell r="A6968" t="str">
            <v>36911001952</v>
          </cell>
          <cell r="B6968" t="str">
            <v>ESD</v>
          </cell>
          <cell r="C6968" t="str">
            <v>0000898</v>
          </cell>
          <cell r="D6968">
            <v>1010300</v>
          </cell>
          <cell r="E6968" t="str">
            <v>D</v>
          </cell>
          <cell r="F6968">
            <v>369</v>
          </cell>
          <cell r="G6968">
            <v>1100</v>
          </cell>
          <cell r="H6968">
            <v>1100</v>
          </cell>
          <cell r="I6968" t="str">
            <v>SERVICE, UNDERGROUND, 4/0 AND LESS, SINGLE PHASE</v>
          </cell>
          <cell r="J6968">
            <v>1952</v>
          </cell>
          <cell r="K6968">
            <v>1070.8</v>
          </cell>
          <cell r="L6968">
            <v>1</v>
          </cell>
          <cell r="M6968">
            <v>1070.8</v>
          </cell>
        </row>
        <row r="6969">
          <cell r="A6969" t="str">
            <v>36911001953</v>
          </cell>
          <cell r="B6969" t="str">
            <v>ESD</v>
          </cell>
          <cell r="C6969" t="str">
            <v>0000898</v>
          </cell>
          <cell r="D6969">
            <v>1010300</v>
          </cell>
          <cell r="E6969" t="str">
            <v>D</v>
          </cell>
          <cell r="F6969">
            <v>369</v>
          </cell>
          <cell r="G6969">
            <v>1100</v>
          </cell>
          <cell r="H6969">
            <v>1100</v>
          </cell>
          <cell r="I6969" t="str">
            <v>SERVICE, UNDERGROUND, 4/0 AND LESS, SINGLE PHASE</v>
          </cell>
          <cell r="J6969">
            <v>1953</v>
          </cell>
          <cell r="K6969">
            <v>1070.8</v>
          </cell>
          <cell r="L6969">
            <v>1</v>
          </cell>
          <cell r="M6969">
            <v>1070.8</v>
          </cell>
        </row>
        <row r="6970">
          <cell r="A6970" t="str">
            <v>36911001959</v>
          </cell>
          <cell r="B6970" t="str">
            <v>ESD</v>
          </cell>
          <cell r="C6970" t="str">
            <v>0000898</v>
          </cell>
          <cell r="D6970">
            <v>1010300</v>
          </cell>
          <cell r="E6970" t="str">
            <v>D</v>
          </cell>
          <cell r="F6970">
            <v>369</v>
          </cell>
          <cell r="G6970">
            <v>1100</v>
          </cell>
          <cell r="H6970">
            <v>1100</v>
          </cell>
          <cell r="I6970" t="str">
            <v>SERVICE, UNDERGROUND, 4/0 AND LESS, SINGLE PHASE</v>
          </cell>
          <cell r="J6970">
            <v>1959</v>
          </cell>
          <cell r="K6970">
            <v>2141.6</v>
          </cell>
          <cell r="L6970">
            <v>2</v>
          </cell>
          <cell r="M6970">
            <v>1070.8</v>
          </cell>
        </row>
        <row r="6971">
          <cell r="A6971" t="str">
            <v>36911001960</v>
          </cell>
          <cell r="B6971" t="str">
            <v>ESD</v>
          </cell>
          <cell r="C6971" t="str">
            <v>0000898</v>
          </cell>
          <cell r="D6971">
            <v>1010300</v>
          </cell>
          <cell r="E6971" t="str">
            <v>D</v>
          </cell>
          <cell r="F6971">
            <v>369</v>
          </cell>
          <cell r="G6971">
            <v>1100</v>
          </cell>
          <cell r="H6971">
            <v>1100</v>
          </cell>
          <cell r="I6971" t="str">
            <v>SERVICE, UNDERGROUND, 4/0 AND LESS, SINGLE PHASE</v>
          </cell>
          <cell r="J6971">
            <v>1960</v>
          </cell>
          <cell r="K6971">
            <v>3802.19</v>
          </cell>
          <cell r="L6971">
            <v>2</v>
          </cell>
          <cell r="M6971">
            <v>1901.1</v>
          </cell>
        </row>
        <row r="6972">
          <cell r="A6972" t="str">
            <v>36911001961</v>
          </cell>
          <cell r="B6972" t="str">
            <v>ESD</v>
          </cell>
          <cell r="C6972" t="str">
            <v>0000898</v>
          </cell>
          <cell r="D6972">
            <v>1010300</v>
          </cell>
          <cell r="E6972" t="str">
            <v>D</v>
          </cell>
          <cell r="F6972">
            <v>369</v>
          </cell>
          <cell r="G6972">
            <v>1100</v>
          </cell>
          <cell r="H6972">
            <v>1100</v>
          </cell>
          <cell r="I6972" t="str">
            <v>SERVICE, UNDERGROUND, 4/0 AND LESS, SINGLE PHASE</v>
          </cell>
          <cell r="J6972">
            <v>1961</v>
          </cell>
          <cell r="K6972">
            <v>4012.22</v>
          </cell>
          <cell r="L6972">
            <v>7</v>
          </cell>
          <cell r="M6972">
            <v>573.16999999999996</v>
          </cell>
        </row>
        <row r="6973">
          <cell r="A6973" t="str">
            <v>36911001962</v>
          </cell>
          <cell r="B6973" t="str">
            <v>ESD</v>
          </cell>
          <cell r="C6973" t="str">
            <v>0000898</v>
          </cell>
          <cell r="D6973">
            <v>1010300</v>
          </cell>
          <cell r="E6973" t="str">
            <v>D</v>
          </cell>
          <cell r="F6973">
            <v>369</v>
          </cell>
          <cell r="G6973">
            <v>1100</v>
          </cell>
          <cell r="H6973">
            <v>1100</v>
          </cell>
          <cell r="I6973" t="str">
            <v>SERVICE, UNDERGROUND, 4/0 AND LESS, SINGLE PHASE</v>
          </cell>
          <cell r="J6973">
            <v>1962</v>
          </cell>
          <cell r="K6973">
            <v>268.02</v>
          </cell>
          <cell r="L6973">
            <v>5</v>
          </cell>
          <cell r="M6973">
            <v>53.6</v>
          </cell>
        </row>
        <row r="6974">
          <cell r="A6974" t="str">
            <v>36911001963</v>
          </cell>
          <cell r="B6974" t="str">
            <v>ESD</v>
          </cell>
          <cell r="C6974" t="str">
            <v>0000898</v>
          </cell>
          <cell r="D6974">
            <v>1010300</v>
          </cell>
          <cell r="E6974" t="str">
            <v>D</v>
          </cell>
          <cell r="F6974">
            <v>369</v>
          </cell>
          <cell r="G6974">
            <v>1100</v>
          </cell>
          <cell r="H6974">
            <v>1100</v>
          </cell>
          <cell r="I6974" t="str">
            <v>SERVICE, UNDERGROUND, 4/0 AND LESS, SINGLE PHASE</v>
          </cell>
          <cell r="J6974">
            <v>1963</v>
          </cell>
          <cell r="K6974">
            <v>107.21</v>
          </cell>
          <cell r="L6974">
            <v>2</v>
          </cell>
          <cell r="M6974">
            <v>53.61</v>
          </cell>
        </row>
        <row r="6975">
          <cell r="A6975" t="str">
            <v>36911001964</v>
          </cell>
          <cell r="B6975" t="str">
            <v>ESD</v>
          </cell>
          <cell r="C6975" t="str">
            <v>0000898</v>
          </cell>
          <cell r="D6975">
            <v>1010300</v>
          </cell>
          <cell r="E6975" t="str">
            <v>D</v>
          </cell>
          <cell r="F6975">
            <v>369</v>
          </cell>
          <cell r="G6975">
            <v>1100</v>
          </cell>
          <cell r="H6975">
            <v>1100</v>
          </cell>
          <cell r="I6975" t="str">
            <v>SERVICE, UNDERGROUND, 4/0 AND LESS, SINGLE PHASE</v>
          </cell>
          <cell r="J6975">
            <v>1964</v>
          </cell>
          <cell r="K6975">
            <v>214.42</v>
          </cell>
          <cell r="L6975">
            <v>4</v>
          </cell>
          <cell r="M6975">
            <v>53.61</v>
          </cell>
        </row>
        <row r="6976">
          <cell r="A6976" t="str">
            <v>36911001965</v>
          </cell>
          <cell r="B6976" t="str">
            <v>ESD</v>
          </cell>
          <cell r="C6976" t="str">
            <v>0000898</v>
          </cell>
          <cell r="D6976">
            <v>1010300</v>
          </cell>
          <cell r="E6976" t="str">
            <v>D</v>
          </cell>
          <cell r="F6976">
            <v>369</v>
          </cell>
          <cell r="G6976">
            <v>1100</v>
          </cell>
          <cell r="H6976">
            <v>1100</v>
          </cell>
          <cell r="I6976" t="str">
            <v>SERVICE, UNDERGROUND, 4/0 AND LESS, SINGLE PHASE</v>
          </cell>
          <cell r="J6976">
            <v>1965</v>
          </cell>
          <cell r="K6976">
            <v>25367.06</v>
          </cell>
          <cell r="L6976">
            <v>892</v>
          </cell>
          <cell r="M6976">
            <v>28.44</v>
          </cell>
        </row>
        <row r="6977">
          <cell r="A6977" t="str">
            <v>36911001966</v>
          </cell>
          <cell r="B6977" t="str">
            <v>ESD</v>
          </cell>
          <cell r="C6977" t="str">
            <v>0000898</v>
          </cell>
          <cell r="D6977">
            <v>1010300</v>
          </cell>
          <cell r="E6977" t="str">
            <v>D</v>
          </cell>
          <cell r="F6977">
            <v>369</v>
          </cell>
          <cell r="G6977">
            <v>1100</v>
          </cell>
          <cell r="H6977">
            <v>1100</v>
          </cell>
          <cell r="I6977" t="str">
            <v>SERVICE, UNDERGROUND, 4/0 AND LESS, SINGLE PHASE</v>
          </cell>
          <cell r="J6977">
            <v>1966</v>
          </cell>
          <cell r="K6977">
            <v>1025440.59</v>
          </cell>
          <cell r="L6977">
            <v>5774</v>
          </cell>
          <cell r="M6977">
            <v>177.6</v>
          </cell>
        </row>
        <row r="6978">
          <cell r="A6978" t="str">
            <v>36911001967</v>
          </cell>
          <cell r="B6978" t="str">
            <v>ESD</v>
          </cell>
          <cell r="C6978" t="str">
            <v>0000898</v>
          </cell>
          <cell r="D6978">
            <v>1010300</v>
          </cell>
          <cell r="E6978" t="str">
            <v>D</v>
          </cell>
          <cell r="F6978">
            <v>369</v>
          </cell>
          <cell r="G6978">
            <v>1100</v>
          </cell>
          <cell r="H6978">
            <v>1100</v>
          </cell>
          <cell r="I6978" t="str">
            <v>SERVICE, UNDERGROUND, 4/0 AND LESS, SINGLE PHASE</v>
          </cell>
          <cell r="J6978">
            <v>1967</v>
          </cell>
          <cell r="K6978">
            <v>290817.75</v>
          </cell>
          <cell r="L6978">
            <v>6313</v>
          </cell>
          <cell r="M6978">
            <v>46.07</v>
          </cell>
        </row>
        <row r="6979">
          <cell r="A6979" t="str">
            <v>36911001968</v>
          </cell>
          <cell r="B6979" t="str">
            <v>ESD</v>
          </cell>
          <cell r="C6979" t="str">
            <v>0000898</v>
          </cell>
          <cell r="D6979">
            <v>1010300</v>
          </cell>
          <cell r="E6979" t="str">
            <v>D</v>
          </cell>
          <cell r="F6979">
            <v>369</v>
          </cell>
          <cell r="G6979">
            <v>1100</v>
          </cell>
          <cell r="H6979">
            <v>1100</v>
          </cell>
          <cell r="I6979" t="str">
            <v>SERVICE, UNDERGROUND, 4/0 AND LESS, SINGLE PHASE</v>
          </cell>
          <cell r="J6979">
            <v>1968</v>
          </cell>
          <cell r="K6979">
            <v>909782.51</v>
          </cell>
          <cell r="L6979">
            <v>20720</v>
          </cell>
          <cell r="M6979">
            <v>43.91</v>
          </cell>
        </row>
        <row r="6980">
          <cell r="A6980" t="str">
            <v>36911001969</v>
          </cell>
          <cell r="B6980" t="str">
            <v>ESD</v>
          </cell>
          <cell r="C6980" t="str">
            <v>0000898</v>
          </cell>
          <cell r="D6980">
            <v>1010300</v>
          </cell>
          <cell r="E6980" t="str">
            <v>D</v>
          </cell>
          <cell r="F6980">
            <v>369</v>
          </cell>
          <cell r="G6980">
            <v>1100</v>
          </cell>
          <cell r="H6980">
            <v>1100</v>
          </cell>
          <cell r="I6980" t="str">
            <v>SERVICE, UNDERGROUND, 4/0 AND LESS, SINGLE PHASE</v>
          </cell>
          <cell r="J6980">
            <v>1969</v>
          </cell>
          <cell r="K6980">
            <v>567294.27</v>
          </cell>
          <cell r="L6980">
            <v>7654</v>
          </cell>
          <cell r="M6980">
            <v>74.12</v>
          </cell>
        </row>
        <row r="6981">
          <cell r="A6981" t="str">
            <v>36911001970</v>
          </cell>
          <cell r="B6981" t="str">
            <v>ESD</v>
          </cell>
          <cell r="C6981" t="str">
            <v>0000898</v>
          </cell>
          <cell r="D6981">
            <v>1010300</v>
          </cell>
          <cell r="E6981" t="str">
            <v>D</v>
          </cell>
          <cell r="F6981">
            <v>369</v>
          </cell>
          <cell r="G6981">
            <v>1100</v>
          </cell>
          <cell r="H6981">
            <v>1100</v>
          </cell>
          <cell r="I6981" t="str">
            <v>SERVICE, UNDERGROUND, 4/0 AND LESS, SINGLE PHASE</v>
          </cell>
          <cell r="J6981">
            <v>1970</v>
          </cell>
          <cell r="K6981">
            <v>894252.53</v>
          </cell>
          <cell r="L6981">
            <v>12929</v>
          </cell>
          <cell r="M6981">
            <v>69.17</v>
          </cell>
        </row>
        <row r="6982">
          <cell r="A6982" t="str">
            <v>36911001971</v>
          </cell>
          <cell r="B6982" t="str">
            <v>ESD</v>
          </cell>
          <cell r="C6982" t="str">
            <v>0000898</v>
          </cell>
          <cell r="D6982">
            <v>1010300</v>
          </cell>
          <cell r="E6982" t="str">
            <v>D</v>
          </cell>
          <cell r="F6982">
            <v>369</v>
          </cell>
          <cell r="G6982">
            <v>1100</v>
          </cell>
          <cell r="H6982">
            <v>1100</v>
          </cell>
          <cell r="I6982" t="str">
            <v>SERVICE, UNDERGROUND, 4/0 AND LESS, SINGLE PHASE</v>
          </cell>
          <cell r="J6982">
            <v>1971</v>
          </cell>
          <cell r="K6982">
            <v>708689.37</v>
          </cell>
          <cell r="L6982">
            <v>11908</v>
          </cell>
          <cell r="M6982">
            <v>59.51</v>
          </cell>
        </row>
        <row r="6983">
          <cell r="A6983" t="str">
            <v>36911001972</v>
          </cell>
          <cell r="B6983" t="str">
            <v>ESD</v>
          </cell>
          <cell r="C6983" t="str">
            <v>0000898</v>
          </cell>
          <cell r="D6983">
            <v>1010300</v>
          </cell>
          <cell r="E6983" t="str">
            <v>D</v>
          </cell>
          <cell r="F6983">
            <v>369</v>
          </cell>
          <cell r="G6983">
            <v>1100</v>
          </cell>
          <cell r="H6983">
            <v>1100</v>
          </cell>
          <cell r="I6983" t="str">
            <v>SERVICE, UNDERGROUND, 4/0 AND LESS, SINGLE PHASE</v>
          </cell>
          <cell r="J6983">
            <v>1972</v>
          </cell>
          <cell r="K6983">
            <v>1015685.57</v>
          </cell>
          <cell r="L6983">
            <v>12295</v>
          </cell>
          <cell r="M6983">
            <v>82.61</v>
          </cell>
        </row>
        <row r="6984">
          <cell r="A6984" t="str">
            <v>36911001973</v>
          </cell>
          <cell r="B6984" t="str">
            <v>ESD</v>
          </cell>
          <cell r="C6984" t="str">
            <v>0000898</v>
          </cell>
          <cell r="D6984">
            <v>1010300</v>
          </cell>
          <cell r="E6984" t="str">
            <v>D</v>
          </cell>
          <cell r="F6984">
            <v>369</v>
          </cell>
          <cell r="G6984">
            <v>1100</v>
          </cell>
          <cell r="H6984">
            <v>1100</v>
          </cell>
          <cell r="I6984" t="str">
            <v>SERVICE, UNDERGROUND, 4/0 AND LESS, SINGLE PHASE</v>
          </cell>
          <cell r="J6984">
            <v>1973</v>
          </cell>
          <cell r="K6984">
            <v>1026003.05</v>
          </cell>
          <cell r="L6984">
            <v>4105</v>
          </cell>
          <cell r="M6984">
            <v>249.94</v>
          </cell>
        </row>
        <row r="6985">
          <cell r="A6985" t="str">
            <v>36911001974</v>
          </cell>
          <cell r="B6985" t="str">
            <v>ESD</v>
          </cell>
          <cell r="C6985" t="str">
            <v>0000898</v>
          </cell>
          <cell r="D6985">
            <v>1010300</v>
          </cell>
          <cell r="E6985" t="str">
            <v>D</v>
          </cell>
          <cell r="F6985">
            <v>369</v>
          </cell>
          <cell r="G6985">
            <v>1100</v>
          </cell>
          <cell r="H6985">
            <v>1100</v>
          </cell>
          <cell r="I6985" t="str">
            <v>SERVICE, UNDERGROUND, 4/0 AND LESS, SINGLE PHASE</v>
          </cell>
          <cell r="J6985">
            <v>1974</v>
          </cell>
          <cell r="K6985">
            <v>821741.03</v>
          </cell>
          <cell r="L6985">
            <v>3160</v>
          </cell>
          <cell r="M6985">
            <v>260.04000000000002</v>
          </cell>
        </row>
        <row r="6986">
          <cell r="A6986" t="str">
            <v>36911001975</v>
          </cell>
          <cell r="B6986" t="str">
            <v>ESD</v>
          </cell>
          <cell r="C6986" t="str">
            <v>0000898</v>
          </cell>
          <cell r="D6986">
            <v>1010300</v>
          </cell>
          <cell r="E6986" t="str">
            <v>D</v>
          </cell>
          <cell r="F6986">
            <v>369</v>
          </cell>
          <cell r="G6986">
            <v>1100</v>
          </cell>
          <cell r="H6986">
            <v>1100</v>
          </cell>
          <cell r="I6986" t="str">
            <v>SERVICE, UNDERGROUND, 4/0 AND LESS, SINGLE PHASE</v>
          </cell>
          <cell r="J6986">
            <v>1975</v>
          </cell>
          <cell r="K6986">
            <v>902136.43</v>
          </cell>
          <cell r="L6986">
            <v>3978</v>
          </cell>
          <cell r="M6986">
            <v>226.78</v>
          </cell>
        </row>
        <row r="6987">
          <cell r="A6987" t="str">
            <v>36911001976</v>
          </cell>
          <cell r="B6987" t="str">
            <v>ESD</v>
          </cell>
          <cell r="C6987" t="str">
            <v>0000898</v>
          </cell>
          <cell r="D6987">
            <v>1010300</v>
          </cell>
          <cell r="E6987" t="str">
            <v>D</v>
          </cell>
          <cell r="F6987">
            <v>369</v>
          </cell>
          <cell r="G6987">
            <v>1100</v>
          </cell>
          <cell r="H6987">
            <v>1100</v>
          </cell>
          <cell r="I6987" t="str">
            <v>SERVICE, UNDERGROUND, 4/0 AND LESS, SINGLE PHASE</v>
          </cell>
          <cell r="J6987">
            <v>1976</v>
          </cell>
          <cell r="K6987">
            <v>1313847.17</v>
          </cell>
          <cell r="L6987">
            <v>11543</v>
          </cell>
          <cell r="M6987">
            <v>113.82</v>
          </cell>
        </row>
        <row r="6988">
          <cell r="A6988" t="str">
            <v>36911001977</v>
          </cell>
          <cell r="B6988" t="str">
            <v>ESD</v>
          </cell>
          <cell r="C6988" t="str">
            <v>0000898</v>
          </cell>
          <cell r="D6988">
            <v>1010300</v>
          </cell>
          <cell r="E6988" t="str">
            <v>D</v>
          </cell>
          <cell r="F6988">
            <v>369</v>
          </cell>
          <cell r="G6988">
            <v>1100</v>
          </cell>
          <cell r="H6988">
            <v>1100</v>
          </cell>
          <cell r="I6988" t="str">
            <v>SERVICE, UNDERGROUND, 4/0 AND LESS, SINGLE PHASE</v>
          </cell>
          <cell r="J6988">
            <v>1977</v>
          </cell>
          <cell r="K6988">
            <v>968975.42</v>
          </cell>
          <cell r="L6988">
            <v>11843</v>
          </cell>
          <cell r="M6988">
            <v>81.819999999999993</v>
          </cell>
        </row>
        <row r="6989">
          <cell r="A6989" t="str">
            <v>36911001978</v>
          </cell>
          <cell r="B6989" t="str">
            <v>ESD</v>
          </cell>
          <cell r="C6989" t="str">
            <v>0000898</v>
          </cell>
          <cell r="D6989">
            <v>1010300</v>
          </cell>
          <cell r="E6989" t="str">
            <v>D</v>
          </cell>
          <cell r="F6989">
            <v>369</v>
          </cell>
          <cell r="G6989">
            <v>1100</v>
          </cell>
          <cell r="H6989">
            <v>1100</v>
          </cell>
          <cell r="I6989" t="str">
            <v>SERVICE, UNDERGROUND, 4/0 AND LESS, SINGLE PHASE</v>
          </cell>
          <cell r="J6989">
            <v>1978</v>
          </cell>
          <cell r="K6989">
            <v>973680.28</v>
          </cell>
          <cell r="L6989">
            <v>18171</v>
          </cell>
          <cell r="M6989">
            <v>53.58</v>
          </cell>
        </row>
        <row r="6990">
          <cell r="A6990" t="str">
            <v>36911001979</v>
          </cell>
          <cell r="B6990" t="str">
            <v>ESD</v>
          </cell>
          <cell r="C6990" t="str">
            <v>0000898</v>
          </cell>
          <cell r="D6990">
            <v>1010300</v>
          </cell>
          <cell r="E6990" t="str">
            <v>D</v>
          </cell>
          <cell r="F6990">
            <v>369</v>
          </cell>
          <cell r="G6990">
            <v>1100</v>
          </cell>
          <cell r="H6990">
            <v>1100</v>
          </cell>
          <cell r="I6990" t="str">
            <v>SERVICE, UNDERGROUND, 4/0 AND LESS, SINGLE PHASE</v>
          </cell>
          <cell r="J6990">
            <v>1979</v>
          </cell>
          <cell r="K6990">
            <v>906052.37</v>
          </cell>
          <cell r="L6990">
            <v>19464</v>
          </cell>
          <cell r="M6990">
            <v>46.55</v>
          </cell>
        </row>
        <row r="6991">
          <cell r="A6991" t="str">
            <v>36911001980</v>
          </cell>
          <cell r="B6991" t="str">
            <v>ESD</v>
          </cell>
          <cell r="C6991" t="str">
            <v>0000898</v>
          </cell>
          <cell r="D6991">
            <v>1010300</v>
          </cell>
          <cell r="E6991" t="str">
            <v>D</v>
          </cell>
          <cell r="F6991">
            <v>369</v>
          </cell>
          <cell r="G6991">
            <v>1100</v>
          </cell>
          <cell r="H6991">
            <v>1100</v>
          </cell>
          <cell r="I6991" t="str">
            <v>SERVICE, UNDERGROUND, 4/0 AND LESS, SINGLE PHASE</v>
          </cell>
          <cell r="J6991">
            <v>1980</v>
          </cell>
          <cell r="K6991">
            <v>1152491.72</v>
          </cell>
          <cell r="L6991">
            <v>18696</v>
          </cell>
          <cell r="M6991">
            <v>61.64</v>
          </cell>
        </row>
        <row r="6992">
          <cell r="A6992" t="str">
            <v>36911001981</v>
          </cell>
          <cell r="B6992" t="str">
            <v>ESD</v>
          </cell>
          <cell r="C6992" t="str">
            <v>0000898</v>
          </cell>
          <cell r="D6992">
            <v>1010300</v>
          </cell>
          <cell r="E6992" t="str">
            <v>D</v>
          </cell>
          <cell r="F6992">
            <v>369</v>
          </cell>
          <cell r="G6992">
            <v>1100</v>
          </cell>
          <cell r="H6992">
            <v>1100</v>
          </cell>
          <cell r="I6992" t="str">
            <v>SERVICE, UNDERGROUND, 4/0 AND LESS, SINGLE PHASE</v>
          </cell>
          <cell r="J6992">
            <v>1981</v>
          </cell>
          <cell r="K6992">
            <v>1298394.44</v>
          </cell>
          <cell r="L6992">
            <v>14270</v>
          </cell>
          <cell r="M6992">
            <v>90.99</v>
          </cell>
        </row>
        <row r="6993">
          <cell r="A6993" t="str">
            <v>36911001982</v>
          </cell>
          <cell r="B6993" t="str">
            <v>ESD</v>
          </cell>
          <cell r="C6993" t="str">
            <v>0000898</v>
          </cell>
          <cell r="D6993">
            <v>1010300</v>
          </cell>
          <cell r="E6993" t="str">
            <v>D</v>
          </cell>
          <cell r="F6993">
            <v>369</v>
          </cell>
          <cell r="G6993">
            <v>1100</v>
          </cell>
          <cell r="H6993">
            <v>1100</v>
          </cell>
          <cell r="I6993" t="str">
            <v>SERVICE, UNDERGROUND, 4/0 AND LESS, SINGLE PHASE</v>
          </cell>
          <cell r="J6993">
            <v>1982</v>
          </cell>
          <cell r="K6993">
            <v>1199412.3400000001</v>
          </cell>
          <cell r="L6993">
            <v>14035</v>
          </cell>
          <cell r="M6993">
            <v>85.46</v>
          </cell>
        </row>
        <row r="6994">
          <cell r="A6994" t="str">
            <v>36911001983</v>
          </cell>
          <cell r="B6994" t="str">
            <v>ESD</v>
          </cell>
          <cell r="C6994" t="str">
            <v>0000898</v>
          </cell>
          <cell r="D6994">
            <v>1010300</v>
          </cell>
          <cell r="E6994" t="str">
            <v>D</v>
          </cell>
          <cell r="F6994">
            <v>369</v>
          </cell>
          <cell r="G6994">
            <v>1100</v>
          </cell>
          <cell r="H6994">
            <v>1100</v>
          </cell>
          <cell r="I6994" t="str">
            <v>SERVICE, UNDERGROUND, 4/0 AND LESS, SINGLE PHASE</v>
          </cell>
          <cell r="J6994">
            <v>1983</v>
          </cell>
          <cell r="K6994">
            <v>2597457.98</v>
          </cell>
          <cell r="L6994">
            <v>23865</v>
          </cell>
          <cell r="M6994">
            <v>108.84</v>
          </cell>
        </row>
        <row r="6995">
          <cell r="A6995" t="str">
            <v>36911001984</v>
          </cell>
          <cell r="B6995" t="str">
            <v>ESD</v>
          </cell>
          <cell r="C6995" t="str">
            <v>0000898</v>
          </cell>
          <cell r="D6995">
            <v>1010300</v>
          </cell>
          <cell r="E6995" t="str">
            <v>D</v>
          </cell>
          <cell r="F6995">
            <v>369</v>
          </cell>
          <cell r="G6995">
            <v>1100</v>
          </cell>
          <cell r="H6995">
            <v>1100</v>
          </cell>
          <cell r="I6995" t="str">
            <v>SERVICE, UNDERGROUND, 4/0 AND LESS, SINGLE PHASE</v>
          </cell>
          <cell r="J6995">
            <v>1984</v>
          </cell>
          <cell r="K6995">
            <v>2538453.86</v>
          </cell>
          <cell r="L6995">
            <v>28147</v>
          </cell>
          <cell r="M6995">
            <v>90.19</v>
          </cell>
        </row>
        <row r="6996">
          <cell r="A6996" t="str">
            <v>36911001985</v>
          </cell>
          <cell r="B6996" t="str">
            <v>ESD</v>
          </cell>
          <cell r="C6996" t="str">
            <v>0000898</v>
          </cell>
          <cell r="D6996">
            <v>1010300</v>
          </cell>
          <cell r="E6996" t="str">
            <v>D</v>
          </cell>
          <cell r="F6996">
            <v>369</v>
          </cell>
          <cell r="G6996">
            <v>1100</v>
          </cell>
          <cell r="H6996">
            <v>1100</v>
          </cell>
          <cell r="I6996" t="str">
            <v>SERVICE, UNDERGROUND, 4/0 AND LESS, SINGLE PHASE</v>
          </cell>
          <cell r="J6996">
            <v>1985</v>
          </cell>
          <cell r="K6996">
            <v>540062.88</v>
          </cell>
          <cell r="L6996">
            <v>24475</v>
          </cell>
          <cell r="M6996">
            <v>22.07</v>
          </cell>
        </row>
        <row r="6997">
          <cell r="A6997" t="str">
            <v>36911001986</v>
          </cell>
          <cell r="B6997" t="str">
            <v>ESD</v>
          </cell>
          <cell r="C6997" t="str">
            <v>0000898</v>
          </cell>
          <cell r="D6997">
            <v>1010300</v>
          </cell>
          <cell r="E6997" t="str">
            <v>D</v>
          </cell>
          <cell r="F6997">
            <v>369</v>
          </cell>
          <cell r="G6997">
            <v>1100</v>
          </cell>
          <cell r="H6997">
            <v>1100</v>
          </cell>
          <cell r="I6997" t="str">
            <v>SERVICE, UNDERGROUND, 4/0 AND LESS, SINGLE PHASE</v>
          </cell>
          <cell r="J6997">
            <v>1986</v>
          </cell>
          <cell r="K6997">
            <v>1452493.22</v>
          </cell>
          <cell r="L6997">
            <v>26576</v>
          </cell>
          <cell r="M6997">
            <v>54.65</v>
          </cell>
        </row>
        <row r="6998">
          <cell r="A6998" t="str">
            <v>36911001987</v>
          </cell>
          <cell r="B6998" t="str">
            <v>ESD</v>
          </cell>
          <cell r="C6998" t="str">
            <v>0000898</v>
          </cell>
          <cell r="D6998">
            <v>1010300</v>
          </cell>
          <cell r="E6998" t="str">
            <v>D</v>
          </cell>
          <cell r="F6998">
            <v>369</v>
          </cell>
          <cell r="G6998">
            <v>1100</v>
          </cell>
          <cell r="H6998">
            <v>1100</v>
          </cell>
          <cell r="I6998" t="str">
            <v>SERVICE, UNDERGROUND, 4/0 AND LESS, SINGLE PHASE</v>
          </cell>
          <cell r="J6998">
            <v>1987</v>
          </cell>
          <cell r="K6998">
            <v>2599643.73</v>
          </cell>
          <cell r="L6998">
            <v>16645</v>
          </cell>
          <cell r="M6998">
            <v>156.18</v>
          </cell>
        </row>
        <row r="6999">
          <cell r="A6999" t="str">
            <v>36911001988</v>
          </cell>
          <cell r="B6999" t="str">
            <v>ESD</v>
          </cell>
          <cell r="C6999" t="str">
            <v>0000898</v>
          </cell>
          <cell r="D6999">
            <v>1010300</v>
          </cell>
          <cell r="E6999" t="str">
            <v>D</v>
          </cell>
          <cell r="F6999">
            <v>369</v>
          </cell>
          <cell r="G6999">
            <v>1100</v>
          </cell>
          <cell r="H6999">
            <v>1100</v>
          </cell>
          <cell r="I6999" t="str">
            <v>SERVICE, UNDERGROUND, 4/0 AND LESS, SINGLE PHASE</v>
          </cell>
          <cell r="J6999">
            <v>1988</v>
          </cell>
          <cell r="K6999">
            <v>7613866.9199999999</v>
          </cell>
          <cell r="L6999">
            <v>12167</v>
          </cell>
          <cell r="M6999">
            <v>625.78</v>
          </cell>
        </row>
        <row r="7000">
          <cell r="A7000" t="str">
            <v>36911001989</v>
          </cell>
          <cell r="B7000" t="str">
            <v>ESD</v>
          </cell>
          <cell r="C7000" t="str">
            <v>0000898</v>
          </cell>
          <cell r="D7000">
            <v>1010300</v>
          </cell>
          <cell r="E7000" t="str">
            <v>D</v>
          </cell>
          <cell r="F7000">
            <v>369</v>
          </cell>
          <cell r="G7000">
            <v>1100</v>
          </cell>
          <cell r="H7000">
            <v>1100</v>
          </cell>
          <cell r="I7000" t="str">
            <v>SERVICE, UNDERGROUND, 4/0 AND LESS, SINGLE PHASE</v>
          </cell>
          <cell r="J7000">
            <v>1989</v>
          </cell>
          <cell r="K7000">
            <v>12474882.810000001</v>
          </cell>
          <cell r="L7000">
            <v>12031</v>
          </cell>
          <cell r="M7000">
            <v>1036.8900000000001</v>
          </cell>
        </row>
        <row r="7001">
          <cell r="A7001" t="str">
            <v>36911001990</v>
          </cell>
          <cell r="B7001" t="str">
            <v>ESD</v>
          </cell>
          <cell r="C7001" t="str">
            <v>0000898</v>
          </cell>
          <cell r="D7001">
            <v>1010300</v>
          </cell>
          <cell r="E7001" t="str">
            <v>D</v>
          </cell>
          <cell r="F7001">
            <v>369</v>
          </cell>
          <cell r="G7001">
            <v>1100</v>
          </cell>
          <cell r="H7001">
            <v>1100</v>
          </cell>
          <cell r="I7001" t="str">
            <v>SERVICE, UNDERGROUND, 4/0 AND LESS, SINGLE PHASE</v>
          </cell>
          <cell r="J7001">
            <v>1990</v>
          </cell>
          <cell r="K7001">
            <v>20218968.68</v>
          </cell>
          <cell r="L7001">
            <v>11493</v>
          </cell>
          <cell r="M7001">
            <v>1759.24</v>
          </cell>
        </row>
        <row r="7002">
          <cell r="A7002" t="str">
            <v>36911001991</v>
          </cell>
          <cell r="B7002" t="str">
            <v>ESD</v>
          </cell>
          <cell r="C7002" t="str">
            <v>0000898</v>
          </cell>
          <cell r="D7002">
            <v>1010300</v>
          </cell>
          <cell r="E7002" t="str">
            <v>D</v>
          </cell>
          <cell r="F7002">
            <v>369</v>
          </cell>
          <cell r="G7002">
            <v>1100</v>
          </cell>
          <cell r="H7002">
            <v>1100</v>
          </cell>
          <cell r="I7002" t="str">
            <v>SERVICE, UNDERGROUND, 4/0 AND LESS, SINGLE PHASE</v>
          </cell>
          <cell r="J7002">
            <v>1991</v>
          </cell>
          <cell r="K7002">
            <v>15356148.869999999</v>
          </cell>
          <cell r="L7002">
            <v>12175</v>
          </cell>
          <cell r="M7002">
            <v>1261.29</v>
          </cell>
        </row>
        <row r="7003">
          <cell r="A7003" t="str">
            <v>36911001992</v>
          </cell>
          <cell r="B7003" t="str">
            <v>ESD</v>
          </cell>
          <cell r="C7003" t="str">
            <v>0000898</v>
          </cell>
          <cell r="D7003">
            <v>1010300</v>
          </cell>
          <cell r="E7003" t="str">
            <v>D</v>
          </cell>
          <cell r="F7003">
            <v>369</v>
          </cell>
          <cell r="G7003">
            <v>1100</v>
          </cell>
          <cell r="H7003">
            <v>1100</v>
          </cell>
          <cell r="I7003" t="str">
            <v>SERVICE, UNDERGROUND, 4/0 AND LESS, SINGLE PHASE</v>
          </cell>
          <cell r="J7003">
            <v>1992</v>
          </cell>
          <cell r="K7003">
            <v>27106422.649999999</v>
          </cell>
          <cell r="L7003">
            <v>14304</v>
          </cell>
          <cell r="M7003">
            <v>1895.02</v>
          </cell>
        </row>
        <row r="7004">
          <cell r="A7004" t="str">
            <v>36911001993</v>
          </cell>
          <cell r="B7004" t="str">
            <v>ESD</v>
          </cell>
          <cell r="C7004" t="str">
            <v>0000898</v>
          </cell>
          <cell r="D7004">
            <v>1010300</v>
          </cell>
          <cell r="E7004" t="str">
            <v>D</v>
          </cell>
          <cell r="F7004">
            <v>369</v>
          </cell>
          <cell r="G7004">
            <v>1100</v>
          </cell>
          <cell r="H7004">
            <v>1100</v>
          </cell>
          <cell r="I7004" t="str">
            <v>SERVICE, UNDERGROUND, 4/0 AND LESS, SINGLE PHASE</v>
          </cell>
          <cell r="J7004">
            <v>1993</v>
          </cell>
          <cell r="K7004">
            <v>11622627.84</v>
          </cell>
          <cell r="L7004">
            <v>18260</v>
          </cell>
          <cell r="M7004">
            <v>636.51</v>
          </cell>
        </row>
        <row r="7005">
          <cell r="A7005" t="str">
            <v>36911001994</v>
          </cell>
          <cell r="B7005" t="str">
            <v>ESD</v>
          </cell>
          <cell r="C7005" t="str">
            <v>0000898</v>
          </cell>
          <cell r="D7005">
            <v>1010300</v>
          </cell>
          <cell r="E7005" t="str">
            <v>D</v>
          </cell>
          <cell r="F7005">
            <v>369</v>
          </cell>
          <cell r="G7005">
            <v>1100</v>
          </cell>
          <cell r="H7005">
            <v>1100</v>
          </cell>
          <cell r="I7005" t="str">
            <v>SERVICE, UNDERGROUND, 4/0 AND LESS, SINGLE PHASE</v>
          </cell>
          <cell r="J7005">
            <v>1994</v>
          </cell>
          <cell r="K7005">
            <v>14894433.84</v>
          </cell>
          <cell r="L7005">
            <v>20538</v>
          </cell>
          <cell r="M7005">
            <v>725.21</v>
          </cell>
        </row>
        <row r="7006">
          <cell r="A7006" t="str">
            <v>36911001995</v>
          </cell>
          <cell r="B7006" t="str">
            <v>ESD</v>
          </cell>
          <cell r="C7006" t="str">
            <v>0000898</v>
          </cell>
          <cell r="D7006">
            <v>1010300</v>
          </cell>
          <cell r="E7006" t="str">
            <v>D</v>
          </cell>
          <cell r="F7006">
            <v>369</v>
          </cell>
          <cell r="G7006">
            <v>1100</v>
          </cell>
          <cell r="H7006">
            <v>1100</v>
          </cell>
          <cell r="I7006" t="str">
            <v>SERVICE, UNDERGROUND, 4/0 AND LESS, SINGLE PHASE</v>
          </cell>
          <cell r="J7006">
            <v>1995</v>
          </cell>
          <cell r="K7006">
            <v>22145479.920000002</v>
          </cell>
          <cell r="L7006">
            <v>19465</v>
          </cell>
          <cell r="M7006">
            <v>1137.71</v>
          </cell>
        </row>
        <row r="7007">
          <cell r="A7007" t="str">
            <v>36911001996</v>
          </cell>
          <cell r="B7007" t="str">
            <v>ESD</v>
          </cell>
          <cell r="C7007" t="str">
            <v>0000898</v>
          </cell>
          <cell r="D7007">
            <v>1010300</v>
          </cell>
          <cell r="E7007" t="str">
            <v>D</v>
          </cell>
          <cell r="F7007">
            <v>369</v>
          </cell>
          <cell r="G7007">
            <v>1100</v>
          </cell>
          <cell r="H7007">
            <v>1100</v>
          </cell>
          <cell r="I7007" t="str">
            <v>SERVICE, UNDERGROUND, 4/0 AND LESS, SINGLE PHASE</v>
          </cell>
          <cell r="J7007">
            <v>1996</v>
          </cell>
          <cell r="K7007">
            <v>17413791.359999999</v>
          </cell>
          <cell r="L7007">
            <v>18031</v>
          </cell>
          <cell r="M7007">
            <v>965.77</v>
          </cell>
        </row>
        <row r="7008">
          <cell r="A7008" t="str">
            <v>36911001997</v>
          </cell>
          <cell r="B7008" t="str">
            <v>ESD</v>
          </cell>
          <cell r="C7008" t="str">
            <v>0000898</v>
          </cell>
          <cell r="D7008">
            <v>1010300</v>
          </cell>
          <cell r="E7008" t="str">
            <v>D</v>
          </cell>
          <cell r="F7008">
            <v>369</v>
          </cell>
          <cell r="G7008">
            <v>1100</v>
          </cell>
          <cell r="H7008">
            <v>1100</v>
          </cell>
          <cell r="I7008" t="str">
            <v>SERVICE, UNDERGROUND, 4/0 AND LESS, SINGLE PHASE</v>
          </cell>
          <cell r="J7008">
            <v>1997</v>
          </cell>
          <cell r="K7008">
            <v>25882365.379999999</v>
          </cell>
          <cell r="L7008">
            <v>24786</v>
          </cell>
          <cell r="M7008">
            <v>1044.23</v>
          </cell>
        </row>
        <row r="7009">
          <cell r="A7009" t="str">
            <v>36911001998</v>
          </cell>
          <cell r="B7009" t="str">
            <v>ESD</v>
          </cell>
          <cell r="C7009" t="str">
            <v>0000898</v>
          </cell>
          <cell r="D7009">
            <v>1010300</v>
          </cell>
          <cell r="E7009" t="str">
            <v>D</v>
          </cell>
          <cell r="F7009">
            <v>369</v>
          </cell>
          <cell r="G7009">
            <v>1100</v>
          </cell>
          <cell r="H7009">
            <v>1100</v>
          </cell>
          <cell r="I7009" t="str">
            <v>SERVICE, UNDERGROUND, 4/0 AND LESS, SINGLE PHASE</v>
          </cell>
          <cell r="J7009">
            <v>1998</v>
          </cell>
          <cell r="K7009">
            <v>33900271.75</v>
          </cell>
          <cell r="L7009">
            <v>29499</v>
          </cell>
          <cell r="M7009">
            <v>1149.2</v>
          </cell>
        </row>
        <row r="7010">
          <cell r="A7010" t="str">
            <v>36911001999</v>
          </cell>
          <cell r="B7010" t="str">
            <v>ESD</v>
          </cell>
          <cell r="C7010" t="str">
            <v>0000898</v>
          </cell>
          <cell r="D7010">
            <v>1010300</v>
          </cell>
          <cell r="E7010" t="str">
            <v>D</v>
          </cell>
          <cell r="F7010">
            <v>369</v>
          </cell>
          <cell r="G7010">
            <v>1100</v>
          </cell>
          <cell r="H7010">
            <v>1100</v>
          </cell>
          <cell r="I7010" t="str">
            <v>SERVICE, UNDERGROUND, 4/0 AND LESS, SINGLE PHASE</v>
          </cell>
          <cell r="J7010">
            <v>1999</v>
          </cell>
          <cell r="K7010">
            <v>42767221.009999998</v>
          </cell>
          <cell r="L7010">
            <v>39303</v>
          </cell>
          <cell r="M7010">
            <v>1088.1400000000001</v>
          </cell>
        </row>
        <row r="7011">
          <cell r="A7011" t="str">
            <v>36911002000</v>
          </cell>
          <cell r="B7011" t="str">
            <v>ESD</v>
          </cell>
          <cell r="C7011" t="str">
            <v>0000898</v>
          </cell>
          <cell r="D7011">
            <v>1010300</v>
          </cell>
          <cell r="E7011" t="str">
            <v>D</v>
          </cell>
          <cell r="F7011">
            <v>369</v>
          </cell>
          <cell r="G7011">
            <v>1100</v>
          </cell>
          <cell r="H7011">
            <v>1100</v>
          </cell>
          <cell r="I7011" t="str">
            <v>SERVICE, UNDERGROUND, 4/0 AND LESS, SINGLE PHASE</v>
          </cell>
          <cell r="J7011">
            <v>2000</v>
          </cell>
          <cell r="K7011">
            <v>37023832.899999999</v>
          </cell>
          <cell r="L7011">
            <v>37621</v>
          </cell>
          <cell r="M7011">
            <v>984.13</v>
          </cell>
        </row>
        <row r="7012">
          <cell r="A7012" t="str">
            <v>36911002001</v>
          </cell>
          <cell r="B7012" t="str">
            <v>ESD</v>
          </cell>
          <cell r="C7012" t="str">
            <v>0000898</v>
          </cell>
          <cell r="D7012">
            <v>1010300</v>
          </cell>
          <cell r="E7012" t="str">
            <v>D</v>
          </cell>
          <cell r="F7012">
            <v>369</v>
          </cell>
          <cell r="G7012">
            <v>1100</v>
          </cell>
          <cell r="H7012">
            <v>1100</v>
          </cell>
          <cell r="I7012" t="str">
            <v>SERVICE, UNDERGROUND, 4/0 AND LESS, SINGLE PHASE</v>
          </cell>
          <cell r="J7012">
            <v>2001</v>
          </cell>
          <cell r="K7012">
            <v>38798068.359999999</v>
          </cell>
          <cell r="L7012">
            <v>58263</v>
          </cell>
          <cell r="M7012">
            <v>665.91</v>
          </cell>
        </row>
        <row r="7013">
          <cell r="A7013" t="str">
            <v>36911002002</v>
          </cell>
          <cell r="B7013" t="str">
            <v>ESD</v>
          </cell>
          <cell r="C7013" t="str">
            <v>0000898</v>
          </cell>
          <cell r="D7013">
            <v>1010300</v>
          </cell>
          <cell r="E7013" t="str">
            <v>D</v>
          </cell>
          <cell r="F7013">
            <v>369</v>
          </cell>
          <cell r="G7013">
            <v>1100</v>
          </cell>
          <cell r="H7013">
            <v>1100</v>
          </cell>
          <cell r="I7013" t="str">
            <v>SERVICE, UNDERGROUND, 4/0 AND LESS, SINGLE PHASE</v>
          </cell>
          <cell r="J7013">
            <v>2002</v>
          </cell>
          <cell r="K7013">
            <v>36934050.659999996</v>
          </cell>
          <cell r="L7013">
            <v>42399</v>
          </cell>
          <cell r="M7013">
            <v>871.11</v>
          </cell>
        </row>
        <row r="7014">
          <cell r="A7014" t="str">
            <v>36911002003</v>
          </cell>
          <cell r="B7014" t="str">
            <v>ESD</v>
          </cell>
          <cell r="C7014" t="str">
            <v>0000898</v>
          </cell>
          <cell r="D7014">
            <v>1010300</v>
          </cell>
          <cell r="E7014" t="str">
            <v>D</v>
          </cell>
          <cell r="F7014">
            <v>369</v>
          </cell>
          <cell r="G7014">
            <v>1100</v>
          </cell>
          <cell r="H7014">
            <v>1100</v>
          </cell>
          <cell r="I7014" t="str">
            <v>SERVICE, UNDERGROUND, 4/0 AND LESS, SINGLE PHASE</v>
          </cell>
          <cell r="J7014">
            <v>2003</v>
          </cell>
          <cell r="K7014">
            <v>34858643.93</v>
          </cell>
          <cell r="L7014">
            <v>35078</v>
          </cell>
          <cell r="M7014">
            <v>993.75</v>
          </cell>
        </row>
        <row r="7015">
          <cell r="A7015" t="str">
            <v>36911002004</v>
          </cell>
          <cell r="B7015" t="str">
            <v>ESD</v>
          </cell>
          <cell r="C7015" t="str">
            <v>0000898</v>
          </cell>
          <cell r="D7015">
            <v>1010300</v>
          </cell>
          <cell r="E7015" t="str">
            <v>D</v>
          </cell>
          <cell r="F7015">
            <v>369</v>
          </cell>
          <cell r="G7015">
            <v>1100</v>
          </cell>
          <cell r="H7015">
            <v>1100</v>
          </cell>
          <cell r="I7015" t="str">
            <v>SERVICE, UNDERGROUND, 4/0 AND LESS, SINGLE PHASE</v>
          </cell>
          <cell r="J7015">
            <v>2004</v>
          </cell>
          <cell r="K7015">
            <v>29570381.199999999</v>
          </cell>
          <cell r="L7015">
            <v>28590</v>
          </cell>
          <cell r="M7015">
            <v>1034.29</v>
          </cell>
        </row>
        <row r="7016">
          <cell r="A7016" t="str">
            <v>36911002005</v>
          </cell>
          <cell r="B7016" t="str">
            <v>ESD</v>
          </cell>
          <cell r="C7016" t="str">
            <v>0000898</v>
          </cell>
          <cell r="D7016">
            <v>1010300</v>
          </cell>
          <cell r="E7016" t="str">
            <v>D</v>
          </cell>
          <cell r="F7016">
            <v>369</v>
          </cell>
          <cell r="G7016">
            <v>1100</v>
          </cell>
          <cell r="H7016">
            <v>1100</v>
          </cell>
          <cell r="I7016" t="str">
            <v>SERVICE, UNDERGROUND, 4/0 AND LESS, SINGLE PHASE</v>
          </cell>
          <cell r="J7016">
            <v>2005</v>
          </cell>
          <cell r="K7016">
            <v>32809338.620000001</v>
          </cell>
          <cell r="L7016">
            <v>28925</v>
          </cell>
          <cell r="M7016">
            <v>1134.29</v>
          </cell>
        </row>
        <row r="7017">
          <cell r="A7017" t="str">
            <v>36911002006</v>
          </cell>
          <cell r="B7017" t="str">
            <v>ESD</v>
          </cell>
          <cell r="C7017" t="str">
            <v>0000898</v>
          </cell>
          <cell r="D7017">
            <v>1010300</v>
          </cell>
          <cell r="E7017" t="str">
            <v>D</v>
          </cell>
          <cell r="F7017">
            <v>369</v>
          </cell>
          <cell r="G7017">
            <v>1100</v>
          </cell>
          <cell r="H7017">
            <v>1100</v>
          </cell>
          <cell r="I7017" t="str">
            <v>SERVICE, UNDERGROUND, 4/0 AND LESS, SINGLE PHASE</v>
          </cell>
          <cell r="J7017">
            <v>2006</v>
          </cell>
          <cell r="K7017">
            <v>33314726.920000002</v>
          </cell>
          <cell r="L7017">
            <v>31027</v>
          </cell>
          <cell r="M7017">
            <v>1073.73</v>
          </cell>
        </row>
        <row r="7018">
          <cell r="A7018" t="str">
            <v>36911002007</v>
          </cell>
          <cell r="B7018" t="str">
            <v>ESD</v>
          </cell>
          <cell r="C7018" t="str">
            <v>0000898</v>
          </cell>
          <cell r="D7018">
            <v>1010300</v>
          </cell>
          <cell r="E7018" t="str">
            <v>D</v>
          </cell>
          <cell r="F7018">
            <v>369</v>
          </cell>
          <cell r="G7018">
            <v>1100</v>
          </cell>
          <cell r="H7018">
            <v>1100</v>
          </cell>
          <cell r="I7018" t="str">
            <v>SERVICE, UNDERGROUND, 4/0 AND LESS, SINGLE PHASE</v>
          </cell>
          <cell r="J7018">
            <v>2007</v>
          </cell>
          <cell r="K7018">
            <v>28786661.739999998</v>
          </cell>
          <cell r="L7018">
            <v>20855</v>
          </cell>
          <cell r="M7018">
            <v>1380.32</v>
          </cell>
        </row>
        <row r="7019">
          <cell r="A7019" t="str">
            <v>36911002008</v>
          </cell>
          <cell r="B7019" t="str">
            <v>ESD</v>
          </cell>
          <cell r="C7019" t="str">
            <v>0000898</v>
          </cell>
          <cell r="D7019">
            <v>1010300</v>
          </cell>
          <cell r="E7019" t="str">
            <v>D</v>
          </cell>
          <cell r="F7019">
            <v>369</v>
          </cell>
          <cell r="G7019">
            <v>1100</v>
          </cell>
          <cell r="H7019">
            <v>1100</v>
          </cell>
          <cell r="I7019" t="str">
            <v>SERVICE, UNDERGROUND, 4/0 AND LESS, SINGLE PHASE</v>
          </cell>
          <cell r="J7019">
            <v>2008</v>
          </cell>
          <cell r="K7019">
            <v>5171961.95</v>
          </cell>
          <cell r="L7019">
            <v>5001</v>
          </cell>
          <cell r="M7019">
            <v>1034.19</v>
          </cell>
        </row>
        <row r="7020">
          <cell r="A7020" t="str">
            <v>36912001908</v>
          </cell>
          <cell r="B7020" t="str">
            <v>ESD</v>
          </cell>
          <cell r="C7020" t="str">
            <v>0000898</v>
          </cell>
          <cell r="D7020">
            <v>1010300</v>
          </cell>
          <cell r="E7020" t="str">
            <v>D</v>
          </cell>
          <cell r="F7020">
            <v>369</v>
          </cell>
          <cell r="G7020">
            <v>1200</v>
          </cell>
          <cell r="H7020">
            <v>1200</v>
          </cell>
          <cell r="I7020" t="str">
            <v>SERVICE, UNDERGROUND, GREATER THAN 4/0, SINGLE PH</v>
          </cell>
          <cell r="J7020">
            <v>1908</v>
          </cell>
          <cell r="K7020">
            <v>778.73</v>
          </cell>
          <cell r="L7020">
            <v>9</v>
          </cell>
          <cell r="M7020">
            <v>86.53</v>
          </cell>
        </row>
        <row r="7021">
          <cell r="A7021" t="str">
            <v>36912001965</v>
          </cell>
          <cell r="B7021" t="str">
            <v>ESD</v>
          </cell>
          <cell r="C7021" t="str">
            <v>0000898</v>
          </cell>
          <cell r="D7021">
            <v>1010300</v>
          </cell>
          <cell r="E7021" t="str">
            <v>D</v>
          </cell>
          <cell r="F7021">
            <v>369</v>
          </cell>
          <cell r="G7021">
            <v>1200</v>
          </cell>
          <cell r="H7021">
            <v>1200</v>
          </cell>
          <cell r="I7021" t="str">
            <v>SERVICE, UNDERGROUND, GREATER THAN 4/0, SINGLE PH</v>
          </cell>
          <cell r="J7021">
            <v>1965</v>
          </cell>
          <cell r="K7021">
            <v>54.97</v>
          </cell>
          <cell r="L7021">
            <v>2</v>
          </cell>
          <cell r="M7021">
            <v>27.49</v>
          </cell>
        </row>
        <row r="7022">
          <cell r="A7022" t="str">
            <v>36912001966</v>
          </cell>
          <cell r="B7022" t="str">
            <v>ESD</v>
          </cell>
          <cell r="C7022" t="str">
            <v>0000898</v>
          </cell>
          <cell r="D7022">
            <v>1010300</v>
          </cell>
          <cell r="E7022" t="str">
            <v>D</v>
          </cell>
          <cell r="F7022">
            <v>369</v>
          </cell>
          <cell r="G7022">
            <v>1200</v>
          </cell>
          <cell r="H7022">
            <v>1200</v>
          </cell>
          <cell r="I7022" t="str">
            <v>SERVICE, UNDERGROUND, GREATER THAN 4/0, SINGLE PH</v>
          </cell>
          <cell r="J7022">
            <v>1966</v>
          </cell>
          <cell r="K7022">
            <v>54711.64</v>
          </cell>
          <cell r="L7022">
            <v>376</v>
          </cell>
          <cell r="M7022">
            <v>145.51</v>
          </cell>
        </row>
        <row r="7023">
          <cell r="A7023" t="str">
            <v>36912001967</v>
          </cell>
          <cell r="B7023" t="str">
            <v>ESD</v>
          </cell>
          <cell r="C7023" t="str">
            <v>0000898</v>
          </cell>
          <cell r="D7023">
            <v>1010300</v>
          </cell>
          <cell r="E7023" t="str">
            <v>D</v>
          </cell>
          <cell r="F7023">
            <v>369</v>
          </cell>
          <cell r="G7023">
            <v>1200</v>
          </cell>
          <cell r="H7023">
            <v>1200</v>
          </cell>
          <cell r="I7023" t="str">
            <v>SERVICE, UNDERGROUND, GREATER THAN 4/0, SINGLE PH</v>
          </cell>
          <cell r="J7023">
            <v>1967</v>
          </cell>
          <cell r="K7023">
            <v>17582.669999999998</v>
          </cell>
          <cell r="L7023">
            <v>170</v>
          </cell>
          <cell r="M7023">
            <v>103.43</v>
          </cell>
        </row>
        <row r="7024">
          <cell r="A7024" t="str">
            <v>36912001968</v>
          </cell>
          <cell r="B7024" t="str">
            <v>ESD</v>
          </cell>
          <cell r="C7024" t="str">
            <v>0000898</v>
          </cell>
          <cell r="D7024">
            <v>1010300</v>
          </cell>
          <cell r="E7024" t="str">
            <v>D</v>
          </cell>
          <cell r="F7024">
            <v>369</v>
          </cell>
          <cell r="G7024">
            <v>1200</v>
          </cell>
          <cell r="H7024">
            <v>1200</v>
          </cell>
          <cell r="I7024" t="str">
            <v>SERVICE, UNDERGROUND, GREATER THAN 4/0, SINGLE PH</v>
          </cell>
          <cell r="J7024">
            <v>1968</v>
          </cell>
          <cell r="K7024">
            <v>40808.720000000001</v>
          </cell>
          <cell r="L7024">
            <v>485</v>
          </cell>
          <cell r="M7024">
            <v>84.14</v>
          </cell>
        </row>
        <row r="7025">
          <cell r="A7025" t="str">
            <v>36912001969</v>
          </cell>
          <cell r="B7025" t="str">
            <v>ESD</v>
          </cell>
          <cell r="C7025" t="str">
            <v>0000898</v>
          </cell>
          <cell r="D7025">
            <v>1010300</v>
          </cell>
          <cell r="E7025" t="str">
            <v>D</v>
          </cell>
          <cell r="F7025">
            <v>369</v>
          </cell>
          <cell r="G7025">
            <v>1200</v>
          </cell>
          <cell r="H7025">
            <v>1200</v>
          </cell>
          <cell r="I7025" t="str">
            <v>SERVICE, UNDERGROUND, GREATER THAN 4/0, SINGLE PH</v>
          </cell>
          <cell r="J7025">
            <v>1969</v>
          </cell>
          <cell r="K7025">
            <v>10348.879999999999</v>
          </cell>
          <cell r="L7025">
            <v>93</v>
          </cell>
          <cell r="M7025">
            <v>111.28</v>
          </cell>
        </row>
        <row r="7026">
          <cell r="A7026" t="str">
            <v>36912001970</v>
          </cell>
          <cell r="B7026" t="str">
            <v>ESD</v>
          </cell>
          <cell r="C7026" t="str">
            <v>0000898</v>
          </cell>
          <cell r="D7026">
            <v>1010300</v>
          </cell>
          <cell r="E7026" t="str">
            <v>D</v>
          </cell>
          <cell r="F7026">
            <v>369</v>
          </cell>
          <cell r="G7026">
            <v>1200</v>
          </cell>
          <cell r="H7026">
            <v>1200</v>
          </cell>
          <cell r="I7026" t="str">
            <v>SERVICE, UNDERGROUND, GREATER THAN 4/0, SINGLE PH</v>
          </cell>
          <cell r="J7026">
            <v>1970</v>
          </cell>
          <cell r="K7026">
            <v>16482.97</v>
          </cell>
          <cell r="L7026">
            <v>268</v>
          </cell>
          <cell r="M7026">
            <v>61.5</v>
          </cell>
        </row>
        <row r="7027">
          <cell r="A7027" t="str">
            <v>36912001971</v>
          </cell>
          <cell r="B7027" t="str">
            <v>ESD</v>
          </cell>
          <cell r="C7027" t="str">
            <v>0000898</v>
          </cell>
          <cell r="D7027">
            <v>1010300</v>
          </cell>
          <cell r="E7027" t="str">
            <v>D</v>
          </cell>
          <cell r="F7027">
            <v>369</v>
          </cell>
          <cell r="G7027">
            <v>1200</v>
          </cell>
          <cell r="H7027">
            <v>1200</v>
          </cell>
          <cell r="I7027" t="str">
            <v>SERVICE, UNDERGROUND, GREATER THAN 4/0, SINGLE PH</v>
          </cell>
          <cell r="J7027">
            <v>1971</v>
          </cell>
          <cell r="K7027">
            <v>12153.5</v>
          </cell>
          <cell r="L7027">
            <v>118</v>
          </cell>
          <cell r="M7027">
            <v>103</v>
          </cell>
        </row>
        <row r="7028">
          <cell r="A7028" t="str">
            <v>36912001972</v>
          </cell>
          <cell r="B7028" t="str">
            <v>ESD</v>
          </cell>
          <cell r="C7028" t="str">
            <v>0000898</v>
          </cell>
          <cell r="D7028">
            <v>1010300</v>
          </cell>
          <cell r="E7028" t="str">
            <v>D</v>
          </cell>
          <cell r="F7028">
            <v>369</v>
          </cell>
          <cell r="G7028">
            <v>1200</v>
          </cell>
          <cell r="H7028">
            <v>1200</v>
          </cell>
          <cell r="I7028" t="str">
            <v>SERVICE, UNDERGROUND, GREATER THAN 4/0, SINGLE PH</v>
          </cell>
          <cell r="J7028">
            <v>1972</v>
          </cell>
          <cell r="K7028">
            <v>1925.23</v>
          </cell>
          <cell r="L7028">
            <v>35</v>
          </cell>
          <cell r="M7028">
            <v>55.01</v>
          </cell>
        </row>
        <row r="7029">
          <cell r="A7029" t="str">
            <v>36912001973</v>
          </cell>
          <cell r="B7029" t="str">
            <v>ESD</v>
          </cell>
          <cell r="C7029" t="str">
            <v>0000898</v>
          </cell>
          <cell r="D7029">
            <v>1010300</v>
          </cell>
          <cell r="E7029" t="str">
            <v>D</v>
          </cell>
          <cell r="F7029">
            <v>369</v>
          </cell>
          <cell r="G7029">
            <v>1200</v>
          </cell>
          <cell r="H7029">
            <v>1200</v>
          </cell>
          <cell r="I7029" t="str">
            <v>SERVICE, UNDERGROUND, GREATER THAN 4/0, SINGLE PH</v>
          </cell>
          <cell r="J7029">
            <v>1973</v>
          </cell>
          <cell r="K7029">
            <v>109.34</v>
          </cell>
          <cell r="L7029">
            <v>4</v>
          </cell>
          <cell r="M7029">
            <v>27.34</v>
          </cell>
        </row>
        <row r="7030">
          <cell r="A7030" t="str">
            <v>36912001974</v>
          </cell>
          <cell r="B7030" t="str">
            <v>ESD</v>
          </cell>
          <cell r="C7030" t="str">
            <v>0000898</v>
          </cell>
          <cell r="D7030">
            <v>1010300</v>
          </cell>
          <cell r="E7030" t="str">
            <v>D</v>
          </cell>
          <cell r="F7030">
            <v>369</v>
          </cell>
          <cell r="G7030">
            <v>1200</v>
          </cell>
          <cell r="H7030">
            <v>1200</v>
          </cell>
          <cell r="I7030" t="str">
            <v>SERVICE, UNDERGROUND, GREATER THAN 4/0, SINGLE PH</v>
          </cell>
          <cell r="J7030">
            <v>1974</v>
          </cell>
          <cell r="K7030">
            <v>454.11</v>
          </cell>
          <cell r="L7030">
            <v>1</v>
          </cell>
          <cell r="M7030">
            <v>454.11</v>
          </cell>
        </row>
        <row r="7031">
          <cell r="A7031" t="str">
            <v>36912001976</v>
          </cell>
          <cell r="B7031" t="str">
            <v>ESD</v>
          </cell>
          <cell r="C7031" t="str">
            <v>0000898</v>
          </cell>
          <cell r="D7031">
            <v>1010300</v>
          </cell>
          <cell r="E7031" t="str">
            <v>D</v>
          </cell>
          <cell r="F7031">
            <v>369</v>
          </cell>
          <cell r="G7031">
            <v>1200</v>
          </cell>
          <cell r="H7031">
            <v>1200</v>
          </cell>
          <cell r="I7031" t="str">
            <v>SERVICE, UNDERGROUND, GREATER THAN 4/0, SINGLE PH</v>
          </cell>
          <cell r="J7031">
            <v>1976</v>
          </cell>
          <cell r="K7031">
            <v>47067.8</v>
          </cell>
          <cell r="L7031">
            <v>424</v>
          </cell>
          <cell r="M7031">
            <v>111.01</v>
          </cell>
        </row>
        <row r="7032">
          <cell r="A7032" t="str">
            <v>36912001977</v>
          </cell>
          <cell r="B7032" t="str">
            <v>ESD</v>
          </cell>
          <cell r="C7032" t="str">
            <v>0000898</v>
          </cell>
          <cell r="D7032">
            <v>1010300</v>
          </cell>
          <cell r="E7032" t="str">
            <v>D</v>
          </cell>
          <cell r="F7032">
            <v>369</v>
          </cell>
          <cell r="G7032">
            <v>1200</v>
          </cell>
          <cell r="H7032">
            <v>1200</v>
          </cell>
          <cell r="I7032" t="str">
            <v>SERVICE, UNDERGROUND, GREATER THAN 4/0, SINGLE PH</v>
          </cell>
          <cell r="J7032">
            <v>1977</v>
          </cell>
          <cell r="K7032">
            <v>20676.25</v>
          </cell>
          <cell r="L7032">
            <v>455</v>
          </cell>
          <cell r="M7032">
            <v>45.44</v>
          </cell>
        </row>
        <row r="7033">
          <cell r="A7033" t="str">
            <v>36912001978</v>
          </cell>
          <cell r="B7033" t="str">
            <v>ESD</v>
          </cell>
          <cell r="C7033" t="str">
            <v>0000898</v>
          </cell>
          <cell r="D7033">
            <v>1010300</v>
          </cell>
          <cell r="E7033" t="str">
            <v>D</v>
          </cell>
          <cell r="F7033">
            <v>369</v>
          </cell>
          <cell r="G7033">
            <v>1200</v>
          </cell>
          <cell r="H7033">
            <v>1200</v>
          </cell>
          <cell r="I7033" t="str">
            <v>SERVICE, UNDERGROUND, GREATER THAN 4/0, SINGLE PH</v>
          </cell>
          <cell r="J7033">
            <v>1978</v>
          </cell>
          <cell r="K7033">
            <v>334066.02</v>
          </cell>
          <cell r="L7033">
            <v>1181</v>
          </cell>
          <cell r="M7033">
            <v>282.87</v>
          </cell>
        </row>
        <row r="7034">
          <cell r="A7034" t="str">
            <v>36912001979</v>
          </cell>
          <cell r="B7034" t="str">
            <v>ESD</v>
          </cell>
          <cell r="C7034" t="str">
            <v>0000898</v>
          </cell>
          <cell r="D7034">
            <v>1010300</v>
          </cell>
          <cell r="E7034" t="str">
            <v>D</v>
          </cell>
          <cell r="F7034">
            <v>369</v>
          </cell>
          <cell r="G7034">
            <v>1200</v>
          </cell>
          <cell r="H7034">
            <v>1200</v>
          </cell>
          <cell r="I7034" t="str">
            <v>SERVICE, UNDERGROUND, GREATER THAN 4/0, SINGLE PH</v>
          </cell>
          <cell r="J7034">
            <v>1979</v>
          </cell>
          <cell r="K7034">
            <v>38640.660000000003</v>
          </cell>
          <cell r="L7034">
            <v>974</v>
          </cell>
          <cell r="M7034">
            <v>39.67</v>
          </cell>
        </row>
        <row r="7035">
          <cell r="A7035" t="str">
            <v>36912001980</v>
          </cell>
          <cell r="B7035" t="str">
            <v>ESD</v>
          </cell>
          <cell r="C7035" t="str">
            <v>0000898</v>
          </cell>
          <cell r="D7035">
            <v>1010300</v>
          </cell>
          <cell r="E7035" t="str">
            <v>D</v>
          </cell>
          <cell r="F7035">
            <v>369</v>
          </cell>
          <cell r="G7035">
            <v>1200</v>
          </cell>
          <cell r="H7035">
            <v>1200</v>
          </cell>
          <cell r="I7035" t="str">
            <v>SERVICE, UNDERGROUND, GREATER THAN 4/0, SINGLE PH</v>
          </cell>
          <cell r="J7035">
            <v>1980</v>
          </cell>
          <cell r="K7035">
            <v>75511.19</v>
          </cell>
          <cell r="L7035">
            <v>836</v>
          </cell>
          <cell r="M7035">
            <v>90.32</v>
          </cell>
        </row>
        <row r="7036">
          <cell r="A7036" t="str">
            <v>36912001981</v>
          </cell>
          <cell r="B7036" t="str">
            <v>ESD</v>
          </cell>
          <cell r="C7036" t="str">
            <v>0000898</v>
          </cell>
          <cell r="D7036">
            <v>1010300</v>
          </cell>
          <cell r="E7036" t="str">
            <v>D</v>
          </cell>
          <cell r="F7036">
            <v>369</v>
          </cell>
          <cell r="G7036">
            <v>1200</v>
          </cell>
          <cell r="H7036">
            <v>1200</v>
          </cell>
          <cell r="I7036" t="str">
            <v>SERVICE, UNDERGROUND, GREATER THAN 4/0, SINGLE PH</v>
          </cell>
          <cell r="J7036">
            <v>1981</v>
          </cell>
          <cell r="K7036">
            <v>88218.62</v>
          </cell>
          <cell r="L7036">
            <v>959</v>
          </cell>
          <cell r="M7036">
            <v>91.99</v>
          </cell>
        </row>
        <row r="7037">
          <cell r="A7037" t="str">
            <v>36912001982</v>
          </cell>
          <cell r="B7037" t="str">
            <v>ESD</v>
          </cell>
          <cell r="C7037" t="str">
            <v>0000898</v>
          </cell>
          <cell r="D7037">
            <v>1010300</v>
          </cell>
          <cell r="E7037" t="str">
            <v>D</v>
          </cell>
          <cell r="F7037">
            <v>369</v>
          </cell>
          <cell r="G7037">
            <v>1200</v>
          </cell>
          <cell r="H7037">
            <v>1200</v>
          </cell>
          <cell r="I7037" t="str">
            <v>SERVICE, UNDERGROUND, GREATER THAN 4/0, SINGLE PH</v>
          </cell>
          <cell r="J7037">
            <v>1982</v>
          </cell>
          <cell r="K7037">
            <v>39871.769999999997</v>
          </cell>
          <cell r="L7037">
            <v>823</v>
          </cell>
          <cell r="M7037">
            <v>48.45</v>
          </cell>
        </row>
        <row r="7038">
          <cell r="A7038" t="str">
            <v>36912001983</v>
          </cell>
          <cell r="B7038" t="str">
            <v>ESD</v>
          </cell>
          <cell r="C7038" t="str">
            <v>0000898</v>
          </cell>
          <cell r="D7038">
            <v>1010300</v>
          </cell>
          <cell r="E7038" t="str">
            <v>D</v>
          </cell>
          <cell r="F7038">
            <v>369</v>
          </cell>
          <cell r="G7038">
            <v>1200</v>
          </cell>
          <cell r="H7038">
            <v>1200</v>
          </cell>
          <cell r="I7038" t="str">
            <v>SERVICE, UNDERGROUND, GREATER THAN 4/0, SINGLE PH</v>
          </cell>
          <cell r="J7038">
            <v>1983</v>
          </cell>
          <cell r="K7038">
            <v>157547.09</v>
          </cell>
          <cell r="L7038">
            <v>2274</v>
          </cell>
          <cell r="M7038">
            <v>69.28</v>
          </cell>
        </row>
        <row r="7039">
          <cell r="A7039" t="str">
            <v>36912001984</v>
          </cell>
          <cell r="B7039" t="str">
            <v>ESD</v>
          </cell>
          <cell r="C7039" t="str">
            <v>0000898</v>
          </cell>
          <cell r="D7039">
            <v>1010300</v>
          </cell>
          <cell r="E7039" t="str">
            <v>D</v>
          </cell>
          <cell r="F7039">
            <v>369</v>
          </cell>
          <cell r="G7039">
            <v>1200</v>
          </cell>
          <cell r="H7039">
            <v>1200</v>
          </cell>
          <cell r="I7039" t="str">
            <v>SERVICE, UNDERGROUND, GREATER THAN 4/0, SINGLE PH</v>
          </cell>
          <cell r="J7039">
            <v>1984</v>
          </cell>
          <cell r="K7039">
            <v>175572.49</v>
          </cell>
          <cell r="L7039">
            <v>3897</v>
          </cell>
          <cell r="M7039">
            <v>45.05</v>
          </cell>
        </row>
        <row r="7040">
          <cell r="A7040" t="str">
            <v>36912001985</v>
          </cell>
          <cell r="B7040" t="str">
            <v>ESD</v>
          </cell>
          <cell r="C7040" t="str">
            <v>0000898</v>
          </cell>
          <cell r="D7040">
            <v>1010300</v>
          </cell>
          <cell r="E7040" t="str">
            <v>D</v>
          </cell>
          <cell r="F7040">
            <v>369</v>
          </cell>
          <cell r="G7040">
            <v>1200</v>
          </cell>
          <cell r="H7040">
            <v>1200</v>
          </cell>
          <cell r="I7040" t="str">
            <v>SERVICE, UNDERGROUND, GREATER THAN 4/0, SINGLE PH</v>
          </cell>
          <cell r="J7040">
            <v>1985</v>
          </cell>
          <cell r="K7040">
            <v>52804.83</v>
          </cell>
          <cell r="L7040">
            <v>3117</v>
          </cell>
          <cell r="M7040">
            <v>16.940000000000001</v>
          </cell>
        </row>
        <row r="7041">
          <cell r="A7041" t="str">
            <v>36912001986</v>
          </cell>
          <cell r="B7041" t="str">
            <v>ESD</v>
          </cell>
          <cell r="C7041" t="str">
            <v>0000898</v>
          </cell>
          <cell r="D7041">
            <v>1010300</v>
          </cell>
          <cell r="E7041" t="str">
            <v>D</v>
          </cell>
          <cell r="F7041">
            <v>369</v>
          </cell>
          <cell r="G7041">
            <v>1200</v>
          </cell>
          <cell r="H7041">
            <v>1200</v>
          </cell>
          <cell r="I7041" t="str">
            <v>SERVICE, UNDERGROUND, GREATER THAN 4/0, SINGLE PH</v>
          </cell>
          <cell r="J7041">
            <v>1986</v>
          </cell>
          <cell r="K7041">
            <v>48030.05</v>
          </cell>
          <cell r="L7041">
            <v>2163</v>
          </cell>
          <cell r="M7041">
            <v>22.21</v>
          </cell>
        </row>
        <row r="7042">
          <cell r="A7042" t="str">
            <v>36912001987</v>
          </cell>
          <cell r="B7042" t="str">
            <v>ESD</v>
          </cell>
          <cell r="C7042" t="str">
            <v>0000898</v>
          </cell>
          <cell r="D7042">
            <v>1010300</v>
          </cell>
          <cell r="E7042" t="str">
            <v>D</v>
          </cell>
          <cell r="F7042">
            <v>369</v>
          </cell>
          <cell r="G7042">
            <v>1200</v>
          </cell>
          <cell r="H7042">
            <v>1200</v>
          </cell>
          <cell r="I7042" t="str">
            <v>SERVICE, UNDERGROUND, GREATER THAN 4/0, SINGLE PH</v>
          </cell>
          <cell r="J7042">
            <v>1987</v>
          </cell>
          <cell r="K7042">
            <v>66156.100000000006</v>
          </cell>
          <cell r="L7042">
            <v>913</v>
          </cell>
          <cell r="M7042">
            <v>72.459999999999994</v>
          </cell>
        </row>
        <row r="7043">
          <cell r="A7043" t="str">
            <v>36912001988</v>
          </cell>
          <cell r="B7043" t="str">
            <v>ESD</v>
          </cell>
          <cell r="C7043" t="str">
            <v>0000898</v>
          </cell>
          <cell r="D7043">
            <v>1010300</v>
          </cell>
          <cell r="E7043" t="str">
            <v>D</v>
          </cell>
          <cell r="F7043">
            <v>369</v>
          </cell>
          <cell r="G7043">
            <v>1200</v>
          </cell>
          <cell r="H7043">
            <v>1200</v>
          </cell>
          <cell r="I7043" t="str">
            <v>SERVICE, UNDERGROUND, GREATER THAN 4/0, SINGLE PH</v>
          </cell>
          <cell r="J7043">
            <v>1988</v>
          </cell>
          <cell r="K7043">
            <v>220926.06</v>
          </cell>
          <cell r="L7043">
            <v>656</v>
          </cell>
          <cell r="M7043">
            <v>336.78</v>
          </cell>
        </row>
        <row r="7044">
          <cell r="A7044" t="str">
            <v>36912001989</v>
          </cell>
          <cell r="B7044" t="str">
            <v>ESD</v>
          </cell>
          <cell r="C7044" t="str">
            <v>0000898</v>
          </cell>
          <cell r="D7044">
            <v>1010300</v>
          </cell>
          <cell r="E7044" t="str">
            <v>D</v>
          </cell>
          <cell r="F7044">
            <v>369</v>
          </cell>
          <cell r="G7044">
            <v>1200</v>
          </cell>
          <cell r="H7044">
            <v>1200</v>
          </cell>
          <cell r="I7044" t="str">
            <v>SERVICE, UNDERGROUND, GREATER THAN 4/0, SINGLE PH</v>
          </cell>
          <cell r="J7044">
            <v>1989</v>
          </cell>
          <cell r="K7044">
            <v>287846.09000000003</v>
          </cell>
          <cell r="L7044">
            <v>478</v>
          </cell>
          <cell r="M7044">
            <v>602.19000000000005</v>
          </cell>
        </row>
        <row r="7045">
          <cell r="A7045" t="str">
            <v>36912001990</v>
          </cell>
          <cell r="B7045" t="str">
            <v>ESD</v>
          </cell>
          <cell r="C7045" t="str">
            <v>0000898</v>
          </cell>
          <cell r="D7045">
            <v>1010300</v>
          </cell>
          <cell r="E7045" t="str">
            <v>D</v>
          </cell>
          <cell r="F7045">
            <v>369</v>
          </cell>
          <cell r="G7045">
            <v>1200</v>
          </cell>
          <cell r="H7045">
            <v>1200</v>
          </cell>
          <cell r="I7045" t="str">
            <v>SERVICE, UNDERGROUND, GREATER THAN 4/0, SINGLE PH</v>
          </cell>
          <cell r="J7045">
            <v>1990</v>
          </cell>
          <cell r="K7045">
            <v>2488261.87</v>
          </cell>
          <cell r="L7045">
            <v>414</v>
          </cell>
          <cell r="M7045">
            <v>6010.29</v>
          </cell>
        </row>
        <row r="7046">
          <cell r="A7046" t="str">
            <v>36912001991</v>
          </cell>
          <cell r="B7046" t="str">
            <v>ESD</v>
          </cell>
          <cell r="C7046" t="str">
            <v>0000898</v>
          </cell>
          <cell r="D7046">
            <v>1010300</v>
          </cell>
          <cell r="E7046" t="str">
            <v>D</v>
          </cell>
          <cell r="F7046">
            <v>369</v>
          </cell>
          <cell r="G7046">
            <v>1200</v>
          </cell>
          <cell r="H7046">
            <v>1200</v>
          </cell>
          <cell r="I7046" t="str">
            <v>SERVICE, UNDERGROUND, GREATER THAN 4/0, SINGLE PH</v>
          </cell>
          <cell r="J7046">
            <v>1991</v>
          </cell>
          <cell r="K7046">
            <v>4858428.53</v>
          </cell>
          <cell r="L7046">
            <v>1166</v>
          </cell>
          <cell r="M7046">
            <v>4166.75</v>
          </cell>
        </row>
        <row r="7047">
          <cell r="A7047" t="str">
            <v>36912001992</v>
          </cell>
          <cell r="B7047" t="str">
            <v>ESD</v>
          </cell>
          <cell r="C7047" t="str">
            <v>0000898</v>
          </cell>
          <cell r="D7047">
            <v>1010300</v>
          </cell>
          <cell r="E7047" t="str">
            <v>D</v>
          </cell>
          <cell r="F7047">
            <v>369</v>
          </cell>
          <cell r="G7047">
            <v>1200</v>
          </cell>
          <cell r="H7047">
            <v>1200</v>
          </cell>
          <cell r="I7047" t="str">
            <v>SERVICE, UNDERGROUND, GREATER THAN 4/0, SINGLE PH</v>
          </cell>
          <cell r="J7047">
            <v>1992</v>
          </cell>
          <cell r="K7047">
            <v>12221864.720000001</v>
          </cell>
          <cell r="L7047">
            <v>1238</v>
          </cell>
          <cell r="M7047">
            <v>9872.27</v>
          </cell>
        </row>
        <row r="7048">
          <cell r="A7048" t="str">
            <v>36912001993</v>
          </cell>
          <cell r="B7048" t="str">
            <v>ESD</v>
          </cell>
          <cell r="C7048" t="str">
            <v>0000898</v>
          </cell>
          <cell r="D7048">
            <v>1010300</v>
          </cell>
          <cell r="E7048" t="str">
            <v>D</v>
          </cell>
          <cell r="F7048">
            <v>369</v>
          </cell>
          <cell r="G7048">
            <v>1200</v>
          </cell>
          <cell r="H7048">
            <v>1200</v>
          </cell>
          <cell r="I7048" t="str">
            <v>SERVICE, UNDERGROUND, GREATER THAN 4/0, SINGLE PH</v>
          </cell>
          <cell r="J7048">
            <v>1993</v>
          </cell>
          <cell r="K7048">
            <v>4699960.43</v>
          </cell>
          <cell r="L7048">
            <v>1601</v>
          </cell>
          <cell r="M7048">
            <v>2935.64</v>
          </cell>
        </row>
        <row r="7049">
          <cell r="A7049" t="str">
            <v>36912001994</v>
          </cell>
          <cell r="B7049" t="str">
            <v>ESD</v>
          </cell>
          <cell r="C7049" t="str">
            <v>0000898</v>
          </cell>
          <cell r="D7049">
            <v>1010300</v>
          </cell>
          <cell r="E7049" t="str">
            <v>D</v>
          </cell>
          <cell r="F7049">
            <v>369</v>
          </cell>
          <cell r="G7049">
            <v>1200</v>
          </cell>
          <cell r="H7049">
            <v>1200</v>
          </cell>
          <cell r="I7049" t="str">
            <v>SERVICE, UNDERGROUND, GREATER THAN 4/0, SINGLE PH</v>
          </cell>
          <cell r="J7049">
            <v>1994</v>
          </cell>
          <cell r="K7049">
            <v>9682476.6699999999</v>
          </cell>
          <cell r="L7049">
            <v>2616</v>
          </cell>
          <cell r="M7049">
            <v>3701.25</v>
          </cell>
        </row>
        <row r="7050">
          <cell r="A7050" t="str">
            <v>36912001995</v>
          </cell>
          <cell r="B7050" t="str">
            <v>ESD</v>
          </cell>
          <cell r="C7050" t="str">
            <v>0000898</v>
          </cell>
          <cell r="D7050">
            <v>1010300</v>
          </cell>
          <cell r="E7050" t="str">
            <v>D</v>
          </cell>
          <cell r="F7050">
            <v>369</v>
          </cell>
          <cell r="G7050">
            <v>1200</v>
          </cell>
          <cell r="H7050">
            <v>1200</v>
          </cell>
          <cell r="I7050" t="str">
            <v>SERVICE, UNDERGROUND, GREATER THAN 4/0, SINGLE PH</v>
          </cell>
          <cell r="J7050">
            <v>1995</v>
          </cell>
          <cell r="K7050">
            <v>13013835.050000001</v>
          </cell>
          <cell r="L7050">
            <v>3256</v>
          </cell>
          <cell r="M7050">
            <v>3996.88</v>
          </cell>
        </row>
        <row r="7051">
          <cell r="A7051" t="str">
            <v>36912001996</v>
          </cell>
          <cell r="B7051" t="str">
            <v>ESD</v>
          </cell>
          <cell r="C7051" t="str">
            <v>0000898</v>
          </cell>
          <cell r="D7051">
            <v>1010300</v>
          </cell>
          <cell r="E7051" t="str">
            <v>D</v>
          </cell>
          <cell r="F7051">
            <v>369</v>
          </cell>
          <cell r="G7051">
            <v>1200</v>
          </cell>
          <cell r="H7051">
            <v>1200</v>
          </cell>
          <cell r="I7051" t="str">
            <v>SERVICE, UNDERGROUND, GREATER THAN 4/0, SINGLE PH</v>
          </cell>
          <cell r="J7051">
            <v>1996</v>
          </cell>
          <cell r="K7051">
            <v>13763871.41</v>
          </cell>
          <cell r="L7051">
            <v>3591</v>
          </cell>
          <cell r="M7051">
            <v>3832.88</v>
          </cell>
        </row>
        <row r="7052">
          <cell r="A7052" t="str">
            <v>36912001997</v>
          </cell>
          <cell r="B7052" t="str">
            <v>ESD</v>
          </cell>
          <cell r="C7052" t="str">
            <v>0000898</v>
          </cell>
          <cell r="D7052">
            <v>1010300</v>
          </cell>
          <cell r="E7052" t="str">
            <v>D</v>
          </cell>
          <cell r="F7052">
            <v>369</v>
          </cell>
          <cell r="G7052">
            <v>1200</v>
          </cell>
          <cell r="H7052">
            <v>1200</v>
          </cell>
          <cell r="I7052" t="str">
            <v>SERVICE, UNDERGROUND, GREATER THAN 4/0, SINGLE PH</v>
          </cell>
          <cell r="J7052">
            <v>1997</v>
          </cell>
          <cell r="K7052">
            <v>1239251.3400000001</v>
          </cell>
          <cell r="L7052">
            <v>1147</v>
          </cell>
          <cell r="M7052">
            <v>1080.43</v>
          </cell>
        </row>
        <row r="7053">
          <cell r="A7053" t="str">
            <v>36912001998</v>
          </cell>
          <cell r="B7053" t="str">
            <v>ESD</v>
          </cell>
          <cell r="C7053" t="str">
            <v>0000898</v>
          </cell>
          <cell r="D7053">
            <v>1010300</v>
          </cell>
          <cell r="E7053" t="str">
            <v>D</v>
          </cell>
          <cell r="F7053">
            <v>369</v>
          </cell>
          <cell r="G7053">
            <v>1200</v>
          </cell>
          <cell r="H7053">
            <v>1200</v>
          </cell>
          <cell r="I7053" t="str">
            <v>SERVICE, UNDERGROUND, GREATER THAN 4/0, SINGLE PH</v>
          </cell>
          <cell r="J7053">
            <v>1998</v>
          </cell>
          <cell r="K7053">
            <v>1828843.58</v>
          </cell>
          <cell r="L7053">
            <v>1162</v>
          </cell>
          <cell r="M7053">
            <v>1573.88</v>
          </cell>
        </row>
        <row r="7054">
          <cell r="A7054" t="str">
            <v>36912001999</v>
          </cell>
          <cell r="B7054" t="str">
            <v>ESD</v>
          </cell>
          <cell r="C7054" t="str">
            <v>0000898</v>
          </cell>
          <cell r="D7054">
            <v>1010300</v>
          </cell>
          <cell r="E7054" t="str">
            <v>D</v>
          </cell>
          <cell r="F7054">
            <v>369</v>
          </cell>
          <cell r="G7054">
            <v>1200</v>
          </cell>
          <cell r="H7054">
            <v>1200</v>
          </cell>
          <cell r="I7054" t="str">
            <v>SERVICE, UNDERGROUND, GREATER THAN 4/0, SINGLE PH</v>
          </cell>
          <cell r="J7054">
            <v>1999</v>
          </cell>
          <cell r="K7054">
            <v>2116139.88</v>
          </cell>
          <cell r="L7054">
            <v>1306</v>
          </cell>
          <cell r="M7054">
            <v>1620.32</v>
          </cell>
        </row>
        <row r="7055">
          <cell r="A7055" t="str">
            <v>36912002000</v>
          </cell>
          <cell r="B7055" t="str">
            <v>ESD</v>
          </cell>
          <cell r="C7055" t="str">
            <v>0000898</v>
          </cell>
          <cell r="D7055">
            <v>1010300</v>
          </cell>
          <cell r="E7055" t="str">
            <v>D</v>
          </cell>
          <cell r="F7055">
            <v>369</v>
          </cell>
          <cell r="G7055">
            <v>1200</v>
          </cell>
          <cell r="H7055">
            <v>1200</v>
          </cell>
          <cell r="I7055" t="str">
            <v>SERVICE, UNDERGROUND, GREATER THAN 4/0, SINGLE PH</v>
          </cell>
          <cell r="J7055">
            <v>2000</v>
          </cell>
          <cell r="K7055">
            <v>1575425.89</v>
          </cell>
          <cell r="L7055">
            <v>1232</v>
          </cell>
          <cell r="M7055">
            <v>1278.75</v>
          </cell>
        </row>
        <row r="7056">
          <cell r="A7056" t="str">
            <v>36912002001</v>
          </cell>
          <cell r="B7056" t="str">
            <v>ESD</v>
          </cell>
          <cell r="C7056" t="str">
            <v>0000898</v>
          </cell>
          <cell r="D7056">
            <v>1010300</v>
          </cell>
          <cell r="E7056" t="str">
            <v>D</v>
          </cell>
          <cell r="F7056">
            <v>369</v>
          </cell>
          <cell r="G7056">
            <v>1200</v>
          </cell>
          <cell r="H7056">
            <v>1200</v>
          </cell>
          <cell r="I7056" t="str">
            <v>SERVICE, UNDERGROUND, GREATER THAN 4/0, SINGLE PH</v>
          </cell>
          <cell r="J7056">
            <v>2001</v>
          </cell>
          <cell r="K7056">
            <v>1344782.05</v>
          </cell>
          <cell r="L7056">
            <v>1249</v>
          </cell>
          <cell r="M7056">
            <v>1076.69</v>
          </cell>
        </row>
        <row r="7057">
          <cell r="A7057" t="str">
            <v>36912002002</v>
          </cell>
          <cell r="B7057" t="str">
            <v>ESD</v>
          </cell>
          <cell r="C7057" t="str">
            <v>0000898</v>
          </cell>
          <cell r="D7057">
            <v>1010300</v>
          </cell>
          <cell r="E7057" t="str">
            <v>D</v>
          </cell>
          <cell r="F7057">
            <v>369</v>
          </cell>
          <cell r="G7057">
            <v>1200</v>
          </cell>
          <cell r="H7057">
            <v>1200</v>
          </cell>
          <cell r="I7057" t="str">
            <v>SERVICE, UNDERGROUND, GREATER THAN 4/0, SINGLE PH</v>
          </cell>
          <cell r="J7057">
            <v>2002</v>
          </cell>
          <cell r="K7057">
            <v>1503150.4</v>
          </cell>
          <cell r="L7057">
            <v>1344</v>
          </cell>
          <cell r="M7057">
            <v>1118.42</v>
          </cell>
        </row>
        <row r="7058">
          <cell r="A7058" t="str">
            <v>36912002003</v>
          </cell>
          <cell r="B7058" t="str">
            <v>ESD</v>
          </cell>
          <cell r="C7058" t="str">
            <v>0000898</v>
          </cell>
          <cell r="D7058">
            <v>1010300</v>
          </cell>
          <cell r="E7058" t="str">
            <v>D</v>
          </cell>
          <cell r="F7058">
            <v>369</v>
          </cell>
          <cell r="G7058">
            <v>1200</v>
          </cell>
          <cell r="H7058">
            <v>1200</v>
          </cell>
          <cell r="I7058" t="str">
            <v>SERVICE, UNDERGROUND, GREATER THAN 4/0, SINGLE PH</v>
          </cell>
          <cell r="J7058">
            <v>2003</v>
          </cell>
          <cell r="K7058">
            <v>1769685.71</v>
          </cell>
          <cell r="L7058">
            <v>1652</v>
          </cell>
          <cell r="M7058">
            <v>1071.24</v>
          </cell>
        </row>
        <row r="7059">
          <cell r="A7059" t="str">
            <v>36912002004</v>
          </cell>
          <cell r="B7059" t="str">
            <v>ESD</v>
          </cell>
          <cell r="C7059" t="str">
            <v>0000898</v>
          </cell>
          <cell r="D7059">
            <v>1010300</v>
          </cell>
          <cell r="E7059" t="str">
            <v>D</v>
          </cell>
          <cell r="F7059">
            <v>369</v>
          </cell>
          <cell r="G7059">
            <v>1200</v>
          </cell>
          <cell r="H7059">
            <v>1200</v>
          </cell>
          <cell r="I7059" t="str">
            <v>SERVICE, UNDERGROUND, GREATER THAN 4/0, SINGLE PH</v>
          </cell>
          <cell r="J7059">
            <v>2004</v>
          </cell>
          <cell r="K7059">
            <v>2055502.47</v>
          </cell>
          <cell r="L7059">
            <v>1823</v>
          </cell>
          <cell r="M7059">
            <v>1127.54</v>
          </cell>
        </row>
        <row r="7060">
          <cell r="A7060" t="str">
            <v>36912002005</v>
          </cell>
          <cell r="B7060" t="str">
            <v>ESD</v>
          </cell>
          <cell r="C7060" t="str">
            <v>0000898</v>
          </cell>
          <cell r="D7060">
            <v>1010300</v>
          </cell>
          <cell r="E7060" t="str">
            <v>D</v>
          </cell>
          <cell r="F7060">
            <v>369</v>
          </cell>
          <cell r="G7060">
            <v>1200</v>
          </cell>
          <cell r="H7060">
            <v>1200</v>
          </cell>
          <cell r="I7060" t="str">
            <v>SERVICE, UNDERGROUND, GREATER THAN 4/0, SINGLE PH</v>
          </cell>
          <cell r="J7060">
            <v>2005</v>
          </cell>
          <cell r="K7060">
            <v>3088686.58</v>
          </cell>
          <cell r="L7060">
            <v>1726</v>
          </cell>
          <cell r="M7060">
            <v>1789.51</v>
          </cell>
        </row>
        <row r="7061">
          <cell r="A7061" t="str">
            <v>36912002006</v>
          </cell>
          <cell r="B7061" t="str">
            <v>ESD</v>
          </cell>
          <cell r="C7061" t="str">
            <v>0000898</v>
          </cell>
          <cell r="D7061">
            <v>1010300</v>
          </cell>
          <cell r="E7061" t="str">
            <v>D</v>
          </cell>
          <cell r="F7061">
            <v>369</v>
          </cell>
          <cell r="G7061">
            <v>1200</v>
          </cell>
          <cell r="H7061">
            <v>1200</v>
          </cell>
          <cell r="I7061" t="str">
            <v>SERVICE, UNDERGROUND, GREATER THAN 4/0, SINGLE PH</v>
          </cell>
          <cell r="J7061">
            <v>2006</v>
          </cell>
          <cell r="K7061">
            <v>3851735.49</v>
          </cell>
          <cell r="L7061">
            <v>2326</v>
          </cell>
          <cell r="M7061">
            <v>1655.95</v>
          </cell>
        </row>
        <row r="7062">
          <cell r="A7062" t="str">
            <v>36912002007</v>
          </cell>
          <cell r="B7062" t="str">
            <v>ESD</v>
          </cell>
          <cell r="C7062" t="str">
            <v>0000898</v>
          </cell>
          <cell r="D7062">
            <v>1010300</v>
          </cell>
          <cell r="E7062" t="str">
            <v>D</v>
          </cell>
          <cell r="F7062">
            <v>369</v>
          </cell>
          <cell r="G7062">
            <v>1200</v>
          </cell>
          <cell r="H7062">
            <v>1200</v>
          </cell>
          <cell r="I7062" t="str">
            <v>SERVICE, UNDERGROUND, GREATER THAN 4/0, SINGLE PH</v>
          </cell>
          <cell r="J7062">
            <v>2007</v>
          </cell>
          <cell r="K7062">
            <v>3481451.34</v>
          </cell>
          <cell r="L7062">
            <v>1476</v>
          </cell>
          <cell r="M7062">
            <v>2358.71</v>
          </cell>
        </row>
        <row r="7063">
          <cell r="A7063" t="str">
            <v>36912002008</v>
          </cell>
          <cell r="B7063" t="str">
            <v>ESD</v>
          </cell>
          <cell r="C7063" t="str">
            <v>0000898</v>
          </cell>
          <cell r="D7063">
            <v>1010300</v>
          </cell>
          <cell r="E7063" t="str">
            <v>D</v>
          </cell>
          <cell r="F7063">
            <v>369</v>
          </cell>
          <cell r="G7063">
            <v>1200</v>
          </cell>
          <cell r="H7063">
            <v>1200</v>
          </cell>
          <cell r="I7063" t="str">
            <v>SERVICE, UNDERGROUND, GREATER THAN 4/0, SINGLE PH</v>
          </cell>
          <cell r="J7063">
            <v>2008</v>
          </cell>
          <cell r="K7063">
            <v>1327097.8799999999</v>
          </cell>
          <cell r="L7063">
            <v>691</v>
          </cell>
          <cell r="M7063">
            <v>1920.55</v>
          </cell>
        </row>
        <row r="7064">
          <cell r="A7064" t="str">
            <v>36913001957</v>
          </cell>
          <cell r="B7064" t="str">
            <v>ESD</v>
          </cell>
          <cell r="C7064" t="str">
            <v>0000898</v>
          </cell>
          <cell r="D7064">
            <v>1010300</v>
          </cell>
          <cell r="E7064" t="str">
            <v>D</v>
          </cell>
          <cell r="F7064">
            <v>369</v>
          </cell>
          <cell r="G7064">
            <v>1300</v>
          </cell>
          <cell r="H7064">
            <v>1300</v>
          </cell>
          <cell r="I7064" t="str">
            <v>SERVICE, UNDERGROUND, 4/0 AND LESS,3 PHASES</v>
          </cell>
          <cell r="J7064">
            <v>1957</v>
          </cell>
          <cell r="K7064">
            <v>3457.56</v>
          </cell>
          <cell r="L7064">
            <v>1</v>
          </cell>
          <cell r="M7064">
            <v>3457.56</v>
          </cell>
        </row>
        <row r="7065">
          <cell r="A7065" t="str">
            <v>36913001965</v>
          </cell>
          <cell r="B7065" t="str">
            <v>ESD</v>
          </cell>
          <cell r="C7065" t="str">
            <v>0000898</v>
          </cell>
          <cell r="D7065">
            <v>1010300</v>
          </cell>
          <cell r="E7065" t="str">
            <v>D</v>
          </cell>
          <cell r="F7065">
            <v>369</v>
          </cell>
          <cell r="G7065">
            <v>1300</v>
          </cell>
          <cell r="H7065">
            <v>1300</v>
          </cell>
          <cell r="I7065" t="str">
            <v>SERVICE, UNDERGROUND, 4/0 AND LESS,3 PHASES</v>
          </cell>
          <cell r="J7065">
            <v>1965</v>
          </cell>
          <cell r="K7065">
            <v>3457.56</v>
          </cell>
          <cell r="L7065">
            <v>1</v>
          </cell>
          <cell r="M7065">
            <v>3457.56</v>
          </cell>
        </row>
        <row r="7066">
          <cell r="A7066" t="str">
            <v>36913001966</v>
          </cell>
          <cell r="B7066" t="str">
            <v>ESD</v>
          </cell>
          <cell r="C7066" t="str">
            <v>0000898</v>
          </cell>
          <cell r="D7066">
            <v>1010300</v>
          </cell>
          <cell r="E7066" t="str">
            <v>D</v>
          </cell>
          <cell r="F7066">
            <v>369</v>
          </cell>
          <cell r="G7066">
            <v>1300</v>
          </cell>
          <cell r="H7066">
            <v>1300</v>
          </cell>
          <cell r="I7066" t="str">
            <v>SERVICE, UNDERGROUND, 4/0 AND LESS,3 PHASES</v>
          </cell>
          <cell r="J7066">
            <v>1966</v>
          </cell>
          <cell r="K7066">
            <v>4589.62</v>
          </cell>
          <cell r="L7066">
            <v>1</v>
          </cell>
          <cell r="M7066">
            <v>4589.62</v>
          </cell>
        </row>
        <row r="7067">
          <cell r="A7067" t="str">
            <v>36913001973</v>
          </cell>
          <cell r="B7067" t="str">
            <v>ESD</v>
          </cell>
          <cell r="C7067" t="str">
            <v>0000898</v>
          </cell>
          <cell r="D7067">
            <v>1010300</v>
          </cell>
          <cell r="E7067" t="str">
            <v>D</v>
          </cell>
          <cell r="F7067">
            <v>369</v>
          </cell>
          <cell r="G7067">
            <v>1300</v>
          </cell>
          <cell r="H7067">
            <v>1300</v>
          </cell>
          <cell r="I7067" t="str">
            <v>SERVICE, UNDERGROUND, 4/0 AND LESS,3 PHASES</v>
          </cell>
          <cell r="J7067">
            <v>1973</v>
          </cell>
          <cell r="K7067">
            <v>3457.56</v>
          </cell>
          <cell r="L7067">
            <v>1</v>
          </cell>
          <cell r="M7067">
            <v>3457.56</v>
          </cell>
        </row>
        <row r="7068">
          <cell r="A7068" t="str">
            <v>36913001976</v>
          </cell>
          <cell r="B7068" t="str">
            <v>ESD</v>
          </cell>
          <cell r="C7068" t="str">
            <v>0000898</v>
          </cell>
          <cell r="D7068">
            <v>1010300</v>
          </cell>
          <cell r="E7068" t="str">
            <v>D</v>
          </cell>
          <cell r="F7068">
            <v>369</v>
          </cell>
          <cell r="G7068">
            <v>1300</v>
          </cell>
          <cell r="H7068">
            <v>1300</v>
          </cell>
          <cell r="I7068" t="str">
            <v>SERVICE, UNDERGROUND, 4/0 AND LESS,3 PHASES</v>
          </cell>
          <cell r="J7068">
            <v>1976</v>
          </cell>
          <cell r="K7068">
            <v>3457.56</v>
          </cell>
          <cell r="L7068">
            <v>1</v>
          </cell>
          <cell r="M7068">
            <v>3457.56</v>
          </cell>
        </row>
        <row r="7069">
          <cell r="A7069" t="str">
            <v>36913001977</v>
          </cell>
          <cell r="B7069" t="str">
            <v>ESD</v>
          </cell>
          <cell r="C7069" t="str">
            <v>0000898</v>
          </cell>
          <cell r="D7069">
            <v>1010300</v>
          </cell>
          <cell r="E7069" t="str">
            <v>D</v>
          </cell>
          <cell r="F7069">
            <v>369</v>
          </cell>
          <cell r="G7069">
            <v>1300</v>
          </cell>
          <cell r="H7069">
            <v>1300</v>
          </cell>
          <cell r="I7069" t="str">
            <v>SERVICE, UNDERGROUND, 4/0 AND LESS,3 PHASES</v>
          </cell>
          <cell r="J7069">
            <v>1977</v>
          </cell>
          <cell r="K7069">
            <v>3457.56</v>
          </cell>
          <cell r="L7069">
            <v>1</v>
          </cell>
          <cell r="M7069">
            <v>3457.56</v>
          </cell>
        </row>
        <row r="7070">
          <cell r="A7070" t="str">
            <v>36913001984</v>
          </cell>
          <cell r="B7070" t="str">
            <v>ESD</v>
          </cell>
          <cell r="C7070" t="str">
            <v>0000898</v>
          </cell>
          <cell r="D7070">
            <v>1010300</v>
          </cell>
          <cell r="E7070" t="str">
            <v>D</v>
          </cell>
          <cell r="F7070">
            <v>369</v>
          </cell>
          <cell r="G7070">
            <v>1300</v>
          </cell>
          <cell r="H7070">
            <v>1300</v>
          </cell>
          <cell r="I7070" t="str">
            <v>SERVICE, UNDERGROUND, 4/0 AND LESS,3 PHASES</v>
          </cell>
          <cell r="J7070">
            <v>1984</v>
          </cell>
          <cell r="K7070">
            <v>3457.56</v>
          </cell>
          <cell r="L7070">
            <v>1</v>
          </cell>
          <cell r="M7070">
            <v>3457.56</v>
          </cell>
        </row>
        <row r="7071">
          <cell r="A7071" t="str">
            <v>36913001986</v>
          </cell>
          <cell r="B7071" t="str">
            <v>ESD</v>
          </cell>
          <cell r="C7071" t="str">
            <v>0000898</v>
          </cell>
          <cell r="D7071">
            <v>1010300</v>
          </cell>
          <cell r="E7071" t="str">
            <v>D</v>
          </cell>
          <cell r="F7071">
            <v>369</v>
          </cell>
          <cell r="G7071">
            <v>1300</v>
          </cell>
          <cell r="H7071">
            <v>1300</v>
          </cell>
          <cell r="I7071" t="str">
            <v>SERVICE, UNDERGROUND, 4/0 AND LESS,3 PHASES</v>
          </cell>
          <cell r="J7071">
            <v>1986</v>
          </cell>
          <cell r="K7071">
            <v>3457.56</v>
          </cell>
          <cell r="L7071">
            <v>1</v>
          </cell>
          <cell r="M7071">
            <v>3457.56</v>
          </cell>
        </row>
        <row r="7072">
          <cell r="A7072" t="str">
            <v>36913001996</v>
          </cell>
          <cell r="B7072" t="str">
            <v>ESD</v>
          </cell>
          <cell r="C7072" t="str">
            <v>0000898</v>
          </cell>
          <cell r="D7072">
            <v>1010300</v>
          </cell>
          <cell r="E7072" t="str">
            <v>D</v>
          </cell>
          <cell r="F7072">
            <v>369</v>
          </cell>
          <cell r="G7072">
            <v>1300</v>
          </cell>
          <cell r="H7072">
            <v>1300</v>
          </cell>
          <cell r="I7072" t="str">
            <v>SERVICE, UNDERGROUND, 4/0 AND LESS,3 PHASES</v>
          </cell>
          <cell r="J7072">
            <v>1996</v>
          </cell>
          <cell r="K7072">
            <v>80270.44</v>
          </cell>
          <cell r="L7072">
            <v>107</v>
          </cell>
          <cell r="M7072">
            <v>750.19</v>
          </cell>
        </row>
        <row r="7073">
          <cell r="A7073" t="str">
            <v>36913001997</v>
          </cell>
          <cell r="B7073" t="str">
            <v>ESD</v>
          </cell>
          <cell r="C7073" t="str">
            <v>0000898</v>
          </cell>
          <cell r="D7073">
            <v>1010300</v>
          </cell>
          <cell r="E7073" t="str">
            <v>D</v>
          </cell>
          <cell r="F7073">
            <v>369</v>
          </cell>
          <cell r="G7073">
            <v>1300</v>
          </cell>
          <cell r="H7073">
            <v>1300</v>
          </cell>
          <cell r="I7073" t="str">
            <v>SERVICE, UNDERGROUND, 4/0 AND LESS,3 PHASES</v>
          </cell>
          <cell r="J7073">
            <v>1997</v>
          </cell>
          <cell r="K7073">
            <v>978833.54</v>
          </cell>
          <cell r="L7073">
            <v>374</v>
          </cell>
          <cell r="M7073">
            <v>2617.1999999999998</v>
          </cell>
        </row>
        <row r="7074">
          <cell r="A7074" t="str">
            <v>36913001998</v>
          </cell>
          <cell r="B7074" t="str">
            <v>ESD</v>
          </cell>
          <cell r="C7074" t="str">
            <v>0000898</v>
          </cell>
          <cell r="D7074">
            <v>1010300</v>
          </cell>
          <cell r="E7074" t="str">
            <v>D</v>
          </cell>
          <cell r="F7074">
            <v>369</v>
          </cell>
          <cell r="G7074">
            <v>1300</v>
          </cell>
          <cell r="H7074">
            <v>1300</v>
          </cell>
          <cell r="I7074" t="str">
            <v>SERVICE, UNDERGROUND, 4/0 AND LESS,3 PHASES</v>
          </cell>
          <cell r="J7074">
            <v>1998</v>
          </cell>
          <cell r="K7074">
            <v>1057371.03</v>
          </cell>
          <cell r="L7074">
            <v>510</v>
          </cell>
          <cell r="M7074">
            <v>2073.2800000000002</v>
          </cell>
        </row>
        <row r="7075">
          <cell r="A7075" t="str">
            <v>36913001999</v>
          </cell>
          <cell r="B7075" t="str">
            <v>ESD</v>
          </cell>
          <cell r="C7075" t="str">
            <v>0000898</v>
          </cell>
          <cell r="D7075">
            <v>1010300</v>
          </cell>
          <cell r="E7075" t="str">
            <v>D</v>
          </cell>
          <cell r="F7075">
            <v>369</v>
          </cell>
          <cell r="G7075">
            <v>1300</v>
          </cell>
          <cell r="H7075">
            <v>1300</v>
          </cell>
          <cell r="I7075" t="str">
            <v>SERVICE, UNDERGROUND, 4/0 AND LESS,3 PHASES</v>
          </cell>
          <cell r="J7075">
            <v>1999</v>
          </cell>
          <cell r="K7075">
            <v>934994.08</v>
          </cell>
          <cell r="L7075">
            <v>612</v>
          </cell>
          <cell r="M7075">
            <v>1527.77</v>
          </cell>
        </row>
        <row r="7076">
          <cell r="A7076" t="str">
            <v>36913002000</v>
          </cell>
          <cell r="B7076" t="str">
            <v>ESD</v>
          </cell>
          <cell r="C7076" t="str">
            <v>0000898</v>
          </cell>
          <cell r="D7076">
            <v>1010300</v>
          </cell>
          <cell r="E7076" t="str">
            <v>D</v>
          </cell>
          <cell r="F7076">
            <v>369</v>
          </cell>
          <cell r="G7076">
            <v>1300</v>
          </cell>
          <cell r="H7076">
            <v>1300</v>
          </cell>
          <cell r="I7076" t="str">
            <v>SERVICE, UNDERGROUND, 4/0 AND LESS,3 PHASES</v>
          </cell>
          <cell r="J7076">
            <v>2000</v>
          </cell>
          <cell r="K7076">
            <v>1485725.41</v>
          </cell>
          <cell r="L7076">
            <v>1000</v>
          </cell>
          <cell r="M7076">
            <v>1485.73</v>
          </cell>
        </row>
        <row r="7077">
          <cell r="A7077" t="str">
            <v>36913002001</v>
          </cell>
          <cell r="B7077" t="str">
            <v>ESD</v>
          </cell>
          <cell r="C7077" t="str">
            <v>0000898</v>
          </cell>
          <cell r="D7077">
            <v>1010300</v>
          </cell>
          <cell r="E7077" t="str">
            <v>D</v>
          </cell>
          <cell r="F7077">
            <v>369</v>
          </cell>
          <cell r="G7077">
            <v>1300</v>
          </cell>
          <cell r="H7077">
            <v>1300</v>
          </cell>
          <cell r="I7077" t="str">
            <v>SERVICE, UNDERGROUND, 4/0 AND LESS,3 PHASES</v>
          </cell>
          <cell r="J7077">
            <v>2001</v>
          </cell>
          <cell r="K7077">
            <v>1085347.3</v>
          </cell>
          <cell r="L7077">
            <v>780</v>
          </cell>
          <cell r="M7077">
            <v>1391.47</v>
          </cell>
        </row>
        <row r="7078">
          <cell r="A7078" t="str">
            <v>36913002002</v>
          </cell>
          <cell r="B7078" t="str">
            <v>ESD</v>
          </cell>
          <cell r="C7078" t="str">
            <v>0000898</v>
          </cell>
          <cell r="D7078">
            <v>1010300</v>
          </cell>
          <cell r="E7078" t="str">
            <v>D</v>
          </cell>
          <cell r="F7078">
            <v>369</v>
          </cell>
          <cell r="G7078">
            <v>1300</v>
          </cell>
          <cell r="H7078">
            <v>1300</v>
          </cell>
          <cell r="I7078" t="str">
            <v>SERVICE, UNDERGROUND, 4/0 AND LESS,3 PHASES</v>
          </cell>
          <cell r="J7078">
            <v>2002</v>
          </cell>
          <cell r="K7078">
            <v>919155.33</v>
          </cell>
          <cell r="L7078">
            <v>666</v>
          </cell>
          <cell r="M7078">
            <v>1380.11</v>
          </cell>
        </row>
        <row r="7079">
          <cell r="A7079" t="str">
            <v>36913002003</v>
          </cell>
          <cell r="B7079" t="str">
            <v>ESD</v>
          </cell>
          <cell r="C7079" t="str">
            <v>0000898</v>
          </cell>
          <cell r="D7079">
            <v>1010300</v>
          </cell>
          <cell r="E7079" t="str">
            <v>D</v>
          </cell>
          <cell r="F7079">
            <v>369</v>
          </cell>
          <cell r="G7079">
            <v>1300</v>
          </cell>
          <cell r="H7079">
            <v>1300</v>
          </cell>
          <cell r="I7079" t="str">
            <v>SERVICE, UNDERGROUND, 4/0 AND LESS,3 PHASES</v>
          </cell>
          <cell r="J7079">
            <v>2003</v>
          </cell>
          <cell r="K7079">
            <v>1875473.1</v>
          </cell>
          <cell r="L7079">
            <v>1100</v>
          </cell>
          <cell r="M7079">
            <v>1704.98</v>
          </cell>
        </row>
        <row r="7080">
          <cell r="A7080" t="str">
            <v>36913002004</v>
          </cell>
          <cell r="B7080" t="str">
            <v>ESD</v>
          </cell>
          <cell r="C7080" t="str">
            <v>0000898</v>
          </cell>
          <cell r="D7080">
            <v>1010300</v>
          </cell>
          <cell r="E7080" t="str">
            <v>D</v>
          </cell>
          <cell r="F7080">
            <v>369</v>
          </cell>
          <cell r="G7080">
            <v>1300</v>
          </cell>
          <cell r="H7080">
            <v>1300</v>
          </cell>
          <cell r="I7080" t="str">
            <v>SERVICE, UNDERGROUND, 4/0 AND LESS,3 PHASES</v>
          </cell>
          <cell r="J7080">
            <v>2004</v>
          </cell>
          <cell r="K7080">
            <v>1851174.79</v>
          </cell>
          <cell r="L7080">
            <v>1182</v>
          </cell>
          <cell r="M7080">
            <v>1566.14</v>
          </cell>
        </row>
        <row r="7081">
          <cell r="A7081" t="str">
            <v>36913002005</v>
          </cell>
          <cell r="B7081" t="str">
            <v>ESD</v>
          </cell>
          <cell r="C7081" t="str">
            <v>0000898</v>
          </cell>
          <cell r="D7081">
            <v>1010300</v>
          </cell>
          <cell r="E7081" t="str">
            <v>D</v>
          </cell>
          <cell r="F7081">
            <v>369</v>
          </cell>
          <cell r="G7081">
            <v>1300</v>
          </cell>
          <cell r="H7081">
            <v>1300</v>
          </cell>
          <cell r="I7081" t="str">
            <v>SERVICE, UNDERGROUND, 4/0 AND LESS,3 PHASES</v>
          </cell>
          <cell r="J7081">
            <v>2005</v>
          </cell>
          <cell r="K7081">
            <v>1836357.71</v>
          </cell>
          <cell r="L7081">
            <v>864</v>
          </cell>
          <cell r="M7081">
            <v>2125.41</v>
          </cell>
        </row>
        <row r="7082">
          <cell r="A7082" t="str">
            <v>36913002006</v>
          </cell>
          <cell r="B7082" t="str">
            <v>ESD</v>
          </cell>
          <cell r="C7082" t="str">
            <v>0000898</v>
          </cell>
          <cell r="D7082">
            <v>1010300</v>
          </cell>
          <cell r="E7082" t="str">
            <v>D</v>
          </cell>
          <cell r="F7082">
            <v>369</v>
          </cell>
          <cell r="G7082">
            <v>1300</v>
          </cell>
          <cell r="H7082">
            <v>1300</v>
          </cell>
          <cell r="I7082" t="str">
            <v>SERVICE, UNDERGROUND, 4/0 AND LESS,3 PHASES</v>
          </cell>
          <cell r="J7082">
            <v>2006</v>
          </cell>
          <cell r="K7082">
            <v>1935605.09</v>
          </cell>
          <cell r="L7082">
            <v>914</v>
          </cell>
          <cell r="M7082">
            <v>2117.73</v>
          </cell>
        </row>
        <row r="7083">
          <cell r="A7083" t="str">
            <v>36913002007</v>
          </cell>
          <cell r="B7083" t="str">
            <v>ESD</v>
          </cell>
          <cell r="C7083" t="str">
            <v>0000898</v>
          </cell>
          <cell r="D7083">
            <v>1010300</v>
          </cell>
          <cell r="E7083" t="str">
            <v>D</v>
          </cell>
          <cell r="F7083">
            <v>369</v>
          </cell>
          <cell r="G7083">
            <v>1300</v>
          </cell>
          <cell r="H7083">
            <v>1300</v>
          </cell>
          <cell r="I7083" t="str">
            <v>SERVICE, UNDERGROUND, 4/0 AND LESS,3 PHASES</v>
          </cell>
          <cell r="J7083">
            <v>2007</v>
          </cell>
          <cell r="K7083">
            <v>1480675.82</v>
          </cell>
          <cell r="L7083">
            <v>516</v>
          </cell>
          <cell r="M7083">
            <v>2869.53</v>
          </cell>
        </row>
        <row r="7084">
          <cell r="A7084" t="str">
            <v>36913002008</v>
          </cell>
          <cell r="B7084" t="str">
            <v>ESD</v>
          </cell>
          <cell r="C7084" t="str">
            <v>0000898</v>
          </cell>
          <cell r="D7084">
            <v>1010300</v>
          </cell>
          <cell r="E7084" t="str">
            <v>D</v>
          </cell>
          <cell r="F7084">
            <v>369</v>
          </cell>
          <cell r="G7084">
            <v>1300</v>
          </cell>
          <cell r="H7084">
            <v>1300</v>
          </cell>
          <cell r="I7084" t="str">
            <v>SERVICE, UNDERGROUND, 4/0 AND LESS,3 PHASES</v>
          </cell>
          <cell r="J7084">
            <v>2008</v>
          </cell>
          <cell r="K7084">
            <v>250593.17</v>
          </cell>
          <cell r="L7084">
            <v>158</v>
          </cell>
          <cell r="M7084">
            <v>1586.03</v>
          </cell>
        </row>
        <row r="7085">
          <cell r="A7085" t="str">
            <v>36914001996</v>
          </cell>
          <cell r="B7085" t="str">
            <v>ESD</v>
          </cell>
          <cell r="C7085" t="str">
            <v>0000898</v>
          </cell>
          <cell r="D7085">
            <v>1010300</v>
          </cell>
          <cell r="E7085" t="str">
            <v>D</v>
          </cell>
          <cell r="F7085">
            <v>369</v>
          </cell>
          <cell r="G7085">
            <v>1400</v>
          </cell>
          <cell r="H7085">
            <v>1400</v>
          </cell>
          <cell r="I7085" t="str">
            <v>SERVICE, UNDERGROUND, GREATER THAN 4/0, 3 PHASES</v>
          </cell>
          <cell r="J7085">
            <v>1996</v>
          </cell>
          <cell r="K7085">
            <v>108782.55</v>
          </cell>
          <cell r="L7085">
            <v>110</v>
          </cell>
          <cell r="M7085">
            <v>988.93</v>
          </cell>
        </row>
        <row r="7086">
          <cell r="A7086" t="str">
            <v>36914001997</v>
          </cell>
          <cell r="B7086" t="str">
            <v>ESD</v>
          </cell>
          <cell r="C7086" t="str">
            <v>0000898</v>
          </cell>
          <cell r="D7086">
            <v>1010300</v>
          </cell>
          <cell r="E7086" t="str">
            <v>D</v>
          </cell>
          <cell r="F7086">
            <v>369</v>
          </cell>
          <cell r="G7086">
            <v>1400</v>
          </cell>
          <cell r="H7086">
            <v>1400</v>
          </cell>
          <cell r="I7086" t="str">
            <v>SERVICE, UNDERGROUND, GREATER THAN 4/0, 3 PHASES</v>
          </cell>
          <cell r="J7086">
            <v>1997</v>
          </cell>
          <cell r="K7086">
            <v>874481.65</v>
          </cell>
          <cell r="L7086">
            <v>589</v>
          </cell>
          <cell r="M7086">
            <v>1484.69</v>
          </cell>
        </row>
        <row r="7087">
          <cell r="A7087" t="str">
            <v>36914001998</v>
          </cell>
          <cell r="B7087" t="str">
            <v>ESD</v>
          </cell>
          <cell r="C7087" t="str">
            <v>0000898</v>
          </cell>
          <cell r="D7087">
            <v>1010300</v>
          </cell>
          <cell r="E7087" t="str">
            <v>D</v>
          </cell>
          <cell r="F7087">
            <v>369</v>
          </cell>
          <cell r="G7087">
            <v>1400</v>
          </cell>
          <cell r="H7087">
            <v>1400</v>
          </cell>
          <cell r="I7087" t="str">
            <v>SERVICE, UNDERGROUND, GREATER THAN 4/0, 3 PHASES</v>
          </cell>
          <cell r="J7087">
            <v>1998</v>
          </cell>
          <cell r="K7087">
            <v>952946.04</v>
          </cell>
          <cell r="L7087">
            <v>1065</v>
          </cell>
          <cell r="M7087">
            <v>894.79</v>
          </cell>
        </row>
        <row r="7088">
          <cell r="A7088" t="str">
            <v>36914001999</v>
          </cell>
          <cell r="B7088" t="str">
            <v>ESD</v>
          </cell>
          <cell r="C7088" t="str">
            <v>0000898</v>
          </cell>
          <cell r="D7088">
            <v>1010300</v>
          </cell>
          <cell r="E7088" t="str">
            <v>D</v>
          </cell>
          <cell r="F7088">
            <v>369</v>
          </cell>
          <cell r="G7088">
            <v>1400</v>
          </cell>
          <cell r="H7088">
            <v>1400</v>
          </cell>
          <cell r="I7088" t="str">
            <v>SERVICE, UNDERGROUND, GREATER THAN 4/0, 3 PHASES</v>
          </cell>
          <cell r="J7088">
            <v>1999</v>
          </cell>
          <cell r="K7088">
            <v>2392463.88</v>
          </cell>
          <cell r="L7088">
            <v>1224</v>
          </cell>
          <cell r="M7088">
            <v>1954.63</v>
          </cell>
        </row>
        <row r="7089">
          <cell r="A7089" t="str">
            <v>36914002000</v>
          </cell>
          <cell r="B7089" t="str">
            <v>ESD</v>
          </cell>
          <cell r="C7089" t="str">
            <v>0000898</v>
          </cell>
          <cell r="D7089">
            <v>1010300</v>
          </cell>
          <cell r="E7089" t="str">
            <v>D</v>
          </cell>
          <cell r="F7089">
            <v>369</v>
          </cell>
          <cell r="G7089">
            <v>1400</v>
          </cell>
          <cell r="H7089">
            <v>1400</v>
          </cell>
          <cell r="I7089" t="str">
            <v>SERVICE, UNDERGROUND, GREATER THAN 4/0, 3 PHASES</v>
          </cell>
          <cell r="J7089">
            <v>2000</v>
          </cell>
          <cell r="K7089">
            <v>2289809.5699999998</v>
          </cell>
          <cell r="L7089">
            <v>1000</v>
          </cell>
          <cell r="M7089">
            <v>2289.81</v>
          </cell>
        </row>
        <row r="7090">
          <cell r="A7090" t="str">
            <v>36914002001</v>
          </cell>
          <cell r="B7090" t="str">
            <v>ESD</v>
          </cell>
          <cell r="C7090" t="str">
            <v>0000898</v>
          </cell>
          <cell r="D7090">
            <v>1010300</v>
          </cell>
          <cell r="E7090" t="str">
            <v>D</v>
          </cell>
          <cell r="F7090">
            <v>369</v>
          </cell>
          <cell r="G7090">
            <v>1400</v>
          </cell>
          <cell r="H7090">
            <v>1400</v>
          </cell>
          <cell r="I7090" t="str">
            <v>SERVICE, UNDERGROUND, GREATER THAN 4/0, 3 PHASES</v>
          </cell>
          <cell r="J7090">
            <v>2001</v>
          </cell>
          <cell r="K7090">
            <v>1419779.13</v>
          </cell>
          <cell r="L7090">
            <v>1060</v>
          </cell>
          <cell r="M7090">
            <v>1339.41</v>
          </cell>
        </row>
        <row r="7091">
          <cell r="A7091" t="str">
            <v>36914002002</v>
          </cell>
          <cell r="B7091" t="str">
            <v>ESD</v>
          </cell>
          <cell r="C7091" t="str">
            <v>0000898</v>
          </cell>
          <cell r="D7091">
            <v>1010300</v>
          </cell>
          <cell r="E7091" t="str">
            <v>D</v>
          </cell>
          <cell r="F7091">
            <v>369</v>
          </cell>
          <cell r="G7091">
            <v>1400</v>
          </cell>
          <cell r="H7091">
            <v>1400</v>
          </cell>
          <cell r="I7091" t="str">
            <v>SERVICE, UNDERGROUND, GREATER THAN 4/0, 3 PHASES</v>
          </cell>
          <cell r="J7091">
            <v>2002</v>
          </cell>
          <cell r="K7091">
            <v>1775108.72</v>
          </cell>
          <cell r="L7091">
            <v>927</v>
          </cell>
          <cell r="M7091">
            <v>1914.9</v>
          </cell>
        </row>
        <row r="7092">
          <cell r="A7092" t="str">
            <v>36914002003</v>
          </cell>
          <cell r="B7092" t="str">
            <v>ESD</v>
          </cell>
          <cell r="C7092" t="str">
            <v>0000898</v>
          </cell>
          <cell r="D7092">
            <v>1010300</v>
          </cell>
          <cell r="E7092" t="str">
            <v>D</v>
          </cell>
          <cell r="F7092">
            <v>369</v>
          </cell>
          <cell r="G7092">
            <v>1400</v>
          </cell>
          <cell r="H7092">
            <v>1400</v>
          </cell>
          <cell r="I7092" t="str">
            <v>SERVICE, UNDERGROUND, GREATER THAN 4/0, 3 PHASES</v>
          </cell>
          <cell r="J7092">
            <v>2003</v>
          </cell>
          <cell r="K7092">
            <v>2047515.41</v>
          </cell>
          <cell r="L7092">
            <v>802</v>
          </cell>
          <cell r="M7092">
            <v>2553.0100000000002</v>
          </cell>
        </row>
        <row r="7093">
          <cell r="A7093" t="str">
            <v>36914002004</v>
          </cell>
          <cell r="B7093" t="str">
            <v>ESD</v>
          </cell>
          <cell r="C7093" t="str">
            <v>0000898</v>
          </cell>
          <cell r="D7093">
            <v>1010300</v>
          </cell>
          <cell r="E7093" t="str">
            <v>D</v>
          </cell>
          <cell r="F7093">
            <v>369</v>
          </cell>
          <cell r="G7093">
            <v>1400</v>
          </cell>
          <cell r="H7093">
            <v>1400</v>
          </cell>
          <cell r="I7093" t="str">
            <v>SERVICE, UNDERGROUND, GREATER THAN 4/0, 3 PHASES</v>
          </cell>
          <cell r="J7093">
            <v>2004</v>
          </cell>
          <cell r="K7093">
            <v>1953052.56</v>
          </cell>
          <cell r="L7093">
            <v>836</v>
          </cell>
          <cell r="M7093">
            <v>2336.19</v>
          </cell>
        </row>
        <row r="7094">
          <cell r="A7094" t="str">
            <v>36914002005</v>
          </cell>
          <cell r="B7094" t="str">
            <v>ESD</v>
          </cell>
          <cell r="C7094" t="str">
            <v>0000898</v>
          </cell>
          <cell r="D7094">
            <v>1010300</v>
          </cell>
          <cell r="E7094" t="str">
            <v>D</v>
          </cell>
          <cell r="F7094">
            <v>369</v>
          </cell>
          <cell r="G7094">
            <v>1400</v>
          </cell>
          <cell r="H7094">
            <v>1400</v>
          </cell>
          <cell r="I7094" t="str">
            <v>SERVICE, UNDERGROUND, GREATER THAN 4/0, 3 PHASES</v>
          </cell>
          <cell r="J7094">
            <v>2005</v>
          </cell>
          <cell r="K7094">
            <v>2580595.5299999998</v>
          </cell>
          <cell r="L7094">
            <v>1136</v>
          </cell>
          <cell r="M7094">
            <v>2271.65</v>
          </cell>
        </row>
        <row r="7095">
          <cell r="A7095" t="str">
            <v>36914002006</v>
          </cell>
          <cell r="B7095" t="str">
            <v>ESD</v>
          </cell>
          <cell r="C7095" t="str">
            <v>0000898</v>
          </cell>
          <cell r="D7095">
            <v>1010300</v>
          </cell>
          <cell r="E7095" t="str">
            <v>D</v>
          </cell>
          <cell r="F7095">
            <v>369</v>
          </cell>
          <cell r="G7095">
            <v>1400</v>
          </cell>
          <cell r="H7095">
            <v>1400</v>
          </cell>
          <cell r="I7095" t="str">
            <v>SERVICE, UNDERGROUND, GREATER THAN 4/0, 3 PHASES</v>
          </cell>
          <cell r="J7095">
            <v>2006</v>
          </cell>
          <cell r="K7095">
            <v>2896832.27</v>
          </cell>
          <cell r="L7095">
            <v>979</v>
          </cell>
          <cell r="M7095">
            <v>2958.97</v>
          </cell>
        </row>
        <row r="7096">
          <cell r="A7096" t="str">
            <v>36914002007</v>
          </cell>
          <cell r="B7096" t="str">
            <v>ESD</v>
          </cell>
          <cell r="C7096" t="str">
            <v>0000898</v>
          </cell>
          <cell r="D7096">
            <v>1010300</v>
          </cell>
          <cell r="E7096" t="str">
            <v>D</v>
          </cell>
          <cell r="F7096">
            <v>369</v>
          </cell>
          <cell r="G7096">
            <v>1400</v>
          </cell>
          <cell r="H7096">
            <v>1400</v>
          </cell>
          <cell r="I7096" t="str">
            <v>SERVICE, UNDERGROUND, GREATER THAN 4/0, 3 PHASES</v>
          </cell>
          <cell r="J7096">
            <v>2007</v>
          </cell>
          <cell r="K7096">
            <v>2588260.23</v>
          </cell>
          <cell r="L7096">
            <v>625</v>
          </cell>
          <cell r="M7096">
            <v>4141.22</v>
          </cell>
        </row>
        <row r="7097">
          <cell r="A7097" t="str">
            <v>36914002008</v>
          </cell>
          <cell r="B7097" t="str">
            <v>ESD</v>
          </cell>
          <cell r="C7097" t="str">
            <v>0000898</v>
          </cell>
          <cell r="D7097">
            <v>1010300</v>
          </cell>
          <cell r="E7097" t="str">
            <v>D</v>
          </cell>
          <cell r="F7097">
            <v>369</v>
          </cell>
          <cell r="G7097">
            <v>1400</v>
          </cell>
          <cell r="H7097">
            <v>1400</v>
          </cell>
          <cell r="I7097" t="str">
            <v>SERVICE, UNDERGROUND, GREATER THAN 4/0, 3 PHASES</v>
          </cell>
          <cell r="J7097">
            <v>2008</v>
          </cell>
          <cell r="K7097">
            <v>720484.8</v>
          </cell>
          <cell r="L7097">
            <v>238</v>
          </cell>
          <cell r="M7097">
            <v>3027.25</v>
          </cell>
        </row>
        <row r="7098">
          <cell r="A7098" t="str">
            <v>36970001994</v>
          </cell>
          <cell r="B7098" t="str">
            <v>ESD</v>
          </cell>
          <cell r="C7098" t="str">
            <v>0000898</v>
          </cell>
          <cell r="D7098">
            <v>1010300</v>
          </cell>
          <cell r="E7098" t="str">
            <v>D</v>
          </cell>
          <cell r="F7098">
            <v>369</v>
          </cell>
          <cell r="G7098">
            <v>7000</v>
          </cell>
          <cell r="H7098">
            <v>7000</v>
          </cell>
          <cell r="I7098" t="str">
            <v>SYS 1 - UNCLASSIFIED</v>
          </cell>
          <cell r="J7098">
            <v>1994</v>
          </cell>
          <cell r="K7098">
            <v>14962.55</v>
          </cell>
          <cell r="L7098">
            <v>3601</v>
          </cell>
          <cell r="M7098">
            <v>4.16</v>
          </cell>
        </row>
        <row r="7099">
          <cell r="A7099" t="str">
            <v>36976311995</v>
          </cell>
          <cell r="B7099" t="str">
            <v>ESD</v>
          </cell>
          <cell r="C7099" t="str">
            <v>0000898</v>
          </cell>
          <cell r="D7099">
            <v>1010300</v>
          </cell>
          <cell r="E7099" t="str">
            <v>D</v>
          </cell>
          <cell r="F7099">
            <v>369</v>
          </cell>
          <cell r="G7099">
            <v>7631</v>
          </cell>
          <cell r="H7099">
            <v>7631</v>
          </cell>
          <cell r="I7099" t="str">
            <v>SYS 1 - SERVICE, OVERHEAD, ALUMINUM</v>
          </cell>
          <cell r="J7099">
            <v>1995</v>
          </cell>
          <cell r="K7099">
            <v>7252.77</v>
          </cell>
          <cell r="L7099">
            <v>118</v>
          </cell>
          <cell r="M7099">
            <v>61.46</v>
          </cell>
        </row>
        <row r="7100">
          <cell r="A7100" t="str">
            <v>36976311996</v>
          </cell>
          <cell r="B7100" t="str">
            <v>ESD</v>
          </cell>
          <cell r="C7100" t="str">
            <v>0000898</v>
          </cell>
          <cell r="D7100">
            <v>1010300</v>
          </cell>
          <cell r="E7100" t="str">
            <v>D</v>
          </cell>
          <cell r="F7100">
            <v>369</v>
          </cell>
          <cell r="G7100">
            <v>7631</v>
          </cell>
          <cell r="H7100">
            <v>7631</v>
          </cell>
          <cell r="I7100" t="str">
            <v>SYS 1 - SERVICE, OVERHEAD, ALUMINUM</v>
          </cell>
          <cell r="J7100">
            <v>1996</v>
          </cell>
          <cell r="K7100">
            <v>148269.82999999999</v>
          </cell>
          <cell r="L7100">
            <v>2347</v>
          </cell>
          <cell r="M7100">
            <v>63.17</v>
          </cell>
        </row>
        <row r="7101">
          <cell r="A7101" t="str">
            <v>36976311997</v>
          </cell>
          <cell r="B7101" t="str">
            <v>ESD</v>
          </cell>
          <cell r="C7101" t="str">
            <v>0000898</v>
          </cell>
          <cell r="D7101">
            <v>1010300</v>
          </cell>
          <cell r="E7101" t="str">
            <v>D</v>
          </cell>
          <cell r="F7101">
            <v>369</v>
          </cell>
          <cell r="G7101">
            <v>7631</v>
          </cell>
          <cell r="H7101">
            <v>7631</v>
          </cell>
          <cell r="I7101" t="str">
            <v>SYS 1 - SERVICE, OVERHEAD, ALUMINUM</v>
          </cell>
          <cell r="J7101">
            <v>1997</v>
          </cell>
          <cell r="K7101">
            <v>41499.620000000003</v>
          </cell>
          <cell r="L7101">
            <v>2502</v>
          </cell>
          <cell r="M7101">
            <v>16.59</v>
          </cell>
        </row>
        <row r="7102">
          <cell r="A7102" t="str">
            <v>36976321997</v>
          </cell>
          <cell r="B7102" t="str">
            <v>ESD</v>
          </cell>
          <cell r="C7102" t="str">
            <v>0000898</v>
          </cell>
          <cell r="D7102">
            <v>1010300</v>
          </cell>
          <cell r="E7102" t="str">
            <v>D</v>
          </cell>
          <cell r="F7102">
            <v>369</v>
          </cell>
          <cell r="G7102">
            <v>7632</v>
          </cell>
          <cell r="H7102">
            <v>7632</v>
          </cell>
          <cell r="I7102" t="str">
            <v>SYS 1 - SERVICE, OVERHEAD, COPPER</v>
          </cell>
          <cell r="J7102">
            <v>1997</v>
          </cell>
          <cell r="K7102">
            <v>2515.75</v>
          </cell>
          <cell r="L7102">
            <v>852</v>
          </cell>
          <cell r="M7102">
            <v>2.95</v>
          </cell>
        </row>
        <row r="7103">
          <cell r="A7103" t="str">
            <v>36976331995</v>
          </cell>
          <cell r="B7103" t="str">
            <v>ESD</v>
          </cell>
          <cell r="C7103" t="str">
            <v>0000898</v>
          </cell>
          <cell r="D7103">
            <v>1010300</v>
          </cell>
          <cell r="E7103" t="str">
            <v>D</v>
          </cell>
          <cell r="F7103">
            <v>369</v>
          </cell>
          <cell r="G7103">
            <v>7633</v>
          </cell>
          <cell r="H7103">
            <v>7633</v>
          </cell>
          <cell r="I7103" t="str">
            <v>SYS 1 - SERVICE, UNDERGROUND CONDUCTOR IN CONDUIT</v>
          </cell>
          <cell r="J7103">
            <v>1995</v>
          </cell>
          <cell r="K7103">
            <v>66262.179999999993</v>
          </cell>
          <cell r="L7103">
            <v>9204</v>
          </cell>
          <cell r="M7103">
            <v>7.2</v>
          </cell>
        </row>
        <row r="7104">
          <cell r="A7104" t="str">
            <v>36976331996</v>
          </cell>
          <cell r="B7104" t="str">
            <v>ESD</v>
          </cell>
          <cell r="C7104" t="str">
            <v>0000898</v>
          </cell>
          <cell r="D7104">
            <v>1010300</v>
          </cell>
          <cell r="E7104" t="str">
            <v>D</v>
          </cell>
          <cell r="F7104">
            <v>369</v>
          </cell>
          <cell r="G7104">
            <v>7633</v>
          </cell>
          <cell r="H7104">
            <v>7633</v>
          </cell>
          <cell r="I7104" t="str">
            <v>SYS 1 - SERVICE, UNDERGROUND CONDUCTOR IN CONDUIT</v>
          </cell>
          <cell r="J7104">
            <v>1996</v>
          </cell>
          <cell r="K7104">
            <v>163059.32</v>
          </cell>
          <cell r="L7104">
            <v>21450</v>
          </cell>
          <cell r="M7104">
            <v>7.6</v>
          </cell>
        </row>
        <row r="7105">
          <cell r="A7105" t="str">
            <v>36976331997</v>
          </cell>
          <cell r="B7105" t="str">
            <v>ESD</v>
          </cell>
          <cell r="C7105" t="str">
            <v>0000898</v>
          </cell>
          <cell r="D7105">
            <v>1010300</v>
          </cell>
          <cell r="E7105" t="str">
            <v>D</v>
          </cell>
          <cell r="F7105">
            <v>369</v>
          </cell>
          <cell r="G7105">
            <v>7633</v>
          </cell>
          <cell r="H7105">
            <v>7633</v>
          </cell>
          <cell r="I7105" t="str">
            <v>SYS 1 - SERVICE, UNDERGROUND CONDUCTOR IN CONDUIT</v>
          </cell>
          <cell r="J7105">
            <v>1997</v>
          </cell>
          <cell r="K7105">
            <v>16616.7</v>
          </cell>
          <cell r="L7105">
            <v>1647</v>
          </cell>
          <cell r="M7105">
            <v>10.09</v>
          </cell>
        </row>
        <row r="7106">
          <cell r="A7106" t="str">
            <v>36976331998</v>
          </cell>
          <cell r="B7106" t="str">
            <v>ESD</v>
          </cell>
          <cell r="C7106" t="str">
            <v>0000898</v>
          </cell>
          <cell r="D7106">
            <v>1010300</v>
          </cell>
          <cell r="E7106" t="str">
            <v>D</v>
          </cell>
          <cell r="F7106">
            <v>369</v>
          </cell>
          <cell r="G7106">
            <v>7633</v>
          </cell>
          <cell r="H7106">
            <v>7633</v>
          </cell>
          <cell r="I7106" t="str">
            <v>SYS 1 - SERVICE, UNDERGROUND CONDUCTOR IN CONDUIT</v>
          </cell>
          <cell r="J7106">
            <v>1998</v>
          </cell>
          <cell r="K7106">
            <v>199185.95</v>
          </cell>
          <cell r="L7106">
            <v>2777</v>
          </cell>
          <cell r="M7106">
            <v>71.73</v>
          </cell>
        </row>
        <row r="7107">
          <cell r="A7107" t="str">
            <v>36976341996</v>
          </cell>
          <cell r="B7107" t="str">
            <v>ESD</v>
          </cell>
          <cell r="C7107" t="str">
            <v>0000898</v>
          </cell>
          <cell r="D7107">
            <v>1010300</v>
          </cell>
          <cell r="E7107" t="str">
            <v>D</v>
          </cell>
          <cell r="F7107">
            <v>369</v>
          </cell>
          <cell r="G7107">
            <v>7634</v>
          </cell>
          <cell r="H7107">
            <v>7634</v>
          </cell>
          <cell r="I7107" t="str">
            <v>SYS 1 - SERVICE, UNDERGROUND, DIRECT BURIAL</v>
          </cell>
          <cell r="J7107">
            <v>1996</v>
          </cell>
          <cell r="K7107">
            <v>1501.13</v>
          </cell>
          <cell r="L7107">
            <v>340</v>
          </cell>
          <cell r="M7107">
            <v>4.42</v>
          </cell>
        </row>
        <row r="7108">
          <cell r="A7108" t="str">
            <v>36991001930</v>
          </cell>
          <cell r="B7108" t="str">
            <v>ESD</v>
          </cell>
          <cell r="C7108" t="str">
            <v>0000898</v>
          </cell>
          <cell r="D7108">
            <v>1010300</v>
          </cell>
          <cell r="E7108" t="str">
            <v>D</v>
          </cell>
          <cell r="F7108">
            <v>369</v>
          </cell>
          <cell r="G7108">
            <v>9100</v>
          </cell>
          <cell r="H7108">
            <v>9100</v>
          </cell>
          <cell r="I7108" t="str">
            <v>Ft. Worth Network - Service, UG, 4/0 &amp; Less, 1 ph</v>
          </cell>
          <cell r="J7108">
            <v>1930</v>
          </cell>
          <cell r="K7108">
            <v>9121.19</v>
          </cell>
          <cell r="L7108">
            <v>12</v>
          </cell>
          <cell r="M7108">
            <v>760.1</v>
          </cell>
        </row>
        <row r="7109">
          <cell r="A7109" t="str">
            <v>36991001944</v>
          </cell>
          <cell r="B7109" t="str">
            <v>ESD</v>
          </cell>
          <cell r="C7109" t="str">
            <v>0000898</v>
          </cell>
          <cell r="D7109">
            <v>1010300</v>
          </cell>
          <cell r="E7109" t="str">
            <v>D</v>
          </cell>
          <cell r="F7109">
            <v>369</v>
          </cell>
          <cell r="G7109">
            <v>9100</v>
          </cell>
          <cell r="H7109">
            <v>9100</v>
          </cell>
          <cell r="I7109" t="str">
            <v>Ft. Worth Network - Service, UG, 4/0 &amp; Less, 1 ph</v>
          </cell>
          <cell r="J7109">
            <v>1944</v>
          </cell>
          <cell r="K7109">
            <v>916.25</v>
          </cell>
          <cell r="L7109">
            <v>3</v>
          </cell>
          <cell r="M7109">
            <v>305.42</v>
          </cell>
        </row>
        <row r="7110">
          <cell r="A7110" t="str">
            <v>36991001945</v>
          </cell>
          <cell r="B7110" t="str">
            <v>ESD</v>
          </cell>
          <cell r="C7110" t="str">
            <v>0000898</v>
          </cell>
          <cell r="D7110">
            <v>1010300</v>
          </cell>
          <cell r="E7110" t="str">
            <v>D</v>
          </cell>
          <cell r="F7110">
            <v>369</v>
          </cell>
          <cell r="G7110">
            <v>9100</v>
          </cell>
          <cell r="H7110">
            <v>9100</v>
          </cell>
          <cell r="I7110" t="str">
            <v>Ft. Worth Network - Service, UG, 4/0 &amp; Less, 1 ph</v>
          </cell>
          <cell r="J7110">
            <v>1945</v>
          </cell>
          <cell r="K7110">
            <v>2062.12</v>
          </cell>
          <cell r="L7110">
            <v>4</v>
          </cell>
          <cell r="M7110">
            <v>515.53</v>
          </cell>
        </row>
        <row r="7111">
          <cell r="A7111" t="str">
            <v>36991001946</v>
          </cell>
          <cell r="B7111" t="str">
            <v>ESD</v>
          </cell>
          <cell r="C7111" t="str">
            <v>0000898</v>
          </cell>
          <cell r="D7111">
            <v>1010300</v>
          </cell>
          <cell r="E7111" t="str">
            <v>D</v>
          </cell>
          <cell r="F7111">
            <v>369</v>
          </cell>
          <cell r="G7111">
            <v>9100</v>
          </cell>
          <cell r="H7111">
            <v>9100</v>
          </cell>
          <cell r="I7111" t="str">
            <v>Ft. Worth Network - Service, UG, 4/0 &amp; Less, 1 ph</v>
          </cell>
          <cell r="J7111">
            <v>1946</v>
          </cell>
          <cell r="K7111">
            <v>3157.62</v>
          </cell>
          <cell r="L7111">
            <v>7</v>
          </cell>
          <cell r="M7111">
            <v>451.09</v>
          </cell>
        </row>
        <row r="7112">
          <cell r="A7112" t="str">
            <v>36991001947</v>
          </cell>
          <cell r="B7112" t="str">
            <v>ESD</v>
          </cell>
          <cell r="C7112" t="str">
            <v>0000898</v>
          </cell>
          <cell r="D7112">
            <v>1010300</v>
          </cell>
          <cell r="E7112" t="str">
            <v>D</v>
          </cell>
          <cell r="F7112">
            <v>369</v>
          </cell>
          <cell r="G7112">
            <v>9100</v>
          </cell>
          <cell r="H7112">
            <v>9100</v>
          </cell>
          <cell r="I7112" t="str">
            <v>Ft. Worth Network - Service, UG, 4/0 &amp; Less, 1 ph</v>
          </cell>
          <cell r="J7112">
            <v>1947</v>
          </cell>
          <cell r="K7112">
            <v>2495.9699999999998</v>
          </cell>
          <cell r="L7112">
            <v>3</v>
          </cell>
          <cell r="M7112">
            <v>831.99</v>
          </cell>
        </row>
        <row r="7113">
          <cell r="A7113" t="str">
            <v>36991001948</v>
          </cell>
          <cell r="B7113" t="str">
            <v>ESD</v>
          </cell>
          <cell r="C7113" t="str">
            <v>0000898</v>
          </cell>
          <cell r="D7113">
            <v>1010300</v>
          </cell>
          <cell r="E7113" t="str">
            <v>D</v>
          </cell>
          <cell r="F7113">
            <v>369</v>
          </cell>
          <cell r="G7113">
            <v>9100</v>
          </cell>
          <cell r="H7113">
            <v>9100</v>
          </cell>
          <cell r="I7113" t="str">
            <v>Ft. Worth Network - Service, UG, 4/0 &amp; Less, 1 ph</v>
          </cell>
          <cell r="J7113">
            <v>1948</v>
          </cell>
          <cell r="K7113">
            <v>3014.1</v>
          </cell>
          <cell r="L7113">
            <v>4</v>
          </cell>
          <cell r="M7113">
            <v>753.53</v>
          </cell>
        </row>
        <row r="7114">
          <cell r="A7114" t="str">
            <v>36991001949</v>
          </cell>
          <cell r="B7114" t="str">
            <v>ESD</v>
          </cell>
          <cell r="C7114" t="str">
            <v>0000898</v>
          </cell>
          <cell r="D7114">
            <v>1010300</v>
          </cell>
          <cell r="E7114" t="str">
            <v>D</v>
          </cell>
          <cell r="F7114">
            <v>369</v>
          </cell>
          <cell r="G7114">
            <v>9100</v>
          </cell>
          <cell r="H7114">
            <v>9100</v>
          </cell>
          <cell r="I7114" t="str">
            <v>Ft. Worth Network - Service, UG, 4/0 &amp; Less, 1 ph</v>
          </cell>
          <cell r="J7114">
            <v>1949</v>
          </cell>
          <cell r="K7114">
            <v>3690.19</v>
          </cell>
          <cell r="L7114">
            <v>7</v>
          </cell>
          <cell r="M7114">
            <v>527.16999999999996</v>
          </cell>
        </row>
        <row r="7115">
          <cell r="A7115" t="str">
            <v>36991001950</v>
          </cell>
          <cell r="B7115" t="str">
            <v>ESD</v>
          </cell>
          <cell r="C7115" t="str">
            <v>0000898</v>
          </cell>
          <cell r="D7115">
            <v>1010300</v>
          </cell>
          <cell r="E7115" t="str">
            <v>D</v>
          </cell>
          <cell r="F7115">
            <v>369</v>
          </cell>
          <cell r="G7115">
            <v>9100</v>
          </cell>
          <cell r="H7115">
            <v>9100</v>
          </cell>
          <cell r="I7115" t="str">
            <v>Ft. Worth Network - Service, UG, 4/0 &amp; Less, 1 ph</v>
          </cell>
          <cell r="J7115">
            <v>1950</v>
          </cell>
          <cell r="K7115">
            <v>2675.04</v>
          </cell>
          <cell r="L7115">
            <v>5</v>
          </cell>
          <cell r="M7115">
            <v>535.01</v>
          </cell>
        </row>
        <row r="7116">
          <cell r="A7116" t="str">
            <v>36991001951</v>
          </cell>
          <cell r="B7116" t="str">
            <v>ESD</v>
          </cell>
          <cell r="C7116" t="str">
            <v>0000898</v>
          </cell>
          <cell r="D7116">
            <v>1010300</v>
          </cell>
          <cell r="E7116" t="str">
            <v>D</v>
          </cell>
          <cell r="F7116">
            <v>369</v>
          </cell>
          <cell r="G7116">
            <v>9100</v>
          </cell>
          <cell r="H7116">
            <v>9100</v>
          </cell>
          <cell r="I7116" t="str">
            <v>Ft. Worth Network - Service, UG, 4/0 &amp; Less, 1 ph</v>
          </cell>
          <cell r="J7116">
            <v>1951</v>
          </cell>
          <cell r="K7116">
            <v>307.14999999999998</v>
          </cell>
          <cell r="L7116">
            <v>1</v>
          </cell>
          <cell r="M7116">
            <v>307.14999999999998</v>
          </cell>
        </row>
        <row r="7117">
          <cell r="A7117" t="str">
            <v>36991001952</v>
          </cell>
          <cell r="B7117" t="str">
            <v>ESD</v>
          </cell>
          <cell r="C7117" t="str">
            <v>0000898</v>
          </cell>
          <cell r="D7117">
            <v>1010300</v>
          </cell>
          <cell r="E7117" t="str">
            <v>D</v>
          </cell>
          <cell r="F7117">
            <v>369</v>
          </cell>
          <cell r="G7117">
            <v>9100</v>
          </cell>
          <cell r="H7117">
            <v>9100</v>
          </cell>
          <cell r="I7117" t="str">
            <v>Ft. Worth Network - Service, UG, 4/0 &amp; Less, 1 ph</v>
          </cell>
          <cell r="J7117">
            <v>1952</v>
          </cell>
          <cell r="K7117">
            <v>2504.2600000000002</v>
          </cell>
          <cell r="L7117">
            <v>4</v>
          </cell>
          <cell r="M7117">
            <v>626.07000000000005</v>
          </cell>
        </row>
        <row r="7118">
          <cell r="A7118" t="str">
            <v>36991001953</v>
          </cell>
          <cell r="B7118" t="str">
            <v>ESD</v>
          </cell>
          <cell r="C7118" t="str">
            <v>0000898</v>
          </cell>
          <cell r="D7118">
            <v>1010300</v>
          </cell>
          <cell r="E7118" t="str">
            <v>D</v>
          </cell>
          <cell r="F7118">
            <v>369</v>
          </cell>
          <cell r="G7118">
            <v>9100</v>
          </cell>
          <cell r="H7118">
            <v>9100</v>
          </cell>
          <cell r="I7118" t="str">
            <v>Ft. Worth Network - Service, UG, 4/0 &amp; Less, 1 ph</v>
          </cell>
          <cell r="J7118">
            <v>1953</v>
          </cell>
          <cell r="K7118">
            <v>3200.79</v>
          </cell>
          <cell r="L7118">
            <v>4</v>
          </cell>
          <cell r="M7118">
            <v>800.2</v>
          </cell>
        </row>
        <row r="7119">
          <cell r="A7119" t="str">
            <v>36991001954</v>
          </cell>
          <cell r="B7119" t="str">
            <v>ESD</v>
          </cell>
          <cell r="C7119" t="str">
            <v>0000898</v>
          </cell>
          <cell r="D7119">
            <v>1010300</v>
          </cell>
          <cell r="E7119" t="str">
            <v>D</v>
          </cell>
          <cell r="F7119">
            <v>369</v>
          </cell>
          <cell r="G7119">
            <v>9100</v>
          </cell>
          <cell r="H7119">
            <v>9100</v>
          </cell>
          <cell r="I7119" t="str">
            <v>Ft. Worth Network - Service, UG, 4/0 &amp; Less, 1 ph</v>
          </cell>
          <cell r="J7119">
            <v>1954</v>
          </cell>
          <cell r="K7119">
            <v>2925.34</v>
          </cell>
          <cell r="L7119">
            <v>6</v>
          </cell>
          <cell r="M7119">
            <v>487.56</v>
          </cell>
        </row>
        <row r="7120">
          <cell r="A7120" t="str">
            <v>36991001955</v>
          </cell>
          <cell r="B7120" t="str">
            <v>ESD</v>
          </cell>
          <cell r="C7120" t="str">
            <v>0000898</v>
          </cell>
          <cell r="D7120">
            <v>1010300</v>
          </cell>
          <cell r="E7120" t="str">
            <v>D</v>
          </cell>
          <cell r="F7120">
            <v>369</v>
          </cell>
          <cell r="G7120">
            <v>9100</v>
          </cell>
          <cell r="H7120">
            <v>9100</v>
          </cell>
          <cell r="I7120" t="str">
            <v>Ft. Worth Network - Service, UG, 4/0 &amp; Less, 1 ph</v>
          </cell>
          <cell r="J7120">
            <v>1955</v>
          </cell>
          <cell r="K7120">
            <v>2764.78</v>
          </cell>
          <cell r="L7120">
            <v>3</v>
          </cell>
          <cell r="M7120">
            <v>921.59</v>
          </cell>
        </row>
        <row r="7121">
          <cell r="A7121" t="str">
            <v>36991001956</v>
          </cell>
          <cell r="B7121" t="str">
            <v>ESD</v>
          </cell>
          <cell r="C7121" t="str">
            <v>0000898</v>
          </cell>
          <cell r="D7121">
            <v>1010300</v>
          </cell>
          <cell r="E7121" t="str">
            <v>D</v>
          </cell>
          <cell r="F7121">
            <v>369</v>
          </cell>
          <cell r="G7121">
            <v>9100</v>
          </cell>
          <cell r="H7121">
            <v>9100</v>
          </cell>
          <cell r="I7121" t="str">
            <v>Ft. Worth Network - Service, UG, 4/0 &amp; Less, 1 ph</v>
          </cell>
          <cell r="J7121">
            <v>1956</v>
          </cell>
          <cell r="K7121">
            <v>1049.92</v>
          </cell>
          <cell r="L7121">
            <v>1</v>
          </cell>
          <cell r="M7121">
            <v>1049.92</v>
          </cell>
        </row>
        <row r="7122">
          <cell r="A7122" t="str">
            <v>36991001957</v>
          </cell>
          <cell r="B7122" t="str">
            <v>ESD</v>
          </cell>
          <cell r="C7122" t="str">
            <v>0000898</v>
          </cell>
          <cell r="D7122">
            <v>1010300</v>
          </cell>
          <cell r="E7122" t="str">
            <v>D</v>
          </cell>
          <cell r="F7122">
            <v>369</v>
          </cell>
          <cell r="G7122">
            <v>9100</v>
          </cell>
          <cell r="H7122">
            <v>9100</v>
          </cell>
          <cell r="I7122" t="str">
            <v>Ft. Worth Network - Service, UG, 4/0 &amp; Less, 1 ph</v>
          </cell>
          <cell r="J7122">
            <v>1957</v>
          </cell>
          <cell r="K7122">
            <v>2170.3200000000002</v>
          </cell>
          <cell r="L7122">
            <v>2</v>
          </cell>
          <cell r="M7122">
            <v>1085.1600000000001</v>
          </cell>
        </row>
        <row r="7123">
          <cell r="A7123" t="str">
            <v>36991001958</v>
          </cell>
          <cell r="B7123" t="str">
            <v>ESD</v>
          </cell>
          <cell r="C7123" t="str">
            <v>0000898</v>
          </cell>
          <cell r="D7123">
            <v>1010300</v>
          </cell>
          <cell r="E7123" t="str">
            <v>D</v>
          </cell>
          <cell r="F7123">
            <v>369</v>
          </cell>
          <cell r="G7123">
            <v>9100</v>
          </cell>
          <cell r="H7123">
            <v>9100</v>
          </cell>
          <cell r="I7123" t="str">
            <v>Ft. Worth Network - Service, UG, 4/0 &amp; Less, 1 ph</v>
          </cell>
          <cell r="J7123">
            <v>1958</v>
          </cell>
          <cell r="K7123">
            <v>1661.09</v>
          </cell>
          <cell r="L7123">
            <v>5</v>
          </cell>
          <cell r="M7123">
            <v>332.22</v>
          </cell>
        </row>
        <row r="7124">
          <cell r="A7124" t="str">
            <v>36991001959</v>
          </cell>
          <cell r="B7124" t="str">
            <v>ESD</v>
          </cell>
          <cell r="C7124" t="str">
            <v>0000898</v>
          </cell>
          <cell r="D7124">
            <v>1010300</v>
          </cell>
          <cell r="E7124" t="str">
            <v>D</v>
          </cell>
          <cell r="F7124">
            <v>369</v>
          </cell>
          <cell r="G7124">
            <v>9100</v>
          </cell>
          <cell r="H7124">
            <v>9100</v>
          </cell>
          <cell r="I7124" t="str">
            <v>Ft. Worth Network - Service, UG, 4/0 &amp; Less, 1 ph</v>
          </cell>
          <cell r="J7124">
            <v>1959</v>
          </cell>
          <cell r="K7124">
            <v>4598.51</v>
          </cell>
          <cell r="L7124">
            <v>9</v>
          </cell>
          <cell r="M7124">
            <v>510.95</v>
          </cell>
        </row>
        <row r="7125">
          <cell r="A7125" t="str">
            <v>36991001960</v>
          </cell>
          <cell r="B7125" t="str">
            <v>ESD</v>
          </cell>
          <cell r="C7125" t="str">
            <v>0000898</v>
          </cell>
          <cell r="D7125">
            <v>1010300</v>
          </cell>
          <cell r="E7125" t="str">
            <v>D</v>
          </cell>
          <cell r="F7125">
            <v>369</v>
          </cell>
          <cell r="G7125">
            <v>9100</v>
          </cell>
          <cell r="H7125">
            <v>9100</v>
          </cell>
          <cell r="I7125" t="str">
            <v>Ft. Worth Network - Service, UG, 4/0 &amp; Less, 1 ph</v>
          </cell>
          <cell r="J7125">
            <v>1960</v>
          </cell>
          <cell r="K7125">
            <v>1163.51</v>
          </cell>
          <cell r="L7125">
            <v>2</v>
          </cell>
          <cell r="M7125">
            <v>581.76</v>
          </cell>
        </row>
        <row r="7126">
          <cell r="A7126" t="str">
            <v>36991001961</v>
          </cell>
          <cell r="B7126" t="str">
            <v>ESD</v>
          </cell>
          <cell r="C7126" t="str">
            <v>0000898</v>
          </cell>
          <cell r="D7126">
            <v>1010300</v>
          </cell>
          <cell r="E7126" t="str">
            <v>D</v>
          </cell>
          <cell r="F7126">
            <v>369</v>
          </cell>
          <cell r="G7126">
            <v>9100</v>
          </cell>
          <cell r="H7126">
            <v>9100</v>
          </cell>
          <cell r="I7126" t="str">
            <v>Ft. Worth Network - Service, UG, 4/0 &amp; Less, 1 ph</v>
          </cell>
          <cell r="J7126">
            <v>1961</v>
          </cell>
          <cell r="K7126">
            <v>1164.83</v>
          </cell>
          <cell r="L7126">
            <v>2</v>
          </cell>
          <cell r="M7126">
            <v>582.41999999999996</v>
          </cell>
        </row>
        <row r="7127">
          <cell r="A7127" t="str">
            <v>36991001962</v>
          </cell>
          <cell r="B7127" t="str">
            <v>ESD</v>
          </cell>
          <cell r="C7127" t="str">
            <v>0000898</v>
          </cell>
          <cell r="D7127">
            <v>1010300</v>
          </cell>
          <cell r="E7127" t="str">
            <v>D</v>
          </cell>
          <cell r="F7127">
            <v>369</v>
          </cell>
          <cell r="G7127">
            <v>9100</v>
          </cell>
          <cell r="H7127">
            <v>9100</v>
          </cell>
          <cell r="I7127" t="str">
            <v>Ft. Worth Network - Service, UG, 4/0 &amp; Less, 1 ph</v>
          </cell>
          <cell r="J7127">
            <v>1962</v>
          </cell>
          <cell r="K7127">
            <v>7468.32</v>
          </cell>
          <cell r="L7127">
            <v>9</v>
          </cell>
          <cell r="M7127">
            <v>829.81</v>
          </cell>
        </row>
        <row r="7128">
          <cell r="A7128" t="str">
            <v>36991001963</v>
          </cell>
          <cell r="B7128" t="str">
            <v>ESD</v>
          </cell>
          <cell r="C7128" t="str">
            <v>0000898</v>
          </cell>
          <cell r="D7128">
            <v>1010300</v>
          </cell>
          <cell r="E7128" t="str">
            <v>D</v>
          </cell>
          <cell r="F7128">
            <v>369</v>
          </cell>
          <cell r="G7128">
            <v>9100</v>
          </cell>
          <cell r="H7128">
            <v>9100</v>
          </cell>
          <cell r="I7128" t="str">
            <v>Ft. Worth Network - Service, UG, 4/0 &amp; Less, 1 ph</v>
          </cell>
          <cell r="J7128">
            <v>1963</v>
          </cell>
          <cell r="K7128">
            <v>1586.42</v>
          </cell>
          <cell r="L7128">
            <v>6</v>
          </cell>
          <cell r="M7128">
            <v>264.39999999999998</v>
          </cell>
        </row>
        <row r="7129">
          <cell r="A7129" t="str">
            <v>36991001964</v>
          </cell>
          <cell r="B7129" t="str">
            <v>ESD</v>
          </cell>
          <cell r="C7129" t="str">
            <v>0000898</v>
          </cell>
          <cell r="D7129">
            <v>1010300</v>
          </cell>
          <cell r="E7129" t="str">
            <v>D</v>
          </cell>
          <cell r="F7129">
            <v>369</v>
          </cell>
          <cell r="G7129">
            <v>9100</v>
          </cell>
          <cell r="H7129">
            <v>9100</v>
          </cell>
          <cell r="I7129" t="str">
            <v>Ft. Worth Network - Service, UG, 4/0 &amp; Less, 1 ph</v>
          </cell>
          <cell r="J7129">
            <v>1964</v>
          </cell>
          <cell r="K7129">
            <v>1552.32</v>
          </cell>
          <cell r="L7129">
            <v>5</v>
          </cell>
          <cell r="M7129">
            <v>310.45999999999998</v>
          </cell>
        </row>
        <row r="7130">
          <cell r="A7130" t="str">
            <v>36991001965</v>
          </cell>
          <cell r="B7130" t="str">
            <v>ESD</v>
          </cell>
          <cell r="C7130" t="str">
            <v>0000898</v>
          </cell>
          <cell r="D7130">
            <v>1010300</v>
          </cell>
          <cell r="E7130" t="str">
            <v>D</v>
          </cell>
          <cell r="F7130">
            <v>369</v>
          </cell>
          <cell r="G7130">
            <v>9100</v>
          </cell>
          <cell r="H7130">
            <v>9100</v>
          </cell>
          <cell r="I7130" t="str">
            <v>Ft. Worth Network - Service, UG, 4/0 &amp; Less, 1 ph</v>
          </cell>
          <cell r="J7130">
            <v>1965</v>
          </cell>
          <cell r="K7130">
            <v>1909.71</v>
          </cell>
          <cell r="L7130">
            <v>5</v>
          </cell>
          <cell r="M7130">
            <v>381.94</v>
          </cell>
        </row>
        <row r="7131">
          <cell r="A7131" t="str">
            <v>36991001966</v>
          </cell>
          <cell r="B7131" t="str">
            <v>ESD</v>
          </cell>
          <cell r="C7131" t="str">
            <v>0000898</v>
          </cell>
          <cell r="D7131">
            <v>1010300</v>
          </cell>
          <cell r="E7131" t="str">
            <v>D</v>
          </cell>
          <cell r="F7131">
            <v>369</v>
          </cell>
          <cell r="G7131">
            <v>9100</v>
          </cell>
          <cell r="H7131">
            <v>9100</v>
          </cell>
          <cell r="I7131" t="str">
            <v>Ft. Worth Network - Service, UG, 4/0 &amp; Less, 1 ph</v>
          </cell>
          <cell r="J7131">
            <v>1966</v>
          </cell>
          <cell r="K7131">
            <v>2003.65</v>
          </cell>
          <cell r="L7131">
            <v>4</v>
          </cell>
          <cell r="M7131">
            <v>500.91</v>
          </cell>
        </row>
        <row r="7132">
          <cell r="A7132" t="str">
            <v>36991001967</v>
          </cell>
          <cell r="B7132" t="str">
            <v>ESD</v>
          </cell>
          <cell r="C7132" t="str">
            <v>0000898</v>
          </cell>
          <cell r="D7132">
            <v>1010300</v>
          </cell>
          <cell r="E7132" t="str">
            <v>D</v>
          </cell>
          <cell r="F7132">
            <v>369</v>
          </cell>
          <cell r="G7132">
            <v>9100</v>
          </cell>
          <cell r="H7132">
            <v>9100</v>
          </cell>
          <cell r="I7132" t="str">
            <v>Ft. Worth Network - Service, UG, 4/0 &amp; Less, 1 ph</v>
          </cell>
          <cell r="J7132">
            <v>1967</v>
          </cell>
          <cell r="K7132">
            <v>406.33</v>
          </cell>
          <cell r="L7132">
            <v>2</v>
          </cell>
          <cell r="M7132">
            <v>203.17</v>
          </cell>
        </row>
        <row r="7133">
          <cell r="A7133" t="str">
            <v>36991001968</v>
          </cell>
          <cell r="B7133" t="str">
            <v>ESD</v>
          </cell>
          <cell r="C7133" t="str">
            <v>0000898</v>
          </cell>
          <cell r="D7133">
            <v>1010300</v>
          </cell>
          <cell r="E7133" t="str">
            <v>D</v>
          </cell>
          <cell r="F7133">
            <v>369</v>
          </cell>
          <cell r="G7133">
            <v>9100</v>
          </cell>
          <cell r="H7133">
            <v>9100</v>
          </cell>
          <cell r="I7133" t="str">
            <v>Ft. Worth Network - Service, UG, 4/0 &amp; Less, 1 ph</v>
          </cell>
          <cell r="J7133">
            <v>1968</v>
          </cell>
          <cell r="K7133">
            <v>1163.95</v>
          </cell>
          <cell r="L7133">
            <v>2</v>
          </cell>
          <cell r="M7133">
            <v>581.98</v>
          </cell>
        </row>
        <row r="7134">
          <cell r="A7134" t="str">
            <v>36991001969</v>
          </cell>
          <cell r="B7134" t="str">
            <v>ESD</v>
          </cell>
          <cell r="C7134" t="str">
            <v>0000898</v>
          </cell>
          <cell r="D7134">
            <v>1010300</v>
          </cell>
          <cell r="E7134" t="str">
            <v>D</v>
          </cell>
          <cell r="F7134">
            <v>369</v>
          </cell>
          <cell r="G7134">
            <v>9100</v>
          </cell>
          <cell r="H7134">
            <v>9100</v>
          </cell>
          <cell r="I7134" t="str">
            <v>Ft. Worth Network - Service, UG, 4/0 &amp; Less, 1 ph</v>
          </cell>
          <cell r="J7134">
            <v>1969</v>
          </cell>
          <cell r="K7134">
            <v>5971.23</v>
          </cell>
          <cell r="L7134">
            <v>6</v>
          </cell>
          <cell r="M7134">
            <v>995.21</v>
          </cell>
        </row>
        <row r="7135">
          <cell r="A7135" t="str">
            <v>36991001970</v>
          </cell>
          <cell r="B7135" t="str">
            <v>ESD</v>
          </cell>
          <cell r="C7135" t="str">
            <v>0000898</v>
          </cell>
          <cell r="D7135">
            <v>1010300</v>
          </cell>
          <cell r="E7135" t="str">
            <v>D</v>
          </cell>
          <cell r="F7135">
            <v>369</v>
          </cell>
          <cell r="G7135">
            <v>9100</v>
          </cell>
          <cell r="H7135">
            <v>9100</v>
          </cell>
          <cell r="I7135" t="str">
            <v>Ft. Worth Network - Service, UG, 4/0 &amp; Less, 1 ph</v>
          </cell>
          <cell r="J7135">
            <v>1970</v>
          </cell>
          <cell r="K7135">
            <v>1847.59</v>
          </cell>
          <cell r="L7135">
            <v>3</v>
          </cell>
          <cell r="M7135">
            <v>615.86</v>
          </cell>
        </row>
        <row r="7136">
          <cell r="A7136" t="str">
            <v>36991001971</v>
          </cell>
          <cell r="B7136" t="str">
            <v>ESD</v>
          </cell>
          <cell r="C7136" t="str">
            <v>0000898</v>
          </cell>
          <cell r="D7136">
            <v>1010300</v>
          </cell>
          <cell r="E7136" t="str">
            <v>D</v>
          </cell>
          <cell r="F7136">
            <v>369</v>
          </cell>
          <cell r="G7136">
            <v>9100</v>
          </cell>
          <cell r="H7136">
            <v>9100</v>
          </cell>
          <cell r="I7136" t="str">
            <v>Ft. Worth Network - Service, UG, 4/0 &amp; Less, 1 ph</v>
          </cell>
          <cell r="J7136">
            <v>1971</v>
          </cell>
          <cell r="K7136">
            <v>1949.91</v>
          </cell>
          <cell r="L7136">
            <v>3</v>
          </cell>
          <cell r="M7136">
            <v>649.97</v>
          </cell>
        </row>
        <row r="7137">
          <cell r="A7137" t="str">
            <v>36991001972</v>
          </cell>
          <cell r="B7137" t="str">
            <v>ESD</v>
          </cell>
          <cell r="C7137" t="str">
            <v>0000898</v>
          </cell>
          <cell r="D7137">
            <v>1010300</v>
          </cell>
          <cell r="E7137" t="str">
            <v>D</v>
          </cell>
          <cell r="F7137">
            <v>369</v>
          </cell>
          <cell r="G7137">
            <v>9100</v>
          </cell>
          <cell r="H7137">
            <v>9100</v>
          </cell>
          <cell r="I7137" t="str">
            <v>Ft. Worth Network - Service, UG, 4/0 &amp; Less, 1 ph</v>
          </cell>
          <cell r="J7137">
            <v>1972</v>
          </cell>
          <cell r="K7137">
            <v>554.53</v>
          </cell>
          <cell r="L7137">
            <v>4</v>
          </cell>
          <cell r="M7137">
            <v>138.63</v>
          </cell>
        </row>
        <row r="7138">
          <cell r="A7138" t="str">
            <v>36991001973</v>
          </cell>
          <cell r="B7138" t="str">
            <v>ESD</v>
          </cell>
          <cell r="C7138" t="str">
            <v>0000898</v>
          </cell>
          <cell r="D7138">
            <v>1010300</v>
          </cell>
          <cell r="E7138" t="str">
            <v>D</v>
          </cell>
          <cell r="F7138">
            <v>369</v>
          </cell>
          <cell r="G7138">
            <v>9100</v>
          </cell>
          <cell r="H7138">
            <v>9100</v>
          </cell>
          <cell r="I7138" t="str">
            <v>Ft. Worth Network - Service, UG, 4/0 &amp; Less, 1 ph</v>
          </cell>
          <cell r="J7138">
            <v>1973</v>
          </cell>
          <cell r="K7138">
            <v>312.51</v>
          </cell>
          <cell r="L7138">
            <v>1</v>
          </cell>
          <cell r="M7138">
            <v>312.51</v>
          </cell>
        </row>
        <row r="7139">
          <cell r="A7139" t="str">
            <v>36991001975</v>
          </cell>
          <cell r="B7139" t="str">
            <v>ESD</v>
          </cell>
          <cell r="C7139" t="str">
            <v>0000898</v>
          </cell>
          <cell r="D7139">
            <v>1010300</v>
          </cell>
          <cell r="E7139" t="str">
            <v>D</v>
          </cell>
          <cell r="F7139">
            <v>369</v>
          </cell>
          <cell r="G7139">
            <v>9100</v>
          </cell>
          <cell r="H7139">
            <v>9100</v>
          </cell>
          <cell r="I7139" t="str">
            <v>Ft. Worth Network - Service, UG, 4/0 &amp; Less, 1 ph</v>
          </cell>
          <cell r="J7139">
            <v>1975</v>
          </cell>
          <cell r="K7139">
            <v>5660.61</v>
          </cell>
          <cell r="L7139">
            <v>5</v>
          </cell>
          <cell r="M7139">
            <v>1132.1199999999999</v>
          </cell>
        </row>
        <row r="7140">
          <cell r="A7140" t="str">
            <v>36991001976</v>
          </cell>
          <cell r="B7140" t="str">
            <v>ESD</v>
          </cell>
          <cell r="C7140" t="str">
            <v>0000898</v>
          </cell>
          <cell r="D7140">
            <v>1010300</v>
          </cell>
          <cell r="E7140" t="str">
            <v>D</v>
          </cell>
          <cell r="F7140">
            <v>369</v>
          </cell>
          <cell r="G7140">
            <v>9100</v>
          </cell>
          <cell r="H7140">
            <v>9100</v>
          </cell>
          <cell r="I7140" t="str">
            <v>Ft. Worth Network - Service, UG, 4/0 &amp; Less, 1 ph</v>
          </cell>
          <cell r="J7140">
            <v>1976</v>
          </cell>
          <cell r="K7140">
            <v>8310.0499999999993</v>
          </cell>
          <cell r="L7140">
            <v>2</v>
          </cell>
          <cell r="M7140">
            <v>4155.03</v>
          </cell>
        </row>
        <row r="7141">
          <cell r="A7141" t="str">
            <v>36991001977</v>
          </cell>
          <cell r="B7141" t="str">
            <v>ESD</v>
          </cell>
          <cell r="C7141" t="str">
            <v>0000898</v>
          </cell>
          <cell r="D7141">
            <v>1010300</v>
          </cell>
          <cell r="E7141" t="str">
            <v>D</v>
          </cell>
          <cell r="F7141">
            <v>369</v>
          </cell>
          <cell r="G7141">
            <v>9100</v>
          </cell>
          <cell r="H7141">
            <v>9100</v>
          </cell>
          <cell r="I7141" t="str">
            <v>Ft. Worth Network - Service, UG, 4/0 &amp; Less, 1 ph</v>
          </cell>
          <cell r="J7141">
            <v>1977</v>
          </cell>
          <cell r="K7141">
            <v>1588.7</v>
          </cell>
          <cell r="L7141">
            <v>2</v>
          </cell>
          <cell r="M7141">
            <v>794.35</v>
          </cell>
        </row>
        <row r="7142">
          <cell r="A7142" t="str">
            <v>36991001979</v>
          </cell>
          <cell r="B7142" t="str">
            <v>ESD</v>
          </cell>
          <cell r="C7142" t="str">
            <v>0000898</v>
          </cell>
          <cell r="D7142">
            <v>1010300</v>
          </cell>
          <cell r="E7142" t="str">
            <v>D</v>
          </cell>
          <cell r="F7142">
            <v>369</v>
          </cell>
          <cell r="G7142">
            <v>9100</v>
          </cell>
          <cell r="H7142">
            <v>9100</v>
          </cell>
          <cell r="I7142" t="str">
            <v>Ft. Worth Network - Service, UG, 4/0 &amp; Less, 1 ph</v>
          </cell>
          <cell r="J7142">
            <v>1979</v>
          </cell>
          <cell r="K7142">
            <v>2920.97</v>
          </cell>
          <cell r="L7142">
            <v>1</v>
          </cell>
          <cell r="M7142">
            <v>2920.97</v>
          </cell>
        </row>
        <row r="7143">
          <cell r="A7143" t="str">
            <v>36991001980</v>
          </cell>
          <cell r="B7143" t="str">
            <v>ESD</v>
          </cell>
          <cell r="C7143" t="str">
            <v>0000898</v>
          </cell>
          <cell r="D7143">
            <v>1010300</v>
          </cell>
          <cell r="E7143" t="str">
            <v>D</v>
          </cell>
          <cell r="F7143">
            <v>369</v>
          </cell>
          <cell r="G7143">
            <v>9100</v>
          </cell>
          <cell r="H7143">
            <v>9100</v>
          </cell>
          <cell r="I7143" t="str">
            <v>Ft. Worth Network - Service, UG, 4/0 &amp; Less, 1 ph</v>
          </cell>
          <cell r="J7143">
            <v>1980</v>
          </cell>
          <cell r="K7143">
            <v>6220.1</v>
          </cell>
          <cell r="L7143">
            <v>4</v>
          </cell>
          <cell r="M7143">
            <v>1555.03</v>
          </cell>
        </row>
        <row r="7144">
          <cell r="A7144" t="str">
            <v>36991001981</v>
          </cell>
          <cell r="B7144" t="str">
            <v>ESD</v>
          </cell>
          <cell r="C7144" t="str">
            <v>0000898</v>
          </cell>
          <cell r="D7144">
            <v>1010300</v>
          </cell>
          <cell r="E7144" t="str">
            <v>D</v>
          </cell>
          <cell r="F7144">
            <v>369</v>
          </cell>
          <cell r="G7144">
            <v>9100</v>
          </cell>
          <cell r="H7144">
            <v>9100</v>
          </cell>
          <cell r="I7144" t="str">
            <v>Ft. Worth Network - Service, UG, 4/0 &amp; Less, 1 ph</v>
          </cell>
          <cell r="J7144">
            <v>1981</v>
          </cell>
          <cell r="K7144">
            <v>1383.86</v>
          </cell>
          <cell r="L7144">
            <v>1</v>
          </cell>
          <cell r="M7144">
            <v>1383.86</v>
          </cell>
        </row>
        <row r="7145">
          <cell r="A7145" t="str">
            <v>36991001982</v>
          </cell>
          <cell r="B7145" t="str">
            <v>ESD</v>
          </cell>
          <cell r="C7145" t="str">
            <v>0000898</v>
          </cell>
          <cell r="D7145">
            <v>1010300</v>
          </cell>
          <cell r="E7145" t="str">
            <v>D</v>
          </cell>
          <cell r="F7145">
            <v>369</v>
          </cell>
          <cell r="G7145">
            <v>9100</v>
          </cell>
          <cell r="H7145">
            <v>9100</v>
          </cell>
          <cell r="I7145" t="str">
            <v>Ft. Worth Network - Service, UG, 4/0 &amp; Less, 1 ph</v>
          </cell>
          <cell r="J7145">
            <v>1982</v>
          </cell>
          <cell r="K7145">
            <v>5494.1</v>
          </cell>
          <cell r="L7145">
            <v>5</v>
          </cell>
          <cell r="M7145">
            <v>1098.82</v>
          </cell>
        </row>
        <row r="7146">
          <cell r="A7146" t="str">
            <v>36991001983</v>
          </cell>
          <cell r="B7146" t="str">
            <v>ESD</v>
          </cell>
          <cell r="C7146" t="str">
            <v>0000898</v>
          </cell>
          <cell r="D7146">
            <v>1010300</v>
          </cell>
          <cell r="E7146" t="str">
            <v>D</v>
          </cell>
          <cell r="F7146">
            <v>369</v>
          </cell>
          <cell r="G7146">
            <v>9100</v>
          </cell>
          <cell r="H7146">
            <v>9100</v>
          </cell>
          <cell r="I7146" t="str">
            <v>Ft. Worth Network - Service, UG, 4/0 &amp; Less, 1 ph</v>
          </cell>
          <cell r="J7146">
            <v>1983</v>
          </cell>
          <cell r="K7146">
            <v>41062.06</v>
          </cell>
          <cell r="L7146">
            <v>8</v>
          </cell>
          <cell r="M7146">
            <v>5132.76</v>
          </cell>
        </row>
        <row r="7147">
          <cell r="A7147" t="str">
            <v>36991001984</v>
          </cell>
          <cell r="B7147" t="str">
            <v>ESD</v>
          </cell>
          <cell r="C7147" t="str">
            <v>0000898</v>
          </cell>
          <cell r="D7147">
            <v>1010300</v>
          </cell>
          <cell r="E7147" t="str">
            <v>D</v>
          </cell>
          <cell r="F7147">
            <v>369</v>
          </cell>
          <cell r="G7147">
            <v>9100</v>
          </cell>
          <cell r="H7147">
            <v>9100</v>
          </cell>
          <cell r="I7147" t="str">
            <v>Ft. Worth Network - Service, UG, 4/0 &amp; Less, 1 ph</v>
          </cell>
          <cell r="J7147">
            <v>1984</v>
          </cell>
          <cell r="K7147">
            <v>3939.49</v>
          </cell>
          <cell r="L7147">
            <v>2</v>
          </cell>
          <cell r="M7147">
            <v>1969.75</v>
          </cell>
        </row>
        <row r="7148">
          <cell r="A7148" t="str">
            <v>36991001985</v>
          </cell>
          <cell r="B7148" t="str">
            <v>ESD</v>
          </cell>
          <cell r="C7148" t="str">
            <v>0000898</v>
          </cell>
          <cell r="D7148">
            <v>1010300</v>
          </cell>
          <cell r="E7148" t="str">
            <v>D</v>
          </cell>
          <cell r="F7148">
            <v>369</v>
          </cell>
          <cell r="G7148">
            <v>9100</v>
          </cell>
          <cell r="H7148">
            <v>9100</v>
          </cell>
          <cell r="I7148" t="str">
            <v>Ft. Worth Network - Service, UG, 4/0 &amp; Less, 1 ph</v>
          </cell>
          <cell r="J7148">
            <v>1985</v>
          </cell>
          <cell r="K7148">
            <v>9765.85</v>
          </cell>
          <cell r="L7148">
            <v>3</v>
          </cell>
          <cell r="M7148">
            <v>3255.28</v>
          </cell>
        </row>
        <row r="7149">
          <cell r="A7149" t="str">
            <v>36991001986</v>
          </cell>
          <cell r="B7149" t="str">
            <v>ESD</v>
          </cell>
          <cell r="C7149" t="str">
            <v>0000898</v>
          </cell>
          <cell r="D7149">
            <v>1010300</v>
          </cell>
          <cell r="E7149" t="str">
            <v>D</v>
          </cell>
          <cell r="F7149">
            <v>369</v>
          </cell>
          <cell r="G7149">
            <v>9100</v>
          </cell>
          <cell r="H7149">
            <v>9100</v>
          </cell>
          <cell r="I7149" t="str">
            <v>Ft. Worth Network - Service, UG, 4/0 &amp; Less, 1 ph</v>
          </cell>
          <cell r="J7149">
            <v>1986</v>
          </cell>
          <cell r="K7149">
            <v>507.53</v>
          </cell>
          <cell r="L7149">
            <v>1</v>
          </cell>
          <cell r="M7149">
            <v>507.53</v>
          </cell>
        </row>
        <row r="7150">
          <cell r="A7150" t="str">
            <v>36991001988</v>
          </cell>
          <cell r="B7150" t="str">
            <v>ESD</v>
          </cell>
          <cell r="C7150" t="str">
            <v>0000898</v>
          </cell>
          <cell r="D7150">
            <v>1010300</v>
          </cell>
          <cell r="E7150" t="str">
            <v>D</v>
          </cell>
          <cell r="F7150">
            <v>369</v>
          </cell>
          <cell r="G7150">
            <v>9100</v>
          </cell>
          <cell r="H7150">
            <v>9100</v>
          </cell>
          <cell r="I7150" t="str">
            <v>Ft. Worth Network - Service, UG, 4/0 &amp; Less, 1 ph</v>
          </cell>
          <cell r="J7150">
            <v>1988</v>
          </cell>
          <cell r="K7150">
            <v>18655.78</v>
          </cell>
          <cell r="L7150">
            <v>3</v>
          </cell>
          <cell r="M7150">
            <v>6218.59</v>
          </cell>
        </row>
        <row r="7151">
          <cell r="A7151" t="str">
            <v>36991001989</v>
          </cell>
          <cell r="B7151" t="str">
            <v>ESD</v>
          </cell>
          <cell r="C7151" t="str">
            <v>0000898</v>
          </cell>
          <cell r="D7151">
            <v>1010300</v>
          </cell>
          <cell r="E7151" t="str">
            <v>D</v>
          </cell>
          <cell r="F7151">
            <v>369</v>
          </cell>
          <cell r="G7151">
            <v>9100</v>
          </cell>
          <cell r="H7151">
            <v>9100</v>
          </cell>
          <cell r="I7151" t="str">
            <v>Ft. Worth Network - Service, UG, 4/0 &amp; Less, 1 ph</v>
          </cell>
          <cell r="J7151">
            <v>1989</v>
          </cell>
          <cell r="K7151">
            <v>2199.39</v>
          </cell>
          <cell r="L7151">
            <v>1</v>
          </cell>
          <cell r="M7151">
            <v>2199.39</v>
          </cell>
        </row>
        <row r="7152">
          <cell r="A7152" t="str">
            <v>36991001990</v>
          </cell>
          <cell r="B7152" t="str">
            <v>ESD</v>
          </cell>
          <cell r="C7152" t="str">
            <v>0000898</v>
          </cell>
          <cell r="D7152">
            <v>1010300</v>
          </cell>
          <cell r="E7152" t="str">
            <v>D</v>
          </cell>
          <cell r="F7152">
            <v>369</v>
          </cell>
          <cell r="G7152">
            <v>9100</v>
          </cell>
          <cell r="H7152">
            <v>9100</v>
          </cell>
          <cell r="I7152" t="str">
            <v>Ft. Worth Network - Service, UG, 4/0 &amp; Less, 1 ph</v>
          </cell>
          <cell r="J7152">
            <v>1990</v>
          </cell>
          <cell r="K7152">
            <v>8614.2199999999993</v>
          </cell>
          <cell r="L7152">
            <v>3</v>
          </cell>
          <cell r="M7152">
            <v>2871.41</v>
          </cell>
        </row>
        <row r="7153">
          <cell r="A7153" t="str">
            <v>36991001991</v>
          </cell>
          <cell r="B7153" t="str">
            <v>ESD</v>
          </cell>
          <cell r="C7153" t="str">
            <v>0000898</v>
          </cell>
          <cell r="D7153">
            <v>1010300</v>
          </cell>
          <cell r="E7153" t="str">
            <v>D</v>
          </cell>
          <cell r="F7153">
            <v>369</v>
          </cell>
          <cell r="G7153">
            <v>9100</v>
          </cell>
          <cell r="H7153">
            <v>9100</v>
          </cell>
          <cell r="I7153" t="str">
            <v>Ft. Worth Network - Service, UG, 4/0 &amp; Less, 1 ph</v>
          </cell>
          <cell r="J7153">
            <v>1991</v>
          </cell>
          <cell r="K7153">
            <v>7365.22</v>
          </cell>
          <cell r="L7153">
            <v>4</v>
          </cell>
          <cell r="M7153">
            <v>1841.31</v>
          </cell>
        </row>
        <row r="7154">
          <cell r="A7154" t="str">
            <v>36991001992</v>
          </cell>
          <cell r="B7154" t="str">
            <v>ESD</v>
          </cell>
          <cell r="C7154" t="str">
            <v>0000898</v>
          </cell>
          <cell r="D7154">
            <v>1010300</v>
          </cell>
          <cell r="E7154" t="str">
            <v>D</v>
          </cell>
          <cell r="F7154">
            <v>369</v>
          </cell>
          <cell r="G7154">
            <v>9100</v>
          </cell>
          <cell r="H7154">
            <v>9100</v>
          </cell>
          <cell r="I7154" t="str">
            <v>Ft. Worth Network - Service, UG, 4/0 &amp; Less, 1 ph</v>
          </cell>
          <cell r="J7154">
            <v>1992</v>
          </cell>
          <cell r="K7154">
            <v>9830.81</v>
          </cell>
          <cell r="L7154">
            <v>3</v>
          </cell>
          <cell r="M7154">
            <v>3276.94</v>
          </cell>
        </row>
        <row r="7155">
          <cell r="A7155" t="str">
            <v>36991001993</v>
          </cell>
          <cell r="B7155" t="str">
            <v>ESD</v>
          </cell>
          <cell r="C7155" t="str">
            <v>0000898</v>
          </cell>
          <cell r="D7155">
            <v>1010300</v>
          </cell>
          <cell r="E7155" t="str">
            <v>D</v>
          </cell>
          <cell r="F7155">
            <v>369</v>
          </cell>
          <cell r="G7155">
            <v>9100</v>
          </cell>
          <cell r="H7155">
            <v>9100</v>
          </cell>
          <cell r="I7155" t="str">
            <v>Ft. Worth Network - Service, UG, 4/0 &amp; Less, 1 ph</v>
          </cell>
          <cell r="J7155">
            <v>1993</v>
          </cell>
          <cell r="K7155">
            <v>2187</v>
          </cell>
          <cell r="L7155">
            <v>1</v>
          </cell>
          <cell r="M7155">
            <v>2187</v>
          </cell>
        </row>
        <row r="7156">
          <cell r="A7156" t="str">
            <v>36991001994</v>
          </cell>
          <cell r="B7156" t="str">
            <v>ESD</v>
          </cell>
          <cell r="C7156" t="str">
            <v>0000898</v>
          </cell>
          <cell r="D7156">
            <v>1010300</v>
          </cell>
          <cell r="E7156" t="str">
            <v>D</v>
          </cell>
          <cell r="F7156">
            <v>369</v>
          </cell>
          <cell r="G7156">
            <v>9100</v>
          </cell>
          <cell r="H7156">
            <v>9100</v>
          </cell>
          <cell r="I7156" t="str">
            <v>Ft. Worth Network - Service, UG, 4/0 &amp; Less, 1 ph</v>
          </cell>
          <cell r="J7156">
            <v>1994</v>
          </cell>
          <cell r="K7156">
            <v>1709.04</v>
          </cell>
          <cell r="L7156">
            <v>1</v>
          </cell>
          <cell r="M7156">
            <v>1709.04</v>
          </cell>
        </row>
        <row r="7157">
          <cell r="A7157" t="str">
            <v>36991001997</v>
          </cell>
          <cell r="B7157" t="str">
            <v>ESD</v>
          </cell>
          <cell r="C7157" t="str">
            <v>0000898</v>
          </cell>
          <cell r="D7157">
            <v>1010300</v>
          </cell>
          <cell r="E7157" t="str">
            <v>D</v>
          </cell>
          <cell r="F7157">
            <v>369</v>
          </cell>
          <cell r="G7157">
            <v>9100</v>
          </cell>
          <cell r="H7157">
            <v>9100</v>
          </cell>
          <cell r="I7157" t="str">
            <v>Ft. Worth Network - Service, UG, 4/0 &amp; Less, 1 ph</v>
          </cell>
          <cell r="J7157">
            <v>1997</v>
          </cell>
          <cell r="K7157">
            <v>718.34</v>
          </cell>
          <cell r="L7157">
            <v>1</v>
          </cell>
          <cell r="M7157">
            <v>718.34</v>
          </cell>
        </row>
        <row r="7158">
          <cell r="A7158" t="str">
            <v>36999961996</v>
          </cell>
          <cell r="B7158" t="str">
            <v>ESD</v>
          </cell>
          <cell r="C7158" t="str">
            <v>0000898</v>
          </cell>
          <cell r="D7158">
            <v>1010300</v>
          </cell>
          <cell r="E7158" t="str">
            <v>D</v>
          </cell>
          <cell r="F7158">
            <v>369</v>
          </cell>
          <cell r="G7158">
            <v>9996</v>
          </cell>
          <cell r="H7158">
            <v>9996</v>
          </cell>
          <cell r="I7158" t="str">
            <v>UNCLASSIFIED FOR CONVERSION</v>
          </cell>
          <cell r="J7158">
            <v>1996</v>
          </cell>
          <cell r="K7158">
            <v>5904.55</v>
          </cell>
          <cell r="L7158">
            <v>19</v>
          </cell>
          <cell r="M7158">
            <v>310.77</v>
          </cell>
        </row>
        <row r="7159">
          <cell r="A7159" t="str">
            <v>36999961997</v>
          </cell>
          <cell r="B7159" t="str">
            <v>ESD</v>
          </cell>
          <cell r="C7159" t="str">
            <v>0000898</v>
          </cell>
          <cell r="D7159">
            <v>1010300</v>
          </cell>
          <cell r="E7159" t="str">
            <v>D</v>
          </cell>
          <cell r="F7159">
            <v>369</v>
          </cell>
          <cell r="G7159">
            <v>9996</v>
          </cell>
          <cell r="H7159">
            <v>9996</v>
          </cell>
          <cell r="I7159" t="str">
            <v>UNCLASSIFIED FOR CONVERSION</v>
          </cell>
          <cell r="J7159">
            <v>1997</v>
          </cell>
          <cell r="K7159">
            <v>217138.09</v>
          </cell>
          <cell r="L7159">
            <v>55</v>
          </cell>
          <cell r="M7159">
            <v>3947.97</v>
          </cell>
        </row>
        <row r="7160">
          <cell r="A7160" t="str">
            <v>36999961998</v>
          </cell>
          <cell r="B7160" t="str">
            <v>ESD</v>
          </cell>
          <cell r="C7160" t="str">
            <v>0000898</v>
          </cell>
          <cell r="D7160">
            <v>1010300</v>
          </cell>
          <cell r="E7160" t="str">
            <v>D</v>
          </cell>
          <cell r="F7160">
            <v>369</v>
          </cell>
          <cell r="G7160">
            <v>9996</v>
          </cell>
          <cell r="H7160">
            <v>9996</v>
          </cell>
          <cell r="I7160" t="str">
            <v>UNCLASSIFIED FOR CONVERSION</v>
          </cell>
          <cell r="J7160">
            <v>1998</v>
          </cell>
          <cell r="K7160">
            <v>408832.46</v>
          </cell>
          <cell r="L7160">
            <v>70</v>
          </cell>
          <cell r="M7160">
            <v>5840.46</v>
          </cell>
        </row>
        <row r="7161">
          <cell r="A7161" t="str">
            <v>36999961999</v>
          </cell>
          <cell r="B7161" t="str">
            <v>ESD</v>
          </cell>
          <cell r="C7161" t="str">
            <v>0000898</v>
          </cell>
          <cell r="D7161">
            <v>1010300</v>
          </cell>
          <cell r="E7161" t="str">
            <v>D</v>
          </cell>
          <cell r="F7161">
            <v>369</v>
          </cell>
          <cell r="G7161">
            <v>9996</v>
          </cell>
          <cell r="H7161">
            <v>9996</v>
          </cell>
          <cell r="I7161" t="str">
            <v>UNCLASSIFIED FOR CONVERSION</v>
          </cell>
          <cell r="J7161">
            <v>1999</v>
          </cell>
          <cell r="K7161">
            <v>610878.61</v>
          </cell>
          <cell r="L7161">
            <v>235</v>
          </cell>
          <cell r="M7161">
            <v>2599.48</v>
          </cell>
        </row>
        <row r="7162">
          <cell r="A7162" t="str">
            <v>36999962000</v>
          </cell>
          <cell r="B7162" t="str">
            <v>ESD</v>
          </cell>
          <cell r="C7162" t="str">
            <v>0000898</v>
          </cell>
          <cell r="D7162">
            <v>1010300</v>
          </cell>
          <cell r="E7162" t="str">
            <v>D</v>
          </cell>
          <cell r="F7162">
            <v>369</v>
          </cell>
          <cell r="G7162">
            <v>9996</v>
          </cell>
          <cell r="H7162">
            <v>9996</v>
          </cell>
          <cell r="I7162" t="str">
            <v>UNCLASSIFIED FOR CONVERSION</v>
          </cell>
          <cell r="J7162">
            <v>2000</v>
          </cell>
          <cell r="K7162">
            <v>11539.11</v>
          </cell>
          <cell r="L7162">
            <v>62</v>
          </cell>
          <cell r="M7162">
            <v>186.11</v>
          </cell>
        </row>
        <row r="7163">
          <cell r="A7163" t="str">
            <v>36999962001</v>
          </cell>
          <cell r="B7163" t="str">
            <v>ESD</v>
          </cell>
          <cell r="C7163" t="str">
            <v>0000898</v>
          </cell>
          <cell r="D7163">
            <v>1010300</v>
          </cell>
          <cell r="E7163" t="str">
            <v>D</v>
          </cell>
          <cell r="F7163">
            <v>369</v>
          </cell>
          <cell r="G7163">
            <v>9996</v>
          </cell>
          <cell r="H7163">
            <v>9996</v>
          </cell>
          <cell r="I7163" t="str">
            <v>UNCLASSIFIED FOR CONVERSION</v>
          </cell>
          <cell r="J7163">
            <v>2001</v>
          </cell>
          <cell r="K7163">
            <v>7438.58</v>
          </cell>
          <cell r="L7163">
            <v>1</v>
          </cell>
          <cell r="M7163">
            <v>7438.58</v>
          </cell>
        </row>
        <row r="7164">
          <cell r="A7164" t="str">
            <v>36999962005</v>
          </cell>
          <cell r="B7164" t="str">
            <v>ESD</v>
          </cell>
          <cell r="C7164" t="str">
            <v>0000898</v>
          </cell>
          <cell r="D7164">
            <v>1010300</v>
          </cell>
          <cell r="E7164" t="str">
            <v>D</v>
          </cell>
          <cell r="F7164">
            <v>369</v>
          </cell>
          <cell r="G7164">
            <v>9996</v>
          </cell>
          <cell r="H7164">
            <v>9996</v>
          </cell>
          <cell r="I7164" t="str">
            <v>UNCLASSIFIED FOR CONVERSION</v>
          </cell>
          <cell r="J7164">
            <v>2005</v>
          </cell>
          <cell r="K7164">
            <v>50221.45</v>
          </cell>
          <cell r="L7164">
            <v>7</v>
          </cell>
          <cell r="M7164">
            <v>7174.49</v>
          </cell>
        </row>
        <row r="7165">
          <cell r="A7165" t="str">
            <v>36999962006</v>
          </cell>
          <cell r="B7165" t="str">
            <v>ESD</v>
          </cell>
          <cell r="C7165" t="str">
            <v>0000898</v>
          </cell>
          <cell r="D7165">
            <v>1010300</v>
          </cell>
          <cell r="E7165" t="str">
            <v>D</v>
          </cell>
          <cell r="F7165">
            <v>369</v>
          </cell>
          <cell r="G7165">
            <v>9996</v>
          </cell>
          <cell r="H7165">
            <v>9996</v>
          </cell>
          <cell r="I7165" t="str">
            <v>UNCLASSIFIED FOR CONVERSION</v>
          </cell>
          <cell r="J7165">
            <v>2006</v>
          </cell>
          <cell r="K7165">
            <v>-381.24</v>
          </cell>
          <cell r="L7165">
            <v>0</v>
          </cell>
          <cell r="M7165" t="e">
            <v>#DIV/0!</v>
          </cell>
        </row>
        <row r="7166">
          <cell r="A7166" t="str">
            <v>36999962008</v>
          </cell>
          <cell r="B7166" t="str">
            <v>ESD</v>
          </cell>
          <cell r="C7166" t="str">
            <v>0000898</v>
          </cell>
          <cell r="D7166">
            <v>1010300</v>
          </cell>
          <cell r="E7166" t="str">
            <v>D</v>
          </cell>
          <cell r="F7166">
            <v>369</v>
          </cell>
          <cell r="G7166">
            <v>9996</v>
          </cell>
          <cell r="H7166">
            <v>9996</v>
          </cell>
          <cell r="I7166" t="str">
            <v>UNCLASSIFIED FOR CONVERSION</v>
          </cell>
          <cell r="J7166">
            <v>2008</v>
          </cell>
          <cell r="K7166">
            <v>0.35</v>
          </cell>
          <cell r="L7166">
            <v>0</v>
          </cell>
          <cell r="M7166" t="e">
            <v>#DIV/0!</v>
          </cell>
        </row>
        <row r="7167">
          <cell r="A7167" t="e">
            <v>#VALUE!</v>
          </cell>
          <cell r="B7167" t="str">
            <v>ESD</v>
          </cell>
          <cell r="C7167" t="str">
            <v>0000898</v>
          </cell>
          <cell r="D7167">
            <v>1010300</v>
          </cell>
          <cell r="E7167" t="str">
            <v>D</v>
          </cell>
          <cell r="F7167">
            <v>369</v>
          </cell>
          <cell r="G7167" t="str">
            <v>010X</v>
          </cell>
          <cell r="H7167" t="e">
            <v>#VALUE!</v>
          </cell>
          <cell r="I7167" t="str">
            <v>TRANSITIONAL PU FOR SYS 1 CONVERSION</v>
          </cell>
          <cell r="J7167">
            <v>1965</v>
          </cell>
          <cell r="K7167">
            <v>3155068.31</v>
          </cell>
          <cell r="L7167">
            <v>2856969</v>
          </cell>
          <cell r="M7167">
            <v>1.1000000000000001</v>
          </cell>
        </row>
        <row r="7168">
          <cell r="A7168" t="e">
            <v>#VALUE!</v>
          </cell>
          <cell r="B7168" t="str">
            <v>ESD</v>
          </cell>
          <cell r="C7168" t="str">
            <v>0000898</v>
          </cell>
          <cell r="D7168">
            <v>1010300</v>
          </cell>
          <cell r="E7168" t="str">
            <v>D</v>
          </cell>
          <cell r="F7168">
            <v>369</v>
          </cell>
          <cell r="G7168" t="str">
            <v>010X</v>
          </cell>
          <cell r="H7168" t="e">
            <v>#VALUE!</v>
          </cell>
          <cell r="I7168" t="str">
            <v>TRANSITIONAL PU FOR SYS 1 CONVERSION</v>
          </cell>
          <cell r="J7168">
            <v>1967</v>
          </cell>
          <cell r="K7168">
            <v>446123.14</v>
          </cell>
          <cell r="L7168">
            <v>489822</v>
          </cell>
          <cell r="M7168">
            <v>0.91</v>
          </cell>
        </row>
        <row r="7169">
          <cell r="A7169" t="e">
            <v>#VALUE!</v>
          </cell>
          <cell r="B7169" t="str">
            <v>ESD</v>
          </cell>
          <cell r="C7169" t="str">
            <v>0000898</v>
          </cell>
          <cell r="D7169">
            <v>1010300</v>
          </cell>
          <cell r="E7169" t="str">
            <v>D</v>
          </cell>
          <cell r="F7169">
            <v>369</v>
          </cell>
          <cell r="G7169" t="str">
            <v>010X</v>
          </cell>
          <cell r="H7169" t="e">
            <v>#VALUE!</v>
          </cell>
          <cell r="I7169" t="str">
            <v>TRANSITIONAL PU FOR SYS 1 CONVERSION</v>
          </cell>
          <cell r="J7169">
            <v>1968</v>
          </cell>
          <cell r="K7169">
            <v>23253.03</v>
          </cell>
          <cell r="L7169">
            <v>8819</v>
          </cell>
          <cell r="M7169">
            <v>2.64</v>
          </cell>
        </row>
        <row r="7170">
          <cell r="A7170" t="e">
            <v>#VALUE!</v>
          </cell>
          <cell r="B7170" t="str">
            <v>ESD</v>
          </cell>
          <cell r="C7170" t="str">
            <v>0000898</v>
          </cell>
          <cell r="D7170">
            <v>1010300</v>
          </cell>
          <cell r="E7170" t="str">
            <v>D</v>
          </cell>
          <cell r="F7170">
            <v>369</v>
          </cell>
          <cell r="G7170" t="str">
            <v>010X</v>
          </cell>
          <cell r="H7170" t="e">
            <v>#VALUE!</v>
          </cell>
          <cell r="I7170" t="str">
            <v>TRANSITIONAL PU FOR SYS 1 CONVERSION</v>
          </cell>
          <cell r="J7170">
            <v>1969</v>
          </cell>
          <cell r="K7170">
            <v>833697.43</v>
          </cell>
          <cell r="L7170">
            <v>540488</v>
          </cell>
          <cell r="M7170">
            <v>1.54</v>
          </cell>
        </row>
        <row r="7171">
          <cell r="A7171" t="e">
            <v>#VALUE!</v>
          </cell>
          <cell r="B7171" t="str">
            <v>ESD</v>
          </cell>
          <cell r="C7171" t="str">
            <v>0000898</v>
          </cell>
          <cell r="D7171">
            <v>1010300</v>
          </cell>
          <cell r="E7171" t="str">
            <v>D</v>
          </cell>
          <cell r="F7171">
            <v>369</v>
          </cell>
          <cell r="G7171" t="str">
            <v>010X</v>
          </cell>
          <cell r="H7171" t="e">
            <v>#VALUE!</v>
          </cell>
          <cell r="I7171" t="str">
            <v>TRANSITIONAL PU FOR SYS 1 CONVERSION</v>
          </cell>
          <cell r="J7171">
            <v>1970</v>
          </cell>
          <cell r="K7171">
            <v>296929.14</v>
          </cell>
          <cell r="L7171">
            <v>275656</v>
          </cell>
          <cell r="M7171">
            <v>1.08</v>
          </cell>
        </row>
        <row r="7172">
          <cell r="A7172" t="e">
            <v>#VALUE!</v>
          </cell>
          <cell r="B7172" t="str">
            <v>ESD</v>
          </cell>
          <cell r="C7172" t="str">
            <v>0000898</v>
          </cell>
          <cell r="D7172">
            <v>1010300</v>
          </cell>
          <cell r="E7172" t="str">
            <v>D</v>
          </cell>
          <cell r="F7172">
            <v>369</v>
          </cell>
          <cell r="G7172" t="str">
            <v>010X</v>
          </cell>
          <cell r="H7172" t="e">
            <v>#VALUE!</v>
          </cell>
          <cell r="I7172" t="str">
            <v>TRANSITIONAL PU FOR SYS 1 CONVERSION</v>
          </cell>
          <cell r="J7172">
            <v>1971</v>
          </cell>
          <cell r="K7172">
            <v>58008.95</v>
          </cell>
          <cell r="L7172">
            <v>29594</v>
          </cell>
          <cell r="M7172">
            <v>1.96</v>
          </cell>
        </row>
        <row r="7173">
          <cell r="A7173" t="e">
            <v>#VALUE!</v>
          </cell>
          <cell r="B7173" t="str">
            <v>ESD</v>
          </cell>
          <cell r="C7173" t="str">
            <v>0000898</v>
          </cell>
          <cell r="D7173">
            <v>1010300</v>
          </cell>
          <cell r="E7173" t="str">
            <v>D</v>
          </cell>
          <cell r="F7173">
            <v>369</v>
          </cell>
          <cell r="G7173" t="str">
            <v>010X</v>
          </cell>
          <cell r="H7173" t="e">
            <v>#VALUE!</v>
          </cell>
          <cell r="I7173" t="str">
            <v>TRANSITIONAL PU FOR SYS 1 CONVERSION</v>
          </cell>
          <cell r="J7173">
            <v>1972</v>
          </cell>
          <cell r="K7173">
            <v>1204317.53</v>
          </cell>
          <cell r="L7173">
            <v>708774</v>
          </cell>
          <cell r="M7173">
            <v>1.7</v>
          </cell>
        </row>
        <row r="7174">
          <cell r="A7174" t="e">
            <v>#VALUE!</v>
          </cell>
          <cell r="B7174" t="str">
            <v>ESD</v>
          </cell>
          <cell r="C7174" t="str">
            <v>0000898</v>
          </cell>
          <cell r="D7174">
            <v>1010300</v>
          </cell>
          <cell r="E7174" t="str">
            <v>D</v>
          </cell>
          <cell r="F7174">
            <v>369</v>
          </cell>
          <cell r="G7174" t="str">
            <v>010X</v>
          </cell>
          <cell r="H7174" t="e">
            <v>#VALUE!</v>
          </cell>
          <cell r="I7174" t="str">
            <v>TRANSITIONAL PU FOR SYS 1 CONVERSION</v>
          </cell>
          <cell r="J7174">
            <v>1973</v>
          </cell>
          <cell r="K7174">
            <v>1181241.83</v>
          </cell>
          <cell r="L7174">
            <v>642763</v>
          </cell>
          <cell r="M7174">
            <v>1.84</v>
          </cell>
        </row>
        <row r="7175">
          <cell r="A7175" t="e">
            <v>#VALUE!</v>
          </cell>
          <cell r="B7175" t="str">
            <v>ESD</v>
          </cell>
          <cell r="C7175" t="str">
            <v>0000898</v>
          </cell>
          <cell r="D7175">
            <v>1010300</v>
          </cell>
          <cell r="E7175" t="str">
            <v>D</v>
          </cell>
          <cell r="F7175">
            <v>369</v>
          </cell>
          <cell r="G7175" t="str">
            <v>010X</v>
          </cell>
          <cell r="H7175" t="e">
            <v>#VALUE!</v>
          </cell>
          <cell r="I7175" t="str">
            <v>TRANSITIONAL PU FOR SYS 1 CONVERSION</v>
          </cell>
          <cell r="J7175">
            <v>1974</v>
          </cell>
          <cell r="K7175">
            <v>918999.15</v>
          </cell>
          <cell r="L7175">
            <v>428219</v>
          </cell>
          <cell r="M7175">
            <v>2.15</v>
          </cell>
        </row>
        <row r="7176">
          <cell r="A7176" t="e">
            <v>#VALUE!</v>
          </cell>
          <cell r="B7176" t="str">
            <v>ESD</v>
          </cell>
          <cell r="C7176" t="str">
            <v>0000898</v>
          </cell>
          <cell r="D7176">
            <v>1010300</v>
          </cell>
          <cell r="E7176" t="str">
            <v>D</v>
          </cell>
          <cell r="F7176">
            <v>369</v>
          </cell>
          <cell r="G7176" t="str">
            <v>010X</v>
          </cell>
          <cell r="H7176" t="e">
            <v>#VALUE!</v>
          </cell>
          <cell r="I7176" t="str">
            <v>TRANSITIONAL PU FOR SYS 1 CONVERSION</v>
          </cell>
          <cell r="J7176">
            <v>1975</v>
          </cell>
          <cell r="K7176">
            <v>566826.55000000005</v>
          </cell>
          <cell r="L7176">
            <v>195405</v>
          </cell>
          <cell r="M7176">
            <v>2.9</v>
          </cell>
        </row>
        <row r="7177">
          <cell r="A7177" t="e">
            <v>#VALUE!</v>
          </cell>
          <cell r="B7177" t="str">
            <v>ESD</v>
          </cell>
          <cell r="C7177" t="str">
            <v>0000898</v>
          </cell>
          <cell r="D7177">
            <v>1010300</v>
          </cell>
          <cell r="E7177" t="str">
            <v>D</v>
          </cell>
          <cell r="F7177">
            <v>369</v>
          </cell>
          <cell r="G7177" t="str">
            <v>010X</v>
          </cell>
          <cell r="H7177" t="e">
            <v>#VALUE!</v>
          </cell>
          <cell r="I7177" t="str">
            <v>TRANSITIONAL PU FOR SYS 1 CONVERSION</v>
          </cell>
          <cell r="J7177">
            <v>1976</v>
          </cell>
          <cell r="K7177">
            <v>34072.03</v>
          </cell>
          <cell r="L7177">
            <v>8786</v>
          </cell>
          <cell r="M7177">
            <v>3.88</v>
          </cell>
        </row>
        <row r="7178">
          <cell r="A7178" t="e">
            <v>#VALUE!</v>
          </cell>
          <cell r="B7178" t="str">
            <v>ESD</v>
          </cell>
          <cell r="C7178" t="str">
            <v>0000898</v>
          </cell>
          <cell r="D7178">
            <v>1010300</v>
          </cell>
          <cell r="E7178" t="str">
            <v>D</v>
          </cell>
          <cell r="F7178">
            <v>369</v>
          </cell>
          <cell r="G7178" t="str">
            <v>010X</v>
          </cell>
          <cell r="H7178" t="e">
            <v>#VALUE!</v>
          </cell>
          <cell r="I7178" t="str">
            <v>TRANSITIONAL PU FOR SYS 1 CONVERSION</v>
          </cell>
          <cell r="J7178">
            <v>1977</v>
          </cell>
          <cell r="K7178">
            <v>432310.82</v>
          </cell>
          <cell r="L7178">
            <v>141608</v>
          </cell>
          <cell r="M7178">
            <v>3.05</v>
          </cell>
        </row>
        <row r="7179">
          <cell r="A7179" t="e">
            <v>#VALUE!</v>
          </cell>
          <cell r="B7179" t="str">
            <v>ESD</v>
          </cell>
          <cell r="C7179" t="str">
            <v>0000898</v>
          </cell>
          <cell r="D7179">
            <v>1010300</v>
          </cell>
          <cell r="E7179" t="str">
            <v>D</v>
          </cell>
          <cell r="F7179">
            <v>369</v>
          </cell>
          <cell r="G7179" t="str">
            <v>010X</v>
          </cell>
          <cell r="H7179" t="e">
            <v>#VALUE!</v>
          </cell>
          <cell r="I7179" t="str">
            <v>TRANSITIONAL PU FOR SYS 1 CONVERSION</v>
          </cell>
          <cell r="J7179">
            <v>1978</v>
          </cell>
          <cell r="K7179">
            <v>731228.38</v>
          </cell>
          <cell r="L7179">
            <v>196272</v>
          </cell>
          <cell r="M7179">
            <v>3.73</v>
          </cell>
        </row>
        <row r="7180">
          <cell r="A7180" t="e">
            <v>#VALUE!</v>
          </cell>
          <cell r="B7180" t="str">
            <v>ESD</v>
          </cell>
          <cell r="C7180" t="str">
            <v>0000898</v>
          </cell>
          <cell r="D7180">
            <v>1010300</v>
          </cell>
          <cell r="E7180" t="str">
            <v>D</v>
          </cell>
          <cell r="F7180">
            <v>369</v>
          </cell>
          <cell r="G7180" t="str">
            <v>010X</v>
          </cell>
          <cell r="H7180" t="e">
            <v>#VALUE!</v>
          </cell>
          <cell r="I7180" t="str">
            <v>TRANSITIONAL PU FOR SYS 1 CONVERSION</v>
          </cell>
          <cell r="J7180">
            <v>1979</v>
          </cell>
          <cell r="K7180">
            <v>563660.75</v>
          </cell>
          <cell r="L7180">
            <v>133070</v>
          </cell>
          <cell r="M7180">
            <v>4.24</v>
          </cell>
        </row>
        <row r="7181">
          <cell r="A7181" t="e">
            <v>#VALUE!</v>
          </cell>
          <cell r="B7181" t="str">
            <v>ESD</v>
          </cell>
          <cell r="C7181" t="str">
            <v>0000898</v>
          </cell>
          <cell r="D7181">
            <v>1010300</v>
          </cell>
          <cell r="E7181" t="str">
            <v>D</v>
          </cell>
          <cell r="F7181">
            <v>369</v>
          </cell>
          <cell r="G7181" t="str">
            <v>010X</v>
          </cell>
          <cell r="H7181" t="e">
            <v>#VALUE!</v>
          </cell>
          <cell r="I7181" t="str">
            <v>TRANSITIONAL PU FOR SYS 1 CONVERSION</v>
          </cell>
          <cell r="J7181">
            <v>1980</v>
          </cell>
          <cell r="K7181">
            <v>516998.65</v>
          </cell>
          <cell r="L7181">
            <v>102143</v>
          </cell>
          <cell r="M7181">
            <v>5.0599999999999996</v>
          </cell>
        </row>
        <row r="7182">
          <cell r="A7182" t="e">
            <v>#VALUE!</v>
          </cell>
          <cell r="B7182" t="str">
            <v>ESD</v>
          </cell>
          <cell r="C7182" t="str">
            <v>0000898</v>
          </cell>
          <cell r="D7182">
            <v>1010300</v>
          </cell>
          <cell r="E7182" t="str">
            <v>D</v>
          </cell>
          <cell r="F7182">
            <v>369</v>
          </cell>
          <cell r="G7182" t="str">
            <v>010X</v>
          </cell>
          <cell r="H7182" t="e">
            <v>#VALUE!</v>
          </cell>
          <cell r="I7182" t="str">
            <v>TRANSITIONAL PU FOR SYS 1 CONVERSION</v>
          </cell>
          <cell r="J7182">
            <v>1981</v>
          </cell>
          <cell r="K7182">
            <v>1564837.51</v>
          </cell>
          <cell r="L7182">
            <v>265128</v>
          </cell>
          <cell r="M7182">
            <v>5.9</v>
          </cell>
        </row>
        <row r="7183">
          <cell r="A7183" t="e">
            <v>#VALUE!</v>
          </cell>
          <cell r="B7183" t="str">
            <v>ESD</v>
          </cell>
          <cell r="C7183" t="str">
            <v>0000898</v>
          </cell>
          <cell r="D7183">
            <v>1010300</v>
          </cell>
          <cell r="E7183" t="str">
            <v>D</v>
          </cell>
          <cell r="F7183">
            <v>369</v>
          </cell>
          <cell r="G7183" t="str">
            <v>010X</v>
          </cell>
          <cell r="H7183" t="e">
            <v>#VALUE!</v>
          </cell>
          <cell r="I7183" t="str">
            <v>TRANSITIONAL PU FOR SYS 1 CONVERSION</v>
          </cell>
          <cell r="J7183">
            <v>1982</v>
          </cell>
          <cell r="K7183">
            <v>952075.1</v>
          </cell>
          <cell r="L7183">
            <v>124835</v>
          </cell>
          <cell r="M7183">
            <v>7.63</v>
          </cell>
        </row>
        <row r="7184">
          <cell r="A7184" t="e">
            <v>#VALUE!</v>
          </cell>
          <cell r="B7184" t="str">
            <v>ESD</v>
          </cell>
          <cell r="C7184" t="str">
            <v>0000898</v>
          </cell>
          <cell r="D7184">
            <v>1010300</v>
          </cell>
          <cell r="E7184" t="str">
            <v>D</v>
          </cell>
          <cell r="F7184">
            <v>369</v>
          </cell>
          <cell r="G7184" t="str">
            <v>010X</v>
          </cell>
          <cell r="H7184" t="e">
            <v>#VALUE!</v>
          </cell>
          <cell r="I7184" t="str">
            <v>TRANSITIONAL PU FOR SYS 1 CONVERSION</v>
          </cell>
          <cell r="J7184">
            <v>1983</v>
          </cell>
          <cell r="K7184">
            <v>884449.67</v>
          </cell>
          <cell r="L7184">
            <v>79912</v>
          </cell>
          <cell r="M7184">
            <v>11.07</v>
          </cell>
        </row>
        <row r="7185">
          <cell r="A7185" t="e">
            <v>#VALUE!</v>
          </cell>
          <cell r="B7185" t="str">
            <v>ESD</v>
          </cell>
          <cell r="C7185" t="str">
            <v>0000898</v>
          </cell>
          <cell r="D7185">
            <v>1010300</v>
          </cell>
          <cell r="E7185" t="str">
            <v>D</v>
          </cell>
          <cell r="F7185">
            <v>369</v>
          </cell>
          <cell r="G7185" t="str">
            <v>010X</v>
          </cell>
          <cell r="H7185" t="e">
            <v>#VALUE!</v>
          </cell>
          <cell r="I7185" t="str">
            <v>TRANSITIONAL PU FOR SYS 1 CONVERSION</v>
          </cell>
          <cell r="J7185">
            <v>1984</v>
          </cell>
          <cell r="K7185">
            <v>1049406.3799999999</v>
          </cell>
          <cell r="L7185">
            <v>121218</v>
          </cell>
          <cell r="M7185">
            <v>8.66</v>
          </cell>
        </row>
        <row r="7186">
          <cell r="A7186" t="e">
            <v>#VALUE!</v>
          </cell>
          <cell r="B7186" t="str">
            <v>ESD</v>
          </cell>
          <cell r="C7186" t="str">
            <v>0000898</v>
          </cell>
          <cell r="D7186">
            <v>1010300</v>
          </cell>
          <cell r="E7186" t="str">
            <v>D</v>
          </cell>
          <cell r="F7186">
            <v>369</v>
          </cell>
          <cell r="G7186" t="str">
            <v>010X</v>
          </cell>
          <cell r="H7186" t="e">
            <v>#VALUE!</v>
          </cell>
          <cell r="I7186" t="str">
            <v>TRANSITIONAL PU FOR SYS 1 CONVERSION</v>
          </cell>
          <cell r="J7186">
            <v>1985</v>
          </cell>
          <cell r="K7186">
            <v>880797.21</v>
          </cell>
          <cell r="L7186">
            <v>287041</v>
          </cell>
          <cell r="M7186">
            <v>3.07</v>
          </cell>
        </row>
        <row r="7187">
          <cell r="A7187" t="e">
            <v>#VALUE!</v>
          </cell>
          <cell r="B7187" t="str">
            <v>ESD</v>
          </cell>
          <cell r="C7187" t="str">
            <v>0000898</v>
          </cell>
          <cell r="D7187">
            <v>1010300</v>
          </cell>
          <cell r="E7187" t="str">
            <v>D</v>
          </cell>
          <cell r="F7187">
            <v>369</v>
          </cell>
          <cell r="G7187" t="str">
            <v>010X</v>
          </cell>
          <cell r="H7187" t="e">
            <v>#VALUE!</v>
          </cell>
          <cell r="I7187" t="str">
            <v>TRANSITIONAL PU FOR SYS 1 CONVERSION</v>
          </cell>
          <cell r="J7187">
            <v>1986</v>
          </cell>
          <cell r="K7187">
            <v>714421.94</v>
          </cell>
          <cell r="L7187">
            <v>212553</v>
          </cell>
          <cell r="M7187">
            <v>3.36</v>
          </cell>
        </row>
        <row r="7188">
          <cell r="A7188" t="e">
            <v>#VALUE!</v>
          </cell>
          <cell r="B7188" t="str">
            <v>ESD</v>
          </cell>
          <cell r="C7188" t="str">
            <v>0000898</v>
          </cell>
          <cell r="D7188">
            <v>1010300</v>
          </cell>
          <cell r="E7188" t="str">
            <v>D</v>
          </cell>
          <cell r="F7188">
            <v>369</v>
          </cell>
          <cell r="G7188" t="str">
            <v>010X</v>
          </cell>
          <cell r="H7188" t="e">
            <v>#VALUE!</v>
          </cell>
          <cell r="I7188" t="str">
            <v>TRANSITIONAL PU FOR SYS 1 CONVERSION</v>
          </cell>
          <cell r="J7188">
            <v>1987</v>
          </cell>
          <cell r="K7188">
            <v>584379.43999999994</v>
          </cell>
          <cell r="L7188">
            <v>83004</v>
          </cell>
          <cell r="M7188">
            <v>7.04</v>
          </cell>
        </row>
        <row r="7189">
          <cell r="A7189" t="e">
            <v>#VALUE!</v>
          </cell>
          <cell r="B7189" t="str">
            <v>ESD</v>
          </cell>
          <cell r="C7189" t="str">
            <v>0000898</v>
          </cell>
          <cell r="D7189">
            <v>1010300</v>
          </cell>
          <cell r="E7189" t="str">
            <v>D</v>
          </cell>
          <cell r="F7189">
            <v>369</v>
          </cell>
          <cell r="G7189" t="str">
            <v>010X</v>
          </cell>
          <cell r="H7189" t="e">
            <v>#VALUE!</v>
          </cell>
          <cell r="I7189" t="str">
            <v>TRANSITIONAL PU FOR SYS 1 CONVERSION</v>
          </cell>
          <cell r="J7189">
            <v>1988</v>
          </cell>
          <cell r="K7189">
            <v>669883.46</v>
          </cell>
          <cell r="L7189">
            <v>52094</v>
          </cell>
          <cell r="M7189">
            <v>12.86</v>
          </cell>
        </row>
        <row r="7190">
          <cell r="A7190" t="e">
            <v>#VALUE!</v>
          </cell>
          <cell r="B7190" t="str">
            <v>ESD</v>
          </cell>
          <cell r="C7190" t="str">
            <v>0000898</v>
          </cell>
          <cell r="D7190">
            <v>1010300</v>
          </cell>
          <cell r="E7190" t="str">
            <v>D</v>
          </cell>
          <cell r="F7190">
            <v>369</v>
          </cell>
          <cell r="G7190" t="str">
            <v>010X</v>
          </cell>
          <cell r="H7190" t="e">
            <v>#VALUE!</v>
          </cell>
          <cell r="I7190" t="str">
            <v>TRANSITIONAL PU FOR SYS 1 CONVERSION</v>
          </cell>
          <cell r="J7190">
            <v>1989</v>
          </cell>
          <cell r="K7190">
            <v>1052806.54</v>
          </cell>
          <cell r="L7190">
            <v>74747</v>
          </cell>
          <cell r="M7190">
            <v>14.08</v>
          </cell>
        </row>
        <row r="7191">
          <cell r="A7191" t="e">
            <v>#VALUE!</v>
          </cell>
          <cell r="B7191" t="str">
            <v>ESD</v>
          </cell>
          <cell r="C7191" t="str">
            <v>0000898</v>
          </cell>
          <cell r="D7191">
            <v>1010300</v>
          </cell>
          <cell r="E7191" t="str">
            <v>D</v>
          </cell>
          <cell r="F7191">
            <v>369</v>
          </cell>
          <cell r="G7191" t="str">
            <v>010X</v>
          </cell>
          <cell r="H7191" t="e">
            <v>#VALUE!</v>
          </cell>
          <cell r="I7191" t="str">
            <v>TRANSITIONAL PU FOR SYS 1 CONVERSION</v>
          </cell>
          <cell r="J7191">
            <v>1990</v>
          </cell>
          <cell r="K7191">
            <v>963044.57</v>
          </cell>
          <cell r="L7191">
            <v>112731</v>
          </cell>
          <cell r="M7191">
            <v>8.5399999999999991</v>
          </cell>
        </row>
        <row r="7192">
          <cell r="A7192" t="e">
            <v>#VALUE!</v>
          </cell>
          <cell r="B7192" t="str">
            <v>ESD</v>
          </cell>
          <cell r="C7192" t="str">
            <v>0000898</v>
          </cell>
          <cell r="D7192">
            <v>1010300</v>
          </cell>
          <cell r="E7192" t="str">
            <v>D</v>
          </cell>
          <cell r="F7192">
            <v>369</v>
          </cell>
          <cell r="G7192" t="str">
            <v>010X</v>
          </cell>
          <cell r="H7192" t="e">
            <v>#VALUE!</v>
          </cell>
          <cell r="I7192" t="str">
            <v>TRANSITIONAL PU FOR SYS 1 CONVERSION</v>
          </cell>
          <cell r="J7192">
            <v>1991</v>
          </cell>
          <cell r="K7192">
            <v>745016.36</v>
          </cell>
          <cell r="L7192">
            <v>33011</v>
          </cell>
          <cell r="M7192">
            <v>22.57</v>
          </cell>
        </row>
        <row r="7193">
          <cell r="A7193" t="e">
            <v>#VALUE!</v>
          </cell>
          <cell r="B7193" t="str">
            <v>ESD</v>
          </cell>
          <cell r="C7193" t="str">
            <v>0000898</v>
          </cell>
          <cell r="D7193">
            <v>1010300</v>
          </cell>
          <cell r="E7193" t="str">
            <v>D</v>
          </cell>
          <cell r="F7193">
            <v>369</v>
          </cell>
          <cell r="G7193" t="str">
            <v>010X</v>
          </cell>
          <cell r="H7193" t="e">
            <v>#VALUE!</v>
          </cell>
          <cell r="I7193" t="str">
            <v>TRANSITIONAL PU FOR SYS 1 CONVERSION</v>
          </cell>
          <cell r="J7193">
            <v>1992</v>
          </cell>
          <cell r="K7193">
            <v>859987.53</v>
          </cell>
          <cell r="L7193">
            <v>28600</v>
          </cell>
          <cell r="M7193">
            <v>30.07</v>
          </cell>
        </row>
        <row r="7194">
          <cell r="A7194" t="e">
            <v>#VALUE!</v>
          </cell>
          <cell r="B7194" t="str">
            <v>ESD</v>
          </cell>
          <cell r="C7194" t="str">
            <v>0000898</v>
          </cell>
          <cell r="D7194">
            <v>1010300</v>
          </cell>
          <cell r="E7194" t="str">
            <v>D</v>
          </cell>
          <cell r="F7194">
            <v>369</v>
          </cell>
          <cell r="G7194" t="str">
            <v>010X</v>
          </cell>
          <cell r="H7194" t="e">
            <v>#VALUE!</v>
          </cell>
          <cell r="I7194" t="str">
            <v>TRANSITIONAL PU FOR SYS 1 CONVERSION</v>
          </cell>
          <cell r="J7194">
            <v>1993</v>
          </cell>
          <cell r="K7194">
            <v>317230.84999999998</v>
          </cell>
          <cell r="L7194">
            <v>11253</v>
          </cell>
          <cell r="M7194">
            <v>28.19</v>
          </cell>
        </row>
        <row r="7195">
          <cell r="A7195" t="e">
            <v>#VALUE!</v>
          </cell>
          <cell r="B7195" t="str">
            <v>ESD</v>
          </cell>
          <cell r="C7195" t="str">
            <v>0000898</v>
          </cell>
          <cell r="D7195">
            <v>1010300</v>
          </cell>
          <cell r="E7195" t="str">
            <v>D</v>
          </cell>
          <cell r="F7195">
            <v>369</v>
          </cell>
          <cell r="G7195" t="str">
            <v>010X</v>
          </cell>
          <cell r="H7195" t="e">
            <v>#VALUE!</v>
          </cell>
          <cell r="I7195" t="str">
            <v>TRANSITIONAL PU FOR SYS 1 CONVERSION</v>
          </cell>
          <cell r="J7195">
            <v>1994</v>
          </cell>
          <cell r="K7195">
            <v>941468.1</v>
          </cell>
          <cell r="L7195">
            <v>47141</v>
          </cell>
          <cell r="M7195">
            <v>19.97</v>
          </cell>
        </row>
        <row r="7196">
          <cell r="A7196" t="e">
            <v>#VALUE!</v>
          </cell>
          <cell r="B7196" t="str">
            <v>ESD</v>
          </cell>
          <cell r="C7196" t="str">
            <v>0000898</v>
          </cell>
          <cell r="D7196">
            <v>1010300</v>
          </cell>
          <cell r="E7196" t="str">
            <v>D</v>
          </cell>
          <cell r="F7196">
            <v>369</v>
          </cell>
          <cell r="G7196" t="str">
            <v>010X</v>
          </cell>
          <cell r="H7196" t="e">
            <v>#VALUE!</v>
          </cell>
          <cell r="I7196" t="str">
            <v>TRANSITIONAL PU FOR SYS 1 CONVERSION</v>
          </cell>
          <cell r="J7196">
            <v>1996</v>
          </cell>
          <cell r="K7196">
            <v>24691.27</v>
          </cell>
          <cell r="L7196">
            <v>2871</v>
          </cell>
          <cell r="M7196">
            <v>8.6</v>
          </cell>
        </row>
        <row r="7197">
          <cell r="A7197" t="e">
            <v>#VALUE!</v>
          </cell>
          <cell r="B7197" t="str">
            <v>ESD</v>
          </cell>
          <cell r="C7197" t="str">
            <v>0000898</v>
          </cell>
          <cell r="D7197">
            <v>1010300</v>
          </cell>
          <cell r="E7197" t="str">
            <v>D</v>
          </cell>
          <cell r="F7197">
            <v>369</v>
          </cell>
          <cell r="G7197" t="str">
            <v>010X</v>
          </cell>
          <cell r="H7197" t="e">
            <v>#VALUE!</v>
          </cell>
          <cell r="I7197" t="str">
            <v>TRANSITIONAL PU FOR SYS 1 CONVERSION</v>
          </cell>
          <cell r="J7197">
            <v>1997</v>
          </cell>
          <cell r="K7197">
            <v>773410.06</v>
          </cell>
          <cell r="L7197">
            <v>56520</v>
          </cell>
          <cell r="M7197">
            <v>13.68</v>
          </cell>
        </row>
        <row r="7198">
          <cell r="A7198" t="e">
            <v>#VALUE!</v>
          </cell>
          <cell r="B7198" t="str">
            <v>ESD</v>
          </cell>
          <cell r="C7198" t="str">
            <v>0000898</v>
          </cell>
          <cell r="D7198">
            <v>1010300</v>
          </cell>
          <cell r="E7198" t="str">
            <v>D</v>
          </cell>
          <cell r="F7198">
            <v>369</v>
          </cell>
          <cell r="G7198" t="str">
            <v>010X</v>
          </cell>
          <cell r="H7198" t="e">
            <v>#VALUE!</v>
          </cell>
          <cell r="I7198" t="str">
            <v>TRANSITIONAL PU FOR SYS 1 CONVERSION</v>
          </cell>
          <cell r="J7198">
            <v>1998</v>
          </cell>
          <cell r="K7198">
            <v>239658.58</v>
          </cell>
          <cell r="L7198">
            <v>23215</v>
          </cell>
          <cell r="M7198">
            <v>10.32</v>
          </cell>
        </row>
        <row r="7199">
          <cell r="A7199" t="e">
            <v>#VALUE!</v>
          </cell>
          <cell r="B7199" t="str">
            <v>ESD</v>
          </cell>
          <cell r="C7199" t="str">
            <v>0000898</v>
          </cell>
          <cell r="D7199">
            <v>1010300</v>
          </cell>
          <cell r="E7199" t="str">
            <v>D</v>
          </cell>
          <cell r="F7199">
            <v>369</v>
          </cell>
          <cell r="G7199" t="str">
            <v>010X</v>
          </cell>
          <cell r="H7199" t="e">
            <v>#VALUE!</v>
          </cell>
          <cell r="I7199" t="str">
            <v>TRANSITIONAL PU FOR SYS 1 CONVERSION</v>
          </cell>
          <cell r="J7199">
            <v>1999</v>
          </cell>
          <cell r="K7199">
            <v>854.93</v>
          </cell>
          <cell r="L7199">
            <v>500</v>
          </cell>
          <cell r="M7199">
            <v>1.71</v>
          </cell>
        </row>
        <row r="7200">
          <cell r="A7200" t="e">
            <v>#VALUE!</v>
          </cell>
          <cell r="B7200" t="str">
            <v>ESD</v>
          </cell>
          <cell r="C7200" t="str">
            <v>0000898</v>
          </cell>
          <cell r="D7200">
            <v>1010300</v>
          </cell>
          <cell r="E7200" t="str">
            <v>D</v>
          </cell>
          <cell r="F7200">
            <v>369</v>
          </cell>
          <cell r="G7200" t="str">
            <v>110X</v>
          </cell>
          <cell r="H7200" t="e">
            <v>#VALUE!</v>
          </cell>
          <cell r="I7200" t="str">
            <v>TRANSITIONAL PU FOR SYS 1 CONVERSION</v>
          </cell>
          <cell r="J7200">
            <v>1965</v>
          </cell>
          <cell r="K7200">
            <v>371119.22</v>
          </cell>
          <cell r="L7200">
            <v>220666</v>
          </cell>
          <cell r="M7200">
            <v>1.68</v>
          </cell>
        </row>
        <row r="7201">
          <cell r="A7201" t="e">
            <v>#VALUE!</v>
          </cell>
          <cell r="B7201" t="str">
            <v>ESD</v>
          </cell>
          <cell r="C7201" t="str">
            <v>0000898</v>
          </cell>
          <cell r="D7201">
            <v>1010300</v>
          </cell>
          <cell r="E7201" t="str">
            <v>D</v>
          </cell>
          <cell r="F7201">
            <v>369</v>
          </cell>
          <cell r="G7201" t="str">
            <v>110X</v>
          </cell>
          <cell r="H7201" t="e">
            <v>#VALUE!</v>
          </cell>
          <cell r="I7201" t="str">
            <v>TRANSITIONAL PU FOR SYS 1 CONVERSION</v>
          </cell>
          <cell r="J7201">
            <v>1966</v>
          </cell>
          <cell r="K7201">
            <v>0.77</v>
          </cell>
          <cell r="L7201">
            <v>0</v>
          </cell>
          <cell r="M7201" t="e">
            <v>#DIV/0!</v>
          </cell>
        </row>
        <row r="7202">
          <cell r="A7202" t="e">
            <v>#VALUE!</v>
          </cell>
          <cell r="B7202" t="str">
            <v>ESD</v>
          </cell>
          <cell r="C7202" t="str">
            <v>0000898</v>
          </cell>
          <cell r="D7202">
            <v>1010300</v>
          </cell>
          <cell r="E7202" t="str">
            <v>D</v>
          </cell>
          <cell r="F7202">
            <v>369</v>
          </cell>
          <cell r="G7202" t="str">
            <v>110X</v>
          </cell>
          <cell r="H7202" t="e">
            <v>#VALUE!</v>
          </cell>
          <cell r="I7202" t="str">
            <v>TRANSITIONAL PU FOR SYS 1 CONVERSION</v>
          </cell>
          <cell r="J7202">
            <v>1967</v>
          </cell>
          <cell r="K7202">
            <v>947.49</v>
          </cell>
          <cell r="L7202">
            <v>482</v>
          </cell>
          <cell r="M7202">
            <v>1.97</v>
          </cell>
        </row>
        <row r="7203">
          <cell r="A7203" t="e">
            <v>#VALUE!</v>
          </cell>
          <cell r="B7203" t="str">
            <v>ESD</v>
          </cell>
          <cell r="C7203" t="str">
            <v>0000898</v>
          </cell>
          <cell r="D7203">
            <v>1010300</v>
          </cell>
          <cell r="E7203" t="str">
            <v>D</v>
          </cell>
          <cell r="F7203">
            <v>369</v>
          </cell>
          <cell r="G7203" t="str">
            <v>110X</v>
          </cell>
          <cell r="H7203" t="e">
            <v>#VALUE!</v>
          </cell>
          <cell r="I7203" t="str">
            <v>TRANSITIONAL PU FOR SYS 1 CONVERSION</v>
          </cell>
          <cell r="J7203">
            <v>1968</v>
          </cell>
          <cell r="K7203">
            <v>63202.53</v>
          </cell>
          <cell r="L7203">
            <v>30055</v>
          </cell>
          <cell r="M7203">
            <v>2.1</v>
          </cell>
        </row>
        <row r="7204">
          <cell r="A7204" t="e">
            <v>#VALUE!</v>
          </cell>
          <cell r="B7204" t="str">
            <v>ESD</v>
          </cell>
          <cell r="C7204" t="str">
            <v>0000898</v>
          </cell>
          <cell r="D7204">
            <v>1010300</v>
          </cell>
          <cell r="E7204" t="str">
            <v>D</v>
          </cell>
          <cell r="F7204">
            <v>369</v>
          </cell>
          <cell r="G7204" t="str">
            <v>110X</v>
          </cell>
          <cell r="H7204" t="e">
            <v>#VALUE!</v>
          </cell>
          <cell r="I7204" t="str">
            <v>TRANSITIONAL PU FOR SYS 1 CONVERSION</v>
          </cell>
          <cell r="J7204">
            <v>1969</v>
          </cell>
          <cell r="K7204">
            <v>21659.07</v>
          </cell>
          <cell r="L7204">
            <v>9629</v>
          </cell>
          <cell r="M7204">
            <v>2.25</v>
          </cell>
        </row>
        <row r="7205">
          <cell r="A7205" t="e">
            <v>#VALUE!</v>
          </cell>
          <cell r="B7205" t="str">
            <v>ESD</v>
          </cell>
          <cell r="C7205" t="str">
            <v>0000898</v>
          </cell>
          <cell r="D7205">
            <v>1010300</v>
          </cell>
          <cell r="E7205" t="str">
            <v>D</v>
          </cell>
          <cell r="F7205">
            <v>369</v>
          </cell>
          <cell r="G7205" t="str">
            <v>110X</v>
          </cell>
          <cell r="H7205" t="e">
            <v>#VALUE!</v>
          </cell>
          <cell r="I7205" t="str">
            <v>TRANSITIONAL PU FOR SYS 1 CONVERSION</v>
          </cell>
          <cell r="J7205">
            <v>1970</v>
          </cell>
          <cell r="K7205">
            <v>6004.78</v>
          </cell>
          <cell r="L7205">
            <v>2585</v>
          </cell>
          <cell r="M7205">
            <v>2.3199999999999998</v>
          </cell>
        </row>
        <row r="7206">
          <cell r="A7206" t="e">
            <v>#VALUE!</v>
          </cell>
          <cell r="B7206" t="str">
            <v>ESD</v>
          </cell>
          <cell r="C7206" t="str">
            <v>0000898</v>
          </cell>
          <cell r="D7206">
            <v>1010300</v>
          </cell>
          <cell r="E7206" t="str">
            <v>D</v>
          </cell>
          <cell r="F7206">
            <v>369</v>
          </cell>
          <cell r="G7206" t="str">
            <v>110X</v>
          </cell>
          <cell r="H7206" t="e">
            <v>#VALUE!</v>
          </cell>
          <cell r="I7206" t="str">
            <v>TRANSITIONAL PU FOR SYS 1 CONVERSION</v>
          </cell>
          <cell r="J7206">
            <v>1971</v>
          </cell>
          <cell r="K7206">
            <v>6599.04</v>
          </cell>
          <cell r="L7206">
            <v>3078</v>
          </cell>
          <cell r="M7206">
            <v>2.14</v>
          </cell>
        </row>
        <row r="7207">
          <cell r="A7207" t="e">
            <v>#VALUE!</v>
          </cell>
          <cell r="B7207" t="str">
            <v>ESD</v>
          </cell>
          <cell r="C7207" t="str">
            <v>0000898</v>
          </cell>
          <cell r="D7207">
            <v>1010300</v>
          </cell>
          <cell r="E7207" t="str">
            <v>D</v>
          </cell>
          <cell r="F7207">
            <v>369</v>
          </cell>
          <cell r="G7207" t="str">
            <v>110X</v>
          </cell>
          <cell r="H7207" t="e">
            <v>#VALUE!</v>
          </cell>
          <cell r="I7207" t="str">
            <v>TRANSITIONAL PU FOR SYS 1 CONVERSION</v>
          </cell>
          <cell r="J7207">
            <v>1972</v>
          </cell>
          <cell r="K7207">
            <v>26465.919999999998</v>
          </cell>
          <cell r="L7207">
            <v>12259</v>
          </cell>
          <cell r="M7207">
            <v>2.16</v>
          </cell>
        </row>
        <row r="7208">
          <cell r="A7208" t="e">
            <v>#VALUE!</v>
          </cell>
          <cell r="B7208" t="str">
            <v>ESD</v>
          </cell>
          <cell r="C7208" t="str">
            <v>0000898</v>
          </cell>
          <cell r="D7208">
            <v>1010300</v>
          </cell>
          <cell r="E7208" t="str">
            <v>D</v>
          </cell>
          <cell r="F7208">
            <v>369</v>
          </cell>
          <cell r="G7208" t="str">
            <v>110X</v>
          </cell>
          <cell r="H7208" t="e">
            <v>#VALUE!</v>
          </cell>
          <cell r="I7208" t="str">
            <v>TRANSITIONAL PU FOR SYS 1 CONVERSION</v>
          </cell>
          <cell r="J7208">
            <v>1973</v>
          </cell>
          <cell r="K7208">
            <v>48410.400000000001</v>
          </cell>
          <cell r="L7208">
            <v>25626</v>
          </cell>
          <cell r="M7208">
            <v>1.89</v>
          </cell>
        </row>
        <row r="7209">
          <cell r="A7209" t="e">
            <v>#VALUE!</v>
          </cell>
          <cell r="B7209" t="str">
            <v>ESD</v>
          </cell>
          <cell r="C7209" t="str">
            <v>0000898</v>
          </cell>
          <cell r="D7209">
            <v>1010300</v>
          </cell>
          <cell r="E7209" t="str">
            <v>D</v>
          </cell>
          <cell r="F7209">
            <v>369</v>
          </cell>
          <cell r="G7209" t="str">
            <v>110X</v>
          </cell>
          <cell r="H7209" t="e">
            <v>#VALUE!</v>
          </cell>
          <cell r="I7209" t="str">
            <v>TRANSITIONAL PU FOR SYS 1 CONVERSION</v>
          </cell>
          <cell r="J7209">
            <v>1974</v>
          </cell>
          <cell r="K7209">
            <v>84776.18</v>
          </cell>
          <cell r="L7209">
            <v>36175</v>
          </cell>
          <cell r="M7209">
            <v>2.34</v>
          </cell>
        </row>
        <row r="7210">
          <cell r="A7210" t="e">
            <v>#VALUE!</v>
          </cell>
          <cell r="B7210" t="str">
            <v>ESD</v>
          </cell>
          <cell r="C7210" t="str">
            <v>0000898</v>
          </cell>
          <cell r="D7210">
            <v>1010300</v>
          </cell>
          <cell r="E7210" t="str">
            <v>D</v>
          </cell>
          <cell r="F7210">
            <v>369</v>
          </cell>
          <cell r="G7210" t="str">
            <v>110X</v>
          </cell>
          <cell r="H7210" t="e">
            <v>#VALUE!</v>
          </cell>
          <cell r="I7210" t="str">
            <v>TRANSITIONAL PU FOR SYS 1 CONVERSION</v>
          </cell>
          <cell r="J7210">
            <v>1975</v>
          </cell>
          <cell r="K7210">
            <v>88941.34</v>
          </cell>
          <cell r="L7210">
            <v>27658</v>
          </cell>
          <cell r="M7210">
            <v>3.22</v>
          </cell>
        </row>
        <row r="7211">
          <cell r="A7211" t="e">
            <v>#VALUE!</v>
          </cell>
          <cell r="B7211" t="str">
            <v>ESD</v>
          </cell>
          <cell r="C7211" t="str">
            <v>0000898</v>
          </cell>
          <cell r="D7211">
            <v>1010300</v>
          </cell>
          <cell r="E7211" t="str">
            <v>D</v>
          </cell>
          <cell r="F7211">
            <v>369</v>
          </cell>
          <cell r="G7211" t="str">
            <v>110X</v>
          </cell>
          <cell r="H7211" t="e">
            <v>#VALUE!</v>
          </cell>
          <cell r="I7211" t="str">
            <v>TRANSITIONAL PU FOR SYS 1 CONVERSION</v>
          </cell>
          <cell r="J7211">
            <v>1976</v>
          </cell>
          <cell r="K7211">
            <v>14121.32</v>
          </cell>
          <cell r="L7211">
            <v>3333</v>
          </cell>
          <cell r="M7211">
            <v>4.24</v>
          </cell>
        </row>
        <row r="7212">
          <cell r="A7212" t="e">
            <v>#VALUE!</v>
          </cell>
          <cell r="B7212" t="str">
            <v>ESD</v>
          </cell>
          <cell r="C7212" t="str">
            <v>0000898</v>
          </cell>
          <cell r="D7212">
            <v>1010300</v>
          </cell>
          <cell r="E7212" t="str">
            <v>D</v>
          </cell>
          <cell r="F7212">
            <v>369</v>
          </cell>
          <cell r="G7212" t="str">
            <v>110X</v>
          </cell>
          <cell r="H7212" t="e">
            <v>#VALUE!</v>
          </cell>
          <cell r="I7212" t="str">
            <v>TRANSITIONAL PU FOR SYS 1 CONVERSION</v>
          </cell>
          <cell r="J7212">
            <v>1977</v>
          </cell>
          <cell r="K7212">
            <v>11209.18</v>
          </cell>
          <cell r="L7212">
            <v>2395</v>
          </cell>
          <cell r="M7212">
            <v>4.68</v>
          </cell>
        </row>
        <row r="7213">
          <cell r="A7213" t="e">
            <v>#VALUE!</v>
          </cell>
          <cell r="B7213" t="str">
            <v>ESD</v>
          </cell>
          <cell r="C7213" t="str">
            <v>0000898</v>
          </cell>
          <cell r="D7213">
            <v>1010300</v>
          </cell>
          <cell r="E7213" t="str">
            <v>D</v>
          </cell>
          <cell r="F7213">
            <v>369</v>
          </cell>
          <cell r="G7213" t="str">
            <v>110X</v>
          </cell>
          <cell r="H7213" t="e">
            <v>#VALUE!</v>
          </cell>
          <cell r="I7213" t="str">
            <v>TRANSITIONAL PU FOR SYS 1 CONVERSION</v>
          </cell>
          <cell r="J7213">
            <v>1979</v>
          </cell>
          <cell r="K7213">
            <v>3351.66</v>
          </cell>
          <cell r="L7213">
            <v>591</v>
          </cell>
          <cell r="M7213">
            <v>5.67</v>
          </cell>
        </row>
        <row r="7214">
          <cell r="A7214" t="e">
            <v>#VALUE!</v>
          </cell>
          <cell r="B7214" t="str">
            <v>ESD</v>
          </cell>
          <cell r="C7214" t="str">
            <v>0000898</v>
          </cell>
          <cell r="D7214">
            <v>1010300</v>
          </cell>
          <cell r="E7214" t="str">
            <v>D</v>
          </cell>
          <cell r="F7214">
            <v>369</v>
          </cell>
          <cell r="G7214" t="str">
            <v>110X</v>
          </cell>
          <cell r="H7214" t="e">
            <v>#VALUE!</v>
          </cell>
          <cell r="I7214" t="str">
            <v>TRANSITIONAL PU FOR SYS 1 CONVERSION</v>
          </cell>
          <cell r="J7214">
            <v>1980</v>
          </cell>
          <cell r="K7214">
            <v>39233.480000000003</v>
          </cell>
          <cell r="L7214">
            <v>7562</v>
          </cell>
          <cell r="M7214">
            <v>5.19</v>
          </cell>
        </row>
        <row r="7215">
          <cell r="A7215" t="e">
            <v>#VALUE!</v>
          </cell>
          <cell r="B7215" t="str">
            <v>ESD</v>
          </cell>
          <cell r="C7215" t="str">
            <v>0000898</v>
          </cell>
          <cell r="D7215">
            <v>1010300</v>
          </cell>
          <cell r="E7215" t="str">
            <v>D</v>
          </cell>
          <cell r="F7215">
            <v>369</v>
          </cell>
          <cell r="G7215" t="str">
            <v>110X</v>
          </cell>
          <cell r="H7215" t="e">
            <v>#VALUE!</v>
          </cell>
          <cell r="I7215" t="str">
            <v>TRANSITIONAL PU FOR SYS 1 CONVERSION</v>
          </cell>
          <cell r="J7215">
            <v>1981</v>
          </cell>
          <cell r="K7215">
            <v>77248.039999999994</v>
          </cell>
          <cell r="L7215">
            <v>13618</v>
          </cell>
          <cell r="M7215">
            <v>5.67</v>
          </cell>
        </row>
        <row r="7216">
          <cell r="A7216" t="e">
            <v>#VALUE!</v>
          </cell>
          <cell r="B7216" t="str">
            <v>ESD</v>
          </cell>
          <cell r="C7216" t="str">
            <v>0000898</v>
          </cell>
          <cell r="D7216">
            <v>1010300</v>
          </cell>
          <cell r="E7216" t="str">
            <v>D</v>
          </cell>
          <cell r="F7216">
            <v>369</v>
          </cell>
          <cell r="G7216" t="str">
            <v>110X</v>
          </cell>
          <cell r="H7216" t="e">
            <v>#VALUE!</v>
          </cell>
          <cell r="I7216" t="str">
            <v>TRANSITIONAL PU FOR SYS 1 CONVERSION</v>
          </cell>
          <cell r="J7216">
            <v>1982</v>
          </cell>
          <cell r="K7216">
            <v>19999.05</v>
          </cell>
          <cell r="L7216">
            <v>3053</v>
          </cell>
          <cell r="M7216">
            <v>6.55</v>
          </cell>
        </row>
        <row r="7217">
          <cell r="A7217" t="e">
            <v>#VALUE!</v>
          </cell>
          <cell r="B7217" t="str">
            <v>ESD</v>
          </cell>
          <cell r="C7217" t="str">
            <v>0000898</v>
          </cell>
          <cell r="D7217">
            <v>1010300</v>
          </cell>
          <cell r="E7217" t="str">
            <v>D</v>
          </cell>
          <cell r="F7217">
            <v>369</v>
          </cell>
          <cell r="G7217" t="str">
            <v>110X</v>
          </cell>
          <cell r="H7217" t="e">
            <v>#VALUE!</v>
          </cell>
          <cell r="I7217" t="str">
            <v>TRANSITIONAL PU FOR SYS 1 CONVERSION</v>
          </cell>
          <cell r="J7217">
            <v>1983</v>
          </cell>
          <cell r="K7217">
            <v>33066.080000000002</v>
          </cell>
          <cell r="L7217">
            <v>3407</v>
          </cell>
          <cell r="M7217">
            <v>9.7100000000000009</v>
          </cell>
        </row>
        <row r="7218">
          <cell r="A7218" t="e">
            <v>#VALUE!</v>
          </cell>
          <cell r="B7218" t="str">
            <v>ESD</v>
          </cell>
          <cell r="C7218" t="str">
            <v>0000898</v>
          </cell>
          <cell r="D7218">
            <v>1010300</v>
          </cell>
          <cell r="E7218" t="str">
            <v>D</v>
          </cell>
          <cell r="F7218">
            <v>369</v>
          </cell>
          <cell r="G7218" t="str">
            <v>110X</v>
          </cell>
          <cell r="H7218" t="e">
            <v>#VALUE!</v>
          </cell>
          <cell r="I7218" t="str">
            <v>TRANSITIONAL PU FOR SYS 1 CONVERSION</v>
          </cell>
          <cell r="J7218">
            <v>1984</v>
          </cell>
          <cell r="K7218">
            <v>45197.34</v>
          </cell>
          <cell r="L7218">
            <v>7646</v>
          </cell>
          <cell r="M7218">
            <v>5.91</v>
          </cell>
        </row>
        <row r="7219">
          <cell r="A7219" t="e">
            <v>#VALUE!</v>
          </cell>
          <cell r="B7219" t="str">
            <v>ESD</v>
          </cell>
          <cell r="C7219" t="str">
            <v>0000898</v>
          </cell>
          <cell r="D7219">
            <v>1010300</v>
          </cell>
          <cell r="E7219" t="str">
            <v>D</v>
          </cell>
          <cell r="F7219">
            <v>369</v>
          </cell>
          <cell r="G7219" t="str">
            <v>110X</v>
          </cell>
          <cell r="H7219" t="e">
            <v>#VALUE!</v>
          </cell>
          <cell r="I7219" t="str">
            <v>TRANSITIONAL PU FOR SYS 1 CONVERSION</v>
          </cell>
          <cell r="J7219">
            <v>1985</v>
          </cell>
          <cell r="K7219">
            <v>159005.12</v>
          </cell>
          <cell r="L7219">
            <v>53742</v>
          </cell>
          <cell r="M7219">
            <v>2.96</v>
          </cell>
        </row>
        <row r="7220">
          <cell r="A7220" t="e">
            <v>#VALUE!</v>
          </cell>
          <cell r="B7220" t="str">
            <v>ESD</v>
          </cell>
          <cell r="C7220" t="str">
            <v>0000898</v>
          </cell>
          <cell r="D7220">
            <v>1010300</v>
          </cell>
          <cell r="E7220" t="str">
            <v>D</v>
          </cell>
          <cell r="F7220">
            <v>369</v>
          </cell>
          <cell r="G7220" t="str">
            <v>110X</v>
          </cell>
          <cell r="H7220" t="e">
            <v>#VALUE!</v>
          </cell>
          <cell r="I7220" t="str">
            <v>TRANSITIONAL PU FOR SYS 1 CONVERSION</v>
          </cell>
          <cell r="J7220">
            <v>1986</v>
          </cell>
          <cell r="K7220">
            <v>356261.88</v>
          </cell>
          <cell r="L7220">
            <v>74847</v>
          </cell>
          <cell r="M7220">
            <v>4.76</v>
          </cell>
        </row>
        <row r="7221">
          <cell r="A7221" t="e">
            <v>#VALUE!</v>
          </cell>
          <cell r="B7221" t="str">
            <v>ESD</v>
          </cell>
          <cell r="C7221" t="str">
            <v>0000898</v>
          </cell>
          <cell r="D7221">
            <v>1010300</v>
          </cell>
          <cell r="E7221" t="str">
            <v>D</v>
          </cell>
          <cell r="F7221">
            <v>369</v>
          </cell>
          <cell r="G7221" t="str">
            <v>110X</v>
          </cell>
          <cell r="H7221" t="e">
            <v>#VALUE!</v>
          </cell>
          <cell r="I7221" t="str">
            <v>TRANSITIONAL PU FOR SYS 1 CONVERSION</v>
          </cell>
          <cell r="J7221">
            <v>1987</v>
          </cell>
          <cell r="K7221">
            <v>426124.89</v>
          </cell>
          <cell r="L7221">
            <v>96945</v>
          </cell>
          <cell r="M7221">
            <v>4.4000000000000004</v>
          </cell>
        </row>
        <row r="7222">
          <cell r="A7222" t="e">
            <v>#VALUE!</v>
          </cell>
          <cell r="B7222" t="str">
            <v>ESD</v>
          </cell>
          <cell r="C7222" t="str">
            <v>0000898</v>
          </cell>
          <cell r="D7222">
            <v>1010300</v>
          </cell>
          <cell r="E7222" t="str">
            <v>D</v>
          </cell>
          <cell r="F7222">
            <v>369</v>
          </cell>
          <cell r="G7222" t="str">
            <v>110X</v>
          </cell>
          <cell r="H7222" t="e">
            <v>#VALUE!</v>
          </cell>
          <cell r="I7222" t="str">
            <v>TRANSITIONAL PU FOR SYS 1 CONVERSION</v>
          </cell>
          <cell r="J7222">
            <v>1988</v>
          </cell>
          <cell r="K7222">
            <v>152364.4</v>
          </cell>
          <cell r="L7222">
            <v>18122</v>
          </cell>
          <cell r="M7222">
            <v>8.41</v>
          </cell>
        </row>
        <row r="7223">
          <cell r="A7223" t="e">
            <v>#VALUE!</v>
          </cell>
          <cell r="B7223" t="str">
            <v>ESD</v>
          </cell>
          <cell r="C7223" t="str">
            <v>0000898</v>
          </cell>
          <cell r="D7223">
            <v>1010300</v>
          </cell>
          <cell r="E7223" t="str">
            <v>D</v>
          </cell>
          <cell r="F7223">
            <v>369</v>
          </cell>
          <cell r="G7223" t="str">
            <v>110X</v>
          </cell>
          <cell r="H7223" t="e">
            <v>#VALUE!</v>
          </cell>
          <cell r="I7223" t="str">
            <v>TRANSITIONAL PU FOR SYS 1 CONVERSION</v>
          </cell>
          <cell r="J7223">
            <v>1989</v>
          </cell>
          <cell r="K7223">
            <v>287722.57</v>
          </cell>
          <cell r="L7223">
            <v>39432</v>
          </cell>
          <cell r="M7223">
            <v>7.3</v>
          </cell>
        </row>
        <row r="7224">
          <cell r="A7224" t="e">
            <v>#VALUE!</v>
          </cell>
          <cell r="B7224" t="str">
            <v>ESD</v>
          </cell>
          <cell r="C7224" t="str">
            <v>0000898</v>
          </cell>
          <cell r="D7224">
            <v>1010300</v>
          </cell>
          <cell r="E7224" t="str">
            <v>D</v>
          </cell>
          <cell r="F7224">
            <v>369</v>
          </cell>
          <cell r="G7224" t="str">
            <v>110X</v>
          </cell>
          <cell r="H7224" t="e">
            <v>#VALUE!</v>
          </cell>
          <cell r="I7224" t="str">
            <v>TRANSITIONAL PU FOR SYS 1 CONVERSION</v>
          </cell>
          <cell r="J7224">
            <v>1990</v>
          </cell>
          <cell r="K7224">
            <v>492670.68</v>
          </cell>
          <cell r="L7224">
            <v>33437</v>
          </cell>
          <cell r="M7224">
            <v>14.73</v>
          </cell>
        </row>
        <row r="7225">
          <cell r="A7225" t="e">
            <v>#VALUE!</v>
          </cell>
          <cell r="B7225" t="str">
            <v>ESD</v>
          </cell>
          <cell r="C7225" t="str">
            <v>0000898</v>
          </cell>
          <cell r="D7225">
            <v>1010300</v>
          </cell>
          <cell r="E7225" t="str">
            <v>D</v>
          </cell>
          <cell r="F7225">
            <v>369</v>
          </cell>
          <cell r="G7225" t="str">
            <v>110X</v>
          </cell>
          <cell r="H7225" t="e">
            <v>#VALUE!</v>
          </cell>
          <cell r="I7225" t="str">
            <v>TRANSITIONAL PU FOR SYS 1 CONVERSION</v>
          </cell>
          <cell r="J7225">
            <v>1991</v>
          </cell>
          <cell r="K7225">
            <v>658019.34</v>
          </cell>
          <cell r="L7225">
            <v>60716</v>
          </cell>
          <cell r="M7225">
            <v>10.84</v>
          </cell>
        </row>
        <row r="7226">
          <cell r="A7226" t="e">
            <v>#VALUE!</v>
          </cell>
          <cell r="B7226" t="str">
            <v>ESD</v>
          </cell>
          <cell r="C7226" t="str">
            <v>0000898</v>
          </cell>
          <cell r="D7226">
            <v>1010300</v>
          </cell>
          <cell r="E7226" t="str">
            <v>D</v>
          </cell>
          <cell r="F7226">
            <v>369</v>
          </cell>
          <cell r="G7226" t="str">
            <v>110X</v>
          </cell>
          <cell r="H7226" t="e">
            <v>#VALUE!</v>
          </cell>
          <cell r="I7226" t="str">
            <v>TRANSITIONAL PU FOR SYS 1 CONVERSION</v>
          </cell>
          <cell r="J7226">
            <v>1992</v>
          </cell>
          <cell r="K7226">
            <v>1187195.55</v>
          </cell>
          <cell r="L7226">
            <v>102181</v>
          </cell>
          <cell r="M7226">
            <v>11.62</v>
          </cell>
        </row>
        <row r="7227">
          <cell r="A7227" t="e">
            <v>#VALUE!</v>
          </cell>
          <cell r="B7227" t="str">
            <v>ESD</v>
          </cell>
          <cell r="C7227" t="str">
            <v>0000898</v>
          </cell>
          <cell r="D7227">
            <v>1010300</v>
          </cell>
          <cell r="E7227" t="str">
            <v>D</v>
          </cell>
          <cell r="F7227">
            <v>369</v>
          </cell>
          <cell r="G7227" t="str">
            <v>110X</v>
          </cell>
          <cell r="H7227" t="e">
            <v>#VALUE!</v>
          </cell>
          <cell r="I7227" t="str">
            <v>TRANSITIONAL PU FOR SYS 1 CONVERSION</v>
          </cell>
          <cell r="J7227">
            <v>1993</v>
          </cell>
          <cell r="K7227">
            <v>390591.59</v>
          </cell>
          <cell r="L7227">
            <v>32511</v>
          </cell>
          <cell r="M7227">
            <v>12.01</v>
          </cell>
        </row>
        <row r="7228">
          <cell r="A7228" t="e">
            <v>#VALUE!</v>
          </cell>
          <cell r="B7228" t="str">
            <v>ESD</v>
          </cell>
          <cell r="C7228" t="str">
            <v>0000898</v>
          </cell>
          <cell r="D7228">
            <v>1010300</v>
          </cell>
          <cell r="E7228" t="str">
            <v>D</v>
          </cell>
          <cell r="F7228">
            <v>369</v>
          </cell>
          <cell r="G7228" t="str">
            <v>110X</v>
          </cell>
          <cell r="H7228" t="e">
            <v>#VALUE!</v>
          </cell>
          <cell r="I7228" t="str">
            <v>TRANSITIONAL PU FOR SYS 1 CONVERSION</v>
          </cell>
          <cell r="J7228">
            <v>1994</v>
          </cell>
          <cell r="K7228">
            <v>3065036.45</v>
          </cell>
          <cell r="L7228">
            <v>178300</v>
          </cell>
          <cell r="M7228">
            <v>17.190000000000001</v>
          </cell>
        </row>
        <row r="7229">
          <cell r="A7229" t="e">
            <v>#VALUE!</v>
          </cell>
          <cell r="B7229" t="str">
            <v>ESD</v>
          </cell>
          <cell r="C7229" t="str">
            <v>0000898</v>
          </cell>
          <cell r="D7229">
            <v>1010300</v>
          </cell>
          <cell r="E7229" t="str">
            <v>D</v>
          </cell>
          <cell r="F7229">
            <v>369</v>
          </cell>
          <cell r="G7229" t="str">
            <v>110X</v>
          </cell>
          <cell r="H7229" t="e">
            <v>#VALUE!</v>
          </cell>
          <cell r="I7229" t="str">
            <v>TRANSITIONAL PU FOR SYS 1 CONVERSION</v>
          </cell>
          <cell r="J7229">
            <v>1995</v>
          </cell>
          <cell r="K7229">
            <v>530020.56999999995</v>
          </cell>
          <cell r="L7229">
            <v>25270</v>
          </cell>
          <cell r="M7229">
            <v>20.97</v>
          </cell>
        </row>
        <row r="7230">
          <cell r="A7230" t="e">
            <v>#VALUE!</v>
          </cell>
          <cell r="B7230" t="str">
            <v>ESD</v>
          </cell>
          <cell r="C7230" t="str">
            <v>0000898</v>
          </cell>
          <cell r="D7230">
            <v>1010300</v>
          </cell>
          <cell r="E7230" t="str">
            <v>D</v>
          </cell>
          <cell r="F7230">
            <v>369</v>
          </cell>
          <cell r="G7230" t="str">
            <v>110X</v>
          </cell>
          <cell r="H7230" t="e">
            <v>#VALUE!</v>
          </cell>
          <cell r="I7230" t="str">
            <v>TRANSITIONAL PU FOR SYS 1 CONVERSION</v>
          </cell>
          <cell r="J7230">
            <v>1996</v>
          </cell>
          <cell r="K7230">
            <v>120251.4</v>
          </cell>
          <cell r="L7230">
            <v>22167</v>
          </cell>
          <cell r="M7230">
            <v>5.42</v>
          </cell>
        </row>
        <row r="7231">
          <cell r="A7231" t="e">
            <v>#VALUE!</v>
          </cell>
          <cell r="B7231" t="str">
            <v>ESD</v>
          </cell>
          <cell r="C7231" t="str">
            <v>0000898</v>
          </cell>
          <cell r="D7231">
            <v>1010300</v>
          </cell>
          <cell r="E7231" t="str">
            <v>D</v>
          </cell>
          <cell r="F7231">
            <v>369</v>
          </cell>
          <cell r="G7231" t="str">
            <v>110X</v>
          </cell>
          <cell r="H7231" t="e">
            <v>#VALUE!</v>
          </cell>
          <cell r="I7231" t="str">
            <v>TRANSITIONAL PU FOR SYS 1 CONVERSION</v>
          </cell>
          <cell r="J7231">
            <v>1997</v>
          </cell>
          <cell r="K7231">
            <v>1040506.93</v>
          </cell>
          <cell r="L7231">
            <v>81593</v>
          </cell>
          <cell r="M7231">
            <v>12.75</v>
          </cell>
        </row>
        <row r="7232">
          <cell r="A7232" t="e">
            <v>#VALUE!</v>
          </cell>
          <cell r="B7232" t="str">
            <v>ESD</v>
          </cell>
          <cell r="C7232" t="str">
            <v>0000898</v>
          </cell>
          <cell r="D7232">
            <v>1010300</v>
          </cell>
          <cell r="E7232" t="str">
            <v>D</v>
          </cell>
          <cell r="F7232">
            <v>369</v>
          </cell>
          <cell r="G7232" t="str">
            <v>110X</v>
          </cell>
          <cell r="H7232" t="e">
            <v>#VALUE!</v>
          </cell>
          <cell r="I7232" t="str">
            <v>TRANSITIONAL PU FOR SYS 1 CONVERSION</v>
          </cell>
          <cell r="J7232">
            <v>1998</v>
          </cell>
          <cell r="K7232">
            <v>618472.73</v>
          </cell>
          <cell r="L7232">
            <v>54650</v>
          </cell>
          <cell r="M7232">
            <v>11.32</v>
          </cell>
        </row>
        <row r="7233">
          <cell r="A7233" t="e">
            <v>#VALUE!</v>
          </cell>
          <cell r="B7233" t="str">
            <v>ESD</v>
          </cell>
          <cell r="C7233" t="str">
            <v>0000898</v>
          </cell>
          <cell r="D7233">
            <v>1010300</v>
          </cell>
          <cell r="E7233" t="str">
            <v>D</v>
          </cell>
          <cell r="F7233">
            <v>369</v>
          </cell>
          <cell r="G7233" t="str">
            <v>110X</v>
          </cell>
          <cell r="H7233" t="e">
            <v>#VALUE!</v>
          </cell>
          <cell r="I7233" t="str">
            <v>TRANSITIONAL PU FOR SYS 1 CONVERSION</v>
          </cell>
          <cell r="J7233">
            <v>1999</v>
          </cell>
          <cell r="K7233">
            <v>10826.57</v>
          </cell>
          <cell r="L7233">
            <v>2128</v>
          </cell>
          <cell r="M7233">
            <v>5.09</v>
          </cell>
        </row>
        <row r="7234">
          <cell r="A7234" t="str">
            <v>37051908</v>
          </cell>
          <cell r="B7234" t="str">
            <v>ESD</v>
          </cell>
          <cell r="C7234" t="str">
            <v>0000898</v>
          </cell>
          <cell r="D7234">
            <v>1010300</v>
          </cell>
          <cell r="E7234" t="str">
            <v>D</v>
          </cell>
          <cell r="F7234">
            <v>370</v>
          </cell>
          <cell r="G7234" t="str">
            <v>0005</v>
          </cell>
          <cell r="H7234">
            <v>5</v>
          </cell>
          <cell r="I7234" t="str">
            <v>WATTHOUR METER,DEMAND,SELF CONTAINED, SINGLE PHASE</v>
          </cell>
          <cell r="J7234">
            <v>1908</v>
          </cell>
          <cell r="K7234">
            <v>1119.07</v>
          </cell>
          <cell r="L7234">
            <v>129</v>
          </cell>
          <cell r="M7234">
            <v>8.67</v>
          </cell>
        </row>
        <row r="7235">
          <cell r="A7235" t="str">
            <v>37051909</v>
          </cell>
          <cell r="B7235" t="str">
            <v>ESD</v>
          </cell>
          <cell r="C7235" t="str">
            <v>0000898</v>
          </cell>
          <cell r="D7235">
            <v>1010300</v>
          </cell>
          <cell r="E7235" t="str">
            <v>D</v>
          </cell>
          <cell r="F7235">
            <v>370</v>
          </cell>
          <cell r="G7235" t="str">
            <v>0005</v>
          </cell>
          <cell r="H7235">
            <v>5</v>
          </cell>
          <cell r="I7235" t="str">
            <v>WATTHOUR METER,DEMAND,SELF CONTAINED, SINGLE PHASE</v>
          </cell>
          <cell r="J7235">
            <v>1909</v>
          </cell>
          <cell r="K7235">
            <v>160.43</v>
          </cell>
          <cell r="L7235">
            <v>22</v>
          </cell>
          <cell r="M7235">
            <v>7.29</v>
          </cell>
        </row>
        <row r="7236">
          <cell r="A7236" t="str">
            <v>37051912</v>
          </cell>
          <cell r="B7236" t="str">
            <v>ESD</v>
          </cell>
          <cell r="C7236" t="str">
            <v>0000898</v>
          </cell>
          <cell r="D7236">
            <v>1010300</v>
          </cell>
          <cell r="E7236" t="str">
            <v>D</v>
          </cell>
          <cell r="F7236">
            <v>370</v>
          </cell>
          <cell r="G7236" t="str">
            <v>0005</v>
          </cell>
          <cell r="H7236">
            <v>5</v>
          </cell>
          <cell r="I7236" t="str">
            <v>WATTHOUR METER,DEMAND,SELF CONTAINED, SINGLE PHASE</v>
          </cell>
          <cell r="J7236">
            <v>1912</v>
          </cell>
          <cell r="K7236">
            <v>9.51</v>
          </cell>
          <cell r="L7236">
            <v>1</v>
          </cell>
          <cell r="M7236">
            <v>9.51</v>
          </cell>
        </row>
        <row r="7237">
          <cell r="A7237" t="str">
            <v>37051913</v>
          </cell>
          <cell r="B7237" t="str">
            <v>ESD</v>
          </cell>
          <cell r="C7237" t="str">
            <v>0000898</v>
          </cell>
          <cell r="D7237">
            <v>1010300</v>
          </cell>
          <cell r="E7237" t="str">
            <v>D</v>
          </cell>
          <cell r="F7237">
            <v>370</v>
          </cell>
          <cell r="G7237" t="str">
            <v>0005</v>
          </cell>
          <cell r="H7237">
            <v>5</v>
          </cell>
          <cell r="I7237" t="str">
            <v>WATTHOUR METER,DEMAND,SELF CONTAINED, SINGLE PHASE</v>
          </cell>
          <cell r="J7237">
            <v>1913</v>
          </cell>
          <cell r="K7237">
            <v>26.32</v>
          </cell>
          <cell r="L7237">
            <v>3</v>
          </cell>
          <cell r="M7237">
            <v>8.77</v>
          </cell>
        </row>
        <row r="7238">
          <cell r="A7238" t="str">
            <v>37051914</v>
          </cell>
          <cell r="B7238" t="str">
            <v>ESD</v>
          </cell>
          <cell r="C7238" t="str">
            <v>0000898</v>
          </cell>
          <cell r="D7238">
            <v>1010300</v>
          </cell>
          <cell r="E7238" t="str">
            <v>D</v>
          </cell>
          <cell r="F7238">
            <v>370</v>
          </cell>
          <cell r="G7238" t="str">
            <v>0005</v>
          </cell>
          <cell r="H7238">
            <v>5</v>
          </cell>
          <cell r="I7238" t="str">
            <v>WATTHOUR METER,DEMAND,SELF CONTAINED, SINGLE PHASE</v>
          </cell>
          <cell r="J7238">
            <v>1914</v>
          </cell>
          <cell r="K7238">
            <v>41.06</v>
          </cell>
          <cell r="L7238">
            <v>6</v>
          </cell>
          <cell r="M7238">
            <v>6.84</v>
          </cell>
        </row>
        <row r="7239">
          <cell r="A7239" t="str">
            <v>37051915</v>
          </cell>
          <cell r="B7239" t="str">
            <v>ESD</v>
          </cell>
          <cell r="C7239" t="str">
            <v>0000898</v>
          </cell>
          <cell r="D7239">
            <v>1010300</v>
          </cell>
          <cell r="E7239" t="str">
            <v>D</v>
          </cell>
          <cell r="F7239">
            <v>370</v>
          </cell>
          <cell r="G7239" t="str">
            <v>0005</v>
          </cell>
          <cell r="H7239">
            <v>5</v>
          </cell>
          <cell r="I7239" t="str">
            <v>WATTHOUR METER,DEMAND,SELF CONTAINED, SINGLE PHASE</v>
          </cell>
          <cell r="J7239">
            <v>1915</v>
          </cell>
          <cell r="K7239">
            <v>39</v>
          </cell>
          <cell r="L7239">
            <v>2</v>
          </cell>
          <cell r="M7239">
            <v>19.5</v>
          </cell>
        </row>
        <row r="7240">
          <cell r="A7240" t="str">
            <v>37051916</v>
          </cell>
          <cell r="B7240" t="str">
            <v>ESD</v>
          </cell>
          <cell r="C7240" t="str">
            <v>0000898</v>
          </cell>
          <cell r="D7240">
            <v>1010300</v>
          </cell>
          <cell r="E7240" t="str">
            <v>D</v>
          </cell>
          <cell r="F7240">
            <v>370</v>
          </cell>
          <cell r="G7240" t="str">
            <v>0005</v>
          </cell>
          <cell r="H7240">
            <v>5</v>
          </cell>
          <cell r="I7240" t="str">
            <v>WATTHOUR METER,DEMAND,SELF CONTAINED, SINGLE PHASE</v>
          </cell>
          <cell r="J7240">
            <v>1916</v>
          </cell>
          <cell r="K7240">
            <v>70.260000000000005</v>
          </cell>
          <cell r="L7240">
            <v>4</v>
          </cell>
          <cell r="M7240">
            <v>17.57</v>
          </cell>
        </row>
        <row r="7241">
          <cell r="A7241" t="str">
            <v>37051917</v>
          </cell>
          <cell r="B7241" t="str">
            <v>ESD</v>
          </cell>
          <cell r="C7241" t="str">
            <v>0000898</v>
          </cell>
          <cell r="D7241">
            <v>1010300</v>
          </cell>
          <cell r="E7241" t="str">
            <v>D</v>
          </cell>
          <cell r="F7241">
            <v>370</v>
          </cell>
          <cell r="G7241" t="str">
            <v>0005</v>
          </cell>
          <cell r="H7241">
            <v>5</v>
          </cell>
          <cell r="I7241" t="str">
            <v>WATTHOUR METER,DEMAND,SELF CONTAINED, SINGLE PHASE</v>
          </cell>
          <cell r="J7241">
            <v>1917</v>
          </cell>
          <cell r="K7241">
            <v>80.64</v>
          </cell>
          <cell r="L7241">
            <v>3</v>
          </cell>
          <cell r="M7241">
            <v>26.88</v>
          </cell>
        </row>
        <row r="7242">
          <cell r="A7242" t="str">
            <v>37051918</v>
          </cell>
          <cell r="B7242" t="str">
            <v>ESD</v>
          </cell>
          <cell r="C7242" t="str">
            <v>0000898</v>
          </cell>
          <cell r="D7242">
            <v>1010300</v>
          </cell>
          <cell r="E7242" t="str">
            <v>D</v>
          </cell>
          <cell r="F7242">
            <v>370</v>
          </cell>
          <cell r="G7242" t="str">
            <v>0005</v>
          </cell>
          <cell r="H7242">
            <v>5</v>
          </cell>
          <cell r="I7242" t="str">
            <v>WATTHOUR METER,DEMAND,SELF CONTAINED, SINGLE PHASE</v>
          </cell>
          <cell r="J7242">
            <v>1918</v>
          </cell>
          <cell r="K7242">
            <v>1036.32</v>
          </cell>
          <cell r="L7242">
            <v>32</v>
          </cell>
          <cell r="M7242">
            <v>32.39</v>
          </cell>
        </row>
        <row r="7243">
          <cell r="A7243" t="str">
            <v>37051919</v>
          </cell>
          <cell r="B7243" t="str">
            <v>ESD</v>
          </cell>
          <cell r="C7243" t="str">
            <v>0000898</v>
          </cell>
          <cell r="D7243">
            <v>1010300</v>
          </cell>
          <cell r="E7243" t="str">
            <v>D</v>
          </cell>
          <cell r="F7243">
            <v>370</v>
          </cell>
          <cell r="G7243" t="str">
            <v>0005</v>
          </cell>
          <cell r="H7243">
            <v>5</v>
          </cell>
          <cell r="I7243" t="str">
            <v>WATTHOUR METER,DEMAND,SELF CONTAINED, SINGLE PHASE</v>
          </cell>
          <cell r="J7243">
            <v>1919</v>
          </cell>
          <cell r="K7243">
            <v>3462.34</v>
          </cell>
          <cell r="L7243">
            <v>98</v>
          </cell>
          <cell r="M7243">
            <v>35.33</v>
          </cell>
        </row>
        <row r="7244">
          <cell r="A7244" t="str">
            <v>37051920</v>
          </cell>
          <cell r="B7244" t="str">
            <v>ESD</v>
          </cell>
          <cell r="C7244" t="str">
            <v>0000898</v>
          </cell>
          <cell r="D7244">
            <v>1010300</v>
          </cell>
          <cell r="E7244" t="str">
            <v>D</v>
          </cell>
          <cell r="F7244">
            <v>370</v>
          </cell>
          <cell r="G7244" t="str">
            <v>0005</v>
          </cell>
          <cell r="H7244">
            <v>5</v>
          </cell>
          <cell r="I7244" t="str">
            <v>WATTHOUR METER,DEMAND,SELF CONTAINED, SINGLE PHASE</v>
          </cell>
          <cell r="J7244">
            <v>1920</v>
          </cell>
          <cell r="K7244">
            <v>179.91</v>
          </cell>
          <cell r="L7244">
            <v>5</v>
          </cell>
          <cell r="M7244">
            <v>35.979999999999997</v>
          </cell>
        </row>
        <row r="7245">
          <cell r="A7245" t="str">
            <v>37051921</v>
          </cell>
          <cell r="B7245" t="str">
            <v>ESD</v>
          </cell>
          <cell r="C7245" t="str">
            <v>0000898</v>
          </cell>
          <cell r="D7245">
            <v>1010300</v>
          </cell>
          <cell r="E7245" t="str">
            <v>D</v>
          </cell>
          <cell r="F7245">
            <v>370</v>
          </cell>
          <cell r="G7245" t="str">
            <v>0005</v>
          </cell>
          <cell r="H7245">
            <v>5</v>
          </cell>
          <cell r="I7245" t="str">
            <v>WATTHOUR METER,DEMAND,SELF CONTAINED, SINGLE PHASE</v>
          </cell>
          <cell r="J7245">
            <v>1921</v>
          </cell>
          <cell r="K7245">
            <v>36.97</v>
          </cell>
          <cell r="L7245">
            <v>3</v>
          </cell>
          <cell r="M7245">
            <v>12.32</v>
          </cell>
        </row>
        <row r="7246">
          <cell r="A7246" t="str">
            <v>37051923</v>
          </cell>
          <cell r="B7246" t="str">
            <v>ESD</v>
          </cell>
          <cell r="C7246" t="str">
            <v>0000898</v>
          </cell>
          <cell r="D7246">
            <v>1010300</v>
          </cell>
          <cell r="E7246" t="str">
            <v>D</v>
          </cell>
          <cell r="F7246">
            <v>370</v>
          </cell>
          <cell r="G7246" t="str">
            <v>0005</v>
          </cell>
          <cell r="H7246">
            <v>5</v>
          </cell>
          <cell r="I7246" t="str">
            <v>WATTHOUR METER,DEMAND,SELF CONTAINED, SINGLE PHASE</v>
          </cell>
          <cell r="J7246">
            <v>1923</v>
          </cell>
          <cell r="K7246">
            <v>10.27</v>
          </cell>
          <cell r="L7246">
            <v>1</v>
          </cell>
          <cell r="M7246">
            <v>10.27</v>
          </cell>
        </row>
        <row r="7247">
          <cell r="A7247" t="str">
            <v>37051925</v>
          </cell>
          <cell r="B7247" t="str">
            <v>ESD</v>
          </cell>
          <cell r="C7247" t="str">
            <v>0000898</v>
          </cell>
          <cell r="D7247">
            <v>1010300</v>
          </cell>
          <cell r="E7247" t="str">
            <v>D</v>
          </cell>
          <cell r="F7247">
            <v>370</v>
          </cell>
          <cell r="G7247" t="str">
            <v>0005</v>
          </cell>
          <cell r="H7247">
            <v>5</v>
          </cell>
          <cell r="I7247" t="str">
            <v>WATTHOUR METER,DEMAND,SELF CONTAINED, SINGLE PHASE</v>
          </cell>
          <cell r="J7247">
            <v>1925</v>
          </cell>
          <cell r="K7247">
            <v>36.549999999999997</v>
          </cell>
          <cell r="L7247">
            <v>3</v>
          </cell>
          <cell r="M7247">
            <v>12.18</v>
          </cell>
        </row>
        <row r="7248">
          <cell r="A7248" t="str">
            <v>37051926</v>
          </cell>
          <cell r="B7248" t="str">
            <v>ESD</v>
          </cell>
          <cell r="C7248" t="str">
            <v>0000898</v>
          </cell>
          <cell r="D7248">
            <v>1010300</v>
          </cell>
          <cell r="E7248" t="str">
            <v>D</v>
          </cell>
          <cell r="F7248">
            <v>370</v>
          </cell>
          <cell r="G7248" t="str">
            <v>0005</v>
          </cell>
          <cell r="H7248">
            <v>5</v>
          </cell>
          <cell r="I7248" t="str">
            <v>WATTHOUR METER,DEMAND,SELF CONTAINED, SINGLE PHASE</v>
          </cell>
          <cell r="J7248">
            <v>1926</v>
          </cell>
          <cell r="K7248">
            <v>192.49</v>
          </cell>
          <cell r="L7248">
            <v>2</v>
          </cell>
          <cell r="M7248">
            <v>96.25</v>
          </cell>
        </row>
        <row r="7249">
          <cell r="A7249" t="str">
            <v>37051927</v>
          </cell>
          <cell r="B7249" t="str">
            <v>ESD</v>
          </cell>
          <cell r="C7249" t="str">
            <v>0000898</v>
          </cell>
          <cell r="D7249">
            <v>1010300</v>
          </cell>
          <cell r="E7249" t="str">
            <v>D</v>
          </cell>
          <cell r="F7249">
            <v>370</v>
          </cell>
          <cell r="G7249" t="str">
            <v>0005</v>
          </cell>
          <cell r="H7249">
            <v>5</v>
          </cell>
          <cell r="I7249" t="str">
            <v>WATTHOUR METER,DEMAND,SELF CONTAINED, SINGLE PHASE</v>
          </cell>
          <cell r="J7249">
            <v>1927</v>
          </cell>
          <cell r="K7249">
            <v>30.13</v>
          </cell>
          <cell r="L7249">
            <v>2</v>
          </cell>
          <cell r="M7249">
            <v>15.07</v>
          </cell>
        </row>
        <row r="7250">
          <cell r="A7250" t="str">
            <v>37051928</v>
          </cell>
          <cell r="B7250" t="str">
            <v>ESD</v>
          </cell>
          <cell r="C7250" t="str">
            <v>0000898</v>
          </cell>
          <cell r="D7250">
            <v>1010300</v>
          </cell>
          <cell r="E7250" t="str">
            <v>D</v>
          </cell>
          <cell r="F7250">
            <v>370</v>
          </cell>
          <cell r="G7250" t="str">
            <v>0005</v>
          </cell>
          <cell r="H7250">
            <v>5</v>
          </cell>
          <cell r="I7250" t="str">
            <v>WATTHOUR METER,DEMAND,SELF CONTAINED, SINGLE PHASE</v>
          </cell>
          <cell r="J7250">
            <v>1928</v>
          </cell>
          <cell r="K7250">
            <v>11.5</v>
          </cell>
          <cell r="L7250">
            <v>1</v>
          </cell>
          <cell r="M7250">
            <v>11.5</v>
          </cell>
        </row>
        <row r="7251">
          <cell r="A7251" t="str">
            <v>37051929</v>
          </cell>
          <cell r="B7251" t="str">
            <v>ESD</v>
          </cell>
          <cell r="C7251" t="str">
            <v>0000898</v>
          </cell>
          <cell r="D7251">
            <v>1010300</v>
          </cell>
          <cell r="E7251" t="str">
            <v>D</v>
          </cell>
          <cell r="F7251">
            <v>370</v>
          </cell>
          <cell r="G7251" t="str">
            <v>0005</v>
          </cell>
          <cell r="H7251">
            <v>5</v>
          </cell>
          <cell r="I7251" t="str">
            <v>WATTHOUR METER,DEMAND,SELF CONTAINED, SINGLE PHASE</v>
          </cell>
          <cell r="J7251">
            <v>1929</v>
          </cell>
          <cell r="K7251">
            <v>32.5</v>
          </cell>
          <cell r="L7251">
            <v>3</v>
          </cell>
          <cell r="M7251">
            <v>10.83</v>
          </cell>
        </row>
        <row r="7252">
          <cell r="A7252" t="str">
            <v>37051930</v>
          </cell>
          <cell r="B7252" t="str">
            <v>ESD</v>
          </cell>
          <cell r="C7252" t="str">
            <v>0000898</v>
          </cell>
          <cell r="D7252">
            <v>1010300</v>
          </cell>
          <cell r="E7252" t="str">
            <v>D</v>
          </cell>
          <cell r="F7252">
            <v>370</v>
          </cell>
          <cell r="G7252" t="str">
            <v>0005</v>
          </cell>
          <cell r="H7252">
            <v>5</v>
          </cell>
          <cell r="I7252" t="str">
            <v>WATTHOUR METER,DEMAND,SELF CONTAINED, SINGLE PHASE</v>
          </cell>
          <cell r="J7252">
            <v>1930</v>
          </cell>
          <cell r="K7252">
            <v>11.64</v>
          </cell>
          <cell r="L7252">
            <v>1</v>
          </cell>
          <cell r="M7252">
            <v>11.64</v>
          </cell>
        </row>
        <row r="7253">
          <cell r="A7253" t="str">
            <v>37051936</v>
          </cell>
          <cell r="B7253" t="str">
            <v>ESD</v>
          </cell>
          <cell r="C7253" t="str">
            <v>0000898</v>
          </cell>
          <cell r="D7253">
            <v>1010300</v>
          </cell>
          <cell r="E7253" t="str">
            <v>D</v>
          </cell>
          <cell r="F7253">
            <v>370</v>
          </cell>
          <cell r="G7253" t="str">
            <v>0005</v>
          </cell>
          <cell r="H7253">
            <v>5</v>
          </cell>
          <cell r="I7253" t="str">
            <v>WATTHOUR METER,DEMAND,SELF CONTAINED, SINGLE PHASE</v>
          </cell>
          <cell r="J7253">
            <v>1936</v>
          </cell>
          <cell r="K7253">
            <v>13.72</v>
          </cell>
          <cell r="L7253">
            <v>1</v>
          </cell>
          <cell r="M7253">
            <v>13.72</v>
          </cell>
        </row>
        <row r="7254">
          <cell r="A7254" t="str">
            <v>37051937</v>
          </cell>
          <cell r="B7254" t="str">
            <v>ESD</v>
          </cell>
          <cell r="C7254" t="str">
            <v>0000898</v>
          </cell>
          <cell r="D7254">
            <v>1010300</v>
          </cell>
          <cell r="E7254" t="str">
            <v>D</v>
          </cell>
          <cell r="F7254">
            <v>370</v>
          </cell>
          <cell r="G7254" t="str">
            <v>0005</v>
          </cell>
          <cell r="H7254">
            <v>5</v>
          </cell>
          <cell r="I7254" t="str">
            <v>WATTHOUR METER,DEMAND,SELF CONTAINED, SINGLE PHASE</v>
          </cell>
          <cell r="J7254">
            <v>1937</v>
          </cell>
          <cell r="K7254">
            <v>28.14</v>
          </cell>
          <cell r="L7254">
            <v>2</v>
          </cell>
          <cell r="M7254">
            <v>14.07</v>
          </cell>
        </row>
        <row r="7255">
          <cell r="A7255" t="str">
            <v>37051938</v>
          </cell>
          <cell r="B7255" t="str">
            <v>ESD</v>
          </cell>
          <cell r="C7255" t="str">
            <v>0000898</v>
          </cell>
          <cell r="D7255">
            <v>1010300</v>
          </cell>
          <cell r="E7255" t="str">
            <v>D</v>
          </cell>
          <cell r="F7255">
            <v>370</v>
          </cell>
          <cell r="G7255" t="str">
            <v>0005</v>
          </cell>
          <cell r="H7255">
            <v>5</v>
          </cell>
          <cell r="I7255" t="str">
            <v>WATTHOUR METER,DEMAND,SELF CONTAINED, SINGLE PHASE</v>
          </cell>
          <cell r="J7255">
            <v>1938</v>
          </cell>
          <cell r="K7255">
            <v>56.5</v>
          </cell>
          <cell r="L7255">
            <v>4</v>
          </cell>
          <cell r="M7255">
            <v>14.13</v>
          </cell>
        </row>
        <row r="7256">
          <cell r="A7256" t="str">
            <v>37051939</v>
          </cell>
          <cell r="B7256" t="str">
            <v>ESD</v>
          </cell>
          <cell r="C7256" t="str">
            <v>0000898</v>
          </cell>
          <cell r="D7256">
            <v>1010300</v>
          </cell>
          <cell r="E7256" t="str">
            <v>D</v>
          </cell>
          <cell r="F7256">
            <v>370</v>
          </cell>
          <cell r="G7256" t="str">
            <v>0005</v>
          </cell>
          <cell r="H7256">
            <v>5</v>
          </cell>
          <cell r="I7256" t="str">
            <v>WATTHOUR METER,DEMAND,SELF CONTAINED, SINGLE PHASE</v>
          </cell>
          <cell r="J7256">
            <v>1939</v>
          </cell>
          <cell r="K7256">
            <v>261.32</v>
          </cell>
          <cell r="L7256">
            <v>19</v>
          </cell>
          <cell r="M7256">
            <v>13.75</v>
          </cell>
        </row>
        <row r="7257">
          <cell r="A7257" t="str">
            <v>37051940</v>
          </cell>
          <cell r="B7257" t="str">
            <v>ESD</v>
          </cell>
          <cell r="C7257" t="str">
            <v>0000898</v>
          </cell>
          <cell r="D7257">
            <v>1010300</v>
          </cell>
          <cell r="E7257" t="str">
            <v>D</v>
          </cell>
          <cell r="F7257">
            <v>370</v>
          </cell>
          <cell r="G7257" t="str">
            <v>0005</v>
          </cell>
          <cell r="H7257">
            <v>5</v>
          </cell>
          <cell r="I7257" t="str">
            <v>WATTHOUR METER,DEMAND,SELF CONTAINED, SINGLE PHASE</v>
          </cell>
          <cell r="J7257">
            <v>1940</v>
          </cell>
          <cell r="K7257">
            <v>247.41</v>
          </cell>
          <cell r="L7257">
            <v>18</v>
          </cell>
          <cell r="M7257">
            <v>13.75</v>
          </cell>
        </row>
        <row r="7258">
          <cell r="A7258" t="str">
            <v>37051941</v>
          </cell>
          <cell r="B7258" t="str">
            <v>ESD</v>
          </cell>
          <cell r="C7258" t="str">
            <v>0000898</v>
          </cell>
          <cell r="D7258">
            <v>1010300</v>
          </cell>
          <cell r="E7258" t="str">
            <v>D</v>
          </cell>
          <cell r="F7258">
            <v>370</v>
          </cell>
          <cell r="G7258" t="str">
            <v>0005</v>
          </cell>
          <cell r="H7258">
            <v>5</v>
          </cell>
          <cell r="I7258" t="str">
            <v>WATTHOUR METER,DEMAND,SELF CONTAINED, SINGLE PHASE</v>
          </cell>
          <cell r="J7258">
            <v>1941</v>
          </cell>
          <cell r="K7258">
            <v>5037.3</v>
          </cell>
          <cell r="L7258">
            <v>337</v>
          </cell>
          <cell r="M7258">
            <v>14.95</v>
          </cell>
        </row>
        <row r="7259">
          <cell r="A7259" t="str">
            <v>37051942</v>
          </cell>
          <cell r="B7259" t="str">
            <v>ESD</v>
          </cell>
          <cell r="C7259" t="str">
            <v>0000898</v>
          </cell>
          <cell r="D7259">
            <v>1010300</v>
          </cell>
          <cell r="E7259" t="str">
            <v>D</v>
          </cell>
          <cell r="F7259">
            <v>370</v>
          </cell>
          <cell r="G7259" t="str">
            <v>0005</v>
          </cell>
          <cell r="H7259">
            <v>5</v>
          </cell>
          <cell r="I7259" t="str">
            <v>WATTHOUR METER,DEMAND,SELF CONTAINED, SINGLE PHASE</v>
          </cell>
          <cell r="J7259">
            <v>1942</v>
          </cell>
          <cell r="K7259">
            <v>5385.02</v>
          </cell>
          <cell r="L7259">
            <v>352</v>
          </cell>
          <cell r="M7259">
            <v>15.3</v>
          </cell>
        </row>
        <row r="7260">
          <cell r="A7260" t="str">
            <v>37051943</v>
          </cell>
          <cell r="B7260" t="str">
            <v>ESD</v>
          </cell>
          <cell r="C7260" t="str">
            <v>0000898</v>
          </cell>
          <cell r="D7260">
            <v>1010300</v>
          </cell>
          <cell r="E7260" t="str">
            <v>D</v>
          </cell>
          <cell r="F7260">
            <v>370</v>
          </cell>
          <cell r="G7260" t="str">
            <v>0005</v>
          </cell>
          <cell r="H7260">
            <v>5</v>
          </cell>
          <cell r="I7260" t="str">
            <v>WATTHOUR METER,DEMAND,SELF CONTAINED, SINGLE PHASE</v>
          </cell>
          <cell r="J7260">
            <v>1943</v>
          </cell>
          <cell r="K7260">
            <v>1039.48</v>
          </cell>
          <cell r="L7260">
            <v>69</v>
          </cell>
          <cell r="M7260">
            <v>15.06</v>
          </cell>
        </row>
        <row r="7261">
          <cell r="A7261" t="str">
            <v>37051944</v>
          </cell>
          <cell r="B7261" t="str">
            <v>ESD</v>
          </cell>
          <cell r="C7261" t="str">
            <v>0000898</v>
          </cell>
          <cell r="D7261">
            <v>1010300</v>
          </cell>
          <cell r="E7261" t="str">
            <v>D</v>
          </cell>
          <cell r="F7261">
            <v>370</v>
          </cell>
          <cell r="G7261" t="str">
            <v>0005</v>
          </cell>
          <cell r="H7261">
            <v>5</v>
          </cell>
          <cell r="I7261" t="str">
            <v>WATTHOUR METER,DEMAND,SELF CONTAINED, SINGLE PHASE</v>
          </cell>
          <cell r="J7261">
            <v>1944</v>
          </cell>
          <cell r="K7261">
            <v>1676.12</v>
          </cell>
          <cell r="L7261">
            <v>115</v>
          </cell>
          <cell r="M7261">
            <v>14.57</v>
          </cell>
        </row>
        <row r="7262">
          <cell r="A7262" t="str">
            <v>37051945</v>
          </cell>
          <cell r="B7262" t="str">
            <v>ESD</v>
          </cell>
          <cell r="C7262" t="str">
            <v>0000898</v>
          </cell>
          <cell r="D7262">
            <v>1010300</v>
          </cell>
          <cell r="E7262" t="str">
            <v>D</v>
          </cell>
          <cell r="F7262">
            <v>370</v>
          </cell>
          <cell r="G7262" t="str">
            <v>0005</v>
          </cell>
          <cell r="H7262">
            <v>5</v>
          </cell>
          <cell r="I7262" t="str">
            <v>WATTHOUR METER,DEMAND,SELF CONTAINED, SINGLE PHASE</v>
          </cell>
          <cell r="J7262">
            <v>1945</v>
          </cell>
          <cell r="K7262">
            <v>2772.06</v>
          </cell>
          <cell r="L7262">
            <v>188</v>
          </cell>
          <cell r="M7262">
            <v>14.75</v>
          </cell>
        </row>
        <row r="7263">
          <cell r="A7263" t="str">
            <v>37051946</v>
          </cell>
          <cell r="B7263" t="str">
            <v>ESD</v>
          </cell>
          <cell r="C7263" t="str">
            <v>0000898</v>
          </cell>
          <cell r="D7263">
            <v>1010300</v>
          </cell>
          <cell r="E7263" t="str">
            <v>D</v>
          </cell>
          <cell r="F7263">
            <v>370</v>
          </cell>
          <cell r="G7263" t="str">
            <v>0005</v>
          </cell>
          <cell r="H7263">
            <v>5</v>
          </cell>
          <cell r="I7263" t="str">
            <v>WATTHOUR METER,DEMAND,SELF CONTAINED, SINGLE PHASE</v>
          </cell>
          <cell r="J7263">
            <v>1946</v>
          </cell>
          <cell r="K7263">
            <v>6653.76</v>
          </cell>
          <cell r="L7263">
            <v>396</v>
          </cell>
          <cell r="M7263">
            <v>16.8</v>
          </cell>
        </row>
        <row r="7264">
          <cell r="A7264" t="str">
            <v>37051947</v>
          </cell>
          <cell r="B7264" t="str">
            <v>ESD</v>
          </cell>
          <cell r="C7264" t="str">
            <v>0000898</v>
          </cell>
          <cell r="D7264">
            <v>1010300</v>
          </cell>
          <cell r="E7264" t="str">
            <v>D</v>
          </cell>
          <cell r="F7264">
            <v>370</v>
          </cell>
          <cell r="G7264" t="str">
            <v>0005</v>
          </cell>
          <cell r="H7264">
            <v>5</v>
          </cell>
          <cell r="I7264" t="str">
            <v>WATTHOUR METER,DEMAND,SELF CONTAINED, SINGLE PHASE</v>
          </cell>
          <cell r="J7264">
            <v>1947</v>
          </cell>
          <cell r="K7264">
            <v>14190.3</v>
          </cell>
          <cell r="L7264">
            <v>756</v>
          </cell>
          <cell r="M7264">
            <v>18.77</v>
          </cell>
        </row>
        <row r="7265">
          <cell r="A7265" t="str">
            <v>37051948</v>
          </cell>
          <cell r="B7265" t="str">
            <v>ESD</v>
          </cell>
          <cell r="C7265" t="str">
            <v>0000898</v>
          </cell>
          <cell r="D7265">
            <v>1010300</v>
          </cell>
          <cell r="E7265" t="str">
            <v>D</v>
          </cell>
          <cell r="F7265">
            <v>370</v>
          </cell>
          <cell r="G7265" t="str">
            <v>0005</v>
          </cell>
          <cell r="H7265">
            <v>5</v>
          </cell>
          <cell r="I7265" t="str">
            <v>WATTHOUR METER,DEMAND,SELF CONTAINED, SINGLE PHASE</v>
          </cell>
          <cell r="J7265">
            <v>1948</v>
          </cell>
          <cell r="K7265">
            <v>95022.37</v>
          </cell>
          <cell r="L7265">
            <v>4883</v>
          </cell>
          <cell r="M7265">
            <v>19.46</v>
          </cell>
        </row>
        <row r="7266">
          <cell r="A7266" t="str">
            <v>37051949</v>
          </cell>
          <cell r="B7266" t="str">
            <v>ESD</v>
          </cell>
          <cell r="C7266" t="str">
            <v>0000898</v>
          </cell>
          <cell r="D7266">
            <v>1010300</v>
          </cell>
          <cell r="E7266" t="str">
            <v>D</v>
          </cell>
          <cell r="F7266">
            <v>370</v>
          </cell>
          <cell r="G7266" t="str">
            <v>0005</v>
          </cell>
          <cell r="H7266">
            <v>5</v>
          </cell>
          <cell r="I7266" t="str">
            <v>WATTHOUR METER,DEMAND,SELF CONTAINED, SINGLE PHASE</v>
          </cell>
          <cell r="J7266">
            <v>1949</v>
          </cell>
          <cell r="K7266">
            <v>145328.98000000001</v>
          </cell>
          <cell r="L7266">
            <v>6993</v>
          </cell>
          <cell r="M7266">
            <v>20.78</v>
          </cell>
        </row>
        <row r="7267">
          <cell r="A7267" t="str">
            <v>37051950</v>
          </cell>
          <cell r="B7267" t="str">
            <v>ESD</v>
          </cell>
          <cell r="C7267" t="str">
            <v>0000898</v>
          </cell>
          <cell r="D7267">
            <v>1010300</v>
          </cell>
          <cell r="E7267" t="str">
            <v>D</v>
          </cell>
          <cell r="F7267">
            <v>370</v>
          </cell>
          <cell r="G7267" t="str">
            <v>0005</v>
          </cell>
          <cell r="H7267">
            <v>5</v>
          </cell>
          <cell r="I7267" t="str">
            <v>WATTHOUR METER,DEMAND,SELF CONTAINED, SINGLE PHASE</v>
          </cell>
          <cell r="J7267">
            <v>1950</v>
          </cell>
          <cell r="K7267">
            <v>282024.5</v>
          </cell>
          <cell r="L7267">
            <v>14456</v>
          </cell>
          <cell r="M7267">
            <v>19.510000000000002</v>
          </cell>
        </row>
        <row r="7268">
          <cell r="A7268" t="str">
            <v>37051951</v>
          </cell>
          <cell r="B7268" t="str">
            <v>ESD</v>
          </cell>
          <cell r="C7268" t="str">
            <v>0000898</v>
          </cell>
          <cell r="D7268">
            <v>1010300</v>
          </cell>
          <cell r="E7268" t="str">
            <v>D</v>
          </cell>
          <cell r="F7268">
            <v>370</v>
          </cell>
          <cell r="G7268" t="str">
            <v>0005</v>
          </cell>
          <cell r="H7268">
            <v>5</v>
          </cell>
          <cell r="I7268" t="str">
            <v>WATTHOUR METER,DEMAND,SELF CONTAINED, SINGLE PHASE</v>
          </cell>
          <cell r="J7268">
            <v>1951</v>
          </cell>
          <cell r="K7268">
            <v>340680.33</v>
          </cell>
          <cell r="L7268">
            <v>15396</v>
          </cell>
          <cell r="M7268">
            <v>22.13</v>
          </cell>
        </row>
        <row r="7269">
          <cell r="A7269" t="str">
            <v>37051952</v>
          </cell>
          <cell r="B7269" t="str">
            <v>ESD</v>
          </cell>
          <cell r="C7269" t="str">
            <v>0000898</v>
          </cell>
          <cell r="D7269">
            <v>1010300</v>
          </cell>
          <cell r="E7269" t="str">
            <v>D</v>
          </cell>
          <cell r="F7269">
            <v>370</v>
          </cell>
          <cell r="G7269" t="str">
            <v>0005</v>
          </cell>
          <cell r="H7269">
            <v>5</v>
          </cell>
          <cell r="I7269" t="str">
            <v>WATTHOUR METER,DEMAND,SELF CONTAINED, SINGLE PHASE</v>
          </cell>
          <cell r="J7269">
            <v>1952</v>
          </cell>
          <cell r="K7269">
            <v>356876.45</v>
          </cell>
          <cell r="L7269">
            <v>14543</v>
          </cell>
          <cell r="M7269">
            <v>24.54</v>
          </cell>
        </row>
        <row r="7270">
          <cell r="A7270" t="str">
            <v>37051953</v>
          </cell>
          <cell r="B7270" t="str">
            <v>ESD</v>
          </cell>
          <cell r="C7270" t="str">
            <v>0000898</v>
          </cell>
          <cell r="D7270">
            <v>1010300</v>
          </cell>
          <cell r="E7270" t="str">
            <v>D</v>
          </cell>
          <cell r="F7270">
            <v>370</v>
          </cell>
          <cell r="G7270" t="str">
            <v>0005</v>
          </cell>
          <cell r="H7270">
            <v>5</v>
          </cell>
          <cell r="I7270" t="str">
            <v>WATTHOUR METER,DEMAND,SELF CONTAINED, SINGLE PHASE</v>
          </cell>
          <cell r="J7270">
            <v>1953</v>
          </cell>
          <cell r="K7270">
            <v>263153.56</v>
          </cell>
          <cell r="L7270">
            <v>9834</v>
          </cell>
          <cell r="M7270">
            <v>26.76</v>
          </cell>
        </row>
        <row r="7271">
          <cell r="A7271" t="str">
            <v>37051954</v>
          </cell>
          <cell r="B7271" t="str">
            <v>ESD</v>
          </cell>
          <cell r="C7271" t="str">
            <v>0000898</v>
          </cell>
          <cell r="D7271">
            <v>1010300</v>
          </cell>
          <cell r="E7271" t="str">
            <v>D</v>
          </cell>
          <cell r="F7271">
            <v>370</v>
          </cell>
          <cell r="G7271" t="str">
            <v>0005</v>
          </cell>
          <cell r="H7271">
            <v>5</v>
          </cell>
          <cell r="I7271" t="str">
            <v>WATTHOUR METER,DEMAND,SELF CONTAINED, SINGLE PHASE</v>
          </cell>
          <cell r="J7271">
            <v>1954</v>
          </cell>
          <cell r="K7271">
            <v>593986.19999999995</v>
          </cell>
          <cell r="L7271">
            <v>20516</v>
          </cell>
          <cell r="M7271">
            <v>28.95</v>
          </cell>
        </row>
        <row r="7272">
          <cell r="A7272" t="str">
            <v>37051955</v>
          </cell>
          <cell r="B7272" t="str">
            <v>ESD</v>
          </cell>
          <cell r="C7272" t="str">
            <v>0000898</v>
          </cell>
          <cell r="D7272">
            <v>1010300</v>
          </cell>
          <cell r="E7272" t="str">
            <v>D</v>
          </cell>
          <cell r="F7272">
            <v>370</v>
          </cell>
          <cell r="G7272" t="str">
            <v>0005</v>
          </cell>
          <cell r="H7272">
            <v>5</v>
          </cell>
          <cell r="I7272" t="str">
            <v>WATTHOUR METER,DEMAND,SELF CONTAINED, SINGLE PHASE</v>
          </cell>
          <cell r="J7272">
            <v>1955</v>
          </cell>
          <cell r="K7272">
            <v>556953.98</v>
          </cell>
          <cell r="L7272">
            <v>21248</v>
          </cell>
          <cell r="M7272">
            <v>26.21</v>
          </cell>
        </row>
        <row r="7273">
          <cell r="A7273" t="str">
            <v>37051956</v>
          </cell>
          <cell r="B7273" t="str">
            <v>ESD</v>
          </cell>
          <cell r="C7273" t="str">
            <v>0000898</v>
          </cell>
          <cell r="D7273">
            <v>1010300</v>
          </cell>
          <cell r="E7273" t="str">
            <v>D</v>
          </cell>
          <cell r="F7273">
            <v>370</v>
          </cell>
          <cell r="G7273" t="str">
            <v>0005</v>
          </cell>
          <cell r="H7273">
            <v>5</v>
          </cell>
          <cell r="I7273" t="str">
            <v>WATTHOUR METER,DEMAND,SELF CONTAINED, SINGLE PHASE</v>
          </cell>
          <cell r="J7273">
            <v>1956</v>
          </cell>
          <cell r="K7273">
            <v>605370.98</v>
          </cell>
          <cell r="L7273">
            <v>20237</v>
          </cell>
          <cell r="M7273">
            <v>29.91</v>
          </cell>
        </row>
        <row r="7274">
          <cell r="A7274" t="str">
            <v>37051957</v>
          </cell>
          <cell r="B7274" t="str">
            <v>ESD</v>
          </cell>
          <cell r="C7274" t="str">
            <v>0000898</v>
          </cell>
          <cell r="D7274">
            <v>1010300</v>
          </cell>
          <cell r="E7274" t="str">
            <v>D</v>
          </cell>
          <cell r="F7274">
            <v>370</v>
          </cell>
          <cell r="G7274" t="str">
            <v>0005</v>
          </cell>
          <cell r="H7274">
            <v>5</v>
          </cell>
          <cell r="I7274" t="str">
            <v>WATTHOUR METER,DEMAND,SELF CONTAINED, SINGLE PHASE</v>
          </cell>
          <cell r="J7274">
            <v>1957</v>
          </cell>
          <cell r="K7274">
            <v>511861.53</v>
          </cell>
          <cell r="L7274">
            <v>14950</v>
          </cell>
          <cell r="M7274">
            <v>34.24</v>
          </cell>
        </row>
        <row r="7275">
          <cell r="A7275" t="str">
            <v>37051958</v>
          </cell>
          <cell r="B7275" t="str">
            <v>ESD</v>
          </cell>
          <cell r="C7275" t="str">
            <v>0000898</v>
          </cell>
          <cell r="D7275">
            <v>1010300</v>
          </cell>
          <cell r="E7275" t="str">
            <v>D</v>
          </cell>
          <cell r="F7275">
            <v>370</v>
          </cell>
          <cell r="G7275" t="str">
            <v>0005</v>
          </cell>
          <cell r="H7275">
            <v>5</v>
          </cell>
          <cell r="I7275" t="str">
            <v>WATTHOUR METER,DEMAND,SELF CONTAINED, SINGLE PHASE</v>
          </cell>
          <cell r="J7275">
            <v>1958</v>
          </cell>
          <cell r="K7275">
            <v>503405.34</v>
          </cell>
          <cell r="L7275">
            <v>13545</v>
          </cell>
          <cell r="M7275">
            <v>37.17</v>
          </cell>
        </row>
        <row r="7276">
          <cell r="A7276" t="str">
            <v>37051959</v>
          </cell>
          <cell r="B7276" t="str">
            <v>ESD</v>
          </cell>
          <cell r="C7276" t="str">
            <v>0000898</v>
          </cell>
          <cell r="D7276">
            <v>1010300</v>
          </cell>
          <cell r="E7276" t="str">
            <v>D</v>
          </cell>
          <cell r="F7276">
            <v>370</v>
          </cell>
          <cell r="G7276" t="str">
            <v>0005</v>
          </cell>
          <cell r="H7276">
            <v>5</v>
          </cell>
          <cell r="I7276" t="str">
            <v>WATTHOUR METER,DEMAND,SELF CONTAINED, SINGLE PHASE</v>
          </cell>
          <cell r="J7276">
            <v>1959</v>
          </cell>
          <cell r="K7276">
            <v>813118.87</v>
          </cell>
          <cell r="L7276">
            <v>20614</v>
          </cell>
          <cell r="M7276">
            <v>39.44</v>
          </cell>
        </row>
        <row r="7277">
          <cell r="A7277" t="str">
            <v>37051960</v>
          </cell>
          <cell r="B7277" t="str">
            <v>ESD</v>
          </cell>
          <cell r="C7277" t="str">
            <v>0000898</v>
          </cell>
          <cell r="D7277">
            <v>1010300</v>
          </cell>
          <cell r="E7277" t="str">
            <v>D</v>
          </cell>
          <cell r="F7277">
            <v>370</v>
          </cell>
          <cell r="G7277" t="str">
            <v>0005</v>
          </cell>
          <cell r="H7277">
            <v>5</v>
          </cell>
          <cell r="I7277" t="str">
            <v>WATTHOUR METER,DEMAND,SELF CONTAINED, SINGLE PHASE</v>
          </cell>
          <cell r="J7277">
            <v>1960</v>
          </cell>
          <cell r="K7277">
            <v>598735.59</v>
          </cell>
          <cell r="L7277">
            <v>17500</v>
          </cell>
          <cell r="M7277">
            <v>34.21</v>
          </cell>
        </row>
        <row r="7278">
          <cell r="A7278" t="str">
            <v>37051961</v>
          </cell>
          <cell r="B7278" t="str">
            <v>ESD</v>
          </cell>
          <cell r="C7278" t="str">
            <v>0000898</v>
          </cell>
          <cell r="D7278">
            <v>1010300</v>
          </cell>
          <cell r="E7278" t="str">
            <v>D</v>
          </cell>
          <cell r="F7278">
            <v>370</v>
          </cell>
          <cell r="G7278" t="str">
            <v>0005</v>
          </cell>
          <cell r="H7278">
            <v>5</v>
          </cell>
          <cell r="I7278" t="str">
            <v>WATTHOUR METER,DEMAND,SELF CONTAINED, SINGLE PHASE</v>
          </cell>
          <cell r="J7278">
            <v>1961</v>
          </cell>
          <cell r="K7278">
            <v>520968.3</v>
          </cell>
          <cell r="L7278">
            <v>19421</v>
          </cell>
          <cell r="M7278">
            <v>26.82</v>
          </cell>
        </row>
        <row r="7279">
          <cell r="A7279" t="str">
            <v>37051962</v>
          </cell>
          <cell r="B7279" t="str">
            <v>ESD</v>
          </cell>
          <cell r="C7279" t="str">
            <v>0000898</v>
          </cell>
          <cell r="D7279">
            <v>1010300</v>
          </cell>
          <cell r="E7279" t="str">
            <v>D</v>
          </cell>
          <cell r="F7279">
            <v>370</v>
          </cell>
          <cell r="G7279" t="str">
            <v>0005</v>
          </cell>
          <cell r="H7279">
            <v>5</v>
          </cell>
          <cell r="I7279" t="str">
            <v>WATTHOUR METER,DEMAND,SELF CONTAINED, SINGLE PHASE</v>
          </cell>
          <cell r="J7279">
            <v>1962</v>
          </cell>
          <cell r="K7279">
            <v>554624</v>
          </cell>
          <cell r="L7279">
            <v>22161</v>
          </cell>
          <cell r="M7279">
            <v>25.03</v>
          </cell>
        </row>
        <row r="7280">
          <cell r="A7280" t="str">
            <v>37051963</v>
          </cell>
          <cell r="B7280" t="str">
            <v>ESD</v>
          </cell>
          <cell r="C7280" t="str">
            <v>0000898</v>
          </cell>
          <cell r="D7280">
            <v>1010300</v>
          </cell>
          <cell r="E7280" t="str">
            <v>D</v>
          </cell>
          <cell r="F7280">
            <v>370</v>
          </cell>
          <cell r="G7280" t="str">
            <v>0005</v>
          </cell>
          <cell r="H7280">
            <v>5</v>
          </cell>
          <cell r="I7280" t="str">
            <v>WATTHOUR METER,DEMAND,SELF CONTAINED, SINGLE PHASE</v>
          </cell>
          <cell r="J7280">
            <v>1963</v>
          </cell>
          <cell r="K7280">
            <v>651300.22</v>
          </cell>
          <cell r="L7280">
            <v>22783</v>
          </cell>
          <cell r="M7280">
            <v>28.59</v>
          </cell>
        </row>
        <row r="7281">
          <cell r="A7281" t="str">
            <v>37051964</v>
          </cell>
          <cell r="B7281" t="str">
            <v>ESD</v>
          </cell>
          <cell r="C7281" t="str">
            <v>0000898</v>
          </cell>
          <cell r="D7281">
            <v>1010300</v>
          </cell>
          <cell r="E7281" t="str">
            <v>D</v>
          </cell>
          <cell r="F7281">
            <v>370</v>
          </cell>
          <cell r="G7281" t="str">
            <v>0005</v>
          </cell>
          <cell r="H7281">
            <v>5</v>
          </cell>
          <cell r="I7281" t="str">
            <v>WATTHOUR METER,DEMAND,SELF CONTAINED, SINGLE PHASE</v>
          </cell>
          <cell r="J7281">
            <v>1964</v>
          </cell>
          <cell r="K7281">
            <v>645360.81999999995</v>
          </cell>
          <cell r="L7281">
            <v>22326</v>
          </cell>
          <cell r="M7281">
            <v>28.91</v>
          </cell>
        </row>
        <row r="7282">
          <cell r="A7282" t="str">
            <v>37051965</v>
          </cell>
          <cell r="B7282" t="str">
            <v>ESD</v>
          </cell>
          <cell r="C7282" t="str">
            <v>0000898</v>
          </cell>
          <cell r="D7282">
            <v>1010300</v>
          </cell>
          <cell r="E7282" t="str">
            <v>D</v>
          </cell>
          <cell r="F7282">
            <v>370</v>
          </cell>
          <cell r="G7282" t="str">
            <v>0005</v>
          </cell>
          <cell r="H7282">
            <v>5</v>
          </cell>
          <cell r="I7282" t="str">
            <v>WATTHOUR METER,DEMAND,SELF CONTAINED, SINGLE PHASE</v>
          </cell>
          <cell r="J7282">
            <v>1965</v>
          </cell>
          <cell r="K7282">
            <v>498872.81</v>
          </cell>
          <cell r="L7282">
            <v>16752</v>
          </cell>
          <cell r="M7282">
            <v>29.78</v>
          </cell>
        </row>
        <row r="7283">
          <cell r="A7283" t="str">
            <v>37051966</v>
          </cell>
          <cell r="B7283" t="str">
            <v>ESD</v>
          </cell>
          <cell r="C7283" t="str">
            <v>0000898</v>
          </cell>
          <cell r="D7283">
            <v>1010300</v>
          </cell>
          <cell r="E7283" t="str">
            <v>D</v>
          </cell>
          <cell r="F7283">
            <v>370</v>
          </cell>
          <cell r="G7283" t="str">
            <v>0005</v>
          </cell>
          <cell r="H7283">
            <v>5</v>
          </cell>
          <cell r="I7283" t="str">
            <v>WATTHOUR METER,DEMAND,SELF CONTAINED, SINGLE PHASE</v>
          </cell>
          <cell r="J7283">
            <v>1966</v>
          </cell>
          <cell r="K7283">
            <v>367771.36</v>
          </cell>
          <cell r="L7283">
            <v>13839</v>
          </cell>
          <cell r="M7283">
            <v>26.57</v>
          </cell>
        </row>
        <row r="7284">
          <cell r="A7284" t="str">
            <v>37051967</v>
          </cell>
          <cell r="B7284" t="str">
            <v>ESD</v>
          </cell>
          <cell r="C7284" t="str">
            <v>0000898</v>
          </cell>
          <cell r="D7284">
            <v>1010300</v>
          </cell>
          <cell r="E7284" t="str">
            <v>D</v>
          </cell>
          <cell r="F7284">
            <v>370</v>
          </cell>
          <cell r="G7284" t="str">
            <v>0005</v>
          </cell>
          <cell r="H7284">
            <v>5</v>
          </cell>
          <cell r="I7284" t="str">
            <v>WATTHOUR METER,DEMAND,SELF CONTAINED, SINGLE PHASE</v>
          </cell>
          <cell r="J7284">
            <v>1967</v>
          </cell>
          <cell r="K7284">
            <v>499161.59</v>
          </cell>
          <cell r="L7284">
            <v>17371</v>
          </cell>
          <cell r="M7284">
            <v>28.74</v>
          </cell>
        </row>
        <row r="7285">
          <cell r="A7285" t="str">
            <v>37051968</v>
          </cell>
          <cell r="B7285" t="str">
            <v>ESD</v>
          </cell>
          <cell r="C7285" t="str">
            <v>0000898</v>
          </cell>
          <cell r="D7285">
            <v>1010300</v>
          </cell>
          <cell r="E7285" t="str">
            <v>D</v>
          </cell>
          <cell r="F7285">
            <v>370</v>
          </cell>
          <cell r="G7285" t="str">
            <v>0005</v>
          </cell>
          <cell r="H7285">
            <v>5</v>
          </cell>
          <cell r="I7285" t="str">
            <v>WATTHOUR METER,DEMAND,SELF CONTAINED, SINGLE PHASE</v>
          </cell>
          <cell r="J7285">
            <v>1968</v>
          </cell>
          <cell r="K7285">
            <v>615172.71</v>
          </cell>
          <cell r="L7285">
            <v>21474</v>
          </cell>
          <cell r="M7285">
            <v>28.65</v>
          </cell>
        </row>
        <row r="7286">
          <cell r="A7286" t="str">
            <v>37051969</v>
          </cell>
          <cell r="B7286" t="str">
            <v>ESD</v>
          </cell>
          <cell r="C7286" t="str">
            <v>0000898</v>
          </cell>
          <cell r="D7286">
            <v>1010300</v>
          </cell>
          <cell r="E7286" t="str">
            <v>D</v>
          </cell>
          <cell r="F7286">
            <v>370</v>
          </cell>
          <cell r="G7286" t="str">
            <v>0005</v>
          </cell>
          <cell r="H7286">
            <v>5</v>
          </cell>
          <cell r="I7286" t="str">
            <v>WATTHOUR METER,DEMAND,SELF CONTAINED, SINGLE PHASE</v>
          </cell>
          <cell r="J7286">
            <v>1969</v>
          </cell>
          <cell r="K7286">
            <v>770255.35999999999</v>
          </cell>
          <cell r="L7286">
            <v>27583</v>
          </cell>
          <cell r="M7286">
            <v>27.93</v>
          </cell>
        </row>
        <row r="7287">
          <cell r="A7287" t="str">
            <v>37051970</v>
          </cell>
          <cell r="B7287" t="str">
            <v>ESD</v>
          </cell>
          <cell r="C7287" t="str">
            <v>0000898</v>
          </cell>
          <cell r="D7287">
            <v>1010300</v>
          </cell>
          <cell r="E7287" t="str">
            <v>D</v>
          </cell>
          <cell r="F7287">
            <v>370</v>
          </cell>
          <cell r="G7287" t="str">
            <v>0005</v>
          </cell>
          <cell r="H7287">
            <v>5</v>
          </cell>
          <cell r="I7287" t="str">
            <v>WATTHOUR METER,DEMAND,SELF CONTAINED, SINGLE PHASE</v>
          </cell>
          <cell r="J7287">
            <v>1970</v>
          </cell>
          <cell r="K7287">
            <v>773027.97</v>
          </cell>
          <cell r="L7287">
            <v>25494</v>
          </cell>
          <cell r="M7287">
            <v>30.32</v>
          </cell>
        </row>
        <row r="7288">
          <cell r="A7288" t="str">
            <v>37051971</v>
          </cell>
          <cell r="B7288" t="str">
            <v>ESD</v>
          </cell>
          <cell r="C7288" t="str">
            <v>0000898</v>
          </cell>
          <cell r="D7288">
            <v>1010300</v>
          </cell>
          <cell r="E7288" t="str">
            <v>D</v>
          </cell>
          <cell r="F7288">
            <v>370</v>
          </cell>
          <cell r="G7288" t="str">
            <v>0005</v>
          </cell>
          <cell r="H7288">
            <v>5</v>
          </cell>
          <cell r="I7288" t="str">
            <v>WATTHOUR METER,DEMAND,SELF CONTAINED, SINGLE PHASE</v>
          </cell>
          <cell r="J7288">
            <v>1971</v>
          </cell>
          <cell r="K7288">
            <v>1016726.66</v>
          </cell>
          <cell r="L7288">
            <v>32528</v>
          </cell>
          <cell r="M7288">
            <v>31.26</v>
          </cell>
        </row>
        <row r="7289">
          <cell r="A7289" t="str">
            <v>37051972</v>
          </cell>
          <cell r="B7289" t="str">
            <v>ESD</v>
          </cell>
          <cell r="C7289" t="str">
            <v>0000898</v>
          </cell>
          <cell r="D7289">
            <v>1010300</v>
          </cell>
          <cell r="E7289" t="str">
            <v>D</v>
          </cell>
          <cell r="F7289">
            <v>370</v>
          </cell>
          <cell r="G7289" t="str">
            <v>0005</v>
          </cell>
          <cell r="H7289">
            <v>5</v>
          </cell>
          <cell r="I7289" t="str">
            <v>WATTHOUR METER,DEMAND,SELF CONTAINED, SINGLE PHASE</v>
          </cell>
          <cell r="J7289">
            <v>1972</v>
          </cell>
          <cell r="K7289">
            <v>1020900.6</v>
          </cell>
          <cell r="L7289">
            <v>32703</v>
          </cell>
          <cell r="M7289">
            <v>31.22</v>
          </cell>
        </row>
        <row r="7290">
          <cell r="A7290" t="str">
            <v>37051973</v>
          </cell>
          <cell r="B7290" t="str">
            <v>ESD</v>
          </cell>
          <cell r="C7290" t="str">
            <v>0000898</v>
          </cell>
          <cell r="D7290">
            <v>1010300</v>
          </cell>
          <cell r="E7290" t="str">
            <v>D</v>
          </cell>
          <cell r="F7290">
            <v>370</v>
          </cell>
          <cell r="G7290" t="str">
            <v>0005</v>
          </cell>
          <cell r="H7290">
            <v>5</v>
          </cell>
          <cell r="I7290" t="str">
            <v>WATTHOUR METER,DEMAND,SELF CONTAINED, SINGLE PHASE</v>
          </cell>
          <cell r="J7290">
            <v>1973</v>
          </cell>
          <cell r="K7290">
            <v>1098121.81</v>
          </cell>
          <cell r="L7290">
            <v>33650</v>
          </cell>
          <cell r="M7290">
            <v>32.630000000000003</v>
          </cell>
        </row>
        <row r="7291">
          <cell r="A7291" t="str">
            <v>37051974</v>
          </cell>
          <cell r="B7291" t="str">
            <v>ESD</v>
          </cell>
          <cell r="C7291" t="str">
            <v>0000898</v>
          </cell>
          <cell r="D7291">
            <v>1010300</v>
          </cell>
          <cell r="E7291" t="str">
            <v>D</v>
          </cell>
          <cell r="F7291">
            <v>370</v>
          </cell>
          <cell r="G7291" t="str">
            <v>0005</v>
          </cell>
          <cell r="H7291">
            <v>5</v>
          </cell>
          <cell r="I7291" t="str">
            <v>WATTHOUR METER,DEMAND,SELF CONTAINED, SINGLE PHASE</v>
          </cell>
          <cell r="J7291">
            <v>1974</v>
          </cell>
          <cell r="K7291">
            <v>970566.81</v>
          </cell>
          <cell r="L7291">
            <v>26841</v>
          </cell>
          <cell r="M7291">
            <v>36.159999999999997</v>
          </cell>
        </row>
        <row r="7292">
          <cell r="A7292" t="str">
            <v>37051975</v>
          </cell>
          <cell r="B7292" t="str">
            <v>ESD</v>
          </cell>
          <cell r="C7292" t="str">
            <v>0000898</v>
          </cell>
          <cell r="D7292">
            <v>1010300</v>
          </cell>
          <cell r="E7292" t="str">
            <v>D</v>
          </cell>
          <cell r="F7292">
            <v>370</v>
          </cell>
          <cell r="G7292" t="str">
            <v>0005</v>
          </cell>
          <cell r="H7292">
            <v>5</v>
          </cell>
          <cell r="I7292" t="str">
            <v>WATTHOUR METER,DEMAND,SELF CONTAINED, SINGLE PHASE</v>
          </cell>
          <cell r="J7292">
            <v>1975</v>
          </cell>
          <cell r="K7292">
            <v>1148173.19</v>
          </cell>
          <cell r="L7292">
            <v>26106</v>
          </cell>
          <cell r="M7292">
            <v>43.98</v>
          </cell>
        </row>
        <row r="7293">
          <cell r="A7293" t="str">
            <v>37051976</v>
          </cell>
          <cell r="B7293" t="str">
            <v>ESD</v>
          </cell>
          <cell r="C7293" t="str">
            <v>0000898</v>
          </cell>
          <cell r="D7293">
            <v>1010300</v>
          </cell>
          <cell r="E7293" t="str">
            <v>D</v>
          </cell>
          <cell r="F7293">
            <v>370</v>
          </cell>
          <cell r="G7293" t="str">
            <v>0005</v>
          </cell>
          <cell r="H7293">
            <v>5</v>
          </cell>
          <cell r="I7293" t="str">
            <v>WATTHOUR METER,DEMAND,SELF CONTAINED, SINGLE PHASE</v>
          </cell>
          <cell r="J7293">
            <v>1976</v>
          </cell>
          <cell r="K7293">
            <v>1560070.77</v>
          </cell>
          <cell r="L7293">
            <v>31818</v>
          </cell>
          <cell r="M7293">
            <v>49.03</v>
          </cell>
        </row>
        <row r="7294">
          <cell r="A7294" t="str">
            <v>37051977</v>
          </cell>
          <cell r="B7294" t="str">
            <v>ESD</v>
          </cell>
          <cell r="C7294" t="str">
            <v>0000898</v>
          </cell>
          <cell r="D7294">
            <v>1010300</v>
          </cell>
          <cell r="E7294" t="str">
            <v>D</v>
          </cell>
          <cell r="F7294">
            <v>370</v>
          </cell>
          <cell r="G7294" t="str">
            <v>0005</v>
          </cell>
          <cell r="H7294">
            <v>5</v>
          </cell>
          <cell r="I7294" t="str">
            <v>WATTHOUR METER,DEMAND,SELF CONTAINED, SINGLE PHASE</v>
          </cell>
          <cell r="J7294">
            <v>1977</v>
          </cell>
          <cell r="K7294">
            <v>1907012.36</v>
          </cell>
          <cell r="L7294">
            <v>37940</v>
          </cell>
          <cell r="M7294">
            <v>50.26</v>
          </cell>
        </row>
        <row r="7295">
          <cell r="A7295" t="str">
            <v>37051978</v>
          </cell>
          <cell r="B7295" t="str">
            <v>ESD</v>
          </cell>
          <cell r="C7295" t="str">
            <v>0000898</v>
          </cell>
          <cell r="D7295">
            <v>1010300</v>
          </cell>
          <cell r="E7295" t="str">
            <v>D</v>
          </cell>
          <cell r="F7295">
            <v>370</v>
          </cell>
          <cell r="G7295" t="str">
            <v>0005</v>
          </cell>
          <cell r="H7295">
            <v>5</v>
          </cell>
          <cell r="I7295" t="str">
            <v>WATTHOUR METER,DEMAND,SELF CONTAINED, SINGLE PHASE</v>
          </cell>
          <cell r="J7295">
            <v>1978</v>
          </cell>
          <cell r="K7295">
            <v>3008329.54</v>
          </cell>
          <cell r="L7295">
            <v>60254</v>
          </cell>
          <cell r="M7295">
            <v>49.93</v>
          </cell>
        </row>
        <row r="7296">
          <cell r="A7296" t="str">
            <v>37051979</v>
          </cell>
          <cell r="B7296" t="str">
            <v>ESD</v>
          </cell>
          <cell r="C7296" t="str">
            <v>0000898</v>
          </cell>
          <cell r="D7296">
            <v>1010300</v>
          </cell>
          <cell r="E7296" t="str">
            <v>D</v>
          </cell>
          <cell r="F7296">
            <v>370</v>
          </cell>
          <cell r="G7296" t="str">
            <v>0005</v>
          </cell>
          <cell r="H7296">
            <v>5</v>
          </cell>
          <cell r="I7296" t="str">
            <v>WATTHOUR METER,DEMAND,SELF CONTAINED, SINGLE PHASE</v>
          </cell>
          <cell r="J7296">
            <v>1979</v>
          </cell>
          <cell r="K7296">
            <v>4529143.6900000004</v>
          </cell>
          <cell r="L7296">
            <v>69398</v>
          </cell>
          <cell r="M7296">
            <v>65.260000000000005</v>
          </cell>
        </row>
        <row r="7297">
          <cell r="A7297" t="str">
            <v>37051980</v>
          </cell>
          <cell r="B7297" t="str">
            <v>ESD</v>
          </cell>
          <cell r="C7297" t="str">
            <v>0000898</v>
          </cell>
          <cell r="D7297">
            <v>1010300</v>
          </cell>
          <cell r="E7297" t="str">
            <v>D</v>
          </cell>
          <cell r="F7297">
            <v>370</v>
          </cell>
          <cell r="G7297" t="str">
            <v>0005</v>
          </cell>
          <cell r="H7297">
            <v>5</v>
          </cell>
          <cell r="I7297" t="str">
            <v>WATTHOUR METER,DEMAND,SELF CONTAINED, SINGLE PHASE</v>
          </cell>
          <cell r="J7297">
            <v>1980</v>
          </cell>
          <cell r="K7297">
            <v>5740406.1299999999</v>
          </cell>
          <cell r="L7297">
            <v>84763</v>
          </cell>
          <cell r="M7297">
            <v>67.72</v>
          </cell>
        </row>
        <row r="7298">
          <cell r="A7298" t="str">
            <v>37051981</v>
          </cell>
          <cell r="B7298" t="str">
            <v>ESD</v>
          </cell>
          <cell r="C7298" t="str">
            <v>0000898</v>
          </cell>
          <cell r="D7298">
            <v>1010300</v>
          </cell>
          <cell r="E7298" t="str">
            <v>D</v>
          </cell>
          <cell r="F7298">
            <v>370</v>
          </cell>
          <cell r="G7298" t="str">
            <v>0005</v>
          </cell>
          <cell r="H7298">
            <v>5</v>
          </cell>
          <cell r="I7298" t="str">
            <v>WATTHOUR METER,DEMAND,SELF CONTAINED, SINGLE PHASE</v>
          </cell>
          <cell r="J7298">
            <v>1981</v>
          </cell>
          <cell r="K7298">
            <v>4509508.01</v>
          </cell>
          <cell r="L7298">
            <v>63484</v>
          </cell>
          <cell r="M7298">
            <v>71.03</v>
          </cell>
        </row>
        <row r="7299">
          <cell r="A7299" t="str">
            <v>37051982</v>
          </cell>
          <cell r="B7299" t="str">
            <v>ESD</v>
          </cell>
          <cell r="C7299" t="str">
            <v>0000898</v>
          </cell>
          <cell r="D7299">
            <v>1010300</v>
          </cell>
          <cell r="E7299" t="str">
            <v>D</v>
          </cell>
          <cell r="F7299">
            <v>370</v>
          </cell>
          <cell r="G7299" t="str">
            <v>0005</v>
          </cell>
          <cell r="H7299">
            <v>5</v>
          </cell>
          <cell r="I7299" t="str">
            <v>WATTHOUR METER,DEMAND,SELF CONTAINED, SINGLE PHASE</v>
          </cell>
          <cell r="J7299">
            <v>1982</v>
          </cell>
          <cell r="K7299">
            <v>4839063.92</v>
          </cell>
          <cell r="L7299">
            <v>57441</v>
          </cell>
          <cell r="M7299">
            <v>84.24</v>
          </cell>
        </row>
        <row r="7300">
          <cell r="A7300" t="str">
            <v>37051983</v>
          </cell>
          <cell r="B7300" t="str">
            <v>ESD</v>
          </cell>
          <cell r="C7300" t="str">
            <v>0000898</v>
          </cell>
          <cell r="D7300">
            <v>1010300</v>
          </cell>
          <cell r="E7300" t="str">
            <v>D</v>
          </cell>
          <cell r="F7300">
            <v>370</v>
          </cell>
          <cell r="G7300" t="str">
            <v>0005</v>
          </cell>
          <cell r="H7300">
            <v>5</v>
          </cell>
          <cell r="I7300" t="str">
            <v>WATTHOUR METER,DEMAND,SELF CONTAINED, SINGLE PHASE</v>
          </cell>
          <cell r="J7300">
            <v>1983</v>
          </cell>
          <cell r="K7300">
            <v>7851183.2599999998</v>
          </cell>
          <cell r="L7300">
            <v>96624</v>
          </cell>
          <cell r="M7300">
            <v>81.260000000000005</v>
          </cell>
        </row>
        <row r="7301">
          <cell r="A7301" t="str">
            <v>37051984</v>
          </cell>
          <cell r="B7301" t="str">
            <v>ESD</v>
          </cell>
          <cell r="C7301" t="str">
            <v>0000898</v>
          </cell>
          <cell r="D7301">
            <v>1010300</v>
          </cell>
          <cell r="E7301" t="str">
            <v>D</v>
          </cell>
          <cell r="F7301">
            <v>370</v>
          </cell>
          <cell r="G7301" t="str">
            <v>0005</v>
          </cell>
          <cell r="H7301">
            <v>5</v>
          </cell>
          <cell r="I7301" t="str">
            <v>WATTHOUR METER,DEMAND,SELF CONTAINED, SINGLE PHASE</v>
          </cell>
          <cell r="J7301">
            <v>1984</v>
          </cell>
          <cell r="K7301">
            <v>10850350.460000001</v>
          </cell>
          <cell r="L7301">
            <v>126245</v>
          </cell>
          <cell r="M7301">
            <v>85.95</v>
          </cell>
        </row>
        <row r="7302">
          <cell r="A7302" t="str">
            <v>37051985</v>
          </cell>
          <cell r="B7302" t="str">
            <v>ESD</v>
          </cell>
          <cell r="C7302" t="str">
            <v>0000898</v>
          </cell>
          <cell r="D7302">
            <v>1010300</v>
          </cell>
          <cell r="E7302" t="str">
            <v>D</v>
          </cell>
          <cell r="F7302">
            <v>370</v>
          </cell>
          <cell r="G7302" t="str">
            <v>0005</v>
          </cell>
          <cell r="H7302">
            <v>5</v>
          </cell>
          <cell r="I7302" t="str">
            <v>WATTHOUR METER,DEMAND,SELF CONTAINED, SINGLE PHASE</v>
          </cell>
          <cell r="J7302">
            <v>1985</v>
          </cell>
          <cell r="K7302">
            <v>11043298.050000001</v>
          </cell>
          <cell r="L7302">
            <v>80566</v>
          </cell>
          <cell r="M7302">
            <v>137.07</v>
          </cell>
        </row>
        <row r="7303">
          <cell r="A7303" t="str">
            <v>37051986</v>
          </cell>
          <cell r="B7303" t="str">
            <v>ESD</v>
          </cell>
          <cell r="C7303" t="str">
            <v>0000898</v>
          </cell>
          <cell r="D7303">
            <v>1010300</v>
          </cell>
          <cell r="E7303" t="str">
            <v>D</v>
          </cell>
          <cell r="F7303">
            <v>370</v>
          </cell>
          <cell r="G7303" t="str">
            <v>0005</v>
          </cell>
          <cell r="H7303">
            <v>5</v>
          </cell>
          <cell r="I7303" t="str">
            <v>WATTHOUR METER,DEMAND,SELF CONTAINED, SINGLE PHASE</v>
          </cell>
          <cell r="J7303">
            <v>1986</v>
          </cell>
          <cell r="K7303">
            <v>12477496.210000001</v>
          </cell>
          <cell r="L7303">
            <v>84100</v>
          </cell>
          <cell r="M7303">
            <v>148.36000000000001</v>
          </cell>
        </row>
        <row r="7304">
          <cell r="A7304" t="str">
            <v>37051987</v>
          </cell>
          <cell r="B7304" t="str">
            <v>ESD</v>
          </cell>
          <cell r="C7304" t="str">
            <v>0000898</v>
          </cell>
          <cell r="D7304">
            <v>1010300</v>
          </cell>
          <cell r="E7304" t="str">
            <v>D</v>
          </cell>
          <cell r="F7304">
            <v>370</v>
          </cell>
          <cell r="G7304" t="str">
            <v>0005</v>
          </cell>
          <cell r="H7304">
            <v>5</v>
          </cell>
          <cell r="I7304" t="str">
            <v>WATTHOUR METER,DEMAND,SELF CONTAINED, SINGLE PHASE</v>
          </cell>
          <cell r="J7304">
            <v>1987</v>
          </cell>
          <cell r="K7304">
            <v>2064177.44</v>
          </cell>
          <cell r="L7304">
            <v>23122</v>
          </cell>
          <cell r="M7304">
            <v>89.27</v>
          </cell>
        </row>
        <row r="7305">
          <cell r="A7305" t="str">
            <v>37051988</v>
          </cell>
          <cell r="B7305" t="str">
            <v>ESD</v>
          </cell>
          <cell r="C7305" t="str">
            <v>0000898</v>
          </cell>
          <cell r="D7305">
            <v>1010300</v>
          </cell>
          <cell r="E7305" t="str">
            <v>D</v>
          </cell>
          <cell r="F7305">
            <v>370</v>
          </cell>
          <cell r="G7305" t="str">
            <v>0005</v>
          </cell>
          <cell r="H7305">
            <v>5</v>
          </cell>
          <cell r="I7305" t="str">
            <v>WATTHOUR METER,DEMAND,SELF CONTAINED, SINGLE PHASE</v>
          </cell>
          <cell r="J7305">
            <v>1988</v>
          </cell>
          <cell r="K7305">
            <v>8500138.5399999991</v>
          </cell>
          <cell r="L7305">
            <v>27868</v>
          </cell>
          <cell r="M7305">
            <v>305.01</v>
          </cell>
        </row>
        <row r="7306">
          <cell r="A7306" t="str">
            <v>37051989</v>
          </cell>
          <cell r="B7306" t="str">
            <v>ESD</v>
          </cell>
          <cell r="C7306" t="str">
            <v>0000898</v>
          </cell>
          <cell r="D7306">
            <v>1010300</v>
          </cell>
          <cell r="E7306" t="str">
            <v>D</v>
          </cell>
          <cell r="F7306">
            <v>370</v>
          </cell>
          <cell r="G7306" t="str">
            <v>0005</v>
          </cell>
          <cell r="H7306">
            <v>5</v>
          </cell>
          <cell r="I7306" t="str">
            <v>WATTHOUR METER,DEMAND,SELF CONTAINED, SINGLE PHASE</v>
          </cell>
          <cell r="J7306">
            <v>1989</v>
          </cell>
          <cell r="K7306">
            <v>3523079.62</v>
          </cell>
          <cell r="L7306">
            <v>34083</v>
          </cell>
          <cell r="M7306">
            <v>103.37</v>
          </cell>
        </row>
        <row r="7307">
          <cell r="A7307" t="str">
            <v>37051990</v>
          </cell>
          <cell r="B7307" t="str">
            <v>ESD</v>
          </cell>
          <cell r="C7307" t="str">
            <v>0000898</v>
          </cell>
          <cell r="D7307">
            <v>1010300</v>
          </cell>
          <cell r="E7307" t="str">
            <v>D</v>
          </cell>
          <cell r="F7307">
            <v>370</v>
          </cell>
          <cell r="G7307" t="str">
            <v>0005</v>
          </cell>
          <cell r="H7307">
            <v>5</v>
          </cell>
          <cell r="I7307" t="str">
            <v>WATTHOUR METER,DEMAND,SELF CONTAINED, SINGLE PHASE</v>
          </cell>
          <cell r="J7307">
            <v>1990</v>
          </cell>
          <cell r="K7307">
            <v>3956195.25</v>
          </cell>
          <cell r="L7307">
            <v>31176</v>
          </cell>
          <cell r="M7307">
            <v>126.9</v>
          </cell>
        </row>
        <row r="7308">
          <cell r="A7308" t="str">
            <v>37051991</v>
          </cell>
          <cell r="B7308" t="str">
            <v>ESD</v>
          </cell>
          <cell r="C7308" t="str">
            <v>0000898</v>
          </cell>
          <cell r="D7308">
            <v>1010300</v>
          </cell>
          <cell r="E7308" t="str">
            <v>D</v>
          </cell>
          <cell r="F7308">
            <v>370</v>
          </cell>
          <cell r="G7308" t="str">
            <v>0005</v>
          </cell>
          <cell r="H7308">
            <v>5</v>
          </cell>
          <cell r="I7308" t="str">
            <v>WATTHOUR METER,DEMAND,SELF CONTAINED, SINGLE PHASE</v>
          </cell>
          <cell r="J7308">
            <v>1991</v>
          </cell>
          <cell r="K7308">
            <v>4994351.95</v>
          </cell>
          <cell r="L7308">
            <v>27387</v>
          </cell>
          <cell r="M7308">
            <v>182.36</v>
          </cell>
        </row>
        <row r="7309">
          <cell r="A7309" t="str">
            <v>37051992</v>
          </cell>
          <cell r="B7309" t="str">
            <v>ESD</v>
          </cell>
          <cell r="C7309" t="str">
            <v>0000898</v>
          </cell>
          <cell r="D7309">
            <v>1010300</v>
          </cell>
          <cell r="E7309" t="str">
            <v>D</v>
          </cell>
          <cell r="F7309">
            <v>370</v>
          </cell>
          <cell r="G7309" t="str">
            <v>0005</v>
          </cell>
          <cell r="H7309">
            <v>5</v>
          </cell>
          <cell r="I7309" t="str">
            <v>WATTHOUR METER,DEMAND,SELF CONTAINED, SINGLE PHASE</v>
          </cell>
          <cell r="J7309">
            <v>1992</v>
          </cell>
          <cell r="K7309">
            <v>5534862.6399999997</v>
          </cell>
          <cell r="L7309">
            <v>36408</v>
          </cell>
          <cell r="M7309">
            <v>152.02000000000001</v>
          </cell>
        </row>
        <row r="7310">
          <cell r="A7310" t="str">
            <v>37051993</v>
          </cell>
          <cell r="B7310" t="str">
            <v>ESD</v>
          </cell>
          <cell r="C7310" t="str">
            <v>0000898</v>
          </cell>
          <cell r="D7310">
            <v>1010300</v>
          </cell>
          <cell r="E7310" t="str">
            <v>D</v>
          </cell>
          <cell r="F7310">
            <v>370</v>
          </cell>
          <cell r="G7310" t="str">
            <v>0005</v>
          </cell>
          <cell r="H7310">
            <v>5</v>
          </cell>
          <cell r="I7310" t="str">
            <v>WATTHOUR METER,DEMAND,SELF CONTAINED, SINGLE PHASE</v>
          </cell>
          <cell r="J7310">
            <v>1993</v>
          </cell>
          <cell r="K7310">
            <v>6579096.5099999998</v>
          </cell>
          <cell r="L7310">
            <v>41235</v>
          </cell>
          <cell r="M7310">
            <v>159.55000000000001</v>
          </cell>
        </row>
        <row r="7311">
          <cell r="A7311" t="str">
            <v>37051994</v>
          </cell>
          <cell r="B7311" t="str">
            <v>ESD</v>
          </cell>
          <cell r="C7311" t="str">
            <v>0000898</v>
          </cell>
          <cell r="D7311">
            <v>1010300</v>
          </cell>
          <cell r="E7311" t="str">
            <v>D</v>
          </cell>
          <cell r="F7311">
            <v>370</v>
          </cell>
          <cell r="G7311" t="str">
            <v>0005</v>
          </cell>
          <cell r="H7311">
            <v>5</v>
          </cell>
          <cell r="I7311" t="str">
            <v>WATTHOUR METER,DEMAND,SELF CONTAINED, SINGLE PHASE</v>
          </cell>
          <cell r="J7311">
            <v>1994</v>
          </cell>
          <cell r="K7311">
            <v>6606664.9100000001</v>
          </cell>
          <cell r="L7311">
            <v>40405</v>
          </cell>
          <cell r="M7311">
            <v>163.51</v>
          </cell>
        </row>
        <row r="7312">
          <cell r="A7312" t="str">
            <v>37051995</v>
          </cell>
          <cell r="B7312" t="str">
            <v>ESD</v>
          </cell>
          <cell r="C7312" t="str">
            <v>0000898</v>
          </cell>
          <cell r="D7312">
            <v>1010300</v>
          </cell>
          <cell r="E7312" t="str">
            <v>D</v>
          </cell>
          <cell r="F7312">
            <v>370</v>
          </cell>
          <cell r="G7312" t="str">
            <v>0005</v>
          </cell>
          <cell r="H7312">
            <v>5</v>
          </cell>
          <cell r="I7312" t="str">
            <v>WATTHOUR METER,DEMAND,SELF CONTAINED, SINGLE PHASE</v>
          </cell>
          <cell r="J7312">
            <v>1995</v>
          </cell>
          <cell r="K7312">
            <v>3325318.82</v>
          </cell>
          <cell r="L7312">
            <v>44311</v>
          </cell>
          <cell r="M7312">
            <v>75.040000000000006</v>
          </cell>
        </row>
        <row r="7313">
          <cell r="A7313" t="str">
            <v>37051996</v>
          </cell>
          <cell r="B7313" t="str">
            <v>ESD</v>
          </cell>
          <cell r="C7313" t="str">
            <v>0000898</v>
          </cell>
          <cell r="D7313">
            <v>1010300</v>
          </cell>
          <cell r="E7313" t="str">
            <v>D</v>
          </cell>
          <cell r="F7313">
            <v>370</v>
          </cell>
          <cell r="G7313" t="str">
            <v>0005</v>
          </cell>
          <cell r="H7313">
            <v>5</v>
          </cell>
          <cell r="I7313" t="str">
            <v>WATTHOUR METER,DEMAND,SELF CONTAINED, SINGLE PHASE</v>
          </cell>
          <cell r="J7313">
            <v>1996</v>
          </cell>
          <cell r="K7313">
            <v>4404323.82</v>
          </cell>
          <cell r="L7313">
            <v>59917</v>
          </cell>
          <cell r="M7313">
            <v>73.510000000000005</v>
          </cell>
        </row>
        <row r="7314">
          <cell r="A7314" t="str">
            <v>37051997</v>
          </cell>
          <cell r="B7314" t="str">
            <v>ESD</v>
          </cell>
          <cell r="C7314" t="str">
            <v>0000898</v>
          </cell>
          <cell r="D7314">
            <v>1010300</v>
          </cell>
          <cell r="E7314" t="str">
            <v>D</v>
          </cell>
          <cell r="F7314">
            <v>370</v>
          </cell>
          <cell r="G7314" t="str">
            <v>0005</v>
          </cell>
          <cell r="H7314">
            <v>5</v>
          </cell>
          <cell r="I7314" t="str">
            <v>WATTHOUR METER,DEMAND,SELF CONTAINED, SINGLE PHASE</v>
          </cell>
          <cell r="J7314">
            <v>1997</v>
          </cell>
          <cell r="K7314">
            <v>4667501.6900000004</v>
          </cell>
          <cell r="L7314">
            <v>63182</v>
          </cell>
          <cell r="M7314">
            <v>73.87</v>
          </cell>
        </row>
        <row r="7315">
          <cell r="A7315" t="str">
            <v>37051998</v>
          </cell>
          <cell r="B7315" t="str">
            <v>ESD</v>
          </cell>
          <cell r="C7315" t="str">
            <v>0000898</v>
          </cell>
          <cell r="D7315">
            <v>1010300</v>
          </cell>
          <cell r="E7315" t="str">
            <v>D</v>
          </cell>
          <cell r="F7315">
            <v>370</v>
          </cell>
          <cell r="G7315" t="str">
            <v>0005</v>
          </cell>
          <cell r="H7315">
            <v>5</v>
          </cell>
          <cell r="I7315" t="str">
            <v>WATTHOUR METER,DEMAND,SELF CONTAINED, SINGLE PHASE</v>
          </cell>
          <cell r="J7315">
            <v>1998</v>
          </cell>
          <cell r="K7315">
            <v>4594670.7300000004</v>
          </cell>
          <cell r="L7315">
            <v>67401</v>
          </cell>
          <cell r="M7315">
            <v>68.17</v>
          </cell>
        </row>
        <row r="7316">
          <cell r="A7316" t="str">
            <v>37051999</v>
          </cell>
          <cell r="B7316" t="str">
            <v>ESD</v>
          </cell>
          <cell r="C7316" t="str">
            <v>0000898</v>
          </cell>
          <cell r="D7316">
            <v>1010300</v>
          </cell>
          <cell r="E7316" t="str">
            <v>D</v>
          </cell>
          <cell r="F7316">
            <v>370</v>
          </cell>
          <cell r="G7316" t="str">
            <v>0005</v>
          </cell>
          <cell r="H7316">
            <v>5</v>
          </cell>
          <cell r="I7316" t="str">
            <v>WATTHOUR METER,DEMAND,SELF CONTAINED, SINGLE PHASE</v>
          </cell>
          <cell r="J7316">
            <v>1999</v>
          </cell>
          <cell r="K7316">
            <v>6265020.9500000002</v>
          </cell>
          <cell r="L7316">
            <v>96150</v>
          </cell>
          <cell r="M7316">
            <v>65.16</v>
          </cell>
        </row>
        <row r="7317">
          <cell r="A7317" t="str">
            <v>37052000</v>
          </cell>
          <cell r="B7317" t="str">
            <v>ESD</v>
          </cell>
          <cell r="C7317" t="str">
            <v>0000898</v>
          </cell>
          <cell r="D7317">
            <v>1010300</v>
          </cell>
          <cell r="E7317" t="str">
            <v>D</v>
          </cell>
          <cell r="F7317">
            <v>370</v>
          </cell>
          <cell r="G7317" t="str">
            <v>0005</v>
          </cell>
          <cell r="H7317">
            <v>5</v>
          </cell>
          <cell r="I7317" t="str">
            <v>WATTHOUR METER,DEMAND,SELF CONTAINED, SINGLE PHASE</v>
          </cell>
          <cell r="J7317">
            <v>2000</v>
          </cell>
          <cell r="K7317">
            <v>4462269</v>
          </cell>
          <cell r="L7317">
            <v>64611</v>
          </cell>
          <cell r="M7317">
            <v>69.06</v>
          </cell>
        </row>
        <row r="7318">
          <cell r="A7318" t="str">
            <v>37052001</v>
          </cell>
          <cell r="B7318" t="str">
            <v>ESD</v>
          </cell>
          <cell r="C7318" t="str">
            <v>0000898</v>
          </cell>
          <cell r="D7318">
            <v>1010300</v>
          </cell>
          <cell r="E7318" t="str">
            <v>D</v>
          </cell>
          <cell r="F7318">
            <v>370</v>
          </cell>
          <cell r="G7318" t="str">
            <v>0005</v>
          </cell>
          <cell r="H7318">
            <v>5</v>
          </cell>
          <cell r="I7318" t="str">
            <v>WATTHOUR METER,DEMAND,SELF CONTAINED, SINGLE PHASE</v>
          </cell>
          <cell r="J7318">
            <v>2001</v>
          </cell>
          <cell r="K7318">
            <v>5276736.0199999996</v>
          </cell>
          <cell r="L7318">
            <v>69656</v>
          </cell>
          <cell r="M7318">
            <v>75.75</v>
          </cell>
        </row>
        <row r="7319">
          <cell r="A7319" t="str">
            <v>37052002</v>
          </cell>
          <cell r="B7319" t="str">
            <v>ESD</v>
          </cell>
          <cell r="C7319" t="str">
            <v>0000898</v>
          </cell>
          <cell r="D7319">
            <v>1010300</v>
          </cell>
          <cell r="E7319" t="str">
            <v>D</v>
          </cell>
          <cell r="F7319">
            <v>370</v>
          </cell>
          <cell r="G7319" t="str">
            <v>0005</v>
          </cell>
          <cell r="H7319">
            <v>5</v>
          </cell>
          <cell r="I7319" t="str">
            <v>WATTHOUR METER,DEMAND,SELF CONTAINED, SINGLE PHASE</v>
          </cell>
          <cell r="J7319">
            <v>2002</v>
          </cell>
          <cell r="K7319">
            <v>4447834.6500000004</v>
          </cell>
          <cell r="L7319">
            <v>67501</v>
          </cell>
          <cell r="M7319">
            <v>65.89</v>
          </cell>
        </row>
        <row r="7320">
          <cell r="A7320" t="str">
            <v>37052003</v>
          </cell>
          <cell r="B7320" t="str">
            <v>ESD</v>
          </cell>
          <cell r="C7320" t="str">
            <v>0000898</v>
          </cell>
          <cell r="D7320">
            <v>1010300</v>
          </cell>
          <cell r="E7320" t="str">
            <v>D</v>
          </cell>
          <cell r="F7320">
            <v>370</v>
          </cell>
          <cell r="G7320" t="str">
            <v>0005</v>
          </cell>
          <cell r="H7320">
            <v>5</v>
          </cell>
          <cell r="I7320" t="str">
            <v>WATTHOUR METER,DEMAND,SELF CONTAINED, SINGLE PHASE</v>
          </cell>
          <cell r="J7320">
            <v>2003</v>
          </cell>
          <cell r="K7320">
            <v>3066080.95</v>
          </cell>
          <cell r="L7320">
            <v>66798</v>
          </cell>
          <cell r="M7320">
            <v>45.9</v>
          </cell>
        </row>
        <row r="7321">
          <cell r="A7321" t="str">
            <v>37052004</v>
          </cell>
          <cell r="B7321" t="str">
            <v>ESD</v>
          </cell>
          <cell r="C7321" t="str">
            <v>0000898</v>
          </cell>
          <cell r="D7321">
            <v>1010300</v>
          </cell>
          <cell r="E7321" t="str">
            <v>D</v>
          </cell>
          <cell r="F7321">
            <v>370</v>
          </cell>
          <cell r="G7321" t="str">
            <v>0005</v>
          </cell>
          <cell r="H7321">
            <v>5</v>
          </cell>
          <cell r="I7321" t="str">
            <v>WATTHOUR METER,DEMAND,SELF CONTAINED, SINGLE PHASE</v>
          </cell>
          <cell r="J7321">
            <v>2004</v>
          </cell>
          <cell r="K7321">
            <v>3795922.31</v>
          </cell>
          <cell r="L7321">
            <v>82643</v>
          </cell>
          <cell r="M7321">
            <v>45.93</v>
          </cell>
        </row>
        <row r="7322">
          <cell r="A7322" t="str">
            <v>37052005</v>
          </cell>
          <cell r="B7322" t="str">
            <v>ESD</v>
          </cell>
          <cell r="C7322" t="str">
            <v>0000898</v>
          </cell>
          <cell r="D7322">
            <v>1010300</v>
          </cell>
          <cell r="E7322" t="str">
            <v>D</v>
          </cell>
          <cell r="F7322">
            <v>370</v>
          </cell>
          <cell r="G7322" t="str">
            <v>0005</v>
          </cell>
          <cell r="H7322">
            <v>5</v>
          </cell>
          <cell r="I7322" t="str">
            <v>WATTHOUR METER,DEMAND,SELF CONTAINED, SINGLE PHASE</v>
          </cell>
          <cell r="J7322">
            <v>2005</v>
          </cell>
          <cell r="K7322">
            <v>3712080.32</v>
          </cell>
          <cell r="L7322">
            <v>85721</v>
          </cell>
          <cell r="M7322">
            <v>43.3</v>
          </cell>
        </row>
        <row r="7323">
          <cell r="A7323" t="str">
            <v>37052006</v>
          </cell>
          <cell r="B7323" t="str">
            <v>ESD</v>
          </cell>
          <cell r="C7323" t="str">
            <v>0000898</v>
          </cell>
          <cell r="D7323">
            <v>1010300</v>
          </cell>
          <cell r="E7323" t="str">
            <v>D</v>
          </cell>
          <cell r="F7323">
            <v>370</v>
          </cell>
          <cell r="G7323" t="str">
            <v>0005</v>
          </cell>
          <cell r="H7323">
            <v>5</v>
          </cell>
          <cell r="I7323" t="str">
            <v>WATTHOUR METER,DEMAND,SELF CONTAINED, SINGLE PHASE</v>
          </cell>
          <cell r="J7323">
            <v>2006</v>
          </cell>
          <cell r="K7323">
            <v>26395.759999999998</v>
          </cell>
          <cell r="L7323">
            <v>429</v>
          </cell>
          <cell r="M7323">
            <v>61.53</v>
          </cell>
        </row>
        <row r="7324">
          <cell r="A7324" t="str">
            <v>37052007</v>
          </cell>
          <cell r="B7324" t="str">
            <v>ESD</v>
          </cell>
          <cell r="C7324" t="str">
            <v>0000898</v>
          </cell>
          <cell r="D7324">
            <v>1010300</v>
          </cell>
          <cell r="E7324" t="str">
            <v>D</v>
          </cell>
          <cell r="F7324">
            <v>370</v>
          </cell>
          <cell r="G7324" t="str">
            <v>0005</v>
          </cell>
          <cell r="H7324">
            <v>5</v>
          </cell>
          <cell r="I7324" t="str">
            <v>WATTHOUR METER,DEMAND,SELF CONTAINED, SINGLE PHASE</v>
          </cell>
          <cell r="J7324">
            <v>2007</v>
          </cell>
          <cell r="K7324">
            <v>942791.96</v>
          </cell>
          <cell r="L7324">
            <v>8904</v>
          </cell>
          <cell r="M7324">
            <v>105.88</v>
          </cell>
        </row>
        <row r="7325">
          <cell r="A7325" t="str">
            <v>37052008</v>
          </cell>
          <cell r="B7325" t="str">
            <v>ESD</v>
          </cell>
          <cell r="C7325" t="str">
            <v>0000898</v>
          </cell>
          <cell r="D7325">
            <v>1010300</v>
          </cell>
          <cell r="E7325" t="str">
            <v>D</v>
          </cell>
          <cell r="F7325">
            <v>370</v>
          </cell>
          <cell r="G7325" t="str">
            <v>0005</v>
          </cell>
          <cell r="H7325">
            <v>5</v>
          </cell>
          <cell r="I7325" t="str">
            <v>WATTHOUR METER,DEMAND,SELF CONTAINED, SINGLE PHASE</v>
          </cell>
          <cell r="J7325">
            <v>2008</v>
          </cell>
          <cell r="K7325">
            <v>65342.18</v>
          </cell>
          <cell r="L7325">
            <v>154</v>
          </cell>
          <cell r="M7325">
            <v>424.3</v>
          </cell>
        </row>
        <row r="7326">
          <cell r="A7326" t="str">
            <v>370101908</v>
          </cell>
          <cell r="B7326" t="str">
            <v>ESD</v>
          </cell>
          <cell r="C7326" t="str">
            <v>0000898</v>
          </cell>
          <cell r="D7326">
            <v>1010300</v>
          </cell>
          <cell r="E7326" t="str">
            <v>D</v>
          </cell>
          <cell r="F7326">
            <v>370</v>
          </cell>
          <cell r="G7326" t="str">
            <v>0010</v>
          </cell>
          <cell r="H7326">
            <v>10</v>
          </cell>
          <cell r="I7326" t="str">
            <v>WATTHOUR METER,DEMAND, SELF CONTAINED, THREE PHASE</v>
          </cell>
          <cell r="J7326">
            <v>1908</v>
          </cell>
          <cell r="K7326">
            <v>326.93</v>
          </cell>
          <cell r="L7326">
            <v>7</v>
          </cell>
          <cell r="M7326">
            <v>46.7</v>
          </cell>
        </row>
        <row r="7327">
          <cell r="A7327" t="str">
            <v>370101917</v>
          </cell>
          <cell r="B7327" t="str">
            <v>ESD</v>
          </cell>
          <cell r="C7327" t="str">
            <v>0000898</v>
          </cell>
          <cell r="D7327">
            <v>1010300</v>
          </cell>
          <cell r="E7327" t="str">
            <v>D</v>
          </cell>
          <cell r="F7327">
            <v>370</v>
          </cell>
          <cell r="G7327" t="str">
            <v>0010</v>
          </cell>
          <cell r="H7327">
            <v>10</v>
          </cell>
          <cell r="I7327" t="str">
            <v>WATTHOUR METER,DEMAND, SELF CONTAINED, THREE PHASE</v>
          </cell>
          <cell r="J7327">
            <v>1917</v>
          </cell>
          <cell r="K7327">
            <v>69.69</v>
          </cell>
          <cell r="L7327">
            <v>1</v>
          </cell>
          <cell r="M7327">
            <v>69.69</v>
          </cell>
        </row>
        <row r="7328">
          <cell r="A7328" t="str">
            <v>370101937</v>
          </cell>
          <cell r="B7328" t="str">
            <v>ESD</v>
          </cell>
          <cell r="C7328" t="str">
            <v>0000898</v>
          </cell>
          <cell r="D7328">
            <v>1010300</v>
          </cell>
          <cell r="E7328" t="str">
            <v>D</v>
          </cell>
          <cell r="F7328">
            <v>370</v>
          </cell>
          <cell r="G7328" t="str">
            <v>0010</v>
          </cell>
          <cell r="H7328">
            <v>10</v>
          </cell>
          <cell r="I7328" t="str">
            <v>WATTHOUR METER,DEMAND, SELF CONTAINED, THREE PHASE</v>
          </cell>
          <cell r="J7328">
            <v>1937</v>
          </cell>
          <cell r="K7328">
            <v>189.86</v>
          </cell>
          <cell r="L7328">
            <v>4</v>
          </cell>
          <cell r="M7328">
            <v>47.47</v>
          </cell>
        </row>
        <row r="7329">
          <cell r="A7329" t="str">
            <v>370101938</v>
          </cell>
          <cell r="B7329" t="str">
            <v>ESD</v>
          </cell>
          <cell r="C7329" t="str">
            <v>0000898</v>
          </cell>
          <cell r="D7329">
            <v>1010300</v>
          </cell>
          <cell r="E7329" t="str">
            <v>D</v>
          </cell>
          <cell r="F7329">
            <v>370</v>
          </cell>
          <cell r="G7329" t="str">
            <v>0010</v>
          </cell>
          <cell r="H7329">
            <v>10</v>
          </cell>
          <cell r="I7329" t="str">
            <v>WATTHOUR METER,DEMAND, SELF CONTAINED, THREE PHASE</v>
          </cell>
          <cell r="J7329">
            <v>1938</v>
          </cell>
          <cell r="K7329">
            <v>148.31</v>
          </cell>
          <cell r="L7329">
            <v>3</v>
          </cell>
          <cell r="M7329">
            <v>49.44</v>
          </cell>
        </row>
        <row r="7330">
          <cell r="A7330" t="str">
            <v>370101939</v>
          </cell>
          <cell r="B7330" t="str">
            <v>ESD</v>
          </cell>
          <cell r="C7330" t="str">
            <v>0000898</v>
          </cell>
          <cell r="D7330">
            <v>1010300</v>
          </cell>
          <cell r="E7330" t="str">
            <v>D</v>
          </cell>
          <cell r="F7330">
            <v>370</v>
          </cell>
          <cell r="G7330" t="str">
            <v>0010</v>
          </cell>
          <cell r="H7330">
            <v>10</v>
          </cell>
          <cell r="I7330" t="str">
            <v>WATTHOUR METER,DEMAND, SELF CONTAINED, THREE PHASE</v>
          </cell>
          <cell r="J7330">
            <v>1939</v>
          </cell>
          <cell r="K7330">
            <v>307.60000000000002</v>
          </cell>
          <cell r="L7330">
            <v>7</v>
          </cell>
          <cell r="M7330">
            <v>43.94</v>
          </cell>
        </row>
        <row r="7331">
          <cell r="A7331" t="str">
            <v>370101940</v>
          </cell>
          <cell r="B7331" t="str">
            <v>ESD</v>
          </cell>
          <cell r="C7331" t="str">
            <v>0000898</v>
          </cell>
          <cell r="D7331">
            <v>1010300</v>
          </cell>
          <cell r="E7331" t="str">
            <v>D</v>
          </cell>
          <cell r="F7331">
            <v>370</v>
          </cell>
          <cell r="G7331" t="str">
            <v>0010</v>
          </cell>
          <cell r="H7331">
            <v>10</v>
          </cell>
          <cell r="I7331" t="str">
            <v>WATTHOUR METER,DEMAND, SELF CONTAINED, THREE PHASE</v>
          </cell>
          <cell r="J7331">
            <v>1940</v>
          </cell>
          <cell r="K7331">
            <v>412.62</v>
          </cell>
          <cell r="L7331">
            <v>11</v>
          </cell>
          <cell r="M7331">
            <v>37.51</v>
          </cell>
        </row>
        <row r="7332">
          <cell r="A7332" t="str">
            <v>370101941</v>
          </cell>
          <cell r="B7332" t="str">
            <v>ESD</v>
          </cell>
          <cell r="C7332" t="str">
            <v>0000898</v>
          </cell>
          <cell r="D7332">
            <v>1010300</v>
          </cell>
          <cell r="E7332" t="str">
            <v>D</v>
          </cell>
          <cell r="F7332">
            <v>370</v>
          </cell>
          <cell r="G7332" t="str">
            <v>0010</v>
          </cell>
          <cell r="H7332">
            <v>10</v>
          </cell>
          <cell r="I7332" t="str">
            <v>WATTHOUR METER,DEMAND, SELF CONTAINED, THREE PHASE</v>
          </cell>
          <cell r="J7332">
            <v>1941</v>
          </cell>
          <cell r="K7332">
            <v>888.88</v>
          </cell>
          <cell r="L7332">
            <v>16</v>
          </cell>
          <cell r="M7332">
            <v>55.56</v>
          </cell>
        </row>
        <row r="7333">
          <cell r="A7333" t="str">
            <v>370101942</v>
          </cell>
          <cell r="B7333" t="str">
            <v>ESD</v>
          </cell>
          <cell r="C7333" t="str">
            <v>0000898</v>
          </cell>
          <cell r="D7333">
            <v>1010300</v>
          </cell>
          <cell r="E7333" t="str">
            <v>D</v>
          </cell>
          <cell r="F7333">
            <v>370</v>
          </cell>
          <cell r="G7333" t="str">
            <v>0010</v>
          </cell>
          <cell r="H7333">
            <v>10</v>
          </cell>
          <cell r="I7333" t="str">
            <v>WATTHOUR METER,DEMAND, SELF CONTAINED, THREE PHASE</v>
          </cell>
          <cell r="J7333">
            <v>1942</v>
          </cell>
          <cell r="K7333">
            <v>150.58000000000001</v>
          </cell>
          <cell r="L7333">
            <v>3</v>
          </cell>
          <cell r="M7333">
            <v>50.19</v>
          </cell>
        </row>
        <row r="7334">
          <cell r="A7334" t="str">
            <v>370101943</v>
          </cell>
          <cell r="B7334" t="str">
            <v>ESD</v>
          </cell>
          <cell r="C7334" t="str">
            <v>0000898</v>
          </cell>
          <cell r="D7334">
            <v>1010300</v>
          </cell>
          <cell r="E7334" t="str">
            <v>D</v>
          </cell>
          <cell r="F7334">
            <v>370</v>
          </cell>
          <cell r="G7334" t="str">
            <v>0010</v>
          </cell>
          <cell r="H7334">
            <v>10</v>
          </cell>
          <cell r="I7334" t="str">
            <v>WATTHOUR METER,DEMAND, SELF CONTAINED, THREE PHASE</v>
          </cell>
          <cell r="J7334">
            <v>1943</v>
          </cell>
          <cell r="K7334">
            <v>234.86</v>
          </cell>
          <cell r="L7334">
            <v>5</v>
          </cell>
          <cell r="M7334">
            <v>46.97</v>
          </cell>
        </row>
        <row r="7335">
          <cell r="A7335" t="str">
            <v>370101944</v>
          </cell>
          <cell r="B7335" t="str">
            <v>ESD</v>
          </cell>
          <cell r="C7335" t="str">
            <v>0000898</v>
          </cell>
          <cell r="D7335">
            <v>1010300</v>
          </cell>
          <cell r="E7335" t="str">
            <v>D</v>
          </cell>
          <cell r="F7335">
            <v>370</v>
          </cell>
          <cell r="G7335" t="str">
            <v>0010</v>
          </cell>
          <cell r="H7335">
            <v>10</v>
          </cell>
          <cell r="I7335" t="str">
            <v>WATTHOUR METER,DEMAND, SELF CONTAINED, THREE PHASE</v>
          </cell>
          <cell r="J7335">
            <v>1944</v>
          </cell>
          <cell r="K7335">
            <v>122.76</v>
          </cell>
          <cell r="L7335">
            <v>3</v>
          </cell>
          <cell r="M7335">
            <v>40.92</v>
          </cell>
        </row>
        <row r="7336">
          <cell r="A7336" t="str">
            <v>370101945</v>
          </cell>
          <cell r="B7336" t="str">
            <v>ESD</v>
          </cell>
          <cell r="C7336" t="str">
            <v>0000898</v>
          </cell>
          <cell r="D7336">
            <v>1010300</v>
          </cell>
          <cell r="E7336" t="str">
            <v>D</v>
          </cell>
          <cell r="F7336">
            <v>370</v>
          </cell>
          <cell r="G7336" t="str">
            <v>0010</v>
          </cell>
          <cell r="H7336">
            <v>10</v>
          </cell>
          <cell r="I7336" t="str">
            <v>WATTHOUR METER,DEMAND, SELF CONTAINED, THREE PHASE</v>
          </cell>
          <cell r="J7336">
            <v>1945</v>
          </cell>
          <cell r="K7336">
            <v>739.27</v>
          </cell>
          <cell r="L7336">
            <v>18</v>
          </cell>
          <cell r="M7336">
            <v>41.07</v>
          </cell>
        </row>
        <row r="7337">
          <cell r="A7337" t="str">
            <v>370101946</v>
          </cell>
          <cell r="B7337" t="str">
            <v>ESD</v>
          </cell>
          <cell r="C7337" t="str">
            <v>0000898</v>
          </cell>
          <cell r="D7337">
            <v>1010300</v>
          </cell>
          <cell r="E7337" t="str">
            <v>D</v>
          </cell>
          <cell r="F7337">
            <v>370</v>
          </cell>
          <cell r="G7337" t="str">
            <v>0010</v>
          </cell>
          <cell r="H7337">
            <v>10</v>
          </cell>
          <cell r="I7337" t="str">
            <v>WATTHOUR METER,DEMAND, SELF CONTAINED, THREE PHASE</v>
          </cell>
          <cell r="J7337">
            <v>1946</v>
          </cell>
          <cell r="K7337">
            <v>2223.75</v>
          </cell>
          <cell r="L7337">
            <v>49</v>
          </cell>
          <cell r="M7337">
            <v>45.38</v>
          </cell>
        </row>
        <row r="7338">
          <cell r="A7338" t="str">
            <v>370101947</v>
          </cell>
          <cell r="B7338" t="str">
            <v>ESD</v>
          </cell>
          <cell r="C7338" t="str">
            <v>0000898</v>
          </cell>
          <cell r="D7338">
            <v>1010300</v>
          </cell>
          <cell r="E7338" t="str">
            <v>D</v>
          </cell>
          <cell r="F7338">
            <v>370</v>
          </cell>
          <cell r="G7338" t="str">
            <v>0010</v>
          </cell>
          <cell r="H7338">
            <v>10</v>
          </cell>
          <cell r="I7338" t="str">
            <v>WATTHOUR METER,DEMAND, SELF CONTAINED, THREE PHASE</v>
          </cell>
          <cell r="J7338">
            <v>1947</v>
          </cell>
          <cell r="K7338">
            <v>4917.54</v>
          </cell>
          <cell r="L7338">
            <v>84</v>
          </cell>
          <cell r="M7338">
            <v>58.54</v>
          </cell>
        </row>
        <row r="7339">
          <cell r="A7339" t="str">
            <v>370101948</v>
          </cell>
          <cell r="B7339" t="str">
            <v>ESD</v>
          </cell>
          <cell r="C7339" t="str">
            <v>0000898</v>
          </cell>
          <cell r="D7339">
            <v>1010300</v>
          </cell>
          <cell r="E7339" t="str">
            <v>D</v>
          </cell>
          <cell r="F7339">
            <v>370</v>
          </cell>
          <cell r="G7339" t="str">
            <v>0010</v>
          </cell>
          <cell r="H7339">
            <v>10</v>
          </cell>
          <cell r="I7339" t="str">
            <v>WATTHOUR METER,DEMAND, SELF CONTAINED, THREE PHASE</v>
          </cell>
          <cell r="J7339">
            <v>1948</v>
          </cell>
          <cell r="K7339">
            <v>4555.8100000000004</v>
          </cell>
          <cell r="L7339">
            <v>74</v>
          </cell>
          <cell r="M7339">
            <v>61.57</v>
          </cell>
        </row>
        <row r="7340">
          <cell r="A7340" t="str">
            <v>370101949</v>
          </cell>
          <cell r="B7340" t="str">
            <v>ESD</v>
          </cell>
          <cell r="C7340" t="str">
            <v>0000898</v>
          </cell>
          <cell r="D7340">
            <v>1010300</v>
          </cell>
          <cell r="E7340" t="str">
            <v>D</v>
          </cell>
          <cell r="F7340">
            <v>370</v>
          </cell>
          <cell r="G7340" t="str">
            <v>0010</v>
          </cell>
          <cell r="H7340">
            <v>10</v>
          </cell>
          <cell r="I7340" t="str">
            <v>WATTHOUR METER,DEMAND, SELF CONTAINED, THREE PHASE</v>
          </cell>
          <cell r="J7340">
            <v>1949</v>
          </cell>
          <cell r="K7340">
            <v>5098.6400000000003</v>
          </cell>
          <cell r="L7340">
            <v>68</v>
          </cell>
          <cell r="M7340">
            <v>74.98</v>
          </cell>
        </row>
        <row r="7341">
          <cell r="A7341" t="str">
            <v>370101950</v>
          </cell>
          <cell r="B7341" t="str">
            <v>ESD</v>
          </cell>
          <cell r="C7341" t="str">
            <v>0000898</v>
          </cell>
          <cell r="D7341">
            <v>1010300</v>
          </cell>
          <cell r="E7341" t="str">
            <v>D</v>
          </cell>
          <cell r="F7341">
            <v>370</v>
          </cell>
          <cell r="G7341" t="str">
            <v>0010</v>
          </cell>
          <cell r="H7341">
            <v>10</v>
          </cell>
          <cell r="I7341" t="str">
            <v>WATTHOUR METER,DEMAND, SELF CONTAINED, THREE PHASE</v>
          </cell>
          <cell r="J7341">
            <v>1950</v>
          </cell>
          <cell r="K7341">
            <v>9399.19</v>
          </cell>
          <cell r="L7341">
            <v>125</v>
          </cell>
          <cell r="M7341">
            <v>75.19</v>
          </cell>
        </row>
        <row r="7342">
          <cell r="A7342" t="str">
            <v>370101951</v>
          </cell>
          <cell r="B7342" t="str">
            <v>ESD</v>
          </cell>
          <cell r="C7342" t="str">
            <v>0000898</v>
          </cell>
          <cell r="D7342">
            <v>1010300</v>
          </cell>
          <cell r="E7342" t="str">
            <v>D</v>
          </cell>
          <cell r="F7342">
            <v>370</v>
          </cell>
          <cell r="G7342" t="str">
            <v>0010</v>
          </cell>
          <cell r="H7342">
            <v>10</v>
          </cell>
          <cell r="I7342" t="str">
            <v>WATTHOUR METER,DEMAND, SELF CONTAINED, THREE PHASE</v>
          </cell>
          <cell r="J7342">
            <v>1951</v>
          </cell>
          <cell r="K7342">
            <v>8923.58</v>
          </cell>
          <cell r="L7342">
            <v>121</v>
          </cell>
          <cell r="M7342">
            <v>73.75</v>
          </cell>
        </row>
        <row r="7343">
          <cell r="A7343" t="str">
            <v>370101952</v>
          </cell>
          <cell r="B7343" t="str">
            <v>ESD</v>
          </cell>
          <cell r="C7343" t="str">
            <v>0000898</v>
          </cell>
          <cell r="D7343">
            <v>1010300</v>
          </cell>
          <cell r="E7343" t="str">
            <v>D</v>
          </cell>
          <cell r="F7343">
            <v>370</v>
          </cell>
          <cell r="G7343" t="str">
            <v>0010</v>
          </cell>
          <cell r="H7343">
            <v>10</v>
          </cell>
          <cell r="I7343" t="str">
            <v>WATTHOUR METER,DEMAND, SELF CONTAINED, THREE PHASE</v>
          </cell>
          <cell r="J7343">
            <v>1952</v>
          </cell>
          <cell r="K7343">
            <v>12305.41</v>
          </cell>
          <cell r="L7343">
            <v>152</v>
          </cell>
          <cell r="M7343">
            <v>80.959999999999994</v>
          </cell>
        </row>
        <row r="7344">
          <cell r="A7344" t="str">
            <v>370101953</v>
          </cell>
          <cell r="B7344" t="str">
            <v>ESD</v>
          </cell>
          <cell r="C7344" t="str">
            <v>0000898</v>
          </cell>
          <cell r="D7344">
            <v>1010300</v>
          </cell>
          <cell r="E7344" t="str">
            <v>D</v>
          </cell>
          <cell r="F7344">
            <v>370</v>
          </cell>
          <cell r="G7344" t="str">
            <v>0010</v>
          </cell>
          <cell r="H7344">
            <v>10</v>
          </cell>
          <cell r="I7344" t="str">
            <v>WATTHOUR METER,DEMAND, SELF CONTAINED, THREE PHASE</v>
          </cell>
          <cell r="J7344">
            <v>1953</v>
          </cell>
          <cell r="K7344">
            <v>10320.27</v>
          </cell>
          <cell r="L7344">
            <v>119</v>
          </cell>
          <cell r="M7344">
            <v>86.72</v>
          </cell>
        </row>
        <row r="7345">
          <cell r="A7345" t="str">
            <v>370101954</v>
          </cell>
          <cell r="B7345" t="str">
            <v>ESD</v>
          </cell>
          <cell r="C7345" t="str">
            <v>0000898</v>
          </cell>
          <cell r="D7345">
            <v>1010300</v>
          </cell>
          <cell r="E7345" t="str">
            <v>D</v>
          </cell>
          <cell r="F7345">
            <v>370</v>
          </cell>
          <cell r="G7345" t="str">
            <v>0010</v>
          </cell>
          <cell r="H7345">
            <v>10</v>
          </cell>
          <cell r="I7345" t="str">
            <v>WATTHOUR METER,DEMAND, SELF CONTAINED, THREE PHASE</v>
          </cell>
          <cell r="J7345">
            <v>1954</v>
          </cell>
          <cell r="K7345">
            <v>11789.58</v>
          </cell>
          <cell r="L7345">
            <v>132</v>
          </cell>
          <cell r="M7345">
            <v>89.32</v>
          </cell>
        </row>
        <row r="7346">
          <cell r="A7346" t="str">
            <v>370101955</v>
          </cell>
          <cell r="B7346" t="str">
            <v>ESD</v>
          </cell>
          <cell r="C7346" t="str">
            <v>0000898</v>
          </cell>
          <cell r="D7346">
            <v>1010300</v>
          </cell>
          <cell r="E7346" t="str">
            <v>D</v>
          </cell>
          <cell r="F7346">
            <v>370</v>
          </cell>
          <cell r="G7346" t="str">
            <v>0010</v>
          </cell>
          <cell r="H7346">
            <v>10</v>
          </cell>
          <cell r="I7346" t="str">
            <v>WATTHOUR METER,DEMAND, SELF CONTAINED, THREE PHASE</v>
          </cell>
          <cell r="J7346">
            <v>1955</v>
          </cell>
          <cell r="K7346">
            <v>40736.76</v>
          </cell>
          <cell r="L7346">
            <v>429</v>
          </cell>
          <cell r="M7346">
            <v>94.96</v>
          </cell>
        </row>
        <row r="7347">
          <cell r="A7347" t="str">
            <v>370101956</v>
          </cell>
          <cell r="B7347" t="str">
            <v>ESD</v>
          </cell>
          <cell r="C7347" t="str">
            <v>0000898</v>
          </cell>
          <cell r="D7347">
            <v>1010300</v>
          </cell>
          <cell r="E7347" t="str">
            <v>D</v>
          </cell>
          <cell r="F7347">
            <v>370</v>
          </cell>
          <cell r="G7347" t="str">
            <v>0010</v>
          </cell>
          <cell r="H7347">
            <v>10</v>
          </cell>
          <cell r="I7347" t="str">
            <v>WATTHOUR METER,DEMAND, SELF CONTAINED, THREE PHASE</v>
          </cell>
          <cell r="J7347">
            <v>1956</v>
          </cell>
          <cell r="K7347">
            <v>25043.69</v>
          </cell>
          <cell r="L7347">
            <v>271</v>
          </cell>
          <cell r="M7347">
            <v>92.41</v>
          </cell>
        </row>
        <row r="7348">
          <cell r="A7348" t="str">
            <v>370101957</v>
          </cell>
          <cell r="B7348" t="str">
            <v>ESD</v>
          </cell>
          <cell r="C7348" t="str">
            <v>0000898</v>
          </cell>
          <cell r="D7348">
            <v>1010300</v>
          </cell>
          <cell r="E7348" t="str">
            <v>D</v>
          </cell>
          <cell r="F7348">
            <v>370</v>
          </cell>
          <cell r="G7348" t="str">
            <v>0010</v>
          </cell>
          <cell r="H7348">
            <v>10</v>
          </cell>
          <cell r="I7348" t="str">
            <v>WATTHOUR METER,DEMAND, SELF CONTAINED, THREE PHASE</v>
          </cell>
          <cell r="J7348">
            <v>1957</v>
          </cell>
          <cell r="K7348">
            <v>43384.14</v>
          </cell>
          <cell r="L7348">
            <v>410</v>
          </cell>
          <cell r="M7348">
            <v>105.81</v>
          </cell>
        </row>
        <row r="7349">
          <cell r="A7349" t="str">
            <v>370101958</v>
          </cell>
          <cell r="B7349" t="str">
            <v>ESD</v>
          </cell>
          <cell r="C7349" t="str">
            <v>0000898</v>
          </cell>
          <cell r="D7349">
            <v>1010300</v>
          </cell>
          <cell r="E7349" t="str">
            <v>D</v>
          </cell>
          <cell r="F7349">
            <v>370</v>
          </cell>
          <cell r="G7349" t="str">
            <v>0010</v>
          </cell>
          <cell r="H7349">
            <v>10</v>
          </cell>
          <cell r="I7349" t="str">
            <v>WATTHOUR METER,DEMAND, SELF CONTAINED, THREE PHASE</v>
          </cell>
          <cell r="J7349">
            <v>1958</v>
          </cell>
          <cell r="K7349">
            <v>31263.65</v>
          </cell>
          <cell r="L7349">
            <v>279</v>
          </cell>
          <cell r="M7349">
            <v>112.06</v>
          </cell>
        </row>
        <row r="7350">
          <cell r="A7350" t="str">
            <v>370101959</v>
          </cell>
          <cell r="B7350" t="str">
            <v>ESD</v>
          </cell>
          <cell r="C7350" t="str">
            <v>0000898</v>
          </cell>
          <cell r="D7350">
            <v>1010300</v>
          </cell>
          <cell r="E7350" t="str">
            <v>D</v>
          </cell>
          <cell r="F7350">
            <v>370</v>
          </cell>
          <cell r="G7350" t="str">
            <v>0010</v>
          </cell>
          <cell r="H7350">
            <v>10</v>
          </cell>
          <cell r="I7350" t="str">
            <v>WATTHOUR METER,DEMAND, SELF CONTAINED, THREE PHASE</v>
          </cell>
          <cell r="J7350">
            <v>1959</v>
          </cell>
          <cell r="K7350">
            <v>84034.42</v>
          </cell>
          <cell r="L7350">
            <v>769</v>
          </cell>
          <cell r="M7350">
            <v>109.28</v>
          </cell>
        </row>
        <row r="7351">
          <cell r="A7351" t="str">
            <v>370101960</v>
          </cell>
          <cell r="B7351" t="str">
            <v>ESD</v>
          </cell>
          <cell r="C7351" t="str">
            <v>0000898</v>
          </cell>
          <cell r="D7351">
            <v>1010300</v>
          </cell>
          <cell r="E7351" t="str">
            <v>D</v>
          </cell>
          <cell r="F7351">
            <v>370</v>
          </cell>
          <cell r="G7351" t="str">
            <v>0010</v>
          </cell>
          <cell r="H7351">
            <v>10</v>
          </cell>
          <cell r="I7351" t="str">
            <v>WATTHOUR METER,DEMAND, SELF CONTAINED, THREE PHASE</v>
          </cell>
          <cell r="J7351">
            <v>1960</v>
          </cell>
          <cell r="K7351">
            <v>55399.27</v>
          </cell>
          <cell r="L7351">
            <v>537</v>
          </cell>
          <cell r="M7351">
            <v>103.16</v>
          </cell>
        </row>
        <row r="7352">
          <cell r="A7352" t="str">
            <v>370101961</v>
          </cell>
          <cell r="B7352" t="str">
            <v>ESD</v>
          </cell>
          <cell r="C7352" t="str">
            <v>0000898</v>
          </cell>
          <cell r="D7352">
            <v>1010300</v>
          </cell>
          <cell r="E7352" t="str">
            <v>D</v>
          </cell>
          <cell r="F7352">
            <v>370</v>
          </cell>
          <cell r="G7352" t="str">
            <v>0010</v>
          </cell>
          <cell r="H7352">
            <v>10</v>
          </cell>
          <cell r="I7352" t="str">
            <v>WATTHOUR METER,DEMAND, SELF CONTAINED, THREE PHASE</v>
          </cell>
          <cell r="J7352">
            <v>1961</v>
          </cell>
          <cell r="K7352">
            <v>114924.6</v>
          </cell>
          <cell r="L7352">
            <v>1093</v>
          </cell>
          <cell r="M7352">
            <v>105.15</v>
          </cell>
        </row>
        <row r="7353">
          <cell r="A7353" t="str">
            <v>370101962</v>
          </cell>
          <cell r="B7353" t="str">
            <v>ESD</v>
          </cell>
          <cell r="C7353" t="str">
            <v>0000898</v>
          </cell>
          <cell r="D7353">
            <v>1010300</v>
          </cell>
          <cell r="E7353" t="str">
            <v>D</v>
          </cell>
          <cell r="F7353">
            <v>370</v>
          </cell>
          <cell r="G7353" t="str">
            <v>0010</v>
          </cell>
          <cell r="H7353">
            <v>10</v>
          </cell>
          <cell r="I7353" t="str">
            <v>WATTHOUR METER,DEMAND, SELF CONTAINED, THREE PHASE</v>
          </cell>
          <cell r="J7353">
            <v>1962</v>
          </cell>
          <cell r="K7353">
            <v>77739.89</v>
          </cell>
          <cell r="L7353">
            <v>697</v>
          </cell>
          <cell r="M7353">
            <v>111.53</v>
          </cell>
        </row>
        <row r="7354">
          <cell r="A7354" t="str">
            <v>370101963</v>
          </cell>
          <cell r="B7354" t="str">
            <v>ESD</v>
          </cell>
          <cell r="C7354" t="str">
            <v>0000898</v>
          </cell>
          <cell r="D7354">
            <v>1010300</v>
          </cell>
          <cell r="E7354" t="str">
            <v>D</v>
          </cell>
          <cell r="F7354">
            <v>370</v>
          </cell>
          <cell r="G7354" t="str">
            <v>0010</v>
          </cell>
          <cell r="H7354">
            <v>10</v>
          </cell>
          <cell r="I7354" t="str">
            <v>WATTHOUR METER,DEMAND, SELF CONTAINED, THREE PHASE</v>
          </cell>
          <cell r="J7354">
            <v>1963</v>
          </cell>
          <cell r="K7354">
            <v>102340.86</v>
          </cell>
          <cell r="L7354">
            <v>913</v>
          </cell>
          <cell r="M7354">
            <v>112.09</v>
          </cell>
        </row>
        <row r="7355">
          <cell r="A7355" t="str">
            <v>370101964</v>
          </cell>
          <cell r="B7355" t="str">
            <v>ESD</v>
          </cell>
          <cell r="C7355" t="str">
            <v>0000898</v>
          </cell>
          <cell r="D7355">
            <v>1010300</v>
          </cell>
          <cell r="E7355" t="str">
            <v>D</v>
          </cell>
          <cell r="F7355">
            <v>370</v>
          </cell>
          <cell r="G7355" t="str">
            <v>0010</v>
          </cell>
          <cell r="H7355">
            <v>10</v>
          </cell>
          <cell r="I7355" t="str">
            <v>WATTHOUR METER,DEMAND, SELF CONTAINED, THREE PHASE</v>
          </cell>
          <cell r="J7355">
            <v>1964</v>
          </cell>
          <cell r="K7355">
            <v>117409.63</v>
          </cell>
          <cell r="L7355">
            <v>1038</v>
          </cell>
          <cell r="M7355">
            <v>113.11</v>
          </cell>
        </row>
        <row r="7356">
          <cell r="A7356" t="str">
            <v>370101965</v>
          </cell>
          <cell r="B7356" t="str">
            <v>ESD</v>
          </cell>
          <cell r="C7356" t="str">
            <v>0000898</v>
          </cell>
          <cell r="D7356">
            <v>1010300</v>
          </cell>
          <cell r="E7356" t="str">
            <v>D</v>
          </cell>
          <cell r="F7356">
            <v>370</v>
          </cell>
          <cell r="G7356" t="str">
            <v>0010</v>
          </cell>
          <cell r="H7356">
            <v>10</v>
          </cell>
          <cell r="I7356" t="str">
            <v>WATTHOUR METER,DEMAND, SELF CONTAINED, THREE PHASE</v>
          </cell>
          <cell r="J7356">
            <v>1965</v>
          </cell>
          <cell r="K7356">
            <v>109183.15</v>
          </cell>
          <cell r="L7356">
            <v>769</v>
          </cell>
          <cell r="M7356">
            <v>141.97999999999999</v>
          </cell>
        </row>
        <row r="7357">
          <cell r="A7357" t="str">
            <v>370101966</v>
          </cell>
          <cell r="B7357" t="str">
            <v>ESD</v>
          </cell>
          <cell r="C7357" t="str">
            <v>0000898</v>
          </cell>
          <cell r="D7357">
            <v>1010300</v>
          </cell>
          <cell r="E7357" t="str">
            <v>D</v>
          </cell>
          <cell r="F7357">
            <v>370</v>
          </cell>
          <cell r="G7357" t="str">
            <v>0010</v>
          </cell>
          <cell r="H7357">
            <v>10</v>
          </cell>
          <cell r="I7357" t="str">
            <v>WATTHOUR METER,DEMAND, SELF CONTAINED, THREE PHASE</v>
          </cell>
          <cell r="J7357">
            <v>1966</v>
          </cell>
          <cell r="K7357">
            <v>112839.86</v>
          </cell>
          <cell r="L7357">
            <v>802</v>
          </cell>
          <cell r="M7357">
            <v>140.69999999999999</v>
          </cell>
        </row>
        <row r="7358">
          <cell r="A7358" t="str">
            <v>370101967</v>
          </cell>
          <cell r="B7358" t="str">
            <v>ESD</v>
          </cell>
          <cell r="C7358" t="str">
            <v>0000898</v>
          </cell>
          <cell r="D7358">
            <v>1010300</v>
          </cell>
          <cell r="E7358" t="str">
            <v>D</v>
          </cell>
          <cell r="F7358">
            <v>370</v>
          </cell>
          <cell r="G7358" t="str">
            <v>0010</v>
          </cell>
          <cell r="H7358">
            <v>10</v>
          </cell>
          <cell r="I7358" t="str">
            <v>WATTHOUR METER,DEMAND, SELF CONTAINED, THREE PHASE</v>
          </cell>
          <cell r="J7358">
            <v>1967</v>
          </cell>
          <cell r="K7358">
            <v>154122.54</v>
          </cell>
          <cell r="L7358">
            <v>1069</v>
          </cell>
          <cell r="M7358">
            <v>144.16999999999999</v>
          </cell>
        </row>
        <row r="7359">
          <cell r="A7359" t="str">
            <v>370101968</v>
          </cell>
          <cell r="B7359" t="str">
            <v>ESD</v>
          </cell>
          <cell r="C7359" t="str">
            <v>0000898</v>
          </cell>
          <cell r="D7359">
            <v>1010300</v>
          </cell>
          <cell r="E7359" t="str">
            <v>D</v>
          </cell>
          <cell r="F7359">
            <v>370</v>
          </cell>
          <cell r="G7359" t="str">
            <v>0010</v>
          </cell>
          <cell r="H7359">
            <v>10</v>
          </cell>
          <cell r="I7359" t="str">
            <v>WATTHOUR METER,DEMAND, SELF CONTAINED, THREE PHASE</v>
          </cell>
          <cell r="J7359">
            <v>1968</v>
          </cell>
          <cell r="K7359">
            <v>80442.48</v>
          </cell>
          <cell r="L7359">
            <v>510</v>
          </cell>
          <cell r="M7359">
            <v>157.72999999999999</v>
          </cell>
        </row>
        <row r="7360">
          <cell r="A7360" t="str">
            <v>370101969</v>
          </cell>
          <cell r="B7360" t="str">
            <v>ESD</v>
          </cell>
          <cell r="C7360" t="str">
            <v>0000898</v>
          </cell>
          <cell r="D7360">
            <v>1010300</v>
          </cell>
          <cell r="E7360" t="str">
            <v>D</v>
          </cell>
          <cell r="F7360">
            <v>370</v>
          </cell>
          <cell r="G7360" t="str">
            <v>0010</v>
          </cell>
          <cell r="H7360">
            <v>10</v>
          </cell>
          <cell r="I7360" t="str">
            <v>WATTHOUR METER,DEMAND, SELF CONTAINED, THREE PHASE</v>
          </cell>
          <cell r="J7360">
            <v>1969</v>
          </cell>
          <cell r="K7360">
            <v>150609.49</v>
          </cell>
          <cell r="L7360">
            <v>955</v>
          </cell>
          <cell r="M7360">
            <v>157.71</v>
          </cell>
        </row>
        <row r="7361">
          <cell r="A7361" t="str">
            <v>370101970</v>
          </cell>
          <cell r="B7361" t="str">
            <v>ESD</v>
          </cell>
          <cell r="C7361" t="str">
            <v>0000898</v>
          </cell>
          <cell r="D7361">
            <v>1010300</v>
          </cell>
          <cell r="E7361" t="str">
            <v>D</v>
          </cell>
          <cell r="F7361">
            <v>370</v>
          </cell>
          <cell r="G7361" t="str">
            <v>0010</v>
          </cell>
          <cell r="H7361">
            <v>10</v>
          </cell>
          <cell r="I7361" t="str">
            <v>WATTHOUR METER,DEMAND, SELF CONTAINED, THREE PHASE</v>
          </cell>
          <cell r="J7361">
            <v>1970</v>
          </cell>
          <cell r="K7361">
            <v>131644.10999999999</v>
          </cell>
          <cell r="L7361">
            <v>835</v>
          </cell>
          <cell r="M7361">
            <v>157.66</v>
          </cell>
        </row>
        <row r="7362">
          <cell r="A7362" t="str">
            <v>370101971</v>
          </cell>
          <cell r="B7362" t="str">
            <v>ESD</v>
          </cell>
          <cell r="C7362" t="str">
            <v>0000898</v>
          </cell>
          <cell r="D7362">
            <v>1010300</v>
          </cell>
          <cell r="E7362" t="str">
            <v>D</v>
          </cell>
          <cell r="F7362">
            <v>370</v>
          </cell>
          <cell r="G7362" t="str">
            <v>0010</v>
          </cell>
          <cell r="H7362">
            <v>10</v>
          </cell>
          <cell r="I7362" t="str">
            <v>WATTHOUR METER,DEMAND, SELF CONTAINED, THREE PHASE</v>
          </cell>
          <cell r="J7362">
            <v>1971</v>
          </cell>
          <cell r="K7362">
            <v>175067.56</v>
          </cell>
          <cell r="L7362">
            <v>1027</v>
          </cell>
          <cell r="M7362">
            <v>170.47</v>
          </cell>
        </row>
        <row r="7363">
          <cell r="A7363" t="str">
            <v>370101972</v>
          </cell>
          <cell r="B7363" t="str">
            <v>ESD</v>
          </cell>
          <cell r="C7363" t="str">
            <v>0000898</v>
          </cell>
          <cell r="D7363">
            <v>1010300</v>
          </cell>
          <cell r="E7363" t="str">
            <v>D</v>
          </cell>
          <cell r="F7363">
            <v>370</v>
          </cell>
          <cell r="G7363" t="str">
            <v>0010</v>
          </cell>
          <cell r="H7363">
            <v>10</v>
          </cell>
          <cell r="I7363" t="str">
            <v>WATTHOUR METER,DEMAND, SELF CONTAINED, THREE PHASE</v>
          </cell>
          <cell r="J7363">
            <v>1972</v>
          </cell>
          <cell r="K7363">
            <v>133475.48000000001</v>
          </cell>
          <cell r="L7363">
            <v>735</v>
          </cell>
          <cell r="M7363">
            <v>181.6</v>
          </cell>
        </row>
        <row r="7364">
          <cell r="A7364" t="str">
            <v>370101973</v>
          </cell>
          <cell r="B7364" t="str">
            <v>ESD</v>
          </cell>
          <cell r="C7364" t="str">
            <v>0000898</v>
          </cell>
          <cell r="D7364">
            <v>1010300</v>
          </cell>
          <cell r="E7364" t="str">
            <v>D</v>
          </cell>
          <cell r="F7364">
            <v>370</v>
          </cell>
          <cell r="G7364" t="str">
            <v>0010</v>
          </cell>
          <cell r="H7364">
            <v>10</v>
          </cell>
          <cell r="I7364" t="str">
            <v>WATTHOUR METER,DEMAND, SELF CONTAINED, THREE PHASE</v>
          </cell>
          <cell r="J7364">
            <v>1973</v>
          </cell>
          <cell r="K7364">
            <v>232660.1</v>
          </cell>
          <cell r="L7364">
            <v>1329</v>
          </cell>
          <cell r="M7364">
            <v>175.06</v>
          </cell>
        </row>
        <row r="7365">
          <cell r="A7365" t="str">
            <v>370101974</v>
          </cell>
          <cell r="B7365" t="str">
            <v>ESD</v>
          </cell>
          <cell r="C7365" t="str">
            <v>0000898</v>
          </cell>
          <cell r="D7365">
            <v>1010300</v>
          </cell>
          <cell r="E7365" t="str">
            <v>D</v>
          </cell>
          <cell r="F7365">
            <v>370</v>
          </cell>
          <cell r="G7365" t="str">
            <v>0010</v>
          </cell>
          <cell r="H7365">
            <v>10</v>
          </cell>
          <cell r="I7365" t="str">
            <v>WATTHOUR METER,DEMAND, SELF CONTAINED, THREE PHASE</v>
          </cell>
          <cell r="J7365">
            <v>1974</v>
          </cell>
          <cell r="K7365">
            <v>245507.42</v>
          </cell>
          <cell r="L7365">
            <v>1293</v>
          </cell>
          <cell r="M7365">
            <v>189.87</v>
          </cell>
        </row>
        <row r="7366">
          <cell r="A7366" t="str">
            <v>370101975</v>
          </cell>
          <cell r="B7366" t="str">
            <v>ESD</v>
          </cell>
          <cell r="C7366" t="str">
            <v>0000898</v>
          </cell>
          <cell r="D7366">
            <v>1010300</v>
          </cell>
          <cell r="E7366" t="str">
            <v>D</v>
          </cell>
          <cell r="F7366">
            <v>370</v>
          </cell>
          <cell r="G7366" t="str">
            <v>0010</v>
          </cell>
          <cell r="H7366">
            <v>10</v>
          </cell>
          <cell r="I7366" t="str">
            <v>WATTHOUR METER,DEMAND, SELF CONTAINED, THREE PHASE</v>
          </cell>
          <cell r="J7366">
            <v>1975</v>
          </cell>
          <cell r="K7366">
            <v>364939.55</v>
          </cell>
          <cell r="L7366">
            <v>1547</v>
          </cell>
          <cell r="M7366">
            <v>235.9</v>
          </cell>
        </row>
        <row r="7367">
          <cell r="A7367" t="str">
            <v>370101976</v>
          </cell>
          <cell r="B7367" t="str">
            <v>ESD</v>
          </cell>
          <cell r="C7367" t="str">
            <v>0000898</v>
          </cell>
          <cell r="D7367">
            <v>1010300</v>
          </cell>
          <cell r="E7367" t="str">
            <v>D</v>
          </cell>
          <cell r="F7367">
            <v>370</v>
          </cell>
          <cell r="G7367" t="str">
            <v>0010</v>
          </cell>
          <cell r="H7367">
            <v>10</v>
          </cell>
          <cell r="I7367" t="str">
            <v>WATTHOUR METER,DEMAND, SELF CONTAINED, THREE PHASE</v>
          </cell>
          <cell r="J7367">
            <v>1976</v>
          </cell>
          <cell r="K7367">
            <v>424997.32</v>
          </cell>
          <cell r="L7367">
            <v>1672</v>
          </cell>
          <cell r="M7367">
            <v>254.19</v>
          </cell>
        </row>
        <row r="7368">
          <cell r="A7368" t="str">
            <v>370101977</v>
          </cell>
          <cell r="B7368" t="str">
            <v>ESD</v>
          </cell>
          <cell r="C7368" t="str">
            <v>0000898</v>
          </cell>
          <cell r="D7368">
            <v>1010300</v>
          </cell>
          <cell r="E7368" t="str">
            <v>D</v>
          </cell>
          <cell r="F7368">
            <v>370</v>
          </cell>
          <cell r="G7368" t="str">
            <v>0010</v>
          </cell>
          <cell r="H7368">
            <v>10</v>
          </cell>
          <cell r="I7368" t="str">
            <v>WATTHOUR METER,DEMAND, SELF CONTAINED, THREE PHASE</v>
          </cell>
          <cell r="J7368">
            <v>1977</v>
          </cell>
          <cell r="K7368">
            <v>343329.12</v>
          </cell>
          <cell r="L7368">
            <v>1319</v>
          </cell>
          <cell r="M7368">
            <v>260.3</v>
          </cell>
        </row>
        <row r="7369">
          <cell r="A7369" t="str">
            <v>370101978</v>
          </cell>
          <cell r="B7369" t="str">
            <v>ESD</v>
          </cell>
          <cell r="C7369" t="str">
            <v>0000898</v>
          </cell>
          <cell r="D7369">
            <v>1010300</v>
          </cell>
          <cell r="E7369" t="str">
            <v>D</v>
          </cell>
          <cell r="F7369">
            <v>370</v>
          </cell>
          <cell r="G7369" t="str">
            <v>0010</v>
          </cell>
          <cell r="H7369">
            <v>10</v>
          </cell>
          <cell r="I7369" t="str">
            <v>WATTHOUR METER,DEMAND, SELF CONTAINED, THREE PHASE</v>
          </cell>
          <cell r="J7369">
            <v>1978</v>
          </cell>
          <cell r="K7369">
            <v>477193.59</v>
          </cell>
          <cell r="L7369">
            <v>1771</v>
          </cell>
          <cell r="M7369">
            <v>269.45</v>
          </cell>
        </row>
        <row r="7370">
          <cell r="A7370" t="str">
            <v>370101979</v>
          </cell>
          <cell r="B7370" t="str">
            <v>ESD</v>
          </cell>
          <cell r="C7370" t="str">
            <v>0000898</v>
          </cell>
          <cell r="D7370">
            <v>1010300</v>
          </cell>
          <cell r="E7370" t="str">
            <v>D</v>
          </cell>
          <cell r="F7370">
            <v>370</v>
          </cell>
          <cell r="G7370" t="str">
            <v>0010</v>
          </cell>
          <cell r="H7370">
            <v>10</v>
          </cell>
          <cell r="I7370" t="str">
            <v>WATTHOUR METER,DEMAND, SELF CONTAINED, THREE PHASE</v>
          </cell>
          <cell r="J7370">
            <v>1979</v>
          </cell>
          <cell r="K7370">
            <v>973203.03</v>
          </cell>
          <cell r="L7370">
            <v>3251</v>
          </cell>
          <cell r="M7370">
            <v>299.35000000000002</v>
          </cell>
        </row>
        <row r="7371">
          <cell r="A7371" t="str">
            <v>370101980</v>
          </cell>
          <cell r="B7371" t="str">
            <v>ESD</v>
          </cell>
          <cell r="C7371" t="str">
            <v>0000898</v>
          </cell>
          <cell r="D7371">
            <v>1010300</v>
          </cell>
          <cell r="E7371" t="str">
            <v>D</v>
          </cell>
          <cell r="F7371">
            <v>370</v>
          </cell>
          <cell r="G7371" t="str">
            <v>0010</v>
          </cell>
          <cell r="H7371">
            <v>10</v>
          </cell>
          <cell r="I7371" t="str">
            <v>WATTHOUR METER,DEMAND, SELF CONTAINED, THREE PHASE</v>
          </cell>
          <cell r="J7371">
            <v>1980</v>
          </cell>
          <cell r="K7371">
            <v>1260978.95</v>
          </cell>
          <cell r="L7371">
            <v>4614</v>
          </cell>
          <cell r="M7371">
            <v>273.29000000000002</v>
          </cell>
        </row>
        <row r="7372">
          <cell r="A7372" t="str">
            <v>370101981</v>
          </cell>
          <cell r="B7372" t="str">
            <v>ESD</v>
          </cell>
          <cell r="C7372" t="str">
            <v>0000898</v>
          </cell>
          <cell r="D7372">
            <v>1010300</v>
          </cell>
          <cell r="E7372" t="str">
            <v>D</v>
          </cell>
          <cell r="F7372">
            <v>370</v>
          </cell>
          <cell r="G7372" t="str">
            <v>0010</v>
          </cell>
          <cell r="H7372">
            <v>10</v>
          </cell>
          <cell r="I7372" t="str">
            <v>WATTHOUR METER,DEMAND, SELF CONTAINED, THREE PHASE</v>
          </cell>
          <cell r="J7372">
            <v>1981</v>
          </cell>
          <cell r="K7372">
            <v>1538142.02</v>
          </cell>
          <cell r="L7372">
            <v>4229</v>
          </cell>
          <cell r="M7372">
            <v>363.71</v>
          </cell>
        </row>
        <row r="7373">
          <cell r="A7373" t="str">
            <v>370101982</v>
          </cell>
          <cell r="B7373" t="str">
            <v>ESD</v>
          </cell>
          <cell r="C7373" t="str">
            <v>0000898</v>
          </cell>
          <cell r="D7373">
            <v>1010300</v>
          </cell>
          <cell r="E7373" t="str">
            <v>D</v>
          </cell>
          <cell r="F7373">
            <v>370</v>
          </cell>
          <cell r="G7373" t="str">
            <v>0010</v>
          </cell>
          <cell r="H7373">
            <v>10</v>
          </cell>
          <cell r="I7373" t="str">
            <v>WATTHOUR METER,DEMAND, SELF CONTAINED, THREE PHASE</v>
          </cell>
          <cell r="J7373">
            <v>1982</v>
          </cell>
          <cell r="K7373">
            <v>1912360.03</v>
          </cell>
          <cell r="L7373">
            <v>3411</v>
          </cell>
          <cell r="M7373">
            <v>560.64</v>
          </cell>
        </row>
        <row r="7374">
          <cell r="A7374" t="str">
            <v>370101983</v>
          </cell>
          <cell r="B7374" t="str">
            <v>ESD</v>
          </cell>
          <cell r="C7374" t="str">
            <v>0000898</v>
          </cell>
          <cell r="D7374">
            <v>1010300</v>
          </cell>
          <cell r="E7374" t="str">
            <v>D</v>
          </cell>
          <cell r="F7374">
            <v>370</v>
          </cell>
          <cell r="G7374" t="str">
            <v>0010</v>
          </cell>
          <cell r="H7374">
            <v>10</v>
          </cell>
          <cell r="I7374" t="str">
            <v>WATTHOUR METER,DEMAND, SELF CONTAINED, THREE PHASE</v>
          </cell>
          <cell r="J7374">
            <v>1983</v>
          </cell>
          <cell r="K7374">
            <v>1634986.16</v>
          </cell>
          <cell r="L7374">
            <v>3910</v>
          </cell>
          <cell r="M7374">
            <v>418.16</v>
          </cell>
        </row>
        <row r="7375">
          <cell r="A7375" t="str">
            <v>370101984</v>
          </cell>
          <cell r="B7375" t="str">
            <v>ESD</v>
          </cell>
          <cell r="C7375" t="str">
            <v>0000898</v>
          </cell>
          <cell r="D7375">
            <v>1010300</v>
          </cell>
          <cell r="E7375" t="str">
            <v>D</v>
          </cell>
          <cell r="F7375">
            <v>370</v>
          </cell>
          <cell r="G7375" t="str">
            <v>0010</v>
          </cell>
          <cell r="H7375">
            <v>10</v>
          </cell>
          <cell r="I7375" t="str">
            <v>WATTHOUR METER,DEMAND, SELF CONTAINED, THREE PHASE</v>
          </cell>
          <cell r="J7375">
            <v>1984</v>
          </cell>
          <cell r="K7375">
            <v>1738918.48</v>
          </cell>
          <cell r="L7375">
            <v>4113</v>
          </cell>
          <cell r="M7375">
            <v>422.79</v>
          </cell>
        </row>
        <row r="7376">
          <cell r="A7376" t="str">
            <v>370101985</v>
          </cell>
          <cell r="B7376" t="str">
            <v>ESD</v>
          </cell>
          <cell r="C7376" t="str">
            <v>0000898</v>
          </cell>
          <cell r="D7376">
            <v>1010300</v>
          </cell>
          <cell r="E7376" t="str">
            <v>D</v>
          </cell>
          <cell r="F7376">
            <v>370</v>
          </cell>
          <cell r="G7376" t="str">
            <v>0010</v>
          </cell>
          <cell r="H7376">
            <v>10</v>
          </cell>
          <cell r="I7376" t="str">
            <v>WATTHOUR METER,DEMAND, SELF CONTAINED, THREE PHASE</v>
          </cell>
          <cell r="J7376">
            <v>1985</v>
          </cell>
          <cell r="K7376">
            <v>3272213.55</v>
          </cell>
          <cell r="L7376">
            <v>4860</v>
          </cell>
          <cell r="M7376">
            <v>673.29</v>
          </cell>
        </row>
        <row r="7377">
          <cell r="A7377" t="str">
            <v>370101986</v>
          </cell>
          <cell r="B7377" t="str">
            <v>ESD</v>
          </cell>
          <cell r="C7377" t="str">
            <v>0000898</v>
          </cell>
          <cell r="D7377">
            <v>1010300</v>
          </cell>
          <cell r="E7377" t="str">
            <v>D</v>
          </cell>
          <cell r="F7377">
            <v>370</v>
          </cell>
          <cell r="G7377" t="str">
            <v>0010</v>
          </cell>
          <cell r="H7377">
            <v>10</v>
          </cell>
          <cell r="I7377" t="str">
            <v>WATTHOUR METER,DEMAND, SELF CONTAINED, THREE PHASE</v>
          </cell>
          <cell r="J7377">
            <v>1986</v>
          </cell>
          <cell r="K7377">
            <v>2927808.86</v>
          </cell>
          <cell r="L7377">
            <v>4085</v>
          </cell>
          <cell r="M7377">
            <v>716.72</v>
          </cell>
        </row>
        <row r="7378">
          <cell r="A7378" t="str">
            <v>370101987</v>
          </cell>
          <cell r="B7378" t="str">
            <v>ESD</v>
          </cell>
          <cell r="C7378" t="str">
            <v>0000898</v>
          </cell>
          <cell r="D7378">
            <v>1010300</v>
          </cell>
          <cell r="E7378" t="str">
            <v>D</v>
          </cell>
          <cell r="F7378">
            <v>370</v>
          </cell>
          <cell r="G7378" t="str">
            <v>0010</v>
          </cell>
          <cell r="H7378">
            <v>10</v>
          </cell>
          <cell r="I7378" t="str">
            <v>WATTHOUR METER,DEMAND, SELF CONTAINED, THREE PHASE</v>
          </cell>
          <cell r="J7378">
            <v>1987</v>
          </cell>
          <cell r="K7378">
            <v>2307433.77</v>
          </cell>
          <cell r="L7378">
            <v>3382</v>
          </cell>
          <cell r="M7378">
            <v>682.27</v>
          </cell>
        </row>
        <row r="7379">
          <cell r="A7379" t="str">
            <v>370101988</v>
          </cell>
          <cell r="B7379" t="str">
            <v>ESD</v>
          </cell>
          <cell r="C7379" t="str">
            <v>0000898</v>
          </cell>
          <cell r="D7379">
            <v>1010300</v>
          </cell>
          <cell r="E7379" t="str">
            <v>D</v>
          </cell>
          <cell r="F7379">
            <v>370</v>
          </cell>
          <cell r="G7379" t="str">
            <v>0010</v>
          </cell>
          <cell r="H7379">
            <v>10</v>
          </cell>
          <cell r="I7379" t="str">
            <v>WATTHOUR METER,DEMAND, SELF CONTAINED, THREE PHASE</v>
          </cell>
          <cell r="J7379">
            <v>1988</v>
          </cell>
          <cell r="K7379">
            <v>2165032.64</v>
          </cell>
          <cell r="L7379">
            <v>2113</v>
          </cell>
          <cell r="M7379">
            <v>1024.6300000000001</v>
          </cell>
        </row>
        <row r="7380">
          <cell r="A7380" t="str">
            <v>370101989</v>
          </cell>
          <cell r="B7380" t="str">
            <v>ESD</v>
          </cell>
          <cell r="C7380" t="str">
            <v>0000898</v>
          </cell>
          <cell r="D7380">
            <v>1010300</v>
          </cell>
          <cell r="E7380" t="str">
            <v>D</v>
          </cell>
          <cell r="F7380">
            <v>370</v>
          </cell>
          <cell r="G7380" t="str">
            <v>0010</v>
          </cell>
          <cell r="H7380">
            <v>10</v>
          </cell>
          <cell r="I7380" t="str">
            <v>WATTHOUR METER,DEMAND, SELF CONTAINED, THREE PHASE</v>
          </cell>
          <cell r="J7380">
            <v>1989</v>
          </cell>
          <cell r="K7380">
            <v>561177.71</v>
          </cell>
          <cell r="L7380">
            <v>1050</v>
          </cell>
          <cell r="M7380">
            <v>534.45000000000005</v>
          </cell>
        </row>
        <row r="7381">
          <cell r="A7381" t="str">
            <v>370101990</v>
          </cell>
          <cell r="B7381" t="str">
            <v>ESD</v>
          </cell>
          <cell r="C7381" t="str">
            <v>0000898</v>
          </cell>
          <cell r="D7381">
            <v>1010300</v>
          </cell>
          <cell r="E7381" t="str">
            <v>D</v>
          </cell>
          <cell r="F7381">
            <v>370</v>
          </cell>
          <cell r="G7381" t="str">
            <v>0010</v>
          </cell>
          <cell r="H7381">
            <v>10</v>
          </cell>
          <cell r="I7381" t="str">
            <v>WATTHOUR METER,DEMAND, SELF CONTAINED, THREE PHASE</v>
          </cell>
          <cell r="J7381">
            <v>1990</v>
          </cell>
          <cell r="K7381">
            <v>975499.37</v>
          </cell>
          <cell r="L7381">
            <v>1706</v>
          </cell>
          <cell r="M7381">
            <v>571.80999999999995</v>
          </cell>
        </row>
        <row r="7382">
          <cell r="A7382" t="str">
            <v>370101991</v>
          </cell>
          <cell r="B7382" t="str">
            <v>ESD</v>
          </cell>
          <cell r="C7382" t="str">
            <v>0000898</v>
          </cell>
          <cell r="D7382">
            <v>1010300</v>
          </cell>
          <cell r="E7382" t="str">
            <v>D</v>
          </cell>
          <cell r="F7382">
            <v>370</v>
          </cell>
          <cell r="G7382" t="str">
            <v>0010</v>
          </cell>
          <cell r="H7382">
            <v>10</v>
          </cell>
          <cell r="I7382" t="str">
            <v>WATTHOUR METER,DEMAND, SELF CONTAINED, THREE PHASE</v>
          </cell>
          <cell r="J7382">
            <v>1991</v>
          </cell>
          <cell r="K7382">
            <v>2855080.3</v>
          </cell>
          <cell r="L7382">
            <v>3488</v>
          </cell>
          <cell r="M7382">
            <v>818.54</v>
          </cell>
        </row>
        <row r="7383">
          <cell r="A7383" t="str">
            <v>370101992</v>
          </cell>
          <cell r="B7383" t="str">
            <v>ESD</v>
          </cell>
          <cell r="C7383" t="str">
            <v>0000898</v>
          </cell>
          <cell r="D7383">
            <v>1010300</v>
          </cell>
          <cell r="E7383" t="str">
            <v>D</v>
          </cell>
          <cell r="F7383">
            <v>370</v>
          </cell>
          <cell r="G7383" t="str">
            <v>0010</v>
          </cell>
          <cell r="H7383">
            <v>10</v>
          </cell>
          <cell r="I7383" t="str">
            <v>WATTHOUR METER,DEMAND, SELF CONTAINED, THREE PHASE</v>
          </cell>
          <cell r="J7383">
            <v>1992</v>
          </cell>
          <cell r="K7383">
            <v>346796.7</v>
          </cell>
          <cell r="L7383">
            <v>566</v>
          </cell>
          <cell r="M7383">
            <v>612.72</v>
          </cell>
        </row>
        <row r="7384">
          <cell r="A7384" t="str">
            <v>370101993</v>
          </cell>
          <cell r="B7384" t="str">
            <v>ESD</v>
          </cell>
          <cell r="C7384" t="str">
            <v>0000898</v>
          </cell>
          <cell r="D7384">
            <v>1010300</v>
          </cell>
          <cell r="E7384" t="str">
            <v>D</v>
          </cell>
          <cell r="F7384">
            <v>370</v>
          </cell>
          <cell r="G7384" t="str">
            <v>0010</v>
          </cell>
          <cell r="H7384">
            <v>10</v>
          </cell>
          <cell r="I7384" t="str">
            <v>WATTHOUR METER,DEMAND, SELF CONTAINED, THREE PHASE</v>
          </cell>
          <cell r="J7384">
            <v>1993</v>
          </cell>
          <cell r="K7384">
            <v>1015809.08</v>
          </cell>
          <cell r="L7384">
            <v>1612</v>
          </cell>
          <cell r="M7384">
            <v>630.15</v>
          </cell>
        </row>
        <row r="7385">
          <cell r="A7385" t="str">
            <v>370101994</v>
          </cell>
          <cell r="B7385" t="str">
            <v>ESD</v>
          </cell>
          <cell r="C7385" t="str">
            <v>0000898</v>
          </cell>
          <cell r="D7385">
            <v>1010300</v>
          </cell>
          <cell r="E7385" t="str">
            <v>D</v>
          </cell>
          <cell r="F7385">
            <v>370</v>
          </cell>
          <cell r="G7385" t="str">
            <v>0010</v>
          </cell>
          <cell r="H7385">
            <v>10</v>
          </cell>
          <cell r="I7385" t="str">
            <v>WATTHOUR METER,DEMAND, SELF CONTAINED, THREE PHASE</v>
          </cell>
          <cell r="J7385">
            <v>1994</v>
          </cell>
          <cell r="K7385">
            <v>307056.07</v>
          </cell>
          <cell r="L7385">
            <v>422</v>
          </cell>
          <cell r="M7385">
            <v>727.62</v>
          </cell>
        </row>
        <row r="7386">
          <cell r="A7386" t="str">
            <v>370101995</v>
          </cell>
          <cell r="B7386" t="str">
            <v>ESD</v>
          </cell>
          <cell r="C7386" t="str">
            <v>0000898</v>
          </cell>
          <cell r="D7386">
            <v>1010300</v>
          </cell>
          <cell r="E7386" t="str">
            <v>D</v>
          </cell>
          <cell r="F7386">
            <v>370</v>
          </cell>
          <cell r="G7386" t="str">
            <v>0010</v>
          </cell>
          <cell r="H7386">
            <v>10</v>
          </cell>
          <cell r="I7386" t="str">
            <v>WATTHOUR METER,DEMAND, SELF CONTAINED, THREE PHASE</v>
          </cell>
          <cell r="J7386">
            <v>1995</v>
          </cell>
          <cell r="K7386">
            <v>359632.95</v>
          </cell>
          <cell r="L7386">
            <v>755</v>
          </cell>
          <cell r="M7386">
            <v>476.34</v>
          </cell>
        </row>
        <row r="7387">
          <cell r="A7387" t="str">
            <v>370101996</v>
          </cell>
          <cell r="B7387" t="str">
            <v>ESD</v>
          </cell>
          <cell r="C7387" t="str">
            <v>0000898</v>
          </cell>
          <cell r="D7387">
            <v>1010300</v>
          </cell>
          <cell r="E7387" t="str">
            <v>D</v>
          </cell>
          <cell r="F7387">
            <v>370</v>
          </cell>
          <cell r="G7387" t="str">
            <v>0010</v>
          </cell>
          <cell r="H7387">
            <v>10</v>
          </cell>
          <cell r="I7387" t="str">
            <v>WATTHOUR METER,DEMAND, SELF CONTAINED, THREE PHASE</v>
          </cell>
          <cell r="J7387">
            <v>1996</v>
          </cell>
          <cell r="K7387">
            <v>528587.07999999996</v>
          </cell>
          <cell r="L7387">
            <v>1096</v>
          </cell>
          <cell r="M7387">
            <v>482.29</v>
          </cell>
        </row>
        <row r="7388">
          <cell r="A7388" t="str">
            <v>370101997</v>
          </cell>
          <cell r="B7388" t="str">
            <v>ESD</v>
          </cell>
          <cell r="C7388" t="str">
            <v>0000898</v>
          </cell>
          <cell r="D7388">
            <v>1010300</v>
          </cell>
          <cell r="E7388" t="str">
            <v>D</v>
          </cell>
          <cell r="F7388">
            <v>370</v>
          </cell>
          <cell r="G7388" t="str">
            <v>0010</v>
          </cell>
          <cell r="H7388">
            <v>10</v>
          </cell>
          <cell r="I7388" t="str">
            <v>WATTHOUR METER,DEMAND, SELF CONTAINED, THREE PHASE</v>
          </cell>
          <cell r="J7388">
            <v>1997</v>
          </cell>
          <cell r="K7388">
            <v>768741.35</v>
          </cell>
          <cell r="L7388">
            <v>1718</v>
          </cell>
          <cell r="M7388">
            <v>447.46</v>
          </cell>
        </row>
        <row r="7389">
          <cell r="A7389" t="str">
            <v>370101998</v>
          </cell>
          <cell r="B7389" t="str">
            <v>ESD</v>
          </cell>
          <cell r="C7389" t="str">
            <v>0000898</v>
          </cell>
          <cell r="D7389">
            <v>1010300</v>
          </cell>
          <cell r="E7389" t="str">
            <v>D</v>
          </cell>
          <cell r="F7389">
            <v>370</v>
          </cell>
          <cell r="G7389" t="str">
            <v>0010</v>
          </cell>
          <cell r="H7389">
            <v>10</v>
          </cell>
          <cell r="I7389" t="str">
            <v>WATTHOUR METER,DEMAND, SELF CONTAINED, THREE PHASE</v>
          </cell>
          <cell r="J7389">
            <v>1998</v>
          </cell>
          <cell r="K7389">
            <v>1426007.49</v>
          </cell>
          <cell r="L7389">
            <v>3166</v>
          </cell>
          <cell r="M7389">
            <v>450.41</v>
          </cell>
        </row>
        <row r="7390">
          <cell r="A7390" t="str">
            <v>370101999</v>
          </cell>
          <cell r="B7390" t="str">
            <v>ESD</v>
          </cell>
          <cell r="C7390" t="str">
            <v>0000898</v>
          </cell>
          <cell r="D7390">
            <v>1010300</v>
          </cell>
          <cell r="E7390" t="str">
            <v>D</v>
          </cell>
          <cell r="F7390">
            <v>370</v>
          </cell>
          <cell r="G7390" t="str">
            <v>0010</v>
          </cell>
          <cell r="H7390">
            <v>10</v>
          </cell>
          <cell r="I7390" t="str">
            <v>WATTHOUR METER,DEMAND, SELF CONTAINED, THREE PHASE</v>
          </cell>
          <cell r="J7390">
            <v>1999</v>
          </cell>
          <cell r="K7390">
            <v>1908927.69</v>
          </cell>
          <cell r="L7390">
            <v>4537</v>
          </cell>
          <cell r="M7390">
            <v>420.75</v>
          </cell>
        </row>
        <row r="7391">
          <cell r="A7391" t="str">
            <v>370102000</v>
          </cell>
          <cell r="B7391" t="str">
            <v>ESD</v>
          </cell>
          <cell r="C7391" t="str">
            <v>0000898</v>
          </cell>
          <cell r="D7391">
            <v>1010300</v>
          </cell>
          <cell r="E7391" t="str">
            <v>D</v>
          </cell>
          <cell r="F7391">
            <v>370</v>
          </cell>
          <cell r="G7391" t="str">
            <v>0010</v>
          </cell>
          <cell r="H7391">
            <v>10</v>
          </cell>
          <cell r="I7391" t="str">
            <v>WATTHOUR METER,DEMAND, SELF CONTAINED, THREE PHASE</v>
          </cell>
          <cell r="J7391">
            <v>2000</v>
          </cell>
          <cell r="K7391">
            <v>1723725.82</v>
          </cell>
          <cell r="L7391">
            <v>3836</v>
          </cell>
          <cell r="M7391">
            <v>449.36</v>
          </cell>
        </row>
        <row r="7392">
          <cell r="A7392" t="str">
            <v>370102001</v>
          </cell>
          <cell r="B7392" t="str">
            <v>ESD</v>
          </cell>
          <cell r="C7392" t="str">
            <v>0000898</v>
          </cell>
          <cell r="D7392">
            <v>1010300</v>
          </cell>
          <cell r="E7392" t="str">
            <v>D</v>
          </cell>
          <cell r="F7392">
            <v>370</v>
          </cell>
          <cell r="G7392" t="str">
            <v>0010</v>
          </cell>
          <cell r="H7392">
            <v>10</v>
          </cell>
          <cell r="I7392" t="str">
            <v>WATTHOUR METER,DEMAND, SELF CONTAINED, THREE PHASE</v>
          </cell>
          <cell r="J7392">
            <v>2001</v>
          </cell>
          <cell r="K7392">
            <v>1574355.98</v>
          </cell>
          <cell r="L7392">
            <v>3392</v>
          </cell>
          <cell r="M7392">
            <v>464.14</v>
          </cell>
        </row>
        <row r="7393">
          <cell r="A7393" t="str">
            <v>370102002</v>
          </cell>
          <cell r="B7393" t="str">
            <v>ESD</v>
          </cell>
          <cell r="C7393" t="str">
            <v>0000898</v>
          </cell>
          <cell r="D7393">
            <v>1010300</v>
          </cell>
          <cell r="E7393" t="str">
            <v>D</v>
          </cell>
          <cell r="F7393">
            <v>370</v>
          </cell>
          <cell r="G7393" t="str">
            <v>0010</v>
          </cell>
          <cell r="H7393">
            <v>10</v>
          </cell>
          <cell r="I7393" t="str">
            <v>WATTHOUR METER,DEMAND, SELF CONTAINED, THREE PHASE</v>
          </cell>
          <cell r="J7393">
            <v>2002</v>
          </cell>
          <cell r="K7393">
            <v>1070334.0900000001</v>
          </cell>
          <cell r="L7393">
            <v>2567</v>
          </cell>
          <cell r="M7393">
            <v>416.96</v>
          </cell>
        </row>
        <row r="7394">
          <cell r="A7394" t="str">
            <v>370102003</v>
          </cell>
          <cell r="B7394" t="str">
            <v>ESD</v>
          </cell>
          <cell r="C7394" t="str">
            <v>0000898</v>
          </cell>
          <cell r="D7394">
            <v>1010300</v>
          </cell>
          <cell r="E7394" t="str">
            <v>D</v>
          </cell>
          <cell r="F7394">
            <v>370</v>
          </cell>
          <cell r="G7394" t="str">
            <v>0010</v>
          </cell>
          <cell r="H7394">
            <v>10</v>
          </cell>
          <cell r="I7394" t="str">
            <v>WATTHOUR METER,DEMAND, SELF CONTAINED, THREE PHASE</v>
          </cell>
          <cell r="J7394">
            <v>2003</v>
          </cell>
          <cell r="K7394">
            <v>1250046.2</v>
          </cell>
          <cell r="L7394">
            <v>4770</v>
          </cell>
          <cell r="M7394">
            <v>262.06</v>
          </cell>
        </row>
        <row r="7395">
          <cell r="A7395" t="str">
            <v>370102004</v>
          </cell>
          <cell r="B7395" t="str">
            <v>ESD</v>
          </cell>
          <cell r="C7395" t="str">
            <v>0000898</v>
          </cell>
          <cell r="D7395">
            <v>1010300</v>
          </cell>
          <cell r="E7395" t="str">
            <v>D</v>
          </cell>
          <cell r="F7395">
            <v>370</v>
          </cell>
          <cell r="G7395" t="str">
            <v>0010</v>
          </cell>
          <cell r="H7395">
            <v>10</v>
          </cell>
          <cell r="I7395" t="str">
            <v>WATTHOUR METER,DEMAND, SELF CONTAINED, THREE PHASE</v>
          </cell>
          <cell r="J7395">
            <v>2004</v>
          </cell>
          <cell r="K7395">
            <v>1618814.23</v>
          </cell>
          <cell r="L7395">
            <v>5947</v>
          </cell>
          <cell r="M7395">
            <v>272.20999999999998</v>
          </cell>
        </row>
        <row r="7396">
          <cell r="A7396" t="str">
            <v>370102005</v>
          </cell>
          <cell r="B7396" t="str">
            <v>ESD</v>
          </cell>
          <cell r="C7396" t="str">
            <v>0000898</v>
          </cell>
          <cell r="D7396">
            <v>1010300</v>
          </cell>
          <cell r="E7396" t="str">
            <v>D</v>
          </cell>
          <cell r="F7396">
            <v>370</v>
          </cell>
          <cell r="G7396" t="str">
            <v>0010</v>
          </cell>
          <cell r="H7396">
            <v>10</v>
          </cell>
          <cell r="I7396" t="str">
            <v>WATTHOUR METER,DEMAND, SELF CONTAINED, THREE PHASE</v>
          </cell>
          <cell r="J7396">
            <v>2005</v>
          </cell>
          <cell r="K7396">
            <v>1137562.46</v>
          </cell>
          <cell r="L7396">
            <v>4833</v>
          </cell>
          <cell r="M7396">
            <v>235.37</v>
          </cell>
        </row>
        <row r="7397">
          <cell r="A7397" t="str">
            <v>370102006</v>
          </cell>
          <cell r="B7397" t="str">
            <v>ESD</v>
          </cell>
          <cell r="C7397" t="str">
            <v>0000898</v>
          </cell>
          <cell r="D7397">
            <v>1010300</v>
          </cell>
          <cell r="E7397" t="str">
            <v>D</v>
          </cell>
          <cell r="F7397">
            <v>370</v>
          </cell>
          <cell r="G7397" t="str">
            <v>0010</v>
          </cell>
          <cell r="H7397">
            <v>10</v>
          </cell>
          <cell r="I7397" t="str">
            <v>WATTHOUR METER,DEMAND, SELF CONTAINED, THREE PHASE</v>
          </cell>
          <cell r="J7397">
            <v>2006</v>
          </cell>
          <cell r="K7397">
            <v>447959.44</v>
          </cell>
          <cell r="L7397">
            <v>1846</v>
          </cell>
          <cell r="M7397">
            <v>242.66</v>
          </cell>
        </row>
        <row r="7398">
          <cell r="A7398" t="str">
            <v>370102007</v>
          </cell>
          <cell r="B7398" t="str">
            <v>ESD</v>
          </cell>
          <cell r="C7398" t="str">
            <v>0000898</v>
          </cell>
          <cell r="D7398">
            <v>1010300</v>
          </cell>
          <cell r="E7398" t="str">
            <v>D</v>
          </cell>
          <cell r="F7398">
            <v>370</v>
          </cell>
          <cell r="G7398" t="str">
            <v>0010</v>
          </cell>
          <cell r="H7398">
            <v>10</v>
          </cell>
          <cell r="I7398" t="str">
            <v>WATTHOUR METER,DEMAND, SELF CONTAINED, THREE PHASE</v>
          </cell>
          <cell r="J7398">
            <v>2007</v>
          </cell>
          <cell r="K7398">
            <v>1091355.96</v>
          </cell>
          <cell r="L7398">
            <v>5752</v>
          </cell>
          <cell r="M7398">
            <v>189.74</v>
          </cell>
        </row>
        <row r="7399">
          <cell r="A7399" t="str">
            <v>370102008</v>
          </cell>
          <cell r="B7399" t="str">
            <v>ESD</v>
          </cell>
          <cell r="C7399" t="str">
            <v>0000898</v>
          </cell>
          <cell r="D7399">
            <v>1010300</v>
          </cell>
          <cell r="E7399" t="str">
            <v>D</v>
          </cell>
          <cell r="F7399">
            <v>370</v>
          </cell>
          <cell r="G7399" t="str">
            <v>0010</v>
          </cell>
          <cell r="H7399">
            <v>10</v>
          </cell>
          <cell r="I7399" t="str">
            <v>WATTHOUR METER,DEMAND, SELF CONTAINED, THREE PHASE</v>
          </cell>
          <cell r="J7399">
            <v>2008</v>
          </cell>
          <cell r="K7399">
            <v>62145.84</v>
          </cell>
          <cell r="L7399">
            <v>242</v>
          </cell>
          <cell r="M7399">
            <v>256.8</v>
          </cell>
        </row>
        <row r="7400">
          <cell r="A7400" t="str">
            <v>370201989</v>
          </cell>
          <cell r="B7400" t="str">
            <v>ESD</v>
          </cell>
          <cell r="C7400" t="str">
            <v>0000898</v>
          </cell>
          <cell r="D7400">
            <v>1010300</v>
          </cell>
          <cell r="E7400" t="str">
            <v>D</v>
          </cell>
          <cell r="F7400">
            <v>370</v>
          </cell>
          <cell r="G7400" t="str">
            <v>0020</v>
          </cell>
          <cell r="H7400">
            <v>20</v>
          </cell>
          <cell r="I7400" t="str">
            <v>WATTHOUR,METER</v>
          </cell>
          <cell r="J7400">
            <v>1989</v>
          </cell>
          <cell r="K7400">
            <v>2374.23</v>
          </cell>
          <cell r="L7400">
            <v>20</v>
          </cell>
          <cell r="M7400">
            <v>118.71</v>
          </cell>
        </row>
        <row r="7401">
          <cell r="A7401" t="str">
            <v>370201990</v>
          </cell>
          <cell r="B7401" t="str">
            <v>ESD</v>
          </cell>
          <cell r="C7401" t="str">
            <v>0000898</v>
          </cell>
          <cell r="D7401">
            <v>1010300</v>
          </cell>
          <cell r="E7401" t="str">
            <v>D</v>
          </cell>
          <cell r="F7401">
            <v>370</v>
          </cell>
          <cell r="G7401" t="str">
            <v>0020</v>
          </cell>
          <cell r="H7401">
            <v>20</v>
          </cell>
          <cell r="I7401" t="str">
            <v>WATTHOUR,METER</v>
          </cell>
          <cell r="J7401">
            <v>1990</v>
          </cell>
          <cell r="K7401">
            <v>6256.13</v>
          </cell>
          <cell r="L7401">
            <v>38</v>
          </cell>
          <cell r="M7401">
            <v>164.64</v>
          </cell>
        </row>
        <row r="7402">
          <cell r="A7402" t="str">
            <v>370201991</v>
          </cell>
          <cell r="B7402" t="str">
            <v>ESD</v>
          </cell>
          <cell r="C7402" t="str">
            <v>0000898</v>
          </cell>
          <cell r="D7402">
            <v>1010300</v>
          </cell>
          <cell r="E7402" t="str">
            <v>D</v>
          </cell>
          <cell r="F7402">
            <v>370</v>
          </cell>
          <cell r="G7402" t="str">
            <v>0020</v>
          </cell>
          <cell r="H7402">
            <v>20</v>
          </cell>
          <cell r="I7402" t="str">
            <v>WATTHOUR,METER</v>
          </cell>
          <cell r="J7402">
            <v>1991</v>
          </cell>
          <cell r="K7402">
            <v>46948.95</v>
          </cell>
          <cell r="L7402">
            <v>199</v>
          </cell>
          <cell r="M7402">
            <v>235.92</v>
          </cell>
        </row>
        <row r="7403">
          <cell r="A7403" t="str">
            <v>370201996</v>
          </cell>
          <cell r="B7403" t="str">
            <v>ESD</v>
          </cell>
          <cell r="C7403" t="str">
            <v>0000898</v>
          </cell>
          <cell r="D7403">
            <v>1010300</v>
          </cell>
          <cell r="E7403" t="str">
            <v>D</v>
          </cell>
          <cell r="F7403">
            <v>370</v>
          </cell>
          <cell r="G7403" t="str">
            <v>0020</v>
          </cell>
          <cell r="H7403">
            <v>20</v>
          </cell>
          <cell r="I7403" t="str">
            <v>WATTHOUR,METER</v>
          </cell>
          <cell r="J7403">
            <v>1996</v>
          </cell>
          <cell r="K7403">
            <v>1151.71</v>
          </cell>
          <cell r="L7403">
            <v>0</v>
          </cell>
          <cell r="M7403" t="e">
            <v>#DIV/0!</v>
          </cell>
        </row>
        <row r="7404">
          <cell r="A7404" t="str">
            <v>370251966</v>
          </cell>
          <cell r="B7404" t="str">
            <v>ESD</v>
          </cell>
          <cell r="C7404" t="str">
            <v>0000898</v>
          </cell>
          <cell r="D7404">
            <v>1010300</v>
          </cell>
          <cell r="E7404" t="str">
            <v>D</v>
          </cell>
          <cell r="F7404">
            <v>370</v>
          </cell>
          <cell r="G7404" t="str">
            <v>0025</v>
          </cell>
          <cell r="H7404">
            <v>25</v>
          </cell>
          <cell r="I7404" t="str">
            <v>WATTHOUR METER, OBSOLETE, FOR REMOVAL ONLY</v>
          </cell>
          <cell r="J7404">
            <v>1966</v>
          </cell>
          <cell r="K7404">
            <v>124.19</v>
          </cell>
          <cell r="L7404">
            <v>1</v>
          </cell>
          <cell r="M7404">
            <v>124.19</v>
          </cell>
        </row>
        <row r="7405">
          <cell r="A7405" t="str">
            <v>370251967</v>
          </cell>
          <cell r="B7405" t="str">
            <v>ESD</v>
          </cell>
          <cell r="C7405" t="str">
            <v>0000898</v>
          </cell>
          <cell r="D7405">
            <v>1010300</v>
          </cell>
          <cell r="E7405" t="str">
            <v>D</v>
          </cell>
          <cell r="F7405">
            <v>370</v>
          </cell>
          <cell r="G7405" t="str">
            <v>0025</v>
          </cell>
          <cell r="H7405">
            <v>25</v>
          </cell>
          <cell r="I7405" t="str">
            <v>WATTHOUR METER, OBSOLETE, FOR REMOVAL ONLY</v>
          </cell>
          <cell r="J7405">
            <v>1967</v>
          </cell>
          <cell r="K7405">
            <v>128.57</v>
          </cell>
          <cell r="L7405">
            <v>1</v>
          </cell>
          <cell r="M7405">
            <v>128.57</v>
          </cell>
        </row>
        <row r="7406">
          <cell r="A7406" t="str">
            <v>370251969</v>
          </cell>
          <cell r="B7406" t="str">
            <v>ESD</v>
          </cell>
          <cell r="C7406" t="str">
            <v>0000898</v>
          </cell>
          <cell r="D7406">
            <v>1010300</v>
          </cell>
          <cell r="E7406" t="str">
            <v>D</v>
          </cell>
          <cell r="F7406">
            <v>370</v>
          </cell>
          <cell r="G7406" t="str">
            <v>0025</v>
          </cell>
          <cell r="H7406">
            <v>25</v>
          </cell>
          <cell r="I7406" t="str">
            <v>WATTHOUR METER, OBSOLETE, FOR REMOVAL ONLY</v>
          </cell>
          <cell r="J7406">
            <v>1969</v>
          </cell>
          <cell r="K7406">
            <v>130.81</v>
          </cell>
          <cell r="L7406">
            <v>1</v>
          </cell>
          <cell r="M7406">
            <v>130.81</v>
          </cell>
        </row>
        <row r="7407">
          <cell r="A7407" t="str">
            <v>370251971</v>
          </cell>
          <cell r="B7407" t="str">
            <v>ESD</v>
          </cell>
          <cell r="C7407" t="str">
            <v>0000898</v>
          </cell>
          <cell r="D7407">
            <v>1010300</v>
          </cell>
          <cell r="E7407" t="str">
            <v>D</v>
          </cell>
          <cell r="F7407">
            <v>370</v>
          </cell>
          <cell r="G7407" t="str">
            <v>0025</v>
          </cell>
          <cell r="H7407">
            <v>25</v>
          </cell>
          <cell r="I7407" t="str">
            <v>WATTHOUR METER, OBSOLETE, FOR REMOVAL ONLY</v>
          </cell>
          <cell r="J7407">
            <v>1971</v>
          </cell>
          <cell r="K7407">
            <v>139.18</v>
          </cell>
          <cell r="L7407">
            <v>1</v>
          </cell>
          <cell r="M7407">
            <v>139.18</v>
          </cell>
        </row>
        <row r="7408">
          <cell r="A7408" t="str">
            <v>370251972</v>
          </cell>
          <cell r="B7408" t="str">
            <v>ESD</v>
          </cell>
          <cell r="C7408" t="str">
            <v>0000898</v>
          </cell>
          <cell r="D7408">
            <v>1010300</v>
          </cell>
          <cell r="E7408" t="str">
            <v>D</v>
          </cell>
          <cell r="F7408">
            <v>370</v>
          </cell>
          <cell r="G7408" t="str">
            <v>0025</v>
          </cell>
          <cell r="H7408">
            <v>25</v>
          </cell>
          <cell r="I7408" t="str">
            <v>WATTHOUR METER, OBSOLETE, FOR REMOVAL ONLY</v>
          </cell>
          <cell r="J7408">
            <v>1972</v>
          </cell>
          <cell r="K7408">
            <v>138.13</v>
          </cell>
          <cell r="L7408">
            <v>1</v>
          </cell>
          <cell r="M7408">
            <v>138.13</v>
          </cell>
        </row>
        <row r="7409">
          <cell r="A7409" t="str">
            <v>370251973</v>
          </cell>
          <cell r="B7409" t="str">
            <v>ESD</v>
          </cell>
          <cell r="C7409" t="str">
            <v>0000898</v>
          </cell>
          <cell r="D7409">
            <v>1010300</v>
          </cell>
          <cell r="E7409" t="str">
            <v>D</v>
          </cell>
          <cell r="F7409">
            <v>370</v>
          </cell>
          <cell r="G7409" t="str">
            <v>0025</v>
          </cell>
          <cell r="H7409">
            <v>25</v>
          </cell>
          <cell r="I7409" t="str">
            <v>WATTHOUR METER, OBSOLETE, FOR REMOVAL ONLY</v>
          </cell>
          <cell r="J7409">
            <v>1973</v>
          </cell>
          <cell r="K7409">
            <v>138.97</v>
          </cell>
          <cell r="L7409">
            <v>1</v>
          </cell>
          <cell r="M7409">
            <v>138.97</v>
          </cell>
        </row>
        <row r="7410">
          <cell r="A7410" t="str">
            <v>370251976</v>
          </cell>
          <cell r="B7410" t="str">
            <v>ESD</v>
          </cell>
          <cell r="C7410" t="str">
            <v>0000898</v>
          </cell>
          <cell r="D7410">
            <v>1010300</v>
          </cell>
          <cell r="E7410" t="str">
            <v>D</v>
          </cell>
          <cell r="F7410">
            <v>370</v>
          </cell>
          <cell r="G7410" t="str">
            <v>0025</v>
          </cell>
          <cell r="H7410">
            <v>25</v>
          </cell>
          <cell r="I7410" t="str">
            <v>WATTHOUR METER, OBSOLETE, FOR REMOVAL ONLY</v>
          </cell>
          <cell r="J7410">
            <v>1976</v>
          </cell>
          <cell r="K7410">
            <v>172.63</v>
          </cell>
          <cell r="L7410">
            <v>1</v>
          </cell>
          <cell r="M7410">
            <v>172.63</v>
          </cell>
        </row>
        <row r="7411">
          <cell r="A7411" t="str">
            <v>370251978</v>
          </cell>
          <cell r="B7411" t="str">
            <v>ESD</v>
          </cell>
          <cell r="C7411" t="str">
            <v>0000898</v>
          </cell>
          <cell r="D7411">
            <v>1010300</v>
          </cell>
          <cell r="E7411" t="str">
            <v>D</v>
          </cell>
          <cell r="F7411">
            <v>370</v>
          </cell>
          <cell r="G7411" t="str">
            <v>0025</v>
          </cell>
          <cell r="H7411">
            <v>25</v>
          </cell>
          <cell r="I7411" t="str">
            <v>WATTHOUR METER, OBSOLETE, FOR REMOVAL ONLY</v>
          </cell>
          <cell r="J7411">
            <v>1978</v>
          </cell>
          <cell r="K7411">
            <v>187.12</v>
          </cell>
          <cell r="L7411">
            <v>1</v>
          </cell>
          <cell r="M7411">
            <v>187.12</v>
          </cell>
        </row>
        <row r="7412">
          <cell r="A7412" t="str">
            <v>370251982</v>
          </cell>
          <cell r="B7412" t="str">
            <v>ESD</v>
          </cell>
          <cell r="C7412" t="str">
            <v>0000898</v>
          </cell>
          <cell r="D7412">
            <v>1010300</v>
          </cell>
          <cell r="E7412" t="str">
            <v>D</v>
          </cell>
          <cell r="F7412">
            <v>370</v>
          </cell>
          <cell r="G7412" t="str">
            <v>0025</v>
          </cell>
          <cell r="H7412">
            <v>25</v>
          </cell>
          <cell r="I7412" t="str">
            <v>WATTHOUR METER, OBSOLETE, FOR REMOVAL ONLY</v>
          </cell>
          <cell r="J7412">
            <v>1982</v>
          </cell>
          <cell r="K7412">
            <v>948.52</v>
          </cell>
          <cell r="L7412">
            <v>3</v>
          </cell>
          <cell r="M7412">
            <v>316.17</v>
          </cell>
        </row>
        <row r="7413">
          <cell r="A7413" t="str">
            <v>370251984</v>
          </cell>
          <cell r="B7413" t="str">
            <v>ESD</v>
          </cell>
          <cell r="C7413" t="str">
            <v>0000898</v>
          </cell>
          <cell r="D7413">
            <v>1010300</v>
          </cell>
          <cell r="E7413" t="str">
            <v>D</v>
          </cell>
          <cell r="F7413">
            <v>370</v>
          </cell>
          <cell r="G7413" t="str">
            <v>0025</v>
          </cell>
          <cell r="H7413">
            <v>25</v>
          </cell>
          <cell r="I7413" t="str">
            <v>WATTHOUR METER, OBSOLETE, FOR REMOVAL ONLY</v>
          </cell>
          <cell r="J7413">
            <v>1984</v>
          </cell>
          <cell r="K7413">
            <v>280.11</v>
          </cell>
          <cell r="L7413">
            <v>1</v>
          </cell>
          <cell r="M7413">
            <v>280.11</v>
          </cell>
        </row>
        <row r="7414">
          <cell r="A7414" t="str">
            <v>370251985</v>
          </cell>
          <cell r="B7414" t="str">
            <v>ESD</v>
          </cell>
          <cell r="C7414" t="str">
            <v>0000898</v>
          </cell>
          <cell r="D7414">
            <v>1010300</v>
          </cell>
          <cell r="E7414" t="str">
            <v>D</v>
          </cell>
          <cell r="F7414">
            <v>370</v>
          </cell>
          <cell r="G7414" t="str">
            <v>0025</v>
          </cell>
          <cell r="H7414">
            <v>25</v>
          </cell>
          <cell r="I7414" t="str">
            <v>WATTHOUR METER, OBSOLETE, FOR REMOVAL ONLY</v>
          </cell>
          <cell r="J7414">
            <v>1985</v>
          </cell>
          <cell r="K7414">
            <v>1551.86</v>
          </cell>
          <cell r="L7414">
            <v>2</v>
          </cell>
          <cell r="M7414">
            <v>775.93</v>
          </cell>
        </row>
        <row r="7415">
          <cell r="A7415" t="str">
            <v>370251987</v>
          </cell>
          <cell r="B7415" t="str">
            <v>ESD</v>
          </cell>
          <cell r="C7415" t="str">
            <v>0000898</v>
          </cell>
          <cell r="D7415">
            <v>1010300</v>
          </cell>
          <cell r="E7415" t="str">
            <v>D</v>
          </cell>
          <cell r="F7415">
            <v>370</v>
          </cell>
          <cell r="G7415" t="str">
            <v>0025</v>
          </cell>
          <cell r="H7415">
            <v>25</v>
          </cell>
          <cell r="I7415" t="str">
            <v>WATTHOUR METER, OBSOLETE, FOR REMOVAL ONLY</v>
          </cell>
          <cell r="J7415">
            <v>1987</v>
          </cell>
          <cell r="K7415">
            <v>334.92</v>
          </cell>
          <cell r="L7415">
            <v>1</v>
          </cell>
          <cell r="M7415">
            <v>334.92</v>
          </cell>
        </row>
        <row r="7416">
          <cell r="A7416" t="str">
            <v>370251988</v>
          </cell>
          <cell r="B7416" t="str">
            <v>ESD</v>
          </cell>
          <cell r="C7416" t="str">
            <v>0000898</v>
          </cell>
          <cell r="D7416">
            <v>1010300</v>
          </cell>
          <cell r="E7416" t="str">
            <v>D</v>
          </cell>
          <cell r="F7416">
            <v>370</v>
          </cell>
          <cell r="G7416" t="str">
            <v>0025</v>
          </cell>
          <cell r="H7416">
            <v>25</v>
          </cell>
          <cell r="I7416" t="str">
            <v>WATTHOUR METER, OBSOLETE, FOR REMOVAL ONLY</v>
          </cell>
          <cell r="J7416">
            <v>1988</v>
          </cell>
          <cell r="K7416">
            <v>134887.03</v>
          </cell>
          <cell r="L7416">
            <v>128</v>
          </cell>
          <cell r="M7416">
            <v>1053.8</v>
          </cell>
        </row>
        <row r="7417">
          <cell r="A7417" t="str">
            <v>370251989</v>
          </cell>
          <cell r="B7417" t="str">
            <v>ESD</v>
          </cell>
          <cell r="C7417" t="str">
            <v>0000898</v>
          </cell>
          <cell r="D7417">
            <v>1010300</v>
          </cell>
          <cell r="E7417" t="str">
            <v>D</v>
          </cell>
          <cell r="F7417">
            <v>370</v>
          </cell>
          <cell r="G7417" t="str">
            <v>0025</v>
          </cell>
          <cell r="H7417">
            <v>25</v>
          </cell>
          <cell r="I7417" t="str">
            <v>WATTHOUR METER, OBSOLETE, FOR REMOVAL ONLY</v>
          </cell>
          <cell r="J7417">
            <v>1989</v>
          </cell>
          <cell r="K7417">
            <v>19943.68</v>
          </cell>
          <cell r="L7417">
            <v>97</v>
          </cell>
          <cell r="M7417">
            <v>205.6</v>
          </cell>
        </row>
        <row r="7418">
          <cell r="A7418" t="str">
            <v>370251990</v>
          </cell>
          <cell r="B7418" t="str">
            <v>ESD</v>
          </cell>
          <cell r="C7418" t="str">
            <v>0000898</v>
          </cell>
          <cell r="D7418">
            <v>1010300</v>
          </cell>
          <cell r="E7418" t="str">
            <v>D</v>
          </cell>
          <cell r="F7418">
            <v>370</v>
          </cell>
          <cell r="G7418" t="str">
            <v>0025</v>
          </cell>
          <cell r="H7418">
            <v>25</v>
          </cell>
          <cell r="I7418" t="str">
            <v>WATTHOUR METER, OBSOLETE, FOR REMOVAL ONLY</v>
          </cell>
          <cell r="J7418">
            <v>1990</v>
          </cell>
          <cell r="K7418">
            <v>27610.53</v>
          </cell>
          <cell r="L7418">
            <v>97</v>
          </cell>
          <cell r="M7418">
            <v>284.64</v>
          </cell>
        </row>
        <row r="7419">
          <cell r="A7419" t="str">
            <v>370251991</v>
          </cell>
          <cell r="B7419" t="str">
            <v>ESD</v>
          </cell>
          <cell r="C7419" t="str">
            <v>0000898</v>
          </cell>
          <cell r="D7419">
            <v>1010300</v>
          </cell>
          <cell r="E7419" t="str">
            <v>D</v>
          </cell>
          <cell r="F7419">
            <v>370</v>
          </cell>
          <cell r="G7419" t="str">
            <v>0025</v>
          </cell>
          <cell r="H7419">
            <v>25</v>
          </cell>
          <cell r="I7419" t="str">
            <v>WATTHOUR METER, OBSOLETE, FOR REMOVAL ONLY</v>
          </cell>
          <cell r="J7419">
            <v>1991</v>
          </cell>
          <cell r="K7419">
            <v>58785.85</v>
          </cell>
          <cell r="L7419">
            <v>144</v>
          </cell>
          <cell r="M7419">
            <v>408.24</v>
          </cell>
        </row>
        <row r="7420">
          <cell r="A7420" t="str">
            <v>370301908</v>
          </cell>
          <cell r="B7420" t="str">
            <v>ESD</v>
          </cell>
          <cell r="C7420" t="str">
            <v>0000898</v>
          </cell>
          <cell r="D7420">
            <v>1010300</v>
          </cell>
          <cell r="E7420" t="str">
            <v>D</v>
          </cell>
          <cell r="F7420">
            <v>370</v>
          </cell>
          <cell r="G7420" t="str">
            <v>0030</v>
          </cell>
          <cell r="H7420">
            <v>30</v>
          </cell>
          <cell r="I7420" t="str">
            <v>WATTHOUR METER,DEMAND, INSTRMT RATED, SINGLE PHASE</v>
          </cell>
          <cell r="J7420">
            <v>1908</v>
          </cell>
          <cell r="K7420">
            <v>49.02</v>
          </cell>
          <cell r="L7420">
            <v>1</v>
          </cell>
          <cell r="M7420">
            <v>49.02</v>
          </cell>
        </row>
        <row r="7421">
          <cell r="A7421" t="str">
            <v>370301950</v>
          </cell>
          <cell r="B7421" t="str">
            <v>ESD</v>
          </cell>
          <cell r="C7421" t="str">
            <v>0000898</v>
          </cell>
          <cell r="D7421">
            <v>1010300</v>
          </cell>
          <cell r="E7421" t="str">
            <v>D</v>
          </cell>
          <cell r="F7421">
            <v>370</v>
          </cell>
          <cell r="G7421" t="str">
            <v>0030</v>
          </cell>
          <cell r="H7421">
            <v>30</v>
          </cell>
          <cell r="I7421" t="str">
            <v>WATTHOUR METER,DEMAND, INSTRMT RATED, SINGLE PHASE</v>
          </cell>
          <cell r="J7421">
            <v>1950</v>
          </cell>
          <cell r="K7421">
            <v>17.190000000000001</v>
          </cell>
          <cell r="L7421">
            <v>1</v>
          </cell>
          <cell r="M7421">
            <v>17.190000000000001</v>
          </cell>
        </row>
        <row r="7422">
          <cell r="A7422" t="str">
            <v>370301954</v>
          </cell>
          <cell r="B7422" t="str">
            <v>ESD</v>
          </cell>
          <cell r="C7422" t="str">
            <v>0000898</v>
          </cell>
          <cell r="D7422">
            <v>1010300</v>
          </cell>
          <cell r="E7422" t="str">
            <v>D</v>
          </cell>
          <cell r="F7422">
            <v>370</v>
          </cell>
          <cell r="G7422" t="str">
            <v>0030</v>
          </cell>
          <cell r="H7422">
            <v>30</v>
          </cell>
          <cell r="I7422" t="str">
            <v>WATTHOUR METER,DEMAND, INSTRMT RATED, SINGLE PHASE</v>
          </cell>
          <cell r="J7422">
            <v>1954</v>
          </cell>
          <cell r="K7422">
            <v>208.41</v>
          </cell>
          <cell r="L7422">
            <v>5</v>
          </cell>
          <cell r="M7422">
            <v>41.68</v>
          </cell>
        </row>
        <row r="7423">
          <cell r="A7423" t="str">
            <v>370301955</v>
          </cell>
          <cell r="B7423" t="str">
            <v>ESD</v>
          </cell>
          <cell r="C7423" t="str">
            <v>0000898</v>
          </cell>
          <cell r="D7423">
            <v>1010300</v>
          </cell>
          <cell r="E7423" t="str">
            <v>D</v>
          </cell>
          <cell r="F7423">
            <v>370</v>
          </cell>
          <cell r="G7423" t="str">
            <v>0030</v>
          </cell>
          <cell r="H7423">
            <v>30</v>
          </cell>
          <cell r="I7423" t="str">
            <v>WATTHOUR METER,DEMAND, INSTRMT RATED, SINGLE PHASE</v>
          </cell>
          <cell r="J7423">
            <v>1955</v>
          </cell>
          <cell r="K7423">
            <v>295.69</v>
          </cell>
          <cell r="L7423">
            <v>7</v>
          </cell>
          <cell r="M7423">
            <v>42.24</v>
          </cell>
        </row>
        <row r="7424">
          <cell r="A7424" t="str">
            <v>370301956</v>
          </cell>
          <cell r="B7424" t="str">
            <v>ESD</v>
          </cell>
          <cell r="C7424" t="str">
            <v>0000898</v>
          </cell>
          <cell r="D7424">
            <v>1010300</v>
          </cell>
          <cell r="E7424" t="str">
            <v>D</v>
          </cell>
          <cell r="F7424">
            <v>370</v>
          </cell>
          <cell r="G7424" t="str">
            <v>0030</v>
          </cell>
          <cell r="H7424">
            <v>30</v>
          </cell>
          <cell r="I7424" t="str">
            <v>WATTHOUR METER,DEMAND, INSTRMT RATED, SINGLE PHASE</v>
          </cell>
          <cell r="J7424">
            <v>1956</v>
          </cell>
          <cell r="K7424">
            <v>25.9</v>
          </cell>
          <cell r="L7424">
            <v>1</v>
          </cell>
          <cell r="M7424">
            <v>25.9</v>
          </cell>
        </row>
        <row r="7425">
          <cell r="A7425" t="str">
            <v>370301958</v>
          </cell>
          <cell r="B7425" t="str">
            <v>ESD</v>
          </cell>
          <cell r="C7425" t="str">
            <v>0000898</v>
          </cell>
          <cell r="D7425">
            <v>1010300</v>
          </cell>
          <cell r="E7425" t="str">
            <v>D</v>
          </cell>
          <cell r="F7425">
            <v>370</v>
          </cell>
          <cell r="G7425" t="str">
            <v>0030</v>
          </cell>
          <cell r="H7425">
            <v>30</v>
          </cell>
          <cell r="I7425" t="str">
            <v>WATTHOUR METER,DEMAND, INSTRMT RATED, SINGLE PHASE</v>
          </cell>
          <cell r="J7425">
            <v>1958</v>
          </cell>
          <cell r="K7425">
            <v>497.93</v>
          </cell>
          <cell r="L7425">
            <v>9</v>
          </cell>
          <cell r="M7425">
            <v>55.33</v>
          </cell>
        </row>
        <row r="7426">
          <cell r="A7426" t="str">
            <v>370301960</v>
          </cell>
          <cell r="B7426" t="str">
            <v>ESD</v>
          </cell>
          <cell r="C7426" t="str">
            <v>0000898</v>
          </cell>
          <cell r="D7426">
            <v>1010300</v>
          </cell>
          <cell r="E7426" t="str">
            <v>D</v>
          </cell>
          <cell r="F7426">
            <v>370</v>
          </cell>
          <cell r="G7426" t="str">
            <v>0030</v>
          </cell>
          <cell r="H7426">
            <v>30</v>
          </cell>
          <cell r="I7426" t="str">
            <v>WATTHOUR METER,DEMAND, INSTRMT RATED, SINGLE PHASE</v>
          </cell>
          <cell r="J7426">
            <v>1960</v>
          </cell>
          <cell r="K7426">
            <v>186.88</v>
          </cell>
          <cell r="L7426">
            <v>3</v>
          </cell>
          <cell r="M7426">
            <v>62.29</v>
          </cell>
        </row>
        <row r="7427">
          <cell r="A7427" t="str">
            <v>370301961</v>
          </cell>
          <cell r="B7427" t="str">
            <v>ESD</v>
          </cell>
          <cell r="C7427" t="str">
            <v>0000898</v>
          </cell>
          <cell r="D7427">
            <v>1010300</v>
          </cell>
          <cell r="E7427" t="str">
            <v>D</v>
          </cell>
          <cell r="F7427">
            <v>370</v>
          </cell>
          <cell r="G7427" t="str">
            <v>0030</v>
          </cell>
          <cell r="H7427">
            <v>30</v>
          </cell>
          <cell r="I7427" t="str">
            <v>WATTHOUR METER,DEMAND, INSTRMT RATED, SINGLE PHASE</v>
          </cell>
          <cell r="J7427">
            <v>1961</v>
          </cell>
          <cell r="K7427">
            <v>568.38</v>
          </cell>
          <cell r="L7427">
            <v>12</v>
          </cell>
          <cell r="M7427">
            <v>47.37</v>
          </cell>
        </row>
        <row r="7428">
          <cell r="A7428" t="str">
            <v>370301962</v>
          </cell>
          <cell r="B7428" t="str">
            <v>ESD</v>
          </cell>
          <cell r="C7428" t="str">
            <v>0000898</v>
          </cell>
          <cell r="D7428">
            <v>1010300</v>
          </cell>
          <cell r="E7428" t="str">
            <v>D</v>
          </cell>
          <cell r="F7428">
            <v>370</v>
          </cell>
          <cell r="G7428" t="str">
            <v>0030</v>
          </cell>
          <cell r="H7428">
            <v>30</v>
          </cell>
          <cell r="I7428" t="str">
            <v>WATTHOUR METER,DEMAND, INSTRMT RATED, SINGLE PHASE</v>
          </cell>
          <cell r="J7428">
            <v>1962</v>
          </cell>
          <cell r="K7428">
            <v>1001.8</v>
          </cell>
          <cell r="L7428">
            <v>19</v>
          </cell>
          <cell r="M7428">
            <v>52.73</v>
          </cell>
        </row>
        <row r="7429">
          <cell r="A7429" t="str">
            <v>370301963</v>
          </cell>
          <cell r="B7429" t="str">
            <v>ESD</v>
          </cell>
          <cell r="C7429" t="str">
            <v>0000898</v>
          </cell>
          <cell r="D7429">
            <v>1010300</v>
          </cell>
          <cell r="E7429" t="str">
            <v>D</v>
          </cell>
          <cell r="F7429">
            <v>370</v>
          </cell>
          <cell r="G7429" t="str">
            <v>0030</v>
          </cell>
          <cell r="H7429">
            <v>30</v>
          </cell>
          <cell r="I7429" t="str">
            <v>WATTHOUR METER,DEMAND, INSTRMT RATED, SINGLE PHASE</v>
          </cell>
          <cell r="J7429">
            <v>1963</v>
          </cell>
          <cell r="K7429">
            <v>1687.48</v>
          </cell>
          <cell r="L7429">
            <v>32</v>
          </cell>
          <cell r="M7429">
            <v>52.73</v>
          </cell>
        </row>
        <row r="7430">
          <cell r="A7430" t="str">
            <v>370301964</v>
          </cell>
          <cell r="B7430" t="str">
            <v>ESD</v>
          </cell>
          <cell r="C7430" t="str">
            <v>0000898</v>
          </cell>
          <cell r="D7430">
            <v>1010300</v>
          </cell>
          <cell r="E7430" t="str">
            <v>D</v>
          </cell>
          <cell r="F7430">
            <v>370</v>
          </cell>
          <cell r="G7430" t="str">
            <v>0030</v>
          </cell>
          <cell r="H7430">
            <v>30</v>
          </cell>
          <cell r="I7430" t="str">
            <v>WATTHOUR METER,DEMAND, INSTRMT RATED, SINGLE PHASE</v>
          </cell>
          <cell r="J7430">
            <v>1964</v>
          </cell>
          <cell r="K7430">
            <v>1648.49</v>
          </cell>
          <cell r="L7430">
            <v>32</v>
          </cell>
          <cell r="M7430">
            <v>51.52</v>
          </cell>
        </row>
        <row r="7431">
          <cell r="A7431" t="str">
            <v>370301965</v>
          </cell>
          <cell r="B7431" t="str">
            <v>ESD</v>
          </cell>
          <cell r="C7431" t="str">
            <v>0000898</v>
          </cell>
          <cell r="D7431">
            <v>1010300</v>
          </cell>
          <cell r="E7431" t="str">
            <v>D</v>
          </cell>
          <cell r="F7431">
            <v>370</v>
          </cell>
          <cell r="G7431" t="str">
            <v>0030</v>
          </cell>
          <cell r="H7431">
            <v>30</v>
          </cell>
          <cell r="I7431" t="str">
            <v>WATTHOUR METER,DEMAND, INSTRMT RATED, SINGLE PHASE</v>
          </cell>
          <cell r="J7431">
            <v>1965</v>
          </cell>
          <cell r="K7431">
            <v>1677.57</v>
          </cell>
          <cell r="L7431">
            <v>23</v>
          </cell>
          <cell r="M7431">
            <v>72.94</v>
          </cell>
        </row>
        <row r="7432">
          <cell r="A7432" t="str">
            <v>370301966</v>
          </cell>
          <cell r="B7432" t="str">
            <v>ESD</v>
          </cell>
          <cell r="C7432" t="str">
            <v>0000898</v>
          </cell>
          <cell r="D7432">
            <v>1010300</v>
          </cell>
          <cell r="E7432" t="str">
            <v>D</v>
          </cell>
          <cell r="F7432">
            <v>370</v>
          </cell>
          <cell r="G7432" t="str">
            <v>0030</v>
          </cell>
          <cell r="H7432">
            <v>30</v>
          </cell>
          <cell r="I7432" t="str">
            <v>WATTHOUR METER,DEMAND, INSTRMT RATED, SINGLE PHASE</v>
          </cell>
          <cell r="J7432">
            <v>1966</v>
          </cell>
          <cell r="K7432">
            <v>1111.81</v>
          </cell>
          <cell r="L7432">
            <v>17</v>
          </cell>
          <cell r="M7432">
            <v>65.400000000000006</v>
          </cell>
        </row>
        <row r="7433">
          <cell r="A7433" t="str">
            <v>370301967</v>
          </cell>
          <cell r="B7433" t="str">
            <v>ESD</v>
          </cell>
          <cell r="C7433" t="str">
            <v>0000898</v>
          </cell>
          <cell r="D7433">
            <v>1010300</v>
          </cell>
          <cell r="E7433" t="str">
            <v>D</v>
          </cell>
          <cell r="F7433">
            <v>370</v>
          </cell>
          <cell r="G7433" t="str">
            <v>0030</v>
          </cell>
          <cell r="H7433">
            <v>30</v>
          </cell>
          <cell r="I7433" t="str">
            <v>WATTHOUR METER,DEMAND, INSTRMT RATED, SINGLE PHASE</v>
          </cell>
          <cell r="J7433">
            <v>1967</v>
          </cell>
          <cell r="K7433">
            <v>1344.75</v>
          </cell>
          <cell r="L7433">
            <v>22</v>
          </cell>
          <cell r="M7433">
            <v>61.13</v>
          </cell>
        </row>
        <row r="7434">
          <cell r="A7434" t="str">
            <v>370301968</v>
          </cell>
          <cell r="B7434" t="str">
            <v>ESD</v>
          </cell>
          <cell r="C7434" t="str">
            <v>0000898</v>
          </cell>
          <cell r="D7434">
            <v>1010300</v>
          </cell>
          <cell r="E7434" t="str">
            <v>D</v>
          </cell>
          <cell r="F7434">
            <v>370</v>
          </cell>
          <cell r="G7434" t="str">
            <v>0030</v>
          </cell>
          <cell r="H7434">
            <v>30</v>
          </cell>
          <cell r="I7434" t="str">
            <v>WATTHOUR METER,DEMAND, INSTRMT RATED, SINGLE PHASE</v>
          </cell>
          <cell r="J7434">
            <v>1968</v>
          </cell>
          <cell r="K7434">
            <v>787.13</v>
          </cell>
          <cell r="L7434">
            <v>11</v>
          </cell>
          <cell r="M7434">
            <v>71.56</v>
          </cell>
        </row>
        <row r="7435">
          <cell r="A7435" t="str">
            <v>370301969</v>
          </cell>
          <cell r="B7435" t="str">
            <v>ESD</v>
          </cell>
          <cell r="C7435" t="str">
            <v>0000898</v>
          </cell>
          <cell r="D7435">
            <v>1010300</v>
          </cell>
          <cell r="E7435" t="str">
            <v>D</v>
          </cell>
          <cell r="F7435">
            <v>370</v>
          </cell>
          <cell r="G7435" t="str">
            <v>0030</v>
          </cell>
          <cell r="H7435">
            <v>30</v>
          </cell>
          <cell r="I7435" t="str">
            <v>WATTHOUR METER,DEMAND, INSTRMT RATED, SINGLE PHASE</v>
          </cell>
          <cell r="J7435">
            <v>1969</v>
          </cell>
          <cell r="K7435">
            <v>2819.43</v>
          </cell>
          <cell r="L7435">
            <v>41</v>
          </cell>
          <cell r="M7435">
            <v>68.77</v>
          </cell>
        </row>
        <row r="7436">
          <cell r="A7436" t="str">
            <v>370301970</v>
          </cell>
          <cell r="B7436" t="str">
            <v>ESD</v>
          </cell>
          <cell r="C7436" t="str">
            <v>0000898</v>
          </cell>
          <cell r="D7436">
            <v>1010300</v>
          </cell>
          <cell r="E7436" t="str">
            <v>D</v>
          </cell>
          <cell r="F7436">
            <v>370</v>
          </cell>
          <cell r="G7436" t="str">
            <v>0030</v>
          </cell>
          <cell r="H7436">
            <v>30</v>
          </cell>
          <cell r="I7436" t="str">
            <v>WATTHOUR METER,DEMAND, INSTRMT RATED, SINGLE PHASE</v>
          </cell>
          <cell r="J7436">
            <v>1970</v>
          </cell>
          <cell r="K7436">
            <v>4081.75</v>
          </cell>
          <cell r="L7436">
            <v>56</v>
          </cell>
          <cell r="M7436">
            <v>72.89</v>
          </cell>
        </row>
        <row r="7437">
          <cell r="A7437" t="str">
            <v>370301971</v>
          </cell>
          <cell r="B7437" t="str">
            <v>ESD</v>
          </cell>
          <cell r="C7437" t="str">
            <v>0000898</v>
          </cell>
          <cell r="D7437">
            <v>1010300</v>
          </cell>
          <cell r="E7437" t="str">
            <v>D</v>
          </cell>
          <cell r="F7437">
            <v>370</v>
          </cell>
          <cell r="G7437" t="str">
            <v>0030</v>
          </cell>
          <cell r="H7437">
            <v>30</v>
          </cell>
          <cell r="I7437" t="str">
            <v>WATTHOUR METER,DEMAND, INSTRMT RATED, SINGLE PHASE</v>
          </cell>
          <cell r="J7437">
            <v>1971</v>
          </cell>
          <cell r="K7437">
            <v>3603.69</v>
          </cell>
          <cell r="L7437">
            <v>45</v>
          </cell>
          <cell r="M7437">
            <v>80.08</v>
          </cell>
        </row>
        <row r="7438">
          <cell r="A7438" t="str">
            <v>370301972</v>
          </cell>
          <cell r="B7438" t="str">
            <v>ESD</v>
          </cell>
          <cell r="C7438" t="str">
            <v>0000898</v>
          </cell>
          <cell r="D7438">
            <v>1010300</v>
          </cell>
          <cell r="E7438" t="str">
            <v>D</v>
          </cell>
          <cell r="F7438">
            <v>370</v>
          </cell>
          <cell r="G7438" t="str">
            <v>0030</v>
          </cell>
          <cell r="H7438">
            <v>30</v>
          </cell>
          <cell r="I7438" t="str">
            <v>WATTHOUR METER,DEMAND, INSTRMT RATED, SINGLE PHASE</v>
          </cell>
          <cell r="J7438">
            <v>1972</v>
          </cell>
          <cell r="K7438">
            <v>5707.11</v>
          </cell>
          <cell r="L7438">
            <v>75</v>
          </cell>
          <cell r="M7438">
            <v>76.09</v>
          </cell>
        </row>
        <row r="7439">
          <cell r="A7439" t="str">
            <v>370301973</v>
          </cell>
          <cell r="B7439" t="str">
            <v>ESD</v>
          </cell>
          <cell r="C7439" t="str">
            <v>0000898</v>
          </cell>
          <cell r="D7439">
            <v>1010300</v>
          </cell>
          <cell r="E7439" t="str">
            <v>D</v>
          </cell>
          <cell r="F7439">
            <v>370</v>
          </cell>
          <cell r="G7439" t="str">
            <v>0030</v>
          </cell>
          <cell r="H7439">
            <v>30</v>
          </cell>
          <cell r="I7439" t="str">
            <v>WATTHOUR METER,DEMAND, INSTRMT RATED, SINGLE PHASE</v>
          </cell>
          <cell r="J7439">
            <v>1973</v>
          </cell>
          <cell r="K7439">
            <v>6498.69</v>
          </cell>
          <cell r="L7439">
            <v>86</v>
          </cell>
          <cell r="M7439">
            <v>75.569999999999993</v>
          </cell>
        </row>
        <row r="7440">
          <cell r="A7440" t="str">
            <v>370301974</v>
          </cell>
          <cell r="B7440" t="str">
            <v>ESD</v>
          </cell>
          <cell r="C7440" t="str">
            <v>0000898</v>
          </cell>
          <cell r="D7440">
            <v>1010300</v>
          </cell>
          <cell r="E7440" t="str">
            <v>D</v>
          </cell>
          <cell r="F7440">
            <v>370</v>
          </cell>
          <cell r="G7440" t="str">
            <v>0030</v>
          </cell>
          <cell r="H7440">
            <v>30</v>
          </cell>
          <cell r="I7440" t="str">
            <v>WATTHOUR METER,DEMAND, INSTRMT RATED, SINGLE PHASE</v>
          </cell>
          <cell r="J7440">
            <v>1974</v>
          </cell>
          <cell r="K7440">
            <v>9061.5</v>
          </cell>
          <cell r="L7440">
            <v>109</v>
          </cell>
          <cell r="M7440">
            <v>83.13</v>
          </cell>
        </row>
        <row r="7441">
          <cell r="A7441" t="str">
            <v>370301975</v>
          </cell>
          <cell r="B7441" t="str">
            <v>ESD</v>
          </cell>
          <cell r="C7441" t="str">
            <v>0000898</v>
          </cell>
          <cell r="D7441">
            <v>1010300</v>
          </cell>
          <cell r="E7441" t="str">
            <v>D</v>
          </cell>
          <cell r="F7441">
            <v>370</v>
          </cell>
          <cell r="G7441" t="str">
            <v>0030</v>
          </cell>
          <cell r="H7441">
            <v>30</v>
          </cell>
          <cell r="I7441" t="str">
            <v>WATTHOUR METER,DEMAND, INSTRMT RATED, SINGLE PHASE</v>
          </cell>
          <cell r="J7441">
            <v>1975</v>
          </cell>
          <cell r="K7441">
            <v>5800.04</v>
          </cell>
          <cell r="L7441">
            <v>78</v>
          </cell>
          <cell r="M7441">
            <v>74.36</v>
          </cell>
        </row>
        <row r="7442">
          <cell r="A7442" t="str">
            <v>370301976</v>
          </cell>
          <cell r="B7442" t="str">
            <v>ESD</v>
          </cell>
          <cell r="C7442" t="str">
            <v>0000898</v>
          </cell>
          <cell r="D7442">
            <v>1010300</v>
          </cell>
          <cell r="E7442" t="str">
            <v>D</v>
          </cell>
          <cell r="F7442">
            <v>370</v>
          </cell>
          <cell r="G7442" t="str">
            <v>0030</v>
          </cell>
          <cell r="H7442">
            <v>30</v>
          </cell>
          <cell r="I7442" t="str">
            <v>WATTHOUR METER,DEMAND, INSTRMT RATED, SINGLE PHASE</v>
          </cell>
          <cell r="J7442">
            <v>1976</v>
          </cell>
          <cell r="K7442">
            <v>5742.74</v>
          </cell>
          <cell r="L7442">
            <v>62</v>
          </cell>
          <cell r="M7442">
            <v>92.62</v>
          </cell>
        </row>
        <row r="7443">
          <cell r="A7443" t="str">
            <v>370301977</v>
          </cell>
          <cell r="B7443" t="str">
            <v>ESD</v>
          </cell>
          <cell r="C7443" t="str">
            <v>0000898</v>
          </cell>
          <cell r="D7443">
            <v>1010300</v>
          </cell>
          <cell r="E7443" t="str">
            <v>D</v>
          </cell>
          <cell r="F7443">
            <v>370</v>
          </cell>
          <cell r="G7443" t="str">
            <v>0030</v>
          </cell>
          <cell r="H7443">
            <v>30</v>
          </cell>
          <cell r="I7443" t="str">
            <v>WATTHOUR METER,DEMAND, INSTRMT RATED, SINGLE PHASE</v>
          </cell>
          <cell r="J7443">
            <v>1977</v>
          </cell>
          <cell r="K7443">
            <v>4734.97</v>
          </cell>
          <cell r="L7443">
            <v>54</v>
          </cell>
          <cell r="M7443">
            <v>87.68</v>
          </cell>
        </row>
        <row r="7444">
          <cell r="A7444" t="str">
            <v>370301978</v>
          </cell>
          <cell r="B7444" t="str">
            <v>ESD</v>
          </cell>
          <cell r="C7444" t="str">
            <v>0000898</v>
          </cell>
          <cell r="D7444">
            <v>1010300</v>
          </cell>
          <cell r="E7444" t="str">
            <v>D</v>
          </cell>
          <cell r="F7444">
            <v>370</v>
          </cell>
          <cell r="G7444" t="str">
            <v>0030</v>
          </cell>
          <cell r="H7444">
            <v>30</v>
          </cell>
          <cell r="I7444" t="str">
            <v>WATTHOUR METER,DEMAND, INSTRMT RATED, SINGLE PHASE</v>
          </cell>
          <cell r="J7444">
            <v>1978</v>
          </cell>
          <cell r="K7444">
            <v>8884.9</v>
          </cell>
          <cell r="L7444">
            <v>92</v>
          </cell>
          <cell r="M7444">
            <v>96.58</v>
          </cell>
        </row>
        <row r="7445">
          <cell r="A7445" t="str">
            <v>370301979</v>
          </cell>
          <cell r="B7445" t="str">
            <v>ESD</v>
          </cell>
          <cell r="C7445" t="str">
            <v>0000898</v>
          </cell>
          <cell r="D7445">
            <v>1010300</v>
          </cell>
          <cell r="E7445" t="str">
            <v>D</v>
          </cell>
          <cell r="F7445">
            <v>370</v>
          </cell>
          <cell r="G7445" t="str">
            <v>0030</v>
          </cell>
          <cell r="H7445">
            <v>30</v>
          </cell>
          <cell r="I7445" t="str">
            <v>WATTHOUR METER,DEMAND, INSTRMT RATED, SINGLE PHASE</v>
          </cell>
          <cell r="J7445">
            <v>1979</v>
          </cell>
          <cell r="K7445">
            <v>10184.48</v>
          </cell>
          <cell r="L7445">
            <v>105</v>
          </cell>
          <cell r="M7445">
            <v>97</v>
          </cell>
        </row>
        <row r="7446">
          <cell r="A7446" t="str">
            <v>370301980</v>
          </cell>
          <cell r="B7446" t="str">
            <v>ESD</v>
          </cell>
          <cell r="C7446" t="str">
            <v>0000898</v>
          </cell>
          <cell r="D7446">
            <v>1010300</v>
          </cell>
          <cell r="E7446" t="str">
            <v>D</v>
          </cell>
          <cell r="F7446">
            <v>370</v>
          </cell>
          <cell r="G7446" t="str">
            <v>0030</v>
          </cell>
          <cell r="H7446">
            <v>30</v>
          </cell>
          <cell r="I7446" t="str">
            <v>WATTHOUR METER,DEMAND, INSTRMT RATED, SINGLE PHASE</v>
          </cell>
          <cell r="J7446">
            <v>1980</v>
          </cell>
          <cell r="K7446">
            <v>11417.23</v>
          </cell>
          <cell r="L7446">
            <v>101</v>
          </cell>
          <cell r="M7446">
            <v>113.04</v>
          </cell>
        </row>
        <row r="7447">
          <cell r="A7447" t="str">
            <v>370301981</v>
          </cell>
          <cell r="B7447" t="str">
            <v>ESD</v>
          </cell>
          <cell r="C7447" t="str">
            <v>0000898</v>
          </cell>
          <cell r="D7447">
            <v>1010300</v>
          </cell>
          <cell r="E7447" t="str">
            <v>D</v>
          </cell>
          <cell r="F7447">
            <v>370</v>
          </cell>
          <cell r="G7447" t="str">
            <v>0030</v>
          </cell>
          <cell r="H7447">
            <v>30</v>
          </cell>
          <cell r="I7447" t="str">
            <v>WATTHOUR METER,DEMAND, INSTRMT RATED, SINGLE PHASE</v>
          </cell>
          <cell r="J7447">
            <v>1981</v>
          </cell>
          <cell r="K7447">
            <v>16951.68</v>
          </cell>
          <cell r="L7447">
            <v>128</v>
          </cell>
          <cell r="M7447">
            <v>132.44</v>
          </cell>
        </row>
        <row r="7448">
          <cell r="A7448" t="str">
            <v>370301982</v>
          </cell>
          <cell r="B7448" t="str">
            <v>ESD</v>
          </cell>
          <cell r="C7448" t="str">
            <v>0000898</v>
          </cell>
          <cell r="D7448">
            <v>1010300</v>
          </cell>
          <cell r="E7448" t="str">
            <v>D</v>
          </cell>
          <cell r="F7448">
            <v>370</v>
          </cell>
          <cell r="G7448" t="str">
            <v>0030</v>
          </cell>
          <cell r="H7448">
            <v>30</v>
          </cell>
          <cell r="I7448" t="str">
            <v>WATTHOUR METER,DEMAND, INSTRMT RATED, SINGLE PHASE</v>
          </cell>
          <cell r="J7448">
            <v>1982</v>
          </cell>
          <cell r="K7448">
            <v>14876.27</v>
          </cell>
          <cell r="L7448">
            <v>96</v>
          </cell>
          <cell r="M7448">
            <v>154.96</v>
          </cell>
        </row>
        <row r="7449">
          <cell r="A7449" t="str">
            <v>370301983</v>
          </cell>
          <cell r="B7449" t="str">
            <v>ESD</v>
          </cell>
          <cell r="C7449" t="str">
            <v>0000898</v>
          </cell>
          <cell r="D7449">
            <v>1010300</v>
          </cell>
          <cell r="E7449" t="str">
            <v>D</v>
          </cell>
          <cell r="F7449">
            <v>370</v>
          </cell>
          <cell r="G7449" t="str">
            <v>0030</v>
          </cell>
          <cell r="H7449">
            <v>30</v>
          </cell>
          <cell r="I7449" t="str">
            <v>WATTHOUR METER,DEMAND, INSTRMT RATED, SINGLE PHASE</v>
          </cell>
          <cell r="J7449">
            <v>1983</v>
          </cell>
          <cell r="K7449">
            <v>21136.3</v>
          </cell>
          <cell r="L7449">
            <v>144</v>
          </cell>
          <cell r="M7449">
            <v>146.78</v>
          </cell>
        </row>
        <row r="7450">
          <cell r="A7450" t="str">
            <v>370301984</v>
          </cell>
          <cell r="B7450" t="str">
            <v>ESD</v>
          </cell>
          <cell r="C7450" t="str">
            <v>0000898</v>
          </cell>
          <cell r="D7450">
            <v>1010300</v>
          </cell>
          <cell r="E7450" t="str">
            <v>D</v>
          </cell>
          <cell r="F7450">
            <v>370</v>
          </cell>
          <cell r="G7450" t="str">
            <v>0030</v>
          </cell>
          <cell r="H7450">
            <v>30</v>
          </cell>
          <cell r="I7450" t="str">
            <v>WATTHOUR METER,DEMAND, INSTRMT RATED, SINGLE PHASE</v>
          </cell>
          <cell r="J7450">
            <v>1984</v>
          </cell>
          <cell r="K7450">
            <v>37368.519999999997</v>
          </cell>
          <cell r="L7450">
            <v>235</v>
          </cell>
          <cell r="M7450">
            <v>159.01</v>
          </cell>
        </row>
        <row r="7451">
          <cell r="A7451" t="str">
            <v>370301985</v>
          </cell>
          <cell r="B7451" t="str">
            <v>ESD</v>
          </cell>
          <cell r="C7451" t="str">
            <v>0000898</v>
          </cell>
          <cell r="D7451">
            <v>1010300</v>
          </cell>
          <cell r="E7451" t="str">
            <v>D</v>
          </cell>
          <cell r="F7451">
            <v>370</v>
          </cell>
          <cell r="G7451" t="str">
            <v>0030</v>
          </cell>
          <cell r="H7451">
            <v>30</v>
          </cell>
          <cell r="I7451" t="str">
            <v>WATTHOUR METER,DEMAND, INSTRMT RATED, SINGLE PHASE</v>
          </cell>
          <cell r="J7451">
            <v>1985</v>
          </cell>
          <cell r="K7451">
            <v>71885.06</v>
          </cell>
          <cell r="L7451">
            <v>162</v>
          </cell>
          <cell r="M7451">
            <v>443.73</v>
          </cell>
        </row>
        <row r="7452">
          <cell r="A7452" t="str">
            <v>370301986</v>
          </cell>
          <cell r="B7452" t="str">
            <v>ESD</v>
          </cell>
          <cell r="C7452" t="str">
            <v>0000898</v>
          </cell>
          <cell r="D7452">
            <v>1010300</v>
          </cell>
          <cell r="E7452" t="str">
            <v>D</v>
          </cell>
          <cell r="F7452">
            <v>370</v>
          </cell>
          <cell r="G7452" t="str">
            <v>0030</v>
          </cell>
          <cell r="H7452">
            <v>30</v>
          </cell>
          <cell r="I7452" t="str">
            <v>WATTHOUR METER,DEMAND, INSTRMT RATED, SINGLE PHASE</v>
          </cell>
          <cell r="J7452">
            <v>1986</v>
          </cell>
          <cell r="K7452">
            <v>98422.97</v>
          </cell>
          <cell r="L7452">
            <v>197</v>
          </cell>
          <cell r="M7452">
            <v>499.61</v>
          </cell>
        </row>
        <row r="7453">
          <cell r="A7453" t="str">
            <v>370301987</v>
          </cell>
          <cell r="B7453" t="str">
            <v>ESD</v>
          </cell>
          <cell r="C7453" t="str">
            <v>0000898</v>
          </cell>
          <cell r="D7453">
            <v>1010300</v>
          </cell>
          <cell r="E7453" t="str">
            <v>D</v>
          </cell>
          <cell r="F7453">
            <v>370</v>
          </cell>
          <cell r="G7453" t="str">
            <v>0030</v>
          </cell>
          <cell r="H7453">
            <v>30</v>
          </cell>
          <cell r="I7453" t="str">
            <v>WATTHOUR METER,DEMAND, INSTRMT RATED, SINGLE PHASE</v>
          </cell>
          <cell r="J7453">
            <v>1987</v>
          </cell>
          <cell r="K7453">
            <v>23299.23</v>
          </cell>
          <cell r="L7453">
            <v>126</v>
          </cell>
          <cell r="M7453">
            <v>184.91</v>
          </cell>
        </row>
        <row r="7454">
          <cell r="A7454" t="str">
            <v>370301988</v>
          </cell>
          <cell r="B7454" t="str">
            <v>ESD</v>
          </cell>
          <cell r="C7454" t="str">
            <v>0000898</v>
          </cell>
          <cell r="D7454">
            <v>1010300</v>
          </cell>
          <cell r="E7454" t="str">
            <v>D</v>
          </cell>
          <cell r="F7454">
            <v>370</v>
          </cell>
          <cell r="G7454" t="str">
            <v>0030</v>
          </cell>
          <cell r="H7454">
            <v>30</v>
          </cell>
          <cell r="I7454" t="str">
            <v>WATTHOUR METER,DEMAND, INSTRMT RATED, SINGLE PHASE</v>
          </cell>
          <cell r="J7454">
            <v>1988</v>
          </cell>
          <cell r="K7454">
            <v>50897.61</v>
          </cell>
          <cell r="L7454">
            <v>64</v>
          </cell>
          <cell r="M7454">
            <v>795.28</v>
          </cell>
        </row>
        <row r="7455">
          <cell r="A7455" t="str">
            <v>370301989</v>
          </cell>
          <cell r="B7455" t="str">
            <v>ESD</v>
          </cell>
          <cell r="C7455" t="str">
            <v>0000898</v>
          </cell>
          <cell r="D7455">
            <v>1010300</v>
          </cell>
          <cell r="E7455" t="str">
            <v>D</v>
          </cell>
          <cell r="F7455">
            <v>370</v>
          </cell>
          <cell r="G7455" t="str">
            <v>0030</v>
          </cell>
          <cell r="H7455">
            <v>30</v>
          </cell>
          <cell r="I7455" t="str">
            <v>WATTHOUR METER,DEMAND, INSTRMT RATED, SINGLE PHASE</v>
          </cell>
          <cell r="J7455">
            <v>1989</v>
          </cell>
          <cell r="K7455">
            <v>707.84</v>
          </cell>
          <cell r="L7455">
            <v>10</v>
          </cell>
          <cell r="M7455">
            <v>70.78</v>
          </cell>
        </row>
        <row r="7456">
          <cell r="A7456" t="str">
            <v>370301990</v>
          </cell>
          <cell r="B7456" t="str">
            <v>ESD</v>
          </cell>
          <cell r="C7456" t="str">
            <v>0000898</v>
          </cell>
          <cell r="D7456">
            <v>1010300</v>
          </cell>
          <cell r="E7456" t="str">
            <v>D</v>
          </cell>
          <cell r="F7456">
            <v>370</v>
          </cell>
          <cell r="G7456" t="str">
            <v>0030</v>
          </cell>
          <cell r="H7456">
            <v>30</v>
          </cell>
          <cell r="I7456" t="str">
            <v>WATTHOUR METER,DEMAND, INSTRMT RATED, SINGLE PHASE</v>
          </cell>
          <cell r="J7456">
            <v>1990</v>
          </cell>
          <cell r="K7456">
            <v>2052.21</v>
          </cell>
          <cell r="L7456">
            <v>21</v>
          </cell>
          <cell r="M7456">
            <v>97.72</v>
          </cell>
        </row>
        <row r="7457">
          <cell r="A7457" t="str">
            <v>370301991</v>
          </cell>
          <cell r="B7457" t="str">
            <v>ESD</v>
          </cell>
          <cell r="C7457" t="str">
            <v>0000898</v>
          </cell>
          <cell r="D7457">
            <v>1010300</v>
          </cell>
          <cell r="E7457" t="str">
            <v>D</v>
          </cell>
          <cell r="F7457">
            <v>370</v>
          </cell>
          <cell r="G7457" t="str">
            <v>0030</v>
          </cell>
          <cell r="H7457">
            <v>30</v>
          </cell>
          <cell r="I7457" t="str">
            <v>WATTHOUR METER,DEMAND, INSTRMT RATED, SINGLE PHASE</v>
          </cell>
          <cell r="J7457">
            <v>1991</v>
          </cell>
          <cell r="K7457">
            <v>4828.4799999999996</v>
          </cell>
          <cell r="L7457">
            <v>36</v>
          </cell>
          <cell r="M7457">
            <v>134.12</v>
          </cell>
        </row>
        <row r="7458">
          <cell r="A7458" t="str">
            <v>370301992</v>
          </cell>
          <cell r="B7458" t="str">
            <v>ESD</v>
          </cell>
          <cell r="C7458" t="str">
            <v>0000898</v>
          </cell>
          <cell r="D7458">
            <v>1010300</v>
          </cell>
          <cell r="E7458" t="str">
            <v>D</v>
          </cell>
          <cell r="F7458">
            <v>370</v>
          </cell>
          <cell r="G7458" t="str">
            <v>0030</v>
          </cell>
          <cell r="H7458">
            <v>30</v>
          </cell>
          <cell r="I7458" t="str">
            <v>WATTHOUR METER,DEMAND, INSTRMT RATED, SINGLE PHASE</v>
          </cell>
          <cell r="J7458">
            <v>1992</v>
          </cell>
          <cell r="K7458">
            <v>16711.810000000001</v>
          </cell>
          <cell r="L7458">
            <v>62</v>
          </cell>
          <cell r="M7458">
            <v>269.55</v>
          </cell>
        </row>
        <row r="7459">
          <cell r="A7459" t="str">
            <v>370301993</v>
          </cell>
          <cell r="B7459" t="str">
            <v>ESD</v>
          </cell>
          <cell r="C7459" t="str">
            <v>0000898</v>
          </cell>
          <cell r="D7459">
            <v>1010300</v>
          </cell>
          <cell r="E7459" t="str">
            <v>D</v>
          </cell>
          <cell r="F7459">
            <v>370</v>
          </cell>
          <cell r="G7459" t="str">
            <v>0030</v>
          </cell>
          <cell r="H7459">
            <v>30</v>
          </cell>
          <cell r="I7459" t="str">
            <v>WATTHOUR METER,DEMAND, INSTRMT RATED, SINGLE PHASE</v>
          </cell>
          <cell r="J7459">
            <v>1993</v>
          </cell>
          <cell r="K7459">
            <v>4815.26</v>
          </cell>
          <cell r="L7459">
            <v>19</v>
          </cell>
          <cell r="M7459">
            <v>253.43</v>
          </cell>
        </row>
        <row r="7460">
          <cell r="A7460" t="str">
            <v>370301994</v>
          </cell>
          <cell r="B7460" t="str">
            <v>ESD</v>
          </cell>
          <cell r="C7460" t="str">
            <v>0000898</v>
          </cell>
          <cell r="D7460">
            <v>1010300</v>
          </cell>
          <cell r="E7460" t="str">
            <v>D</v>
          </cell>
          <cell r="F7460">
            <v>370</v>
          </cell>
          <cell r="G7460" t="str">
            <v>0030</v>
          </cell>
          <cell r="H7460">
            <v>30</v>
          </cell>
          <cell r="I7460" t="str">
            <v>WATTHOUR METER,DEMAND, INSTRMT RATED, SINGLE PHASE</v>
          </cell>
          <cell r="J7460">
            <v>1994</v>
          </cell>
          <cell r="K7460">
            <v>483.78</v>
          </cell>
          <cell r="L7460">
            <v>1</v>
          </cell>
          <cell r="M7460">
            <v>483.78</v>
          </cell>
        </row>
        <row r="7461">
          <cell r="A7461" t="str">
            <v>370301995</v>
          </cell>
          <cell r="B7461" t="str">
            <v>ESD</v>
          </cell>
          <cell r="C7461" t="str">
            <v>0000898</v>
          </cell>
          <cell r="D7461">
            <v>1010300</v>
          </cell>
          <cell r="E7461" t="str">
            <v>D</v>
          </cell>
          <cell r="F7461">
            <v>370</v>
          </cell>
          <cell r="G7461" t="str">
            <v>0030</v>
          </cell>
          <cell r="H7461">
            <v>30</v>
          </cell>
          <cell r="I7461" t="str">
            <v>WATTHOUR METER,DEMAND, INSTRMT RATED, SINGLE PHASE</v>
          </cell>
          <cell r="J7461">
            <v>1995</v>
          </cell>
          <cell r="K7461">
            <v>624.45000000000005</v>
          </cell>
          <cell r="L7461">
            <v>1</v>
          </cell>
          <cell r="M7461">
            <v>624.45000000000005</v>
          </cell>
        </row>
        <row r="7462">
          <cell r="A7462" t="str">
            <v>370301996</v>
          </cell>
          <cell r="B7462" t="str">
            <v>ESD</v>
          </cell>
          <cell r="C7462" t="str">
            <v>0000898</v>
          </cell>
          <cell r="D7462">
            <v>1010300</v>
          </cell>
          <cell r="E7462" t="str">
            <v>D</v>
          </cell>
          <cell r="F7462">
            <v>370</v>
          </cell>
          <cell r="G7462" t="str">
            <v>0030</v>
          </cell>
          <cell r="H7462">
            <v>30</v>
          </cell>
          <cell r="I7462" t="str">
            <v>WATTHOUR METER,DEMAND, INSTRMT RATED, SINGLE PHASE</v>
          </cell>
          <cell r="J7462">
            <v>1996</v>
          </cell>
          <cell r="K7462">
            <v>78946.490000000005</v>
          </cell>
          <cell r="L7462">
            <v>43</v>
          </cell>
          <cell r="M7462">
            <v>1835.96</v>
          </cell>
        </row>
        <row r="7463">
          <cell r="A7463" t="str">
            <v>370301997</v>
          </cell>
          <cell r="B7463" t="str">
            <v>ESD</v>
          </cell>
          <cell r="C7463" t="str">
            <v>0000898</v>
          </cell>
          <cell r="D7463">
            <v>1010300</v>
          </cell>
          <cell r="E7463" t="str">
            <v>D</v>
          </cell>
          <cell r="F7463">
            <v>370</v>
          </cell>
          <cell r="G7463" t="str">
            <v>0030</v>
          </cell>
          <cell r="H7463">
            <v>30</v>
          </cell>
          <cell r="I7463" t="str">
            <v>WATTHOUR METER,DEMAND, INSTRMT RATED, SINGLE PHASE</v>
          </cell>
          <cell r="J7463">
            <v>1997</v>
          </cell>
          <cell r="K7463">
            <v>55396.9</v>
          </cell>
          <cell r="L7463">
            <v>172</v>
          </cell>
          <cell r="M7463">
            <v>322.08</v>
          </cell>
        </row>
        <row r="7464">
          <cell r="A7464" t="str">
            <v>370301998</v>
          </cell>
          <cell r="B7464" t="str">
            <v>ESD</v>
          </cell>
          <cell r="C7464" t="str">
            <v>0000898</v>
          </cell>
          <cell r="D7464">
            <v>1010300</v>
          </cell>
          <cell r="E7464" t="str">
            <v>D</v>
          </cell>
          <cell r="F7464">
            <v>370</v>
          </cell>
          <cell r="G7464" t="str">
            <v>0030</v>
          </cell>
          <cell r="H7464">
            <v>30</v>
          </cell>
          <cell r="I7464" t="str">
            <v>WATTHOUR METER,DEMAND, INSTRMT RATED, SINGLE PHASE</v>
          </cell>
          <cell r="J7464">
            <v>1998</v>
          </cell>
          <cell r="K7464">
            <v>75699.360000000001</v>
          </cell>
          <cell r="L7464">
            <v>49</v>
          </cell>
          <cell r="M7464">
            <v>1544.88</v>
          </cell>
        </row>
        <row r="7465">
          <cell r="A7465" t="str">
            <v>370301999</v>
          </cell>
          <cell r="B7465" t="str">
            <v>ESD</v>
          </cell>
          <cell r="C7465" t="str">
            <v>0000898</v>
          </cell>
          <cell r="D7465">
            <v>1010300</v>
          </cell>
          <cell r="E7465" t="str">
            <v>D</v>
          </cell>
          <cell r="F7465">
            <v>370</v>
          </cell>
          <cell r="G7465" t="str">
            <v>0030</v>
          </cell>
          <cell r="H7465">
            <v>30</v>
          </cell>
          <cell r="I7465" t="str">
            <v>WATTHOUR METER,DEMAND, INSTRMT RATED, SINGLE PHASE</v>
          </cell>
          <cell r="J7465">
            <v>1999</v>
          </cell>
          <cell r="K7465">
            <v>70525.37</v>
          </cell>
          <cell r="L7465">
            <v>197</v>
          </cell>
          <cell r="M7465">
            <v>358</v>
          </cell>
        </row>
        <row r="7466">
          <cell r="A7466" t="str">
            <v>370302000</v>
          </cell>
          <cell r="B7466" t="str">
            <v>ESD</v>
          </cell>
          <cell r="C7466" t="str">
            <v>0000898</v>
          </cell>
          <cell r="D7466">
            <v>1010300</v>
          </cell>
          <cell r="E7466" t="str">
            <v>D</v>
          </cell>
          <cell r="F7466">
            <v>370</v>
          </cell>
          <cell r="G7466" t="str">
            <v>0030</v>
          </cell>
          <cell r="H7466">
            <v>30</v>
          </cell>
          <cell r="I7466" t="str">
            <v>WATTHOUR METER,DEMAND, INSTRMT RATED, SINGLE PHASE</v>
          </cell>
          <cell r="J7466">
            <v>2000</v>
          </cell>
          <cell r="K7466">
            <v>58941.120000000003</v>
          </cell>
          <cell r="L7466">
            <v>177</v>
          </cell>
          <cell r="M7466">
            <v>333</v>
          </cell>
        </row>
        <row r="7467">
          <cell r="A7467" t="str">
            <v>370302001</v>
          </cell>
          <cell r="B7467" t="str">
            <v>ESD</v>
          </cell>
          <cell r="C7467" t="str">
            <v>0000898</v>
          </cell>
          <cell r="D7467">
            <v>1010300</v>
          </cell>
          <cell r="E7467" t="str">
            <v>D</v>
          </cell>
          <cell r="F7467">
            <v>370</v>
          </cell>
          <cell r="G7467" t="str">
            <v>0030</v>
          </cell>
          <cell r="H7467">
            <v>30</v>
          </cell>
          <cell r="I7467" t="str">
            <v>WATTHOUR METER,DEMAND, INSTRMT RATED, SINGLE PHASE</v>
          </cell>
          <cell r="J7467">
            <v>2001</v>
          </cell>
          <cell r="K7467">
            <v>105477.23</v>
          </cell>
          <cell r="L7467">
            <v>373</v>
          </cell>
          <cell r="M7467">
            <v>282.77999999999997</v>
          </cell>
        </row>
        <row r="7468">
          <cell r="A7468" t="str">
            <v>370302002</v>
          </cell>
          <cell r="B7468" t="str">
            <v>ESD</v>
          </cell>
          <cell r="C7468" t="str">
            <v>0000898</v>
          </cell>
          <cell r="D7468">
            <v>1010300</v>
          </cell>
          <cell r="E7468" t="str">
            <v>D</v>
          </cell>
          <cell r="F7468">
            <v>370</v>
          </cell>
          <cell r="G7468" t="str">
            <v>0030</v>
          </cell>
          <cell r="H7468">
            <v>30</v>
          </cell>
          <cell r="I7468" t="str">
            <v>WATTHOUR METER,DEMAND, INSTRMT RATED, SINGLE PHASE</v>
          </cell>
          <cell r="J7468">
            <v>2002</v>
          </cell>
          <cell r="K7468">
            <v>78967.55</v>
          </cell>
          <cell r="L7468">
            <v>274</v>
          </cell>
          <cell r="M7468">
            <v>288.2</v>
          </cell>
        </row>
        <row r="7469">
          <cell r="A7469" t="str">
            <v>370302003</v>
          </cell>
          <cell r="B7469" t="str">
            <v>ESD</v>
          </cell>
          <cell r="C7469" t="str">
            <v>0000898</v>
          </cell>
          <cell r="D7469">
            <v>1010300</v>
          </cell>
          <cell r="E7469" t="str">
            <v>D</v>
          </cell>
          <cell r="F7469">
            <v>370</v>
          </cell>
          <cell r="G7469" t="str">
            <v>0030</v>
          </cell>
          <cell r="H7469">
            <v>30</v>
          </cell>
          <cell r="I7469" t="str">
            <v>WATTHOUR METER,DEMAND, INSTRMT RATED, SINGLE PHASE</v>
          </cell>
          <cell r="J7469">
            <v>2003</v>
          </cell>
          <cell r="K7469">
            <v>20635.7</v>
          </cell>
          <cell r="L7469">
            <v>139</v>
          </cell>
          <cell r="M7469">
            <v>148.46</v>
          </cell>
        </row>
        <row r="7470">
          <cell r="A7470" t="str">
            <v>370302004</v>
          </cell>
          <cell r="B7470" t="str">
            <v>ESD</v>
          </cell>
          <cell r="C7470" t="str">
            <v>0000898</v>
          </cell>
          <cell r="D7470">
            <v>1010300</v>
          </cell>
          <cell r="E7470" t="str">
            <v>D</v>
          </cell>
          <cell r="F7470">
            <v>370</v>
          </cell>
          <cell r="G7470" t="str">
            <v>0030</v>
          </cell>
          <cell r="H7470">
            <v>30</v>
          </cell>
          <cell r="I7470" t="str">
            <v>WATTHOUR METER,DEMAND, INSTRMT RATED, SINGLE PHASE</v>
          </cell>
          <cell r="J7470">
            <v>2004</v>
          </cell>
          <cell r="K7470">
            <v>74213.45</v>
          </cell>
          <cell r="L7470">
            <v>368</v>
          </cell>
          <cell r="M7470">
            <v>201.67</v>
          </cell>
        </row>
        <row r="7471">
          <cell r="A7471" t="str">
            <v>370302005</v>
          </cell>
          <cell r="B7471" t="str">
            <v>ESD</v>
          </cell>
          <cell r="C7471" t="str">
            <v>0000898</v>
          </cell>
          <cell r="D7471">
            <v>1010300</v>
          </cell>
          <cell r="E7471" t="str">
            <v>D</v>
          </cell>
          <cell r="F7471">
            <v>370</v>
          </cell>
          <cell r="G7471" t="str">
            <v>0030</v>
          </cell>
          <cell r="H7471">
            <v>30</v>
          </cell>
          <cell r="I7471" t="str">
            <v>WATTHOUR METER,DEMAND, INSTRMT RATED, SINGLE PHASE</v>
          </cell>
          <cell r="J7471">
            <v>2005</v>
          </cell>
          <cell r="K7471">
            <v>14720.02</v>
          </cell>
          <cell r="L7471">
            <v>145</v>
          </cell>
          <cell r="M7471">
            <v>101.52</v>
          </cell>
        </row>
        <row r="7472">
          <cell r="A7472" t="str">
            <v>370302006</v>
          </cell>
          <cell r="B7472" t="str">
            <v>ESD</v>
          </cell>
          <cell r="C7472" t="str">
            <v>0000898</v>
          </cell>
          <cell r="D7472">
            <v>1010300</v>
          </cell>
          <cell r="E7472" t="str">
            <v>D</v>
          </cell>
          <cell r="F7472">
            <v>370</v>
          </cell>
          <cell r="G7472" t="str">
            <v>0030</v>
          </cell>
          <cell r="H7472">
            <v>30</v>
          </cell>
          <cell r="I7472" t="str">
            <v>WATTHOUR METER,DEMAND, INSTRMT RATED, SINGLE PHASE</v>
          </cell>
          <cell r="J7472">
            <v>2006</v>
          </cell>
          <cell r="K7472">
            <v>1941.37</v>
          </cell>
          <cell r="L7472">
            <v>13</v>
          </cell>
          <cell r="M7472">
            <v>149.34</v>
          </cell>
        </row>
        <row r="7473">
          <cell r="A7473" t="str">
            <v>370302007</v>
          </cell>
          <cell r="B7473" t="str">
            <v>ESD</v>
          </cell>
          <cell r="C7473" t="str">
            <v>0000898</v>
          </cell>
          <cell r="D7473">
            <v>1010300</v>
          </cell>
          <cell r="E7473" t="str">
            <v>D</v>
          </cell>
          <cell r="F7473">
            <v>370</v>
          </cell>
          <cell r="G7473" t="str">
            <v>0030</v>
          </cell>
          <cell r="H7473">
            <v>30</v>
          </cell>
          <cell r="I7473" t="str">
            <v>WATTHOUR METER,DEMAND, INSTRMT RATED, SINGLE PHASE</v>
          </cell>
          <cell r="J7473">
            <v>2007</v>
          </cell>
          <cell r="K7473">
            <v>36424.1</v>
          </cell>
          <cell r="L7473">
            <v>370</v>
          </cell>
          <cell r="M7473">
            <v>98.44</v>
          </cell>
        </row>
        <row r="7474">
          <cell r="A7474" t="str">
            <v>370351908</v>
          </cell>
          <cell r="B7474" t="str">
            <v>ESD</v>
          </cell>
          <cell r="C7474" t="str">
            <v>0000898</v>
          </cell>
          <cell r="D7474">
            <v>1010300</v>
          </cell>
          <cell r="E7474" t="str">
            <v>D</v>
          </cell>
          <cell r="F7474">
            <v>370</v>
          </cell>
          <cell r="G7474" t="str">
            <v>0035</v>
          </cell>
          <cell r="H7474">
            <v>35</v>
          </cell>
          <cell r="I7474" t="str">
            <v>WATTHOUR METER,INDICAT DEMAND,INSTRMT, THREE PHASE</v>
          </cell>
          <cell r="J7474">
            <v>1908</v>
          </cell>
          <cell r="K7474">
            <v>117.63</v>
          </cell>
          <cell r="L7474">
            <v>3</v>
          </cell>
          <cell r="M7474">
            <v>39.21</v>
          </cell>
        </row>
        <row r="7475">
          <cell r="A7475" t="str">
            <v>370351917</v>
          </cell>
          <cell r="B7475" t="str">
            <v>ESD</v>
          </cell>
          <cell r="C7475" t="str">
            <v>0000898</v>
          </cell>
          <cell r="D7475">
            <v>1010300</v>
          </cell>
          <cell r="E7475" t="str">
            <v>D</v>
          </cell>
          <cell r="F7475">
            <v>370</v>
          </cell>
          <cell r="G7475" t="str">
            <v>0035</v>
          </cell>
          <cell r="H7475">
            <v>35</v>
          </cell>
          <cell r="I7475" t="str">
            <v>WATTHOUR METER,INDICAT DEMAND,INSTRMT, THREE PHASE</v>
          </cell>
          <cell r="J7475">
            <v>1917</v>
          </cell>
          <cell r="K7475">
            <v>56.97</v>
          </cell>
          <cell r="L7475">
            <v>1</v>
          </cell>
          <cell r="M7475">
            <v>56.97</v>
          </cell>
        </row>
        <row r="7476">
          <cell r="A7476" t="str">
            <v>370351949</v>
          </cell>
          <cell r="B7476" t="str">
            <v>ESD</v>
          </cell>
          <cell r="C7476" t="str">
            <v>0000898</v>
          </cell>
          <cell r="D7476">
            <v>1010300</v>
          </cell>
          <cell r="E7476" t="str">
            <v>D</v>
          </cell>
          <cell r="F7476">
            <v>370</v>
          </cell>
          <cell r="G7476" t="str">
            <v>0035</v>
          </cell>
          <cell r="H7476">
            <v>35</v>
          </cell>
          <cell r="I7476" t="str">
            <v>WATTHOUR METER,INDICAT DEMAND,INSTRMT, THREE PHASE</v>
          </cell>
          <cell r="J7476">
            <v>1949</v>
          </cell>
          <cell r="K7476">
            <v>119.09</v>
          </cell>
          <cell r="L7476">
            <v>1</v>
          </cell>
          <cell r="M7476">
            <v>119.09</v>
          </cell>
        </row>
        <row r="7477">
          <cell r="A7477" t="str">
            <v>370351952</v>
          </cell>
          <cell r="B7477" t="str">
            <v>ESD</v>
          </cell>
          <cell r="C7477" t="str">
            <v>0000898</v>
          </cell>
          <cell r="D7477">
            <v>1010300</v>
          </cell>
          <cell r="E7477" t="str">
            <v>D</v>
          </cell>
          <cell r="F7477">
            <v>370</v>
          </cell>
          <cell r="G7477" t="str">
            <v>0035</v>
          </cell>
          <cell r="H7477">
            <v>35</v>
          </cell>
          <cell r="I7477" t="str">
            <v>WATTHOUR METER,INDICAT DEMAND,INSTRMT, THREE PHASE</v>
          </cell>
          <cell r="J7477">
            <v>1952</v>
          </cell>
          <cell r="K7477">
            <v>197.16</v>
          </cell>
          <cell r="L7477">
            <v>2</v>
          </cell>
          <cell r="M7477">
            <v>98.58</v>
          </cell>
        </row>
        <row r="7478">
          <cell r="A7478" t="str">
            <v>370351953</v>
          </cell>
          <cell r="B7478" t="str">
            <v>ESD</v>
          </cell>
          <cell r="C7478" t="str">
            <v>0000898</v>
          </cell>
          <cell r="D7478">
            <v>1010300</v>
          </cell>
          <cell r="E7478" t="str">
            <v>D</v>
          </cell>
          <cell r="F7478">
            <v>370</v>
          </cell>
          <cell r="G7478" t="str">
            <v>0035</v>
          </cell>
          <cell r="H7478">
            <v>35</v>
          </cell>
          <cell r="I7478" t="str">
            <v>WATTHOUR METER,INDICAT DEMAND,INSTRMT, THREE PHASE</v>
          </cell>
          <cell r="J7478">
            <v>1953</v>
          </cell>
          <cell r="K7478">
            <v>244.22</v>
          </cell>
          <cell r="L7478">
            <v>1</v>
          </cell>
          <cell r="M7478">
            <v>244.22</v>
          </cell>
        </row>
        <row r="7479">
          <cell r="A7479" t="str">
            <v>370351954</v>
          </cell>
          <cell r="B7479" t="str">
            <v>ESD</v>
          </cell>
          <cell r="C7479" t="str">
            <v>0000898</v>
          </cell>
          <cell r="D7479">
            <v>1010300</v>
          </cell>
          <cell r="E7479" t="str">
            <v>D</v>
          </cell>
          <cell r="F7479">
            <v>370</v>
          </cell>
          <cell r="G7479" t="str">
            <v>0035</v>
          </cell>
          <cell r="H7479">
            <v>35</v>
          </cell>
          <cell r="I7479" t="str">
            <v>WATTHOUR METER,INDICAT DEMAND,INSTRMT, THREE PHASE</v>
          </cell>
          <cell r="J7479">
            <v>1954</v>
          </cell>
          <cell r="K7479">
            <v>244.22</v>
          </cell>
          <cell r="L7479">
            <v>1</v>
          </cell>
          <cell r="M7479">
            <v>244.22</v>
          </cell>
        </row>
        <row r="7480">
          <cell r="A7480" t="str">
            <v>370351955</v>
          </cell>
          <cell r="B7480" t="str">
            <v>ESD</v>
          </cell>
          <cell r="C7480" t="str">
            <v>0000898</v>
          </cell>
          <cell r="D7480">
            <v>1010300</v>
          </cell>
          <cell r="E7480" t="str">
            <v>D</v>
          </cell>
          <cell r="F7480">
            <v>370</v>
          </cell>
          <cell r="G7480" t="str">
            <v>0035</v>
          </cell>
          <cell r="H7480">
            <v>35</v>
          </cell>
          <cell r="I7480" t="str">
            <v>WATTHOUR METER,INDICAT DEMAND,INSTRMT, THREE PHASE</v>
          </cell>
          <cell r="J7480">
            <v>1955</v>
          </cell>
          <cell r="K7480">
            <v>983.14</v>
          </cell>
          <cell r="L7480">
            <v>8</v>
          </cell>
          <cell r="M7480">
            <v>122.89</v>
          </cell>
        </row>
        <row r="7481">
          <cell r="A7481" t="str">
            <v>370351956</v>
          </cell>
          <cell r="B7481" t="str">
            <v>ESD</v>
          </cell>
          <cell r="C7481" t="str">
            <v>0000898</v>
          </cell>
          <cell r="D7481">
            <v>1010300</v>
          </cell>
          <cell r="E7481" t="str">
            <v>D</v>
          </cell>
          <cell r="F7481">
            <v>370</v>
          </cell>
          <cell r="G7481" t="str">
            <v>0035</v>
          </cell>
          <cell r="H7481">
            <v>35</v>
          </cell>
          <cell r="I7481" t="str">
            <v>WATTHOUR METER,INDICAT DEMAND,INSTRMT, THREE PHASE</v>
          </cell>
          <cell r="J7481">
            <v>1956</v>
          </cell>
          <cell r="K7481">
            <v>264.82</v>
          </cell>
          <cell r="L7481">
            <v>1</v>
          </cell>
          <cell r="M7481">
            <v>264.82</v>
          </cell>
        </row>
        <row r="7482">
          <cell r="A7482" t="str">
            <v>370351957</v>
          </cell>
          <cell r="B7482" t="str">
            <v>ESD</v>
          </cell>
          <cell r="C7482" t="str">
            <v>0000898</v>
          </cell>
          <cell r="D7482">
            <v>1010300</v>
          </cell>
          <cell r="E7482" t="str">
            <v>D</v>
          </cell>
          <cell r="F7482">
            <v>370</v>
          </cell>
          <cell r="G7482" t="str">
            <v>0035</v>
          </cell>
          <cell r="H7482">
            <v>35</v>
          </cell>
          <cell r="I7482" t="str">
            <v>WATTHOUR METER,INDICAT DEMAND,INSTRMT, THREE PHASE</v>
          </cell>
          <cell r="J7482">
            <v>1957</v>
          </cell>
          <cell r="K7482">
            <v>553.84</v>
          </cell>
          <cell r="L7482">
            <v>2</v>
          </cell>
          <cell r="M7482">
            <v>276.92</v>
          </cell>
        </row>
        <row r="7483">
          <cell r="A7483" t="str">
            <v>370351958</v>
          </cell>
          <cell r="B7483" t="str">
            <v>ESD</v>
          </cell>
          <cell r="C7483" t="str">
            <v>0000898</v>
          </cell>
          <cell r="D7483">
            <v>1010300</v>
          </cell>
          <cell r="E7483" t="str">
            <v>D</v>
          </cell>
          <cell r="F7483">
            <v>370</v>
          </cell>
          <cell r="G7483" t="str">
            <v>0035</v>
          </cell>
          <cell r="H7483">
            <v>35</v>
          </cell>
          <cell r="I7483" t="str">
            <v>WATTHOUR METER,INDICAT DEMAND,INSTRMT, THREE PHASE</v>
          </cell>
          <cell r="J7483">
            <v>1958</v>
          </cell>
          <cell r="K7483">
            <v>3020.73</v>
          </cell>
          <cell r="L7483">
            <v>18</v>
          </cell>
          <cell r="M7483">
            <v>167.82</v>
          </cell>
        </row>
        <row r="7484">
          <cell r="A7484" t="str">
            <v>370351959</v>
          </cell>
          <cell r="B7484" t="str">
            <v>ESD</v>
          </cell>
          <cell r="C7484" t="str">
            <v>0000898</v>
          </cell>
          <cell r="D7484">
            <v>1010300</v>
          </cell>
          <cell r="E7484" t="str">
            <v>D</v>
          </cell>
          <cell r="F7484">
            <v>370</v>
          </cell>
          <cell r="G7484" t="str">
            <v>0035</v>
          </cell>
          <cell r="H7484">
            <v>35</v>
          </cell>
          <cell r="I7484" t="str">
            <v>WATTHOUR METER,INDICAT DEMAND,INSTRMT, THREE PHASE</v>
          </cell>
          <cell r="J7484">
            <v>1959</v>
          </cell>
          <cell r="K7484">
            <v>1600.56</v>
          </cell>
          <cell r="L7484">
            <v>10</v>
          </cell>
          <cell r="M7484">
            <v>160.06</v>
          </cell>
        </row>
        <row r="7485">
          <cell r="A7485" t="str">
            <v>370351960</v>
          </cell>
          <cell r="B7485" t="str">
            <v>ESD</v>
          </cell>
          <cell r="C7485" t="str">
            <v>0000898</v>
          </cell>
          <cell r="D7485">
            <v>1010300</v>
          </cell>
          <cell r="E7485" t="str">
            <v>D</v>
          </cell>
          <cell r="F7485">
            <v>370</v>
          </cell>
          <cell r="G7485" t="str">
            <v>0035</v>
          </cell>
          <cell r="H7485">
            <v>35</v>
          </cell>
          <cell r="I7485" t="str">
            <v>WATTHOUR METER,INDICAT DEMAND,INSTRMT, THREE PHASE</v>
          </cell>
          <cell r="J7485">
            <v>1960</v>
          </cell>
          <cell r="K7485">
            <v>5821.54</v>
          </cell>
          <cell r="L7485">
            <v>38</v>
          </cell>
          <cell r="M7485">
            <v>153.19999999999999</v>
          </cell>
        </row>
        <row r="7486">
          <cell r="A7486" t="str">
            <v>370351961</v>
          </cell>
          <cell r="B7486" t="str">
            <v>ESD</v>
          </cell>
          <cell r="C7486" t="str">
            <v>0000898</v>
          </cell>
          <cell r="D7486">
            <v>1010300</v>
          </cell>
          <cell r="E7486" t="str">
            <v>D</v>
          </cell>
          <cell r="F7486">
            <v>370</v>
          </cell>
          <cell r="G7486" t="str">
            <v>0035</v>
          </cell>
          <cell r="H7486">
            <v>35</v>
          </cell>
          <cell r="I7486" t="str">
            <v>WATTHOUR METER,INDICAT DEMAND,INSTRMT, THREE PHASE</v>
          </cell>
          <cell r="J7486">
            <v>1961</v>
          </cell>
          <cell r="K7486">
            <v>5016.6099999999997</v>
          </cell>
          <cell r="L7486">
            <v>33</v>
          </cell>
          <cell r="M7486">
            <v>152.02000000000001</v>
          </cell>
        </row>
        <row r="7487">
          <cell r="A7487" t="str">
            <v>370351962</v>
          </cell>
          <cell r="B7487" t="str">
            <v>ESD</v>
          </cell>
          <cell r="C7487" t="str">
            <v>0000898</v>
          </cell>
          <cell r="D7487">
            <v>1010300</v>
          </cell>
          <cell r="E7487" t="str">
            <v>D</v>
          </cell>
          <cell r="F7487">
            <v>370</v>
          </cell>
          <cell r="G7487" t="str">
            <v>0035</v>
          </cell>
          <cell r="H7487">
            <v>35</v>
          </cell>
          <cell r="I7487" t="str">
            <v>WATTHOUR METER,INDICAT DEMAND,INSTRMT, THREE PHASE</v>
          </cell>
          <cell r="J7487">
            <v>1962</v>
          </cell>
          <cell r="K7487">
            <v>8769.91</v>
          </cell>
          <cell r="L7487">
            <v>63</v>
          </cell>
          <cell r="M7487">
            <v>139.19999999999999</v>
          </cell>
        </row>
        <row r="7488">
          <cell r="A7488" t="str">
            <v>370351963</v>
          </cell>
          <cell r="B7488" t="str">
            <v>ESD</v>
          </cell>
          <cell r="C7488" t="str">
            <v>0000898</v>
          </cell>
          <cell r="D7488">
            <v>1010300</v>
          </cell>
          <cell r="E7488" t="str">
            <v>D</v>
          </cell>
          <cell r="F7488">
            <v>370</v>
          </cell>
          <cell r="G7488" t="str">
            <v>0035</v>
          </cell>
          <cell r="H7488">
            <v>35</v>
          </cell>
          <cell r="I7488" t="str">
            <v>WATTHOUR METER,INDICAT DEMAND,INSTRMT, THREE PHASE</v>
          </cell>
          <cell r="J7488">
            <v>1963</v>
          </cell>
          <cell r="K7488">
            <v>12995.58</v>
          </cell>
          <cell r="L7488">
            <v>95</v>
          </cell>
          <cell r="M7488">
            <v>136.80000000000001</v>
          </cell>
        </row>
        <row r="7489">
          <cell r="A7489" t="str">
            <v>370351964</v>
          </cell>
          <cell r="B7489" t="str">
            <v>ESD</v>
          </cell>
          <cell r="C7489" t="str">
            <v>0000898</v>
          </cell>
          <cell r="D7489">
            <v>1010300</v>
          </cell>
          <cell r="E7489" t="str">
            <v>D</v>
          </cell>
          <cell r="F7489">
            <v>370</v>
          </cell>
          <cell r="G7489" t="str">
            <v>0035</v>
          </cell>
          <cell r="H7489">
            <v>35</v>
          </cell>
          <cell r="I7489" t="str">
            <v>WATTHOUR METER,INDICAT DEMAND,INSTRMT, THREE PHASE</v>
          </cell>
          <cell r="J7489">
            <v>1964</v>
          </cell>
          <cell r="K7489">
            <v>13380.18</v>
          </cell>
          <cell r="L7489">
            <v>100</v>
          </cell>
          <cell r="M7489">
            <v>133.80000000000001</v>
          </cell>
        </row>
        <row r="7490">
          <cell r="A7490" t="str">
            <v>370351965</v>
          </cell>
          <cell r="B7490" t="str">
            <v>ESD</v>
          </cell>
          <cell r="C7490" t="str">
            <v>0000898</v>
          </cell>
          <cell r="D7490">
            <v>1010300</v>
          </cell>
          <cell r="E7490" t="str">
            <v>D</v>
          </cell>
          <cell r="F7490">
            <v>370</v>
          </cell>
          <cell r="G7490" t="str">
            <v>0035</v>
          </cell>
          <cell r="H7490">
            <v>35</v>
          </cell>
          <cell r="I7490" t="str">
            <v>WATTHOUR METER,INDICAT DEMAND,INSTRMT, THREE PHASE</v>
          </cell>
          <cell r="J7490">
            <v>1965</v>
          </cell>
          <cell r="K7490">
            <v>16195.72</v>
          </cell>
          <cell r="L7490">
            <v>117</v>
          </cell>
          <cell r="M7490">
            <v>138.41999999999999</v>
          </cell>
        </row>
        <row r="7491">
          <cell r="A7491" t="str">
            <v>370351966</v>
          </cell>
          <cell r="B7491" t="str">
            <v>ESD</v>
          </cell>
          <cell r="C7491" t="str">
            <v>0000898</v>
          </cell>
          <cell r="D7491">
            <v>1010300</v>
          </cell>
          <cell r="E7491" t="str">
            <v>D</v>
          </cell>
          <cell r="F7491">
            <v>370</v>
          </cell>
          <cell r="G7491" t="str">
            <v>0035</v>
          </cell>
          <cell r="H7491">
            <v>35</v>
          </cell>
          <cell r="I7491" t="str">
            <v>WATTHOUR METER,INDICAT DEMAND,INSTRMT, THREE PHASE</v>
          </cell>
          <cell r="J7491">
            <v>1966</v>
          </cell>
          <cell r="K7491">
            <v>17202.78</v>
          </cell>
          <cell r="L7491">
            <v>127</v>
          </cell>
          <cell r="M7491">
            <v>135.44999999999999</v>
          </cell>
        </row>
        <row r="7492">
          <cell r="A7492" t="str">
            <v>370351967</v>
          </cell>
          <cell r="B7492" t="str">
            <v>ESD</v>
          </cell>
          <cell r="C7492" t="str">
            <v>0000898</v>
          </cell>
          <cell r="D7492">
            <v>1010300</v>
          </cell>
          <cell r="E7492" t="str">
            <v>D</v>
          </cell>
          <cell r="F7492">
            <v>370</v>
          </cell>
          <cell r="G7492" t="str">
            <v>0035</v>
          </cell>
          <cell r="H7492">
            <v>35</v>
          </cell>
          <cell r="I7492" t="str">
            <v>WATTHOUR METER,INDICAT DEMAND,INSTRMT, THREE PHASE</v>
          </cell>
          <cell r="J7492">
            <v>1967</v>
          </cell>
          <cell r="K7492">
            <v>20170.38</v>
          </cell>
          <cell r="L7492">
            <v>142</v>
          </cell>
          <cell r="M7492">
            <v>142.04</v>
          </cell>
        </row>
        <row r="7493">
          <cell r="A7493" t="str">
            <v>370351968</v>
          </cell>
          <cell r="B7493" t="str">
            <v>ESD</v>
          </cell>
          <cell r="C7493" t="str">
            <v>0000898</v>
          </cell>
          <cell r="D7493">
            <v>1010300</v>
          </cell>
          <cell r="E7493" t="str">
            <v>D</v>
          </cell>
          <cell r="F7493">
            <v>370</v>
          </cell>
          <cell r="G7493" t="str">
            <v>0035</v>
          </cell>
          <cell r="H7493">
            <v>35</v>
          </cell>
          <cell r="I7493" t="str">
            <v>WATTHOUR METER,INDICAT DEMAND,INSTRMT, THREE PHASE</v>
          </cell>
          <cell r="J7493">
            <v>1968</v>
          </cell>
          <cell r="K7493">
            <v>16069</v>
          </cell>
          <cell r="L7493">
            <v>115</v>
          </cell>
          <cell r="M7493">
            <v>139.72999999999999</v>
          </cell>
        </row>
        <row r="7494">
          <cell r="A7494" t="str">
            <v>370351969</v>
          </cell>
          <cell r="B7494" t="str">
            <v>ESD</v>
          </cell>
          <cell r="C7494" t="str">
            <v>0000898</v>
          </cell>
          <cell r="D7494">
            <v>1010300</v>
          </cell>
          <cell r="E7494" t="str">
            <v>D</v>
          </cell>
          <cell r="F7494">
            <v>370</v>
          </cell>
          <cell r="G7494" t="str">
            <v>0035</v>
          </cell>
          <cell r="H7494">
            <v>35</v>
          </cell>
          <cell r="I7494" t="str">
            <v>WATTHOUR METER,INDICAT DEMAND,INSTRMT, THREE PHASE</v>
          </cell>
          <cell r="J7494">
            <v>1969</v>
          </cell>
          <cell r="K7494">
            <v>23766.54</v>
          </cell>
          <cell r="L7494">
            <v>169</v>
          </cell>
          <cell r="M7494">
            <v>140.63</v>
          </cell>
        </row>
        <row r="7495">
          <cell r="A7495" t="str">
            <v>370351970</v>
          </cell>
          <cell r="B7495" t="str">
            <v>ESD</v>
          </cell>
          <cell r="C7495" t="str">
            <v>0000898</v>
          </cell>
          <cell r="D7495">
            <v>1010300</v>
          </cell>
          <cell r="E7495" t="str">
            <v>D</v>
          </cell>
          <cell r="F7495">
            <v>370</v>
          </cell>
          <cell r="G7495" t="str">
            <v>0035</v>
          </cell>
          <cell r="H7495">
            <v>35</v>
          </cell>
          <cell r="I7495" t="str">
            <v>WATTHOUR METER,INDICAT DEMAND,INSTRMT, THREE PHASE</v>
          </cell>
          <cell r="J7495">
            <v>1970</v>
          </cell>
          <cell r="K7495">
            <v>26033.05</v>
          </cell>
          <cell r="L7495">
            <v>178</v>
          </cell>
          <cell r="M7495">
            <v>146.25</v>
          </cell>
        </row>
        <row r="7496">
          <cell r="A7496" t="str">
            <v>370351971</v>
          </cell>
          <cell r="B7496" t="str">
            <v>ESD</v>
          </cell>
          <cell r="C7496" t="str">
            <v>0000898</v>
          </cell>
          <cell r="D7496">
            <v>1010300</v>
          </cell>
          <cell r="E7496" t="str">
            <v>D</v>
          </cell>
          <cell r="F7496">
            <v>370</v>
          </cell>
          <cell r="G7496" t="str">
            <v>0035</v>
          </cell>
          <cell r="H7496">
            <v>35</v>
          </cell>
          <cell r="I7496" t="str">
            <v>WATTHOUR METER,INDICAT DEMAND,INSTRMT, THREE PHASE</v>
          </cell>
          <cell r="J7496">
            <v>1971</v>
          </cell>
          <cell r="K7496">
            <v>30119.47</v>
          </cell>
          <cell r="L7496">
            <v>207</v>
          </cell>
          <cell r="M7496">
            <v>145.5</v>
          </cell>
        </row>
        <row r="7497">
          <cell r="A7497" t="str">
            <v>370351972</v>
          </cell>
          <cell r="B7497" t="str">
            <v>ESD</v>
          </cell>
          <cell r="C7497" t="str">
            <v>0000898</v>
          </cell>
          <cell r="D7497">
            <v>1010300</v>
          </cell>
          <cell r="E7497" t="str">
            <v>D</v>
          </cell>
          <cell r="F7497">
            <v>370</v>
          </cell>
          <cell r="G7497" t="str">
            <v>0035</v>
          </cell>
          <cell r="H7497">
            <v>35</v>
          </cell>
          <cell r="I7497" t="str">
            <v>WATTHOUR METER,INDICAT DEMAND,INSTRMT, THREE PHASE</v>
          </cell>
          <cell r="J7497">
            <v>1972</v>
          </cell>
          <cell r="K7497">
            <v>37496.120000000003</v>
          </cell>
          <cell r="L7497">
            <v>262</v>
          </cell>
          <cell r="M7497">
            <v>143.11000000000001</v>
          </cell>
        </row>
        <row r="7498">
          <cell r="A7498" t="str">
            <v>370351973</v>
          </cell>
          <cell r="B7498" t="str">
            <v>ESD</v>
          </cell>
          <cell r="C7498" t="str">
            <v>0000898</v>
          </cell>
          <cell r="D7498">
            <v>1010300</v>
          </cell>
          <cell r="E7498" t="str">
            <v>D</v>
          </cell>
          <cell r="F7498">
            <v>370</v>
          </cell>
          <cell r="G7498" t="str">
            <v>0035</v>
          </cell>
          <cell r="H7498">
            <v>35</v>
          </cell>
          <cell r="I7498" t="str">
            <v>WATTHOUR METER,INDICAT DEMAND,INSTRMT, THREE PHASE</v>
          </cell>
          <cell r="J7498">
            <v>1973</v>
          </cell>
          <cell r="K7498">
            <v>58712.84</v>
          </cell>
          <cell r="L7498">
            <v>407</v>
          </cell>
          <cell r="M7498">
            <v>144.26</v>
          </cell>
        </row>
        <row r="7499">
          <cell r="A7499" t="str">
            <v>370351974</v>
          </cell>
          <cell r="B7499" t="str">
            <v>ESD</v>
          </cell>
          <cell r="C7499" t="str">
            <v>0000898</v>
          </cell>
          <cell r="D7499">
            <v>1010300</v>
          </cell>
          <cell r="E7499" t="str">
            <v>D</v>
          </cell>
          <cell r="F7499">
            <v>370</v>
          </cell>
          <cell r="G7499" t="str">
            <v>0035</v>
          </cell>
          <cell r="H7499">
            <v>35</v>
          </cell>
          <cell r="I7499" t="str">
            <v>WATTHOUR METER,INDICAT DEMAND,INSTRMT, THREE PHASE</v>
          </cell>
          <cell r="J7499">
            <v>1974</v>
          </cell>
          <cell r="K7499">
            <v>55584.55</v>
          </cell>
          <cell r="L7499">
            <v>368</v>
          </cell>
          <cell r="M7499">
            <v>151.04</v>
          </cell>
        </row>
        <row r="7500">
          <cell r="A7500" t="str">
            <v>370351975</v>
          </cell>
          <cell r="B7500" t="str">
            <v>ESD</v>
          </cell>
          <cell r="C7500" t="str">
            <v>0000898</v>
          </cell>
          <cell r="D7500">
            <v>1010300</v>
          </cell>
          <cell r="E7500" t="str">
            <v>D</v>
          </cell>
          <cell r="F7500">
            <v>370</v>
          </cell>
          <cell r="G7500" t="str">
            <v>0035</v>
          </cell>
          <cell r="H7500">
            <v>35</v>
          </cell>
          <cell r="I7500" t="str">
            <v>WATTHOUR METER,INDICAT DEMAND,INSTRMT, THREE PHASE</v>
          </cell>
          <cell r="J7500">
            <v>1975</v>
          </cell>
          <cell r="K7500">
            <v>24393.15</v>
          </cell>
          <cell r="L7500">
            <v>162</v>
          </cell>
          <cell r="M7500">
            <v>150.58000000000001</v>
          </cell>
        </row>
        <row r="7501">
          <cell r="A7501" t="str">
            <v>370351976</v>
          </cell>
          <cell r="B7501" t="str">
            <v>ESD</v>
          </cell>
          <cell r="C7501" t="str">
            <v>0000898</v>
          </cell>
          <cell r="D7501">
            <v>1010300</v>
          </cell>
          <cell r="E7501" t="str">
            <v>D</v>
          </cell>
          <cell r="F7501">
            <v>370</v>
          </cell>
          <cell r="G7501" t="str">
            <v>0035</v>
          </cell>
          <cell r="H7501">
            <v>35</v>
          </cell>
          <cell r="I7501" t="str">
            <v>WATTHOUR METER,INDICAT DEMAND,INSTRMT, THREE PHASE</v>
          </cell>
          <cell r="J7501">
            <v>1976</v>
          </cell>
          <cell r="K7501">
            <v>38206.06</v>
          </cell>
          <cell r="L7501">
            <v>213</v>
          </cell>
          <cell r="M7501">
            <v>179.37</v>
          </cell>
        </row>
        <row r="7502">
          <cell r="A7502" t="str">
            <v>370351977</v>
          </cell>
          <cell r="B7502" t="str">
            <v>ESD</v>
          </cell>
          <cell r="C7502" t="str">
            <v>0000898</v>
          </cell>
          <cell r="D7502">
            <v>1010300</v>
          </cell>
          <cell r="E7502" t="str">
            <v>D</v>
          </cell>
          <cell r="F7502">
            <v>370</v>
          </cell>
          <cell r="G7502" t="str">
            <v>0035</v>
          </cell>
          <cell r="H7502">
            <v>35</v>
          </cell>
          <cell r="I7502" t="str">
            <v>WATTHOUR METER,INDICAT DEMAND,INSTRMT, THREE PHASE</v>
          </cell>
          <cell r="J7502">
            <v>1977</v>
          </cell>
          <cell r="K7502">
            <v>45963.43</v>
          </cell>
          <cell r="L7502">
            <v>259</v>
          </cell>
          <cell r="M7502">
            <v>177.46</v>
          </cell>
        </row>
        <row r="7503">
          <cell r="A7503" t="str">
            <v>370351978</v>
          </cell>
          <cell r="B7503" t="str">
            <v>ESD</v>
          </cell>
          <cell r="C7503" t="str">
            <v>0000898</v>
          </cell>
          <cell r="D7503">
            <v>1010300</v>
          </cell>
          <cell r="E7503" t="str">
            <v>D</v>
          </cell>
          <cell r="F7503">
            <v>370</v>
          </cell>
          <cell r="G7503" t="str">
            <v>0035</v>
          </cell>
          <cell r="H7503">
            <v>35</v>
          </cell>
          <cell r="I7503" t="str">
            <v>WATTHOUR METER,INDICAT DEMAND,INSTRMT, THREE PHASE</v>
          </cell>
          <cell r="J7503">
            <v>1978</v>
          </cell>
          <cell r="K7503">
            <v>59263.71</v>
          </cell>
          <cell r="L7503">
            <v>340</v>
          </cell>
          <cell r="M7503">
            <v>174.31</v>
          </cell>
        </row>
        <row r="7504">
          <cell r="A7504" t="str">
            <v>370351979</v>
          </cell>
          <cell r="B7504" t="str">
            <v>ESD</v>
          </cell>
          <cell r="C7504" t="str">
            <v>0000898</v>
          </cell>
          <cell r="D7504">
            <v>1010300</v>
          </cell>
          <cell r="E7504" t="str">
            <v>D</v>
          </cell>
          <cell r="F7504">
            <v>370</v>
          </cell>
          <cell r="G7504" t="str">
            <v>0035</v>
          </cell>
          <cell r="H7504">
            <v>35</v>
          </cell>
          <cell r="I7504" t="str">
            <v>WATTHOUR METER,INDICAT DEMAND,INSTRMT, THREE PHASE</v>
          </cell>
          <cell r="J7504">
            <v>1979</v>
          </cell>
          <cell r="K7504">
            <v>92819.69</v>
          </cell>
          <cell r="L7504">
            <v>481</v>
          </cell>
          <cell r="M7504">
            <v>192.97</v>
          </cell>
        </row>
        <row r="7505">
          <cell r="A7505" t="str">
            <v>370351980</v>
          </cell>
          <cell r="B7505" t="str">
            <v>ESD</v>
          </cell>
          <cell r="C7505" t="str">
            <v>0000898</v>
          </cell>
          <cell r="D7505">
            <v>1010300</v>
          </cell>
          <cell r="E7505" t="str">
            <v>D</v>
          </cell>
          <cell r="F7505">
            <v>370</v>
          </cell>
          <cell r="G7505" t="str">
            <v>0035</v>
          </cell>
          <cell r="H7505">
            <v>35</v>
          </cell>
          <cell r="I7505" t="str">
            <v>WATTHOUR METER,INDICAT DEMAND,INSTRMT, THREE PHASE</v>
          </cell>
          <cell r="J7505">
            <v>1980</v>
          </cell>
          <cell r="K7505">
            <v>124183.94</v>
          </cell>
          <cell r="L7505">
            <v>571</v>
          </cell>
          <cell r="M7505">
            <v>217.49</v>
          </cell>
        </row>
        <row r="7506">
          <cell r="A7506" t="str">
            <v>370351981</v>
          </cell>
          <cell r="B7506" t="str">
            <v>ESD</v>
          </cell>
          <cell r="C7506" t="str">
            <v>0000898</v>
          </cell>
          <cell r="D7506">
            <v>1010300</v>
          </cell>
          <cell r="E7506" t="str">
            <v>D</v>
          </cell>
          <cell r="F7506">
            <v>370</v>
          </cell>
          <cell r="G7506" t="str">
            <v>0035</v>
          </cell>
          <cell r="H7506">
            <v>35</v>
          </cell>
          <cell r="I7506" t="str">
            <v>WATTHOUR METER,INDICAT DEMAND,INSTRMT, THREE PHASE</v>
          </cell>
          <cell r="J7506">
            <v>1981</v>
          </cell>
          <cell r="K7506">
            <v>172763.88</v>
          </cell>
          <cell r="L7506">
            <v>747</v>
          </cell>
          <cell r="M7506">
            <v>231.28</v>
          </cell>
        </row>
        <row r="7507">
          <cell r="A7507" t="str">
            <v>370351982</v>
          </cell>
          <cell r="B7507" t="str">
            <v>ESD</v>
          </cell>
          <cell r="C7507" t="str">
            <v>0000898</v>
          </cell>
          <cell r="D7507">
            <v>1010300</v>
          </cell>
          <cell r="E7507" t="str">
            <v>D</v>
          </cell>
          <cell r="F7507">
            <v>370</v>
          </cell>
          <cell r="G7507" t="str">
            <v>0035</v>
          </cell>
          <cell r="H7507">
            <v>35</v>
          </cell>
          <cell r="I7507" t="str">
            <v>WATTHOUR METER,INDICAT DEMAND,INSTRMT, THREE PHASE</v>
          </cell>
          <cell r="J7507">
            <v>1982</v>
          </cell>
          <cell r="K7507">
            <v>138800.69</v>
          </cell>
          <cell r="L7507">
            <v>542</v>
          </cell>
          <cell r="M7507">
            <v>256.08999999999997</v>
          </cell>
        </row>
        <row r="7508">
          <cell r="A7508" t="str">
            <v>370351983</v>
          </cell>
          <cell r="B7508" t="str">
            <v>ESD</v>
          </cell>
          <cell r="C7508" t="str">
            <v>0000898</v>
          </cell>
          <cell r="D7508">
            <v>1010300</v>
          </cell>
          <cell r="E7508" t="str">
            <v>D</v>
          </cell>
          <cell r="F7508">
            <v>370</v>
          </cell>
          <cell r="G7508" t="str">
            <v>0035</v>
          </cell>
          <cell r="H7508">
            <v>35</v>
          </cell>
          <cell r="I7508" t="str">
            <v>WATTHOUR METER,INDICAT DEMAND,INSTRMT, THREE PHASE</v>
          </cell>
          <cell r="J7508">
            <v>1983</v>
          </cell>
          <cell r="K7508">
            <v>212289.02</v>
          </cell>
          <cell r="L7508">
            <v>840</v>
          </cell>
          <cell r="M7508">
            <v>252.73</v>
          </cell>
        </row>
        <row r="7509">
          <cell r="A7509" t="str">
            <v>370351984</v>
          </cell>
          <cell r="B7509" t="str">
            <v>ESD</v>
          </cell>
          <cell r="C7509" t="str">
            <v>0000898</v>
          </cell>
          <cell r="D7509">
            <v>1010300</v>
          </cell>
          <cell r="E7509" t="str">
            <v>D</v>
          </cell>
          <cell r="F7509">
            <v>370</v>
          </cell>
          <cell r="G7509" t="str">
            <v>0035</v>
          </cell>
          <cell r="H7509">
            <v>35</v>
          </cell>
          <cell r="I7509" t="str">
            <v>WATTHOUR METER,INDICAT DEMAND,INSTRMT, THREE PHASE</v>
          </cell>
          <cell r="J7509">
            <v>1984</v>
          </cell>
          <cell r="K7509">
            <v>232489.12</v>
          </cell>
          <cell r="L7509">
            <v>825</v>
          </cell>
          <cell r="M7509">
            <v>281.8</v>
          </cell>
        </row>
        <row r="7510">
          <cell r="A7510" t="str">
            <v>370351985</v>
          </cell>
          <cell r="B7510" t="str">
            <v>ESD</v>
          </cell>
          <cell r="C7510" t="str">
            <v>0000898</v>
          </cell>
          <cell r="D7510">
            <v>1010300</v>
          </cell>
          <cell r="E7510" t="str">
            <v>D</v>
          </cell>
          <cell r="F7510">
            <v>370</v>
          </cell>
          <cell r="G7510" t="str">
            <v>0035</v>
          </cell>
          <cell r="H7510">
            <v>35</v>
          </cell>
          <cell r="I7510" t="str">
            <v>WATTHOUR METER,INDICAT DEMAND,INSTRMT, THREE PHASE</v>
          </cell>
          <cell r="J7510">
            <v>1985</v>
          </cell>
          <cell r="K7510">
            <v>725964.99</v>
          </cell>
          <cell r="L7510">
            <v>1034</v>
          </cell>
          <cell r="M7510">
            <v>702.09</v>
          </cell>
        </row>
        <row r="7511">
          <cell r="A7511" t="str">
            <v>370351986</v>
          </cell>
          <cell r="B7511" t="str">
            <v>ESD</v>
          </cell>
          <cell r="C7511" t="str">
            <v>0000898</v>
          </cell>
          <cell r="D7511">
            <v>1010300</v>
          </cell>
          <cell r="E7511" t="str">
            <v>D</v>
          </cell>
          <cell r="F7511">
            <v>370</v>
          </cell>
          <cell r="G7511" t="str">
            <v>0035</v>
          </cell>
          <cell r="H7511">
            <v>35</v>
          </cell>
          <cell r="I7511" t="str">
            <v>WATTHOUR METER,INDICAT DEMAND,INSTRMT, THREE PHASE</v>
          </cell>
          <cell r="J7511">
            <v>1986</v>
          </cell>
          <cell r="K7511">
            <v>709483.49</v>
          </cell>
          <cell r="L7511">
            <v>882</v>
          </cell>
          <cell r="M7511">
            <v>804.4</v>
          </cell>
        </row>
        <row r="7512">
          <cell r="A7512" t="str">
            <v>370351987</v>
          </cell>
          <cell r="B7512" t="str">
            <v>ESD</v>
          </cell>
          <cell r="C7512" t="str">
            <v>0000898</v>
          </cell>
          <cell r="D7512">
            <v>1010300</v>
          </cell>
          <cell r="E7512" t="str">
            <v>D</v>
          </cell>
          <cell r="F7512">
            <v>370</v>
          </cell>
          <cell r="G7512" t="str">
            <v>0035</v>
          </cell>
          <cell r="H7512">
            <v>35</v>
          </cell>
          <cell r="I7512" t="str">
            <v>WATTHOUR METER,INDICAT DEMAND,INSTRMT, THREE PHASE</v>
          </cell>
          <cell r="J7512">
            <v>1987</v>
          </cell>
          <cell r="K7512">
            <v>279258.46000000002</v>
          </cell>
          <cell r="L7512">
            <v>844</v>
          </cell>
          <cell r="M7512">
            <v>330.87</v>
          </cell>
        </row>
        <row r="7513">
          <cell r="A7513" t="str">
            <v>370351988</v>
          </cell>
          <cell r="B7513" t="str">
            <v>ESD</v>
          </cell>
          <cell r="C7513" t="str">
            <v>0000898</v>
          </cell>
          <cell r="D7513">
            <v>1010300</v>
          </cell>
          <cell r="E7513" t="str">
            <v>D</v>
          </cell>
          <cell r="F7513">
            <v>370</v>
          </cell>
          <cell r="G7513" t="str">
            <v>0035</v>
          </cell>
          <cell r="H7513">
            <v>35</v>
          </cell>
          <cell r="I7513" t="str">
            <v>WATTHOUR METER,INDICAT DEMAND,INSTRMT, THREE PHASE</v>
          </cell>
          <cell r="J7513">
            <v>1988</v>
          </cell>
          <cell r="K7513">
            <v>1056925.8799999999</v>
          </cell>
          <cell r="L7513">
            <v>772</v>
          </cell>
          <cell r="M7513">
            <v>1369.07</v>
          </cell>
        </row>
        <row r="7514">
          <cell r="A7514" t="str">
            <v>370351989</v>
          </cell>
          <cell r="B7514" t="str">
            <v>ESD</v>
          </cell>
          <cell r="C7514" t="str">
            <v>0000898</v>
          </cell>
          <cell r="D7514">
            <v>1010300</v>
          </cell>
          <cell r="E7514" t="str">
            <v>D</v>
          </cell>
          <cell r="F7514">
            <v>370</v>
          </cell>
          <cell r="G7514" t="str">
            <v>0035</v>
          </cell>
          <cell r="H7514">
            <v>35</v>
          </cell>
          <cell r="I7514" t="str">
            <v>WATTHOUR METER,INDICAT DEMAND,INSTRMT, THREE PHASE</v>
          </cell>
          <cell r="J7514">
            <v>1989</v>
          </cell>
          <cell r="K7514">
            <v>199847.57</v>
          </cell>
          <cell r="L7514">
            <v>691</v>
          </cell>
          <cell r="M7514">
            <v>289.22000000000003</v>
          </cell>
        </row>
        <row r="7515">
          <cell r="A7515" t="str">
            <v>370351990</v>
          </cell>
          <cell r="B7515" t="str">
            <v>ESD</v>
          </cell>
          <cell r="C7515" t="str">
            <v>0000898</v>
          </cell>
          <cell r="D7515">
            <v>1010300</v>
          </cell>
          <cell r="E7515" t="str">
            <v>D</v>
          </cell>
          <cell r="F7515">
            <v>370</v>
          </cell>
          <cell r="G7515" t="str">
            <v>0035</v>
          </cell>
          <cell r="H7515">
            <v>35</v>
          </cell>
          <cell r="I7515" t="str">
            <v>WATTHOUR METER,INDICAT DEMAND,INSTRMT, THREE PHASE</v>
          </cell>
          <cell r="J7515">
            <v>1990</v>
          </cell>
          <cell r="K7515">
            <v>408001.71</v>
          </cell>
          <cell r="L7515">
            <v>841</v>
          </cell>
          <cell r="M7515">
            <v>485.14</v>
          </cell>
        </row>
        <row r="7516">
          <cell r="A7516" t="str">
            <v>370351991</v>
          </cell>
          <cell r="B7516" t="str">
            <v>ESD</v>
          </cell>
          <cell r="C7516" t="str">
            <v>0000898</v>
          </cell>
          <cell r="D7516">
            <v>1010300</v>
          </cell>
          <cell r="E7516" t="str">
            <v>D</v>
          </cell>
          <cell r="F7516">
            <v>370</v>
          </cell>
          <cell r="G7516" t="str">
            <v>0035</v>
          </cell>
          <cell r="H7516">
            <v>35</v>
          </cell>
          <cell r="I7516" t="str">
            <v>WATTHOUR METER,INDICAT DEMAND,INSTRMT, THREE PHASE</v>
          </cell>
          <cell r="J7516">
            <v>1991</v>
          </cell>
          <cell r="K7516">
            <v>830255.66</v>
          </cell>
          <cell r="L7516">
            <v>1201</v>
          </cell>
          <cell r="M7516">
            <v>691.3</v>
          </cell>
        </row>
        <row r="7517">
          <cell r="A7517" t="str">
            <v>370351992</v>
          </cell>
          <cell r="B7517" t="str">
            <v>ESD</v>
          </cell>
          <cell r="C7517" t="str">
            <v>0000898</v>
          </cell>
          <cell r="D7517">
            <v>1010300</v>
          </cell>
          <cell r="E7517" t="str">
            <v>D</v>
          </cell>
          <cell r="F7517">
            <v>370</v>
          </cell>
          <cell r="G7517" t="str">
            <v>0035</v>
          </cell>
          <cell r="H7517">
            <v>35</v>
          </cell>
          <cell r="I7517" t="str">
            <v>WATTHOUR METER,INDICAT DEMAND,INSTRMT, THREE PHASE</v>
          </cell>
          <cell r="J7517">
            <v>1992</v>
          </cell>
          <cell r="K7517">
            <v>802369.88</v>
          </cell>
          <cell r="L7517">
            <v>1452</v>
          </cell>
          <cell r="M7517">
            <v>552.6</v>
          </cell>
        </row>
        <row r="7518">
          <cell r="A7518" t="str">
            <v>370351993</v>
          </cell>
          <cell r="B7518" t="str">
            <v>ESD</v>
          </cell>
          <cell r="C7518" t="str">
            <v>0000898</v>
          </cell>
          <cell r="D7518">
            <v>1010300</v>
          </cell>
          <cell r="E7518" t="str">
            <v>D</v>
          </cell>
          <cell r="F7518">
            <v>370</v>
          </cell>
          <cell r="G7518" t="str">
            <v>0035</v>
          </cell>
          <cell r="H7518">
            <v>35</v>
          </cell>
          <cell r="I7518" t="str">
            <v>WATTHOUR METER,INDICAT DEMAND,INSTRMT, THREE PHASE</v>
          </cell>
          <cell r="J7518">
            <v>1993</v>
          </cell>
          <cell r="K7518">
            <v>903875.5</v>
          </cell>
          <cell r="L7518">
            <v>1533</v>
          </cell>
          <cell r="M7518">
            <v>589.61</v>
          </cell>
        </row>
        <row r="7519">
          <cell r="A7519" t="str">
            <v>370351994</v>
          </cell>
          <cell r="B7519" t="str">
            <v>ESD</v>
          </cell>
          <cell r="C7519" t="str">
            <v>0000898</v>
          </cell>
          <cell r="D7519">
            <v>1010300</v>
          </cell>
          <cell r="E7519" t="str">
            <v>D</v>
          </cell>
          <cell r="F7519">
            <v>370</v>
          </cell>
          <cell r="G7519" t="str">
            <v>0035</v>
          </cell>
          <cell r="H7519">
            <v>35</v>
          </cell>
          <cell r="I7519" t="str">
            <v>WATTHOUR METER,INDICAT DEMAND,INSTRMT, THREE PHASE</v>
          </cell>
          <cell r="J7519">
            <v>1994</v>
          </cell>
          <cell r="K7519">
            <v>976232.8</v>
          </cell>
          <cell r="L7519">
            <v>1672</v>
          </cell>
          <cell r="M7519">
            <v>583.87</v>
          </cell>
        </row>
        <row r="7520">
          <cell r="A7520" t="str">
            <v>370351995</v>
          </cell>
          <cell r="B7520" t="str">
            <v>ESD</v>
          </cell>
          <cell r="C7520" t="str">
            <v>0000898</v>
          </cell>
          <cell r="D7520">
            <v>1010300</v>
          </cell>
          <cell r="E7520" t="str">
            <v>D</v>
          </cell>
          <cell r="F7520">
            <v>370</v>
          </cell>
          <cell r="G7520" t="str">
            <v>0035</v>
          </cell>
          <cell r="H7520">
            <v>35</v>
          </cell>
          <cell r="I7520" t="str">
            <v>WATTHOUR METER,INDICAT DEMAND,INSTRMT, THREE PHASE</v>
          </cell>
          <cell r="J7520">
            <v>1995</v>
          </cell>
          <cell r="K7520">
            <v>874602.07</v>
          </cell>
          <cell r="L7520">
            <v>1914</v>
          </cell>
          <cell r="M7520">
            <v>456.95</v>
          </cell>
        </row>
        <row r="7521">
          <cell r="A7521" t="str">
            <v>370351996</v>
          </cell>
          <cell r="B7521" t="str">
            <v>ESD</v>
          </cell>
          <cell r="C7521" t="str">
            <v>0000898</v>
          </cell>
          <cell r="D7521">
            <v>1010300</v>
          </cell>
          <cell r="E7521" t="str">
            <v>D</v>
          </cell>
          <cell r="F7521">
            <v>370</v>
          </cell>
          <cell r="G7521" t="str">
            <v>0035</v>
          </cell>
          <cell r="H7521">
            <v>35</v>
          </cell>
          <cell r="I7521" t="str">
            <v>WATTHOUR METER,INDICAT DEMAND,INSTRMT, THREE PHASE</v>
          </cell>
          <cell r="J7521">
            <v>1996</v>
          </cell>
          <cell r="K7521">
            <v>1058226.1399999999</v>
          </cell>
          <cell r="L7521">
            <v>2202</v>
          </cell>
          <cell r="M7521">
            <v>480.57</v>
          </cell>
        </row>
        <row r="7522">
          <cell r="A7522" t="str">
            <v>370351997</v>
          </cell>
          <cell r="B7522" t="str">
            <v>ESD</v>
          </cell>
          <cell r="C7522" t="str">
            <v>0000898</v>
          </cell>
          <cell r="D7522">
            <v>1010300</v>
          </cell>
          <cell r="E7522" t="str">
            <v>D</v>
          </cell>
          <cell r="F7522">
            <v>370</v>
          </cell>
          <cell r="G7522" t="str">
            <v>0035</v>
          </cell>
          <cell r="H7522">
            <v>35</v>
          </cell>
          <cell r="I7522" t="str">
            <v>WATTHOUR METER,INDICAT DEMAND,INSTRMT, THREE PHASE</v>
          </cell>
          <cell r="J7522">
            <v>1997</v>
          </cell>
          <cell r="K7522">
            <v>1393340.66</v>
          </cell>
          <cell r="L7522">
            <v>2923</v>
          </cell>
          <cell r="M7522">
            <v>476.68</v>
          </cell>
        </row>
        <row r="7523">
          <cell r="A7523" t="str">
            <v>370351998</v>
          </cell>
          <cell r="B7523" t="str">
            <v>ESD</v>
          </cell>
          <cell r="C7523" t="str">
            <v>0000898</v>
          </cell>
          <cell r="D7523">
            <v>1010300</v>
          </cell>
          <cell r="E7523" t="str">
            <v>D</v>
          </cell>
          <cell r="F7523">
            <v>370</v>
          </cell>
          <cell r="G7523" t="str">
            <v>0035</v>
          </cell>
          <cell r="H7523">
            <v>35</v>
          </cell>
          <cell r="I7523" t="str">
            <v>WATTHOUR METER,INDICAT DEMAND,INSTRMT, THREE PHASE</v>
          </cell>
          <cell r="J7523">
            <v>1998</v>
          </cell>
          <cell r="K7523">
            <v>1349818.05</v>
          </cell>
          <cell r="L7523">
            <v>2975</v>
          </cell>
          <cell r="M7523">
            <v>453.72</v>
          </cell>
        </row>
        <row r="7524">
          <cell r="A7524" t="str">
            <v>370351999</v>
          </cell>
          <cell r="B7524" t="str">
            <v>ESD</v>
          </cell>
          <cell r="C7524" t="str">
            <v>0000898</v>
          </cell>
          <cell r="D7524">
            <v>1010300</v>
          </cell>
          <cell r="E7524" t="str">
            <v>D</v>
          </cell>
          <cell r="F7524">
            <v>370</v>
          </cell>
          <cell r="G7524" t="str">
            <v>0035</v>
          </cell>
          <cell r="H7524">
            <v>35</v>
          </cell>
          <cell r="I7524" t="str">
            <v>WATTHOUR METER,INDICAT DEMAND,INSTRMT, THREE PHASE</v>
          </cell>
          <cell r="J7524">
            <v>1999</v>
          </cell>
          <cell r="K7524">
            <v>1999298.5</v>
          </cell>
          <cell r="L7524">
            <v>4950</v>
          </cell>
          <cell r="M7524">
            <v>403.9</v>
          </cell>
        </row>
        <row r="7525">
          <cell r="A7525" t="str">
            <v>370352000</v>
          </cell>
          <cell r="B7525" t="str">
            <v>ESD</v>
          </cell>
          <cell r="C7525" t="str">
            <v>0000898</v>
          </cell>
          <cell r="D7525">
            <v>1010300</v>
          </cell>
          <cell r="E7525" t="str">
            <v>D</v>
          </cell>
          <cell r="F7525">
            <v>370</v>
          </cell>
          <cell r="G7525" t="str">
            <v>0035</v>
          </cell>
          <cell r="H7525">
            <v>35</v>
          </cell>
          <cell r="I7525" t="str">
            <v>WATTHOUR METER,INDICAT DEMAND,INSTRMT, THREE PHASE</v>
          </cell>
          <cell r="J7525">
            <v>2000</v>
          </cell>
          <cell r="K7525">
            <v>2625260.4500000002</v>
          </cell>
          <cell r="L7525">
            <v>6094</v>
          </cell>
          <cell r="M7525">
            <v>430.79</v>
          </cell>
        </row>
        <row r="7526">
          <cell r="A7526" t="str">
            <v>370352001</v>
          </cell>
          <cell r="B7526" t="str">
            <v>ESD</v>
          </cell>
          <cell r="C7526" t="str">
            <v>0000898</v>
          </cell>
          <cell r="D7526">
            <v>1010300</v>
          </cell>
          <cell r="E7526" t="str">
            <v>D</v>
          </cell>
          <cell r="F7526">
            <v>370</v>
          </cell>
          <cell r="G7526" t="str">
            <v>0035</v>
          </cell>
          <cell r="H7526">
            <v>35</v>
          </cell>
          <cell r="I7526" t="str">
            <v>WATTHOUR METER,INDICAT DEMAND,INSTRMT, THREE PHASE</v>
          </cell>
          <cell r="J7526">
            <v>2001</v>
          </cell>
          <cell r="K7526">
            <v>1202129.1299999999</v>
          </cell>
          <cell r="L7526">
            <v>3068</v>
          </cell>
          <cell r="M7526">
            <v>391.83</v>
          </cell>
        </row>
        <row r="7527">
          <cell r="A7527" t="str">
            <v>370352002</v>
          </cell>
          <cell r="B7527" t="str">
            <v>ESD</v>
          </cell>
          <cell r="C7527" t="str">
            <v>0000898</v>
          </cell>
          <cell r="D7527">
            <v>1010300</v>
          </cell>
          <cell r="E7527" t="str">
            <v>D</v>
          </cell>
          <cell r="F7527">
            <v>370</v>
          </cell>
          <cell r="G7527" t="str">
            <v>0035</v>
          </cell>
          <cell r="H7527">
            <v>35</v>
          </cell>
          <cell r="I7527" t="str">
            <v>WATTHOUR METER,INDICAT DEMAND,INSTRMT, THREE PHASE</v>
          </cell>
          <cell r="J7527">
            <v>2002</v>
          </cell>
          <cell r="K7527">
            <v>1231057.26</v>
          </cell>
          <cell r="L7527">
            <v>3099</v>
          </cell>
          <cell r="M7527">
            <v>397.24</v>
          </cell>
        </row>
        <row r="7528">
          <cell r="A7528" t="str">
            <v>370352003</v>
          </cell>
          <cell r="B7528" t="str">
            <v>ESD</v>
          </cell>
          <cell r="C7528" t="str">
            <v>0000898</v>
          </cell>
          <cell r="D7528">
            <v>1010300</v>
          </cell>
          <cell r="E7528" t="str">
            <v>D</v>
          </cell>
          <cell r="F7528">
            <v>370</v>
          </cell>
          <cell r="G7528" t="str">
            <v>0035</v>
          </cell>
          <cell r="H7528">
            <v>35</v>
          </cell>
          <cell r="I7528" t="str">
            <v>WATTHOUR METER,INDICAT DEMAND,INSTRMT, THREE PHASE</v>
          </cell>
          <cell r="J7528">
            <v>2003</v>
          </cell>
          <cell r="K7528">
            <v>1339516.56</v>
          </cell>
          <cell r="L7528">
            <v>4557</v>
          </cell>
          <cell r="M7528">
            <v>293.95</v>
          </cell>
        </row>
        <row r="7529">
          <cell r="A7529" t="str">
            <v>370352004</v>
          </cell>
          <cell r="B7529" t="str">
            <v>ESD</v>
          </cell>
          <cell r="C7529" t="str">
            <v>0000898</v>
          </cell>
          <cell r="D7529">
            <v>1010300</v>
          </cell>
          <cell r="E7529" t="str">
            <v>D</v>
          </cell>
          <cell r="F7529">
            <v>370</v>
          </cell>
          <cell r="G7529" t="str">
            <v>0035</v>
          </cell>
          <cell r="H7529">
            <v>35</v>
          </cell>
          <cell r="I7529" t="str">
            <v>WATTHOUR METER,INDICAT DEMAND,INSTRMT, THREE PHASE</v>
          </cell>
          <cell r="J7529">
            <v>2004</v>
          </cell>
          <cell r="K7529">
            <v>1313500.28</v>
          </cell>
          <cell r="L7529">
            <v>5459</v>
          </cell>
          <cell r="M7529">
            <v>240.61</v>
          </cell>
        </row>
        <row r="7530">
          <cell r="A7530" t="str">
            <v>370352005</v>
          </cell>
          <cell r="B7530" t="str">
            <v>ESD</v>
          </cell>
          <cell r="C7530" t="str">
            <v>0000898</v>
          </cell>
          <cell r="D7530">
            <v>1010300</v>
          </cell>
          <cell r="E7530" t="str">
            <v>D</v>
          </cell>
          <cell r="F7530">
            <v>370</v>
          </cell>
          <cell r="G7530" t="str">
            <v>0035</v>
          </cell>
          <cell r="H7530">
            <v>35</v>
          </cell>
          <cell r="I7530" t="str">
            <v>WATTHOUR METER,INDICAT DEMAND,INSTRMT, THREE PHASE</v>
          </cell>
          <cell r="J7530">
            <v>2005</v>
          </cell>
          <cell r="K7530">
            <v>1162355.07</v>
          </cell>
          <cell r="L7530">
            <v>2725</v>
          </cell>
          <cell r="M7530">
            <v>426.55</v>
          </cell>
        </row>
        <row r="7531">
          <cell r="A7531" t="str">
            <v>370352006</v>
          </cell>
          <cell r="B7531" t="str">
            <v>ESD</v>
          </cell>
          <cell r="C7531" t="str">
            <v>0000898</v>
          </cell>
          <cell r="D7531">
            <v>1010300</v>
          </cell>
          <cell r="E7531" t="str">
            <v>D</v>
          </cell>
          <cell r="F7531">
            <v>370</v>
          </cell>
          <cell r="G7531" t="str">
            <v>0035</v>
          </cell>
          <cell r="H7531">
            <v>35</v>
          </cell>
          <cell r="I7531" t="str">
            <v>WATTHOUR METER,INDICAT DEMAND,INSTRMT, THREE PHASE</v>
          </cell>
          <cell r="J7531">
            <v>2006</v>
          </cell>
          <cell r="K7531">
            <v>1068454.54</v>
          </cell>
          <cell r="L7531">
            <v>3159</v>
          </cell>
          <cell r="M7531">
            <v>338.23</v>
          </cell>
        </row>
        <row r="7532">
          <cell r="A7532" t="str">
            <v>370352007</v>
          </cell>
          <cell r="B7532" t="str">
            <v>ESD</v>
          </cell>
          <cell r="C7532" t="str">
            <v>0000898</v>
          </cell>
          <cell r="D7532">
            <v>1010300</v>
          </cell>
          <cell r="E7532" t="str">
            <v>D</v>
          </cell>
          <cell r="F7532">
            <v>370</v>
          </cell>
          <cell r="G7532" t="str">
            <v>0035</v>
          </cell>
          <cell r="H7532">
            <v>35</v>
          </cell>
          <cell r="I7532" t="str">
            <v>WATTHOUR METER,INDICAT DEMAND,INSTRMT, THREE PHASE</v>
          </cell>
          <cell r="J7532">
            <v>2007</v>
          </cell>
          <cell r="K7532">
            <v>103535.22</v>
          </cell>
          <cell r="L7532">
            <v>685</v>
          </cell>
          <cell r="M7532">
            <v>151.15</v>
          </cell>
        </row>
        <row r="7533">
          <cell r="A7533" t="str">
            <v>370401969</v>
          </cell>
          <cell r="B7533" t="str">
            <v>ESD</v>
          </cell>
          <cell r="C7533" t="str">
            <v>0000898</v>
          </cell>
          <cell r="D7533">
            <v>1010300</v>
          </cell>
          <cell r="E7533" t="str">
            <v>D</v>
          </cell>
          <cell r="F7533">
            <v>370</v>
          </cell>
          <cell r="G7533" t="str">
            <v>0040</v>
          </cell>
          <cell r="H7533">
            <v>40</v>
          </cell>
          <cell r="I7533" t="str">
            <v>SEPARATE DEMAND METER - GRP,MAG,TAPE,ELECT PULSE</v>
          </cell>
          <cell r="J7533">
            <v>1969</v>
          </cell>
          <cell r="K7533">
            <v>-1074.33</v>
          </cell>
          <cell r="L7533">
            <v>-1</v>
          </cell>
          <cell r="M7533">
            <v>1074.33</v>
          </cell>
        </row>
        <row r="7534">
          <cell r="A7534" t="str">
            <v>370401972</v>
          </cell>
          <cell r="B7534" t="str">
            <v>ESD</v>
          </cell>
          <cell r="C7534" t="str">
            <v>0000898</v>
          </cell>
          <cell r="D7534">
            <v>1010300</v>
          </cell>
          <cell r="E7534" t="str">
            <v>D</v>
          </cell>
          <cell r="F7534">
            <v>370</v>
          </cell>
          <cell r="G7534" t="str">
            <v>0040</v>
          </cell>
          <cell r="H7534">
            <v>40</v>
          </cell>
          <cell r="I7534" t="str">
            <v>SEPARATE DEMAND METER - GRP,MAG,TAPE,ELECT PULSE</v>
          </cell>
          <cell r="J7534">
            <v>1972</v>
          </cell>
          <cell r="K7534">
            <v>1137.93</v>
          </cell>
          <cell r="L7534">
            <v>4</v>
          </cell>
          <cell r="M7534">
            <v>284.48</v>
          </cell>
        </row>
        <row r="7535">
          <cell r="A7535" t="str">
            <v>370401973</v>
          </cell>
          <cell r="B7535" t="str">
            <v>ESD</v>
          </cell>
          <cell r="C7535" t="str">
            <v>0000898</v>
          </cell>
          <cell r="D7535">
            <v>1010300</v>
          </cell>
          <cell r="E7535" t="str">
            <v>D</v>
          </cell>
          <cell r="F7535">
            <v>370</v>
          </cell>
          <cell r="G7535" t="str">
            <v>0040</v>
          </cell>
          <cell r="H7535">
            <v>40</v>
          </cell>
          <cell r="I7535" t="str">
            <v>SEPARATE DEMAND METER - GRP,MAG,TAPE,ELECT PULSE</v>
          </cell>
          <cell r="J7535">
            <v>1973</v>
          </cell>
          <cell r="K7535">
            <v>1711.87</v>
          </cell>
          <cell r="L7535">
            <v>4</v>
          </cell>
          <cell r="M7535">
            <v>427.97</v>
          </cell>
        </row>
        <row r="7536">
          <cell r="A7536" t="str">
            <v>370401975</v>
          </cell>
          <cell r="B7536" t="str">
            <v>ESD</v>
          </cell>
          <cell r="C7536" t="str">
            <v>0000898</v>
          </cell>
          <cell r="D7536">
            <v>1010300</v>
          </cell>
          <cell r="E7536" t="str">
            <v>D</v>
          </cell>
          <cell r="F7536">
            <v>370</v>
          </cell>
          <cell r="G7536" t="str">
            <v>0040</v>
          </cell>
          <cell r="H7536">
            <v>40</v>
          </cell>
          <cell r="I7536" t="str">
            <v>SEPARATE DEMAND METER - GRP,MAG,TAPE,ELECT PULSE</v>
          </cell>
          <cell r="J7536">
            <v>1975</v>
          </cell>
          <cell r="K7536">
            <v>692.51</v>
          </cell>
          <cell r="L7536">
            <v>2</v>
          </cell>
          <cell r="M7536">
            <v>346.26</v>
          </cell>
        </row>
        <row r="7537">
          <cell r="A7537" t="str">
            <v>370401977</v>
          </cell>
          <cell r="B7537" t="str">
            <v>ESD</v>
          </cell>
          <cell r="C7537" t="str">
            <v>0000898</v>
          </cell>
          <cell r="D7537">
            <v>1010300</v>
          </cell>
          <cell r="E7537" t="str">
            <v>D</v>
          </cell>
          <cell r="F7537">
            <v>370</v>
          </cell>
          <cell r="G7537" t="str">
            <v>0040</v>
          </cell>
          <cell r="H7537">
            <v>40</v>
          </cell>
          <cell r="I7537" t="str">
            <v>SEPARATE DEMAND METER - GRP,MAG,TAPE,ELECT PULSE</v>
          </cell>
          <cell r="J7537">
            <v>1977</v>
          </cell>
          <cell r="K7537">
            <v>962.64</v>
          </cell>
          <cell r="L7537">
            <v>1</v>
          </cell>
          <cell r="M7537">
            <v>962.64</v>
          </cell>
        </row>
        <row r="7538">
          <cell r="A7538" t="str">
            <v>370401981</v>
          </cell>
          <cell r="B7538" t="str">
            <v>ESD</v>
          </cell>
          <cell r="C7538" t="str">
            <v>0000898</v>
          </cell>
          <cell r="D7538">
            <v>1010300</v>
          </cell>
          <cell r="E7538" t="str">
            <v>D</v>
          </cell>
          <cell r="F7538">
            <v>370</v>
          </cell>
          <cell r="G7538" t="str">
            <v>0040</v>
          </cell>
          <cell r="H7538">
            <v>40</v>
          </cell>
          <cell r="I7538" t="str">
            <v>SEPARATE DEMAND METER - GRP,MAG,TAPE,ELECT PULSE</v>
          </cell>
          <cell r="J7538">
            <v>1981</v>
          </cell>
          <cell r="K7538">
            <v>1476.36</v>
          </cell>
          <cell r="L7538">
            <v>2</v>
          </cell>
          <cell r="M7538">
            <v>738.18</v>
          </cell>
        </row>
        <row r="7539">
          <cell r="A7539" t="str">
            <v>370401986</v>
          </cell>
          <cell r="B7539" t="str">
            <v>ESD</v>
          </cell>
          <cell r="C7539" t="str">
            <v>0000898</v>
          </cell>
          <cell r="D7539">
            <v>1010300</v>
          </cell>
          <cell r="E7539" t="str">
            <v>D</v>
          </cell>
          <cell r="F7539">
            <v>370</v>
          </cell>
          <cell r="G7539" t="str">
            <v>0040</v>
          </cell>
          <cell r="H7539">
            <v>40</v>
          </cell>
          <cell r="I7539" t="str">
            <v>SEPARATE DEMAND METER - GRP,MAG,TAPE,ELECT PULSE</v>
          </cell>
          <cell r="J7539">
            <v>1986</v>
          </cell>
          <cell r="K7539">
            <v>77353.37</v>
          </cell>
          <cell r="L7539">
            <v>43</v>
          </cell>
          <cell r="M7539">
            <v>1798.92</v>
          </cell>
        </row>
        <row r="7540">
          <cell r="A7540" t="str">
            <v>370401987</v>
          </cell>
          <cell r="B7540" t="str">
            <v>ESD</v>
          </cell>
          <cell r="C7540" t="str">
            <v>0000898</v>
          </cell>
          <cell r="D7540">
            <v>1010300</v>
          </cell>
          <cell r="E7540" t="str">
            <v>D</v>
          </cell>
          <cell r="F7540">
            <v>370</v>
          </cell>
          <cell r="G7540" t="str">
            <v>0040</v>
          </cell>
          <cell r="H7540">
            <v>40</v>
          </cell>
          <cell r="I7540" t="str">
            <v>SEPARATE DEMAND METER - GRP,MAG,TAPE,ELECT PULSE</v>
          </cell>
          <cell r="J7540">
            <v>1987</v>
          </cell>
          <cell r="K7540">
            <v>64146.76</v>
          </cell>
          <cell r="L7540">
            <v>70</v>
          </cell>
          <cell r="M7540">
            <v>916.38</v>
          </cell>
        </row>
        <row r="7541">
          <cell r="A7541" t="str">
            <v>370401988</v>
          </cell>
          <cell r="B7541" t="str">
            <v>ESD</v>
          </cell>
          <cell r="C7541" t="str">
            <v>0000898</v>
          </cell>
          <cell r="D7541">
            <v>1010300</v>
          </cell>
          <cell r="E7541" t="str">
            <v>D</v>
          </cell>
          <cell r="F7541">
            <v>370</v>
          </cell>
          <cell r="G7541" t="str">
            <v>0040</v>
          </cell>
          <cell r="H7541">
            <v>40</v>
          </cell>
          <cell r="I7541" t="str">
            <v>SEPARATE DEMAND METER - GRP,MAG,TAPE,ELECT PULSE</v>
          </cell>
          <cell r="J7541">
            <v>1988</v>
          </cell>
          <cell r="K7541">
            <v>52266.98</v>
          </cell>
          <cell r="L7541">
            <v>58</v>
          </cell>
          <cell r="M7541">
            <v>901.15</v>
          </cell>
        </row>
        <row r="7542">
          <cell r="A7542" t="str">
            <v>370401989</v>
          </cell>
          <cell r="B7542" t="str">
            <v>ESD</v>
          </cell>
          <cell r="C7542" t="str">
            <v>0000898</v>
          </cell>
          <cell r="D7542">
            <v>1010300</v>
          </cell>
          <cell r="E7542" t="str">
            <v>D</v>
          </cell>
          <cell r="F7542">
            <v>370</v>
          </cell>
          <cell r="G7542" t="str">
            <v>0040</v>
          </cell>
          <cell r="H7542">
            <v>40</v>
          </cell>
          <cell r="I7542" t="str">
            <v>SEPARATE DEMAND METER - GRP,MAG,TAPE,ELECT PULSE</v>
          </cell>
          <cell r="J7542">
            <v>1989</v>
          </cell>
          <cell r="K7542">
            <v>117980.75</v>
          </cell>
          <cell r="L7542">
            <v>247</v>
          </cell>
          <cell r="M7542">
            <v>477.65</v>
          </cell>
        </row>
        <row r="7543">
          <cell r="A7543" t="str">
            <v>370401990</v>
          </cell>
          <cell r="B7543" t="str">
            <v>ESD</v>
          </cell>
          <cell r="C7543" t="str">
            <v>0000898</v>
          </cell>
          <cell r="D7543">
            <v>1010300</v>
          </cell>
          <cell r="E7543" t="str">
            <v>D</v>
          </cell>
          <cell r="F7543">
            <v>370</v>
          </cell>
          <cell r="G7543" t="str">
            <v>0040</v>
          </cell>
          <cell r="H7543">
            <v>40</v>
          </cell>
          <cell r="I7543" t="str">
            <v>SEPARATE DEMAND METER - GRP,MAG,TAPE,ELECT PULSE</v>
          </cell>
          <cell r="J7543">
            <v>1990</v>
          </cell>
          <cell r="K7543">
            <v>71654.350000000006</v>
          </cell>
          <cell r="L7543">
            <v>102</v>
          </cell>
          <cell r="M7543">
            <v>702.49</v>
          </cell>
        </row>
        <row r="7544">
          <cell r="A7544" t="str">
            <v>370401991</v>
          </cell>
          <cell r="B7544" t="str">
            <v>ESD</v>
          </cell>
          <cell r="C7544" t="str">
            <v>0000898</v>
          </cell>
          <cell r="D7544">
            <v>1010300</v>
          </cell>
          <cell r="E7544" t="str">
            <v>D</v>
          </cell>
          <cell r="F7544">
            <v>370</v>
          </cell>
          <cell r="G7544" t="str">
            <v>0040</v>
          </cell>
          <cell r="H7544">
            <v>40</v>
          </cell>
          <cell r="I7544" t="str">
            <v>SEPARATE DEMAND METER - GRP,MAG,TAPE,ELECT PULSE</v>
          </cell>
          <cell r="J7544">
            <v>1991</v>
          </cell>
          <cell r="K7544">
            <v>137295.67000000001</v>
          </cell>
          <cell r="L7544">
            <v>123</v>
          </cell>
          <cell r="M7544">
            <v>1116.22</v>
          </cell>
        </row>
        <row r="7545">
          <cell r="A7545" t="str">
            <v>370401992</v>
          </cell>
          <cell r="B7545" t="str">
            <v>ESD</v>
          </cell>
          <cell r="C7545" t="str">
            <v>0000898</v>
          </cell>
          <cell r="D7545">
            <v>1010300</v>
          </cell>
          <cell r="E7545" t="str">
            <v>D</v>
          </cell>
          <cell r="F7545">
            <v>370</v>
          </cell>
          <cell r="G7545" t="str">
            <v>0040</v>
          </cell>
          <cell r="H7545">
            <v>40</v>
          </cell>
          <cell r="I7545" t="str">
            <v>SEPARATE DEMAND METER - GRP,MAG,TAPE,ELECT PULSE</v>
          </cell>
          <cell r="J7545">
            <v>1992</v>
          </cell>
          <cell r="K7545">
            <v>82430.87</v>
          </cell>
          <cell r="L7545">
            <v>85</v>
          </cell>
          <cell r="M7545">
            <v>969.77</v>
          </cell>
        </row>
        <row r="7546">
          <cell r="A7546" t="str">
            <v>370401993</v>
          </cell>
          <cell r="B7546" t="str">
            <v>ESD</v>
          </cell>
          <cell r="C7546" t="str">
            <v>0000898</v>
          </cell>
          <cell r="D7546">
            <v>1010300</v>
          </cell>
          <cell r="E7546" t="str">
            <v>D</v>
          </cell>
          <cell r="F7546">
            <v>370</v>
          </cell>
          <cell r="G7546" t="str">
            <v>0040</v>
          </cell>
          <cell r="H7546">
            <v>40</v>
          </cell>
          <cell r="I7546" t="str">
            <v>SEPARATE DEMAND METER - GRP,MAG,TAPE,ELECT PULSE</v>
          </cell>
          <cell r="J7546">
            <v>1993</v>
          </cell>
          <cell r="K7546">
            <v>12349.88</v>
          </cell>
          <cell r="L7546">
            <v>12</v>
          </cell>
          <cell r="M7546">
            <v>1029.1600000000001</v>
          </cell>
        </row>
        <row r="7547">
          <cell r="A7547" t="str">
            <v>370401994</v>
          </cell>
          <cell r="B7547" t="str">
            <v>ESD</v>
          </cell>
          <cell r="C7547" t="str">
            <v>0000898</v>
          </cell>
          <cell r="D7547">
            <v>1010300</v>
          </cell>
          <cell r="E7547" t="str">
            <v>D</v>
          </cell>
          <cell r="F7547">
            <v>370</v>
          </cell>
          <cell r="G7547" t="str">
            <v>0040</v>
          </cell>
          <cell r="H7547">
            <v>40</v>
          </cell>
          <cell r="I7547" t="str">
            <v>SEPARATE DEMAND METER - GRP,MAG,TAPE,ELECT PULSE</v>
          </cell>
          <cell r="J7547">
            <v>1994</v>
          </cell>
          <cell r="K7547">
            <v>19425.03</v>
          </cell>
          <cell r="L7547">
            <v>20</v>
          </cell>
          <cell r="M7547">
            <v>971.25</v>
          </cell>
        </row>
        <row r="7548">
          <cell r="A7548" t="str">
            <v>370401995</v>
          </cell>
          <cell r="B7548" t="str">
            <v>ESD</v>
          </cell>
          <cell r="C7548" t="str">
            <v>0000898</v>
          </cell>
          <cell r="D7548">
            <v>1010300</v>
          </cell>
          <cell r="E7548" t="str">
            <v>D</v>
          </cell>
          <cell r="F7548">
            <v>370</v>
          </cell>
          <cell r="G7548" t="str">
            <v>0040</v>
          </cell>
          <cell r="H7548">
            <v>40</v>
          </cell>
          <cell r="I7548" t="str">
            <v>SEPARATE DEMAND METER - GRP,MAG,TAPE,ELECT PULSE</v>
          </cell>
          <cell r="J7548">
            <v>1995</v>
          </cell>
          <cell r="K7548">
            <v>134389.97</v>
          </cell>
          <cell r="L7548">
            <v>36</v>
          </cell>
          <cell r="M7548">
            <v>3733.05</v>
          </cell>
        </row>
        <row r="7549">
          <cell r="A7549" t="str">
            <v>370401996</v>
          </cell>
          <cell r="B7549" t="str">
            <v>ESD</v>
          </cell>
          <cell r="C7549" t="str">
            <v>0000898</v>
          </cell>
          <cell r="D7549">
            <v>1010300</v>
          </cell>
          <cell r="E7549" t="str">
            <v>D</v>
          </cell>
          <cell r="F7549">
            <v>370</v>
          </cell>
          <cell r="G7549" t="str">
            <v>0040</v>
          </cell>
          <cell r="H7549">
            <v>40</v>
          </cell>
          <cell r="I7549" t="str">
            <v>SEPARATE DEMAND METER - GRP,MAG,TAPE,ELECT PULSE</v>
          </cell>
          <cell r="J7549">
            <v>1996</v>
          </cell>
          <cell r="K7549">
            <v>281553.71999999997</v>
          </cell>
          <cell r="L7549">
            <v>76</v>
          </cell>
          <cell r="M7549">
            <v>3704.65</v>
          </cell>
        </row>
        <row r="7550">
          <cell r="A7550" t="str">
            <v>370401997</v>
          </cell>
          <cell r="B7550" t="str">
            <v>ESD</v>
          </cell>
          <cell r="C7550" t="str">
            <v>0000898</v>
          </cell>
          <cell r="D7550">
            <v>1010300</v>
          </cell>
          <cell r="E7550" t="str">
            <v>D</v>
          </cell>
          <cell r="F7550">
            <v>370</v>
          </cell>
          <cell r="G7550" t="str">
            <v>0040</v>
          </cell>
          <cell r="H7550">
            <v>40</v>
          </cell>
          <cell r="I7550" t="str">
            <v>SEPARATE DEMAND METER - GRP,MAG,TAPE,ELECT PULSE</v>
          </cell>
          <cell r="J7550">
            <v>1997</v>
          </cell>
          <cell r="K7550">
            <v>629178.18999999994</v>
          </cell>
          <cell r="L7550">
            <v>124</v>
          </cell>
          <cell r="M7550">
            <v>5074.0200000000004</v>
          </cell>
        </row>
        <row r="7551">
          <cell r="A7551" t="str">
            <v>370401998</v>
          </cell>
          <cell r="B7551" t="str">
            <v>ESD</v>
          </cell>
          <cell r="C7551" t="str">
            <v>0000898</v>
          </cell>
          <cell r="D7551">
            <v>1010300</v>
          </cell>
          <cell r="E7551" t="str">
            <v>D</v>
          </cell>
          <cell r="F7551">
            <v>370</v>
          </cell>
          <cell r="G7551" t="str">
            <v>0040</v>
          </cell>
          <cell r="H7551">
            <v>40</v>
          </cell>
          <cell r="I7551" t="str">
            <v>SEPARATE DEMAND METER - GRP,MAG,TAPE,ELECT PULSE</v>
          </cell>
          <cell r="J7551">
            <v>1998</v>
          </cell>
          <cell r="K7551">
            <v>260595.64</v>
          </cell>
          <cell r="L7551">
            <v>95</v>
          </cell>
          <cell r="M7551">
            <v>2743.11</v>
          </cell>
        </row>
        <row r="7552">
          <cell r="A7552" t="str">
            <v>370401999</v>
          </cell>
          <cell r="B7552" t="str">
            <v>ESD</v>
          </cell>
          <cell r="C7552" t="str">
            <v>0000898</v>
          </cell>
          <cell r="D7552">
            <v>1010300</v>
          </cell>
          <cell r="E7552" t="str">
            <v>D</v>
          </cell>
          <cell r="F7552">
            <v>370</v>
          </cell>
          <cell r="G7552" t="str">
            <v>0040</v>
          </cell>
          <cell r="H7552">
            <v>40</v>
          </cell>
          <cell r="I7552" t="str">
            <v>SEPARATE DEMAND METER - GRP,MAG,TAPE,ELECT PULSE</v>
          </cell>
          <cell r="J7552">
            <v>1999</v>
          </cell>
          <cell r="K7552">
            <v>464618.1</v>
          </cell>
          <cell r="L7552">
            <v>136</v>
          </cell>
          <cell r="M7552">
            <v>3416.31</v>
          </cell>
        </row>
        <row r="7553">
          <cell r="A7553" t="str">
            <v>370402000</v>
          </cell>
          <cell r="B7553" t="str">
            <v>ESD</v>
          </cell>
          <cell r="C7553" t="str">
            <v>0000898</v>
          </cell>
          <cell r="D7553">
            <v>1010300</v>
          </cell>
          <cell r="E7553" t="str">
            <v>D</v>
          </cell>
          <cell r="F7553">
            <v>370</v>
          </cell>
          <cell r="G7553" t="str">
            <v>0040</v>
          </cell>
          <cell r="H7553">
            <v>40</v>
          </cell>
          <cell r="I7553" t="str">
            <v>SEPARATE DEMAND METER - GRP,MAG,TAPE,ELECT PULSE</v>
          </cell>
          <cell r="J7553">
            <v>2000</v>
          </cell>
          <cell r="K7553">
            <v>1438020.7</v>
          </cell>
          <cell r="L7553">
            <v>497</v>
          </cell>
          <cell r="M7553">
            <v>2893.4</v>
          </cell>
        </row>
        <row r="7554">
          <cell r="A7554" t="str">
            <v>370402001</v>
          </cell>
          <cell r="B7554" t="str">
            <v>ESD</v>
          </cell>
          <cell r="C7554" t="str">
            <v>0000898</v>
          </cell>
          <cell r="D7554">
            <v>1010300</v>
          </cell>
          <cell r="E7554" t="str">
            <v>D</v>
          </cell>
          <cell r="F7554">
            <v>370</v>
          </cell>
          <cell r="G7554" t="str">
            <v>0040</v>
          </cell>
          <cell r="H7554">
            <v>40</v>
          </cell>
          <cell r="I7554" t="str">
            <v>SEPARATE DEMAND METER - GRP,MAG,TAPE,ELECT PULSE</v>
          </cell>
          <cell r="J7554">
            <v>2001</v>
          </cell>
          <cell r="K7554">
            <v>1981584.05</v>
          </cell>
          <cell r="L7554">
            <v>965</v>
          </cell>
          <cell r="M7554">
            <v>2053.4499999999998</v>
          </cell>
        </row>
        <row r="7555">
          <cell r="A7555" t="str">
            <v>370402002</v>
          </cell>
          <cell r="B7555" t="str">
            <v>ESD</v>
          </cell>
          <cell r="C7555" t="str">
            <v>0000898</v>
          </cell>
          <cell r="D7555">
            <v>1010300</v>
          </cell>
          <cell r="E7555" t="str">
            <v>D</v>
          </cell>
          <cell r="F7555">
            <v>370</v>
          </cell>
          <cell r="G7555" t="str">
            <v>0040</v>
          </cell>
          <cell r="H7555">
            <v>40</v>
          </cell>
          <cell r="I7555" t="str">
            <v>SEPARATE DEMAND METER - GRP,MAG,TAPE,ELECT PULSE</v>
          </cell>
          <cell r="J7555">
            <v>2002</v>
          </cell>
          <cell r="K7555">
            <v>42037.8</v>
          </cell>
          <cell r="L7555">
            <v>16</v>
          </cell>
          <cell r="M7555">
            <v>2627.36</v>
          </cell>
        </row>
        <row r="7556">
          <cell r="A7556" t="str">
            <v>370402004</v>
          </cell>
          <cell r="B7556" t="str">
            <v>ESD</v>
          </cell>
          <cell r="C7556" t="str">
            <v>0000898</v>
          </cell>
          <cell r="D7556">
            <v>1010300</v>
          </cell>
          <cell r="E7556" t="str">
            <v>D</v>
          </cell>
          <cell r="F7556">
            <v>370</v>
          </cell>
          <cell r="G7556" t="str">
            <v>0040</v>
          </cell>
          <cell r="H7556">
            <v>40</v>
          </cell>
          <cell r="I7556" t="str">
            <v>SEPARATE DEMAND METER - GRP,MAG,TAPE,ELECT PULSE</v>
          </cell>
          <cell r="J7556">
            <v>2004</v>
          </cell>
          <cell r="K7556">
            <v>174369.87</v>
          </cell>
          <cell r="L7556">
            <v>95</v>
          </cell>
          <cell r="M7556">
            <v>1835.47</v>
          </cell>
        </row>
        <row r="7557">
          <cell r="A7557" t="str">
            <v>370402005</v>
          </cell>
          <cell r="B7557" t="str">
            <v>ESD</v>
          </cell>
          <cell r="C7557" t="str">
            <v>0000898</v>
          </cell>
          <cell r="D7557">
            <v>1010300</v>
          </cell>
          <cell r="E7557" t="str">
            <v>D</v>
          </cell>
          <cell r="F7557">
            <v>370</v>
          </cell>
          <cell r="G7557" t="str">
            <v>0040</v>
          </cell>
          <cell r="H7557">
            <v>40</v>
          </cell>
          <cell r="I7557" t="str">
            <v>SEPARATE DEMAND METER - GRP,MAG,TAPE,ELECT PULSE</v>
          </cell>
          <cell r="J7557">
            <v>2005</v>
          </cell>
          <cell r="K7557">
            <v>110171.71</v>
          </cell>
          <cell r="L7557">
            <v>80</v>
          </cell>
          <cell r="M7557">
            <v>1377.15</v>
          </cell>
        </row>
        <row r="7558">
          <cell r="A7558" t="str">
            <v>370402006</v>
          </cell>
          <cell r="B7558" t="str">
            <v>ESD</v>
          </cell>
          <cell r="C7558" t="str">
            <v>0000898</v>
          </cell>
          <cell r="D7558">
            <v>1010300</v>
          </cell>
          <cell r="E7558" t="str">
            <v>D</v>
          </cell>
          <cell r="F7558">
            <v>370</v>
          </cell>
          <cell r="G7558" t="str">
            <v>0040</v>
          </cell>
          <cell r="H7558">
            <v>40</v>
          </cell>
          <cell r="I7558" t="str">
            <v>SEPARATE DEMAND METER - GRP,MAG,TAPE,ELECT PULSE</v>
          </cell>
          <cell r="J7558">
            <v>2006</v>
          </cell>
          <cell r="K7558">
            <v>68175.98</v>
          </cell>
          <cell r="L7558">
            <v>48</v>
          </cell>
          <cell r="M7558">
            <v>1420.33</v>
          </cell>
        </row>
        <row r="7559">
          <cell r="A7559" t="str">
            <v>370402007</v>
          </cell>
          <cell r="B7559" t="str">
            <v>ESD</v>
          </cell>
          <cell r="C7559" t="str">
            <v>0000898</v>
          </cell>
          <cell r="D7559">
            <v>1010300</v>
          </cell>
          <cell r="E7559" t="str">
            <v>D</v>
          </cell>
          <cell r="F7559">
            <v>370</v>
          </cell>
          <cell r="G7559" t="str">
            <v>0040</v>
          </cell>
          <cell r="H7559">
            <v>40</v>
          </cell>
          <cell r="I7559" t="str">
            <v>SEPARATE DEMAND METER - GRP,MAG,TAPE,ELECT PULSE</v>
          </cell>
          <cell r="J7559">
            <v>2007</v>
          </cell>
          <cell r="K7559">
            <v>27290.9</v>
          </cell>
          <cell r="L7559">
            <v>33</v>
          </cell>
          <cell r="M7559">
            <v>827</v>
          </cell>
        </row>
        <row r="7560">
          <cell r="A7560" t="str">
            <v>370601981</v>
          </cell>
          <cell r="B7560" t="str">
            <v>ESD</v>
          </cell>
          <cell r="C7560" t="str">
            <v>0000898</v>
          </cell>
          <cell r="D7560">
            <v>1010300</v>
          </cell>
          <cell r="E7560" t="str">
            <v>D</v>
          </cell>
          <cell r="F7560">
            <v>370</v>
          </cell>
          <cell r="G7560" t="str">
            <v>0060</v>
          </cell>
          <cell r="H7560">
            <v>60</v>
          </cell>
          <cell r="I7560" t="str">
            <v>OTHER SPECIAL HIGH COST METER NOT OTHERWISE CLASS</v>
          </cell>
          <cell r="J7560">
            <v>1981</v>
          </cell>
          <cell r="K7560">
            <v>5221.54</v>
          </cell>
          <cell r="L7560">
            <v>4</v>
          </cell>
          <cell r="M7560">
            <v>1305.3900000000001</v>
          </cell>
        </row>
        <row r="7561">
          <cell r="A7561" t="str">
            <v>370601982</v>
          </cell>
          <cell r="B7561" t="str">
            <v>ESD</v>
          </cell>
          <cell r="C7561" t="str">
            <v>0000898</v>
          </cell>
          <cell r="D7561">
            <v>1010300</v>
          </cell>
          <cell r="E7561" t="str">
            <v>D</v>
          </cell>
          <cell r="F7561">
            <v>370</v>
          </cell>
          <cell r="G7561" t="str">
            <v>0060</v>
          </cell>
          <cell r="H7561">
            <v>60</v>
          </cell>
          <cell r="I7561" t="str">
            <v>OTHER SPECIAL HIGH COST METER NOT OTHERWISE CLASS</v>
          </cell>
          <cell r="J7561">
            <v>1982</v>
          </cell>
          <cell r="K7561">
            <v>295.37</v>
          </cell>
          <cell r="L7561">
            <v>1</v>
          </cell>
          <cell r="M7561">
            <v>295.37</v>
          </cell>
        </row>
        <row r="7562">
          <cell r="A7562" t="str">
            <v>370601983</v>
          </cell>
          <cell r="B7562" t="str">
            <v>ESD</v>
          </cell>
          <cell r="C7562" t="str">
            <v>0000898</v>
          </cell>
          <cell r="D7562">
            <v>1010300</v>
          </cell>
          <cell r="E7562" t="str">
            <v>D</v>
          </cell>
          <cell r="F7562">
            <v>370</v>
          </cell>
          <cell r="G7562" t="str">
            <v>0060</v>
          </cell>
          <cell r="H7562">
            <v>60</v>
          </cell>
          <cell r="I7562" t="str">
            <v>OTHER SPECIAL HIGH COST METER NOT OTHERWISE CLASS</v>
          </cell>
          <cell r="J7562">
            <v>1983</v>
          </cell>
          <cell r="K7562">
            <v>577.73</v>
          </cell>
          <cell r="L7562">
            <v>2</v>
          </cell>
          <cell r="M7562">
            <v>288.87</v>
          </cell>
        </row>
        <row r="7563">
          <cell r="A7563" t="str">
            <v>370601985</v>
          </cell>
          <cell r="B7563" t="str">
            <v>ESD</v>
          </cell>
          <cell r="C7563" t="str">
            <v>0000898</v>
          </cell>
          <cell r="D7563">
            <v>1010300</v>
          </cell>
          <cell r="E7563" t="str">
            <v>D</v>
          </cell>
          <cell r="F7563">
            <v>370</v>
          </cell>
          <cell r="G7563" t="str">
            <v>0060</v>
          </cell>
          <cell r="H7563">
            <v>60</v>
          </cell>
          <cell r="I7563" t="str">
            <v>OTHER SPECIAL HIGH COST METER NOT OTHERWISE CLASS</v>
          </cell>
          <cell r="J7563">
            <v>1985</v>
          </cell>
          <cell r="K7563">
            <v>2491</v>
          </cell>
          <cell r="L7563">
            <v>3</v>
          </cell>
          <cell r="M7563">
            <v>830.33</v>
          </cell>
        </row>
        <row r="7564">
          <cell r="A7564" t="str">
            <v>370601986</v>
          </cell>
          <cell r="B7564" t="str">
            <v>ESD</v>
          </cell>
          <cell r="C7564" t="str">
            <v>0000898</v>
          </cell>
          <cell r="D7564">
            <v>1010300</v>
          </cell>
          <cell r="E7564" t="str">
            <v>D</v>
          </cell>
          <cell r="F7564">
            <v>370</v>
          </cell>
          <cell r="G7564" t="str">
            <v>0060</v>
          </cell>
          <cell r="H7564">
            <v>60</v>
          </cell>
          <cell r="I7564" t="str">
            <v>OTHER SPECIAL HIGH COST METER NOT OTHERWISE CLASS</v>
          </cell>
          <cell r="J7564">
            <v>1986</v>
          </cell>
          <cell r="K7564">
            <v>6302.75</v>
          </cell>
          <cell r="L7564">
            <v>7</v>
          </cell>
          <cell r="M7564">
            <v>900.39</v>
          </cell>
        </row>
        <row r="7565">
          <cell r="A7565" t="str">
            <v>370601987</v>
          </cell>
          <cell r="B7565" t="str">
            <v>ESD</v>
          </cell>
          <cell r="C7565" t="str">
            <v>0000898</v>
          </cell>
          <cell r="D7565">
            <v>1010300</v>
          </cell>
          <cell r="E7565" t="str">
            <v>D</v>
          </cell>
          <cell r="F7565">
            <v>370</v>
          </cell>
          <cell r="G7565" t="str">
            <v>0060</v>
          </cell>
          <cell r="H7565">
            <v>60</v>
          </cell>
          <cell r="I7565" t="str">
            <v>OTHER SPECIAL HIGH COST METER NOT OTHERWISE CLASS</v>
          </cell>
          <cell r="J7565">
            <v>1987</v>
          </cell>
          <cell r="K7565">
            <v>5655.91</v>
          </cell>
          <cell r="L7565">
            <v>16</v>
          </cell>
          <cell r="M7565">
            <v>353.49</v>
          </cell>
        </row>
        <row r="7566">
          <cell r="A7566" t="str">
            <v>370601988</v>
          </cell>
          <cell r="B7566" t="str">
            <v>ESD</v>
          </cell>
          <cell r="C7566" t="str">
            <v>0000898</v>
          </cell>
          <cell r="D7566">
            <v>1010300</v>
          </cell>
          <cell r="E7566" t="str">
            <v>D</v>
          </cell>
          <cell r="F7566">
            <v>370</v>
          </cell>
          <cell r="G7566" t="str">
            <v>0060</v>
          </cell>
          <cell r="H7566">
            <v>60</v>
          </cell>
          <cell r="I7566" t="str">
            <v>OTHER SPECIAL HIGH COST METER NOT OTHERWISE CLASS</v>
          </cell>
          <cell r="J7566">
            <v>1988</v>
          </cell>
          <cell r="K7566">
            <v>39091.5</v>
          </cell>
          <cell r="L7566">
            <v>12</v>
          </cell>
          <cell r="M7566">
            <v>3257.63</v>
          </cell>
        </row>
        <row r="7567">
          <cell r="A7567" t="str">
            <v>370601989</v>
          </cell>
          <cell r="B7567" t="str">
            <v>ESD</v>
          </cell>
          <cell r="C7567" t="str">
            <v>0000898</v>
          </cell>
          <cell r="D7567">
            <v>1010300</v>
          </cell>
          <cell r="E7567" t="str">
            <v>D</v>
          </cell>
          <cell r="F7567">
            <v>370</v>
          </cell>
          <cell r="G7567" t="str">
            <v>0060</v>
          </cell>
          <cell r="H7567">
            <v>60</v>
          </cell>
          <cell r="I7567" t="str">
            <v>OTHER SPECIAL HIGH COST METER NOT OTHERWISE CLASS</v>
          </cell>
          <cell r="J7567">
            <v>1989</v>
          </cell>
          <cell r="K7567">
            <v>19835.02</v>
          </cell>
          <cell r="L7567">
            <v>38</v>
          </cell>
          <cell r="M7567">
            <v>521.97</v>
          </cell>
        </row>
        <row r="7568">
          <cell r="A7568" t="str">
            <v>370601990</v>
          </cell>
          <cell r="B7568" t="str">
            <v>ESD</v>
          </cell>
          <cell r="C7568" t="str">
            <v>0000898</v>
          </cell>
          <cell r="D7568">
            <v>1010300</v>
          </cell>
          <cell r="E7568" t="str">
            <v>D</v>
          </cell>
          <cell r="F7568">
            <v>370</v>
          </cell>
          <cell r="G7568" t="str">
            <v>0060</v>
          </cell>
          <cell r="H7568">
            <v>60</v>
          </cell>
          <cell r="I7568" t="str">
            <v>OTHER SPECIAL HIGH COST METER NOT OTHERWISE CLASS</v>
          </cell>
          <cell r="J7568">
            <v>1990</v>
          </cell>
          <cell r="K7568">
            <v>37063.160000000003</v>
          </cell>
          <cell r="L7568">
            <v>95</v>
          </cell>
          <cell r="M7568">
            <v>390.14</v>
          </cell>
        </row>
        <row r="7569">
          <cell r="A7569" t="str">
            <v>370601991</v>
          </cell>
          <cell r="B7569" t="str">
            <v>ESD</v>
          </cell>
          <cell r="C7569" t="str">
            <v>0000898</v>
          </cell>
          <cell r="D7569">
            <v>1010300</v>
          </cell>
          <cell r="E7569" t="str">
            <v>D</v>
          </cell>
          <cell r="F7569">
            <v>370</v>
          </cell>
          <cell r="G7569" t="str">
            <v>0060</v>
          </cell>
          <cell r="H7569">
            <v>60</v>
          </cell>
          <cell r="I7569" t="str">
            <v>OTHER SPECIAL HIGH COST METER NOT OTHERWISE CLASS</v>
          </cell>
          <cell r="J7569">
            <v>1991</v>
          </cell>
          <cell r="K7569">
            <v>3423.13</v>
          </cell>
          <cell r="L7569">
            <v>9</v>
          </cell>
          <cell r="M7569">
            <v>380.35</v>
          </cell>
        </row>
        <row r="7570">
          <cell r="A7570" t="str">
            <v>370601992</v>
          </cell>
          <cell r="B7570" t="str">
            <v>ESD</v>
          </cell>
          <cell r="C7570" t="str">
            <v>0000898</v>
          </cell>
          <cell r="D7570">
            <v>1010300</v>
          </cell>
          <cell r="E7570" t="str">
            <v>D</v>
          </cell>
          <cell r="F7570">
            <v>370</v>
          </cell>
          <cell r="G7570" t="str">
            <v>0060</v>
          </cell>
          <cell r="H7570">
            <v>60</v>
          </cell>
          <cell r="I7570" t="str">
            <v>OTHER SPECIAL HIGH COST METER NOT OTHERWISE CLASS</v>
          </cell>
          <cell r="J7570">
            <v>1992</v>
          </cell>
          <cell r="K7570">
            <v>21263.01</v>
          </cell>
          <cell r="L7570">
            <v>9</v>
          </cell>
          <cell r="M7570">
            <v>2362.56</v>
          </cell>
        </row>
        <row r="7571">
          <cell r="A7571" t="str">
            <v>370601993</v>
          </cell>
          <cell r="B7571" t="str">
            <v>ESD</v>
          </cell>
          <cell r="C7571" t="str">
            <v>0000898</v>
          </cell>
          <cell r="D7571">
            <v>1010300</v>
          </cell>
          <cell r="E7571" t="str">
            <v>D</v>
          </cell>
          <cell r="F7571">
            <v>370</v>
          </cell>
          <cell r="G7571" t="str">
            <v>0060</v>
          </cell>
          <cell r="H7571">
            <v>60</v>
          </cell>
          <cell r="I7571" t="str">
            <v>OTHER SPECIAL HIGH COST METER NOT OTHERWISE CLASS</v>
          </cell>
          <cell r="J7571">
            <v>1993</v>
          </cell>
          <cell r="K7571">
            <v>14699.55</v>
          </cell>
          <cell r="L7571">
            <v>13</v>
          </cell>
          <cell r="M7571">
            <v>1130.73</v>
          </cell>
        </row>
        <row r="7572">
          <cell r="A7572" t="str">
            <v>370601994</v>
          </cell>
          <cell r="B7572" t="str">
            <v>ESD</v>
          </cell>
          <cell r="C7572" t="str">
            <v>0000898</v>
          </cell>
          <cell r="D7572">
            <v>1010300</v>
          </cell>
          <cell r="E7572" t="str">
            <v>D</v>
          </cell>
          <cell r="F7572">
            <v>370</v>
          </cell>
          <cell r="G7572" t="str">
            <v>0060</v>
          </cell>
          <cell r="H7572">
            <v>60</v>
          </cell>
          <cell r="I7572" t="str">
            <v>OTHER SPECIAL HIGH COST METER NOT OTHERWISE CLASS</v>
          </cell>
          <cell r="J7572">
            <v>1994</v>
          </cell>
          <cell r="K7572">
            <v>32488.71</v>
          </cell>
          <cell r="L7572">
            <v>8</v>
          </cell>
          <cell r="M7572">
            <v>4061.09</v>
          </cell>
        </row>
        <row r="7573">
          <cell r="A7573" t="str">
            <v>370601995</v>
          </cell>
          <cell r="B7573" t="str">
            <v>ESD</v>
          </cell>
          <cell r="C7573" t="str">
            <v>0000898</v>
          </cell>
          <cell r="D7573">
            <v>1010300</v>
          </cell>
          <cell r="E7573" t="str">
            <v>D</v>
          </cell>
          <cell r="F7573">
            <v>370</v>
          </cell>
          <cell r="G7573" t="str">
            <v>0060</v>
          </cell>
          <cell r="H7573">
            <v>60</v>
          </cell>
          <cell r="I7573" t="str">
            <v>OTHER SPECIAL HIGH COST METER NOT OTHERWISE CLASS</v>
          </cell>
          <cell r="J7573">
            <v>1995</v>
          </cell>
          <cell r="K7573">
            <v>13812.17</v>
          </cell>
          <cell r="L7573">
            <v>3</v>
          </cell>
          <cell r="M7573">
            <v>4604.0600000000004</v>
          </cell>
        </row>
        <row r="7574">
          <cell r="A7574" t="str">
            <v>370601996</v>
          </cell>
          <cell r="B7574" t="str">
            <v>ESD</v>
          </cell>
          <cell r="C7574" t="str">
            <v>0000898</v>
          </cell>
          <cell r="D7574">
            <v>1010300</v>
          </cell>
          <cell r="E7574" t="str">
            <v>D</v>
          </cell>
          <cell r="F7574">
            <v>370</v>
          </cell>
          <cell r="G7574" t="str">
            <v>0060</v>
          </cell>
          <cell r="H7574">
            <v>60</v>
          </cell>
          <cell r="I7574" t="str">
            <v>OTHER SPECIAL HIGH COST METER NOT OTHERWISE CLASS</v>
          </cell>
          <cell r="J7574">
            <v>1996</v>
          </cell>
          <cell r="K7574">
            <v>77788.03</v>
          </cell>
          <cell r="L7574">
            <v>10</v>
          </cell>
          <cell r="M7574">
            <v>7778.8</v>
          </cell>
        </row>
        <row r="7575">
          <cell r="A7575" t="str">
            <v>370601998</v>
          </cell>
          <cell r="B7575" t="str">
            <v>ESD</v>
          </cell>
          <cell r="C7575" t="str">
            <v>0000898</v>
          </cell>
          <cell r="D7575">
            <v>1010300</v>
          </cell>
          <cell r="E7575" t="str">
            <v>D</v>
          </cell>
          <cell r="F7575">
            <v>370</v>
          </cell>
          <cell r="G7575" t="str">
            <v>0060</v>
          </cell>
          <cell r="H7575">
            <v>60</v>
          </cell>
          <cell r="I7575" t="str">
            <v>OTHER SPECIAL HIGH COST METER NOT OTHERWISE CLASS</v>
          </cell>
          <cell r="J7575">
            <v>1998</v>
          </cell>
          <cell r="K7575">
            <v>88789.81</v>
          </cell>
          <cell r="L7575">
            <v>15</v>
          </cell>
          <cell r="M7575">
            <v>5919.32</v>
          </cell>
        </row>
        <row r="7576">
          <cell r="A7576" t="str">
            <v>370601999</v>
          </cell>
          <cell r="B7576" t="str">
            <v>ESD</v>
          </cell>
          <cell r="C7576" t="str">
            <v>0000898</v>
          </cell>
          <cell r="D7576">
            <v>1010300</v>
          </cell>
          <cell r="E7576" t="str">
            <v>D</v>
          </cell>
          <cell r="F7576">
            <v>370</v>
          </cell>
          <cell r="G7576" t="str">
            <v>0060</v>
          </cell>
          <cell r="H7576">
            <v>60</v>
          </cell>
          <cell r="I7576" t="str">
            <v>OTHER SPECIAL HIGH COST METER NOT OTHERWISE CLASS</v>
          </cell>
          <cell r="J7576">
            <v>1999</v>
          </cell>
          <cell r="K7576">
            <v>65215.72</v>
          </cell>
          <cell r="L7576">
            <v>4</v>
          </cell>
          <cell r="M7576">
            <v>16303.93</v>
          </cell>
        </row>
        <row r="7577">
          <cell r="A7577" t="str">
            <v>370602001</v>
          </cell>
          <cell r="B7577" t="str">
            <v>ESD</v>
          </cell>
          <cell r="C7577" t="str">
            <v>0000898</v>
          </cell>
          <cell r="D7577">
            <v>1010300</v>
          </cell>
          <cell r="E7577" t="str">
            <v>D</v>
          </cell>
          <cell r="F7577">
            <v>370</v>
          </cell>
          <cell r="G7577" t="str">
            <v>0060</v>
          </cell>
          <cell r="H7577">
            <v>60</v>
          </cell>
          <cell r="I7577" t="str">
            <v>OTHER SPECIAL HIGH COST METER NOT OTHERWISE CLASS</v>
          </cell>
          <cell r="J7577">
            <v>2001</v>
          </cell>
          <cell r="K7577">
            <v>26565.58</v>
          </cell>
          <cell r="L7577">
            <v>6</v>
          </cell>
          <cell r="M7577">
            <v>4427.6000000000004</v>
          </cell>
        </row>
        <row r="7578">
          <cell r="A7578" t="str">
            <v>370602002</v>
          </cell>
          <cell r="B7578" t="str">
            <v>ESD</v>
          </cell>
          <cell r="C7578" t="str">
            <v>0000898</v>
          </cell>
          <cell r="D7578">
            <v>1010300</v>
          </cell>
          <cell r="E7578" t="str">
            <v>D</v>
          </cell>
          <cell r="F7578">
            <v>370</v>
          </cell>
          <cell r="G7578" t="str">
            <v>0060</v>
          </cell>
          <cell r="H7578">
            <v>60</v>
          </cell>
          <cell r="I7578" t="str">
            <v>OTHER SPECIAL HIGH COST METER NOT OTHERWISE CLASS</v>
          </cell>
          <cell r="J7578">
            <v>2002</v>
          </cell>
          <cell r="K7578">
            <v>4406.45</v>
          </cell>
          <cell r="L7578">
            <v>2</v>
          </cell>
          <cell r="M7578">
            <v>2203.23</v>
          </cell>
        </row>
        <row r="7579">
          <cell r="A7579" t="str">
            <v>370602003</v>
          </cell>
          <cell r="B7579" t="str">
            <v>ESD</v>
          </cell>
          <cell r="C7579" t="str">
            <v>0000898</v>
          </cell>
          <cell r="D7579">
            <v>1010300</v>
          </cell>
          <cell r="E7579" t="str">
            <v>D</v>
          </cell>
          <cell r="F7579">
            <v>370</v>
          </cell>
          <cell r="G7579" t="str">
            <v>0060</v>
          </cell>
          <cell r="H7579">
            <v>60</v>
          </cell>
          <cell r="I7579" t="str">
            <v>OTHER SPECIAL HIGH COST METER NOT OTHERWISE CLASS</v>
          </cell>
          <cell r="J7579">
            <v>2003</v>
          </cell>
          <cell r="K7579">
            <v>10068.92</v>
          </cell>
          <cell r="L7579">
            <v>4</v>
          </cell>
          <cell r="M7579">
            <v>2517.23</v>
          </cell>
        </row>
        <row r="7580">
          <cell r="A7580" t="str">
            <v>370602004</v>
          </cell>
          <cell r="B7580" t="str">
            <v>ESD</v>
          </cell>
          <cell r="C7580" t="str">
            <v>0000898</v>
          </cell>
          <cell r="D7580">
            <v>1010300</v>
          </cell>
          <cell r="E7580" t="str">
            <v>D</v>
          </cell>
          <cell r="F7580">
            <v>370</v>
          </cell>
          <cell r="G7580" t="str">
            <v>0060</v>
          </cell>
          <cell r="H7580">
            <v>60</v>
          </cell>
          <cell r="I7580" t="str">
            <v>OTHER SPECIAL HIGH COST METER NOT OTHERWISE CLASS</v>
          </cell>
          <cell r="J7580">
            <v>2004</v>
          </cell>
          <cell r="K7580">
            <v>8270.66</v>
          </cell>
          <cell r="L7580">
            <v>3</v>
          </cell>
          <cell r="M7580">
            <v>2756.89</v>
          </cell>
        </row>
        <row r="7581">
          <cell r="A7581" t="str">
            <v>370602005</v>
          </cell>
          <cell r="B7581" t="str">
            <v>ESD</v>
          </cell>
          <cell r="C7581" t="str">
            <v>0000898</v>
          </cell>
          <cell r="D7581">
            <v>1010300</v>
          </cell>
          <cell r="E7581" t="str">
            <v>D</v>
          </cell>
          <cell r="F7581">
            <v>370</v>
          </cell>
          <cell r="G7581" t="str">
            <v>0060</v>
          </cell>
          <cell r="H7581">
            <v>60</v>
          </cell>
          <cell r="I7581" t="str">
            <v>OTHER SPECIAL HIGH COST METER NOT OTHERWISE CLASS</v>
          </cell>
          <cell r="J7581">
            <v>2005</v>
          </cell>
          <cell r="K7581">
            <v>5428.92</v>
          </cell>
          <cell r="L7581">
            <v>2</v>
          </cell>
          <cell r="M7581">
            <v>2714.46</v>
          </cell>
        </row>
        <row r="7582">
          <cell r="A7582" t="str">
            <v>370602007</v>
          </cell>
          <cell r="B7582" t="str">
            <v>ESD</v>
          </cell>
          <cell r="C7582" t="str">
            <v>0000898</v>
          </cell>
          <cell r="D7582">
            <v>1010300</v>
          </cell>
          <cell r="E7582" t="str">
            <v>D</v>
          </cell>
          <cell r="F7582">
            <v>370</v>
          </cell>
          <cell r="G7582" t="str">
            <v>0060</v>
          </cell>
          <cell r="H7582">
            <v>60</v>
          </cell>
          <cell r="I7582" t="str">
            <v>OTHER SPECIAL HIGH COST METER NOT OTHERWISE CLASS</v>
          </cell>
          <cell r="J7582">
            <v>2007</v>
          </cell>
          <cell r="K7582">
            <v>8958.67</v>
          </cell>
          <cell r="L7582">
            <v>2</v>
          </cell>
          <cell r="M7582">
            <v>4479.34</v>
          </cell>
        </row>
        <row r="7583">
          <cell r="A7583" t="str">
            <v>3701001922</v>
          </cell>
          <cell r="B7583" t="str">
            <v>ESD</v>
          </cell>
          <cell r="C7583" t="str">
            <v>0000898</v>
          </cell>
          <cell r="D7583">
            <v>1010300</v>
          </cell>
          <cell r="E7583" t="str">
            <v>D</v>
          </cell>
          <cell r="F7583">
            <v>370</v>
          </cell>
          <cell r="G7583" t="str">
            <v>0100</v>
          </cell>
          <cell r="H7583">
            <v>100</v>
          </cell>
          <cell r="I7583" t="str">
            <v>INSTRUMENT TRANSFORMERS, 600 VOLTS AND UNDER</v>
          </cell>
          <cell r="J7583">
            <v>1922</v>
          </cell>
          <cell r="K7583">
            <v>34.409999999999997</v>
          </cell>
          <cell r="L7583">
            <v>3</v>
          </cell>
          <cell r="M7583">
            <v>11.47</v>
          </cell>
        </row>
        <row r="7584">
          <cell r="A7584" t="str">
            <v>3701001923</v>
          </cell>
          <cell r="B7584" t="str">
            <v>ESD</v>
          </cell>
          <cell r="C7584" t="str">
            <v>0000898</v>
          </cell>
          <cell r="D7584">
            <v>1010300</v>
          </cell>
          <cell r="E7584" t="str">
            <v>D</v>
          </cell>
          <cell r="F7584">
            <v>370</v>
          </cell>
          <cell r="G7584" t="str">
            <v>0100</v>
          </cell>
          <cell r="H7584">
            <v>100</v>
          </cell>
          <cell r="I7584" t="str">
            <v>INSTRUMENT TRANSFORMERS, 600 VOLTS AND UNDER</v>
          </cell>
          <cell r="J7584">
            <v>1923</v>
          </cell>
          <cell r="K7584">
            <v>11.47</v>
          </cell>
          <cell r="L7584">
            <v>1</v>
          </cell>
          <cell r="M7584">
            <v>11.47</v>
          </cell>
        </row>
        <row r="7585">
          <cell r="A7585" t="str">
            <v>3701001924</v>
          </cell>
          <cell r="B7585" t="str">
            <v>ESD</v>
          </cell>
          <cell r="C7585" t="str">
            <v>0000898</v>
          </cell>
          <cell r="D7585">
            <v>1010300</v>
          </cell>
          <cell r="E7585" t="str">
            <v>D</v>
          </cell>
          <cell r="F7585">
            <v>370</v>
          </cell>
          <cell r="G7585" t="str">
            <v>0100</v>
          </cell>
          <cell r="H7585">
            <v>100</v>
          </cell>
          <cell r="I7585" t="str">
            <v>INSTRUMENT TRANSFORMERS, 600 VOLTS AND UNDER</v>
          </cell>
          <cell r="J7585">
            <v>1924</v>
          </cell>
          <cell r="K7585">
            <v>11.47</v>
          </cell>
          <cell r="L7585">
            <v>1</v>
          </cell>
          <cell r="M7585">
            <v>11.47</v>
          </cell>
        </row>
        <row r="7586">
          <cell r="A7586" t="str">
            <v>3701001925</v>
          </cell>
          <cell r="B7586" t="str">
            <v>ESD</v>
          </cell>
          <cell r="C7586" t="str">
            <v>0000898</v>
          </cell>
          <cell r="D7586">
            <v>1010300</v>
          </cell>
          <cell r="E7586" t="str">
            <v>D</v>
          </cell>
          <cell r="F7586">
            <v>370</v>
          </cell>
          <cell r="G7586" t="str">
            <v>0100</v>
          </cell>
          <cell r="H7586">
            <v>100</v>
          </cell>
          <cell r="I7586" t="str">
            <v>INSTRUMENT TRANSFORMERS, 600 VOLTS AND UNDER</v>
          </cell>
          <cell r="J7586">
            <v>1925</v>
          </cell>
          <cell r="K7586">
            <v>114.78</v>
          </cell>
          <cell r="L7586">
            <v>9</v>
          </cell>
          <cell r="M7586">
            <v>12.75</v>
          </cell>
        </row>
        <row r="7587">
          <cell r="A7587" t="str">
            <v>3701001926</v>
          </cell>
          <cell r="B7587" t="str">
            <v>ESD</v>
          </cell>
          <cell r="C7587" t="str">
            <v>0000898</v>
          </cell>
          <cell r="D7587">
            <v>1010300</v>
          </cell>
          <cell r="E7587" t="str">
            <v>D</v>
          </cell>
          <cell r="F7587">
            <v>370</v>
          </cell>
          <cell r="G7587" t="str">
            <v>0100</v>
          </cell>
          <cell r="H7587">
            <v>100</v>
          </cell>
          <cell r="I7587" t="str">
            <v>INSTRUMENT TRANSFORMERS, 600 VOLTS AND UNDER</v>
          </cell>
          <cell r="J7587">
            <v>1926</v>
          </cell>
          <cell r="K7587">
            <v>208.75</v>
          </cell>
          <cell r="L7587">
            <v>14</v>
          </cell>
          <cell r="M7587">
            <v>14.91</v>
          </cell>
        </row>
        <row r="7588">
          <cell r="A7588" t="str">
            <v>3701001928</v>
          </cell>
          <cell r="B7588" t="str">
            <v>ESD</v>
          </cell>
          <cell r="C7588" t="str">
            <v>0000898</v>
          </cell>
          <cell r="D7588">
            <v>1010300</v>
          </cell>
          <cell r="E7588" t="str">
            <v>D</v>
          </cell>
          <cell r="F7588">
            <v>370</v>
          </cell>
          <cell r="G7588" t="str">
            <v>0100</v>
          </cell>
          <cell r="H7588">
            <v>100</v>
          </cell>
          <cell r="I7588" t="str">
            <v>INSTRUMENT TRANSFORMERS, 600 VOLTS AND UNDER</v>
          </cell>
          <cell r="J7588">
            <v>1928</v>
          </cell>
          <cell r="K7588">
            <v>109.27</v>
          </cell>
          <cell r="L7588">
            <v>5</v>
          </cell>
          <cell r="M7588">
            <v>21.85</v>
          </cell>
        </row>
        <row r="7589">
          <cell r="A7589" t="str">
            <v>3701001929</v>
          </cell>
          <cell r="B7589" t="str">
            <v>ESD</v>
          </cell>
          <cell r="C7589" t="str">
            <v>0000898</v>
          </cell>
          <cell r="D7589">
            <v>1010300</v>
          </cell>
          <cell r="E7589" t="str">
            <v>D</v>
          </cell>
          <cell r="F7589">
            <v>370</v>
          </cell>
          <cell r="G7589" t="str">
            <v>0100</v>
          </cell>
          <cell r="H7589">
            <v>100</v>
          </cell>
          <cell r="I7589" t="str">
            <v>INSTRUMENT TRANSFORMERS, 600 VOLTS AND UNDER</v>
          </cell>
          <cell r="J7589">
            <v>1929</v>
          </cell>
          <cell r="K7589">
            <v>137.71</v>
          </cell>
          <cell r="L7589">
            <v>4</v>
          </cell>
          <cell r="M7589">
            <v>34.43</v>
          </cell>
        </row>
        <row r="7590">
          <cell r="A7590" t="str">
            <v>3701001930</v>
          </cell>
          <cell r="B7590" t="str">
            <v>ESD</v>
          </cell>
          <cell r="C7590" t="str">
            <v>0000898</v>
          </cell>
          <cell r="D7590">
            <v>1010300</v>
          </cell>
          <cell r="E7590" t="str">
            <v>D</v>
          </cell>
          <cell r="F7590">
            <v>370</v>
          </cell>
          <cell r="G7590" t="str">
            <v>0100</v>
          </cell>
          <cell r="H7590">
            <v>100</v>
          </cell>
          <cell r="I7590" t="str">
            <v>INSTRUMENT TRANSFORMERS, 600 VOLTS AND UNDER</v>
          </cell>
          <cell r="J7590">
            <v>1930</v>
          </cell>
          <cell r="K7590">
            <v>253.02</v>
          </cell>
          <cell r="L7590">
            <v>7</v>
          </cell>
          <cell r="M7590">
            <v>36.15</v>
          </cell>
        </row>
        <row r="7591">
          <cell r="A7591" t="str">
            <v>3701001931</v>
          </cell>
          <cell r="B7591" t="str">
            <v>ESD</v>
          </cell>
          <cell r="C7591" t="str">
            <v>0000898</v>
          </cell>
          <cell r="D7591">
            <v>1010300</v>
          </cell>
          <cell r="E7591" t="str">
            <v>D</v>
          </cell>
          <cell r="F7591">
            <v>370</v>
          </cell>
          <cell r="G7591" t="str">
            <v>0100</v>
          </cell>
          <cell r="H7591">
            <v>100</v>
          </cell>
          <cell r="I7591" t="str">
            <v>INSTRUMENT TRANSFORMERS, 600 VOLTS AND UNDER</v>
          </cell>
          <cell r="J7591">
            <v>1931</v>
          </cell>
          <cell r="K7591">
            <v>218.31</v>
          </cell>
          <cell r="L7591">
            <v>5</v>
          </cell>
          <cell r="M7591">
            <v>43.66</v>
          </cell>
        </row>
        <row r="7592">
          <cell r="A7592" t="str">
            <v>3701001932</v>
          </cell>
          <cell r="B7592" t="str">
            <v>ESD</v>
          </cell>
          <cell r="C7592" t="str">
            <v>0000898</v>
          </cell>
          <cell r="D7592">
            <v>1010300</v>
          </cell>
          <cell r="E7592" t="str">
            <v>D</v>
          </cell>
          <cell r="F7592">
            <v>370</v>
          </cell>
          <cell r="G7592" t="str">
            <v>0100</v>
          </cell>
          <cell r="H7592">
            <v>100</v>
          </cell>
          <cell r="I7592" t="str">
            <v>INSTRUMENT TRANSFORMERS, 600 VOLTS AND UNDER</v>
          </cell>
          <cell r="J7592">
            <v>1932</v>
          </cell>
          <cell r="K7592">
            <v>21.16</v>
          </cell>
          <cell r="L7592">
            <v>1</v>
          </cell>
          <cell r="M7592">
            <v>21.16</v>
          </cell>
        </row>
        <row r="7593">
          <cell r="A7593" t="str">
            <v>3701001933</v>
          </cell>
          <cell r="B7593" t="str">
            <v>ESD</v>
          </cell>
          <cell r="C7593" t="str">
            <v>0000898</v>
          </cell>
          <cell r="D7593">
            <v>1010300</v>
          </cell>
          <cell r="E7593" t="str">
            <v>D</v>
          </cell>
          <cell r="F7593">
            <v>370</v>
          </cell>
          <cell r="G7593" t="str">
            <v>0100</v>
          </cell>
          <cell r="H7593">
            <v>100</v>
          </cell>
          <cell r="I7593" t="str">
            <v>INSTRUMENT TRANSFORMERS, 600 VOLTS AND UNDER</v>
          </cell>
          <cell r="J7593">
            <v>1933</v>
          </cell>
          <cell r="K7593">
            <v>166.23</v>
          </cell>
          <cell r="L7593">
            <v>6</v>
          </cell>
          <cell r="M7593">
            <v>27.71</v>
          </cell>
        </row>
        <row r="7594">
          <cell r="A7594" t="str">
            <v>3701001934</v>
          </cell>
          <cell r="B7594" t="str">
            <v>ESD</v>
          </cell>
          <cell r="C7594" t="str">
            <v>0000898</v>
          </cell>
          <cell r="D7594">
            <v>1010300</v>
          </cell>
          <cell r="E7594" t="str">
            <v>D</v>
          </cell>
          <cell r="F7594">
            <v>370</v>
          </cell>
          <cell r="G7594" t="str">
            <v>0100</v>
          </cell>
          <cell r="H7594">
            <v>100</v>
          </cell>
          <cell r="I7594" t="str">
            <v>INSTRUMENT TRANSFORMERS, 600 VOLTS AND UNDER</v>
          </cell>
          <cell r="J7594">
            <v>1934</v>
          </cell>
          <cell r="K7594">
            <v>251.36</v>
          </cell>
          <cell r="L7594">
            <v>7</v>
          </cell>
          <cell r="M7594">
            <v>35.909999999999997</v>
          </cell>
        </row>
        <row r="7595">
          <cell r="A7595" t="str">
            <v>3701001935</v>
          </cell>
          <cell r="B7595" t="str">
            <v>ESD</v>
          </cell>
          <cell r="C7595" t="str">
            <v>0000898</v>
          </cell>
          <cell r="D7595">
            <v>1010300</v>
          </cell>
          <cell r="E7595" t="str">
            <v>D</v>
          </cell>
          <cell r="F7595">
            <v>370</v>
          </cell>
          <cell r="G7595" t="str">
            <v>0100</v>
          </cell>
          <cell r="H7595">
            <v>100</v>
          </cell>
          <cell r="I7595" t="str">
            <v>INSTRUMENT TRANSFORMERS, 600 VOLTS AND UNDER</v>
          </cell>
          <cell r="J7595">
            <v>1935</v>
          </cell>
          <cell r="K7595">
            <v>141.11000000000001</v>
          </cell>
          <cell r="L7595">
            <v>4</v>
          </cell>
          <cell r="M7595">
            <v>35.28</v>
          </cell>
        </row>
        <row r="7596">
          <cell r="A7596" t="str">
            <v>3701001936</v>
          </cell>
          <cell r="B7596" t="str">
            <v>ESD</v>
          </cell>
          <cell r="C7596" t="str">
            <v>0000898</v>
          </cell>
          <cell r="D7596">
            <v>1010300</v>
          </cell>
          <cell r="E7596" t="str">
            <v>D</v>
          </cell>
          <cell r="F7596">
            <v>370</v>
          </cell>
          <cell r="G7596" t="str">
            <v>0100</v>
          </cell>
          <cell r="H7596">
            <v>100</v>
          </cell>
          <cell r="I7596" t="str">
            <v>INSTRUMENT TRANSFORMERS, 600 VOLTS AND UNDER</v>
          </cell>
          <cell r="J7596">
            <v>1936</v>
          </cell>
          <cell r="K7596">
            <v>344.4</v>
          </cell>
          <cell r="L7596">
            <v>16</v>
          </cell>
          <cell r="M7596">
            <v>21.53</v>
          </cell>
        </row>
        <row r="7597">
          <cell r="A7597" t="str">
            <v>3701001938</v>
          </cell>
          <cell r="B7597" t="str">
            <v>ESD</v>
          </cell>
          <cell r="C7597" t="str">
            <v>0000898</v>
          </cell>
          <cell r="D7597">
            <v>1010300</v>
          </cell>
          <cell r="E7597" t="str">
            <v>D</v>
          </cell>
          <cell r="F7597">
            <v>370</v>
          </cell>
          <cell r="G7597" t="str">
            <v>0100</v>
          </cell>
          <cell r="H7597">
            <v>100</v>
          </cell>
          <cell r="I7597" t="str">
            <v>INSTRUMENT TRANSFORMERS, 600 VOLTS AND UNDER</v>
          </cell>
          <cell r="J7597">
            <v>1938</v>
          </cell>
          <cell r="K7597">
            <v>1185.71</v>
          </cell>
          <cell r="L7597">
            <v>39</v>
          </cell>
          <cell r="M7597">
            <v>30.4</v>
          </cell>
        </row>
        <row r="7598">
          <cell r="A7598" t="str">
            <v>3701001939</v>
          </cell>
          <cell r="B7598" t="str">
            <v>ESD</v>
          </cell>
          <cell r="C7598" t="str">
            <v>0000898</v>
          </cell>
          <cell r="D7598">
            <v>1010300</v>
          </cell>
          <cell r="E7598" t="str">
            <v>D</v>
          </cell>
          <cell r="F7598">
            <v>370</v>
          </cell>
          <cell r="G7598" t="str">
            <v>0100</v>
          </cell>
          <cell r="H7598">
            <v>100</v>
          </cell>
          <cell r="I7598" t="str">
            <v>INSTRUMENT TRANSFORMERS, 600 VOLTS AND UNDER</v>
          </cell>
          <cell r="J7598">
            <v>1939</v>
          </cell>
          <cell r="K7598">
            <v>879.74</v>
          </cell>
          <cell r="L7598">
            <v>35</v>
          </cell>
          <cell r="M7598">
            <v>25.14</v>
          </cell>
        </row>
        <row r="7599">
          <cell r="A7599" t="str">
            <v>3701001940</v>
          </cell>
          <cell r="B7599" t="str">
            <v>ESD</v>
          </cell>
          <cell r="C7599" t="str">
            <v>0000898</v>
          </cell>
          <cell r="D7599">
            <v>1010300</v>
          </cell>
          <cell r="E7599" t="str">
            <v>D</v>
          </cell>
          <cell r="F7599">
            <v>370</v>
          </cell>
          <cell r="G7599" t="str">
            <v>0100</v>
          </cell>
          <cell r="H7599">
            <v>100</v>
          </cell>
          <cell r="I7599" t="str">
            <v>INSTRUMENT TRANSFORMERS, 600 VOLTS AND UNDER</v>
          </cell>
          <cell r="J7599">
            <v>1940</v>
          </cell>
          <cell r="K7599">
            <v>608.25</v>
          </cell>
          <cell r="L7599">
            <v>30</v>
          </cell>
          <cell r="M7599">
            <v>20.28</v>
          </cell>
        </row>
        <row r="7600">
          <cell r="A7600" t="str">
            <v>3701001941</v>
          </cell>
          <cell r="B7600" t="str">
            <v>ESD</v>
          </cell>
          <cell r="C7600" t="str">
            <v>0000898</v>
          </cell>
          <cell r="D7600">
            <v>1010300</v>
          </cell>
          <cell r="E7600" t="str">
            <v>D</v>
          </cell>
          <cell r="F7600">
            <v>370</v>
          </cell>
          <cell r="G7600" t="str">
            <v>0100</v>
          </cell>
          <cell r="H7600">
            <v>100</v>
          </cell>
          <cell r="I7600" t="str">
            <v>INSTRUMENT TRANSFORMERS, 600 VOLTS AND UNDER</v>
          </cell>
          <cell r="J7600">
            <v>1941</v>
          </cell>
          <cell r="K7600">
            <v>1247.3699999999999</v>
          </cell>
          <cell r="L7600">
            <v>36</v>
          </cell>
          <cell r="M7600">
            <v>34.65</v>
          </cell>
        </row>
        <row r="7601">
          <cell r="A7601" t="str">
            <v>3701001942</v>
          </cell>
          <cell r="B7601" t="str">
            <v>ESD</v>
          </cell>
          <cell r="C7601" t="str">
            <v>0000898</v>
          </cell>
          <cell r="D7601">
            <v>1010300</v>
          </cell>
          <cell r="E7601" t="str">
            <v>D</v>
          </cell>
          <cell r="F7601">
            <v>370</v>
          </cell>
          <cell r="G7601" t="str">
            <v>0100</v>
          </cell>
          <cell r="H7601">
            <v>100</v>
          </cell>
          <cell r="I7601" t="str">
            <v>INSTRUMENT TRANSFORMERS, 600 VOLTS AND UNDER</v>
          </cell>
          <cell r="J7601">
            <v>1942</v>
          </cell>
          <cell r="K7601">
            <v>270.76</v>
          </cell>
          <cell r="L7601">
            <v>11</v>
          </cell>
          <cell r="M7601">
            <v>24.61</v>
          </cell>
        </row>
        <row r="7602">
          <cell r="A7602" t="str">
            <v>3701001943</v>
          </cell>
          <cell r="B7602" t="str">
            <v>ESD</v>
          </cell>
          <cell r="C7602" t="str">
            <v>0000898</v>
          </cell>
          <cell r="D7602">
            <v>1010300</v>
          </cell>
          <cell r="E7602" t="str">
            <v>D</v>
          </cell>
          <cell r="F7602">
            <v>370</v>
          </cell>
          <cell r="G7602" t="str">
            <v>0100</v>
          </cell>
          <cell r="H7602">
            <v>100</v>
          </cell>
          <cell r="I7602" t="str">
            <v>INSTRUMENT TRANSFORMERS, 600 VOLTS AND UNDER</v>
          </cell>
          <cell r="J7602">
            <v>1943</v>
          </cell>
          <cell r="K7602">
            <v>896.95</v>
          </cell>
          <cell r="L7602">
            <v>22</v>
          </cell>
          <cell r="M7602">
            <v>40.770000000000003</v>
          </cell>
        </row>
        <row r="7603">
          <cell r="A7603" t="str">
            <v>3701001944</v>
          </cell>
          <cell r="B7603" t="str">
            <v>ESD</v>
          </cell>
          <cell r="C7603" t="str">
            <v>0000898</v>
          </cell>
          <cell r="D7603">
            <v>1010300</v>
          </cell>
          <cell r="E7603" t="str">
            <v>D</v>
          </cell>
          <cell r="F7603">
            <v>370</v>
          </cell>
          <cell r="G7603" t="str">
            <v>0100</v>
          </cell>
          <cell r="H7603">
            <v>100</v>
          </cell>
          <cell r="I7603" t="str">
            <v>INSTRUMENT TRANSFORMERS, 600 VOLTS AND UNDER</v>
          </cell>
          <cell r="J7603">
            <v>1944</v>
          </cell>
          <cell r="K7603">
            <v>102.42</v>
          </cell>
          <cell r="L7603">
            <v>5</v>
          </cell>
          <cell r="M7603">
            <v>20.48</v>
          </cell>
        </row>
        <row r="7604">
          <cell r="A7604" t="str">
            <v>3701001945</v>
          </cell>
          <cell r="B7604" t="str">
            <v>ESD</v>
          </cell>
          <cell r="C7604" t="str">
            <v>0000898</v>
          </cell>
          <cell r="D7604">
            <v>1010300</v>
          </cell>
          <cell r="E7604" t="str">
            <v>D</v>
          </cell>
          <cell r="F7604">
            <v>370</v>
          </cell>
          <cell r="G7604" t="str">
            <v>0100</v>
          </cell>
          <cell r="H7604">
            <v>100</v>
          </cell>
          <cell r="I7604" t="str">
            <v>INSTRUMENT TRANSFORMERS, 600 VOLTS AND UNDER</v>
          </cell>
          <cell r="J7604">
            <v>1945</v>
          </cell>
          <cell r="K7604">
            <v>2713.95</v>
          </cell>
          <cell r="L7604">
            <v>84</v>
          </cell>
          <cell r="M7604">
            <v>32.31</v>
          </cell>
        </row>
        <row r="7605">
          <cell r="A7605" t="str">
            <v>3701001946</v>
          </cell>
          <cell r="B7605" t="str">
            <v>ESD</v>
          </cell>
          <cell r="C7605" t="str">
            <v>0000898</v>
          </cell>
          <cell r="D7605">
            <v>1010300</v>
          </cell>
          <cell r="E7605" t="str">
            <v>D</v>
          </cell>
          <cell r="F7605">
            <v>370</v>
          </cell>
          <cell r="G7605" t="str">
            <v>0100</v>
          </cell>
          <cell r="H7605">
            <v>100</v>
          </cell>
          <cell r="I7605" t="str">
            <v>INSTRUMENT TRANSFORMERS, 600 VOLTS AND UNDER</v>
          </cell>
          <cell r="J7605">
            <v>1946</v>
          </cell>
          <cell r="K7605">
            <v>7710.03</v>
          </cell>
          <cell r="L7605">
            <v>200</v>
          </cell>
          <cell r="M7605">
            <v>38.549999999999997</v>
          </cell>
        </row>
        <row r="7606">
          <cell r="A7606" t="str">
            <v>3701001947</v>
          </cell>
          <cell r="B7606" t="str">
            <v>ESD</v>
          </cell>
          <cell r="C7606" t="str">
            <v>0000898</v>
          </cell>
          <cell r="D7606">
            <v>1010300</v>
          </cell>
          <cell r="E7606" t="str">
            <v>D</v>
          </cell>
          <cell r="F7606">
            <v>370</v>
          </cell>
          <cell r="G7606" t="str">
            <v>0100</v>
          </cell>
          <cell r="H7606">
            <v>100</v>
          </cell>
          <cell r="I7606" t="str">
            <v>INSTRUMENT TRANSFORMERS, 600 VOLTS AND UNDER</v>
          </cell>
          <cell r="J7606">
            <v>1947</v>
          </cell>
          <cell r="K7606">
            <v>8986.25</v>
          </cell>
          <cell r="L7606">
            <v>252</v>
          </cell>
          <cell r="M7606">
            <v>35.659999999999997</v>
          </cell>
        </row>
        <row r="7607">
          <cell r="A7607" t="str">
            <v>3701001948</v>
          </cell>
          <cell r="B7607" t="str">
            <v>ESD</v>
          </cell>
          <cell r="C7607" t="str">
            <v>0000898</v>
          </cell>
          <cell r="D7607">
            <v>1010300</v>
          </cell>
          <cell r="E7607" t="str">
            <v>D</v>
          </cell>
          <cell r="F7607">
            <v>370</v>
          </cell>
          <cell r="G7607" t="str">
            <v>0100</v>
          </cell>
          <cell r="H7607">
            <v>100</v>
          </cell>
          <cell r="I7607" t="str">
            <v>INSTRUMENT TRANSFORMERS, 600 VOLTS AND UNDER</v>
          </cell>
          <cell r="J7607">
            <v>1948</v>
          </cell>
          <cell r="K7607">
            <v>7455.8</v>
          </cell>
          <cell r="L7607">
            <v>202</v>
          </cell>
          <cell r="M7607">
            <v>36.909999999999997</v>
          </cell>
        </row>
        <row r="7608">
          <cell r="A7608" t="str">
            <v>3701001949</v>
          </cell>
          <cell r="B7608" t="str">
            <v>ESD</v>
          </cell>
          <cell r="C7608" t="str">
            <v>0000898</v>
          </cell>
          <cell r="D7608">
            <v>1010300</v>
          </cell>
          <cell r="E7608" t="str">
            <v>D</v>
          </cell>
          <cell r="F7608">
            <v>370</v>
          </cell>
          <cell r="G7608" t="str">
            <v>0100</v>
          </cell>
          <cell r="H7608">
            <v>100</v>
          </cell>
          <cell r="I7608" t="str">
            <v>INSTRUMENT TRANSFORMERS, 600 VOLTS AND UNDER</v>
          </cell>
          <cell r="J7608">
            <v>1949</v>
          </cell>
          <cell r="K7608">
            <v>13588.62</v>
          </cell>
          <cell r="L7608">
            <v>347</v>
          </cell>
          <cell r="M7608">
            <v>39.159999999999997</v>
          </cell>
        </row>
        <row r="7609">
          <cell r="A7609" t="str">
            <v>3701001950</v>
          </cell>
          <cell r="B7609" t="str">
            <v>ESD</v>
          </cell>
          <cell r="C7609" t="str">
            <v>0000898</v>
          </cell>
          <cell r="D7609">
            <v>1010300</v>
          </cell>
          <cell r="E7609" t="str">
            <v>D</v>
          </cell>
          <cell r="F7609">
            <v>370</v>
          </cell>
          <cell r="G7609" t="str">
            <v>0100</v>
          </cell>
          <cell r="H7609">
            <v>100</v>
          </cell>
          <cell r="I7609" t="str">
            <v>INSTRUMENT TRANSFORMERS, 600 VOLTS AND UNDER</v>
          </cell>
          <cell r="J7609">
            <v>1950</v>
          </cell>
          <cell r="K7609">
            <v>8783.39</v>
          </cell>
          <cell r="L7609">
            <v>221</v>
          </cell>
          <cell r="M7609">
            <v>39.74</v>
          </cell>
        </row>
        <row r="7610">
          <cell r="A7610" t="str">
            <v>3701001951</v>
          </cell>
          <cell r="B7610" t="str">
            <v>ESD</v>
          </cell>
          <cell r="C7610" t="str">
            <v>0000898</v>
          </cell>
          <cell r="D7610">
            <v>1010300</v>
          </cell>
          <cell r="E7610" t="str">
            <v>D</v>
          </cell>
          <cell r="F7610">
            <v>370</v>
          </cell>
          <cell r="G7610" t="str">
            <v>0100</v>
          </cell>
          <cell r="H7610">
            <v>100</v>
          </cell>
          <cell r="I7610" t="str">
            <v>INSTRUMENT TRANSFORMERS, 600 VOLTS AND UNDER</v>
          </cell>
          <cell r="J7610">
            <v>1951</v>
          </cell>
          <cell r="K7610">
            <v>7997.35</v>
          </cell>
          <cell r="L7610">
            <v>198</v>
          </cell>
          <cell r="M7610">
            <v>40.39</v>
          </cell>
        </row>
        <row r="7611">
          <cell r="A7611" t="str">
            <v>3701001952</v>
          </cell>
          <cell r="B7611" t="str">
            <v>ESD</v>
          </cell>
          <cell r="C7611" t="str">
            <v>0000898</v>
          </cell>
          <cell r="D7611">
            <v>1010300</v>
          </cell>
          <cell r="E7611" t="str">
            <v>D</v>
          </cell>
          <cell r="F7611">
            <v>370</v>
          </cell>
          <cell r="G7611" t="str">
            <v>0100</v>
          </cell>
          <cell r="H7611">
            <v>100</v>
          </cell>
          <cell r="I7611" t="str">
            <v>INSTRUMENT TRANSFORMERS, 600 VOLTS AND UNDER</v>
          </cell>
          <cell r="J7611">
            <v>1952</v>
          </cell>
          <cell r="K7611">
            <v>13048.29</v>
          </cell>
          <cell r="L7611">
            <v>310</v>
          </cell>
          <cell r="M7611">
            <v>42.09</v>
          </cell>
        </row>
        <row r="7612">
          <cell r="A7612" t="str">
            <v>3701001953</v>
          </cell>
          <cell r="B7612" t="str">
            <v>ESD</v>
          </cell>
          <cell r="C7612" t="str">
            <v>0000898</v>
          </cell>
          <cell r="D7612">
            <v>1010300</v>
          </cell>
          <cell r="E7612" t="str">
            <v>D</v>
          </cell>
          <cell r="F7612">
            <v>370</v>
          </cell>
          <cell r="G7612" t="str">
            <v>0100</v>
          </cell>
          <cell r="H7612">
            <v>100</v>
          </cell>
          <cell r="I7612" t="str">
            <v>INSTRUMENT TRANSFORMERS, 600 VOLTS AND UNDER</v>
          </cell>
          <cell r="J7612">
            <v>1953</v>
          </cell>
          <cell r="K7612">
            <v>17942.150000000001</v>
          </cell>
          <cell r="L7612">
            <v>402</v>
          </cell>
          <cell r="M7612">
            <v>44.63</v>
          </cell>
        </row>
        <row r="7613">
          <cell r="A7613" t="str">
            <v>3701001954</v>
          </cell>
          <cell r="B7613" t="str">
            <v>ESD</v>
          </cell>
          <cell r="C7613" t="str">
            <v>0000898</v>
          </cell>
          <cell r="D7613">
            <v>1010300</v>
          </cell>
          <cell r="E7613" t="str">
            <v>D</v>
          </cell>
          <cell r="F7613">
            <v>370</v>
          </cell>
          <cell r="G7613" t="str">
            <v>0100</v>
          </cell>
          <cell r="H7613">
            <v>100</v>
          </cell>
          <cell r="I7613" t="str">
            <v>INSTRUMENT TRANSFORMERS, 600 VOLTS AND UNDER</v>
          </cell>
          <cell r="J7613">
            <v>1954</v>
          </cell>
          <cell r="K7613">
            <v>18389.82</v>
          </cell>
          <cell r="L7613">
            <v>403</v>
          </cell>
          <cell r="M7613">
            <v>45.63</v>
          </cell>
        </row>
        <row r="7614">
          <cell r="A7614" t="str">
            <v>3701001955</v>
          </cell>
          <cell r="B7614" t="str">
            <v>ESD</v>
          </cell>
          <cell r="C7614" t="str">
            <v>0000898</v>
          </cell>
          <cell r="D7614">
            <v>1010300</v>
          </cell>
          <cell r="E7614" t="str">
            <v>D</v>
          </cell>
          <cell r="F7614">
            <v>370</v>
          </cell>
          <cell r="G7614" t="str">
            <v>0100</v>
          </cell>
          <cell r="H7614">
            <v>100</v>
          </cell>
          <cell r="I7614" t="str">
            <v>INSTRUMENT TRANSFORMERS, 600 VOLTS AND UNDER</v>
          </cell>
          <cell r="J7614">
            <v>1955</v>
          </cell>
          <cell r="K7614">
            <v>16336.79</v>
          </cell>
          <cell r="L7614">
            <v>345</v>
          </cell>
          <cell r="M7614">
            <v>47.35</v>
          </cell>
        </row>
        <row r="7615">
          <cell r="A7615" t="str">
            <v>3701001956</v>
          </cell>
          <cell r="B7615" t="str">
            <v>ESD</v>
          </cell>
          <cell r="C7615" t="str">
            <v>0000898</v>
          </cell>
          <cell r="D7615">
            <v>1010300</v>
          </cell>
          <cell r="E7615" t="str">
            <v>D</v>
          </cell>
          <cell r="F7615">
            <v>370</v>
          </cell>
          <cell r="G7615" t="str">
            <v>0100</v>
          </cell>
          <cell r="H7615">
            <v>100</v>
          </cell>
          <cell r="I7615" t="str">
            <v>INSTRUMENT TRANSFORMERS, 600 VOLTS AND UNDER</v>
          </cell>
          <cell r="J7615">
            <v>1956</v>
          </cell>
          <cell r="K7615">
            <v>21411.72</v>
          </cell>
          <cell r="L7615">
            <v>416</v>
          </cell>
          <cell r="M7615">
            <v>51.47</v>
          </cell>
        </row>
        <row r="7616">
          <cell r="A7616" t="str">
            <v>3701001957</v>
          </cell>
          <cell r="B7616" t="str">
            <v>ESD</v>
          </cell>
          <cell r="C7616" t="str">
            <v>0000898</v>
          </cell>
          <cell r="D7616">
            <v>1010300</v>
          </cell>
          <cell r="E7616" t="str">
            <v>D</v>
          </cell>
          <cell r="F7616">
            <v>370</v>
          </cell>
          <cell r="G7616" t="str">
            <v>0100</v>
          </cell>
          <cell r="H7616">
            <v>100</v>
          </cell>
          <cell r="I7616" t="str">
            <v>INSTRUMENT TRANSFORMERS, 600 VOLTS AND UNDER</v>
          </cell>
          <cell r="J7616">
            <v>1957</v>
          </cell>
          <cell r="K7616">
            <v>15091.11</v>
          </cell>
          <cell r="L7616">
            <v>321</v>
          </cell>
          <cell r="M7616">
            <v>47.01</v>
          </cell>
        </row>
        <row r="7617">
          <cell r="A7617" t="str">
            <v>3701001958</v>
          </cell>
          <cell r="B7617" t="str">
            <v>ESD</v>
          </cell>
          <cell r="C7617" t="str">
            <v>0000898</v>
          </cell>
          <cell r="D7617">
            <v>1010300</v>
          </cell>
          <cell r="E7617" t="str">
            <v>D</v>
          </cell>
          <cell r="F7617">
            <v>370</v>
          </cell>
          <cell r="G7617" t="str">
            <v>0100</v>
          </cell>
          <cell r="H7617">
            <v>100</v>
          </cell>
          <cell r="I7617" t="str">
            <v>INSTRUMENT TRANSFORMERS, 600 VOLTS AND UNDER</v>
          </cell>
          <cell r="J7617">
            <v>1958</v>
          </cell>
          <cell r="K7617">
            <v>23840.82</v>
          </cell>
          <cell r="L7617">
            <v>445</v>
          </cell>
          <cell r="M7617">
            <v>53.57</v>
          </cell>
        </row>
        <row r="7618">
          <cell r="A7618" t="str">
            <v>3701001959</v>
          </cell>
          <cell r="B7618" t="str">
            <v>ESD</v>
          </cell>
          <cell r="C7618" t="str">
            <v>0000898</v>
          </cell>
          <cell r="D7618">
            <v>1010300</v>
          </cell>
          <cell r="E7618" t="str">
            <v>D</v>
          </cell>
          <cell r="F7618">
            <v>370</v>
          </cell>
          <cell r="G7618" t="str">
            <v>0100</v>
          </cell>
          <cell r="H7618">
            <v>100</v>
          </cell>
          <cell r="I7618" t="str">
            <v>INSTRUMENT TRANSFORMERS, 600 VOLTS AND UNDER</v>
          </cell>
          <cell r="J7618">
            <v>1959</v>
          </cell>
          <cell r="K7618">
            <v>24092.18</v>
          </cell>
          <cell r="L7618">
            <v>438</v>
          </cell>
          <cell r="M7618">
            <v>55</v>
          </cell>
        </row>
        <row r="7619">
          <cell r="A7619" t="str">
            <v>3701001960</v>
          </cell>
          <cell r="B7619" t="str">
            <v>ESD</v>
          </cell>
          <cell r="C7619" t="str">
            <v>0000898</v>
          </cell>
          <cell r="D7619">
            <v>1010300</v>
          </cell>
          <cell r="E7619" t="str">
            <v>D</v>
          </cell>
          <cell r="F7619">
            <v>370</v>
          </cell>
          <cell r="G7619" t="str">
            <v>0100</v>
          </cell>
          <cell r="H7619">
            <v>100</v>
          </cell>
          <cell r="I7619" t="str">
            <v>INSTRUMENT TRANSFORMERS, 600 VOLTS AND UNDER</v>
          </cell>
          <cell r="J7619">
            <v>1960</v>
          </cell>
          <cell r="K7619">
            <v>25639.919999999998</v>
          </cell>
          <cell r="L7619">
            <v>482</v>
          </cell>
          <cell r="M7619">
            <v>53.19</v>
          </cell>
        </row>
        <row r="7620">
          <cell r="A7620" t="str">
            <v>3701001961</v>
          </cell>
          <cell r="B7620" t="str">
            <v>ESD</v>
          </cell>
          <cell r="C7620" t="str">
            <v>0000898</v>
          </cell>
          <cell r="D7620">
            <v>1010300</v>
          </cell>
          <cell r="E7620" t="str">
            <v>D</v>
          </cell>
          <cell r="F7620">
            <v>370</v>
          </cell>
          <cell r="G7620" t="str">
            <v>0100</v>
          </cell>
          <cell r="H7620">
            <v>100</v>
          </cell>
          <cell r="I7620" t="str">
            <v>INSTRUMENT TRANSFORMERS, 600 VOLTS AND UNDER</v>
          </cell>
          <cell r="J7620">
            <v>1961</v>
          </cell>
          <cell r="K7620">
            <v>31551.22</v>
          </cell>
          <cell r="L7620">
            <v>481</v>
          </cell>
          <cell r="M7620">
            <v>65.599999999999994</v>
          </cell>
        </row>
        <row r="7621">
          <cell r="A7621" t="str">
            <v>3701001962</v>
          </cell>
          <cell r="B7621" t="str">
            <v>ESD</v>
          </cell>
          <cell r="C7621" t="str">
            <v>0000898</v>
          </cell>
          <cell r="D7621">
            <v>1010300</v>
          </cell>
          <cell r="E7621" t="str">
            <v>D</v>
          </cell>
          <cell r="F7621">
            <v>370</v>
          </cell>
          <cell r="G7621" t="str">
            <v>0100</v>
          </cell>
          <cell r="H7621">
            <v>100</v>
          </cell>
          <cell r="I7621" t="str">
            <v>INSTRUMENT TRANSFORMERS, 600 VOLTS AND UNDER</v>
          </cell>
          <cell r="J7621">
            <v>1962</v>
          </cell>
          <cell r="K7621">
            <v>34094.85</v>
          </cell>
          <cell r="L7621">
            <v>520</v>
          </cell>
          <cell r="M7621">
            <v>65.569999999999993</v>
          </cell>
        </row>
        <row r="7622">
          <cell r="A7622" t="str">
            <v>3701001963</v>
          </cell>
          <cell r="B7622" t="str">
            <v>ESD</v>
          </cell>
          <cell r="C7622" t="str">
            <v>0000898</v>
          </cell>
          <cell r="D7622">
            <v>1010300</v>
          </cell>
          <cell r="E7622" t="str">
            <v>D</v>
          </cell>
          <cell r="F7622">
            <v>370</v>
          </cell>
          <cell r="G7622" t="str">
            <v>0100</v>
          </cell>
          <cell r="H7622">
            <v>100</v>
          </cell>
          <cell r="I7622" t="str">
            <v>INSTRUMENT TRANSFORMERS, 600 VOLTS AND UNDER</v>
          </cell>
          <cell r="J7622">
            <v>1963</v>
          </cell>
          <cell r="K7622">
            <v>56163.040000000001</v>
          </cell>
          <cell r="L7622">
            <v>825</v>
          </cell>
          <cell r="M7622">
            <v>68.08</v>
          </cell>
        </row>
        <row r="7623">
          <cell r="A7623" t="str">
            <v>3701001964</v>
          </cell>
          <cell r="B7623" t="str">
            <v>ESD</v>
          </cell>
          <cell r="C7623" t="str">
            <v>0000898</v>
          </cell>
          <cell r="D7623">
            <v>1010300</v>
          </cell>
          <cell r="E7623" t="str">
            <v>D</v>
          </cell>
          <cell r="F7623">
            <v>370</v>
          </cell>
          <cell r="G7623" t="str">
            <v>0100</v>
          </cell>
          <cell r="H7623">
            <v>100</v>
          </cell>
          <cell r="I7623" t="str">
            <v>INSTRUMENT TRANSFORMERS, 600 VOLTS AND UNDER</v>
          </cell>
          <cell r="J7623">
            <v>1964</v>
          </cell>
          <cell r="K7623">
            <v>60766.45</v>
          </cell>
          <cell r="L7623">
            <v>907</v>
          </cell>
          <cell r="M7623">
            <v>67</v>
          </cell>
        </row>
        <row r="7624">
          <cell r="A7624" t="str">
            <v>3701001965</v>
          </cell>
          <cell r="B7624" t="str">
            <v>ESD</v>
          </cell>
          <cell r="C7624" t="str">
            <v>0000898</v>
          </cell>
          <cell r="D7624">
            <v>1010300</v>
          </cell>
          <cell r="E7624" t="str">
            <v>D</v>
          </cell>
          <cell r="F7624">
            <v>370</v>
          </cell>
          <cell r="G7624" t="str">
            <v>0100</v>
          </cell>
          <cell r="H7624">
            <v>100</v>
          </cell>
          <cell r="I7624" t="str">
            <v>INSTRUMENT TRANSFORMERS, 600 VOLTS AND UNDER</v>
          </cell>
          <cell r="J7624">
            <v>1965</v>
          </cell>
          <cell r="K7624">
            <v>669376.93999999994</v>
          </cell>
          <cell r="L7624">
            <v>6943</v>
          </cell>
          <cell r="M7624">
            <v>96.41</v>
          </cell>
        </row>
        <row r="7625">
          <cell r="A7625" t="str">
            <v>3701001966</v>
          </cell>
          <cell r="B7625" t="str">
            <v>ESD</v>
          </cell>
          <cell r="C7625" t="str">
            <v>0000898</v>
          </cell>
          <cell r="D7625">
            <v>1010300</v>
          </cell>
          <cell r="E7625" t="str">
            <v>D</v>
          </cell>
          <cell r="F7625">
            <v>370</v>
          </cell>
          <cell r="G7625" t="str">
            <v>0100</v>
          </cell>
          <cell r="H7625">
            <v>100</v>
          </cell>
          <cell r="I7625" t="str">
            <v>INSTRUMENT TRANSFORMERS, 600 VOLTS AND UNDER</v>
          </cell>
          <cell r="J7625">
            <v>1966</v>
          </cell>
          <cell r="K7625">
            <v>129622.9</v>
          </cell>
          <cell r="L7625">
            <v>1132</v>
          </cell>
          <cell r="M7625">
            <v>114.51</v>
          </cell>
        </row>
        <row r="7626">
          <cell r="A7626" t="str">
            <v>3701001967</v>
          </cell>
          <cell r="B7626" t="str">
            <v>ESD</v>
          </cell>
          <cell r="C7626" t="str">
            <v>0000898</v>
          </cell>
          <cell r="D7626">
            <v>1010300</v>
          </cell>
          <cell r="E7626" t="str">
            <v>D</v>
          </cell>
          <cell r="F7626">
            <v>370</v>
          </cell>
          <cell r="G7626" t="str">
            <v>0100</v>
          </cell>
          <cell r="H7626">
            <v>100</v>
          </cell>
          <cell r="I7626" t="str">
            <v>INSTRUMENT TRANSFORMERS, 600 VOLTS AND UNDER</v>
          </cell>
          <cell r="J7626">
            <v>1967</v>
          </cell>
          <cell r="K7626">
            <v>177657.98</v>
          </cell>
          <cell r="L7626">
            <v>1685</v>
          </cell>
          <cell r="M7626">
            <v>105.44</v>
          </cell>
        </row>
        <row r="7627">
          <cell r="A7627" t="str">
            <v>3701001968</v>
          </cell>
          <cell r="B7627" t="str">
            <v>ESD</v>
          </cell>
          <cell r="C7627" t="str">
            <v>0000898</v>
          </cell>
          <cell r="D7627">
            <v>1010300</v>
          </cell>
          <cell r="E7627" t="str">
            <v>D</v>
          </cell>
          <cell r="F7627">
            <v>370</v>
          </cell>
          <cell r="G7627" t="str">
            <v>0100</v>
          </cell>
          <cell r="H7627">
            <v>100</v>
          </cell>
          <cell r="I7627" t="str">
            <v>INSTRUMENT TRANSFORMERS, 600 VOLTS AND UNDER</v>
          </cell>
          <cell r="J7627">
            <v>1968</v>
          </cell>
          <cell r="K7627">
            <v>149414.45000000001</v>
          </cell>
          <cell r="L7627">
            <v>1784</v>
          </cell>
          <cell r="M7627">
            <v>83.75</v>
          </cell>
        </row>
        <row r="7628">
          <cell r="A7628" t="str">
            <v>3701001969</v>
          </cell>
          <cell r="B7628" t="str">
            <v>ESD</v>
          </cell>
          <cell r="C7628" t="str">
            <v>0000898</v>
          </cell>
          <cell r="D7628">
            <v>1010300</v>
          </cell>
          <cell r="E7628" t="str">
            <v>D</v>
          </cell>
          <cell r="F7628">
            <v>370</v>
          </cell>
          <cell r="G7628" t="str">
            <v>0100</v>
          </cell>
          <cell r="H7628">
            <v>100</v>
          </cell>
          <cell r="I7628" t="str">
            <v>INSTRUMENT TRANSFORMERS, 600 VOLTS AND UNDER</v>
          </cell>
          <cell r="J7628">
            <v>1969</v>
          </cell>
          <cell r="K7628">
            <v>198017.1</v>
          </cell>
          <cell r="L7628">
            <v>2367</v>
          </cell>
          <cell r="M7628">
            <v>83.66</v>
          </cell>
        </row>
        <row r="7629">
          <cell r="A7629" t="str">
            <v>3701001970</v>
          </cell>
          <cell r="B7629" t="str">
            <v>ESD</v>
          </cell>
          <cell r="C7629" t="str">
            <v>0000898</v>
          </cell>
          <cell r="D7629">
            <v>1010300</v>
          </cell>
          <cell r="E7629" t="str">
            <v>D</v>
          </cell>
          <cell r="F7629">
            <v>370</v>
          </cell>
          <cell r="G7629" t="str">
            <v>0100</v>
          </cell>
          <cell r="H7629">
            <v>100</v>
          </cell>
          <cell r="I7629" t="str">
            <v>INSTRUMENT TRANSFORMERS, 600 VOLTS AND UNDER</v>
          </cell>
          <cell r="J7629">
            <v>1970</v>
          </cell>
          <cell r="K7629">
            <v>200186.5</v>
          </cell>
          <cell r="L7629">
            <v>2841</v>
          </cell>
          <cell r="M7629">
            <v>70.459999999999994</v>
          </cell>
        </row>
        <row r="7630">
          <cell r="A7630" t="str">
            <v>3701001971</v>
          </cell>
          <cell r="B7630" t="str">
            <v>ESD</v>
          </cell>
          <cell r="C7630" t="str">
            <v>0000898</v>
          </cell>
          <cell r="D7630">
            <v>1010300</v>
          </cell>
          <cell r="E7630" t="str">
            <v>D</v>
          </cell>
          <cell r="F7630">
            <v>370</v>
          </cell>
          <cell r="G7630" t="str">
            <v>0100</v>
          </cell>
          <cell r="H7630">
            <v>100</v>
          </cell>
          <cell r="I7630" t="str">
            <v>INSTRUMENT TRANSFORMERS, 600 VOLTS AND UNDER</v>
          </cell>
          <cell r="J7630">
            <v>1971</v>
          </cell>
          <cell r="K7630">
            <v>175445.29</v>
          </cell>
          <cell r="L7630">
            <v>2558</v>
          </cell>
          <cell r="M7630">
            <v>68.59</v>
          </cell>
        </row>
        <row r="7631">
          <cell r="A7631" t="str">
            <v>3701001972</v>
          </cell>
          <cell r="B7631" t="str">
            <v>ESD</v>
          </cell>
          <cell r="C7631" t="str">
            <v>0000898</v>
          </cell>
          <cell r="D7631">
            <v>1010300</v>
          </cell>
          <cell r="E7631" t="str">
            <v>D</v>
          </cell>
          <cell r="F7631">
            <v>370</v>
          </cell>
          <cell r="G7631" t="str">
            <v>0100</v>
          </cell>
          <cell r="H7631">
            <v>100</v>
          </cell>
          <cell r="I7631" t="str">
            <v>INSTRUMENT TRANSFORMERS, 600 VOLTS AND UNDER</v>
          </cell>
          <cell r="J7631">
            <v>1972</v>
          </cell>
          <cell r="K7631">
            <v>208811.35</v>
          </cell>
          <cell r="L7631">
            <v>2366</v>
          </cell>
          <cell r="M7631">
            <v>88.26</v>
          </cell>
        </row>
        <row r="7632">
          <cell r="A7632" t="str">
            <v>3701001973</v>
          </cell>
          <cell r="B7632" t="str">
            <v>ESD</v>
          </cell>
          <cell r="C7632" t="str">
            <v>0000898</v>
          </cell>
          <cell r="D7632">
            <v>1010300</v>
          </cell>
          <cell r="E7632" t="str">
            <v>D</v>
          </cell>
          <cell r="F7632">
            <v>370</v>
          </cell>
          <cell r="G7632" t="str">
            <v>0100</v>
          </cell>
          <cell r="H7632">
            <v>100</v>
          </cell>
          <cell r="I7632" t="str">
            <v>INSTRUMENT TRANSFORMERS, 600 VOLTS AND UNDER</v>
          </cell>
          <cell r="J7632">
            <v>1973</v>
          </cell>
          <cell r="K7632">
            <v>299011.34000000003</v>
          </cell>
          <cell r="L7632">
            <v>3926</v>
          </cell>
          <cell r="M7632">
            <v>76.16</v>
          </cell>
        </row>
        <row r="7633">
          <cell r="A7633" t="str">
            <v>3701001974</v>
          </cell>
          <cell r="B7633" t="str">
            <v>ESD</v>
          </cell>
          <cell r="C7633" t="str">
            <v>0000898</v>
          </cell>
          <cell r="D7633">
            <v>1010300</v>
          </cell>
          <cell r="E7633" t="str">
            <v>D</v>
          </cell>
          <cell r="F7633">
            <v>370</v>
          </cell>
          <cell r="G7633" t="str">
            <v>0100</v>
          </cell>
          <cell r="H7633">
            <v>100</v>
          </cell>
          <cell r="I7633" t="str">
            <v>INSTRUMENT TRANSFORMERS, 600 VOLTS AND UNDER</v>
          </cell>
          <cell r="J7633">
            <v>1974</v>
          </cell>
          <cell r="K7633">
            <v>386679.98</v>
          </cell>
          <cell r="L7633">
            <v>3975</v>
          </cell>
          <cell r="M7633">
            <v>97.28</v>
          </cell>
        </row>
        <row r="7634">
          <cell r="A7634" t="str">
            <v>3701001975</v>
          </cell>
          <cell r="B7634" t="str">
            <v>ESD</v>
          </cell>
          <cell r="C7634" t="str">
            <v>0000898</v>
          </cell>
          <cell r="D7634">
            <v>1010300</v>
          </cell>
          <cell r="E7634" t="str">
            <v>D</v>
          </cell>
          <cell r="F7634">
            <v>370</v>
          </cell>
          <cell r="G7634" t="str">
            <v>0100</v>
          </cell>
          <cell r="H7634">
            <v>100</v>
          </cell>
          <cell r="I7634" t="str">
            <v>INSTRUMENT TRANSFORMERS, 600 VOLTS AND UNDER</v>
          </cell>
          <cell r="J7634">
            <v>1975</v>
          </cell>
          <cell r="K7634">
            <v>317570.67</v>
          </cell>
          <cell r="L7634">
            <v>2959</v>
          </cell>
          <cell r="M7634">
            <v>107.32</v>
          </cell>
        </row>
        <row r="7635">
          <cell r="A7635" t="str">
            <v>3701001976</v>
          </cell>
          <cell r="B7635" t="str">
            <v>ESD</v>
          </cell>
          <cell r="C7635" t="str">
            <v>0000898</v>
          </cell>
          <cell r="D7635">
            <v>1010300</v>
          </cell>
          <cell r="E7635" t="str">
            <v>D</v>
          </cell>
          <cell r="F7635">
            <v>370</v>
          </cell>
          <cell r="G7635" t="str">
            <v>0100</v>
          </cell>
          <cell r="H7635">
            <v>100</v>
          </cell>
          <cell r="I7635" t="str">
            <v>INSTRUMENT TRANSFORMERS, 600 VOLTS AND UNDER</v>
          </cell>
          <cell r="J7635">
            <v>1976</v>
          </cell>
          <cell r="K7635">
            <v>279816.27</v>
          </cell>
          <cell r="L7635">
            <v>2062</v>
          </cell>
          <cell r="M7635">
            <v>135.69999999999999</v>
          </cell>
        </row>
        <row r="7636">
          <cell r="A7636" t="str">
            <v>3701001977</v>
          </cell>
          <cell r="B7636" t="str">
            <v>ESD</v>
          </cell>
          <cell r="C7636" t="str">
            <v>0000898</v>
          </cell>
          <cell r="D7636">
            <v>1010300</v>
          </cell>
          <cell r="E7636" t="str">
            <v>D</v>
          </cell>
          <cell r="F7636">
            <v>370</v>
          </cell>
          <cell r="G7636" t="str">
            <v>0100</v>
          </cell>
          <cell r="H7636">
            <v>100</v>
          </cell>
          <cell r="I7636" t="str">
            <v>INSTRUMENT TRANSFORMERS, 600 VOLTS AND UNDER</v>
          </cell>
          <cell r="J7636">
            <v>1977</v>
          </cell>
          <cell r="K7636">
            <v>369347.08</v>
          </cell>
          <cell r="L7636">
            <v>2511</v>
          </cell>
          <cell r="M7636">
            <v>147.09</v>
          </cell>
        </row>
        <row r="7637">
          <cell r="A7637" t="str">
            <v>3701001978</v>
          </cell>
          <cell r="B7637" t="str">
            <v>ESD</v>
          </cell>
          <cell r="C7637" t="str">
            <v>0000898</v>
          </cell>
          <cell r="D7637">
            <v>1010300</v>
          </cell>
          <cell r="E7637" t="str">
            <v>D</v>
          </cell>
          <cell r="F7637">
            <v>370</v>
          </cell>
          <cell r="G7637" t="str">
            <v>0100</v>
          </cell>
          <cell r="H7637">
            <v>100</v>
          </cell>
          <cell r="I7637" t="str">
            <v>INSTRUMENT TRANSFORMERS, 600 VOLTS AND UNDER</v>
          </cell>
          <cell r="J7637">
            <v>1978</v>
          </cell>
          <cell r="K7637">
            <v>405567.19</v>
          </cell>
          <cell r="L7637">
            <v>3061</v>
          </cell>
          <cell r="M7637">
            <v>132.49</v>
          </cell>
        </row>
        <row r="7638">
          <cell r="A7638" t="str">
            <v>3701001979</v>
          </cell>
          <cell r="B7638" t="str">
            <v>ESD</v>
          </cell>
          <cell r="C7638" t="str">
            <v>0000898</v>
          </cell>
          <cell r="D7638">
            <v>1010300</v>
          </cell>
          <cell r="E7638" t="str">
            <v>D</v>
          </cell>
          <cell r="F7638">
            <v>370</v>
          </cell>
          <cell r="G7638" t="str">
            <v>0100</v>
          </cell>
          <cell r="H7638">
            <v>100</v>
          </cell>
          <cell r="I7638" t="str">
            <v>INSTRUMENT TRANSFORMERS, 600 VOLTS AND UNDER</v>
          </cell>
          <cell r="J7638">
            <v>1979</v>
          </cell>
          <cell r="K7638">
            <v>611525.25</v>
          </cell>
          <cell r="L7638">
            <v>5395</v>
          </cell>
          <cell r="M7638">
            <v>113.35</v>
          </cell>
        </row>
        <row r="7639">
          <cell r="A7639" t="str">
            <v>3701001980</v>
          </cell>
          <cell r="B7639" t="str">
            <v>ESD</v>
          </cell>
          <cell r="C7639" t="str">
            <v>0000898</v>
          </cell>
          <cell r="D7639">
            <v>1010300</v>
          </cell>
          <cell r="E7639" t="str">
            <v>D</v>
          </cell>
          <cell r="F7639">
            <v>370</v>
          </cell>
          <cell r="G7639" t="str">
            <v>0100</v>
          </cell>
          <cell r="H7639">
            <v>100</v>
          </cell>
          <cell r="I7639" t="str">
            <v>INSTRUMENT TRANSFORMERS, 600 VOLTS AND UNDER</v>
          </cell>
          <cell r="J7639">
            <v>1980</v>
          </cell>
          <cell r="K7639">
            <v>819311.89</v>
          </cell>
          <cell r="L7639">
            <v>5616</v>
          </cell>
          <cell r="M7639">
            <v>145.88999999999999</v>
          </cell>
        </row>
        <row r="7640">
          <cell r="A7640" t="str">
            <v>3701001981</v>
          </cell>
          <cell r="B7640" t="str">
            <v>ESD</v>
          </cell>
          <cell r="C7640" t="str">
            <v>0000898</v>
          </cell>
          <cell r="D7640">
            <v>1010300</v>
          </cell>
          <cell r="E7640" t="str">
            <v>D</v>
          </cell>
          <cell r="F7640">
            <v>370</v>
          </cell>
          <cell r="G7640" t="str">
            <v>0100</v>
          </cell>
          <cell r="H7640">
            <v>100</v>
          </cell>
          <cell r="I7640" t="str">
            <v>INSTRUMENT TRANSFORMERS, 600 VOLTS AND UNDER</v>
          </cell>
          <cell r="J7640">
            <v>1981</v>
          </cell>
          <cell r="K7640">
            <v>970422.31</v>
          </cell>
          <cell r="L7640">
            <v>5880</v>
          </cell>
          <cell r="M7640">
            <v>165.04</v>
          </cell>
        </row>
        <row r="7641">
          <cell r="A7641" t="str">
            <v>3701001982</v>
          </cell>
          <cell r="B7641" t="str">
            <v>ESD</v>
          </cell>
          <cell r="C7641" t="str">
            <v>0000898</v>
          </cell>
          <cell r="D7641">
            <v>1010300</v>
          </cell>
          <cell r="E7641" t="str">
            <v>D</v>
          </cell>
          <cell r="F7641">
            <v>370</v>
          </cell>
          <cell r="G7641" t="str">
            <v>0100</v>
          </cell>
          <cell r="H7641">
            <v>100</v>
          </cell>
          <cell r="I7641" t="str">
            <v>INSTRUMENT TRANSFORMERS, 600 VOLTS AND UNDER</v>
          </cell>
          <cell r="J7641">
            <v>1982</v>
          </cell>
          <cell r="K7641">
            <v>884211.64</v>
          </cell>
          <cell r="L7641">
            <v>4942</v>
          </cell>
          <cell r="M7641">
            <v>178.92</v>
          </cell>
        </row>
        <row r="7642">
          <cell r="A7642" t="str">
            <v>3701001983</v>
          </cell>
          <cell r="B7642" t="str">
            <v>ESD</v>
          </cell>
          <cell r="C7642" t="str">
            <v>0000898</v>
          </cell>
          <cell r="D7642">
            <v>1010300</v>
          </cell>
          <cell r="E7642" t="str">
            <v>D</v>
          </cell>
          <cell r="F7642">
            <v>370</v>
          </cell>
          <cell r="G7642" t="str">
            <v>0100</v>
          </cell>
          <cell r="H7642">
            <v>100</v>
          </cell>
          <cell r="I7642" t="str">
            <v>INSTRUMENT TRANSFORMERS, 600 VOLTS AND UNDER</v>
          </cell>
          <cell r="J7642">
            <v>1983</v>
          </cell>
          <cell r="K7642">
            <v>609285.85</v>
          </cell>
          <cell r="L7642">
            <v>4081</v>
          </cell>
          <cell r="M7642">
            <v>149.30000000000001</v>
          </cell>
        </row>
        <row r="7643">
          <cell r="A7643" t="str">
            <v>3701001984</v>
          </cell>
          <cell r="B7643" t="str">
            <v>ESD</v>
          </cell>
          <cell r="C7643" t="str">
            <v>0000898</v>
          </cell>
          <cell r="D7643">
            <v>1010300</v>
          </cell>
          <cell r="E7643" t="str">
            <v>D</v>
          </cell>
          <cell r="F7643">
            <v>370</v>
          </cell>
          <cell r="G7643" t="str">
            <v>0100</v>
          </cell>
          <cell r="H7643">
            <v>100</v>
          </cell>
          <cell r="I7643" t="str">
            <v>INSTRUMENT TRANSFORMERS, 600 VOLTS AND UNDER</v>
          </cell>
          <cell r="J7643">
            <v>1984</v>
          </cell>
          <cell r="K7643">
            <v>1167133.2</v>
          </cell>
          <cell r="L7643">
            <v>6066</v>
          </cell>
          <cell r="M7643">
            <v>192.41</v>
          </cell>
        </row>
        <row r="7644">
          <cell r="A7644" t="str">
            <v>3701001985</v>
          </cell>
          <cell r="B7644" t="str">
            <v>ESD</v>
          </cell>
          <cell r="C7644" t="str">
            <v>0000898</v>
          </cell>
          <cell r="D7644">
            <v>1010300</v>
          </cell>
          <cell r="E7644" t="str">
            <v>D</v>
          </cell>
          <cell r="F7644">
            <v>370</v>
          </cell>
          <cell r="G7644" t="str">
            <v>0100</v>
          </cell>
          <cell r="H7644">
            <v>100</v>
          </cell>
          <cell r="I7644" t="str">
            <v>INSTRUMENT TRANSFORMERS, 600 VOLTS AND UNDER</v>
          </cell>
          <cell r="J7644">
            <v>1985</v>
          </cell>
          <cell r="K7644">
            <v>1774424.06</v>
          </cell>
          <cell r="L7644">
            <v>6405</v>
          </cell>
          <cell r="M7644">
            <v>277.04000000000002</v>
          </cell>
        </row>
        <row r="7645">
          <cell r="A7645" t="str">
            <v>3701001986</v>
          </cell>
          <cell r="B7645" t="str">
            <v>ESD</v>
          </cell>
          <cell r="C7645" t="str">
            <v>0000898</v>
          </cell>
          <cell r="D7645">
            <v>1010300</v>
          </cell>
          <cell r="E7645" t="str">
            <v>D</v>
          </cell>
          <cell r="F7645">
            <v>370</v>
          </cell>
          <cell r="G7645" t="str">
            <v>0100</v>
          </cell>
          <cell r="H7645">
            <v>100</v>
          </cell>
          <cell r="I7645" t="str">
            <v>INSTRUMENT TRANSFORMERS, 600 VOLTS AND UNDER</v>
          </cell>
          <cell r="J7645">
            <v>1986</v>
          </cell>
          <cell r="K7645">
            <v>1249689.6200000001</v>
          </cell>
          <cell r="L7645">
            <v>5083</v>
          </cell>
          <cell r="M7645">
            <v>245.86</v>
          </cell>
        </row>
        <row r="7646">
          <cell r="A7646" t="str">
            <v>3701001987</v>
          </cell>
          <cell r="B7646" t="str">
            <v>ESD</v>
          </cell>
          <cell r="C7646" t="str">
            <v>0000898</v>
          </cell>
          <cell r="D7646">
            <v>1010300</v>
          </cell>
          <cell r="E7646" t="str">
            <v>D</v>
          </cell>
          <cell r="F7646">
            <v>370</v>
          </cell>
          <cell r="G7646" t="str">
            <v>0100</v>
          </cell>
          <cell r="H7646">
            <v>100</v>
          </cell>
          <cell r="I7646" t="str">
            <v>INSTRUMENT TRANSFORMERS, 600 VOLTS AND UNDER</v>
          </cell>
          <cell r="J7646">
            <v>1987</v>
          </cell>
          <cell r="K7646">
            <v>1369867.41</v>
          </cell>
          <cell r="L7646">
            <v>5627</v>
          </cell>
          <cell r="M7646">
            <v>243.45</v>
          </cell>
        </row>
        <row r="7647">
          <cell r="A7647" t="str">
            <v>3701001988</v>
          </cell>
          <cell r="B7647" t="str">
            <v>ESD</v>
          </cell>
          <cell r="C7647" t="str">
            <v>0000898</v>
          </cell>
          <cell r="D7647">
            <v>1010300</v>
          </cell>
          <cell r="E7647" t="str">
            <v>D</v>
          </cell>
          <cell r="F7647">
            <v>370</v>
          </cell>
          <cell r="G7647" t="str">
            <v>0100</v>
          </cell>
          <cell r="H7647">
            <v>100</v>
          </cell>
          <cell r="I7647" t="str">
            <v>INSTRUMENT TRANSFORMERS, 600 VOLTS AND UNDER</v>
          </cell>
          <cell r="J7647">
            <v>1988</v>
          </cell>
          <cell r="K7647">
            <v>1675669.47</v>
          </cell>
          <cell r="L7647">
            <v>7381</v>
          </cell>
          <cell r="M7647">
            <v>227.02</v>
          </cell>
        </row>
        <row r="7648">
          <cell r="A7648" t="str">
            <v>3701001989</v>
          </cell>
          <cell r="B7648" t="str">
            <v>ESD</v>
          </cell>
          <cell r="C7648" t="str">
            <v>0000898</v>
          </cell>
          <cell r="D7648">
            <v>1010300</v>
          </cell>
          <cell r="E7648" t="str">
            <v>D</v>
          </cell>
          <cell r="F7648">
            <v>370</v>
          </cell>
          <cell r="G7648" t="str">
            <v>0100</v>
          </cell>
          <cell r="H7648">
            <v>100</v>
          </cell>
          <cell r="I7648" t="str">
            <v>INSTRUMENT TRANSFORMERS, 600 VOLTS AND UNDER</v>
          </cell>
          <cell r="J7648">
            <v>1989</v>
          </cell>
          <cell r="K7648">
            <v>7506811.5700000003</v>
          </cell>
          <cell r="L7648">
            <v>24499</v>
          </cell>
          <cell r="M7648">
            <v>306.41000000000003</v>
          </cell>
        </row>
        <row r="7649">
          <cell r="A7649" t="str">
            <v>3701001990</v>
          </cell>
          <cell r="B7649" t="str">
            <v>ESD</v>
          </cell>
          <cell r="C7649" t="str">
            <v>0000898</v>
          </cell>
          <cell r="D7649">
            <v>1010300</v>
          </cell>
          <cell r="E7649" t="str">
            <v>D</v>
          </cell>
          <cell r="F7649">
            <v>370</v>
          </cell>
          <cell r="G7649" t="str">
            <v>0100</v>
          </cell>
          <cell r="H7649">
            <v>100</v>
          </cell>
          <cell r="I7649" t="str">
            <v>INSTRUMENT TRANSFORMERS, 600 VOLTS AND UNDER</v>
          </cell>
          <cell r="J7649">
            <v>1990</v>
          </cell>
          <cell r="K7649">
            <v>1658337.9</v>
          </cell>
          <cell r="L7649">
            <v>5892</v>
          </cell>
          <cell r="M7649">
            <v>281.45999999999998</v>
          </cell>
        </row>
        <row r="7650">
          <cell r="A7650" t="str">
            <v>3701001991</v>
          </cell>
          <cell r="B7650" t="str">
            <v>ESD</v>
          </cell>
          <cell r="C7650" t="str">
            <v>0000898</v>
          </cell>
          <cell r="D7650">
            <v>1010300</v>
          </cell>
          <cell r="E7650" t="str">
            <v>D</v>
          </cell>
          <cell r="F7650">
            <v>370</v>
          </cell>
          <cell r="G7650" t="str">
            <v>0100</v>
          </cell>
          <cell r="H7650">
            <v>100</v>
          </cell>
          <cell r="I7650" t="str">
            <v>INSTRUMENT TRANSFORMERS, 600 VOLTS AND UNDER</v>
          </cell>
          <cell r="J7650">
            <v>1991</v>
          </cell>
          <cell r="K7650">
            <v>481446.40000000002</v>
          </cell>
          <cell r="L7650">
            <v>3728</v>
          </cell>
          <cell r="M7650">
            <v>129.13999999999999</v>
          </cell>
        </row>
        <row r="7651">
          <cell r="A7651" t="str">
            <v>3701001992</v>
          </cell>
          <cell r="B7651" t="str">
            <v>ESD</v>
          </cell>
          <cell r="C7651" t="str">
            <v>0000898</v>
          </cell>
          <cell r="D7651">
            <v>1010300</v>
          </cell>
          <cell r="E7651" t="str">
            <v>D</v>
          </cell>
          <cell r="F7651">
            <v>370</v>
          </cell>
          <cell r="G7651" t="str">
            <v>0100</v>
          </cell>
          <cell r="H7651">
            <v>100</v>
          </cell>
          <cell r="I7651" t="str">
            <v>INSTRUMENT TRANSFORMERS, 600 VOLTS AND UNDER</v>
          </cell>
          <cell r="J7651">
            <v>1992</v>
          </cell>
          <cell r="K7651">
            <v>236345.68</v>
          </cell>
          <cell r="L7651">
            <v>1827</v>
          </cell>
          <cell r="M7651">
            <v>129.36000000000001</v>
          </cell>
        </row>
        <row r="7652">
          <cell r="A7652" t="str">
            <v>3701001993</v>
          </cell>
          <cell r="B7652" t="str">
            <v>ESD</v>
          </cell>
          <cell r="C7652" t="str">
            <v>0000898</v>
          </cell>
          <cell r="D7652">
            <v>1010300</v>
          </cell>
          <cell r="E7652" t="str">
            <v>D</v>
          </cell>
          <cell r="F7652">
            <v>370</v>
          </cell>
          <cell r="G7652" t="str">
            <v>0100</v>
          </cell>
          <cell r="H7652">
            <v>100</v>
          </cell>
          <cell r="I7652" t="str">
            <v>INSTRUMENT TRANSFORMERS, 600 VOLTS AND UNDER</v>
          </cell>
          <cell r="J7652">
            <v>1993</v>
          </cell>
          <cell r="K7652">
            <v>260593.55</v>
          </cell>
          <cell r="L7652">
            <v>2069</v>
          </cell>
          <cell r="M7652">
            <v>125.95</v>
          </cell>
        </row>
        <row r="7653">
          <cell r="A7653" t="str">
            <v>3701001994</v>
          </cell>
          <cell r="B7653" t="str">
            <v>ESD</v>
          </cell>
          <cell r="C7653" t="str">
            <v>0000898</v>
          </cell>
          <cell r="D7653">
            <v>1010300</v>
          </cell>
          <cell r="E7653" t="str">
            <v>D</v>
          </cell>
          <cell r="F7653">
            <v>370</v>
          </cell>
          <cell r="G7653" t="str">
            <v>0100</v>
          </cell>
          <cell r="H7653">
            <v>100</v>
          </cell>
          <cell r="I7653" t="str">
            <v>INSTRUMENT TRANSFORMERS, 600 VOLTS AND UNDER</v>
          </cell>
          <cell r="J7653">
            <v>1994</v>
          </cell>
          <cell r="K7653">
            <v>269436.65999999997</v>
          </cell>
          <cell r="L7653">
            <v>1751</v>
          </cell>
          <cell r="M7653">
            <v>153.88</v>
          </cell>
        </row>
        <row r="7654">
          <cell r="A7654" t="str">
            <v>3701001995</v>
          </cell>
          <cell r="B7654" t="str">
            <v>ESD</v>
          </cell>
          <cell r="C7654" t="str">
            <v>0000898</v>
          </cell>
          <cell r="D7654">
            <v>1010300</v>
          </cell>
          <cell r="E7654" t="str">
            <v>D</v>
          </cell>
          <cell r="F7654">
            <v>370</v>
          </cell>
          <cell r="G7654" t="str">
            <v>0100</v>
          </cell>
          <cell r="H7654">
            <v>100</v>
          </cell>
          <cell r="I7654" t="str">
            <v>INSTRUMENT TRANSFORMERS, 600 VOLTS AND UNDER</v>
          </cell>
          <cell r="J7654">
            <v>1995</v>
          </cell>
          <cell r="K7654">
            <v>414351.7</v>
          </cell>
          <cell r="L7654">
            <v>2746</v>
          </cell>
          <cell r="M7654">
            <v>150.88999999999999</v>
          </cell>
        </row>
        <row r="7655">
          <cell r="A7655" t="str">
            <v>3701001996</v>
          </cell>
          <cell r="B7655" t="str">
            <v>ESD</v>
          </cell>
          <cell r="C7655" t="str">
            <v>0000898</v>
          </cell>
          <cell r="D7655">
            <v>1010300</v>
          </cell>
          <cell r="E7655" t="str">
            <v>D</v>
          </cell>
          <cell r="F7655">
            <v>370</v>
          </cell>
          <cell r="G7655" t="str">
            <v>0100</v>
          </cell>
          <cell r="H7655">
            <v>100</v>
          </cell>
          <cell r="I7655" t="str">
            <v>INSTRUMENT TRANSFORMERS, 600 VOLTS AND UNDER</v>
          </cell>
          <cell r="J7655">
            <v>1996</v>
          </cell>
          <cell r="K7655">
            <v>413092.35</v>
          </cell>
          <cell r="L7655">
            <v>2892</v>
          </cell>
          <cell r="M7655">
            <v>142.84</v>
          </cell>
        </row>
        <row r="7656">
          <cell r="A7656" t="str">
            <v>3701001997</v>
          </cell>
          <cell r="B7656" t="str">
            <v>ESD</v>
          </cell>
          <cell r="C7656" t="str">
            <v>0000898</v>
          </cell>
          <cell r="D7656">
            <v>1010300</v>
          </cell>
          <cell r="E7656" t="str">
            <v>D</v>
          </cell>
          <cell r="F7656">
            <v>370</v>
          </cell>
          <cell r="G7656" t="str">
            <v>0100</v>
          </cell>
          <cell r="H7656">
            <v>100</v>
          </cell>
          <cell r="I7656" t="str">
            <v>INSTRUMENT TRANSFORMERS, 600 VOLTS AND UNDER</v>
          </cell>
          <cell r="J7656">
            <v>1997</v>
          </cell>
          <cell r="K7656">
            <v>552001.55000000005</v>
          </cell>
          <cell r="L7656">
            <v>3451</v>
          </cell>
          <cell r="M7656">
            <v>159.94999999999999</v>
          </cell>
        </row>
        <row r="7657">
          <cell r="A7657" t="str">
            <v>3701001998</v>
          </cell>
          <cell r="B7657" t="str">
            <v>ESD</v>
          </cell>
          <cell r="C7657" t="str">
            <v>0000898</v>
          </cell>
          <cell r="D7657">
            <v>1010300</v>
          </cell>
          <cell r="E7657" t="str">
            <v>D</v>
          </cell>
          <cell r="F7657">
            <v>370</v>
          </cell>
          <cell r="G7657" t="str">
            <v>0100</v>
          </cell>
          <cell r="H7657">
            <v>100</v>
          </cell>
          <cell r="I7657" t="str">
            <v>INSTRUMENT TRANSFORMERS, 600 VOLTS AND UNDER</v>
          </cell>
          <cell r="J7657">
            <v>1998</v>
          </cell>
          <cell r="K7657">
            <v>781563.82</v>
          </cell>
          <cell r="L7657">
            <v>4881</v>
          </cell>
          <cell r="M7657">
            <v>160.12</v>
          </cell>
        </row>
        <row r="7658">
          <cell r="A7658" t="str">
            <v>3701001999</v>
          </cell>
          <cell r="B7658" t="str">
            <v>ESD</v>
          </cell>
          <cell r="C7658" t="str">
            <v>0000898</v>
          </cell>
          <cell r="D7658">
            <v>1010300</v>
          </cell>
          <cell r="E7658" t="str">
            <v>D</v>
          </cell>
          <cell r="F7658">
            <v>370</v>
          </cell>
          <cell r="G7658" t="str">
            <v>0100</v>
          </cell>
          <cell r="H7658">
            <v>100</v>
          </cell>
          <cell r="I7658" t="str">
            <v>INSTRUMENT TRANSFORMERS, 600 VOLTS AND UNDER</v>
          </cell>
          <cell r="J7658">
            <v>1999</v>
          </cell>
          <cell r="K7658">
            <v>585946.57999999996</v>
          </cell>
          <cell r="L7658">
            <v>4499</v>
          </cell>
          <cell r="M7658">
            <v>130.24</v>
          </cell>
        </row>
        <row r="7659">
          <cell r="A7659" t="str">
            <v>3701002000</v>
          </cell>
          <cell r="B7659" t="str">
            <v>ESD</v>
          </cell>
          <cell r="C7659" t="str">
            <v>0000898</v>
          </cell>
          <cell r="D7659">
            <v>1010300</v>
          </cell>
          <cell r="E7659" t="str">
            <v>D</v>
          </cell>
          <cell r="F7659">
            <v>370</v>
          </cell>
          <cell r="G7659" t="str">
            <v>0100</v>
          </cell>
          <cell r="H7659">
            <v>100</v>
          </cell>
          <cell r="I7659" t="str">
            <v>INSTRUMENT TRANSFORMERS, 600 VOLTS AND UNDER</v>
          </cell>
          <cell r="J7659">
            <v>2000</v>
          </cell>
          <cell r="K7659">
            <v>718281.14</v>
          </cell>
          <cell r="L7659">
            <v>5513</v>
          </cell>
          <cell r="M7659">
            <v>130.29</v>
          </cell>
        </row>
        <row r="7660">
          <cell r="A7660" t="str">
            <v>3701002001</v>
          </cell>
          <cell r="B7660" t="str">
            <v>ESD</v>
          </cell>
          <cell r="C7660" t="str">
            <v>0000898</v>
          </cell>
          <cell r="D7660">
            <v>1010300</v>
          </cell>
          <cell r="E7660" t="str">
            <v>D</v>
          </cell>
          <cell r="F7660">
            <v>370</v>
          </cell>
          <cell r="G7660" t="str">
            <v>0100</v>
          </cell>
          <cell r="H7660">
            <v>100</v>
          </cell>
          <cell r="I7660" t="str">
            <v>INSTRUMENT TRANSFORMERS, 600 VOLTS AND UNDER</v>
          </cell>
          <cell r="J7660">
            <v>2001</v>
          </cell>
          <cell r="K7660">
            <v>700175.96</v>
          </cell>
          <cell r="L7660">
            <v>5460</v>
          </cell>
          <cell r="M7660">
            <v>128.24</v>
          </cell>
        </row>
        <row r="7661">
          <cell r="A7661" t="str">
            <v>3701002002</v>
          </cell>
          <cell r="B7661" t="str">
            <v>ESD</v>
          </cell>
          <cell r="C7661" t="str">
            <v>0000898</v>
          </cell>
          <cell r="D7661">
            <v>1010300</v>
          </cell>
          <cell r="E7661" t="str">
            <v>D</v>
          </cell>
          <cell r="F7661">
            <v>370</v>
          </cell>
          <cell r="G7661" t="str">
            <v>0100</v>
          </cell>
          <cell r="H7661">
            <v>100</v>
          </cell>
          <cell r="I7661" t="str">
            <v>INSTRUMENT TRANSFORMERS, 600 VOLTS AND UNDER</v>
          </cell>
          <cell r="J7661">
            <v>2002</v>
          </cell>
          <cell r="K7661">
            <v>446878.31</v>
          </cell>
          <cell r="L7661">
            <v>3470</v>
          </cell>
          <cell r="M7661">
            <v>128.78</v>
          </cell>
        </row>
        <row r="7662">
          <cell r="A7662" t="str">
            <v>3701002003</v>
          </cell>
          <cell r="B7662" t="str">
            <v>ESD</v>
          </cell>
          <cell r="C7662" t="str">
            <v>0000898</v>
          </cell>
          <cell r="D7662">
            <v>1010300</v>
          </cell>
          <cell r="E7662" t="str">
            <v>D</v>
          </cell>
          <cell r="F7662">
            <v>370</v>
          </cell>
          <cell r="G7662" t="str">
            <v>0100</v>
          </cell>
          <cell r="H7662">
            <v>100</v>
          </cell>
          <cell r="I7662" t="str">
            <v>INSTRUMENT TRANSFORMERS, 600 VOLTS AND UNDER</v>
          </cell>
          <cell r="J7662">
            <v>2003</v>
          </cell>
          <cell r="K7662">
            <v>210772.23</v>
          </cell>
          <cell r="L7662">
            <v>2442</v>
          </cell>
          <cell r="M7662">
            <v>86.31</v>
          </cell>
        </row>
        <row r="7663">
          <cell r="A7663" t="str">
            <v>3701002004</v>
          </cell>
          <cell r="B7663" t="str">
            <v>ESD</v>
          </cell>
          <cell r="C7663" t="str">
            <v>0000898</v>
          </cell>
          <cell r="D7663">
            <v>1010300</v>
          </cell>
          <cell r="E7663" t="str">
            <v>D</v>
          </cell>
          <cell r="F7663">
            <v>370</v>
          </cell>
          <cell r="G7663" t="str">
            <v>0100</v>
          </cell>
          <cell r="H7663">
            <v>100</v>
          </cell>
          <cell r="I7663" t="str">
            <v>INSTRUMENT TRANSFORMERS, 600 VOLTS AND UNDER</v>
          </cell>
          <cell r="J7663">
            <v>2004</v>
          </cell>
          <cell r="K7663">
            <v>339496.22</v>
          </cell>
          <cell r="L7663">
            <v>3679</v>
          </cell>
          <cell r="M7663">
            <v>92.28</v>
          </cell>
        </row>
        <row r="7664">
          <cell r="A7664" t="str">
            <v>3701002005</v>
          </cell>
          <cell r="B7664" t="str">
            <v>ESD</v>
          </cell>
          <cell r="C7664" t="str">
            <v>0000898</v>
          </cell>
          <cell r="D7664">
            <v>1010300</v>
          </cell>
          <cell r="E7664" t="str">
            <v>D</v>
          </cell>
          <cell r="F7664">
            <v>370</v>
          </cell>
          <cell r="G7664" t="str">
            <v>0100</v>
          </cell>
          <cell r="H7664">
            <v>100</v>
          </cell>
          <cell r="I7664" t="str">
            <v>INSTRUMENT TRANSFORMERS, 600 VOLTS AND UNDER</v>
          </cell>
          <cell r="J7664">
            <v>2005</v>
          </cell>
          <cell r="K7664">
            <v>272993.37</v>
          </cell>
          <cell r="L7664">
            <v>2606</v>
          </cell>
          <cell r="M7664">
            <v>104.76</v>
          </cell>
        </row>
        <row r="7665">
          <cell r="A7665" t="str">
            <v>3701002006</v>
          </cell>
          <cell r="B7665" t="str">
            <v>ESD</v>
          </cell>
          <cell r="C7665" t="str">
            <v>0000898</v>
          </cell>
          <cell r="D7665">
            <v>1010300</v>
          </cell>
          <cell r="E7665" t="str">
            <v>D</v>
          </cell>
          <cell r="F7665">
            <v>370</v>
          </cell>
          <cell r="G7665" t="str">
            <v>0100</v>
          </cell>
          <cell r="H7665">
            <v>100</v>
          </cell>
          <cell r="I7665" t="str">
            <v>INSTRUMENT TRANSFORMERS, 600 VOLTS AND UNDER</v>
          </cell>
          <cell r="J7665">
            <v>2006</v>
          </cell>
          <cell r="K7665">
            <v>473892.47</v>
          </cell>
          <cell r="L7665">
            <v>3555</v>
          </cell>
          <cell r="M7665">
            <v>133.30000000000001</v>
          </cell>
        </row>
        <row r="7666">
          <cell r="A7666" t="str">
            <v>3701002007</v>
          </cell>
          <cell r="B7666" t="str">
            <v>ESD</v>
          </cell>
          <cell r="C7666" t="str">
            <v>0000898</v>
          </cell>
          <cell r="D7666">
            <v>1010300</v>
          </cell>
          <cell r="E7666" t="str">
            <v>D</v>
          </cell>
          <cell r="F7666">
            <v>370</v>
          </cell>
          <cell r="G7666" t="str">
            <v>0100</v>
          </cell>
          <cell r="H7666">
            <v>100</v>
          </cell>
          <cell r="I7666" t="str">
            <v>INSTRUMENT TRANSFORMERS, 600 VOLTS AND UNDER</v>
          </cell>
          <cell r="J7666">
            <v>2007</v>
          </cell>
          <cell r="K7666">
            <v>268049.21999999997</v>
          </cell>
          <cell r="L7666">
            <v>3406</v>
          </cell>
          <cell r="M7666">
            <v>78.7</v>
          </cell>
        </row>
        <row r="7667">
          <cell r="A7667" t="str">
            <v>3701002008</v>
          </cell>
          <cell r="B7667" t="str">
            <v>ESD</v>
          </cell>
          <cell r="C7667" t="str">
            <v>0000898</v>
          </cell>
          <cell r="D7667">
            <v>1010300</v>
          </cell>
          <cell r="E7667" t="str">
            <v>D</v>
          </cell>
          <cell r="F7667">
            <v>370</v>
          </cell>
          <cell r="G7667" t="str">
            <v>0100</v>
          </cell>
          <cell r="H7667">
            <v>100</v>
          </cell>
          <cell r="I7667" t="str">
            <v>INSTRUMENT TRANSFORMERS, 600 VOLTS AND UNDER</v>
          </cell>
          <cell r="J7667">
            <v>2008</v>
          </cell>
          <cell r="K7667">
            <v>124083.47</v>
          </cell>
          <cell r="L7667">
            <v>885</v>
          </cell>
          <cell r="M7667">
            <v>140.21</v>
          </cell>
        </row>
        <row r="7668">
          <cell r="A7668" t="str">
            <v>3701201919</v>
          </cell>
          <cell r="B7668" t="str">
            <v>ESD</v>
          </cell>
          <cell r="C7668" t="str">
            <v>0000898</v>
          </cell>
          <cell r="D7668">
            <v>1010300</v>
          </cell>
          <cell r="E7668" t="str">
            <v>D</v>
          </cell>
          <cell r="F7668">
            <v>370</v>
          </cell>
          <cell r="G7668" t="str">
            <v>0120</v>
          </cell>
          <cell r="H7668">
            <v>120</v>
          </cell>
          <cell r="I7668" t="str">
            <v>INSTRUMENT TRANSFORMERS, 601 VOLT TO 25KV</v>
          </cell>
          <cell r="J7668">
            <v>1919</v>
          </cell>
          <cell r="K7668">
            <v>137.66999999999999</v>
          </cell>
          <cell r="L7668">
            <v>3</v>
          </cell>
          <cell r="M7668">
            <v>45.89</v>
          </cell>
        </row>
        <row r="7669">
          <cell r="A7669" t="str">
            <v>3701201929</v>
          </cell>
          <cell r="B7669" t="str">
            <v>ESD</v>
          </cell>
          <cell r="C7669" t="str">
            <v>0000898</v>
          </cell>
          <cell r="D7669">
            <v>1010300</v>
          </cell>
          <cell r="E7669" t="str">
            <v>D</v>
          </cell>
          <cell r="F7669">
            <v>370</v>
          </cell>
          <cell r="G7669" t="str">
            <v>0120</v>
          </cell>
          <cell r="H7669">
            <v>120</v>
          </cell>
          <cell r="I7669" t="str">
            <v>INSTRUMENT TRANSFORMERS, 601 VOLT TO 25KV</v>
          </cell>
          <cell r="J7669">
            <v>1929</v>
          </cell>
          <cell r="K7669">
            <v>258.17</v>
          </cell>
          <cell r="L7669">
            <v>5</v>
          </cell>
          <cell r="M7669">
            <v>51.63</v>
          </cell>
        </row>
        <row r="7670">
          <cell r="A7670" t="str">
            <v>3701201941</v>
          </cell>
          <cell r="B7670" t="str">
            <v>ESD</v>
          </cell>
          <cell r="C7670" t="str">
            <v>0000898</v>
          </cell>
          <cell r="D7670">
            <v>1010300</v>
          </cell>
          <cell r="E7670" t="str">
            <v>D</v>
          </cell>
          <cell r="F7670">
            <v>370</v>
          </cell>
          <cell r="G7670" t="str">
            <v>0120</v>
          </cell>
          <cell r="H7670">
            <v>120</v>
          </cell>
          <cell r="I7670" t="str">
            <v>INSTRUMENT TRANSFORMERS, 601 VOLT TO 25KV</v>
          </cell>
          <cell r="J7670">
            <v>1941</v>
          </cell>
          <cell r="K7670">
            <v>126.23</v>
          </cell>
          <cell r="L7670">
            <v>2</v>
          </cell>
          <cell r="M7670">
            <v>63.12</v>
          </cell>
        </row>
        <row r="7671">
          <cell r="A7671" t="str">
            <v>3701201942</v>
          </cell>
          <cell r="B7671" t="str">
            <v>ESD</v>
          </cell>
          <cell r="C7671" t="str">
            <v>0000898</v>
          </cell>
          <cell r="D7671">
            <v>1010300</v>
          </cell>
          <cell r="E7671" t="str">
            <v>D</v>
          </cell>
          <cell r="F7671">
            <v>370</v>
          </cell>
          <cell r="G7671" t="str">
            <v>0120</v>
          </cell>
          <cell r="H7671">
            <v>120</v>
          </cell>
          <cell r="I7671" t="str">
            <v>INSTRUMENT TRANSFORMERS, 601 VOLT TO 25KV</v>
          </cell>
          <cell r="J7671">
            <v>1942</v>
          </cell>
          <cell r="K7671">
            <v>206.54</v>
          </cell>
          <cell r="L7671">
            <v>3</v>
          </cell>
          <cell r="M7671">
            <v>68.849999999999994</v>
          </cell>
        </row>
        <row r="7672">
          <cell r="A7672" t="str">
            <v>3701201946</v>
          </cell>
          <cell r="B7672" t="str">
            <v>ESD</v>
          </cell>
          <cell r="C7672" t="str">
            <v>0000898</v>
          </cell>
          <cell r="D7672">
            <v>1010300</v>
          </cell>
          <cell r="E7672" t="str">
            <v>D</v>
          </cell>
          <cell r="F7672">
            <v>370</v>
          </cell>
          <cell r="G7672" t="str">
            <v>0120</v>
          </cell>
          <cell r="H7672">
            <v>120</v>
          </cell>
          <cell r="I7672" t="str">
            <v>INSTRUMENT TRANSFORMERS, 601 VOLT TO 25KV</v>
          </cell>
          <cell r="J7672">
            <v>1946</v>
          </cell>
          <cell r="K7672">
            <v>671.32</v>
          </cell>
          <cell r="L7672">
            <v>9</v>
          </cell>
          <cell r="M7672">
            <v>74.59</v>
          </cell>
        </row>
        <row r="7673">
          <cell r="A7673" t="str">
            <v>3701201949</v>
          </cell>
          <cell r="B7673" t="str">
            <v>ESD</v>
          </cell>
          <cell r="C7673" t="str">
            <v>0000898</v>
          </cell>
          <cell r="D7673">
            <v>1010300</v>
          </cell>
          <cell r="E7673" t="str">
            <v>D</v>
          </cell>
          <cell r="F7673">
            <v>370</v>
          </cell>
          <cell r="G7673" t="str">
            <v>0120</v>
          </cell>
          <cell r="H7673">
            <v>120</v>
          </cell>
          <cell r="I7673" t="str">
            <v>INSTRUMENT TRANSFORMERS, 601 VOLT TO 25KV</v>
          </cell>
          <cell r="J7673">
            <v>1949</v>
          </cell>
          <cell r="K7673">
            <v>606.88</v>
          </cell>
          <cell r="L7673">
            <v>7</v>
          </cell>
          <cell r="M7673">
            <v>86.7</v>
          </cell>
        </row>
        <row r="7674">
          <cell r="A7674" t="str">
            <v>3701201950</v>
          </cell>
          <cell r="B7674" t="str">
            <v>ESD</v>
          </cell>
          <cell r="C7674" t="str">
            <v>0000898</v>
          </cell>
          <cell r="D7674">
            <v>1010300</v>
          </cell>
          <cell r="E7674" t="str">
            <v>D</v>
          </cell>
          <cell r="F7674">
            <v>370</v>
          </cell>
          <cell r="G7674" t="str">
            <v>0120</v>
          </cell>
          <cell r="H7674">
            <v>120</v>
          </cell>
          <cell r="I7674" t="str">
            <v>INSTRUMENT TRANSFORMERS, 601 VOLT TO 25KV</v>
          </cell>
          <cell r="J7674">
            <v>1950</v>
          </cell>
          <cell r="K7674">
            <v>1576.9</v>
          </cell>
          <cell r="L7674">
            <v>5</v>
          </cell>
          <cell r="M7674">
            <v>315.38</v>
          </cell>
        </row>
        <row r="7675">
          <cell r="A7675" t="str">
            <v>3701201951</v>
          </cell>
          <cell r="B7675" t="str">
            <v>ESD</v>
          </cell>
          <cell r="C7675" t="str">
            <v>0000898</v>
          </cell>
          <cell r="D7675">
            <v>1010300</v>
          </cell>
          <cell r="E7675" t="str">
            <v>D</v>
          </cell>
          <cell r="F7675">
            <v>370</v>
          </cell>
          <cell r="G7675" t="str">
            <v>0120</v>
          </cell>
          <cell r="H7675">
            <v>120</v>
          </cell>
          <cell r="I7675" t="str">
            <v>INSTRUMENT TRANSFORMERS, 601 VOLT TO 25KV</v>
          </cell>
          <cell r="J7675">
            <v>1951</v>
          </cell>
          <cell r="K7675">
            <v>826.23</v>
          </cell>
          <cell r="L7675">
            <v>9</v>
          </cell>
          <cell r="M7675">
            <v>91.8</v>
          </cell>
        </row>
        <row r="7676">
          <cell r="A7676" t="str">
            <v>3701201952</v>
          </cell>
          <cell r="B7676" t="str">
            <v>ESD</v>
          </cell>
          <cell r="C7676" t="str">
            <v>0000898</v>
          </cell>
          <cell r="D7676">
            <v>1010300</v>
          </cell>
          <cell r="E7676" t="str">
            <v>D</v>
          </cell>
          <cell r="F7676">
            <v>370</v>
          </cell>
          <cell r="G7676" t="str">
            <v>0120</v>
          </cell>
          <cell r="H7676">
            <v>120</v>
          </cell>
          <cell r="I7676" t="str">
            <v>INSTRUMENT TRANSFORMERS, 601 VOLT TO 25KV</v>
          </cell>
          <cell r="J7676">
            <v>1952</v>
          </cell>
          <cell r="K7676">
            <v>1854.48</v>
          </cell>
          <cell r="L7676">
            <v>22</v>
          </cell>
          <cell r="M7676">
            <v>84.29</v>
          </cell>
        </row>
        <row r="7677">
          <cell r="A7677" t="str">
            <v>3701201953</v>
          </cell>
          <cell r="B7677" t="str">
            <v>ESD</v>
          </cell>
          <cell r="C7677" t="str">
            <v>0000898</v>
          </cell>
          <cell r="D7677">
            <v>1010300</v>
          </cell>
          <cell r="E7677" t="str">
            <v>D</v>
          </cell>
          <cell r="F7677">
            <v>370</v>
          </cell>
          <cell r="G7677" t="str">
            <v>0120</v>
          </cell>
          <cell r="H7677">
            <v>120</v>
          </cell>
          <cell r="I7677" t="str">
            <v>INSTRUMENT TRANSFORMERS, 601 VOLT TO 25KV</v>
          </cell>
          <cell r="J7677">
            <v>1953</v>
          </cell>
          <cell r="K7677">
            <v>873.13</v>
          </cell>
          <cell r="L7677">
            <v>13</v>
          </cell>
          <cell r="M7677">
            <v>67.16</v>
          </cell>
        </row>
        <row r="7678">
          <cell r="A7678" t="str">
            <v>3701201954</v>
          </cell>
          <cell r="B7678" t="str">
            <v>ESD</v>
          </cell>
          <cell r="C7678" t="str">
            <v>0000898</v>
          </cell>
          <cell r="D7678">
            <v>1010300</v>
          </cell>
          <cell r="E7678" t="str">
            <v>D</v>
          </cell>
          <cell r="F7678">
            <v>370</v>
          </cell>
          <cell r="G7678" t="str">
            <v>0120</v>
          </cell>
          <cell r="H7678">
            <v>120</v>
          </cell>
          <cell r="I7678" t="str">
            <v>INSTRUMENT TRANSFORMERS, 601 VOLT TO 25KV</v>
          </cell>
          <cell r="J7678">
            <v>1954</v>
          </cell>
          <cell r="K7678">
            <v>433.74</v>
          </cell>
          <cell r="L7678">
            <v>4</v>
          </cell>
          <cell r="M7678">
            <v>108.44</v>
          </cell>
        </row>
        <row r="7679">
          <cell r="A7679" t="str">
            <v>3701201955</v>
          </cell>
          <cell r="B7679" t="str">
            <v>ESD</v>
          </cell>
          <cell r="C7679" t="str">
            <v>0000898</v>
          </cell>
          <cell r="D7679">
            <v>1010300</v>
          </cell>
          <cell r="E7679" t="str">
            <v>D</v>
          </cell>
          <cell r="F7679">
            <v>370</v>
          </cell>
          <cell r="G7679" t="str">
            <v>0120</v>
          </cell>
          <cell r="H7679">
            <v>120</v>
          </cell>
          <cell r="I7679" t="str">
            <v>INSTRUMENT TRANSFORMERS, 601 VOLT TO 25KV</v>
          </cell>
          <cell r="J7679">
            <v>1955</v>
          </cell>
          <cell r="K7679">
            <v>920.4</v>
          </cell>
          <cell r="L7679">
            <v>9</v>
          </cell>
          <cell r="M7679">
            <v>102.27</v>
          </cell>
        </row>
        <row r="7680">
          <cell r="A7680" t="str">
            <v>3701201956</v>
          </cell>
          <cell r="B7680" t="str">
            <v>ESD</v>
          </cell>
          <cell r="C7680" t="str">
            <v>0000898</v>
          </cell>
          <cell r="D7680">
            <v>1010300</v>
          </cell>
          <cell r="E7680" t="str">
            <v>D</v>
          </cell>
          <cell r="F7680">
            <v>370</v>
          </cell>
          <cell r="G7680" t="str">
            <v>0120</v>
          </cell>
          <cell r="H7680">
            <v>120</v>
          </cell>
          <cell r="I7680" t="str">
            <v>INSTRUMENT TRANSFORMERS, 601 VOLT TO 25KV</v>
          </cell>
          <cell r="J7680">
            <v>1956</v>
          </cell>
          <cell r="K7680">
            <v>682.14</v>
          </cell>
          <cell r="L7680">
            <v>6</v>
          </cell>
          <cell r="M7680">
            <v>113.69</v>
          </cell>
        </row>
        <row r="7681">
          <cell r="A7681" t="str">
            <v>3701201957</v>
          </cell>
          <cell r="B7681" t="str">
            <v>ESD</v>
          </cell>
          <cell r="C7681" t="str">
            <v>0000898</v>
          </cell>
          <cell r="D7681">
            <v>1010300</v>
          </cell>
          <cell r="E7681" t="str">
            <v>D</v>
          </cell>
          <cell r="F7681">
            <v>370</v>
          </cell>
          <cell r="G7681" t="str">
            <v>0120</v>
          </cell>
          <cell r="H7681">
            <v>120</v>
          </cell>
          <cell r="I7681" t="str">
            <v>INSTRUMENT TRANSFORMERS, 601 VOLT TO 25KV</v>
          </cell>
          <cell r="J7681">
            <v>1957</v>
          </cell>
          <cell r="K7681">
            <v>3744.44</v>
          </cell>
          <cell r="L7681">
            <v>26</v>
          </cell>
          <cell r="M7681">
            <v>144.02000000000001</v>
          </cell>
        </row>
        <row r="7682">
          <cell r="A7682" t="str">
            <v>3701201958</v>
          </cell>
          <cell r="B7682" t="str">
            <v>ESD</v>
          </cell>
          <cell r="C7682" t="str">
            <v>0000898</v>
          </cell>
          <cell r="D7682">
            <v>1010300</v>
          </cell>
          <cell r="E7682" t="str">
            <v>D</v>
          </cell>
          <cell r="F7682">
            <v>370</v>
          </cell>
          <cell r="G7682" t="str">
            <v>0120</v>
          </cell>
          <cell r="H7682">
            <v>120</v>
          </cell>
          <cell r="I7682" t="str">
            <v>INSTRUMENT TRANSFORMERS, 601 VOLT TO 25KV</v>
          </cell>
          <cell r="J7682">
            <v>1958</v>
          </cell>
          <cell r="K7682">
            <v>2438.23</v>
          </cell>
          <cell r="L7682">
            <v>20</v>
          </cell>
          <cell r="M7682">
            <v>121.91</v>
          </cell>
        </row>
        <row r="7683">
          <cell r="A7683" t="str">
            <v>3701201959</v>
          </cell>
          <cell r="B7683" t="str">
            <v>ESD</v>
          </cell>
          <cell r="C7683" t="str">
            <v>0000898</v>
          </cell>
          <cell r="D7683">
            <v>1010300</v>
          </cell>
          <cell r="E7683" t="str">
            <v>D</v>
          </cell>
          <cell r="F7683">
            <v>370</v>
          </cell>
          <cell r="G7683" t="str">
            <v>0120</v>
          </cell>
          <cell r="H7683">
            <v>120</v>
          </cell>
          <cell r="I7683" t="str">
            <v>INSTRUMENT TRANSFORMERS, 601 VOLT TO 25KV</v>
          </cell>
          <cell r="J7683">
            <v>1959</v>
          </cell>
          <cell r="K7683">
            <v>5347.61</v>
          </cell>
          <cell r="L7683">
            <v>38</v>
          </cell>
          <cell r="M7683">
            <v>140.72999999999999</v>
          </cell>
        </row>
        <row r="7684">
          <cell r="A7684" t="str">
            <v>3701201960</v>
          </cell>
          <cell r="B7684" t="str">
            <v>ESD</v>
          </cell>
          <cell r="C7684" t="str">
            <v>0000898</v>
          </cell>
          <cell r="D7684">
            <v>1010300</v>
          </cell>
          <cell r="E7684" t="str">
            <v>D</v>
          </cell>
          <cell r="F7684">
            <v>370</v>
          </cell>
          <cell r="G7684" t="str">
            <v>0120</v>
          </cell>
          <cell r="H7684">
            <v>120</v>
          </cell>
          <cell r="I7684" t="str">
            <v>INSTRUMENT TRANSFORMERS, 601 VOLT TO 25KV</v>
          </cell>
          <cell r="J7684">
            <v>1960</v>
          </cell>
          <cell r="K7684">
            <v>4813.12</v>
          </cell>
          <cell r="L7684">
            <v>47</v>
          </cell>
          <cell r="M7684">
            <v>102.41</v>
          </cell>
        </row>
        <row r="7685">
          <cell r="A7685" t="str">
            <v>3701201961</v>
          </cell>
          <cell r="B7685" t="str">
            <v>ESD</v>
          </cell>
          <cell r="C7685" t="str">
            <v>0000898</v>
          </cell>
          <cell r="D7685">
            <v>1010300</v>
          </cell>
          <cell r="E7685" t="str">
            <v>D</v>
          </cell>
          <cell r="F7685">
            <v>370</v>
          </cell>
          <cell r="G7685" t="str">
            <v>0120</v>
          </cell>
          <cell r="H7685">
            <v>120</v>
          </cell>
          <cell r="I7685" t="str">
            <v>INSTRUMENT TRANSFORMERS, 601 VOLT TO 25KV</v>
          </cell>
          <cell r="J7685">
            <v>1961</v>
          </cell>
          <cell r="K7685">
            <v>5524.8</v>
          </cell>
          <cell r="L7685">
            <v>43</v>
          </cell>
          <cell r="M7685">
            <v>128.47999999999999</v>
          </cell>
        </row>
        <row r="7686">
          <cell r="A7686" t="str">
            <v>3701201962</v>
          </cell>
          <cell r="B7686" t="str">
            <v>ESD</v>
          </cell>
          <cell r="C7686" t="str">
            <v>0000898</v>
          </cell>
          <cell r="D7686">
            <v>1010300</v>
          </cell>
          <cell r="E7686" t="str">
            <v>D</v>
          </cell>
          <cell r="F7686">
            <v>370</v>
          </cell>
          <cell r="G7686" t="str">
            <v>0120</v>
          </cell>
          <cell r="H7686">
            <v>120</v>
          </cell>
          <cell r="I7686" t="str">
            <v>INSTRUMENT TRANSFORMERS, 601 VOLT TO 25KV</v>
          </cell>
          <cell r="J7686">
            <v>1962</v>
          </cell>
          <cell r="K7686">
            <v>3707.88</v>
          </cell>
          <cell r="L7686">
            <v>14</v>
          </cell>
          <cell r="M7686">
            <v>264.85000000000002</v>
          </cell>
        </row>
        <row r="7687">
          <cell r="A7687" t="str">
            <v>3701201963</v>
          </cell>
          <cell r="B7687" t="str">
            <v>ESD</v>
          </cell>
          <cell r="C7687" t="str">
            <v>0000898</v>
          </cell>
          <cell r="D7687">
            <v>1010300</v>
          </cell>
          <cell r="E7687" t="str">
            <v>D</v>
          </cell>
          <cell r="F7687">
            <v>370</v>
          </cell>
          <cell r="G7687" t="str">
            <v>0120</v>
          </cell>
          <cell r="H7687">
            <v>120</v>
          </cell>
          <cell r="I7687" t="str">
            <v>INSTRUMENT TRANSFORMERS, 601 VOLT TO 25KV</v>
          </cell>
          <cell r="J7687">
            <v>1963</v>
          </cell>
          <cell r="K7687">
            <v>2229.52</v>
          </cell>
          <cell r="L7687">
            <v>14</v>
          </cell>
          <cell r="M7687">
            <v>159.25</v>
          </cell>
        </row>
        <row r="7688">
          <cell r="A7688" t="str">
            <v>3701201964</v>
          </cell>
          <cell r="B7688" t="str">
            <v>ESD</v>
          </cell>
          <cell r="C7688" t="str">
            <v>0000898</v>
          </cell>
          <cell r="D7688">
            <v>1010300</v>
          </cell>
          <cell r="E7688" t="str">
            <v>D</v>
          </cell>
          <cell r="F7688">
            <v>370</v>
          </cell>
          <cell r="G7688" t="str">
            <v>0120</v>
          </cell>
          <cell r="H7688">
            <v>120</v>
          </cell>
          <cell r="I7688" t="str">
            <v>INSTRUMENT TRANSFORMERS, 601 VOLT TO 25KV</v>
          </cell>
          <cell r="J7688">
            <v>1964</v>
          </cell>
          <cell r="K7688">
            <v>4221.01</v>
          </cell>
          <cell r="L7688">
            <v>33</v>
          </cell>
          <cell r="M7688">
            <v>127.91</v>
          </cell>
        </row>
        <row r="7689">
          <cell r="A7689" t="str">
            <v>3701201965</v>
          </cell>
          <cell r="B7689" t="str">
            <v>ESD</v>
          </cell>
          <cell r="C7689" t="str">
            <v>0000898</v>
          </cell>
          <cell r="D7689">
            <v>1010300</v>
          </cell>
          <cell r="E7689" t="str">
            <v>D</v>
          </cell>
          <cell r="F7689">
            <v>370</v>
          </cell>
          <cell r="G7689" t="str">
            <v>0120</v>
          </cell>
          <cell r="H7689">
            <v>120</v>
          </cell>
          <cell r="I7689" t="str">
            <v>INSTRUMENT TRANSFORMERS, 601 VOLT TO 25KV</v>
          </cell>
          <cell r="J7689">
            <v>1965</v>
          </cell>
          <cell r="K7689">
            <v>414005.05</v>
          </cell>
          <cell r="L7689">
            <v>2172</v>
          </cell>
          <cell r="M7689">
            <v>190.61</v>
          </cell>
        </row>
        <row r="7690">
          <cell r="A7690" t="str">
            <v>3701201966</v>
          </cell>
          <cell r="B7690" t="str">
            <v>ESD</v>
          </cell>
          <cell r="C7690" t="str">
            <v>0000898</v>
          </cell>
          <cell r="D7690">
            <v>1010300</v>
          </cell>
          <cell r="E7690" t="str">
            <v>D</v>
          </cell>
          <cell r="F7690">
            <v>370</v>
          </cell>
          <cell r="G7690" t="str">
            <v>0120</v>
          </cell>
          <cell r="H7690">
            <v>120</v>
          </cell>
          <cell r="I7690" t="str">
            <v>INSTRUMENT TRANSFORMERS, 601 VOLT TO 25KV</v>
          </cell>
          <cell r="J7690">
            <v>1966</v>
          </cell>
          <cell r="K7690">
            <v>43461.01</v>
          </cell>
          <cell r="L7690">
            <v>192</v>
          </cell>
          <cell r="M7690">
            <v>226.36</v>
          </cell>
        </row>
        <row r="7691">
          <cell r="A7691" t="str">
            <v>3701201967</v>
          </cell>
          <cell r="B7691" t="str">
            <v>ESD</v>
          </cell>
          <cell r="C7691" t="str">
            <v>0000898</v>
          </cell>
          <cell r="D7691">
            <v>1010300</v>
          </cell>
          <cell r="E7691" t="str">
            <v>D</v>
          </cell>
          <cell r="F7691">
            <v>370</v>
          </cell>
          <cell r="G7691" t="str">
            <v>0120</v>
          </cell>
          <cell r="H7691">
            <v>120</v>
          </cell>
          <cell r="I7691" t="str">
            <v>INSTRUMENT TRANSFORMERS, 601 VOLT TO 25KV</v>
          </cell>
          <cell r="J7691">
            <v>1967</v>
          </cell>
          <cell r="K7691">
            <v>66828.240000000005</v>
          </cell>
          <cell r="L7691">
            <v>287</v>
          </cell>
          <cell r="M7691">
            <v>232.85</v>
          </cell>
        </row>
        <row r="7692">
          <cell r="A7692" t="str">
            <v>3701201968</v>
          </cell>
          <cell r="B7692" t="str">
            <v>ESD</v>
          </cell>
          <cell r="C7692" t="str">
            <v>0000898</v>
          </cell>
          <cell r="D7692">
            <v>1010300</v>
          </cell>
          <cell r="E7692" t="str">
            <v>D</v>
          </cell>
          <cell r="F7692">
            <v>370</v>
          </cell>
          <cell r="G7692" t="str">
            <v>0120</v>
          </cell>
          <cell r="H7692">
            <v>120</v>
          </cell>
          <cell r="I7692" t="str">
            <v>INSTRUMENT TRANSFORMERS, 601 VOLT TO 25KV</v>
          </cell>
          <cell r="J7692">
            <v>1968</v>
          </cell>
          <cell r="K7692">
            <v>55825.96</v>
          </cell>
          <cell r="L7692">
            <v>302</v>
          </cell>
          <cell r="M7692">
            <v>184.85</v>
          </cell>
        </row>
        <row r="7693">
          <cell r="A7693" t="str">
            <v>3701201969</v>
          </cell>
          <cell r="B7693" t="str">
            <v>ESD</v>
          </cell>
          <cell r="C7693" t="str">
            <v>0000898</v>
          </cell>
          <cell r="D7693">
            <v>1010300</v>
          </cell>
          <cell r="E7693" t="str">
            <v>D</v>
          </cell>
          <cell r="F7693">
            <v>370</v>
          </cell>
          <cell r="G7693" t="str">
            <v>0120</v>
          </cell>
          <cell r="H7693">
            <v>120</v>
          </cell>
          <cell r="I7693" t="str">
            <v>INSTRUMENT TRANSFORMERS, 601 VOLT TO 25KV</v>
          </cell>
          <cell r="J7693">
            <v>1969</v>
          </cell>
          <cell r="K7693">
            <v>59432.65</v>
          </cell>
          <cell r="L7693">
            <v>333</v>
          </cell>
          <cell r="M7693">
            <v>178.48</v>
          </cell>
        </row>
        <row r="7694">
          <cell r="A7694" t="str">
            <v>3701201970</v>
          </cell>
          <cell r="B7694" t="str">
            <v>ESD</v>
          </cell>
          <cell r="C7694" t="str">
            <v>0000898</v>
          </cell>
          <cell r="D7694">
            <v>1010300</v>
          </cell>
          <cell r="E7694" t="str">
            <v>D</v>
          </cell>
          <cell r="F7694">
            <v>370</v>
          </cell>
          <cell r="G7694" t="str">
            <v>0120</v>
          </cell>
          <cell r="H7694">
            <v>120</v>
          </cell>
          <cell r="I7694" t="str">
            <v>INSTRUMENT TRANSFORMERS, 601 VOLT TO 25KV</v>
          </cell>
          <cell r="J7694">
            <v>1970</v>
          </cell>
          <cell r="K7694">
            <v>77545.119999999995</v>
          </cell>
          <cell r="L7694">
            <v>411</v>
          </cell>
          <cell r="M7694">
            <v>188.67</v>
          </cell>
        </row>
        <row r="7695">
          <cell r="A7695" t="str">
            <v>3701201971</v>
          </cell>
          <cell r="B7695" t="str">
            <v>ESD</v>
          </cell>
          <cell r="C7695" t="str">
            <v>0000898</v>
          </cell>
          <cell r="D7695">
            <v>1010300</v>
          </cell>
          <cell r="E7695" t="str">
            <v>D</v>
          </cell>
          <cell r="F7695">
            <v>370</v>
          </cell>
          <cell r="G7695" t="str">
            <v>0120</v>
          </cell>
          <cell r="H7695">
            <v>120</v>
          </cell>
          <cell r="I7695" t="str">
            <v>INSTRUMENT TRANSFORMERS, 601 VOLT TO 25KV</v>
          </cell>
          <cell r="J7695">
            <v>1971</v>
          </cell>
          <cell r="K7695">
            <v>83729.919999999998</v>
          </cell>
          <cell r="L7695">
            <v>375</v>
          </cell>
          <cell r="M7695">
            <v>223.28</v>
          </cell>
        </row>
        <row r="7696">
          <cell r="A7696" t="str">
            <v>3701201972</v>
          </cell>
          <cell r="B7696" t="str">
            <v>ESD</v>
          </cell>
          <cell r="C7696" t="str">
            <v>0000898</v>
          </cell>
          <cell r="D7696">
            <v>1010300</v>
          </cell>
          <cell r="E7696" t="str">
            <v>D</v>
          </cell>
          <cell r="F7696">
            <v>370</v>
          </cell>
          <cell r="G7696" t="str">
            <v>0120</v>
          </cell>
          <cell r="H7696">
            <v>120</v>
          </cell>
          <cell r="I7696" t="str">
            <v>INSTRUMENT TRANSFORMERS, 601 VOLT TO 25KV</v>
          </cell>
          <cell r="J7696">
            <v>1972</v>
          </cell>
          <cell r="K7696">
            <v>65477.52</v>
          </cell>
          <cell r="L7696">
            <v>242</v>
          </cell>
          <cell r="M7696">
            <v>270.57</v>
          </cell>
        </row>
        <row r="7697">
          <cell r="A7697" t="str">
            <v>3701201973</v>
          </cell>
          <cell r="B7697" t="str">
            <v>ESD</v>
          </cell>
          <cell r="C7697" t="str">
            <v>0000898</v>
          </cell>
          <cell r="D7697">
            <v>1010300</v>
          </cell>
          <cell r="E7697" t="str">
            <v>D</v>
          </cell>
          <cell r="F7697">
            <v>370</v>
          </cell>
          <cell r="G7697" t="str">
            <v>0120</v>
          </cell>
          <cell r="H7697">
            <v>120</v>
          </cell>
          <cell r="I7697" t="str">
            <v>INSTRUMENT TRANSFORMERS, 601 VOLT TO 25KV</v>
          </cell>
          <cell r="J7697">
            <v>1973</v>
          </cell>
          <cell r="K7697">
            <v>93329.68</v>
          </cell>
          <cell r="L7697">
            <v>412</v>
          </cell>
          <cell r="M7697">
            <v>226.53</v>
          </cell>
        </row>
        <row r="7698">
          <cell r="A7698" t="str">
            <v>3701201974</v>
          </cell>
          <cell r="B7698" t="str">
            <v>ESD</v>
          </cell>
          <cell r="C7698" t="str">
            <v>0000898</v>
          </cell>
          <cell r="D7698">
            <v>1010300</v>
          </cell>
          <cell r="E7698" t="str">
            <v>D</v>
          </cell>
          <cell r="F7698">
            <v>370</v>
          </cell>
          <cell r="G7698" t="str">
            <v>0120</v>
          </cell>
          <cell r="H7698">
            <v>120</v>
          </cell>
          <cell r="I7698" t="str">
            <v>INSTRUMENT TRANSFORMERS, 601 VOLT TO 25KV</v>
          </cell>
          <cell r="J7698">
            <v>1974</v>
          </cell>
          <cell r="K7698">
            <v>124186.01</v>
          </cell>
          <cell r="L7698">
            <v>458</v>
          </cell>
          <cell r="M7698">
            <v>271.14999999999998</v>
          </cell>
        </row>
        <row r="7699">
          <cell r="A7699" t="str">
            <v>3701201975</v>
          </cell>
          <cell r="B7699" t="str">
            <v>ESD</v>
          </cell>
          <cell r="C7699" t="str">
            <v>0000898</v>
          </cell>
          <cell r="D7699">
            <v>1010300</v>
          </cell>
          <cell r="E7699" t="str">
            <v>D</v>
          </cell>
          <cell r="F7699">
            <v>370</v>
          </cell>
          <cell r="G7699" t="str">
            <v>0120</v>
          </cell>
          <cell r="H7699">
            <v>120</v>
          </cell>
          <cell r="I7699" t="str">
            <v>INSTRUMENT TRANSFORMERS, 601 VOLT TO 25KV</v>
          </cell>
          <cell r="J7699">
            <v>1975</v>
          </cell>
          <cell r="K7699">
            <v>144723.59</v>
          </cell>
          <cell r="L7699">
            <v>506</v>
          </cell>
          <cell r="M7699">
            <v>286.02</v>
          </cell>
        </row>
        <row r="7700">
          <cell r="A7700" t="str">
            <v>3701201976</v>
          </cell>
          <cell r="B7700" t="str">
            <v>ESD</v>
          </cell>
          <cell r="C7700" t="str">
            <v>0000898</v>
          </cell>
          <cell r="D7700">
            <v>1010300</v>
          </cell>
          <cell r="E7700" t="str">
            <v>D</v>
          </cell>
          <cell r="F7700">
            <v>370</v>
          </cell>
          <cell r="G7700" t="str">
            <v>0120</v>
          </cell>
          <cell r="H7700">
            <v>120</v>
          </cell>
          <cell r="I7700" t="str">
            <v>INSTRUMENT TRANSFORMERS, 601 VOLT TO 25KV</v>
          </cell>
          <cell r="J7700">
            <v>1976</v>
          </cell>
          <cell r="K7700">
            <v>119301.67</v>
          </cell>
          <cell r="L7700">
            <v>298</v>
          </cell>
          <cell r="M7700">
            <v>400.34</v>
          </cell>
        </row>
        <row r="7701">
          <cell r="A7701" t="str">
            <v>3701201977</v>
          </cell>
          <cell r="B7701" t="str">
            <v>ESD</v>
          </cell>
          <cell r="C7701" t="str">
            <v>0000898</v>
          </cell>
          <cell r="D7701">
            <v>1010300</v>
          </cell>
          <cell r="E7701" t="str">
            <v>D</v>
          </cell>
          <cell r="F7701">
            <v>370</v>
          </cell>
          <cell r="G7701" t="str">
            <v>0120</v>
          </cell>
          <cell r="H7701">
            <v>120</v>
          </cell>
          <cell r="I7701" t="str">
            <v>INSTRUMENT TRANSFORMERS, 601 VOLT TO 25KV</v>
          </cell>
          <cell r="J7701">
            <v>1977</v>
          </cell>
          <cell r="K7701">
            <v>100931.98</v>
          </cell>
          <cell r="L7701">
            <v>231</v>
          </cell>
          <cell r="M7701">
            <v>436.93</v>
          </cell>
        </row>
        <row r="7702">
          <cell r="A7702" t="str">
            <v>3701201978</v>
          </cell>
          <cell r="B7702" t="str">
            <v>ESD</v>
          </cell>
          <cell r="C7702" t="str">
            <v>0000898</v>
          </cell>
          <cell r="D7702">
            <v>1010300</v>
          </cell>
          <cell r="E7702" t="str">
            <v>D</v>
          </cell>
          <cell r="F7702">
            <v>370</v>
          </cell>
          <cell r="G7702" t="str">
            <v>0120</v>
          </cell>
          <cell r="H7702">
            <v>120</v>
          </cell>
          <cell r="I7702" t="str">
            <v>INSTRUMENT TRANSFORMERS, 601 VOLT TO 25KV</v>
          </cell>
          <cell r="J7702">
            <v>1978</v>
          </cell>
          <cell r="K7702">
            <v>121322.46</v>
          </cell>
          <cell r="L7702">
            <v>310</v>
          </cell>
          <cell r="M7702">
            <v>391.36</v>
          </cell>
        </row>
        <row r="7703">
          <cell r="A7703" t="str">
            <v>3701201979</v>
          </cell>
          <cell r="B7703" t="str">
            <v>ESD</v>
          </cell>
          <cell r="C7703" t="str">
            <v>0000898</v>
          </cell>
          <cell r="D7703">
            <v>1010300</v>
          </cell>
          <cell r="E7703" t="str">
            <v>D</v>
          </cell>
          <cell r="F7703">
            <v>370</v>
          </cell>
          <cell r="G7703" t="str">
            <v>0120</v>
          </cell>
          <cell r="H7703">
            <v>120</v>
          </cell>
          <cell r="I7703" t="str">
            <v>INSTRUMENT TRANSFORMERS, 601 VOLT TO 25KV</v>
          </cell>
          <cell r="J7703">
            <v>1979</v>
          </cell>
          <cell r="K7703">
            <v>132596.88</v>
          </cell>
          <cell r="L7703">
            <v>518</v>
          </cell>
          <cell r="M7703">
            <v>255.98</v>
          </cell>
        </row>
        <row r="7704">
          <cell r="A7704" t="str">
            <v>3701201980</v>
          </cell>
          <cell r="B7704" t="str">
            <v>ESD</v>
          </cell>
          <cell r="C7704" t="str">
            <v>0000898</v>
          </cell>
          <cell r="D7704">
            <v>1010300</v>
          </cell>
          <cell r="E7704" t="str">
            <v>D</v>
          </cell>
          <cell r="F7704">
            <v>370</v>
          </cell>
          <cell r="G7704" t="str">
            <v>0120</v>
          </cell>
          <cell r="H7704">
            <v>120</v>
          </cell>
          <cell r="I7704" t="str">
            <v>INSTRUMENT TRANSFORMERS, 601 VOLT TO 25KV</v>
          </cell>
          <cell r="J7704">
            <v>1980</v>
          </cell>
          <cell r="K7704">
            <v>250060.97</v>
          </cell>
          <cell r="L7704">
            <v>705</v>
          </cell>
          <cell r="M7704">
            <v>354.7</v>
          </cell>
        </row>
        <row r="7705">
          <cell r="A7705" t="str">
            <v>3701201981</v>
          </cell>
          <cell r="B7705" t="str">
            <v>ESD</v>
          </cell>
          <cell r="C7705" t="str">
            <v>0000898</v>
          </cell>
          <cell r="D7705">
            <v>1010300</v>
          </cell>
          <cell r="E7705" t="str">
            <v>D</v>
          </cell>
          <cell r="F7705">
            <v>370</v>
          </cell>
          <cell r="G7705" t="str">
            <v>0120</v>
          </cell>
          <cell r="H7705">
            <v>120</v>
          </cell>
          <cell r="I7705" t="str">
            <v>INSTRUMENT TRANSFORMERS, 601 VOLT TO 25KV</v>
          </cell>
          <cell r="J7705">
            <v>1981</v>
          </cell>
          <cell r="K7705">
            <v>381452.6</v>
          </cell>
          <cell r="L7705">
            <v>732</v>
          </cell>
          <cell r="M7705">
            <v>521.11</v>
          </cell>
        </row>
        <row r="7706">
          <cell r="A7706" t="str">
            <v>3701201982</v>
          </cell>
          <cell r="B7706" t="str">
            <v>ESD</v>
          </cell>
          <cell r="C7706" t="str">
            <v>0000898</v>
          </cell>
          <cell r="D7706">
            <v>1010300</v>
          </cell>
          <cell r="E7706" t="str">
            <v>D</v>
          </cell>
          <cell r="F7706">
            <v>370</v>
          </cell>
          <cell r="G7706" t="str">
            <v>0120</v>
          </cell>
          <cell r="H7706">
            <v>120</v>
          </cell>
          <cell r="I7706" t="str">
            <v>INSTRUMENT TRANSFORMERS, 601 VOLT TO 25KV</v>
          </cell>
          <cell r="J7706">
            <v>1982</v>
          </cell>
          <cell r="K7706">
            <v>367633.76</v>
          </cell>
          <cell r="L7706">
            <v>550</v>
          </cell>
          <cell r="M7706">
            <v>668.43</v>
          </cell>
        </row>
        <row r="7707">
          <cell r="A7707" t="str">
            <v>3701201983</v>
          </cell>
          <cell r="B7707" t="str">
            <v>ESD</v>
          </cell>
          <cell r="C7707" t="str">
            <v>0000898</v>
          </cell>
          <cell r="D7707">
            <v>1010300</v>
          </cell>
          <cell r="E7707" t="str">
            <v>D</v>
          </cell>
          <cell r="F7707">
            <v>370</v>
          </cell>
          <cell r="G7707" t="str">
            <v>0120</v>
          </cell>
          <cell r="H7707">
            <v>120</v>
          </cell>
          <cell r="I7707" t="str">
            <v>INSTRUMENT TRANSFORMERS, 601 VOLT TO 25KV</v>
          </cell>
          <cell r="J7707">
            <v>1983</v>
          </cell>
          <cell r="K7707">
            <v>354449.04</v>
          </cell>
          <cell r="L7707">
            <v>542</v>
          </cell>
          <cell r="M7707">
            <v>653.97</v>
          </cell>
        </row>
        <row r="7708">
          <cell r="A7708" t="str">
            <v>3701201984</v>
          </cell>
          <cell r="B7708" t="str">
            <v>ESD</v>
          </cell>
          <cell r="C7708" t="str">
            <v>0000898</v>
          </cell>
          <cell r="D7708">
            <v>1010300</v>
          </cell>
          <cell r="E7708" t="str">
            <v>D</v>
          </cell>
          <cell r="F7708">
            <v>370</v>
          </cell>
          <cell r="G7708" t="str">
            <v>0120</v>
          </cell>
          <cell r="H7708">
            <v>120</v>
          </cell>
          <cell r="I7708" t="str">
            <v>INSTRUMENT TRANSFORMERS, 601 VOLT TO 25KV</v>
          </cell>
          <cell r="J7708">
            <v>1984</v>
          </cell>
          <cell r="K7708">
            <v>464221.29</v>
          </cell>
          <cell r="L7708">
            <v>760</v>
          </cell>
          <cell r="M7708">
            <v>610.82000000000005</v>
          </cell>
        </row>
        <row r="7709">
          <cell r="A7709" t="str">
            <v>3701201985</v>
          </cell>
          <cell r="B7709" t="str">
            <v>ESD</v>
          </cell>
          <cell r="C7709" t="str">
            <v>0000898</v>
          </cell>
          <cell r="D7709">
            <v>1010300</v>
          </cell>
          <cell r="E7709" t="str">
            <v>D</v>
          </cell>
          <cell r="F7709">
            <v>370</v>
          </cell>
          <cell r="G7709" t="str">
            <v>0120</v>
          </cell>
          <cell r="H7709">
            <v>120</v>
          </cell>
          <cell r="I7709" t="str">
            <v>INSTRUMENT TRANSFORMERS, 601 VOLT TO 25KV</v>
          </cell>
          <cell r="J7709">
            <v>1985</v>
          </cell>
          <cell r="K7709">
            <v>519662.74</v>
          </cell>
          <cell r="L7709">
            <v>757</v>
          </cell>
          <cell r="M7709">
            <v>686.48</v>
          </cell>
        </row>
        <row r="7710">
          <cell r="A7710" t="str">
            <v>3701201986</v>
          </cell>
          <cell r="B7710" t="str">
            <v>ESD</v>
          </cell>
          <cell r="C7710" t="str">
            <v>0000898</v>
          </cell>
          <cell r="D7710">
            <v>1010300</v>
          </cell>
          <cell r="E7710" t="str">
            <v>D</v>
          </cell>
          <cell r="F7710">
            <v>370</v>
          </cell>
          <cell r="G7710" t="str">
            <v>0120</v>
          </cell>
          <cell r="H7710">
            <v>120</v>
          </cell>
          <cell r="I7710" t="str">
            <v>INSTRUMENT TRANSFORMERS, 601 VOLT TO 25KV</v>
          </cell>
          <cell r="J7710">
            <v>1986</v>
          </cell>
          <cell r="K7710">
            <v>277189.51</v>
          </cell>
          <cell r="L7710">
            <v>626</v>
          </cell>
          <cell r="M7710">
            <v>442.79</v>
          </cell>
        </row>
        <row r="7711">
          <cell r="A7711" t="str">
            <v>3701201987</v>
          </cell>
          <cell r="B7711" t="str">
            <v>ESD</v>
          </cell>
          <cell r="C7711" t="str">
            <v>0000898</v>
          </cell>
          <cell r="D7711">
            <v>1010300</v>
          </cell>
          <cell r="E7711" t="str">
            <v>D</v>
          </cell>
          <cell r="F7711">
            <v>370</v>
          </cell>
          <cell r="G7711" t="str">
            <v>0120</v>
          </cell>
          <cell r="H7711">
            <v>120</v>
          </cell>
          <cell r="I7711" t="str">
            <v>INSTRUMENT TRANSFORMERS, 601 VOLT TO 25KV</v>
          </cell>
          <cell r="J7711">
            <v>1987</v>
          </cell>
          <cell r="K7711">
            <v>340477.64</v>
          </cell>
          <cell r="L7711">
            <v>550</v>
          </cell>
          <cell r="M7711">
            <v>619.04999999999995</v>
          </cell>
        </row>
        <row r="7712">
          <cell r="A7712" t="str">
            <v>3701201988</v>
          </cell>
          <cell r="B7712" t="str">
            <v>ESD</v>
          </cell>
          <cell r="C7712" t="str">
            <v>0000898</v>
          </cell>
          <cell r="D7712">
            <v>1010300</v>
          </cell>
          <cell r="E7712" t="str">
            <v>D</v>
          </cell>
          <cell r="F7712">
            <v>370</v>
          </cell>
          <cell r="G7712" t="str">
            <v>0120</v>
          </cell>
          <cell r="H7712">
            <v>120</v>
          </cell>
          <cell r="I7712" t="str">
            <v>INSTRUMENT TRANSFORMERS, 601 VOLT TO 25KV</v>
          </cell>
          <cell r="J7712">
            <v>1988</v>
          </cell>
          <cell r="K7712">
            <v>382045.66</v>
          </cell>
          <cell r="L7712">
            <v>742</v>
          </cell>
          <cell r="M7712">
            <v>514.89</v>
          </cell>
        </row>
        <row r="7713">
          <cell r="A7713" t="str">
            <v>3701201989</v>
          </cell>
          <cell r="B7713" t="str">
            <v>ESD</v>
          </cell>
          <cell r="C7713" t="str">
            <v>0000898</v>
          </cell>
          <cell r="D7713">
            <v>1010300</v>
          </cell>
          <cell r="E7713" t="str">
            <v>D</v>
          </cell>
          <cell r="F7713">
            <v>370</v>
          </cell>
          <cell r="G7713" t="str">
            <v>0120</v>
          </cell>
          <cell r="H7713">
            <v>120</v>
          </cell>
          <cell r="I7713" t="str">
            <v>INSTRUMENT TRANSFORMERS, 601 VOLT TO 25KV</v>
          </cell>
          <cell r="J7713">
            <v>1989</v>
          </cell>
          <cell r="K7713">
            <v>754558.78</v>
          </cell>
          <cell r="L7713">
            <v>2144</v>
          </cell>
          <cell r="M7713">
            <v>351.94</v>
          </cell>
        </row>
        <row r="7714">
          <cell r="A7714" t="str">
            <v>3701201990</v>
          </cell>
          <cell r="B7714" t="str">
            <v>ESD</v>
          </cell>
          <cell r="C7714" t="str">
            <v>0000898</v>
          </cell>
          <cell r="D7714">
            <v>1010300</v>
          </cell>
          <cell r="E7714" t="str">
            <v>D</v>
          </cell>
          <cell r="F7714">
            <v>370</v>
          </cell>
          <cell r="G7714" t="str">
            <v>0120</v>
          </cell>
          <cell r="H7714">
            <v>120</v>
          </cell>
          <cell r="I7714" t="str">
            <v>INSTRUMENT TRANSFORMERS, 601 VOLT TO 25KV</v>
          </cell>
          <cell r="J7714">
            <v>1990</v>
          </cell>
          <cell r="K7714">
            <v>190686.01</v>
          </cell>
          <cell r="L7714">
            <v>541</v>
          </cell>
          <cell r="M7714">
            <v>352.47</v>
          </cell>
        </row>
        <row r="7715">
          <cell r="A7715" t="str">
            <v>3701201991</v>
          </cell>
          <cell r="B7715" t="str">
            <v>ESD</v>
          </cell>
          <cell r="C7715" t="str">
            <v>0000898</v>
          </cell>
          <cell r="D7715">
            <v>1010300</v>
          </cell>
          <cell r="E7715" t="str">
            <v>D</v>
          </cell>
          <cell r="F7715">
            <v>370</v>
          </cell>
          <cell r="G7715" t="str">
            <v>0120</v>
          </cell>
          <cell r="H7715">
            <v>120</v>
          </cell>
          <cell r="I7715" t="str">
            <v>INSTRUMENT TRANSFORMERS, 601 VOLT TO 25KV</v>
          </cell>
          <cell r="J7715">
            <v>1991</v>
          </cell>
          <cell r="K7715">
            <v>170109.19</v>
          </cell>
          <cell r="L7715">
            <v>486</v>
          </cell>
          <cell r="M7715">
            <v>350.02</v>
          </cell>
        </row>
        <row r="7716">
          <cell r="A7716" t="str">
            <v>3701201992</v>
          </cell>
          <cell r="B7716" t="str">
            <v>ESD</v>
          </cell>
          <cell r="C7716" t="str">
            <v>0000898</v>
          </cell>
          <cell r="D7716">
            <v>1010300</v>
          </cell>
          <cell r="E7716" t="str">
            <v>D</v>
          </cell>
          <cell r="F7716">
            <v>370</v>
          </cell>
          <cell r="G7716" t="str">
            <v>0120</v>
          </cell>
          <cell r="H7716">
            <v>120</v>
          </cell>
          <cell r="I7716" t="str">
            <v>INSTRUMENT TRANSFORMERS, 601 VOLT TO 25KV</v>
          </cell>
          <cell r="J7716">
            <v>1992</v>
          </cell>
          <cell r="K7716">
            <v>87100.44</v>
          </cell>
          <cell r="L7716">
            <v>311</v>
          </cell>
          <cell r="M7716">
            <v>280.07</v>
          </cell>
        </row>
        <row r="7717">
          <cell r="A7717" t="str">
            <v>3701201993</v>
          </cell>
          <cell r="B7717" t="str">
            <v>ESD</v>
          </cell>
          <cell r="C7717" t="str">
            <v>0000898</v>
          </cell>
          <cell r="D7717">
            <v>1010300</v>
          </cell>
          <cell r="E7717" t="str">
            <v>D</v>
          </cell>
          <cell r="F7717">
            <v>370</v>
          </cell>
          <cell r="G7717" t="str">
            <v>0120</v>
          </cell>
          <cell r="H7717">
            <v>120</v>
          </cell>
          <cell r="I7717" t="str">
            <v>INSTRUMENT TRANSFORMERS, 601 VOLT TO 25KV</v>
          </cell>
          <cell r="J7717">
            <v>1993</v>
          </cell>
          <cell r="K7717">
            <v>132388.04999999999</v>
          </cell>
          <cell r="L7717">
            <v>472</v>
          </cell>
          <cell r="M7717">
            <v>280.48</v>
          </cell>
        </row>
        <row r="7718">
          <cell r="A7718" t="str">
            <v>3701201994</v>
          </cell>
          <cell r="B7718" t="str">
            <v>ESD</v>
          </cell>
          <cell r="C7718" t="str">
            <v>0000898</v>
          </cell>
          <cell r="D7718">
            <v>1010300</v>
          </cell>
          <cell r="E7718" t="str">
            <v>D</v>
          </cell>
          <cell r="F7718">
            <v>370</v>
          </cell>
          <cell r="G7718" t="str">
            <v>0120</v>
          </cell>
          <cell r="H7718">
            <v>120</v>
          </cell>
          <cell r="I7718" t="str">
            <v>INSTRUMENT TRANSFORMERS, 601 VOLT TO 25KV</v>
          </cell>
          <cell r="J7718">
            <v>1994</v>
          </cell>
          <cell r="K7718">
            <v>281193.43</v>
          </cell>
          <cell r="L7718">
            <v>505</v>
          </cell>
          <cell r="M7718">
            <v>556.82000000000005</v>
          </cell>
        </row>
        <row r="7719">
          <cell r="A7719" t="str">
            <v>3701201995</v>
          </cell>
          <cell r="B7719" t="str">
            <v>ESD</v>
          </cell>
          <cell r="C7719" t="str">
            <v>0000898</v>
          </cell>
          <cell r="D7719">
            <v>1010300</v>
          </cell>
          <cell r="E7719" t="str">
            <v>D</v>
          </cell>
          <cell r="F7719">
            <v>370</v>
          </cell>
          <cell r="G7719" t="str">
            <v>0120</v>
          </cell>
          <cell r="H7719">
            <v>120</v>
          </cell>
          <cell r="I7719" t="str">
            <v>INSTRUMENT TRANSFORMERS, 601 VOLT TO 25KV</v>
          </cell>
          <cell r="J7719">
            <v>1995</v>
          </cell>
          <cell r="K7719">
            <v>227681.58</v>
          </cell>
          <cell r="L7719">
            <v>261</v>
          </cell>
          <cell r="M7719">
            <v>872.34</v>
          </cell>
        </row>
        <row r="7720">
          <cell r="A7720" t="str">
            <v>3701201996</v>
          </cell>
          <cell r="B7720" t="str">
            <v>ESD</v>
          </cell>
          <cell r="C7720" t="str">
            <v>0000898</v>
          </cell>
          <cell r="D7720">
            <v>1010300</v>
          </cell>
          <cell r="E7720" t="str">
            <v>D</v>
          </cell>
          <cell r="F7720">
            <v>370</v>
          </cell>
          <cell r="G7720" t="str">
            <v>0120</v>
          </cell>
          <cell r="H7720">
            <v>120</v>
          </cell>
          <cell r="I7720" t="str">
            <v>INSTRUMENT TRANSFORMERS, 601 VOLT TO 25KV</v>
          </cell>
          <cell r="J7720">
            <v>1996</v>
          </cell>
          <cell r="K7720">
            <v>335108.73</v>
          </cell>
          <cell r="L7720">
            <v>361</v>
          </cell>
          <cell r="M7720">
            <v>928.28</v>
          </cell>
        </row>
        <row r="7721">
          <cell r="A7721" t="str">
            <v>3701201997</v>
          </cell>
          <cell r="B7721" t="str">
            <v>ESD</v>
          </cell>
          <cell r="C7721" t="str">
            <v>0000898</v>
          </cell>
          <cell r="D7721">
            <v>1010300</v>
          </cell>
          <cell r="E7721" t="str">
            <v>D</v>
          </cell>
          <cell r="F7721">
            <v>370</v>
          </cell>
          <cell r="G7721" t="str">
            <v>0120</v>
          </cell>
          <cell r="H7721">
            <v>120</v>
          </cell>
          <cell r="I7721" t="str">
            <v>INSTRUMENT TRANSFORMERS, 601 VOLT TO 25KV</v>
          </cell>
          <cell r="J7721">
            <v>1997</v>
          </cell>
          <cell r="K7721">
            <v>679499.09</v>
          </cell>
          <cell r="L7721">
            <v>516</v>
          </cell>
          <cell r="M7721">
            <v>1316.86</v>
          </cell>
        </row>
        <row r="7722">
          <cell r="A7722" t="str">
            <v>3701201998</v>
          </cell>
          <cell r="B7722" t="str">
            <v>ESD</v>
          </cell>
          <cell r="C7722" t="str">
            <v>0000898</v>
          </cell>
          <cell r="D7722">
            <v>1010300</v>
          </cell>
          <cell r="E7722" t="str">
            <v>D</v>
          </cell>
          <cell r="F7722">
            <v>370</v>
          </cell>
          <cell r="G7722" t="str">
            <v>0120</v>
          </cell>
          <cell r="H7722">
            <v>120</v>
          </cell>
          <cell r="I7722" t="str">
            <v>INSTRUMENT TRANSFORMERS, 601 VOLT TO 25KV</v>
          </cell>
          <cell r="J7722">
            <v>1998</v>
          </cell>
          <cell r="K7722">
            <v>549426.94999999995</v>
          </cell>
          <cell r="L7722">
            <v>513</v>
          </cell>
          <cell r="M7722">
            <v>1071.01</v>
          </cell>
        </row>
        <row r="7723">
          <cell r="A7723" t="str">
            <v>3701201999</v>
          </cell>
          <cell r="B7723" t="str">
            <v>ESD</v>
          </cell>
          <cell r="C7723" t="str">
            <v>0000898</v>
          </cell>
          <cell r="D7723">
            <v>1010300</v>
          </cell>
          <cell r="E7723" t="str">
            <v>D</v>
          </cell>
          <cell r="F7723">
            <v>370</v>
          </cell>
          <cell r="G7723" t="str">
            <v>0120</v>
          </cell>
          <cell r="H7723">
            <v>120</v>
          </cell>
          <cell r="I7723" t="str">
            <v>INSTRUMENT TRANSFORMERS, 601 VOLT TO 25KV</v>
          </cell>
          <cell r="J7723">
            <v>1999</v>
          </cell>
          <cell r="K7723">
            <v>279116.99</v>
          </cell>
          <cell r="L7723">
            <v>343</v>
          </cell>
          <cell r="M7723">
            <v>813.75</v>
          </cell>
        </row>
        <row r="7724">
          <cell r="A7724" t="str">
            <v>3701202000</v>
          </cell>
          <cell r="B7724" t="str">
            <v>ESD</v>
          </cell>
          <cell r="C7724" t="str">
            <v>0000898</v>
          </cell>
          <cell r="D7724">
            <v>1010300</v>
          </cell>
          <cell r="E7724" t="str">
            <v>D</v>
          </cell>
          <cell r="F7724">
            <v>370</v>
          </cell>
          <cell r="G7724" t="str">
            <v>0120</v>
          </cell>
          <cell r="H7724">
            <v>120</v>
          </cell>
          <cell r="I7724" t="str">
            <v>INSTRUMENT TRANSFORMERS, 601 VOLT TO 25KV</v>
          </cell>
          <cell r="J7724">
            <v>2000</v>
          </cell>
          <cell r="K7724">
            <v>368153.78</v>
          </cell>
          <cell r="L7724">
            <v>446</v>
          </cell>
          <cell r="M7724">
            <v>825.46</v>
          </cell>
        </row>
        <row r="7725">
          <cell r="A7725" t="str">
            <v>3701202001</v>
          </cell>
          <cell r="B7725" t="str">
            <v>ESD</v>
          </cell>
          <cell r="C7725" t="str">
            <v>0000898</v>
          </cell>
          <cell r="D7725">
            <v>1010300</v>
          </cell>
          <cell r="E7725" t="str">
            <v>D</v>
          </cell>
          <cell r="F7725">
            <v>370</v>
          </cell>
          <cell r="G7725" t="str">
            <v>0120</v>
          </cell>
          <cell r="H7725">
            <v>120</v>
          </cell>
          <cell r="I7725" t="str">
            <v>INSTRUMENT TRANSFORMERS, 601 VOLT TO 25KV</v>
          </cell>
          <cell r="J7725">
            <v>2001</v>
          </cell>
          <cell r="K7725">
            <v>450435.91</v>
          </cell>
          <cell r="L7725">
            <v>532</v>
          </cell>
          <cell r="M7725">
            <v>846.68</v>
          </cell>
        </row>
        <row r="7726">
          <cell r="A7726" t="str">
            <v>3701202002</v>
          </cell>
          <cell r="B7726" t="str">
            <v>ESD</v>
          </cell>
          <cell r="C7726" t="str">
            <v>0000898</v>
          </cell>
          <cell r="D7726">
            <v>1010300</v>
          </cell>
          <cell r="E7726" t="str">
            <v>D</v>
          </cell>
          <cell r="F7726">
            <v>370</v>
          </cell>
          <cell r="G7726" t="str">
            <v>0120</v>
          </cell>
          <cell r="H7726">
            <v>120</v>
          </cell>
          <cell r="I7726" t="str">
            <v>INSTRUMENT TRANSFORMERS, 601 VOLT TO 25KV</v>
          </cell>
          <cell r="J7726">
            <v>2002</v>
          </cell>
          <cell r="K7726">
            <v>303536.43</v>
          </cell>
          <cell r="L7726">
            <v>423</v>
          </cell>
          <cell r="M7726">
            <v>717.58</v>
          </cell>
        </row>
        <row r="7727">
          <cell r="A7727" t="str">
            <v>3701202003</v>
          </cell>
          <cell r="B7727" t="str">
            <v>ESD</v>
          </cell>
          <cell r="C7727" t="str">
            <v>0000898</v>
          </cell>
          <cell r="D7727">
            <v>1010300</v>
          </cell>
          <cell r="E7727" t="str">
            <v>D</v>
          </cell>
          <cell r="F7727">
            <v>370</v>
          </cell>
          <cell r="G7727" t="str">
            <v>0120</v>
          </cell>
          <cell r="H7727">
            <v>120</v>
          </cell>
          <cell r="I7727" t="str">
            <v>INSTRUMENT TRANSFORMERS, 601 VOLT TO 25KV</v>
          </cell>
          <cell r="J7727">
            <v>2003</v>
          </cell>
          <cell r="K7727">
            <v>162134.82</v>
          </cell>
          <cell r="L7727">
            <v>324</v>
          </cell>
          <cell r="M7727">
            <v>500.42</v>
          </cell>
        </row>
        <row r="7728">
          <cell r="A7728" t="str">
            <v>3701202004</v>
          </cell>
          <cell r="B7728" t="str">
            <v>ESD</v>
          </cell>
          <cell r="C7728" t="str">
            <v>0000898</v>
          </cell>
          <cell r="D7728">
            <v>1010300</v>
          </cell>
          <cell r="E7728" t="str">
            <v>D</v>
          </cell>
          <cell r="F7728">
            <v>370</v>
          </cell>
          <cell r="G7728" t="str">
            <v>0120</v>
          </cell>
          <cell r="H7728">
            <v>120</v>
          </cell>
          <cell r="I7728" t="str">
            <v>INSTRUMENT TRANSFORMERS, 601 VOLT TO 25KV</v>
          </cell>
          <cell r="J7728">
            <v>2004</v>
          </cell>
          <cell r="K7728">
            <v>308602.53999999998</v>
          </cell>
          <cell r="L7728">
            <v>490</v>
          </cell>
          <cell r="M7728">
            <v>629.79999999999995</v>
          </cell>
        </row>
        <row r="7729">
          <cell r="A7729" t="str">
            <v>3701202005</v>
          </cell>
          <cell r="B7729" t="str">
            <v>ESD</v>
          </cell>
          <cell r="C7729" t="str">
            <v>0000898</v>
          </cell>
          <cell r="D7729">
            <v>1010300</v>
          </cell>
          <cell r="E7729" t="str">
            <v>D</v>
          </cell>
          <cell r="F7729">
            <v>370</v>
          </cell>
          <cell r="G7729" t="str">
            <v>0120</v>
          </cell>
          <cell r="H7729">
            <v>120</v>
          </cell>
          <cell r="I7729" t="str">
            <v>INSTRUMENT TRANSFORMERS, 601 VOLT TO 25KV</v>
          </cell>
          <cell r="J7729">
            <v>2005</v>
          </cell>
          <cell r="K7729">
            <v>421064.54</v>
          </cell>
          <cell r="L7729">
            <v>602</v>
          </cell>
          <cell r="M7729">
            <v>699.44</v>
          </cell>
        </row>
        <row r="7730">
          <cell r="A7730" t="str">
            <v>3701202006</v>
          </cell>
          <cell r="B7730" t="str">
            <v>ESD</v>
          </cell>
          <cell r="C7730" t="str">
            <v>0000898</v>
          </cell>
          <cell r="D7730">
            <v>1010300</v>
          </cell>
          <cell r="E7730" t="str">
            <v>D</v>
          </cell>
          <cell r="F7730">
            <v>370</v>
          </cell>
          <cell r="G7730" t="str">
            <v>0120</v>
          </cell>
          <cell r="H7730">
            <v>120</v>
          </cell>
          <cell r="I7730" t="str">
            <v>INSTRUMENT TRANSFORMERS, 601 VOLT TO 25KV</v>
          </cell>
          <cell r="J7730">
            <v>2006</v>
          </cell>
          <cell r="K7730">
            <v>648830.73</v>
          </cell>
          <cell r="L7730">
            <v>694</v>
          </cell>
          <cell r="M7730">
            <v>934.91</v>
          </cell>
        </row>
        <row r="7731">
          <cell r="A7731" t="str">
            <v>3701202007</v>
          </cell>
          <cell r="B7731" t="str">
            <v>ESD</v>
          </cell>
          <cell r="C7731" t="str">
            <v>0000898</v>
          </cell>
          <cell r="D7731">
            <v>1010300</v>
          </cell>
          <cell r="E7731" t="str">
            <v>D</v>
          </cell>
          <cell r="F7731">
            <v>370</v>
          </cell>
          <cell r="G7731" t="str">
            <v>0120</v>
          </cell>
          <cell r="H7731">
            <v>120</v>
          </cell>
          <cell r="I7731" t="str">
            <v>INSTRUMENT TRANSFORMERS, 601 VOLT TO 25KV</v>
          </cell>
          <cell r="J7731">
            <v>2007</v>
          </cell>
          <cell r="K7731">
            <v>329930.86</v>
          </cell>
          <cell r="L7731">
            <v>737</v>
          </cell>
          <cell r="M7731">
            <v>447.67</v>
          </cell>
        </row>
        <row r="7732">
          <cell r="A7732" t="str">
            <v>3701202008</v>
          </cell>
          <cell r="B7732" t="str">
            <v>ESD</v>
          </cell>
          <cell r="C7732" t="str">
            <v>0000898</v>
          </cell>
          <cell r="D7732">
            <v>1010300</v>
          </cell>
          <cell r="E7732" t="str">
            <v>D</v>
          </cell>
          <cell r="F7732">
            <v>370</v>
          </cell>
          <cell r="G7732" t="str">
            <v>0120</v>
          </cell>
          <cell r="H7732">
            <v>120</v>
          </cell>
          <cell r="I7732" t="str">
            <v>INSTRUMENT TRANSFORMERS, 601 VOLT TO 25KV</v>
          </cell>
          <cell r="J7732">
            <v>2008</v>
          </cell>
          <cell r="K7732">
            <v>97014.55</v>
          </cell>
          <cell r="L7732">
            <v>149</v>
          </cell>
          <cell r="M7732">
            <v>651.1</v>
          </cell>
        </row>
        <row r="7733">
          <cell r="A7733" t="str">
            <v>3701401949</v>
          </cell>
          <cell r="B7733" t="str">
            <v>ESD</v>
          </cell>
          <cell r="C7733" t="str">
            <v>0000898</v>
          </cell>
          <cell r="D7733">
            <v>1010300</v>
          </cell>
          <cell r="E7733" t="str">
            <v>D</v>
          </cell>
          <cell r="F7733">
            <v>370</v>
          </cell>
          <cell r="G7733" t="str">
            <v>0140</v>
          </cell>
          <cell r="H7733">
            <v>140</v>
          </cell>
          <cell r="I7733" t="str">
            <v>INSTRUMENT TRANSFORMERS, ABOVE 25KV</v>
          </cell>
          <cell r="J7733">
            <v>1949</v>
          </cell>
          <cell r="K7733">
            <v>195.07</v>
          </cell>
          <cell r="L7733">
            <v>2</v>
          </cell>
          <cell r="M7733">
            <v>97.54</v>
          </cell>
        </row>
        <row r="7734">
          <cell r="A7734" t="str">
            <v>3701401955</v>
          </cell>
          <cell r="B7734" t="str">
            <v>ESD</v>
          </cell>
          <cell r="C7734" t="str">
            <v>0000898</v>
          </cell>
          <cell r="D7734">
            <v>1010300</v>
          </cell>
          <cell r="E7734" t="str">
            <v>D</v>
          </cell>
          <cell r="F7734">
            <v>370</v>
          </cell>
          <cell r="G7734" t="str">
            <v>0140</v>
          </cell>
          <cell r="H7734">
            <v>140</v>
          </cell>
          <cell r="I7734" t="str">
            <v>INSTRUMENT TRANSFORMERS, ABOVE 25KV</v>
          </cell>
          <cell r="J7734">
            <v>1955</v>
          </cell>
          <cell r="K7734">
            <v>195.07</v>
          </cell>
          <cell r="L7734">
            <v>2</v>
          </cell>
          <cell r="M7734">
            <v>97.54</v>
          </cell>
        </row>
        <row r="7735">
          <cell r="A7735" t="str">
            <v>3701401963</v>
          </cell>
          <cell r="B7735" t="str">
            <v>ESD</v>
          </cell>
          <cell r="C7735" t="str">
            <v>0000898</v>
          </cell>
          <cell r="D7735">
            <v>1010300</v>
          </cell>
          <cell r="E7735" t="str">
            <v>D</v>
          </cell>
          <cell r="F7735">
            <v>370</v>
          </cell>
          <cell r="G7735" t="str">
            <v>0140</v>
          </cell>
          <cell r="H7735">
            <v>140</v>
          </cell>
          <cell r="I7735" t="str">
            <v>INSTRUMENT TRANSFORMERS, ABOVE 25KV</v>
          </cell>
          <cell r="J7735">
            <v>1963</v>
          </cell>
          <cell r="K7735">
            <v>390.14</v>
          </cell>
          <cell r="L7735">
            <v>4</v>
          </cell>
          <cell r="M7735">
            <v>97.54</v>
          </cell>
        </row>
        <row r="7736">
          <cell r="A7736" t="str">
            <v>3701401965</v>
          </cell>
          <cell r="B7736" t="str">
            <v>ESD</v>
          </cell>
          <cell r="C7736" t="str">
            <v>0000898</v>
          </cell>
          <cell r="D7736">
            <v>1010300</v>
          </cell>
          <cell r="E7736" t="str">
            <v>D</v>
          </cell>
          <cell r="F7736">
            <v>370</v>
          </cell>
          <cell r="G7736" t="str">
            <v>0140</v>
          </cell>
          <cell r="H7736">
            <v>140</v>
          </cell>
          <cell r="I7736" t="str">
            <v>INSTRUMENT TRANSFORMERS, ABOVE 25KV</v>
          </cell>
          <cell r="J7736">
            <v>1965</v>
          </cell>
          <cell r="K7736">
            <v>602.61</v>
          </cell>
          <cell r="L7736">
            <v>6</v>
          </cell>
          <cell r="M7736">
            <v>100.44</v>
          </cell>
        </row>
        <row r="7737">
          <cell r="A7737" t="str">
            <v>3701401974</v>
          </cell>
          <cell r="B7737" t="str">
            <v>ESD</v>
          </cell>
          <cell r="C7737" t="str">
            <v>0000898</v>
          </cell>
          <cell r="D7737">
            <v>1010300</v>
          </cell>
          <cell r="E7737" t="str">
            <v>D</v>
          </cell>
          <cell r="F7737">
            <v>370</v>
          </cell>
          <cell r="G7737" t="str">
            <v>0140</v>
          </cell>
          <cell r="H7737">
            <v>140</v>
          </cell>
          <cell r="I7737" t="str">
            <v>INSTRUMENT TRANSFORMERS, ABOVE 25KV</v>
          </cell>
          <cell r="J7737">
            <v>1974</v>
          </cell>
          <cell r="K7737">
            <v>679.65</v>
          </cell>
          <cell r="L7737">
            <v>1</v>
          </cell>
          <cell r="M7737">
            <v>679.65</v>
          </cell>
        </row>
        <row r="7738">
          <cell r="A7738" t="str">
            <v>3701401975</v>
          </cell>
          <cell r="B7738" t="str">
            <v>ESD</v>
          </cell>
          <cell r="C7738" t="str">
            <v>0000898</v>
          </cell>
          <cell r="D7738">
            <v>1010300</v>
          </cell>
          <cell r="E7738" t="str">
            <v>D</v>
          </cell>
          <cell r="F7738">
            <v>370</v>
          </cell>
          <cell r="G7738" t="str">
            <v>0140</v>
          </cell>
          <cell r="H7738">
            <v>140</v>
          </cell>
          <cell r="I7738" t="str">
            <v>INSTRUMENT TRANSFORMERS, ABOVE 25KV</v>
          </cell>
          <cell r="J7738">
            <v>1975</v>
          </cell>
          <cell r="K7738">
            <v>4248.99</v>
          </cell>
          <cell r="L7738">
            <v>7</v>
          </cell>
          <cell r="M7738">
            <v>607</v>
          </cell>
        </row>
        <row r="7739">
          <cell r="A7739" t="str">
            <v>3701401976</v>
          </cell>
          <cell r="B7739" t="str">
            <v>ESD</v>
          </cell>
          <cell r="C7739" t="str">
            <v>0000898</v>
          </cell>
          <cell r="D7739">
            <v>1010300</v>
          </cell>
          <cell r="E7739" t="str">
            <v>D</v>
          </cell>
          <cell r="F7739">
            <v>370</v>
          </cell>
          <cell r="G7739" t="str">
            <v>0140</v>
          </cell>
          <cell r="H7739">
            <v>140</v>
          </cell>
          <cell r="I7739" t="str">
            <v>INSTRUMENT TRANSFORMERS, ABOVE 25KV</v>
          </cell>
          <cell r="J7739">
            <v>1976</v>
          </cell>
          <cell r="K7739">
            <v>3006.3</v>
          </cell>
          <cell r="L7739">
            <v>4</v>
          </cell>
          <cell r="M7739">
            <v>751.58</v>
          </cell>
        </row>
        <row r="7740">
          <cell r="A7740" t="str">
            <v>3701401977</v>
          </cell>
          <cell r="B7740" t="str">
            <v>ESD</v>
          </cell>
          <cell r="C7740" t="str">
            <v>0000898</v>
          </cell>
          <cell r="D7740">
            <v>1010300</v>
          </cell>
          <cell r="E7740" t="str">
            <v>D</v>
          </cell>
          <cell r="F7740">
            <v>370</v>
          </cell>
          <cell r="G7740" t="str">
            <v>0140</v>
          </cell>
          <cell r="H7740">
            <v>140</v>
          </cell>
          <cell r="I7740" t="str">
            <v>INSTRUMENT TRANSFORMERS, ABOVE 25KV</v>
          </cell>
          <cell r="J7740">
            <v>1977</v>
          </cell>
          <cell r="K7740">
            <v>7492.19</v>
          </cell>
          <cell r="L7740">
            <v>9</v>
          </cell>
          <cell r="M7740">
            <v>832.47</v>
          </cell>
        </row>
        <row r="7741">
          <cell r="A7741" t="str">
            <v>3701401978</v>
          </cell>
          <cell r="B7741" t="str">
            <v>ESD</v>
          </cell>
          <cell r="C7741" t="str">
            <v>0000898</v>
          </cell>
          <cell r="D7741">
            <v>1010300</v>
          </cell>
          <cell r="E7741" t="str">
            <v>D</v>
          </cell>
          <cell r="F7741">
            <v>370</v>
          </cell>
          <cell r="G7741" t="str">
            <v>0140</v>
          </cell>
          <cell r="H7741">
            <v>140</v>
          </cell>
          <cell r="I7741" t="str">
            <v>INSTRUMENT TRANSFORMERS, ABOVE 25KV</v>
          </cell>
          <cell r="J7741">
            <v>1978</v>
          </cell>
          <cell r="K7741">
            <v>1345.53</v>
          </cell>
          <cell r="L7741">
            <v>2</v>
          </cell>
          <cell r="M7741">
            <v>672.77</v>
          </cell>
        </row>
        <row r="7742">
          <cell r="A7742" t="str">
            <v>3701401982</v>
          </cell>
          <cell r="B7742" t="str">
            <v>ESD</v>
          </cell>
          <cell r="C7742" t="str">
            <v>0000898</v>
          </cell>
          <cell r="D7742">
            <v>1010300</v>
          </cell>
          <cell r="E7742" t="str">
            <v>D</v>
          </cell>
          <cell r="F7742">
            <v>370</v>
          </cell>
          <cell r="G7742" t="str">
            <v>0140</v>
          </cell>
          <cell r="H7742">
            <v>140</v>
          </cell>
          <cell r="I7742" t="str">
            <v>INSTRUMENT TRANSFORMERS, ABOVE 25KV</v>
          </cell>
          <cell r="J7742">
            <v>1982</v>
          </cell>
          <cell r="K7742">
            <v>971.54</v>
          </cell>
          <cell r="L7742">
            <v>1</v>
          </cell>
          <cell r="M7742">
            <v>971.54</v>
          </cell>
        </row>
        <row r="7743">
          <cell r="A7743" t="str">
            <v>3701401983</v>
          </cell>
          <cell r="B7743" t="str">
            <v>ESD</v>
          </cell>
          <cell r="C7743" t="str">
            <v>0000898</v>
          </cell>
          <cell r="D7743">
            <v>1010300</v>
          </cell>
          <cell r="E7743" t="str">
            <v>D</v>
          </cell>
          <cell r="F7743">
            <v>370</v>
          </cell>
          <cell r="G7743" t="str">
            <v>0140</v>
          </cell>
          <cell r="H7743">
            <v>140</v>
          </cell>
          <cell r="I7743" t="str">
            <v>INSTRUMENT TRANSFORMERS, ABOVE 25KV</v>
          </cell>
          <cell r="J7743">
            <v>1983</v>
          </cell>
          <cell r="K7743">
            <v>5504.95</v>
          </cell>
          <cell r="L7743">
            <v>8</v>
          </cell>
          <cell r="M7743">
            <v>688.12</v>
          </cell>
        </row>
        <row r="7744">
          <cell r="A7744" t="str">
            <v>3701401984</v>
          </cell>
          <cell r="B7744" t="str">
            <v>ESD</v>
          </cell>
          <cell r="C7744" t="str">
            <v>0000898</v>
          </cell>
          <cell r="D7744">
            <v>1010300</v>
          </cell>
          <cell r="E7744" t="str">
            <v>D</v>
          </cell>
          <cell r="F7744">
            <v>370</v>
          </cell>
          <cell r="G7744" t="str">
            <v>0140</v>
          </cell>
          <cell r="H7744">
            <v>140</v>
          </cell>
          <cell r="I7744" t="str">
            <v>INSTRUMENT TRANSFORMERS, ABOVE 25KV</v>
          </cell>
          <cell r="J7744">
            <v>1984</v>
          </cell>
          <cell r="K7744">
            <v>1422.2</v>
          </cell>
          <cell r="L7744">
            <v>1</v>
          </cell>
          <cell r="M7744">
            <v>1422.2</v>
          </cell>
        </row>
        <row r="7745">
          <cell r="A7745" t="str">
            <v>3701401985</v>
          </cell>
          <cell r="B7745" t="str">
            <v>ESD</v>
          </cell>
          <cell r="C7745" t="str">
            <v>0000898</v>
          </cell>
          <cell r="D7745">
            <v>1010300</v>
          </cell>
          <cell r="E7745" t="str">
            <v>D</v>
          </cell>
          <cell r="F7745">
            <v>370</v>
          </cell>
          <cell r="G7745" t="str">
            <v>0140</v>
          </cell>
          <cell r="H7745">
            <v>140</v>
          </cell>
          <cell r="I7745" t="str">
            <v>INSTRUMENT TRANSFORMERS, ABOVE 25KV</v>
          </cell>
          <cell r="J7745">
            <v>1985</v>
          </cell>
          <cell r="K7745">
            <v>1018.61</v>
          </cell>
          <cell r="L7745">
            <v>1</v>
          </cell>
          <cell r="M7745">
            <v>1018.61</v>
          </cell>
        </row>
        <row r="7746">
          <cell r="A7746" t="str">
            <v>3701401987</v>
          </cell>
          <cell r="B7746" t="str">
            <v>ESD</v>
          </cell>
          <cell r="C7746" t="str">
            <v>0000898</v>
          </cell>
          <cell r="D7746">
            <v>1010300</v>
          </cell>
          <cell r="E7746" t="str">
            <v>D</v>
          </cell>
          <cell r="F7746">
            <v>370</v>
          </cell>
          <cell r="G7746" t="str">
            <v>0140</v>
          </cell>
          <cell r="H7746">
            <v>140</v>
          </cell>
          <cell r="I7746" t="str">
            <v>INSTRUMENT TRANSFORMERS, ABOVE 25KV</v>
          </cell>
          <cell r="J7746">
            <v>1987</v>
          </cell>
          <cell r="K7746">
            <v>11455.09</v>
          </cell>
          <cell r="L7746">
            <v>10</v>
          </cell>
          <cell r="M7746">
            <v>1145.51</v>
          </cell>
        </row>
        <row r="7747">
          <cell r="A7747" t="str">
            <v>3701401988</v>
          </cell>
          <cell r="B7747" t="str">
            <v>ESD</v>
          </cell>
          <cell r="C7747" t="str">
            <v>0000898</v>
          </cell>
          <cell r="D7747">
            <v>1010300</v>
          </cell>
          <cell r="E7747" t="str">
            <v>D</v>
          </cell>
          <cell r="F7747">
            <v>370</v>
          </cell>
          <cell r="G7747" t="str">
            <v>0140</v>
          </cell>
          <cell r="H7747">
            <v>140</v>
          </cell>
          <cell r="I7747" t="str">
            <v>INSTRUMENT TRANSFORMERS, ABOVE 25KV</v>
          </cell>
          <cell r="J7747">
            <v>1988</v>
          </cell>
          <cell r="K7747">
            <v>4920.09</v>
          </cell>
          <cell r="L7747">
            <v>6</v>
          </cell>
          <cell r="M7747">
            <v>820.02</v>
          </cell>
        </row>
        <row r="7748">
          <cell r="A7748" t="str">
            <v>3701401989</v>
          </cell>
          <cell r="B7748" t="str">
            <v>ESD</v>
          </cell>
          <cell r="C7748" t="str">
            <v>0000898</v>
          </cell>
          <cell r="D7748">
            <v>1010300</v>
          </cell>
          <cell r="E7748" t="str">
            <v>D</v>
          </cell>
          <cell r="F7748">
            <v>370</v>
          </cell>
          <cell r="G7748" t="str">
            <v>0140</v>
          </cell>
          <cell r="H7748">
            <v>140</v>
          </cell>
          <cell r="I7748" t="str">
            <v>INSTRUMENT TRANSFORMERS, ABOVE 25KV</v>
          </cell>
          <cell r="J7748">
            <v>1989</v>
          </cell>
          <cell r="K7748">
            <v>15643.9</v>
          </cell>
          <cell r="L7748">
            <v>11</v>
          </cell>
          <cell r="M7748">
            <v>1422.17</v>
          </cell>
        </row>
        <row r="7749">
          <cell r="A7749" t="str">
            <v>3701401990</v>
          </cell>
          <cell r="B7749" t="str">
            <v>ESD</v>
          </cell>
          <cell r="C7749" t="str">
            <v>0000898</v>
          </cell>
          <cell r="D7749">
            <v>1010300</v>
          </cell>
          <cell r="E7749" t="str">
            <v>D</v>
          </cell>
          <cell r="F7749">
            <v>370</v>
          </cell>
          <cell r="G7749" t="str">
            <v>0140</v>
          </cell>
          <cell r="H7749">
            <v>140</v>
          </cell>
          <cell r="I7749" t="str">
            <v>INSTRUMENT TRANSFORMERS, ABOVE 25KV</v>
          </cell>
          <cell r="J7749">
            <v>1990</v>
          </cell>
          <cell r="K7749">
            <v>3489.6</v>
          </cell>
          <cell r="L7749">
            <v>4</v>
          </cell>
          <cell r="M7749">
            <v>872.4</v>
          </cell>
        </row>
        <row r="7750">
          <cell r="A7750" t="str">
            <v>3701501965</v>
          </cell>
          <cell r="B7750" t="str">
            <v>ESD</v>
          </cell>
          <cell r="C7750" t="str">
            <v>0000898</v>
          </cell>
          <cell r="D7750">
            <v>1010300</v>
          </cell>
          <cell r="E7750" t="str">
            <v>D</v>
          </cell>
          <cell r="F7750">
            <v>370</v>
          </cell>
          <cell r="G7750" t="str">
            <v>0150</v>
          </cell>
          <cell r="H7750">
            <v>150</v>
          </cell>
          <cell r="I7750" t="str">
            <v>PRIMARY METERING PACKAGE</v>
          </cell>
          <cell r="J7750">
            <v>1965</v>
          </cell>
          <cell r="K7750">
            <v>201.09</v>
          </cell>
          <cell r="L7750">
            <v>2</v>
          </cell>
          <cell r="M7750">
            <v>100.55</v>
          </cell>
        </row>
        <row r="7751">
          <cell r="A7751" t="str">
            <v>3701501971</v>
          </cell>
          <cell r="B7751" t="str">
            <v>ESD</v>
          </cell>
          <cell r="C7751" t="str">
            <v>0000898</v>
          </cell>
          <cell r="D7751">
            <v>1010300</v>
          </cell>
          <cell r="E7751" t="str">
            <v>D</v>
          </cell>
          <cell r="F7751">
            <v>370</v>
          </cell>
          <cell r="G7751" t="str">
            <v>0150</v>
          </cell>
          <cell r="H7751">
            <v>150</v>
          </cell>
          <cell r="I7751" t="str">
            <v>PRIMARY METERING PACKAGE</v>
          </cell>
          <cell r="J7751">
            <v>1971</v>
          </cell>
          <cell r="K7751">
            <v>2698.19</v>
          </cell>
          <cell r="L7751">
            <v>1</v>
          </cell>
          <cell r="M7751">
            <v>2698.19</v>
          </cell>
        </row>
        <row r="7752">
          <cell r="A7752" t="str">
            <v>3701501973</v>
          </cell>
          <cell r="B7752" t="str">
            <v>ESD</v>
          </cell>
          <cell r="C7752" t="str">
            <v>0000898</v>
          </cell>
          <cell r="D7752">
            <v>1010300</v>
          </cell>
          <cell r="E7752" t="str">
            <v>D</v>
          </cell>
          <cell r="F7752">
            <v>370</v>
          </cell>
          <cell r="G7752" t="str">
            <v>0150</v>
          </cell>
          <cell r="H7752">
            <v>150</v>
          </cell>
          <cell r="I7752" t="str">
            <v>PRIMARY METERING PACKAGE</v>
          </cell>
          <cell r="J7752">
            <v>1973</v>
          </cell>
          <cell r="K7752">
            <v>5861.87</v>
          </cell>
          <cell r="L7752">
            <v>2</v>
          </cell>
          <cell r="M7752">
            <v>2930.94</v>
          </cell>
        </row>
        <row r="7753">
          <cell r="A7753" t="str">
            <v>3701501974</v>
          </cell>
          <cell r="B7753" t="str">
            <v>ESD</v>
          </cell>
          <cell r="C7753" t="str">
            <v>0000898</v>
          </cell>
          <cell r="D7753">
            <v>1010300</v>
          </cell>
          <cell r="E7753" t="str">
            <v>D</v>
          </cell>
          <cell r="F7753">
            <v>370</v>
          </cell>
          <cell r="G7753" t="str">
            <v>0150</v>
          </cell>
          <cell r="H7753">
            <v>150</v>
          </cell>
          <cell r="I7753" t="str">
            <v>PRIMARY METERING PACKAGE</v>
          </cell>
          <cell r="J7753">
            <v>1974</v>
          </cell>
          <cell r="K7753">
            <v>17585.61</v>
          </cell>
          <cell r="L7753">
            <v>6</v>
          </cell>
          <cell r="M7753">
            <v>2930.94</v>
          </cell>
        </row>
        <row r="7754">
          <cell r="A7754" t="str">
            <v>3701501975</v>
          </cell>
          <cell r="B7754" t="str">
            <v>ESD</v>
          </cell>
          <cell r="C7754" t="str">
            <v>0000898</v>
          </cell>
          <cell r="D7754">
            <v>1010300</v>
          </cell>
          <cell r="E7754" t="str">
            <v>D</v>
          </cell>
          <cell r="F7754">
            <v>370</v>
          </cell>
          <cell r="G7754" t="str">
            <v>0150</v>
          </cell>
          <cell r="H7754">
            <v>150</v>
          </cell>
          <cell r="I7754" t="str">
            <v>PRIMARY METERING PACKAGE</v>
          </cell>
          <cell r="J7754">
            <v>1975</v>
          </cell>
          <cell r="K7754">
            <v>6165.88</v>
          </cell>
          <cell r="L7754">
            <v>2</v>
          </cell>
          <cell r="M7754">
            <v>3082.94</v>
          </cell>
        </row>
        <row r="7755">
          <cell r="A7755" t="str">
            <v>3701501976</v>
          </cell>
          <cell r="B7755" t="str">
            <v>ESD</v>
          </cell>
          <cell r="C7755" t="str">
            <v>0000898</v>
          </cell>
          <cell r="D7755">
            <v>1010300</v>
          </cell>
          <cell r="E7755" t="str">
            <v>D</v>
          </cell>
          <cell r="F7755">
            <v>370</v>
          </cell>
          <cell r="G7755" t="str">
            <v>0150</v>
          </cell>
          <cell r="H7755">
            <v>150</v>
          </cell>
          <cell r="I7755" t="str">
            <v>PRIMARY METERING PACKAGE</v>
          </cell>
          <cell r="J7755">
            <v>1976</v>
          </cell>
          <cell r="K7755">
            <v>8322.4500000000007</v>
          </cell>
          <cell r="L7755">
            <v>2</v>
          </cell>
          <cell r="M7755">
            <v>4161.2299999999996</v>
          </cell>
        </row>
        <row r="7756">
          <cell r="A7756" t="str">
            <v>3701501977</v>
          </cell>
          <cell r="B7756" t="str">
            <v>ESD</v>
          </cell>
          <cell r="C7756" t="str">
            <v>0000898</v>
          </cell>
          <cell r="D7756">
            <v>1010300</v>
          </cell>
          <cell r="E7756" t="str">
            <v>D</v>
          </cell>
          <cell r="F7756">
            <v>370</v>
          </cell>
          <cell r="G7756" t="str">
            <v>0150</v>
          </cell>
          <cell r="H7756">
            <v>150</v>
          </cell>
          <cell r="I7756" t="str">
            <v>PRIMARY METERING PACKAGE</v>
          </cell>
          <cell r="J7756">
            <v>1977</v>
          </cell>
          <cell r="K7756">
            <v>4512.7700000000004</v>
          </cell>
          <cell r="L7756">
            <v>1</v>
          </cell>
          <cell r="M7756">
            <v>4512.7700000000004</v>
          </cell>
        </row>
        <row r="7757">
          <cell r="A7757" t="str">
            <v>3701501985</v>
          </cell>
          <cell r="B7757" t="str">
            <v>ESD</v>
          </cell>
          <cell r="C7757" t="str">
            <v>0000898</v>
          </cell>
          <cell r="D7757">
            <v>1010300</v>
          </cell>
          <cell r="E7757" t="str">
            <v>D</v>
          </cell>
          <cell r="F7757">
            <v>370</v>
          </cell>
          <cell r="G7757" t="str">
            <v>0150</v>
          </cell>
          <cell r="H7757">
            <v>150</v>
          </cell>
          <cell r="I7757" t="str">
            <v>PRIMARY METERING PACKAGE</v>
          </cell>
          <cell r="J7757">
            <v>1985</v>
          </cell>
          <cell r="K7757">
            <v>347.45</v>
          </cell>
          <cell r="L7757">
            <v>1</v>
          </cell>
          <cell r="M7757">
            <v>347.45</v>
          </cell>
        </row>
        <row r="7758">
          <cell r="A7758" t="str">
            <v>3701501989</v>
          </cell>
          <cell r="B7758" t="str">
            <v>ESD</v>
          </cell>
          <cell r="C7758" t="str">
            <v>0000898</v>
          </cell>
          <cell r="D7758">
            <v>1010300</v>
          </cell>
          <cell r="E7758" t="str">
            <v>D</v>
          </cell>
          <cell r="F7758">
            <v>370</v>
          </cell>
          <cell r="G7758" t="str">
            <v>0150</v>
          </cell>
          <cell r="H7758">
            <v>150</v>
          </cell>
          <cell r="I7758" t="str">
            <v>PRIMARY METERING PACKAGE</v>
          </cell>
          <cell r="J7758">
            <v>1989</v>
          </cell>
          <cell r="K7758">
            <v>3155.82</v>
          </cell>
          <cell r="L7758">
            <v>5</v>
          </cell>
          <cell r="M7758">
            <v>631.16</v>
          </cell>
        </row>
        <row r="7759">
          <cell r="A7759" t="str">
            <v>3701501990</v>
          </cell>
          <cell r="B7759" t="str">
            <v>ESD</v>
          </cell>
          <cell r="C7759" t="str">
            <v>0000898</v>
          </cell>
          <cell r="D7759">
            <v>1010300</v>
          </cell>
          <cell r="E7759" t="str">
            <v>D</v>
          </cell>
          <cell r="F7759">
            <v>370</v>
          </cell>
          <cell r="G7759" t="str">
            <v>0150</v>
          </cell>
          <cell r="H7759">
            <v>150</v>
          </cell>
          <cell r="I7759" t="str">
            <v>PRIMARY METERING PACKAGE</v>
          </cell>
          <cell r="J7759">
            <v>1990</v>
          </cell>
          <cell r="K7759">
            <v>4209.92</v>
          </cell>
          <cell r="L7759">
            <v>7</v>
          </cell>
          <cell r="M7759">
            <v>601.41999999999996</v>
          </cell>
        </row>
        <row r="7760">
          <cell r="A7760" t="str">
            <v>3701501995</v>
          </cell>
          <cell r="B7760" t="str">
            <v>ESD</v>
          </cell>
          <cell r="C7760" t="str">
            <v>0000898</v>
          </cell>
          <cell r="D7760">
            <v>1010300</v>
          </cell>
          <cell r="E7760" t="str">
            <v>D</v>
          </cell>
          <cell r="F7760">
            <v>370</v>
          </cell>
          <cell r="G7760" t="str">
            <v>0150</v>
          </cell>
          <cell r="H7760">
            <v>150</v>
          </cell>
          <cell r="I7760" t="str">
            <v>PRIMARY METERING PACKAGE</v>
          </cell>
          <cell r="J7760">
            <v>1995</v>
          </cell>
          <cell r="K7760">
            <v>34114.14</v>
          </cell>
          <cell r="L7760">
            <v>1</v>
          </cell>
          <cell r="M7760">
            <v>34114.14</v>
          </cell>
        </row>
        <row r="7761">
          <cell r="A7761" t="str">
            <v>3701501996</v>
          </cell>
          <cell r="B7761" t="str">
            <v>ESD</v>
          </cell>
          <cell r="C7761" t="str">
            <v>0000898</v>
          </cell>
          <cell r="D7761">
            <v>1010300</v>
          </cell>
          <cell r="E7761" t="str">
            <v>D</v>
          </cell>
          <cell r="F7761">
            <v>370</v>
          </cell>
          <cell r="G7761" t="str">
            <v>0150</v>
          </cell>
          <cell r="H7761">
            <v>150</v>
          </cell>
          <cell r="I7761" t="str">
            <v>PRIMARY METERING PACKAGE</v>
          </cell>
          <cell r="J7761">
            <v>1996</v>
          </cell>
          <cell r="K7761">
            <v>33195.730000000003</v>
          </cell>
          <cell r="L7761">
            <v>1</v>
          </cell>
          <cell r="M7761">
            <v>33195.730000000003</v>
          </cell>
        </row>
        <row r="7762">
          <cell r="A7762" t="str">
            <v>3701501997</v>
          </cell>
          <cell r="B7762" t="str">
            <v>ESD</v>
          </cell>
          <cell r="C7762" t="str">
            <v>0000898</v>
          </cell>
          <cell r="D7762">
            <v>1010300</v>
          </cell>
          <cell r="E7762" t="str">
            <v>D</v>
          </cell>
          <cell r="F7762">
            <v>370</v>
          </cell>
          <cell r="G7762" t="str">
            <v>0150</v>
          </cell>
          <cell r="H7762">
            <v>150</v>
          </cell>
          <cell r="I7762" t="str">
            <v>PRIMARY METERING PACKAGE</v>
          </cell>
          <cell r="J7762">
            <v>1997</v>
          </cell>
          <cell r="K7762">
            <v>85266.53</v>
          </cell>
          <cell r="L7762">
            <v>3</v>
          </cell>
          <cell r="M7762">
            <v>28422.18</v>
          </cell>
        </row>
        <row r="7763">
          <cell r="A7763" t="str">
            <v>3701502000</v>
          </cell>
          <cell r="B7763" t="str">
            <v>ESD</v>
          </cell>
          <cell r="C7763" t="str">
            <v>0000898</v>
          </cell>
          <cell r="D7763">
            <v>1010300</v>
          </cell>
          <cell r="E7763" t="str">
            <v>D</v>
          </cell>
          <cell r="F7763">
            <v>370</v>
          </cell>
          <cell r="G7763" t="str">
            <v>0150</v>
          </cell>
          <cell r="H7763">
            <v>150</v>
          </cell>
          <cell r="I7763" t="str">
            <v>PRIMARY METERING PACKAGE</v>
          </cell>
          <cell r="J7763">
            <v>2000</v>
          </cell>
          <cell r="K7763">
            <v>83822.570000000007</v>
          </cell>
          <cell r="L7763">
            <v>4</v>
          </cell>
          <cell r="M7763">
            <v>20955.64</v>
          </cell>
        </row>
        <row r="7764">
          <cell r="A7764" t="str">
            <v>3701502001</v>
          </cell>
          <cell r="B7764" t="str">
            <v>ESD</v>
          </cell>
          <cell r="C7764" t="str">
            <v>0000898</v>
          </cell>
          <cell r="D7764">
            <v>1010300</v>
          </cell>
          <cell r="E7764" t="str">
            <v>D</v>
          </cell>
          <cell r="F7764">
            <v>370</v>
          </cell>
          <cell r="G7764" t="str">
            <v>0150</v>
          </cell>
          <cell r="H7764">
            <v>150</v>
          </cell>
          <cell r="I7764" t="str">
            <v>PRIMARY METERING PACKAGE</v>
          </cell>
          <cell r="J7764">
            <v>2001</v>
          </cell>
          <cell r="K7764">
            <v>256105.55</v>
          </cell>
          <cell r="L7764">
            <v>10</v>
          </cell>
          <cell r="M7764">
            <v>25610.560000000001</v>
          </cell>
        </row>
        <row r="7765">
          <cell r="A7765" t="str">
            <v>3701502002</v>
          </cell>
          <cell r="B7765" t="str">
            <v>ESD</v>
          </cell>
          <cell r="C7765" t="str">
            <v>0000898</v>
          </cell>
          <cell r="D7765">
            <v>1010300</v>
          </cell>
          <cell r="E7765" t="str">
            <v>D</v>
          </cell>
          <cell r="F7765">
            <v>370</v>
          </cell>
          <cell r="G7765" t="str">
            <v>0150</v>
          </cell>
          <cell r="H7765">
            <v>150</v>
          </cell>
          <cell r="I7765" t="str">
            <v>PRIMARY METERING PACKAGE</v>
          </cell>
          <cell r="J7765">
            <v>2002</v>
          </cell>
          <cell r="K7765">
            <v>246510.24</v>
          </cell>
          <cell r="L7765">
            <v>13</v>
          </cell>
          <cell r="M7765">
            <v>18962.330000000002</v>
          </cell>
        </row>
        <row r="7766">
          <cell r="A7766" t="str">
            <v>3701502003</v>
          </cell>
          <cell r="B7766" t="str">
            <v>ESD</v>
          </cell>
          <cell r="C7766" t="str">
            <v>0000898</v>
          </cell>
          <cell r="D7766">
            <v>1010300</v>
          </cell>
          <cell r="E7766" t="str">
            <v>D</v>
          </cell>
          <cell r="F7766">
            <v>370</v>
          </cell>
          <cell r="G7766" t="str">
            <v>0150</v>
          </cell>
          <cell r="H7766">
            <v>150</v>
          </cell>
          <cell r="I7766" t="str">
            <v>PRIMARY METERING PACKAGE</v>
          </cell>
          <cell r="J7766">
            <v>2003</v>
          </cell>
          <cell r="K7766">
            <v>161410.78</v>
          </cell>
          <cell r="L7766">
            <v>18</v>
          </cell>
          <cell r="M7766">
            <v>8967.27</v>
          </cell>
        </row>
        <row r="7767">
          <cell r="A7767" t="str">
            <v>3701502004</v>
          </cell>
          <cell r="B7767" t="str">
            <v>ESD</v>
          </cell>
          <cell r="C7767" t="str">
            <v>0000898</v>
          </cell>
          <cell r="D7767">
            <v>1010300</v>
          </cell>
          <cell r="E7767" t="str">
            <v>D</v>
          </cell>
          <cell r="F7767">
            <v>370</v>
          </cell>
          <cell r="G7767" t="str">
            <v>0150</v>
          </cell>
          <cell r="H7767">
            <v>150</v>
          </cell>
          <cell r="I7767" t="str">
            <v>PRIMARY METERING PACKAGE</v>
          </cell>
          <cell r="J7767">
            <v>2004</v>
          </cell>
          <cell r="K7767">
            <v>179157.35</v>
          </cell>
          <cell r="L7767">
            <v>13</v>
          </cell>
          <cell r="M7767">
            <v>13781.33</v>
          </cell>
        </row>
        <row r="7768">
          <cell r="A7768" t="str">
            <v>3701502005</v>
          </cell>
          <cell r="B7768" t="str">
            <v>ESD</v>
          </cell>
          <cell r="C7768" t="str">
            <v>0000898</v>
          </cell>
          <cell r="D7768">
            <v>1010300</v>
          </cell>
          <cell r="E7768" t="str">
            <v>D</v>
          </cell>
          <cell r="F7768">
            <v>370</v>
          </cell>
          <cell r="G7768" t="str">
            <v>0150</v>
          </cell>
          <cell r="H7768">
            <v>150</v>
          </cell>
          <cell r="I7768" t="str">
            <v>PRIMARY METERING PACKAGE</v>
          </cell>
          <cell r="J7768">
            <v>2005</v>
          </cell>
          <cell r="K7768">
            <v>69532.149999999994</v>
          </cell>
          <cell r="L7768">
            <v>5</v>
          </cell>
          <cell r="M7768">
            <v>13906.43</v>
          </cell>
        </row>
        <row r="7769">
          <cell r="A7769" t="str">
            <v>3701502006</v>
          </cell>
          <cell r="B7769" t="str">
            <v>ESD</v>
          </cell>
          <cell r="C7769" t="str">
            <v>0000898</v>
          </cell>
          <cell r="D7769">
            <v>1010300</v>
          </cell>
          <cell r="E7769" t="str">
            <v>D</v>
          </cell>
          <cell r="F7769">
            <v>370</v>
          </cell>
          <cell r="G7769" t="str">
            <v>0150</v>
          </cell>
          <cell r="H7769">
            <v>150</v>
          </cell>
          <cell r="I7769" t="str">
            <v>PRIMARY METERING PACKAGE</v>
          </cell>
          <cell r="J7769">
            <v>2006</v>
          </cell>
          <cell r="K7769">
            <v>273267.96999999997</v>
          </cell>
          <cell r="L7769">
            <v>11</v>
          </cell>
          <cell r="M7769">
            <v>24842.54</v>
          </cell>
        </row>
        <row r="7770">
          <cell r="A7770" t="str">
            <v>3701502007</v>
          </cell>
          <cell r="B7770" t="str">
            <v>ESD</v>
          </cell>
          <cell r="C7770" t="str">
            <v>0000898</v>
          </cell>
          <cell r="D7770">
            <v>1010300</v>
          </cell>
          <cell r="E7770" t="str">
            <v>D</v>
          </cell>
          <cell r="F7770">
            <v>370</v>
          </cell>
          <cell r="G7770" t="str">
            <v>0150</v>
          </cell>
          <cell r="H7770">
            <v>150</v>
          </cell>
          <cell r="I7770" t="str">
            <v>PRIMARY METERING PACKAGE</v>
          </cell>
          <cell r="J7770">
            <v>2007</v>
          </cell>
          <cell r="K7770">
            <v>304856.78000000003</v>
          </cell>
          <cell r="L7770">
            <v>27</v>
          </cell>
          <cell r="M7770">
            <v>11290.99</v>
          </cell>
        </row>
        <row r="7771">
          <cell r="A7771" t="str">
            <v>3701502008</v>
          </cell>
          <cell r="B7771" t="str">
            <v>ESD</v>
          </cell>
          <cell r="C7771" t="str">
            <v>0000898</v>
          </cell>
          <cell r="D7771">
            <v>1010300</v>
          </cell>
          <cell r="E7771" t="str">
            <v>D</v>
          </cell>
          <cell r="F7771">
            <v>370</v>
          </cell>
          <cell r="G7771" t="str">
            <v>0150</v>
          </cell>
          <cell r="H7771">
            <v>150</v>
          </cell>
          <cell r="I7771" t="str">
            <v>PRIMARY METERING PACKAGE</v>
          </cell>
          <cell r="J7771">
            <v>2008</v>
          </cell>
          <cell r="K7771">
            <v>353650.45</v>
          </cell>
          <cell r="L7771">
            <v>12</v>
          </cell>
          <cell r="M7771">
            <v>29470.87</v>
          </cell>
        </row>
        <row r="7772">
          <cell r="A7772" t="str">
            <v>3701601977</v>
          </cell>
          <cell r="B7772" t="str">
            <v>ESD</v>
          </cell>
          <cell r="C7772" t="str">
            <v>0000898</v>
          </cell>
          <cell r="D7772">
            <v>1010300</v>
          </cell>
          <cell r="E7772" t="str">
            <v>D</v>
          </cell>
          <cell r="F7772">
            <v>370</v>
          </cell>
          <cell r="G7772" t="str">
            <v>0160</v>
          </cell>
          <cell r="H7772">
            <v>160</v>
          </cell>
          <cell r="I7772" t="str">
            <v>TRANSOCKET</v>
          </cell>
          <cell r="J7772">
            <v>1977</v>
          </cell>
          <cell r="K7772">
            <v>229.5</v>
          </cell>
          <cell r="L7772">
            <v>1</v>
          </cell>
          <cell r="M7772">
            <v>229.5</v>
          </cell>
        </row>
        <row r="7773">
          <cell r="A7773" t="str">
            <v>3701601978</v>
          </cell>
          <cell r="B7773" t="str">
            <v>ESD</v>
          </cell>
          <cell r="C7773" t="str">
            <v>0000898</v>
          </cell>
          <cell r="D7773">
            <v>1010300</v>
          </cell>
          <cell r="E7773" t="str">
            <v>D</v>
          </cell>
          <cell r="F7773">
            <v>370</v>
          </cell>
          <cell r="G7773" t="str">
            <v>0160</v>
          </cell>
          <cell r="H7773">
            <v>160</v>
          </cell>
          <cell r="I7773" t="str">
            <v>TRANSOCKET</v>
          </cell>
          <cell r="J7773">
            <v>1978</v>
          </cell>
          <cell r="K7773">
            <v>688.52</v>
          </cell>
          <cell r="L7773">
            <v>5</v>
          </cell>
          <cell r="M7773">
            <v>137.69999999999999</v>
          </cell>
        </row>
        <row r="7774">
          <cell r="A7774" t="str">
            <v>3701601979</v>
          </cell>
          <cell r="B7774" t="str">
            <v>ESD</v>
          </cell>
          <cell r="C7774" t="str">
            <v>0000898</v>
          </cell>
          <cell r="D7774">
            <v>1010300</v>
          </cell>
          <cell r="E7774" t="str">
            <v>D</v>
          </cell>
          <cell r="F7774">
            <v>370</v>
          </cell>
          <cell r="G7774" t="str">
            <v>0160</v>
          </cell>
          <cell r="H7774">
            <v>160</v>
          </cell>
          <cell r="I7774" t="str">
            <v>TRANSOCKET</v>
          </cell>
          <cell r="J7774">
            <v>1979</v>
          </cell>
          <cell r="K7774">
            <v>2754.11</v>
          </cell>
          <cell r="L7774">
            <v>12</v>
          </cell>
          <cell r="M7774">
            <v>229.51</v>
          </cell>
        </row>
        <row r="7775">
          <cell r="A7775" t="str">
            <v>3701601980</v>
          </cell>
          <cell r="B7775" t="str">
            <v>ESD</v>
          </cell>
          <cell r="C7775" t="str">
            <v>0000898</v>
          </cell>
          <cell r="D7775">
            <v>1010300</v>
          </cell>
          <cell r="E7775" t="str">
            <v>D</v>
          </cell>
          <cell r="F7775">
            <v>370</v>
          </cell>
          <cell r="G7775" t="str">
            <v>0160</v>
          </cell>
          <cell r="H7775">
            <v>160</v>
          </cell>
          <cell r="I7775" t="str">
            <v>TRANSOCKET</v>
          </cell>
          <cell r="J7775">
            <v>1980</v>
          </cell>
          <cell r="K7775">
            <v>9000.39</v>
          </cell>
          <cell r="L7775">
            <v>40</v>
          </cell>
          <cell r="M7775">
            <v>225.01</v>
          </cell>
        </row>
        <row r="7776">
          <cell r="A7776" t="str">
            <v>3701601981</v>
          </cell>
          <cell r="B7776" t="str">
            <v>ESD</v>
          </cell>
          <cell r="C7776" t="str">
            <v>0000898</v>
          </cell>
          <cell r="D7776">
            <v>1010300</v>
          </cell>
          <cell r="E7776" t="str">
            <v>D</v>
          </cell>
          <cell r="F7776">
            <v>370</v>
          </cell>
          <cell r="G7776" t="str">
            <v>0160</v>
          </cell>
          <cell r="H7776">
            <v>160</v>
          </cell>
          <cell r="I7776" t="str">
            <v>TRANSOCKET</v>
          </cell>
          <cell r="J7776">
            <v>1981</v>
          </cell>
          <cell r="K7776">
            <v>21898.41</v>
          </cell>
          <cell r="L7776">
            <v>78</v>
          </cell>
          <cell r="M7776">
            <v>280.75</v>
          </cell>
        </row>
        <row r="7777">
          <cell r="A7777" t="str">
            <v>3701601982</v>
          </cell>
          <cell r="B7777" t="str">
            <v>ESD</v>
          </cell>
          <cell r="C7777" t="str">
            <v>0000898</v>
          </cell>
          <cell r="D7777">
            <v>1010300</v>
          </cell>
          <cell r="E7777" t="str">
            <v>D</v>
          </cell>
          <cell r="F7777">
            <v>370</v>
          </cell>
          <cell r="G7777" t="str">
            <v>0160</v>
          </cell>
          <cell r="H7777">
            <v>160</v>
          </cell>
          <cell r="I7777" t="str">
            <v>TRANSOCKET</v>
          </cell>
          <cell r="J7777">
            <v>1982</v>
          </cell>
          <cell r="K7777">
            <v>12809.71</v>
          </cell>
          <cell r="L7777">
            <v>38</v>
          </cell>
          <cell r="M7777">
            <v>337.1</v>
          </cell>
        </row>
        <row r="7778">
          <cell r="A7778" t="str">
            <v>3701601983</v>
          </cell>
          <cell r="B7778" t="str">
            <v>ESD</v>
          </cell>
          <cell r="C7778" t="str">
            <v>0000898</v>
          </cell>
          <cell r="D7778">
            <v>1010300</v>
          </cell>
          <cell r="E7778" t="str">
            <v>D</v>
          </cell>
          <cell r="F7778">
            <v>370</v>
          </cell>
          <cell r="G7778" t="str">
            <v>0160</v>
          </cell>
          <cell r="H7778">
            <v>160</v>
          </cell>
          <cell r="I7778" t="str">
            <v>TRANSOCKET</v>
          </cell>
          <cell r="J7778">
            <v>1983</v>
          </cell>
          <cell r="K7778">
            <v>12210.32</v>
          </cell>
          <cell r="L7778">
            <v>32</v>
          </cell>
          <cell r="M7778">
            <v>381.57</v>
          </cell>
        </row>
        <row r="7779">
          <cell r="A7779" t="str">
            <v>3701601984</v>
          </cell>
          <cell r="B7779" t="str">
            <v>ESD</v>
          </cell>
          <cell r="C7779" t="str">
            <v>0000898</v>
          </cell>
          <cell r="D7779">
            <v>1010300</v>
          </cell>
          <cell r="E7779" t="str">
            <v>D</v>
          </cell>
          <cell r="F7779">
            <v>370</v>
          </cell>
          <cell r="G7779" t="str">
            <v>0160</v>
          </cell>
          <cell r="H7779">
            <v>160</v>
          </cell>
          <cell r="I7779" t="str">
            <v>TRANSOCKET</v>
          </cell>
          <cell r="J7779">
            <v>1984</v>
          </cell>
          <cell r="K7779">
            <v>39090.160000000003</v>
          </cell>
          <cell r="L7779">
            <v>86</v>
          </cell>
          <cell r="M7779">
            <v>454.54</v>
          </cell>
        </row>
        <row r="7780">
          <cell r="A7780" t="str">
            <v>3701601985</v>
          </cell>
          <cell r="B7780" t="str">
            <v>ESD</v>
          </cell>
          <cell r="C7780" t="str">
            <v>0000898</v>
          </cell>
          <cell r="D7780">
            <v>1010300</v>
          </cell>
          <cell r="E7780" t="str">
            <v>D</v>
          </cell>
          <cell r="F7780">
            <v>370</v>
          </cell>
          <cell r="G7780" t="str">
            <v>0160</v>
          </cell>
          <cell r="H7780">
            <v>160</v>
          </cell>
          <cell r="I7780" t="str">
            <v>TRANSOCKET</v>
          </cell>
          <cell r="J7780">
            <v>1985</v>
          </cell>
          <cell r="K7780">
            <v>101485.71</v>
          </cell>
          <cell r="L7780">
            <v>200</v>
          </cell>
          <cell r="M7780">
            <v>507.43</v>
          </cell>
        </row>
        <row r="7781">
          <cell r="A7781" t="str">
            <v>3701601986</v>
          </cell>
          <cell r="B7781" t="str">
            <v>ESD</v>
          </cell>
          <cell r="C7781" t="str">
            <v>0000898</v>
          </cell>
          <cell r="D7781">
            <v>1010300</v>
          </cell>
          <cell r="E7781" t="str">
            <v>D</v>
          </cell>
          <cell r="F7781">
            <v>370</v>
          </cell>
          <cell r="G7781" t="str">
            <v>0160</v>
          </cell>
          <cell r="H7781">
            <v>160</v>
          </cell>
          <cell r="I7781" t="str">
            <v>TRANSOCKET</v>
          </cell>
          <cell r="J7781">
            <v>1986</v>
          </cell>
          <cell r="K7781">
            <v>87789.87</v>
          </cell>
          <cell r="L7781">
            <v>153</v>
          </cell>
          <cell r="M7781">
            <v>573.79</v>
          </cell>
        </row>
        <row r="7782">
          <cell r="A7782" t="str">
            <v>3701601987</v>
          </cell>
          <cell r="B7782" t="str">
            <v>ESD</v>
          </cell>
          <cell r="C7782" t="str">
            <v>0000898</v>
          </cell>
          <cell r="D7782">
            <v>1010300</v>
          </cell>
          <cell r="E7782" t="str">
            <v>D</v>
          </cell>
          <cell r="F7782">
            <v>370</v>
          </cell>
          <cell r="G7782" t="str">
            <v>0160</v>
          </cell>
          <cell r="H7782">
            <v>160</v>
          </cell>
          <cell r="I7782" t="str">
            <v>TRANSOCKET</v>
          </cell>
          <cell r="J7782">
            <v>1987</v>
          </cell>
          <cell r="K7782">
            <v>130134.83</v>
          </cell>
          <cell r="L7782">
            <v>207</v>
          </cell>
          <cell r="M7782">
            <v>628.66999999999996</v>
          </cell>
        </row>
        <row r="7783">
          <cell r="A7783" t="str">
            <v>3701601988</v>
          </cell>
          <cell r="B7783" t="str">
            <v>ESD</v>
          </cell>
          <cell r="C7783" t="str">
            <v>0000898</v>
          </cell>
          <cell r="D7783">
            <v>1010300</v>
          </cell>
          <cell r="E7783" t="str">
            <v>D</v>
          </cell>
          <cell r="F7783">
            <v>370</v>
          </cell>
          <cell r="G7783" t="str">
            <v>0160</v>
          </cell>
          <cell r="H7783">
            <v>160</v>
          </cell>
          <cell r="I7783" t="str">
            <v>TRANSOCKET</v>
          </cell>
          <cell r="J7783">
            <v>1988</v>
          </cell>
          <cell r="K7783">
            <v>142925.47</v>
          </cell>
          <cell r="L7783">
            <v>3200</v>
          </cell>
          <cell r="M7783">
            <v>44.66</v>
          </cell>
        </row>
        <row r="7784">
          <cell r="A7784" t="str">
            <v>3701601989</v>
          </cell>
          <cell r="B7784" t="str">
            <v>ESD</v>
          </cell>
          <cell r="C7784" t="str">
            <v>0000898</v>
          </cell>
          <cell r="D7784">
            <v>1010300</v>
          </cell>
          <cell r="E7784" t="str">
            <v>D</v>
          </cell>
          <cell r="F7784">
            <v>370</v>
          </cell>
          <cell r="G7784" t="str">
            <v>0160</v>
          </cell>
          <cell r="H7784">
            <v>160</v>
          </cell>
          <cell r="I7784" t="str">
            <v>TRANSOCKET</v>
          </cell>
          <cell r="J7784">
            <v>1989</v>
          </cell>
          <cell r="K7784">
            <v>1442615.46</v>
          </cell>
          <cell r="L7784">
            <v>1957</v>
          </cell>
          <cell r="M7784">
            <v>737.16</v>
          </cell>
        </row>
        <row r="7785">
          <cell r="A7785" t="str">
            <v>3701601990</v>
          </cell>
          <cell r="B7785" t="str">
            <v>ESD</v>
          </cell>
          <cell r="C7785" t="str">
            <v>0000898</v>
          </cell>
          <cell r="D7785">
            <v>1010300</v>
          </cell>
          <cell r="E7785" t="str">
            <v>D</v>
          </cell>
          <cell r="F7785">
            <v>370</v>
          </cell>
          <cell r="G7785" t="str">
            <v>0160</v>
          </cell>
          <cell r="H7785">
            <v>160</v>
          </cell>
          <cell r="I7785" t="str">
            <v>TRANSOCKET</v>
          </cell>
          <cell r="J7785">
            <v>1990</v>
          </cell>
          <cell r="K7785">
            <v>392607.59</v>
          </cell>
          <cell r="L7785">
            <v>565</v>
          </cell>
          <cell r="M7785">
            <v>694.88</v>
          </cell>
        </row>
        <row r="7786">
          <cell r="A7786" t="str">
            <v>3701601991</v>
          </cell>
          <cell r="B7786" t="str">
            <v>ESD</v>
          </cell>
          <cell r="C7786" t="str">
            <v>0000898</v>
          </cell>
          <cell r="D7786">
            <v>1010300</v>
          </cell>
          <cell r="E7786" t="str">
            <v>D</v>
          </cell>
          <cell r="F7786">
            <v>370</v>
          </cell>
          <cell r="G7786" t="str">
            <v>0160</v>
          </cell>
          <cell r="H7786">
            <v>160</v>
          </cell>
          <cell r="I7786" t="str">
            <v>TRANSOCKET</v>
          </cell>
          <cell r="J7786">
            <v>1991</v>
          </cell>
          <cell r="K7786">
            <v>702892.13</v>
          </cell>
          <cell r="L7786">
            <v>921</v>
          </cell>
          <cell r="M7786">
            <v>763.18</v>
          </cell>
        </row>
        <row r="7787">
          <cell r="A7787" t="str">
            <v>3701601992</v>
          </cell>
          <cell r="B7787" t="str">
            <v>ESD</v>
          </cell>
          <cell r="C7787" t="str">
            <v>0000898</v>
          </cell>
          <cell r="D7787">
            <v>1010300</v>
          </cell>
          <cell r="E7787" t="str">
            <v>D</v>
          </cell>
          <cell r="F7787">
            <v>370</v>
          </cell>
          <cell r="G7787" t="str">
            <v>0160</v>
          </cell>
          <cell r="H7787">
            <v>160</v>
          </cell>
          <cell r="I7787" t="str">
            <v>TRANSOCKET</v>
          </cell>
          <cell r="J7787">
            <v>1992</v>
          </cell>
          <cell r="K7787">
            <v>624305.85</v>
          </cell>
          <cell r="L7787">
            <v>1192</v>
          </cell>
          <cell r="M7787">
            <v>523.75</v>
          </cell>
        </row>
        <row r="7788">
          <cell r="A7788" t="str">
            <v>3701601993</v>
          </cell>
          <cell r="B7788" t="str">
            <v>ESD</v>
          </cell>
          <cell r="C7788" t="str">
            <v>0000898</v>
          </cell>
          <cell r="D7788">
            <v>1010300</v>
          </cell>
          <cell r="E7788" t="str">
            <v>D</v>
          </cell>
          <cell r="F7788">
            <v>370</v>
          </cell>
          <cell r="G7788" t="str">
            <v>0160</v>
          </cell>
          <cell r="H7788">
            <v>160</v>
          </cell>
          <cell r="I7788" t="str">
            <v>TRANSOCKET</v>
          </cell>
          <cell r="J7788">
            <v>1993</v>
          </cell>
          <cell r="K7788">
            <v>879912.43</v>
          </cell>
          <cell r="L7788">
            <v>1646</v>
          </cell>
          <cell r="M7788">
            <v>534.58000000000004</v>
          </cell>
        </row>
        <row r="7789">
          <cell r="A7789" t="str">
            <v>3701601994</v>
          </cell>
          <cell r="B7789" t="str">
            <v>ESD</v>
          </cell>
          <cell r="C7789" t="str">
            <v>0000898</v>
          </cell>
          <cell r="D7789">
            <v>1010300</v>
          </cell>
          <cell r="E7789" t="str">
            <v>D</v>
          </cell>
          <cell r="F7789">
            <v>370</v>
          </cell>
          <cell r="G7789" t="str">
            <v>0160</v>
          </cell>
          <cell r="H7789">
            <v>160</v>
          </cell>
          <cell r="I7789" t="str">
            <v>TRANSOCKET</v>
          </cell>
          <cell r="J7789">
            <v>1994</v>
          </cell>
          <cell r="K7789">
            <v>1595905.62</v>
          </cell>
          <cell r="L7789">
            <v>1882</v>
          </cell>
          <cell r="M7789">
            <v>847.98</v>
          </cell>
        </row>
        <row r="7790">
          <cell r="A7790" t="str">
            <v>3701601995</v>
          </cell>
          <cell r="B7790" t="str">
            <v>ESD</v>
          </cell>
          <cell r="C7790" t="str">
            <v>0000898</v>
          </cell>
          <cell r="D7790">
            <v>1010300</v>
          </cell>
          <cell r="E7790" t="str">
            <v>D</v>
          </cell>
          <cell r="F7790">
            <v>370</v>
          </cell>
          <cell r="G7790" t="str">
            <v>0160</v>
          </cell>
          <cell r="H7790">
            <v>160</v>
          </cell>
          <cell r="I7790" t="str">
            <v>TRANSOCKET</v>
          </cell>
          <cell r="J7790">
            <v>1995</v>
          </cell>
          <cell r="K7790">
            <v>2208626.9700000002</v>
          </cell>
          <cell r="L7790">
            <v>1682</v>
          </cell>
          <cell r="M7790">
            <v>1313.1</v>
          </cell>
        </row>
        <row r="7791">
          <cell r="A7791" t="str">
            <v>3701601996</v>
          </cell>
          <cell r="B7791" t="str">
            <v>ESD</v>
          </cell>
          <cell r="C7791" t="str">
            <v>0000898</v>
          </cell>
          <cell r="D7791">
            <v>1010300</v>
          </cell>
          <cell r="E7791" t="str">
            <v>D</v>
          </cell>
          <cell r="F7791">
            <v>370</v>
          </cell>
          <cell r="G7791" t="str">
            <v>0160</v>
          </cell>
          <cell r="H7791">
            <v>160</v>
          </cell>
          <cell r="I7791" t="str">
            <v>TRANSOCKET</v>
          </cell>
          <cell r="J7791">
            <v>1996</v>
          </cell>
          <cell r="K7791">
            <v>2355726.9</v>
          </cell>
          <cell r="L7791">
            <v>1851</v>
          </cell>
          <cell r="M7791">
            <v>1272.68</v>
          </cell>
        </row>
        <row r="7792">
          <cell r="A7792" t="str">
            <v>3701601997</v>
          </cell>
          <cell r="B7792" t="str">
            <v>ESD</v>
          </cell>
          <cell r="C7792" t="str">
            <v>0000898</v>
          </cell>
          <cell r="D7792">
            <v>1010300</v>
          </cell>
          <cell r="E7792" t="str">
            <v>D</v>
          </cell>
          <cell r="F7792">
            <v>370</v>
          </cell>
          <cell r="G7792" t="str">
            <v>0160</v>
          </cell>
          <cell r="H7792">
            <v>160</v>
          </cell>
          <cell r="I7792" t="str">
            <v>TRANSOCKET</v>
          </cell>
          <cell r="J7792">
            <v>1997</v>
          </cell>
          <cell r="K7792">
            <v>2666410.52</v>
          </cell>
          <cell r="L7792">
            <v>1900</v>
          </cell>
          <cell r="M7792">
            <v>1403.37</v>
          </cell>
        </row>
        <row r="7793">
          <cell r="A7793" t="str">
            <v>3701601998</v>
          </cell>
          <cell r="B7793" t="str">
            <v>ESD</v>
          </cell>
          <cell r="C7793" t="str">
            <v>0000898</v>
          </cell>
          <cell r="D7793">
            <v>1010300</v>
          </cell>
          <cell r="E7793" t="str">
            <v>D</v>
          </cell>
          <cell r="F7793">
            <v>370</v>
          </cell>
          <cell r="G7793" t="str">
            <v>0160</v>
          </cell>
          <cell r="H7793">
            <v>160</v>
          </cell>
          <cell r="I7793" t="str">
            <v>TRANSOCKET</v>
          </cell>
          <cell r="J7793">
            <v>1998</v>
          </cell>
          <cell r="K7793">
            <v>2614095.86</v>
          </cell>
          <cell r="L7793">
            <v>2153</v>
          </cell>
          <cell r="M7793">
            <v>1214.1600000000001</v>
          </cell>
        </row>
        <row r="7794">
          <cell r="A7794" t="str">
            <v>3701601999</v>
          </cell>
          <cell r="B7794" t="str">
            <v>ESD</v>
          </cell>
          <cell r="C7794" t="str">
            <v>0000898</v>
          </cell>
          <cell r="D7794">
            <v>1010300</v>
          </cell>
          <cell r="E7794" t="str">
            <v>D</v>
          </cell>
          <cell r="F7794">
            <v>370</v>
          </cell>
          <cell r="G7794" t="str">
            <v>0160</v>
          </cell>
          <cell r="H7794">
            <v>160</v>
          </cell>
          <cell r="I7794" t="str">
            <v>TRANSOCKET</v>
          </cell>
          <cell r="J7794">
            <v>1999</v>
          </cell>
          <cell r="K7794">
            <v>2947791.71</v>
          </cell>
          <cell r="L7794">
            <v>2521</v>
          </cell>
          <cell r="M7794">
            <v>1169.29</v>
          </cell>
        </row>
        <row r="7795">
          <cell r="A7795" t="str">
            <v>3701602000</v>
          </cell>
          <cell r="B7795" t="str">
            <v>ESD</v>
          </cell>
          <cell r="C7795" t="str">
            <v>0000898</v>
          </cell>
          <cell r="D7795">
            <v>1010300</v>
          </cell>
          <cell r="E7795" t="str">
            <v>D</v>
          </cell>
          <cell r="F7795">
            <v>370</v>
          </cell>
          <cell r="G7795" t="str">
            <v>0160</v>
          </cell>
          <cell r="H7795">
            <v>160</v>
          </cell>
          <cell r="I7795" t="str">
            <v>TRANSOCKET</v>
          </cell>
          <cell r="J7795">
            <v>2000</v>
          </cell>
          <cell r="K7795">
            <v>3157331.37</v>
          </cell>
          <cell r="L7795">
            <v>2659</v>
          </cell>
          <cell r="M7795">
            <v>1187.4100000000001</v>
          </cell>
        </row>
        <row r="7796">
          <cell r="A7796" t="str">
            <v>3701602001</v>
          </cell>
          <cell r="B7796" t="str">
            <v>ESD</v>
          </cell>
          <cell r="C7796" t="str">
            <v>0000898</v>
          </cell>
          <cell r="D7796">
            <v>1010300</v>
          </cell>
          <cell r="E7796" t="str">
            <v>D</v>
          </cell>
          <cell r="F7796">
            <v>370</v>
          </cell>
          <cell r="G7796" t="str">
            <v>0160</v>
          </cell>
          <cell r="H7796">
            <v>160</v>
          </cell>
          <cell r="I7796" t="str">
            <v>TRANSOCKET</v>
          </cell>
          <cell r="J7796">
            <v>2001</v>
          </cell>
          <cell r="K7796">
            <v>2823353.2</v>
          </cell>
          <cell r="L7796">
            <v>2116</v>
          </cell>
          <cell r="M7796">
            <v>1334.29</v>
          </cell>
        </row>
        <row r="7797">
          <cell r="A7797" t="str">
            <v>3701602002</v>
          </cell>
          <cell r="B7797" t="str">
            <v>ESD</v>
          </cell>
          <cell r="C7797" t="str">
            <v>0000898</v>
          </cell>
          <cell r="D7797">
            <v>1010300</v>
          </cell>
          <cell r="E7797" t="str">
            <v>D</v>
          </cell>
          <cell r="F7797">
            <v>370</v>
          </cell>
          <cell r="G7797" t="str">
            <v>0160</v>
          </cell>
          <cell r="H7797">
            <v>160</v>
          </cell>
          <cell r="I7797" t="str">
            <v>TRANSOCKET</v>
          </cell>
          <cell r="J7797">
            <v>2002</v>
          </cell>
          <cell r="K7797">
            <v>2218184.08</v>
          </cell>
          <cell r="L7797">
            <v>1876</v>
          </cell>
          <cell r="M7797">
            <v>1182.4000000000001</v>
          </cell>
        </row>
        <row r="7798">
          <cell r="A7798" t="str">
            <v>3701602003</v>
          </cell>
          <cell r="B7798" t="str">
            <v>ESD</v>
          </cell>
          <cell r="C7798" t="str">
            <v>0000898</v>
          </cell>
          <cell r="D7798">
            <v>1010300</v>
          </cell>
          <cell r="E7798" t="str">
            <v>D</v>
          </cell>
          <cell r="F7798">
            <v>370</v>
          </cell>
          <cell r="G7798" t="str">
            <v>0160</v>
          </cell>
          <cell r="H7798">
            <v>160</v>
          </cell>
          <cell r="I7798" t="str">
            <v>TRANSOCKET</v>
          </cell>
          <cell r="J7798">
            <v>2003</v>
          </cell>
          <cell r="K7798">
            <v>1657196.48</v>
          </cell>
          <cell r="L7798">
            <v>1956</v>
          </cell>
          <cell r="M7798">
            <v>847.24</v>
          </cell>
        </row>
        <row r="7799">
          <cell r="A7799" t="str">
            <v>3701602004</v>
          </cell>
          <cell r="B7799" t="str">
            <v>ESD</v>
          </cell>
          <cell r="C7799" t="str">
            <v>0000898</v>
          </cell>
          <cell r="D7799">
            <v>1010300</v>
          </cell>
          <cell r="E7799" t="str">
            <v>D</v>
          </cell>
          <cell r="F7799">
            <v>370</v>
          </cell>
          <cell r="G7799" t="str">
            <v>0160</v>
          </cell>
          <cell r="H7799">
            <v>160</v>
          </cell>
          <cell r="I7799" t="str">
            <v>TRANSOCKET</v>
          </cell>
          <cell r="J7799">
            <v>2004</v>
          </cell>
          <cell r="K7799">
            <v>1634342.17</v>
          </cell>
          <cell r="L7799">
            <v>1953</v>
          </cell>
          <cell r="M7799">
            <v>836.84</v>
          </cell>
        </row>
        <row r="7800">
          <cell r="A7800" t="str">
            <v>3701602005</v>
          </cell>
          <cell r="B7800" t="str">
            <v>ESD</v>
          </cell>
          <cell r="C7800" t="str">
            <v>0000898</v>
          </cell>
          <cell r="D7800">
            <v>1010300</v>
          </cell>
          <cell r="E7800" t="str">
            <v>D</v>
          </cell>
          <cell r="F7800">
            <v>370</v>
          </cell>
          <cell r="G7800" t="str">
            <v>0160</v>
          </cell>
          <cell r="H7800">
            <v>160</v>
          </cell>
          <cell r="I7800" t="str">
            <v>TRANSOCKET</v>
          </cell>
          <cell r="J7800">
            <v>2005</v>
          </cell>
          <cell r="K7800">
            <v>1939044.53</v>
          </cell>
          <cell r="L7800">
            <v>2058</v>
          </cell>
          <cell r="M7800">
            <v>942.2</v>
          </cell>
        </row>
        <row r="7801">
          <cell r="A7801" t="str">
            <v>3701602006</v>
          </cell>
          <cell r="B7801" t="str">
            <v>ESD</v>
          </cell>
          <cell r="C7801" t="str">
            <v>0000898</v>
          </cell>
          <cell r="D7801">
            <v>1010300</v>
          </cell>
          <cell r="E7801" t="str">
            <v>D</v>
          </cell>
          <cell r="F7801">
            <v>370</v>
          </cell>
          <cell r="G7801" t="str">
            <v>0160</v>
          </cell>
          <cell r="H7801">
            <v>160</v>
          </cell>
          <cell r="I7801" t="str">
            <v>TRANSOCKET</v>
          </cell>
          <cell r="J7801">
            <v>2006</v>
          </cell>
          <cell r="K7801">
            <v>2991493.61</v>
          </cell>
          <cell r="L7801">
            <v>2314</v>
          </cell>
          <cell r="M7801">
            <v>1292.78</v>
          </cell>
        </row>
        <row r="7802">
          <cell r="A7802" t="str">
            <v>3701602007</v>
          </cell>
          <cell r="B7802" t="str">
            <v>ESD</v>
          </cell>
          <cell r="C7802" t="str">
            <v>0000898</v>
          </cell>
          <cell r="D7802">
            <v>1010300</v>
          </cell>
          <cell r="E7802" t="str">
            <v>D</v>
          </cell>
          <cell r="F7802">
            <v>370</v>
          </cell>
          <cell r="G7802" t="str">
            <v>0160</v>
          </cell>
          <cell r="H7802">
            <v>160</v>
          </cell>
          <cell r="I7802" t="str">
            <v>TRANSOCKET</v>
          </cell>
          <cell r="J7802">
            <v>2007</v>
          </cell>
          <cell r="K7802">
            <v>1737397.26</v>
          </cell>
          <cell r="L7802">
            <v>2408</v>
          </cell>
          <cell r="M7802">
            <v>721.51</v>
          </cell>
        </row>
        <row r="7803">
          <cell r="A7803" t="str">
            <v>3701602008</v>
          </cell>
          <cell r="B7803" t="str">
            <v>ESD</v>
          </cell>
          <cell r="C7803" t="str">
            <v>0000898</v>
          </cell>
          <cell r="D7803">
            <v>1010300</v>
          </cell>
          <cell r="E7803" t="str">
            <v>D</v>
          </cell>
          <cell r="F7803">
            <v>370</v>
          </cell>
          <cell r="G7803" t="str">
            <v>0160</v>
          </cell>
          <cell r="H7803">
            <v>160</v>
          </cell>
          <cell r="I7803" t="str">
            <v>TRANSOCKET</v>
          </cell>
          <cell r="J7803">
            <v>2008</v>
          </cell>
          <cell r="K7803">
            <v>749798.61</v>
          </cell>
          <cell r="L7803">
            <v>603</v>
          </cell>
          <cell r="M7803">
            <v>1243.45</v>
          </cell>
        </row>
        <row r="7804">
          <cell r="A7804" t="str">
            <v>3701702003</v>
          </cell>
          <cell r="B7804" t="str">
            <v>ESD</v>
          </cell>
          <cell r="C7804" t="str">
            <v>0000898</v>
          </cell>
          <cell r="D7804">
            <v>1010300</v>
          </cell>
          <cell r="E7804" t="str">
            <v>D</v>
          </cell>
          <cell r="F7804">
            <v>370</v>
          </cell>
          <cell r="G7804" t="str">
            <v>0170</v>
          </cell>
          <cell r="H7804">
            <v>170</v>
          </cell>
          <cell r="I7804" t="str">
            <v>Advance Meters</v>
          </cell>
          <cell r="J7804">
            <v>2003</v>
          </cell>
          <cell r="K7804">
            <v>1574647.16</v>
          </cell>
          <cell r="L7804">
            <v>1108</v>
          </cell>
          <cell r="M7804">
            <v>1421.16</v>
          </cell>
        </row>
        <row r="7805">
          <cell r="A7805" t="str">
            <v>3701702004</v>
          </cell>
          <cell r="B7805" t="str">
            <v>ESD</v>
          </cell>
          <cell r="C7805" t="str">
            <v>0000898</v>
          </cell>
          <cell r="D7805">
            <v>1010300</v>
          </cell>
          <cell r="E7805" t="str">
            <v>D</v>
          </cell>
          <cell r="F7805">
            <v>370</v>
          </cell>
          <cell r="G7805" t="str">
            <v>0170</v>
          </cell>
          <cell r="H7805">
            <v>170</v>
          </cell>
          <cell r="I7805" t="str">
            <v>Advance Meters</v>
          </cell>
          <cell r="J7805">
            <v>2004</v>
          </cell>
          <cell r="K7805">
            <v>1567780.32</v>
          </cell>
          <cell r="L7805">
            <v>1803</v>
          </cell>
          <cell r="M7805">
            <v>869.54</v>
          </cell>
        </row>
        <row r="7806">
          <cell r="A7806" t="str">
            <v>3701702005</v>
          </cell>
          <cell r="B7806" t="str">
            <v>ESD</v>
          </cell>
          <cell r="C7806" t="str">
            <v>0000898</v>
          </cell>
          <cell r="D7806">
            <v>1010300</v>
          </cell>
          <cell r="E7806" t="str">
            <v>D</v>
          </cell>
          <cell r="F7806">
            <v>370</v>
          </cell>
          <cell r="G7806" t="str">
            <v>0170</v>
          </cell>
          <cell r="H7806">
            <v>170</v>
          </cell>
          <cell r="I7806" t="str">
            <v>Advance Meters</v>
          </cell>
          <cell r="J7806">
            <v>2005</v>
          </cell>
          <cell r="K7806">
            <v>687655.43</v>
          </cell>
          <cell r="L7806">
            <v>251</v>
          </cell>
          <cell r="M7806">
            <v>2739.66</v>
          </cell>
        </row>
        <row r="7807">
          <cell r="A7807" t="str">
            <v>3701702006</v>
          </cell>
          <cell r="B7807" t="str">
            <v>ESD</v>
          </cell>
          <cell r="C7807" t="str">
            <v>0000898</v>
          </cell>
          <cell r="D7807">
            <v>1010300</v>
          </cell>
          <cell r="E7807" t="str">
            <v>D</v>
          </cell>
          <cell r="F7807">
            <v>370</v>
          </cell>
          <cell r="G7807" t="str">
            <v>0170</v>
          </cell>
          <cell r="H7807">
            <v>170</v>
          </cell>
          <cell r="I7807" t="str">
            <v>Advance Meters</v>
          </cell>
          <cell r="J7807">
            <v>2006</v>
          </cell>
          <cell r="K7807">
            <v>1664177.88</v>
          </cell>
          <cell r="L7807">
            <v>1139</v>
          </cell>
          <cell r="M7807">
            <v>1461.09</v>
          </cell>
        </row>
        <row r="7808">
          <cell r="A7808" t="str">
            <v>3701702007</v>
          </cell>
          <cell r="B7808" t="str">
            <v>ESD</v>
          </cell>
          <cell r="C7808" t="str">
            <v>0000898</v>
          </cell>
          <cell r="D7808">
            <v>1010300</v>
          </cell>
          <cell r="E7808" t="str">
            <v>D</v>
          </cell>
          <cell r="F7808">
            <v>370</v>
          </cell>
          <cell r="G7808" t="str">
            <v>0170</v>
          </cell>
          <cell r="H7808">
            <v>170</v>
          </cell>
          <cell r="I7808" t="str">
            <v>Advance Meters</v>
          </cell>
          <cell r="J7808">
            <v>2007</v>
          </cell>
          <cell r="K7808">
            <v>4471413.67</v>
          </cell>
          <cell r="L7808">
            <v>2628</v>
          </cell>
          <cell r="M7808">
            <v>1701.45</v>
          </cell>
        </row>
        <row r="7809">
          <cell r="A7809" t="str">
            <v>3701802002</v>
          </cell>
          <cell r="B7809" t="str">
            <v>ESD</v>
          </cell>
          <cell r="C7809" t="str">
            <v>0000898</v>
          </cell>
          <cell r="D7809">
            <v>1010300</v>
          </cell>
          <cell r="E7809" t="str">
            <v>D</v>
          </cell>
          <cell r="F7809">
            <v>370</v>
          </cell>
          <cell r="G7809" t="str">
            <v>0180</v>
          </cell>
          <cell r="H7809">
            <v>180</v>
          </cell>
          <cell r="I7809" t="str">
            <v>Communication Device for Meters</v>
          </cell>
          <cell r="J7809">
            <v>2002</v>
          </cell>
          <cell r="K7809">
            <v>22808.639999999999</v>
          </cell>
          <cell r="L7809">
            <v>69</v>
          </cell>
          <cell r="M7809">
            <v>330.56</v>
          </cell>
        </row>
        <row r="7810">
          <cell r="A7810" t="str">
            <v>3701802004</v>
          </cell>
          <cell r="B7810" t="str">
            <v>ESD</v>
          </cell>
          <cell r="C7810" t="str">
            <v>0000898</v>
          </cell>
          <cell r="D7810">
            <v>1010300</v>
          </cell>
          <cell r="E7810" t="str">
            <v>D</v>
          </cell>
          <cell r="F7810">
            <v>370</v>
          </cell>
          <cell r="G7810" t="str">
            <v>0180</v>
          </cell>
          <cell r="H7810">
            <v>180</v>
          </cell>
          <cell r="I7810" t="str">
            <v>Communication Device for Meters</v>
          </cell>
          <cell r="J7810">
            <v>2004</v>
          </cell>
          <cell r="K7810">
            <v>147525.07999999999</v>
          </cell>
          <cell r="L7810">
            <v>101</v>
          </cell>
          <cell r="M7810">
            <v>1460.64</v>
          </cell>
        </row>
        <row r="7811">
          <cell r="A7811" t="str">
            <v>3701902002</v>
          </cell>
          <cell r="B7811" t="str">
            <v>ESD</v>
          </cell>
          <cell r="C7811" t="str">
            <v>0000898</v>
          </cell>
          <cell r="D7811">
            <v>1010300</v>
          </cell>
          <cell r="E7811" t="str">
            <v>D</v>
          </cell>
          <cell r="F7811">
            <v>370</v>
          </cell>
          <cell r="G7811" t="str">
            <v>0190</v>
          </cell>
          <cell r="H7811">
            <v>190</v>
          </cell>
          <cell r="I7811" t="str">
            <v>Recording Device for Meters</v>
          </cell>
          <cell r="J7811">
            <v>2002</v>
          </cell>
          <cell r="K7811">
            <v>85682.8</v>
          </cell>
          <cell r="L7811">
            <v>232</v>
          </cell>
          <cell r="M7811">
            <v>369.32</v>
          </cell>
        </row>
        <row r="7812">
          <cell r="A7812" t="str">
            <v>3701902003</v>
          </cell>
          <cell r="B7812" t="str">
            <v>ESD</v>
          </cell>
          <cell r="C7812" t="str">
            <v>0000898</v>
          </cell>
          <cell r="D7812">
            <v>1010300</v>
          </cell>
          <cell r="E7812" t="str">
            <v>D</v>
          </cell>
          <cell r="F7812">
            <v>370</v>
          </cell>
          <cell r="G7812" t="str">
            <v>0190</v>
          </cell>
          <cell r="H7812">
            <v>190</v>
          </cell>
          <cell r="I7812" t="str">
            <v>Recording Device for Meters</v>
          </cell>
          <cell r="J7812">
            <v>2003</v>
          </cell>
          <cell r="K7812">
            <v>377584.87</v>
          </cell>
          <cell r="L7812">
            <v>347</v>
          </cell>
          <cell r="M7812">
            <v>1088.1400000000001</v>
          </cell>
        </row>
        <row r="7813">
          <cell r="A7813" t="str">
            <v>3701902004</v>
          </cell>
          <cell r="B7813" t="str">
            <v>ESD</v>
          </cell>
          <cell r="C7813" t="str">
            <v>0000898</v>
          </cell>
          <cell r="D7813">
            <v>1010300</v>
          </cell>
          <cell r="E7813" t="str">
            <v>D</v>
          </cell>
          <cell r="F7813">
            <v>370</v>
          </cell>
          <cell r="G7813" t="str">
            <v>0190</v>
          </cell>
          <cell r="H7813">
            <v>190</v>
          </cell>
          <cell r="I7813" t="str">
            <v>Recording Device for Meters</v>
          </cell>
          <cell r="J7813">
            <v>2004</v>
          </cell>
          <cell r="K7813">
            <v>2906943.69</v>
          </cell>
          <cell r="L7813">
            <v>513</v>
          </cell>
          <cell r="M7813">
            <v>5666.56</v>
          </cell>
        </row>
        <row r="7814">
          <cell r="A7814" t="str">
            <v>3701902005</v>
          </cell>
          <cell r="B7814" t="str">
            <v>ESD</v>
          </cell>
          <cell r="C7814" t="str">
            <v>0000898</v>
          </cell>
          <cell r="D7814">
            <v>1010300</v>
          </cell>
          <cell r="E7814" t="str">
            <v>D</v>
          </cell>
          <cell r="F7814">
            <v>370</v>
          </cell>
          <cell r="G7814" t="str">
            <v>0190</v>
          </cell>
          <cell r="H7814">
            <v>190</v>
          </cell>
          <cell r="I7814" t="str">
            <v>Recording Device for Meters</v>
          </cell>
          <cell r="J7814">
            <v>2005</v>
          </cell>
          <cell r="K7814">
            <v>52384.43</v>
          </cell>
          <cell r="L7814">
            <v>4</v>
          </cell>
          <cell r="M7814">
            <v>13096.11</v>
          </cell>
        </row>
        <row r="7815">
          <cell r="A7815" t="str">
            <v>3701902006</v>
          </cell>
          <cell r="B7815" t="str">
            <v>ESD</v>
          </cell>
          <cell r="C7815" t="str">
            <v>0000898</v>
          </cell>
          <cell r="D7815">
            <v>1010300</v>
          </cell>
          <cell r="E7815" t="str">
            <v>D</v>
          </cell>
          <cell r="F7815">
            <v>370</v>
          </cell>
          <cell r="G7815" t="str">
            <v>0190</v>
          </cell>
          <cell r="H7815">
            <v>190</v>
          </cell>
          <cell r="I7815" t="str">
            <v>Recording Device for Meters</v>
          </cell>
          <cell r="J7815">
            <v>2006</v>
          </cell>
          <cell r="K7815">
            <v>19370.77</v>
          </cell>
          <cell r="L7815">
            <v>40</v>
          </cell>
          <cell r="M7815">
            <v>484.27</v>
          </cell>
        </row>
        <row r="7816">
          <cell r="A7816" t="str">
            <v>3701902007</v>
          </cell>
          <cell r="B7816" t="str">
            <v>ESD</v>
          </cell>
          <cell r="C7816" t="str">
            <v>0000898</v>
          </cell>
          <cell r="D7816">
            <v>1010300</v>
          </cell>
          <cell r="E7816" t="str">
            <v>D</v>
          </cell>
          <cell r="F7816">
            <v>370</v>
          </cell>
          <cell r="G7816" t="str">
            <v>0190</v>
          </cell>
          <cell r="H7816">
            <v>190</v>
          </cell>
          <cell r="I7816" t="str">
            <v>Recording Device for Meters</v>
          </cell>
          <cell r="J7816">
            <v>2007</v>
          </cell>
          <cell r="K7816">
            <v>264406.89</v>
          </cell>
          <cell r="L7816">
            <v>87</v>
          </cell>
          <cell r="M7816">
            <v>3039.16</v>
          </cell>
        </row>
        <row r="7817">
          <cell r="A7817" t="str">
            <v>37099961997</v>
          </cell>
          <cell r="B7817" t="str">
            <v>ESD</v>
          </cell>
          <cell r="C7817" t="str">
            <v>0000898</v>
          </cell>
          <cell r="D7817">
            <v>1010300</v>
          </cell>
          <cell r="E7817" t="str">
            <v>D</v>
          </cell>
          <cell r="F7817">
            <v>370</v>
          </cell>
          <cell r="G7817">
            <v>9996</v>
          </cell>
          <cell r="H7817">
            <v>9996</v>
          </cell>
          <cell r="I7817" t="str">
            <v>UNCLASSIFIED FOR CONVERSION</v>
          </cell>
          <cell r="J7817">
            <v>1997</v>
          </cell>
          <cell r="K7817">
            <v>5630.84</v>
          </cell>
          <cell r="L7817">
            <v>1</v>
          </cell>
          <cell r="M7817">
            <v>5630.84</v>
          </cell>
        </row>
        <row r="7818">
          <cell r="A7818" t="str">
            <v>37099962000</v>
          </cell>
          <cell r="B7818" t="str">
            <v>ESD</v>
          </cell>
          <cell r="C7818" t="str">
            <v>0000898</v>
          </cell>
          <cell r="D7818">
            <v>1010300</v>
          </cell>
          <cell r="E7818" t="str">
            <v>D</v>
          </cell>
          <cell r="F7818">
            <v>370</v>
          </cell>
          <cell r="G7818">
            <v>9996</v>
          </cell>
          <cell r="H7818">
            <v>9996</v>
          </cell>
          <cell r="I7818" t="str">
            <v>UNCLASSIFIED FOR CONVERSION</v>
          </cell>
          <cell r="J7818">
            <v>2000</v>
          </cell>
          <cell r="K7818">
            <v>11380.61</v>
          </cell>
          <cell r="L7818">
            <v>1</v>
          </cell>
          <cell r="M7818">
            <v>11380.61</v>
          </cell>
        </row>
        <row r="7819">
          <cell r="A7819" t="str">
            <v>37099962005</v>
          </cell>
          <cell r="B7819" t="str">
            <v>ESD</v>
          </cell>
          <cell r="C7819" t="str">
            <v>0000898</v>
          </cell>
          <cell r="D7819">
            <v>1010300</v>
          </cell>
          <cell r="E7819" t="str">
            <v>D</v>
          </cell>
          <cell r="F7819">
            <v>370</v>
          </cell>
          <cell r="G7819">
            <v>9996</v>
          </cell>
          <cell r="H7819">
            <v>9996</v>
          </cell>
          <cell r="I7819" t="str">
            <v>UNCLASSIFIED FOR CONVERSION</v>
          </cell>
          <cell r="J7819">
            <v>2005</v>
          </cell>
          <cell r="K7819">
            <v>201505.86</v>
          </cell>
          <cell r="L7819">
            <v>1</v>
          </cell>
          <cell r="M7819">
            <v>201505.86</v>
          </cell>
        </row>
        <row r="7820">
          <cell r="A7820" t="str">
            <v>371101908</v>
          </cell>
          <cell r="B7820" t="str">
            <v>ESD</v>
          </cell>
          <cell r="C7820" t="str">
            <v>0000898</v>
          </cell>
          <cell r="D7820">
            <v>1010300</v>
          </cell>
          <cell r="E7820" t="str">
            <v>D</v>
          </cell>
          <cell r="F7820">
            <v>371</v>
          </cell>
          <cell r="G7820" t="str">
            <v>0010</v>
          </cell>
          <cell r="H7820">
            <v>10</v>
          </cell>
          <cell r="I7820" t="str">
            <v>GUARD LITE</v>
          </cell>
          <cell r="J7820">
            <v>1908</v>
          </cell>
          <cell r="K7820">
            <v>847.31</v>
          </cell>
          <cell r="L7820">
            <v>50</v>
          </cell>
          <cell r="M7820">
            <v>16.95</v>
          </cell>
        </row>
        <row r="7821">
          <cell r="A7821" t="str">
            <v>371101930</v>
          </cell>
          <cell r="B7821" t="str">
            <v>ESD</v>
          </cell>
          <cell r="C7821" t="str">
            <v>0000898</v>
          </cell>
          <cell r="D7821">
            <v>1010300</v>
          </cell>
          <cell r="E7821" t="str">
            <v>D</v>
          </cell>
          <cell r="F7821">
            <v>371</v>
          </cell>
          <cell r="G7821" t="str">
            <v>0010</v>
          </cell>
          <cell r="H7821">
            <v>10</v>
          </cell>
          <cell r="I7821" t="str">
            <v>GUARD LITE</v>
          </cell>
          <cell r="J7821">
            <v>1930</v>
          </cell>
          <cell r="K7821">
            <v>0.05</v>
          </cell>
          <cell r="L7821">
            <v>1</v>
          </cell>
          <cell r="M7821">
            <v>0.05</v>
          </cell>
        </row>
        <row r="7822">
          <cell r="A7822" t="str">
            <v>371101935</v>
          </cell>
          <cell r="B7822" t="str">
            <v>ESD</v>
          </cell>
          <cell r="C7822" t="str">
            <v>0000898</v>
          </cell>
          <cell r="D7822">
            <v>1010300</v>
          </cell>
          <cell r="E7822" t="str">
            <v>D</v>
          </cell>
          <cell r="F7822">
            <v>371</v>
          </cell>
          <cell r="G7822" t="str">
            <v>0010</v>
          </cell>
          <cell r="H7822">
            <v>10</v>
          </cell>
          <cell r="I7822" t="str">
            <v>GUARD LITE</v>
          </cell>
          <cell r="J7822">
            <v>1935</v>
          </cell>
          <cell r="K7822">
            <v>0.16</v>
          </cell>
          <cell r="L7822">
            <v>3</v>
          </cell>
          <cell r="M7822">
            <v>0.05</v>
          </cell>
        </row>
        <row r="7823">
          <cell r="A7823" t="str">
            <v>371101937</v>
          </cell>
          <cell r="B7823" t="str">
            <v>ESD</v>
          </cell>
          <cell r="C7823" t="str">
            <v>0000898</v>
          </cell>
          <cell r="D7823">
            <v>1010300</v>
          </cell>
          <cell r="E7823" t="str">
            <v>D</v>
          </cell>
          <cell r="F7823">
            <v>371</v>
          </cell>
          <cell r="G7823" t="str">
            <v>0010</v>
          </cell>
          <cell r="H7823">
            <v>10</v>
          </cell>
          <cell r="I7823" t="str">
            <v>GUARD LITE</v>
          </cell>
          <cell r="J7823">
            <v>1937</v>
          </cell>
          <cell r="K7823">
            <v>0.16</v>
          </cell>
          <cell r="L7823">
            <v>3</v>
          </cell>
          <cell r="M7823">
            <v>0.05</v>
          </cell>
        </row>
        <row r="7824">
          <cell r="A7824" t="str">
            <v>371101939</v>
          </cell>
          <cell r="B7824" t="str">
            <v>ESD</v>
          </cell>
          <cell r="C7824" t="str">
            <v>0000898</v>
          </cell>
          <cell r="D7824">
            <v>1010300</v>
          </cell>
          <cell r="E7824" t="str">
            <v>D</v>
          </cell>
          <cell r="F7824">
            <v>371</v>
          </cell>
          <cell r="G7824" t="str">
            <v>0010</v>
          </cell>
          <cell r="H7824">
            <v>10</v>
          </cell>
          <cell r="I7824" t="str">
            <v>GUARD LITE</v>
          </cell>
          <cell r="J7824">
            <v>1939</v>
          </cell>
          <cell r="K7824">
            <v>0.05</v>
          </cell>
          <cell r="L7824">
            <v>1</v>
          </cell>
          <cell r="M7824">
            <v>0.05</v>
          </cell>
        </row>
        <row r="7825">
          <cell r="A7825" t="str">
            <v>371101943</v>
          </cell>
          <cell r="B7825" t="str">
            <v>ESD</v>
          </cell>
          <cell r="C7825" t="str">
            <v>0000898</v>
          </cell>
          <cell r="D7825">
            <v>1010300</v>
          </cell>
          <cell r="E7825" t="str">
            <v>D</v>
          </cell>
          <cell r="F7825">
            <v>371</v>
          </cell>
          <cell r="G7825" t="str">
            <v>0010</v>
          </cell>
          <cell r="H7825">
            <v>10</v>
          </cell>
          <cell r="I7825" t="str">
            <v>GUARD LITE</v>
          </cell>
          <cell r="J7825">
            <v>1943</v>
          </cell>
          <cell r="K7825">
            <v>0.05</v>
          </cell>
          <cell r="L7825">
            <v>1</v>
          </cell>
          <cell r="M7825">
            <v>0.05</v>
          </cell>
        </row>
        <row r="7826">
          <cell r="A7826" t="str">
            <v>371101944</v>
          </cell>
          <cell r="B7826" t="str">
            <v>ESD</v>
          </cell>
          <cell r="C7826" t="str">
            <v>0000898</v>
          </cell>
          <cell r="D7826">
            <v>1010300</v>
          </cell>
          <cell r="E7826" t="str">
            <v>D</v>
          </cell>
          <cell r="F7826">
            <v>371</v>
          </cell>
          <cell r="G7826" t="str">
            <v>0010</v>
          </cell>
          <cell r="H7826">
            <v>10</v>
          </cell>
          <cell r="I7826" t="str">
            <v>GUARD LITE</v>
          </cell>
          <cell r="J7826">
            <v>1944</v>
          </cell>
          <cell r="K7826">
            <v>0.05</v>
          </cell>
          <cell r="L7826">
            <v>1</v>
          </cell>
          <cell r="M7826">
            <v>0.05</v>
          </cell>
        </row>
        <row r="7827">
          <cell r="A7827" t="str">
            <v>371101946</v>
          </cell>
          <cell r="B7827" t="str">
            <v>ESD</v>
          </cell>
          <cell r="C7827" t="str">
            <v>0000898</v>
          </cell>
          <cell r="D7827">
            <v>1010300</v>
          </cell>
          <cell r="E7827" t="str">
            <v>D</v>
          </cell>
          <cell r="F7827">
            <v>371</v>
          </cell>
          <cell r="G7827" t="str">
            <v>0010</v>
          </cell>
          <cell r="H7827">
            <v>10</v>
          </cell>
          <cell r="I7827" t="str">
            <v>GUARD LITE</v>
          </cell>
          <cell r="J7827">
            <v>1946</v>
          </cell>
          <cell r="K7827">
            <v>0.21</v>
          </cell>
          <cell r="L7827">
            <v>4</v>
          </cell>
          <cell r="M7827">
            <v>0.05</v>
          </cell>
        </row>
        <row r="7828">
          <cell r="A7828" t="str">
            <v>371101947</v>
          </cell>
          <cell r="B7828" t="str">
            <v>ESD</v>
          </cell>
          <cell r="C7828" t="str">
            <v>0000898</v>
          </cell>
          <cell r="D7828">
            <v>1010300</v>
          </cell>
          <cell r="E7828" t="str">
            <v>D</v>
          </cell>
          <cell r="F7828">
            <v>371</v>
          </cell>
          <cell r="G7828" t="str">
            <v>0010</v>
          </cell>
          <cell r="H7828">
            <v>10</v>
          </cell>
          <cell r="I7828" t="str">
            <v>GUARD LITE</v>
          </cell>
          <cell r="J7828">
            <v>1947</v>
          </cell>
          <cell r="K7828">
            <v>0.42</v>
          </cell>
          <cell r="L7828">
            <v>8</v>
          </cell>
          <cell r="M7828">
            <v>0.05</v>
          </cell>
        </row>
        <row r="7829">
          <cell r="A7829" t="str">
            <v>371101948</v>
          </cell>
          <cell r="B7829" t="str">
            <v>ESD</v>
          </cell>
          <cell r="C7829" t="str">
            <v>0000898</v>
          </cell>
          <cell r="D7829">
            <v>1010300</v>
          </cell>
          <cell r="E7829" t="str">
            <v>D</v>
          </cell>
          <cell r="F7829">
            <v>371</v>
          </cell>
          <cell r="G7829" t="str">
            <v>0010</v>
          </cell>
          <cell r="H7829">
            <v>10</v>
          </cell>
          <cell r="I7829" t="str">
            <v>GUARD LITE</v>
          </cell>
          <cell r="J7829">
            <v>1948</v>
          </cell>
          <cell r="K7829">
            <v>0.26</v>
          </cell>
          <cell r="L7829">
            <v>5</v>
          </cell>
          <cell r="M7829">
            <v>0.05</v>
          </cell>
        </row>
        <row r="7830">
          <cell r="A7830" t="str">
            <v>371101949</v>
          </cell>
          <cell r="B7830" t="str">
            <v>ESD</v>
          </cell>
          <cell r="C7830" t="str">
            <v>0000898</v>
          </cell>
          <cell r="D7830">
            <v>1010300</v>
          </cell>
          <cell r="E7830" t="str">
            <v>D</v>
          </cell>
          <cell r="F7830">
            <v>371</v>
          </cell>
          <cell r="G7830" t="str">
            <v>0010</v>
          </cell>
          <cell r="H7830">
            <v>10</v>
          </cell>
          <cell r="I7830" t="str">
            <v>GUARD LITE</v>
          </cell>
          <cell r="J7830">
            <v>1949</v>
          </cell>
          <cell r="K7830">
            <v>0.21</v>
          </cell>
          <cell r="L7830">
            <v>4</v>
          </cell>
          <cell r="M7830">
            <v>0.05</v>
          </cell>
        </row>
        <row r="7831">
          <cell r="A7831" t="str">
            <v>371101950</v>
          </cell>
          <cell r="B7831" t="str">
            <v>ESD</v>
          </cell>
          <cell r="C7831" t="str">
            <v>0000898</v>
          </cell>
          <cell r="D7831">
            <v>1010300</v>
          </cell>
          <cell r="E7831" t="str">
            <v>D</v>
          </cell>
          <cell r="F7831">
            <v>371</v>
          </cell>
          <cell r="G7831" t="str">
            <v>0010</v>
          </cell>
          <cell r="H7831">
            <v>10</v>
          </cell>
          <cell r="I7831" t="str">
            <v>GUARD LITE</v>
          </cell>
          <cell r="J7831">
            <v>1950</v>
          </cell>
          <cell r="K7831">
            <v>0.17</v>
          </cell>
          <cell r="L7831">
            <v>4</v>
          </cell>
          <cell r="M7831">
            <v>0.04</v>
          </cell>
        </row>
        <row r="7832">
          <cell r="A7832" t="str">
            <v>371101951</v>
          </cell>
          <cell r="B7832" t="str">
            <v>ESD</v>
          </cell>
          <cell r="C7832" t="str">
            <v>0000898</v>
          </cell>
          <cell r="D7832">
            <v>1010300</v>
          </cell>
          <cell r="E7832" t="str">
            <v>D</v>
          </cell>
          <cell r="F7832">
            <v>371</v>
          </cell>
          <cell r="G7832" t="str">
            <v>0010</v>
          </cell>
          <cell r="H7832">
            <v>10</v>
          </cell>
          <cell r="I7832" t="str">
            <v>GUARD LITE</v>
          </cell>
          <cell r="J7832">
            <v>1951</v>
          </cell>
          <cell r="K7832">
            <v>87.12</v>
          </cell>
          <cell r="L7832">
            <v>11</v>
          </cell>
          <cell r="M7832">
            <v>7.92</v>
          </cell>
        </row>
        <row r="7833">
          <cell r="A7833" t="str">
            <v>371101952</v>
          </cell>
          <cell r="B7833" t="str">
            <v>ESD</v>
          </cell>
          <cell r="C7833" t="str">
            <v>0000898</v>
          </cell>
          <cell r="D7833">
            <v>1010300</v>
          </cell>
          <cell r="E7833" t="str">
            <v>D</v>
          </cell>
          <cell r="F7833">
            <v>371</v>
          </cell>
          <cell r="G7833" t="str">
            <v>0010</v>
          </cell>
          <cell r="H7833">
            <v>10</v>
          </cell>
          <cell r="I7833" t="str">
            <v>GUARD LITE</v>
          </cell>
          <cell r="J7833">
            <v>1952</v>
          </cell>
          <cell r="K7833">
            <v>1.05</v>
          </cell>
          <cell r="L7833">
            <v>9</v>
          </cell>
          <cell r="M7833">
            <v>0.12</v>
          </cell>
        </row>
        <row r="7834">
          <cell r="A7834" t="str">
            <v>371101953</v>
          </cell>
          <cell r="B7834" t="str">
            <v>ESD</v>
          </cell>
          <cell r="C7834" t="str">
            <v>0000898</v>
          </cell>
          <cell r="D7834">
            <v>1010300</v>
          </cell>
          <cell r="E7834" t="str">
            <v>D</v>
          </cell>
          <cell r="F7834">
            <v>371</v>
          </cell>
          <cell r="G7834" t="str">
            <v>0010</v>
          </cell>
          <cell r="H7834">
            <v>10</v>
          </cell>
          <cell r="I7834" t="str">
            <v>GUARD LITE</v>
          </cell>
          <cell r="J7834">
            <v>1953</v>
          </cell>
          <cell r="K7834">
            <v>0.47</v>
          </cell>
          <cell r="L7834">
            <v>4</v>
          </cell>
          <cell r="M7834">
            <v>0.12</v>
          </cell>
        </row>
        <row r="7835">
          <cell r="A7835" t="str">
            <v>371101954</v>
          </cell>
          <cell r="B7835" t="str">
            <v>ESD</v>
          </cell>
          <cell r="C7835" t="str">
            <v>0000898</v>
          </cell>
          <cell r="D7835">
            <v>1010300</v>
          </cell>
          <cell r="E7835" t="str">
            <v>D</v>
          </cell>
          <cell r="F7835">
            <v>371</v>
          </cell>
          <cell r="G7835" t="str">
            <v>0010</v>
          </cell>
          <cell r="H7835">
            <v>10</v>
          </cell>
          <cell r="I7835" t="str">
            <v>GUARD LITE</v>
          </cell>
          <cell r="J7835">
            <v>1954</v>
          </cell>
          <cell r="K7835">
            <v>106.8</v>
          </cell>
          <cell r="L7835">
            <v>15</v>
          </cell>
          <cell r="M7835">
            <v>7.12</v>
          </cell>
        </row>
        <row r="7836">
          <cell r="A7836" t="str">
            <v>371101955</v>
          </cell>
          <cell r="B7836" t="str">
            <v>ESD</v>
          </cell>
          <cell r="C7836" t="str">
            <v>0000898</v>
          </cell>
          <cell r="D7836">
            <v>1010300</v>
          </cell>
          <cell r="E7836" t="str">
            <v>D</v>
          </cell>
          <cell r="F7836">
            <v>371</v>
          </cell>
          <cell r="G7836" t="str">
            <v>0010</v>
          </cell>
          <cell r="H7836">
            <v>10</v>
          </cell>
          <cell r="I7836" t="str">
            <v>GUARD LITE</v>
          </cell>
          <cell r="J7836">
            <v>1955</v>
          </cell>
          <cell r="K7836">
            <v>2.74</v>
          </cell>
          <cell r="L7836">
            <v>16</v>
          </cell>
          <cell r="M7836">
            <v>0.17</v>
          </cell>
        </row>
        <row r="7837">
          <cell r="A7837" t="str">
            <v>371101956</v>
          </cell>
          <cell r="B7837" t="str">
            <v>ESD</v>
          </cell>
          <cell r="C7837" t="str">
            <v>0000898</v>
          </cell>
          <cell r="D7837">
            <v>1010300</v>
          </cell>
          <cell r="E7837" t="str">
            <v>D</v>
          </cell>
          <cell r="F7837">
            <v>371</v>
          </cell>
          <cell r="G7837" t="str">
            <v>0010</v>
          </cell>
          <cell r="H7837">
            <v>10</v>
          </cell>
          <cell r="I7837" t="str">
            <v>GUARD LITE</v>
          </cell>
          <cell r="J7837">
            <v>1956</v>
          </cell>
          <cell r="K7837">
            <v>2.4300000000000002</v>
          </cell>
          <cell r="L7837">
            <v>15</v>
          </cell>
          <cell r="M7837">
            <v>0.16</v>
          </cell>
        </row>
        <row r="7838">
          <cell r="A7838" t="str">
            <v>371101957</v>
          </cell>
          <cell r="B7838" t="str">
            <v>ESD</v>
          </cell>
          <cell r="C7838" t="str">
            <v>0000898</v>
          </cell>
          <cell r="D7838">
            <v>1010300</v>
          </cell>
          <cell r="E7838" t="str">
            <v>D</v>
          </cell>
          <cell r="F7838">
            <v>371</v>
          </cell>
          <cell r="G7838" t="str">
            <v>0010</v>
          </cell>
          <cell r="H7838">
            <v>10</v>
          </cell>
          <cell r="I7838" t="str">
            <v>GUARD LITE</v>
          </cell>
          <cell r="J7838">
            <v>1957</v>
          </cell>
          <cell r="K7838">
            <v>3.06</v>
          </cell>
          <cell r="L7838">
            <v>19</v>
          </cell>
          <cell r="M7838">
            <v>0.16</v>
          </cell>
        </row>
        <row r="7839">
          <cell r="A7839" t="str">
            <v>371101958</v>
          </cell>
          <cell r="B7839" t="str">
            <v>ESD</v>
          </cell>
          <cell r="C7839" t="str">
            <v>0000898</v>
          </cell>
          <cell r="D7839">
            <v>1010300</v>
          </cell>
          <cell r="E7839" t="str">
            <v>D</v>
          </cell>
          <cell r="F7839">
            <v>371</v>
          </cell>
          <cell r="G7839" t="str">
            <v>0010</v>
          </cell>
          <cell r="H7839">
            <v>10</v>
          </cell>
          <cell r="I7839" t="str">
            <v>GUARD LITE</v>
          </cell>
          <cell r="J7839">
            <v>1958</v>
          </cell>
          <cell r="K7839">
            <v>2443.14</v>
          </cell>
          <cell r="L7839">
            <v>68</v>
          </cell>
          <cell r="M7839">
            <v>35.93</v>
          </cell>
        </row>
        <row r="7840">
          <cell r="A7840" t="str">
            <v>371101959</v>
          </cell>
          <cell r="B7840" t="str">
            <v>ESD</v>
          </cell>
          <cell r="C7840" t="str">
            <v>0000898</v>
          </cell>
          <cell r="D7840">
            <v>1010300</v>
          </cell>
          <cell r="E7840" t="str">
            <v>D</v>
          </cell>
          <cell r="F7840">
            <v>371</v>
          </cell>
          <cell r="G7840" t="str">
            <v>0010</v>
          </cell>
          <cell r="H7840">
            <v>10</v>
          </cell>
          <cell r="I7840" t="str">
            <v>GUARD LITE</v>
          </cell>
          <cell r="J7840">
            <v>1959</v>
          </cell>
          <cell r="K7840">
            <v>5.3</v>
          </cell>
          <cell r="L7840">
            <v>37</v>
          </cell>
          <cell r="M7840">
            <v>0.14000000000000001</v>
          </cell>
        </row>
        <row r="7841">
          <cell r="A7841" t="str">
            <v>371101960</v>
          </cell>
          <cell r="B7841" t="str">
            <v>ESD</v>
          </cell>
          <cell r="C7841" t="str">
            <v>0000898</v>
          </cell>
          <cell r="D7841">
            <v>1010300</v>
          </cell>
          <cell r="E7841" t="str">
            <v>D</v>
          </cell>
          <cell r="F7841">
            <v>371</v>
          </cell>
          <cell r="G7841" t="str">
            <v>0010</v>
          </cell>
          <cell r="H7841">
            <v>10</v>
          </cell>
          <cell r="I7841" t="str">
            <v>GUARD LITE</v>
          </cell>
          <cell r="J7841">
            <v>1960</v>
          </cell>
          <cell r="K7841">
            <v>3.01</v>
          </cell>
          <cell r="L7841">
            <v>21</v>
          </cell>
          <cell r="M7841">
            <v>0.14000000000000001</v>
          </cell>
        </row>
        <row r="7842">
          <cell r="A7842" t="str">
            <v>371101961</v>
          </cell>
          <cell r="B7842" t="str">
            <v>ESD</v>
          </cell>
          <cell r="C7842" t="str">
            <v>0000898</v>
          </cell>
          <cell r="D7842">
            <v>1010300</v>
          </cell>
          <cell r="E7842" t="str">
            <v>D</v>
          </cell>
          <cell r="F7842">
            <v>371</v>
          </cell>
          <cell r="G7842" t="str">
            <v>0010</v>
          </cell>
          <cell r="H7842">
            <v>10</v>
          </cell>
          <cell r="I7842" t="str">
            <v>GUARD LITE</v>
          </cell>
          <cell r="J7842">
            <v>1961</v>
          </cell>
          <cell r="K7842">
            <v>4221.7700000000004</v>
          </cell>
          <cell r="L7842">
            <v>100</v>
          </cell>
          <cell r="M7842">
            <v>42.22</v>
          </cell>
        </row>
        <row r="7843">
          <cell r="A7843" t="str">
            <v>371101962</v>
          </cell>
          <cell r="B7843" t="str">
            <v>ESD</v>
          </cell>
          <cell r="C7843" t="str">
            <v>0000898</v>
          </cell>
          <cell r="D7843">
            <v>1010300</v>
          </cell>
          <cell r="E7843" t="str">
            <v>D</v>
          </cell>
          <cell r="F7843">
            <v>371</v>
          </cell>
          <cell r="G7843" t="str">
            <v>0010</v>
          </cell>
          <cell r="H7843">
            <v>10</v>
          </cell>
          <cell r="I7843" t="str">
            <v>GUARD LITE</v>
          </cell>
          <cell r="J7843">
            <v>1962</v>
          </cell>
          <cell r="K7843">
            <v>59134.78</v>
          </cell>
          <cell r="L7843">
            <v>665</v>
          </cell>
          <cell r="M7843">
            <v>88.92</v>
          </cell>
        </row>
        <row r="7844">
          <cell r="A7844" t="str">
            <v>371101963</v>
          </cell>
          <cell r="B7844" t="str">
            <v>ESD</v>
          </cell>
          <cell r="C7844" t="str">
            <v>0000898</v>
          </cell>
          <cell r="D7844">
            <v>1010300</v>
          </cell>
          <cell r="E7844" t="str">
            <v>D</v>
          </cell>
          <cell r="F7844">
            <v>371</v>
          </cell>
          <cell r="G7844" t="str">
            <v>0010</v>
          </cell>
          <cell r="H7844">
            <v>10</v>
          </cell>
          <cell r="I7844" t="str">
            <v>GUARD LITE</v>
          </cell>
          <cell r="J7844">
            <v>1963</v>
          </cell>
          <cell r="K7844">
            <v>34221.64</v>
          </cell>
          <cell r="L7844">
            <v>411</v>
          </cell>
          <cell r="M7844">
            <v>83.26</v>
          </cell>
        </row>
        <row r="7845">
          <cell r="A7845" t="str">
            <v>371101964</v>
          </cell>
          <cell r="B7845" t="str">
            <v>ESD</v>
          </cell>
          <cell r="C7845" t="str">
            <v>0000898</v>
          </cell>
          <cell r="D7845">
            <v>1010300</v>
          </cell>
          <cell r="E7845" t="str">
            <v>D</v>
          </cell>
          <cell r="F7845">
            <v>371</v>
          </cell>
          <cell r="G7845" t="str">
            <v>0010</v>
          </cell>
          <cell r="H7845">
            <v>10</v>
          </cell>
          <cell r="I7845" t="str">
            <v>GUARD LITE</v>
          </cell>
          <cell r="J7845">
            <v>1964</v>
          </cell>
          <cell r="K7845">
            <v>56861.87</v>
          </cell>
          <cell r="L7845">
            <v>739</v>
          </cell>
          <cell r="M7845">
            <v>76.94</v>
          </cell>
        </row>
        <row r="7846">
          <cell r="A7846" t="str">
            <v>371101965</v>
          </cell>
          <cell r="B7846" t="str">
            <v>ESD</v>
          </cell>
          <cell r="C7846" t="str">
            <v>0000898</v>
          </cell>
          <cell r="D7846">
            <v>1010300</v>
          </cell>
          <cell r="E7846" t="str">
            <v>D</v>
          </cell>
          <cell r="F7846">
            <v>371</v>
          </cell>
          <cell r="G7846" t="str">
            <v>0010</v>
          </cell>
          <cell r="H7846">
            <v>10</v>
          </cell>
          <cell r="I7846" t="str">
            <v>GUARD LITE</v>
          </cell>
          <cell r="J7846">
            <v>1965</v>
          </cell>
          <cell r="K7846">
            <v>103919.62</v>
          </cell>
          <cell r="L7846">
            <v>1135</v>
          </cell>
          <cell r="M7846">
            <v>91.56</v>
          </cell>
        </row>
        <row r="7847">
          <cell r="A7847" t="str">
            <v>371101966</v>
          </cell>
          <cell r="B7847" t="str">
            <v>ESD</v>
          </cell>
          <cell r="C7847" t="str">
            <v>0000898</v>
          </cell>
          <cell r="D7847">
            <v>1010300</v>
          </cell>
          <cell r="E7847" t="str">
            <v>D</v>
          </cell>
          <cell r="F7847">
            <v>371</v>
          </cell>
          <cell r="G7847" t="str">
            <v>0010</v>
          </cell>
          <cell r="H7847">
            <v>10</v>
          </cell>
          <cell r="I7847" t="str">
            <v>GUARD LITE</v>
          </cell>
          <cell r="J7847">
            <v>1966</v>
          </cell>
          <cell r="K7847">
            <v>86811.46</v>
          </cell>
          <cell r="L7847">
            <v>1140</v>
          </cell>
          <cell r="M7847">
            <v>76.150000000000006</v>
          </cell>
        </row>
        <row r="7848">
          <cell r="A7848" t="str">
            <v>371101967</v>
          </cell>
          <cell r="B7848" t="str">
            <v>ESD</v>
          </cell>
          <cell r="C7848" t="str">
            <v>0000898</v>
          </cell>
          <cell r="D7848">
            <v>1010300</v>
          </cell>
          <cell r="E7848" t="str">
            <v>D</v>
          </cell>
          <cell r="F7848">
            <v>371</v>
          </cell>
          <cell r="G7848" t="str">
            <v>0010</v>
          </cell>
          <cell r="H7848">
            <v>10</v>
          </cell>
          <cell r="I7848" t="str">
            <v>GUARD LITE</v>
          </cell>
          <cell r="J7848">
            <v>1967</v>
          </cell>
          <cell r="K7848">
            <v>213885.06</v>
          </cell>
          <cell r="L7848">
            <v>3131</v>
          </cell>
          <cell r="M7848">
            <v>68.31</v>
          </cell>
        </row>
        <row r="7849">
          <cell r="A7849" t="str">
            <v>371101968</v>
          </cell>
          <cell r="B7849" t="str">
            <v>ESD</v>
          </cell>
          <cell r="C7849" t="str">
            <v>0000898</v>
          </cell>
          <cell r="D7849">
            <v>1010300</v>
          </cell>
          <cell r="E7849" t="str">
            <v>D</v>
          </cell>
          <cell r="F7849">
            <v>371</v>
          </cell>
          <cell r="G7849" t="str">
            <v>0010</v>
          </cell>
          <cell r="H7849">
            <v>10</v>
          </cell>
          <cell r="I7849" t="str">
            <v>GUARD LITE</v>
          </cell>
          <cell r="J7849">
            <v>1968</v>
          </cell>
          <cell r="K7849">
            <v>1021733.4</v>
          </cell>
          <cell r="L7849">
            <v>16172</v>
          </cell>
          <cell r="M7849">
            <v>63.18</v>
          </cell>
        </row>
        <row r="7850">
          <cell r="A7850" t="str">
            <v>371101969</v>
          </cell>
          <cell r="B7850" t="str">
            <v>ESD</v>
          </cell>
          <cell r="C7850" t="str">
            <v>0000898</v>
          </cell>
          <cell r="D7850">
            <v>1010300</v>
          </cell>
          <cell r="E7850" t="str">
            <v>D</v>
          </cell>
          <cell r="F7850">
            <v>371</v>
          </cell>
          <cell r="G7850" t="str">
            <v>0010</v>
          </cell>
          <cell r="H7850">
            <v>10</v>
          </cell>
          <cell r="I7850" t="str">
            <v>GUARD LITE</v>
          </cell>
          <cell r="J7850">
            <v>1969</v>
          </cell>
          <cell r="K7850">
            <v>331634.90000000002</v>
          </cell>
          <cell r="L7850">
            <v>4591</v>
          </cell>
          <cell r="M7850">
            <v>72.239999999999995</v>
          </cell>
        </row>
        <row r="7851">
          <cell r="A7851" t="str">
            <v>371101970</v>
          </cell>
          <cell r="B7851" t="str">
            <v>ESD</v>
          </cell>
          <cell r="C7851" t="str">
            <v>0000898</v>
          </cell>
          <cell r="D7851">
            <v>1010300</v>
          </cell>
          <cell r="E7851" t="str">
            <v>D</v>
          </cell>
          <cell r="F7851">
            <v>371</v>
          </cell>
          <cell r="G7851" t="str">
            <v>0010</v>
          </cell>
          <cell r="H7851">
            <v>10</v>
          </cell>
          <cell r="I7851" t="str">
            <v>GUARD LITE</v>
          </cell>
          <cell r="J7851">
            <v>1970</v>
          </cell>
          <cell r="K7851">
            <v>239082.11</v>
          </cell>
          <cell r="L7851">
            <v>3436</v>
          </cell>
          <cell r="M7851">
            <v>69.58</v>
          </cell>
        </row>
        <row r="7852">
          <cell r="A7852" t="str">
            <v>371101971</v>
          </cell>
          <cell r="B7852" t="str">
            <v>ESD</v>
          </cell>
          <cell r="C7852" t="str">
            <v>0000898</v>
          </cell>
          <cell r="D7852">
            <v>1010300</v>
          </cell>
          <cell r="E7852" t="str">
            <v>D</v>
          </cell>
          <cell r="F7852">
            <v>371</v>
          </cell>
          <cell r="G7852" t="str">
            <v>0010</v>
          </cell>
          <cell r="H7852">
            <v>10</v>
          </cell>
          <cell r="I7852" t="str">
            <v>GUARD LITE</v>
          </cell>
          <cell r="J7852">
            <v>1971</v>
          </cell>
          <cell r="K7852">
            <v>207710.88</v>
          </cell>
          <cell r="L7852">
            <v>2674</v>
          </cell>
          <cell r="M7852">
            <v>77.680000000000007</v>
          </cell>
        </row>
        <row r="7853">
          <cell r="A7853" t="str">
            <v>371101972</v>
          </cell>
          <cell r="B7853" t="str">
            <v>ESD</v>
          </cell>
          <cell r="C7853" t="str">
            <v>0000898</v>
          </cell>
          <cell r="D7853">
            <v>1010300</v>
          </cell>
          <cell r="E7853" t="str">
            <v>D</v>
          </cell>
          <cell r="F7853">
            <v>371</v>
          </cell>
          <cell r="G7853" t="str">
            <v>0010</v>
          </cell>
          <cell r="H7853">
            <v>10</v>
          </cell>
          <cell r="I7853" t="str">
            <v>GUARD LITE</v>
          </cell>
          <cell r="J7853">
            <v>1972</v>
          </cell>
          <cell r="K7853">
            <v>178838.24</v>
          </cell>
          <cell r="L7853">
            <v>2268</v>
          </cell>
          <cell r="M7853">
            <v>78.849999999999994</v>
          </cell>
        </row>
        <row r="7854">
          <cell r="A7854" t="str">
            <v>371101973</v>
          </cell>
          <cell r="B7854" t="str">
            <v>ESD</v>
          </cell>
          <cell r="C7854" t="str">
            <v>0000898</v>
          </cell>
          <cell r="D7854">
            <v>1010300</v>
          </cell>
          <cell r="E7854" t="str">
            <v>D</v>
          </cell>
          <cell r="F7854">
            <v>371</v>
          </cell>
          <cell r="G7854" t="str">
            <v>0010</v>
          </cell>
          <cell r="H7854">
            <v>10</v>
          </cell>
          <cell r="I7854" t="str">
            <v>GUARD LITE</v>
          </cell>
          <cell r="J7854">
            <v>1973</v>
          </cell>
          <cell r="K7854">
            <v>137688.66</v>
          </cell>
          <cell r="L7854">
            <v>1866</v>
          </cell>
          <cell r="M7854">
            <v>73.790000000000006</v>
          </cell>
        </row>
        <row r="7855">
          <cell r="A7855" t="str">
            <v>371101974</v>
          </cell>
          <cell r="B7855" t="str">
            <v>ESD</v>
          </cell>
          <cell r="C7855" t="str">
            <v>0000898</v>
          </cell>
          <cell r="D7855">
            <v>1010300</v>
          </cell>
          <cell r="E7855" t="str">
            <v>D</v>
          </cell>
          <cell r="F7855">
            <v>371</v>
          </cell>
          <cell r="G7855" t="str">
            <v>0010</v>
          </cell>
          <cell r="H7855">
            <v>10</v>
          </cell>
          <cell r="I7855" t="str">
            <v>GUARD LITE</v>
          </cell>
          <cell r="J7855">
            <v>1974</v>
          </cell>
          <cell r="K7855">
            <v>87598.31</v>
          </cell>
          <cell r="L7855">
            <v>1137</v>
          </cell>
          <cell r="M7855">
            <v>77.040000000000006</v>
          </cell>
        </row>
        <row r="7856">
          <cell r="A7856" t="str">
            <v>371101975</v>
          </cell>
          <cell r="B7856" t="str">
            <v>ESD</v>
          </cell>
          <cell r="C7856" t="str">
            <v>0000898</v>
          </cell>
          <cell r="D7856">
            <v>1010300</v>
          </cell>
          <cell r="E7856" t="str">
            <v>D</v>
          </cell>
          <cell r="F7856">
            <v>371</v>
          </cell>
          <cell r="G7856" t="str">
            <v>0010</v>
          </cell>
          <cell r="H7856">
            <v>10</v>
          </cell>
          <cell r="I7856" t="str">
            <v>GUARD LITE</v>
          </cell>
          <cell r="J7856">
            <v>1975</v>
          </cell>
          <cell r="K7856">
            <v>115357.11</v>
          </cell>
          <cell r="L7856">
            <v>1372</v>
          </cell>
          <cell r="M7856">
            <v>84.08</v>
          </cell>
        </row>
        <row r="7857">
          <cell r="A7857" t="str">
            <v>371101976</v>
          </cell>
          <cell r="B7857" t="str">
            <v>ESD</v>
          </cell>
          <cell r="C7857" t="str">
            <v>0000898</v>
          </cell>
          <cell r="D7857">
            <v>1010300</v>
          </cell>
          <cell r="E7857" t="str">
            <v>D</v>
          </cell>
          <cell r="F7857">
            <v>371</v>
          </cell>
          <cell r="G7857" t="str">
            <v>0010</v>
          </cell>
          <cell r="H7857">
            <v>10</v>
          </cell>
          <cell r="I7857" t="str">
            <v>GUARD LITE</v>
          </cell>
          <cell r="J7857">
            <v>1976</v>
          </cell>
          <cell r="K7857">
            <v>228723.86</v>
          </cell>
          <cell r="L7857">
            <v>2644</v>
          </cell>
          <cell r="M7857">
            <v>86.51</v>
          </cell>
        </row>
        <row r="7858">
          <cell r="A7858" t="str">
            <v>371101977</v>
          </cell>
          <cell r="B7858" t="str">
            <v>ESD</v>
          </cell>
          <cell r="C7858" t="str">
            <v>0000898</v>
          </cell>
          <cell r="D7858">
            <v>1010300</v>
          </cell>
          <cell r="E7858" t="str">
            <v>D</v>
          </cell>
          <cell r="F7858">
            <v>371</v>
          </cell>
          <cell r="G7858" t="str">
            <v>0010</v>
          </cell>
          <cell r="H7858">
            <v>10</v>
          </cell>
          <cell r="I7858" t="str">
            <v>GUARD LITE</v>
          </cell>
          <cell r="J7858">
            <v>1977</v>
          </cell>
          <cell r="K7858">
            <v>215384.33</v>
          </cell>
          <cell r="L7858">
            <v>2841</v>
          </cell>
          <cell r="M7858">
            <v>75.81</v>
          </cell>
        </row>
        <row r="7859">
          <cell r="A7859" t="str">
            <v>371101978</v>
          </cell>
          <cell r="B7859" t="str">
            <v>ESD</v>
          </cell>
          <cell r="C7859" t="str">
            <v>0000898</v>
          </cell>
          <cell r="D7859">
            <v>1010300</v>
          </cell>
          <cell r="E7859" t="str">
            <v>D</v>
          </cell>
          <cell r="F7859">
            <v>371</v>
          </cell>
          <cell r="G7859" t="str">
            <v>0010</v>
          </cell>
          <cell r="H7859">
            <v>10</v>
          </cell>
          <cell r="I7859" t="str">
            <v>GUARD LITE</v>
          </cell>
          <cell r="J7859">
            <v>1978</v>
          </cell>
          <cell r="K7859">
            <v>234958.03</v>
          </cell>
          <cell r="L7859">
            <v>2859</v>
          </cell>
          <cell r="M7859">
            <v>82.18</v>
          </cell>
        </row>
        <row r="7860">
          <cell r="A7860" t="str">
            <v>371101979</v>
          </cell>
          <cell r="B7860" t="str">
            <v>ESD</v>
          </cell>
          <cell r="C7860" t="str">
            <v>0000898</v>
          </cell>
          <cell r="D7860">
            <v>1010300</v>
          </cell>
          <cell r="E7860" t="str">
            <v>D</v>
          </cell>
          <cell r="F7860">
            <v>371</v>
          </cell>
          <cell r="G7860" t="str">
            <v>0010</v>
          </cell>
          <cell r="H7860">
            <v>10</v>
          </cell>
          <cell r="I7860" t="str">
            <v>GUARD LITE</v>
          </cell>
          <cell r="J7860">
            <v>1979</v>
          </cell>
          <cell r="K7860">
            <v>260193.27</v>
          </cell>
          <cell r="L7860">
            <v>3156</v>
          </cell>
          <cell r="M7860">
            <v>82.44</v>
          </cell>
        </row>
        <row r="7861">
          <cell r="A7861" t="str">
            <v>371101980</v>
          </cell>
          <cell r="B7861" t="str">
            <v>ESD</v>
          </cell>
          <cell r="C7861" t="str">
            <v>0000898</v>
          </cell>
          <cell r="D7861">
            <v>1010300</v>
          </cell>
          <cell r="E7861" t="str">
            <v>D</v>
          </cell>
          <cell r="F7861">
            <v>371</v>
          </cell>
          <cell r="G7861" t="str">
            <v>0010</v>
          </cell>
          <cell r="H7861">
            <v>10</v>
          </cell>
          <cell r="I7861" t="str">
            <v>GUARD LITE</v>
          </cell>
          <cell r="J7861">
            <v>1980</v>
          </cell>
          <cell r="K7861">
            <v>327411.21999999997</v>
          </cell>
          <cell r="L7861">
            <v>3620</v>
          </cell>
          <cell r="M7861">
            <v>90.45</v>
          </cell>
        </row>
        <row r="7862">
          <cell r="A7862" t="str">
            <v>371101981</v>
          </cell>
          <cell r="B7862" t="str">
            <v>ESD</v>
          </cell>
          <cell r="C7862" t="str">
            <v>0000898</v>
          </cell>
          <cell r="D7862">
            <v>1010300</v>
          </cell>
          <cell r="E7862" t="str">
            <v>D</v>
          </cell>
          <cell r="F7862">
            <v>371</v>
          </cell>
          <cell r="G7862" t="str">
            <v>0010</v>
          </cell>
          <cell r="H7862">
            <v>10</v>
          </cell>
          <cell r="I7862" t="str">
            <v>GUARD LITE</v>
          </cell>
          <cell r="J7862">
            <v>1981</v>
          </cell>
          <cell r="K7862">
            <v>421750.61</v>
          </cell>
          <cell r="L7862">
            <v>4070</v>
          </cell>
          <cell r="M7862">
            <v>103.62</v>
          </cell>
        </row>
        <row r="7863">
          <cell r="A7863" t="str">
            <v>371101982</v>
          </cell>
          <cell r="B7863" t="str">
            <v>ESD</v>
          </cell>
          <cell r="C7863" t="str">
            <v>0000898</v>
          </cell>
          <cell r="D7863">
            <v>1010300</v>
          </cell>
          <cell r="E7863" t="str">
            <v>D</v>
          </cell>
          <cell r="F7863">
            <v>371</v>
          </cell>
          <cell r="G7863" t="str">
            <v>0010</v>
          </cell>
          <cell r="H7863">
            <v>10</v>
          </cell>
          <cell r="I7863" t="str">
            <v>GUARD LITE</v>
          </cell>
          <cell r="J7863">
            <v>1982</v>
          </cell>
          <cell r="K7863">
            <v>512299.68</v>
          </cell>
          <cell r="L7863">
            <v>4066</v>
          </cell>
          <cell r="M7863">
            <v>126</v>
          </cell>
        </row>
        <row r="7864">
          <cell r="A7864" t="str">
            <v>371101983</v>
          </cell>
          <cell r="B7864" t="str">
            <v>ESD</v>
          </cell>
          <cell r="C7864" t="str">
            <v>0000898</v>
          </cell>
          <cell r="D7864">
            <v>1010300</v>
          </cell>
          <cell r="E7864" t="str">
            <v>D</v>
          </cell>
          <cell r="F7864">
            <v>371</v>
          </cell>
          <cell r="G7864" t="str">
            <v>0010</v>
          </cell>
          <cell r="H7864">
            <v>10</v>
          </cell>
          <cell r="I7864" t="str">
            <v>GUARD LITE</v>
          </cell>
          <cell r="J7864">
            <v>1983</v>
          </cell>
          <cell r="K7864">
            <v>501183.88</v>
          </cell>
          <cell r="L7864">
            <v>4277</v>
          </cell>
          <cell r="M7864">
            <v>117.18</v>
          </cell>
        </row>
        <row r="7865">
          <cell r="A7865" t="str">
            <v>371101984</v>
          </cell>
          <cell r="B7865" t="str">
            <v>ESD</v>
          </cell>
          <cell r="C7865" t="str">
            <v>0000898</v>
          </cell>
          <cell r="D7865">
            <v>1010300</v>
          </cell>
          <cell r="E7865" t="str">
            <v>D</v>
          </cell>
          <cell r="F7865">
            <v>371</v>
          </cell>
          <cell r="G7865" t="str">
            <v>0010</v>
          </cell>
          <cell r="H7865">
            <v>10</v>
          </cell>
          <cell r="I7865" t="str">
            <v>GUARD LITE</v>
          </cell>
          <cell r="J7865">
            <v>1984</v>
          </cell>
          <cell r="K7865">
            <v>533107.81000000006</v>
          </cell>
          <cell r="L7865">
            <v>3973</v>
          </cell>
          <cell r="M7865">
            <v>134.18</v>
          </cell>
        </row>
        <row r="7866">
          <cell r="A7866" t="str">
            <v>371101985</v>
          </cell>
          <cell r="B7866" t="str">
            <v>ESD</v>
          </cell>
          <cell r="C7866" t="str">
            <v>0000898</v>
          </cell>
          <cell r="D7866">
            <v>1010300</v>
          </cell>
          <cell r="E7866" t="str">
            <v>D</v>
          </cell>
          <cell r="F7866">
            <v>371</v>
          </cell>
          <cell r="G7866" t="str">
            <v>0010</v>
          </cell>
          <cell r="H7866">
            <v>10</v>
          </cell>
          <cell r="I7866" t="str">
            <v>GUARD LITE</v>
          </cell>
          <cell r="J7866">
            <v>1985</v>
          </cell>
          <cell r="K7866">
            <v>819513.8</v>
          </cell>
          <cell r="L7866">
            <v>4620</v>
          </cell>
          <cell r="M7866">
            <v>177.38</v>
          </cell>
        </row>
        <row r="7867">
          <cell r="A7867" t="str">
            <v>371101986</v>
          </cell>
          <cell r="B7867" t="str">
            <v>ESD</v>
          </cell>
          <cell r="C7867" t="str">
            <v>0000898</v>
          </cell>
          <cell r="D7867">
            <v>1010300</v>
          </cell>
          <cell r="E7867" t="str">
            <v>D</v>
          </cell>
          <cell r="F7867">
            <v>371</v>
          </cell>
          <cell r="G7867" t="str">
            <v>0010</v>
          </cell>
          <cell r="H7867">
            <v>10</v>
          </cell>
          <cell r="I7867" t="str">
            <v>GUARD LITE</v>
          </cell>
          <cell r="J7867">
            <v>1986</v>
          </cell>
          <cell r="K7867">
            <v>747673.81</v>
          </cell>
          <cell r="L7867">
            <v>4871</v>
          </cell>
          <cell r="M7867">
            <v>153.49</v>
          </cell>
        </row>
        <row r="7868">
          <cell r="A7868" t="str">
            <v>371101987</v>
          </cell>
          <cell r="B7868" t="str">
            <v>ESD</v>
          </cell>
          <cell r="C7868" t="str">
            <v>0000898</v>
          </cell>
          <cell r="D7868">
            <v>1010300</v>
          </cell>
          <cell r="E7868" t="str">
            <v>D</v>
          </cell>
          <cell r="F7868">
            <v>371</v>
          </cell>
          <cell r="G7868" t="str">
            <v>0010</v>
          </cell>
          <cell r="H7868">
            <v>10</v>
          </cell>
          <cell r="I7868" t="str">
            <v>GUARD LITE</v>
          </cell>
          <cell r="J7868">
            <v>1987</v>
          </cell>
          <cell r="K7868">
            <v>1754994.52</v>
          </cell>
          <cell r="L7868">
            <v>5629</v>
          </cell>
          <cell r="M7868">
            <v>311.77999999999997</v>
          </cell>
        </row>
        <row r="7869">
          <cell r="A7869" t="str">
            <v>371101988</v>
          </cell>
          <cell r="B7869" t="str">
            <v>ESD</v>
          </cell>
          <cell r="C7869" t="str">
            <v>0000898</v>
          </cell>
          <cell r="D7869">
            <v>1010300</v>
          </cell>
          <cell r="E7869" t="str">
            <v>D</v>
          </cell>
          <cell r="F7869">
            <v>371</v>
          </cell>
          <cell r="G7869" t="str">
            <v>0010</v>
          </cell>
          <cell r="H7869">
            <v>10</v>
          </cell>
          <cell r="I7869" t="str">
            <v>GUARD LITE</v>
          </cell>
          <cell r="J7869">
            <v>1988</v>
          </cell>
          <cell r="K7869">
            <v>360848.3</v>
          </cell>
          <cell r="L7869">
            <v>6197</v>
          </cell>
          <cell r="M7869">
            <v>58.23</v>
          </cell>
        </row>
        <row r="7870">
          <cell r="A7870" t="str">
            <v>371101989</v>
          </cell>
          <cell r="B7870" t="str">
            <v>ESD</v>
          </cell>
          <cell r="C7870" t="str">
            <v>0000898</v>
          </cell>
          <cell r="D7870">
            <v>1010300</v>
          </cell>
          <cell r="E7870" t="str">
            <v>D</v>
          </cell>
          <cell r="F7870">
            <v>371</v>
          </cell>
          <cell r="G7870" t="str">
            <v>0010</v>
          </cell>
          <cell r="H7870">
            <v>10</v>
          </cell>
          <cell r="I7870" t="str">
            <v>GUARD LITE</v>
          </cell>
          <cell r="J7870">
            <v>1989</v>
          </cell>
          <cell r="K7870">
            <v>630288.67000000004</v>
          </cell>
          <cell r="L7870">
            <v>7140</v>
          </cell>
          <cell r="M7870">
            <v>88.28</v>
          </cell>
        </row>
        <row r="7871">
          <cell r="A7871" t="str">
            <v>371101990</v>
          </cell>
          <cell r="B7871" t="str">
            <v>ESD</v>
          </cell>
          <cell r="C7871" t="str">
            <v>0000898</v>
          </cell>
          <cell r="D7871">
            <v>1010300</v>
          </cell>
          <cell r="E7871" t="str">
            <v>D</v>
          </cell>
          <cell r="F7871">
            <v>371</v>
          </cell>
          <cell r="G7871" t="str">
            <v>0010</v>
          </cell>
          <cell r="H7871">
            <v>10</v>
          </cell>
          <cell r="I7871" t="str">
            <v>GUARD LITE</v>
          </cell>
          <cell r="J7871">
            <v>1990</v>
          </cell>
          <cell r="K7871">
            <v>1093570.1499999999</v>
          </cell>
          <cell r="L7871">
            <v>8100</v>
          </cell>
          <cell r="M7871">
            <v>135.01</v>
          </cell>
        </row>
        <row r="7872">
          <cell r="A7872" t="str">
            <v>371101991</v>
          </cell>
          <cell r="B7872" t="str">
            <v>ESD</v>
          </cell>
          <cell r="C7872" t="str">
            <v>0000898</v>
          </cell>
          <cell r="D7872">
            <v>1010300</v>
          </cell>
          <cell r="E7872" t="str">
            <v>D</v>
          </cell>
          <cell r="F7872">
            <v>371</v>
          </cell>
          <cell r="G7872" t="str">
            <v>0010</v>
          </cell>
          <cell r="H7872">
            <v>10</v>
          </cell>
          <cell r="I7872" t="str">
            <v>GUARD LITE</v>
          </cell>
          <cell r="J7872">
            <v>1991</v>
          </cell>
          <cell r="K7872">
            <v>723561.69</v>
          </cell>
          <cell r="L7872">
            <v>8337</v>
          </cell>
          <cell r="M7872">
            <v>86.79</v>
          </cell>
        </row>
        <row r="7873">
          <cell r="A7873" t="str">
            <v>371101992</v>
          </cell>
          <cell r="B7873" t="str">
            <v>ESD</v>
          </cell>
          <cell r="C7873" t="str">
            <v>0000898</v>
          </cell>
          <cell r="D7873">
            <v>1010300</v>
          </cell>
          <cell r="E7873" t="str">
            <v>D</v>
          </cell>
          <cell r="F7873">
            <v>371</v>
          </cell>
          <cell r="G7873" t="str">
            <v>0010</v>
          </cell>
          <cell r="H7873">
            <v>10</v>
          </cell>
          <cell r="I7873" t="str">
            <v>GUARD LITE</v>
          </cell>
          <cell r="J7873">
            <v>1992</v>
          </cell>
          <cell r="K7873">
            <v>890880.5</v>
          </cell>
          <cell r="L7873">
            <v>8261</v>
          </cell>
          <cell r="M7873">
            <v>107.84</v>
          </cell>
        </row>
        <row r="7874">
          <cell r="A7874" t="str">
            <v>371101993</v>
          </cell>
          <cell r="B7874" t="str">
            <v>ESD</v>
          </cell>
          <cell r="C7874" t="str">
            <v>0000898</v>
          </cell>
          <cell r="D7874">
            <v>1010300</v>
          </cell>
          <cell r="E7874" t="str">
            <v>D</v>
          </cell>
          <cell r="F7874">
            <v>371</v>
          </cell>
          <cell r="G7874" t="str">
            <v>0010</v>
          </cell>
          <cell r="H7874">
            <v>10</v>
          </cell>
          <cell r="I7874" t="str">
            <v>GUARD LITE</v>
          </cell>
          <cell r="J7874">
            <v>1993</v>
          </cell>
          <cell r="K7874">
            <v>1352374.16</v>
          </cell>
          <cell r="L7874">
            <v>11331</v>
          </cell>
          <cell r="M7874">
            <v>119.35</v>
          </cell>
        </row>
        <row r="7875">
          <cell r="A7875" t="str">
            <v>371101994</v>
          </cell>
          <cell r="B7875" t="str">
            <v>ESD</v>
          </cell>
          <cell r="C7875" t="str">
            <v>0000898</v>
          </cell>
          <cell r="D7875">
            <v>1010300</v>
          </cell>
          <cell r="E7875" t="str">
            <v>D</v>
          </cell>
          <cell r="F7875">
            <v>371</v>
          </cell>
          <cell r="G7875" t="str">
            <v>0010</v>
          </cell>
          <cell r="H7875">
            <v>10</v>
          </cell>
          <cell r="I7875" t="str">
            <v>GUARD LITE</v>
          </cell>
          <cell r="J7875">
            <v>1994</v>
          </cell>
          <cell r="K7875">
            <v>1388911.83</v>
          </cell>
          <cell r="L7875">
            <v>8145</v>
          </cell>
          <cell r="M7875">
            <v>170.52</v>
          </cell>
        </row>
        <row r="7876">
          <cell r="A7876" t="str">
            <v>371101995</v>
          </cell>
          <cell r="B7876" t="str">
            <v>ESD</v>
          </cell>
          <cell r="C7876" t="str">
            <v>0000898</v>
          </cell>
          <cell r="D7876">
            <v>1010300</v>
          </cell>
          <cell r="E7876" t="str">
            <v>D</v>
          </cell>
          <cell r="F7876">
            <v>371</v>
          </cell>
          <cell r="G7876" t="str">
            <v>0010</v>
          </cell>
          <cell r="H7876">
            <v>10</v>
          </cell>
          <cell r="I7876" t="str">
            <v>GUARD LITE</v>
          </cell>
          <cell r="J7876">
            <v>1995</v>
          </cell>
          <cell r="K7876">
            <v>1443493.5</v>
          </cell>
          <cell r="L7876">
            <v>8222</v>
          </cell>
          <cell r="M7876">
            <v>175.56</v>
          </cell>
        </row>
        <row r="7877">
          <cell r="A7877" t="str">
            <v>371101996</v>
          </cell>
          <cell r="B7877" t="str">
            <v>ESD</v>
          </cell>
          <cell r="C7877" t="str">
            <v>0000898</v>
          </cell>
          <cell r="D7877">
            <v>1010300</v>
          </cell>
          <cell r="E7877" t="str">
            <v>D</v>
          </cell>
          <cell r="F7877">
            <v>371</v>
          </cell>
          <cell r="G7877" t="str">
            <v>0010</v>
          </cell>
          <cell r="H7877">
            <v>10</v>
          </cell>
          <cell r="I7877" t="str">
            <v>GUARD LITE</v>
          </cell>
          <cell r="J7877">
            <v>1996</v>
          </cell>
          <cell r="K7877">
            <v>2232229.4300000002</v>
          </cell>
          <cell r="L7877">
            <v>8935</v>
          </cell>
          <cell r="M7877">
            <v>249.83</v>
          </cell>
        </row>
        <row r="7878">
          <cell r="A7878" t="str">
            <v>371101997</v>
          </cell>
          <cell r="B7878" t="str">
            <v>ESD</v>
          </cell>
          <cell r="C7878" t="str">
            <v>0000898</v>
          </cell>
          <cell r="D7878">
            <v>1010300</v>
          </cell>
          <cell r="E7878" t="str">
            <v>D</v>
          </cell>
          <cell r="F7878">
            <v>371</v>
          </cell>
          <cell r="G7878" t="str">
            <v>0010</v>
          </cell>
          <cell r="H7878">
            <v>10</v>
          </cell>
          <cell r="I7878" t="str">
            <v>GUARD LITE</v>
          </cell>
          <cell r="J7878">
            <v>1997</v>
          </cell>
          <cell r="K7878">
            <v>2995721.03</v>
          </cell>
          <cell r="L7878">
            <v>12304</v>
          </cell>
          <cell r="M7878">
            <v>243.48</v>
          </cell>
        </row>
        <row r="7879">
          <cell r="A7879" t="str">
            <v>371101998</v>
          </cell>
          <cell r="B7879" t="str">
            <v>ESD</v>
          </cell>
          <cell r="C7879" t="str">
            <v>0000898</v>
          </cell>
          <cell r="D7879">
            <v>1010300</v>
          </cell>
          <cell r="E7879" t="str">
            <v>D</v>
          </cell>
          <cell r="F7879">
            <v>371</v>
          </cell>
          <cell r="G7879" t="str">
            <v>0010</v>
          </cell>
          <cell r="H7879">
            <v>10</v>
          </cell>
          <cell r="I7879" t="str">
            <v>GUARD LITE</v>
          </cell>
          <cell r="J7879">
            <v>1998</v>
          </cell>
          <cell r="K7879">
            <v>3700053.63</v>
          </cell>
          <cell r="L7879">
            <v>8486</v>
          </cell>
          <cell r="M7879">
            <v>436.02</v>
          </cell>
        </row>
        <row r="7880">
          <cell r="A7880" t="str">
            <v>371101999</v>
          </cell>
          <cell r="B7880" t="str">
            <v>ESD</v>
          </cell>
          <cell r="C7880" t="str">
            <v>0000898</v>
          </cell>
          <cell r="D7880">
            <v>1010300</v>
          </cell>
          <cell r="E7880" t="str">
            <v>D</v>
          </cell>
          <cell r="F7880">
            <v>371</v>
          </cell>
          <cell r="G7880" t="str">
            <v>0010</v>
          </cell>
          <cell r="H7880">
            <v>10</v>
          </cell>
          <cell r="I7880" t="str">
            <v>GUARD LITE</v>
          </cell>
          <cell r="J7880">
            <v>1999</v>
          </cell>
          <cell r="K7880">
            <v>4639739.97</v>
          </cell>
          <cell r="L7880">
            <v>8497</v>
          </cell>
          <cell r="M7880">
            <v>546.04</v>
          </cell>
        </row>
        <row r="7881">
          <cell r="A7881" t="str">
            <v>371102000</v>
          </cell>
          <cell r="B7881" t="str">
            <v>ESD</v>
          </cell>
          <cell r="C7881" t="str">
            <v>0000898</v>
          </cell>
          <cell r="D7881">
            <v>1010300</v>
          </cell>
          <cell r="E7881" t="str">
            <v>D</v>
          </cell>
          <cell r="F7881">
            <v>371</v>
          </cell>
          <cell r="G7881" t="str">
            <v>0010</v>
          </cell>
          <cell r="H7881">
            <v>10</v>
          </cell>
          <cell r="I7881" t="str">
            <v>GUARD LITE</v>
          </cell>
          <cell r="J7881">
            <v>2000</v>
          </cell>
          <cell r="K7881">
            <v>2147001.71</v>
          </cell>
          <cell r="L7881">
            <v>3445</v>
          </cell>
          <cell r="M7881">
            <v>623.22</v>
          </cell>
        </row>
        <row r="7882">
          <cell r="A7882" t="str">
            <v>371102001</v>
          </cell>
          <cell r="B7882" t="str">
            <v>ESD</v>
          </cell>
          <cell r="C7882" t="str">
            <v>0000898</v>
          </cell>
          <cell r="D7882">
            <v>1010300</v>
          </cell>
          <cell r="E7882" t="str">
            <v>D</v>
          </cell>
          <cell r="F7882">
            <v>371</v>
          </cell>
          <cell r="G7882" t="str">
            <v>0010</v>
          </cell>
          <cell r="H7882">
            <v>10</v>
          </cell>
          <cell r="I7882" t="str">
            <v>GUARD LITE</v>
          </cell>
          <cell r="J7882">
            <v>2001</v>
          </cell>
          <cell r="K7882">
            <v>502866.68</v>
          </cell>
          <cell r="L7882">
            <v>1015</v>
          </cell>
          <cell r="M7882">
            <v>495.44</v>
          </cell>
        </row>
        <row r="7883">
          <cell r="A7883" t="str">
            <v>371102002</v>
          </cell>
          <cell r="B7883" t="str">
            <v>ESD</v>
          </cell>
          <cell r="C7883" t="str">
            <v>0000898</v>
          </cell>
          <cell r="D7883">
            <v>1010300</v>
          </cell>
          <cell r="E7883" t="str">
            <v>D</v>
          </cell>
          <cell r="F7883">
            <v>371</v>
          </cell>
          <cell r="G7883" t="str">
            <v>0010</v>
          </cell>
          <cell r="H7883">
            <v>10</v>
          </cell>
          <cell r="I7883" t="str">
            <v>GUARD LITE</v>
          </cell>
          <cell r="J7883">
            <v>2002</v>
          </cell>
          <cell r="K7883">
            <v>125676.2</v>
          </cell>
          <cell r="L7883">
            <v>663</v>
          </cell>
          <cell r="M7883">
            <v>189.56</v>
          </cell>
        </row>
        <row r="7884">
          <cell r="A7884" t="str">
            <v>371102003</v>
          </cell>
          <cell r="B7884" t="str">
            <v>ESD</v>
          </cell>
          <cell r="C7884" t="str">
            <v>0000898</v>
          </cell>
          <cell r="D7884">
            <v>1010300</v>
          </cell>
          <cell r="E7884" t="str">
            <v>D</v>
          </cell>
          <cell r="F7884">
            <v>371</v>
          </cell>
          <cell r="G7884" t="str">
            <v>0010</v>
          </cell>
          <cell r="H7884">
            <v>10</v>
          </cell>
          <cell r="I7884" t="str">
            <v>GUARD LITE</v>
          </cell>
          <cell r="J7884">
            <v>2003</v>
          </cell>
          <cell r="K7884">
            <v>348043.9</v>
          </cell>
          <cell r="L7884">
            <v>765</v>
          </cell>
          <cell r="M7884">
            <v>454.96</v>
          </cell>
        </row>
        <row r="7885">
          <cell r="A7885" t="str">
            <v>371102004</v>
          </cell>
          <cell r="B7885" t="str">
            <v>ESD</v>
          </cell>
          <cell r="C7885" t="str">
            <v>0000898</v>
          </cell>
          <cell r="D7885">
            <v>1010300</v>
          </cell>
          <cell r="E7885" t="str">
            <v>D</v>
          </cell>
          <cell r="F7885">
            <v>371</v>
          </cell>
          <cell r="G7885" t="str">
            <v>0010</v>
          </cell>
          <cell r="H7885">
            <v>10</v>
          </cell>
          <cell r="I7885" t="str">
            <v>GUARD LITE</v>
          </cell>
          <cell r="J7885">
            <v>2004</v>
          </cell>
          <cell r="K7885">
            <v>514061.71</v>
          </cell>
          <cell r="L7885">
            <v>574</v>
          </cell>
          <cell r="M7885">
            <v>895.58</v>
          </cell>
        </row>
        <row r="7886">
          <cell r="A7886" t="str">
            <v>371102005</v>
          </cell>
          <cell r="B7886" t="str">
            <v>ESD</v>
          </cell>
          <cell r="C7886" t="str">
            <v>0000898</v>
          </cell>
          <cell r="D7886">
            <v>1010300</v>
          </cell>
          <cell r="E7886" t="str">
            <v>D</v>
          </cell>
          <cell r="F7886">
            <v>371</v>
          </cell>
          <cell r="G7886" t="str">
            <v>0010</v>
          </cell>
          <cell r="H7886">
            <v>10</v>
          </cell>
          <cell r="I7886" t="str">
            <v>GUARD LITE</v>
          </cell>
          <cell r="J7886">
            <v>2005</v>
          </cell>
          <cell r="K7886">
            <v>655988.72</v>
          </cell>
          <cell r="L7886">
            <v>610</v>
          </cell>
          <cell r="M7886">
            <v>1075.3900000000001</v>
          </cell>
        </row>
        <row r="7887">
          <cell r="A7887" t="str">
            <v>371102006</v>
          </cell>
          <cell r="B7887" t="str">
            <v>ESD</v>
          </cell>
          <cell r="C7887" t="str">
            <v>0000898</v>
          </cell>
          <cell r="D7887">
            <v>1010300</v>
          </cell>
          <cell r="E7887" t="str">
            <v>D</v>
          </cell>
          <cell r="F7887">
            <v>371</v>
          </cell>
          <cell r="G7887" t="str">
            <v>0010</v>
          </cell>
          <cell r="H7887">
            <v>10</v>
          </cell>
          <cell r="I7887" t="str">
            <v>GUARD LITE</v>
          </cell>
          <cell r="J7887">
            <v>2006</v>
          </cell>
          <cell r="K7887">
            <v>553749.35</v>
          </cell>
          <cell r="L7887">
            <v>716</v>
          </cell>
          <cell r="M7887">
            <v>773.39</v>
          </cell>
        </row>
        <row r="7888">
          <cell r="A7888" t="str">
            <v>371102007</v>
          </cell>
          <cell r="B7888" t="str">
            <v>ESD</v>
          </cell>
          <cell r="C7888" t="str">
            <v>0000898</v>
          </cell>
          <cell r="D7888">
            <v>1010300</v>
          </cell>
          <cell r="E7888" t="str">
            <v>D</v>
          </cell>
          <cell r="F7888">
            <v>371</v>
          </cell>
          <cell r="G7888" t="str">
            <v>0010</v>
          </cell>
          <cell r="H7888">
            <v>10</v>
          </cell>
          <cell r="I7888" t="str">
            <v>GUARD LITE</v>
          </cell>
          <cell r="J7888">
            <v>2007</v>
          </cell>
          <cell r="K7888">
            <v>674246.84</v>
          </cell>
          <cell r="L7888">
            <v>303</v>
          </cell>
          <cell r="M7888">
            <v>2225.2399999999998</v>
          </cell>
        </row>
        <row r="7889">
          <cell r="A7889" t="str">
            <v>371102008</v>
          </cell>
          <cell r="B7889" t="str">
            <v>ESD</v>
          </cell>
          <cell r="C7889" t="str">
            <v>0000898</v>
          </cell>
          <cell r="D7889">
            <v>1010300</v>
          </cell>
          <cell r="E7889" t="str">
            <v>D</v>
          </cell>
          <cell r="F7889">
            <v>371</v>
          </cell>
          <cell r="G7889" t="str">
            <v>0010</v>
          </cell>
          <cell r="H7889">
            <v>10</v>
          </cell>
          <cell r="I7889" t="str">
            <v>GUARD LITE</v>
          </cell>
          <cell r="J7889">
            <v>2008</v>
          </cell>
          <cell r="K7889">
            <v>123361.06</v>
          </cell>
          <cell r="L7889">
            <v>57</v>
          </cell>
          <cell r="M7889">
            <v>2164.23</v>
          </cell>
        </row>
        <row r="7890">
          <cell r="A7890" t="str">
            <v>371151950</v>
          </cell>
          <cell r="B7890" t="str">
            <v>ESD</v>
          </cell>
          <cell r="C7890" t="str">
            <v>0000898</v>
          </cell>
          <cell r="D7890">
            <v>1010300</v>
          </cell>
          <cell r="E7890" t="str">
            <v>D</v>
          </cell>
          <cell r="F7890">
            <v>371</v>
          </cell>
          <cell r="G7890" t="str">
            <v>0015</v>
          </cell>
          <cell r="H7890">
            <v>15</v>
          </cell>
          <cell r="I7890" t="str">
            <v>FLOOD LITE</v>
          </cell>
          <cell r="J7890">
            <v>1950</v>
          </cell>
          <cell r="K7890">
            <v>0.09</v>
          </cell>
          <cell r="L7890">
            <v>1</v>
          </cell>
          <cell r="M7890">
            <v>0.09</v>
          </cell>
        </row>
        <row r="7891">
          <cell r="A7891" t="str">
            <v>371151952</v>
          </cell>
          <cell r="B7891" t="str">
            <v>ESD</v>
          </cell>
          <cell r="C7891" t="str">
            <v>0000898</v>
          </cell>
          <cell r="D7891">
            <v>1010300</v>
          </cell>
          <cell r="E7891" t="str">
            <v>D</v>
          </cell>
          <cell r="F7891">
            <v>371</v>
          </cell>
          <cell r="G7891" t="str">
            <v>0015</v>
          </cell>
          <cell r="H7891">
            <v>15</v>
          </cell>
          <cell r="I7891" t="str">
            <v>FLOOD LITE</v>
          </cell>
          <cell r="J7891">
            <v>1952</v>
          </cell>
          <cell r="K7891">
            <v>0.09</v>
          </cell>
          <cell r="L7891">
            <v>1</v>
          </cell>
          <cell r="M7891">
            <v>0.09</v>
          </cell>
        </row>
        <row r="7892">
          <cell r="A7892" t="str">
            <v>371151953</v>
          </cell>
          <cell r="B7892" t="str">
            <v>ESD</v>
          </cell>
          <cell r="C7892" t="str">
            <v>0000898</v>
          </cell>
          <cell r="D7892">
            <v>1010300</v>
          </cell>
          <cell r="E7892" t="str">
            <v>D</v>
          </cell>
          <cell r="F7892">
            <v>371</v>
          </cell>
          <cell r="G7892" t="str">
            <v>0015</v>
          </cell>
          <cell r="H7892">
            <v>15</v>
          </cell>
          <cell r="I7892" t="str">
            <v>FLOOD LITE</v>
          </cell>
          <cell r="J7892">
            <v>1953</v>
          </cell>
          <cell r="K7892">
            <v>0.19</v>
          </cell>
          <cell r="L7892">
            <v>2</v>
          </cell>
          <cell r="M7892">
            <v>0.1</v>
          </cell>
        </row>
        <row r="7893">
          <cell r="A7893" t="str">
            <v>371151954</v>
          </cell>
          <cell r="B7893" t="str">
            <v>ESD</v>
          </cell>
          <cell r="C7893" t="str">
            <v>0000898</v>
          </cell>
          <cell r="D7893">
            <v>1010300</v>
          </cell>
          <cell r="E7893" t="str">
            <v>D</v>
          </cell>
          <cell r="F7893">
            <v>371</v>
          </cell>
          <cell r="G7893" t="str">
            <v>0015</v>
          </cell>
          <cell r="H7893">
            <v>15</v>
          </cell>
          <cell r="I7893" t="str">
            <v>FLOOD LITE</v>
          </cell>
          <cell r="J7893">
            <v>1954</v>
          </cell>
          <cell r="K7893">
            <v>0.09</v>
          </cell>
          <cell r="L7893">
            <v>1</v>
          </cell>
          <cell r="M7893">
            <v>0.09</v>
          </cell>
        </row>
        <row r="7894">
          <cell r="A7894" t="str">
            <v>371151956</v>
          </cell>
          <cell r="B7894" t="str">
            <v>ESD</v>
          </cell>
          <cell r="C7894" t="str">
            <v>0000898</v>
          </cell>
          <cell r="D7894">
            <v>1010300</v>
          </cell>
          <cell r="E7894" t="str">
            <v>D</v>
          </cell>
          <cell r="F7894">
            <v>371</v>
          </cell>
          <cell r="G7894" t="str">
            <v>0015</v>
          </cell>
          <cell r="H7894">
            <v>15</v>
          </cell>
          <cell r="I7894" t="str">
            <v>FLOOD LITE</v>
          </cell>
          <cell r="J7894">
            <v>1956</v>
          </cell>
          <cell r="K7894">
            <v>0.19</v>
          </cell>
          <cell r="L7894">
            <v>2</v>
          </cell>
          <cell r="M7894">
            <v>0.1</v>
          </cell>
        </row>
        <row r="7895">
          <cell r="A7895" t="str">
            <v>371151957</v>
          </cell>
          <cell r="B7895" t="str">
            <v>ESD</v>
          </cell>
          <cell r="C7895" t="str">
            <v>0000898</v>
          </cell>
          <cell r="D7895">
            <v>1010300</v>
          </cell>
          <cell r="E7895" t="str">
            <v>D</v>
          </cell>
          <cell r="F7895">
            <v>371</v>
          </cell>
          <cell r="G7895" t="str">
            <v>0015</v>
          </cell>
          <cell r="H7895">
            <v>15</v>
          </cell>
          <cell r="I7895" t="str">
            <v>FLOOD LITE</v>
          </cell>
          <cell r="J7895">
            <v>1957</v>
          </cell>
          <cell r="K7895">
            <v>0.19</v>
          </cell>
          <cell r="L7895">
            <v>1</v>
          </cell>
          <cell r="M7895">
            <v>0.19</v>
          </cell>
        </row>
        <row r="7896">
          <cell r="A7896" t="str">
            <v>371151958</v>
          </cell>
          <cell r="B7896" t="str">
            <v>ESD</v>
          </cell>
          <cell r="C7896" t="str">
            <v>0000898</v>
          </cell>
          <cell r="D7896">
            <v>1010300</v>
          </cell>
          <cell r="E7896" t="str">
            <v>D</v>
          </cell>
          <cell r="F7896">
            <v>371</v>
          </cell>
          <cell r="G7896" t="str">
            <v>0015</v>
          </cell>
          <cell r="H7896">
            <v>15</v>
          </cell>
          <cell r="I7896" t="str">
            <v>FLOOD LITE</v>
          </cell>
          <cell r="J7896">
            <v>1958</v>
          </cell>
          <cell r="K7896">
            <v>0.46</v>
          </cell>
          <cell r="L7896">
            <v>5</v>
          </cell>
          <cell r="M7896">
            <v>0.09</v>
          </cell>
        </row>
        <row r="7897">
          <cell r="A7897" t="str">
            <v>371151959</v>
          </cell>
          <cell r="B7897" t="str">
            <v>ESD</v>
          </cell>
          <cell r="C7897" t="str">
            <v>0000898</v>
          </cell>
          <cell r="D7897">
            <v>1010300</v>
          </cell>
          <cell r="E7897" t="str">
            <v>D</v>
          </cell>
          <cell r="F7897">
            <v>371</v>
          </cell>
          <cell r="G7897" t="str">
            <v>0015</v>
          </cell>
          <cell r="H7897">
            <v>15</v>
          </cell>
          <cell r="I7897" t="str">
            <v>FLOOD LITE</v>
          </cell>
          <cell r="J7897">
            <v>1959</v>
          </cell>
          <cell r="K7897">
            <v>0.38</v>
          </cell>
          <cell r="L7897">
            <v>4</v>
          </cell>
          <cell r="M7897">
            <v>0.1</v>
          </cell>
        </row>
        <row r="7898">
          <cell r="A7898" t="str">
            <v>371151960</v>
          </cell>
          <cell r="B7898" t="str">
            <v>ESD</v>
          </cell>
          <cell r="C7898" t="str">
            <v>0000898</v>
          </cell>
          <cell r="D7898">
            <v>1010300</v>
          </cell>
          <cell r="E7898" t="str">
            <v>D</v>
          </cell>
          <cell r="F7898">
            <v>371</v>
          </cell>
          <cell r="G7898" t="str">
            <v>0015</v>
          </cell>
          <cell r="H7898">
            <v>15</v>
          </cell>
          <cell r="I7898" t="str">
            <v>FLOOD LITE</v>
          </cell>
          <cell r="J7898">
            <v>1960</v>
          </cell>
          <cell r="K7898">
            <v>0.38</v>
          </cell>
          <cell r="L7898">
            <v>4</v>
          </cell>
          <cell r="M7898">
            <v>0.1</v>
          </cell>
        </row>
        <row r="7899">
          <cell r="A7899" t="str">
            <v>371151961</v>
          </cell>
          <cell r="B7899" t="str">
            <v>ESD</v>
          </cell>
          <cell r="C7899" t="str">
            <v>0000898</v>
          </cell>
          <cell r="D7899">
            <v>1010300</v>
          </cell>
          <cell r="E7899" t="str">
            <v>D</v>
          </cell>
          <cell r="F7899">
            <v>371</v>
          </cell>
          <cell r="G7899" t="str">
            <v>0015</v>
          </cell>
          <cell r="H7899">
            <v>15</v>
          </cell>
          <cell r="I7899" t="str">
            <v>FLOOD LITE</v>
          </cell>
          <cell r="J7899">
            <v>1961</v>
          </cell>
          <cell r="K7899">
            <v>0.37</v>
          </cell>
          <cell r="L7899">
            <v>4</v>
          </cell>
          <cell r="M7899">
            <v>0.09</v>
          </cell>
        </row>
        <row r="7900">
          <cell r="A7900" t="str">
            <v>371151962</v>
          </cell>
          <cell r="B7900" t="str">
            <v>ESD</v>
          </cell>
          <cell r="C7900" t="str">
            <v>0000898</v>
          </cell>
          <cell r="D7900">
            <v>1010300</v>
          </cell>
          <cell r="E7900" t="str">
            <v>D</v>
          </cell>
          <cell r="F7900">
            <v>371</v>
          </cell>
          <cell r="G7900" t="str">
            <v>0015</v>
          </cell>
          <cell r="H7900">
            <v>15</v>
          </cell>
          <cell r="I7900" t="str">
            <v>FLOOD LITE</v>
          </cell>
          <cell r="J7900">
            <v>1962</v>
          </cell>
          <cell r="K7900">
            <v>0.84</v>
          </cell>
          <cell r="L7900">
            <v>9</v>
          </cell>
          <cell r="M7900">
            <v>0.09</v>
          </cell>
        </row>
        <row r="7901">
          <cell r="A7901" t="str">
            <v>371151963</v>
          </cell>
          <cell r="B7901" t="str">
            <v>ESD</v>
          </cell>
          <cell r="C7901" t="str">
            <v>0000898</v>
          </cell>
          <cell r="D7901">
            <v>1010300</v>
          </cell>
          <cell r="E7901" t="str">
            <v>D</v>
          </cell>
          <cell r="F7901">
            <v>371</v>
          </cell>
          <cell r="G7901" t="str">
            <v>0015</v>
          </cell>
          <cell r="H7901">
            <v>15</v>
          </cell>
          <cell r="I7901" t="str">
            <v>FLOOD LITE</v>
          </cell>
          <cell r="J7901">
            <v>1963</v>
          </cell>
          <cell r="K7901">
            <v>0.94</v>
          </cell>
          <cell r="L7901">
            <v>10</v>
          </cell>
          <cell r="M7901">
            <v>0.09</v>
          </cell>
        </row>
        <row r="7902">
          <cell r="A7902" t="str">
            <v>371151964</v>
          </cell>
          <cell r="B7902" t="str">
            <v>ESD</v>
          </cell>
          <cell r="C7902" t="str">
            <v>0000898</v>
          </cell>
          <cell r="D7902">
            <v>1010300</v>
          </cell>
          <cell r="E7902" t="str">
            <v>D</v>
          </cell>
          <cell r="F7902">
            <v>371</v>
          </cell>
          <cell r="G7902" t="str">
            <v>0015</v>
          </cell>
          <cell r="H7902">
            <v>15</v>
          </cell>
          <cell r="I7902" t="str">
            <v>FLOOD LITE</v>
          </cell>
          <cell r="J7902">
            <v>1964</v>
          </cell>
          <cell r="K7902">
            <v>1.04</v>
          </cell>
          <cell r="L7902">
            <v>12</v>
          </cell>
          <cell r="M7902">
            <v>0.09</v>
          </cell>
        </row>
        <row r="7903">
          <cell r="A7903" t="str">
            <v>371151965</v>
          </cell>
          <cell r="B7903" t="str">
            <v>ESD</v>
          </cell>
          <cell r="C7903" t="str">
            <v>0000898</v>
          </cell>
          <cell r="D7903">
            <v>1010300</v>
          </cell>
          <cell r="E7903" t="str">
            <v>D</v>
          </cell>
          <cell r="F7903">
            <v>371</v>
          </cell>
          <cell r="G7903" t="str">
            <v>0015</v>
          </cell>
          <cell r="H7903">
            <v>15</v>
          </cell>
          <cell r="I7903" t="str">
            <v>FLOOD LITE</v>
          </cell>
          <cell r="J7903">
            <v>1965</v>
          </cell>
          <cell r="K7903">
            <v>65.05</v>
          </cell>
          <cell r="L7903">
            <v>11</v>
          </cell>
          <cell r="M7903">
            <v>5.91</v>
          </cell>
        </row>
        <row r="7904">
          <cell r="A7904" t="str">
            <v>371151966</v>
          </cell>
          <cell r="B7904" t="str">
            <v>ESD</v>
          </cell>
          <cell r="C7904" t="str">
            <v>0000898</v>
          </cell>
          <cell r="D7904">
            <v>1010300</v>
          </cell>
          <cell r="E7904" t="str">
            <v>D</v>
          </cell>
          <cell r="F7904">
            <v>371</v>
          </cell>
          <cell r="G7904" t="str">
            <v>0015</v>
          </cell>
          <cell r="H7904">
            <v>15</v>
          </cell>
          <cell r="I7904" t="str">
            <v>FLOOD LITE</v>
          </cell>
          <cell r="J7904">
            <v>1966</v>
          </cell>
          <cell r="K7904">
            <v>0.46</v>
          </cell>
          <cell r="L7904">
            <v>5</v>
          </cell>
          <cell r="M7904">
            <v>0.09</v>
          </cell>
        </row>
        <row r="7905">
          <cell r="A7905" t="str">
            <v>371151967</v>
          </cell>
          <cell r="B7905" t="str">
            <v>ESD</v>
          </cell>
          <cell r="C7905" t="str">
            <v>0000898</v>
          </cell>
          <cell r="D7905">
            <v>1010300</v>
          </cell>
          <cell r="E7905" t="str">
            <v>D</v>
          </cell>
          <cell r="F7905">
            <v>371</v>
          </cell>
          <cell r="G7905" t="str">
            <v>0015</v>
          </cell>
          <cell r="H7905">
            <v>15</v>
          </cell>
          <cell r="I7905" t="str">
            <v>FLOOD LITE</v>
          </cell>
          <cell r="J7905">
            <v>1967</v>
          </cell>
          <cell r="K7905">
            <v>1.22</v>
          </cell>
          <cell r="L7905">
            <v>13</v>
          </cell>
          <cell r="M7905">
            <v>0.09</v>
          </cell>
        </row>
        <row r="7906">
          <cell r="A7906" t="str">
            <v>371151968</v>
          </cell>
          <cell r="B7906" t="str">
            <v>ESD</v>
          </cell>
          <cell r="C7906" t="str">
            <v>0000898</v>
          </cell>
          <cell r="D7906">
            <v>1010300</v>
          </cell>
          <cell r="E7906" t="str">
            <v>D</v>
          </cell>
          <cell r="F7906">
            <v>371</v>
          </cell>
          <cell r="G7906" t="str">
            <v>0015</v>
          </cell>
          <cell r="H7906">
            <v>15</v>
          </cell>
          <cell r="I7906" t="str">
            <v>FLOOD LITE</v>
          </cell>
          <cell r="J7906">
            <v>1968</v>
          </cell>
          <cell r="K7906">
            <v>3.33</v>
          </cell>
          <cell r="L7906">
            <v>24</v>
          </cell>
          <cell r="M7906">
            <v>0.14000000000000001</v>
          </cell>
        </row>
        <row r="7907">
          <cell r="A7907" t="str">
            <v>371151969</v>
          </cell>
          <cell r="B7907" t="str">
            <v>ESD</v>
          </cell>
          <cell r="C7907" t="str">
            <v>0000898</v>
          </cell>
          <cell r="D7907">
            <v>1010300</v>
          </cell>
          <cell r="E7907" t="str">
            <v>D</v>
          </cell>
          <cell r="F7907">
            <v>371</v>
          </cell>
          <cell r="G7907" t="str">
            <v>0015</v>
          </cell>
          <cell r="H7907">
            <v>15</v>
          </cell>
          <cell r="I7907" t="str">
            <v>FLOOD LITE</v>
          </cell>
          <cell r="J7907">
            <v>1969</v>
          </cell>
          <cell r="K7907">
            <v>5.95</v>
          </cell>
          <cell r="L7907">
            <v>39</v>
          </cell>
          <cell r="M7907">
            <v>0.15</v>
          </cell>
        </row>
        <row r="7908">
          <cell r="A7908" t="str">
            <v>371151970</v>
          </cell>
          <cell r="B7908" t="str">
            <v>ESD</v>
          </cell>
          <cell r="C7908" t="str">
            <v>0000898</v>
          </cell>
          <cell r="D7908">
            <v>1010300</v>
          </cell>
          <cell r="E7908" t="str">
            <v>D</v>
          </cell>
          <cell r="F7908">
            <v>371</v>
          </cell>
          <cell r="G7908" t="str">
            <v>0015</v>
          </cell>
          <cell r="H7908">
            <v>15</v>
          </cell>
          <cell r="I7908" t="str">
            <v>FLOOD LITE</v>
          </cell>
          <cell r="J7908">
            <v>1970</v>
          </cell>
          <cell r="K7908">
            <v>4.6399999999999997</v>
          </cell>
          <cell r="L7908">
            <v>31</v>
          </cell>
          <cell r="M7908">
            <v>0.15</v>
          </cell>
        </row>
        <row r="7909">
          <cell r="A7909" t="str">
            <v>371151971</v>
          </cell>
          <cell r="B7909" t="str">
            <v>ESD</v>
          </cell>
          <cell r="C7909" t="str">
            <v>0000898</v>
          </cell>
          <cell r="D7909">
            <v>1010300</v>
          </cell>
          <cell r="E7909" t="str">
            <v>D</v>
          </cell>
          <cell r="F7909">
            <v>371</v>
          </cell>
          <cell r="G7909" t="str">
            <v>0015</v>
          </cell>
          <cell r="H7909">
            <v>15</v>
          </cell>
          <cell r="I7909" t="str">
            <v>FLOOD LITE</v>
          </cell>
          <cell r="J7909">
            <v>1971</v>
          </cell>
          <cell r="K7909">
            <v>3.63</v>
          </cell>
          <cell r="L7909">
            <v>25</v>
          </cell>
          <cell r="M7909">
            <v>0.15</v>
          </cell>
        </row>
        <row r="7910">
          <cell r="A7910" t="str">
            <v>371151972</v>
          </cell>
          <cell r="B7910" t="str">
            <v>ESD</v>
          </cell>
          <cell r="C7910" t="str">
            <v>0000898</v>
          </cell>
          <cell r="D7910">
            <v>1010300</v>
          </cell>
          <cell r="E7910" t="str">
            <v>D</v>
          </cell>
          <cell r="F7910">
            <v>371</v>
          </cell>
          <cell r="G7910" t="str">
            <v>0015</v>
          </cell>
          <cell r="H7910">
            <v>15</v>
          </cell>
          <cell r="I7910" t="str">
            <v>FLOOD LITE</v>
          </cell>
          <cell r="J7910">
            <v>1972</v>
          </cell>
          <cell r="K7910">
            <v>4.3600000000000003</v>
          </cell>
          <cell r="L7910">
            <v>28</v>
          </cell>
          <cell r="M7910">
            <v>0.16</v>
          </cell>
        </row>
        <row r="7911">
          <cell r="A7911" t="str">
            <v>371151973</v>
          </cell>
          <cell r="B7911" t="str">
            <v>ESD</v>
          </cell>
          <cell r="C7911" t="str">
            <v>0000898</v>
          </cell>
          <cell r="D7911">
            <v>1010300</v>
          </cell>
          <cell r="E7911" t="str">
            <v>D</v>
          </cell>
          <cell r="F7911">
            <v>371</v>
          </cell>
          <cell r="G7911" t="str">
            <v>0015</v>
          </cell>
          <cell r="H7911">
            <v>15</v>
          </cell>
          <cell r="I7911" t="str">
            <v>FLOOD LITE</v>
          </cell>
          <cell r="J7911">
            <v>1973</v>
          </cell>
          <cell r="K7911">
            <v>2.0299999999999998</v>
          </cell>
          <cell r="L7911">
            <v>15</v>
          </cell>
          <cell r="M7911">
            <v>0.14000000000000001</v>
          </cell>
        </row>
        <row r="7912">
          <cell r="A7912" t="str">
            <v>371151974</v>
          </cell>
          <cell r="B7912" t="str">
            <v>ESD</v>
          </cell>
          <cell r="C7912" t="str">
            <v>0000898</v>
          </cell>
          <cell r="D7912">
            <v>1010300</v>
          </cell>
          <cell r="E7912" t="str">
            <v>D</v>
          </cell>
          <cell r="F7912">
            <v>371</v>
          </cell>
          <cell r="G7912" t="str">
            <v>0015</v>
          </cell>
          <cell r="H7912">
            <v>15</v>
          </cell>
          <cell r="I7912" t="str">
            <v>FLOOD LITE</v>
          </cell>
          <cell r="J7912">
            <v>1974</v>
          </cell>
          <cell r="K7912">
            <v>4.92</v>
          </cell>
          <cell r="L7912">
            <v>34</v>
          </cell>
          <cell r="M7912">
            <v>0.14000000000000001</v>
          </cell>
        </row>
        <row r="7913">
          <cell r="A7913" t="str">
            <v>371151975</v>
          </cell>
          <cell r="B7913" t="str">
            <v>ESD</v>
          </cell>
          <cell r="C7913" t="str">
            <v>0000898</v>
          </cell>
          <cell r="D7913">
            <v>1010300</v>
          </cell>
          <cell r="E7913" t="str">
            <v>D</v>
          </cell>
          <cell r="F7913">
            <v>371</v>
          </cell>
          <cell r="G7913" t="str">
            <v>0015</v>
          </cell>
          <cell r="H7913">
            <v>15</v>
          </cell>
          <cell r="I7913" t="str">
            <v>FLOOD LITE</v>
          </cell>
          <cell r="J7913">
            <v>1975</v>
          </cell>
          <cell r="K7913">
            <v>3.78</v>
          </cell>
          <cell r="L7913">
            <v>26</v>
          </cell>
          <cell r="M7913">
            <v>0.15</v>
          </cell>
        </row>
        <row r="7914">
          <cell r="A7914" t="str">
            <v>371151976</v>
          </cell>
          <cell r="B7914" t="str">
            <v>ESD</v>
          </cell>
          <cell r="C7914" t="str">
            <v>0000898</v>
          </cell>
          <cell r="D7914">
            <v>1010300</v>
          </cell>
          <cell r="E7914" t="str">
            <v>D</v>
          </cell>
          <cell r="F7914">
            <v>371</v>
          </cell>
          <cell r="G7914" t="str">
            <v>0015</v>
          </cell>
          <cell r="H7914">
            <v>15</v>
          </cell>
          <cell r="I7914" t="str">
            <v>FLOOD LITE</v>
          </cell>
          <cell r="J7914">
            <v>1976</v>
          </cell>
          <cell r="K7914">
            <v>2.75</v>
          </cell>
          <cell r="L7914">
            <v>19</v>
          </cell>
          <cell r="M7914">
            <v>0.14000000000000001</v>
          </cell>
        </row>
        <row r="7915">
          <cell r="A7915" t="str">
            <v>371151977</v>
          </cell>
          <cell r="B7915" t="str">
            <v>ESD</v>
          </cell>
          <cell r="C7915" t="str">
            <v>0000898</v>
          </cell>
          <cell r="D7915">
            <v>1010300</v>
          </cell>
          <cell r="E7915" t="str">
            <v>D</v>
          </cell>
          <cell r="F7915">
            <v>371</v>
          </cell>
          <cell r="G7915" t="str">
            <v>0015</v>
          </cell>
          <cell r="H7915">
            <v>15</v>
          </cell>
          <cell r="I7915" t="str">
            <v>FLOOD LITE</v>
          </cell>
          <cell r="J7915">
            <v>1977</v>
          </cell>
          <cell r="K7915">
            <v>2.17</v>
          </cell>
          <cell r="L7915">
            <v>15</v>
          </cell>
          <cell r="M7915">
            <v>0.14000000000000001</v>
          </cell>
        </row>
        <row r="7916">
          <cell r="A7916" t="str">
            <v>371151978</v>
          </cell>
          <cell r="B7916" t="str">
            <v>ESD</v>
          </cell>
          <cell r="C7916" t="str">
            <v>0000898</v>
          </cell>
          <cell r="D7916">
            <v>1010300</v>
          </cell>
          <cell r="E7916" t="str">
            <v>D</v>
          </cell>
          <cell r="F7916">
            <v>371</v>
          </cell>
          <cell r="G7916" t="str">
            <v>0015</v>
          </cell>
          <cell r="H7916">
            <v>15</v>
          </cell>
          <cell r="I7916" t="str">
            <v>FLOOD LITE</v>
          </cell>
          <cell r="J7916">
            <v>1978</v>
          </cell>
          <cell r="K7916">
            <v>372.42</v>
          </cell>
          <cell r="L7916">
            <v>39</v>
          </cell>
          <cell r="M7916">
            <v>9.5500000000000007</v>
          </cell>
        </row>
        <row r="7917">
          <cell r="A7917" t="str">
            <v>371151979</v>
          </cell>
          <cell r="B7917" t="str">
            <v>ESD</v>
          </cell>
          <cell r="C7917" t="str">
            <v>0000898</v>
          </cell>
          <cell r="D7917">
            <v>1010300</v>
          </cell>
          <cell r="E7917" t="str">
            <v>D</v>
          </cell>
          <cell r="F7917">
            <v>371</v>
          </cell>
          <cell r="G7917" t="str">
            <v>0015</v>
          </cell>
          <cell r="H7917">
            <v>15</v>
          </cell>
          <cell r="I7917" t="str">
            <v>FLOOD LITE</v>
          </cell>
          <cell r="J7917">
            <v>1979</v>
          </cell>
          <cell r="K7917">
            <v>4.21</v>
          </cell>
          <cell r="L7917">
            <v>29</v>
          </cell>
          <cell r="M7917">
            <v>0.15</v>
          </cell>
        </row>
        <row r="7918">
          <cell r="A7918" t="str">
            <v>371151980</v>
          </cell>
          <cell r="B7918" t="str">
            <v>ESD</v>
          </cell>
          <cell r="C7918" t="str">
            <v>0000898</v>
          </cell>
          <cell r="D7918">
            <v>1010300</v>
          </cell>
          <cell r="E7918" t="str">
            <v>D</v>
          </cell>
          <cell r="F7918">
            <v>371</v>
          </cell>
          <cell r="G7918" t="str">
            <v>0015</v>
          </cell>
          <cell r="H7918">
            <v>15</v>
          </cell>
          <cell r="I7918" t="str">
            <v>FLOOD LITE</v>
          </cell>
          <cell r="J7918">
            <v>1980</v>
          </cell>
          <cell r="K7918">
            <v>8.67</v>
          </cell>
          <cell r="L7918">
            <v>20</v>
          </cell>
          <cell r="M7918">
            <v>0.43</v>
          </cell>
        </row>
        <row r="7919">
          <cell r="A7919" t="str">
            <v>371151981</v>
          </cell>
          <cell r="B7919" t="str">
            <v>ESD</v>
          </cell>
          <cell r="C7919" t="str">
            <v>0000898</v>
          </cell>
          <cell r="D7919">
            <v>1010300</v>
          </cell>
          <cell r="E7919" t="str">
            <v>D</v>
          </cell>
          <cell r="F7919">
            <v>371</v>
          </cell>
          <cell r="G7919" t="str">
            <v>0015</v>
          </cell>
          <cell r="H7919">
            <v>15</v>
          </cell>
          <cell r="I7919" t="str">
            <v>FLOOD LITE</v>
          </cell>
          <cell r="J7919">
            <v>1981</v>
          </cell>
          <cell r="K7919">
            <v>20.43</v>
          </cell>
          <cell r="L7919">
            <v>48</v>
          </cell>
          <cell r="M7919">
            <v>0.43</v>
          </cell>
        </row>
        <row r="7920">
          <cell r="A7920" t="str">
            <v>371151982</v>
          </cell>
          <cell r="B7920" t="str">
            <v>ESD</v>
          </cell>
          <cell r="C7920" t="str">
            <v>0000898</v>
          </cell>
          <cell r="D7920">
            <v>1010300</v>
          </cell>
          <cell r="E7920" t="str">
            <v>D</v>
          </cell>
          <cell r="F7920">
            <v>371</v>
          </cell>
          <cell r="G7920" t="str">
            <v>0015</v>
          </cell>
          <cell r="H7920">
            <v>15</v>
          </cell>
          <cell r="I7920" t="str">
            <v>FLOOD LITE</v>
          </cell>
          <cell r="J7920">
            <v>1982</v>
          </cell>
          <cell r="K7920">
            <v>390.38</v>
          </cell>
          <cell r="L7920">
            <v>47</v>
          </cell>
          <cell r="M7920">
            <v>8.31</v>
          </cell>
        </row>
        <row r="7921">
          <cell r="A7921" t="str">
            <v>371151983</v>
          </cell>
          <cell r="B7921" t="str">
            <v>ESD</v>
          </cell>
          <cell r="C7921" t="str">
            <v>0000898</v>
          </cell>
          <cell r="D7921">
            <v>1010300</v>
          </cell>
          <cell r="E7921" t="str">
            <v>D</v>
          </cell>
          <cell r="F7921">
            <v>371</v>
          </cell>
          <cell r="G7921" t="str">
            <v>0015</v>
          </cell>
          <cell r="H7921">
            <v>15</v>
          </cell>
          <cell r="I7921" t="str">
            <v>FLOOD LITE</v>
          </cell>
          <cell r="J7921">
            <v>1983</v>
          </cell>
          <cell r="K7921">
            <v>13.97</v>
          </cell>
          <cell r="L7921">
            <v>36</v>
          </cell>
          <cell r="M7921">
            <v>0.39</v>
          </cell>
        </row>
        <row r="7922">
          <cell r="A7922" t="str">
            <v>371151984</v>
          </cell>
          <cell r="B7922" t="str">
            <v>ESD</v>
          </cell>
          <cell r="C7922" t="str">
            <v>0000898</v>
          </cell>
          <cell r="D7922">
            <v>1010300</v>
          </cell>
          <cell r="E7922" t="str">
            <v>D</v>
          </cell>
          <cell r="F7922">
            <v>371</v>
          </cell>
          <cell r="G7922" t="str">
            <v>0015</v>
          </cell>
          <cell r="H7922">
            <v>15</v>
          </cell>
          <cell r="I7922" t="str">
            <v>FLOOD LITE</v>
          </cell>
          <cell r="J7922">
            <v>1984</v>
          </cell>
          <cell r="K7922">
            <v>9.57</v>
          </cell>
          <cell r="L7922">
            <v>23</v>
          </cell>
          <cell r="M7922">
            <v>0.42</v>
          </cell>
        </row>
        <row r="7923">
          <cell r="A7923" t="str">
            <v>371151985</v>
          </cell>
          <cell r="B7923" t="str">
            <v>ESD</v>
          </cell>
          <cell r="C7923" t="str">
            <v>0000898</v>
          </cell>
          <cell r="D7923">
            <v>1010300</v>
          </cell>
          <cell r="E7923" t="str">
            <v>D</v>
          </cell>
          <cell r="F7923">
            <v>371</v>
          </cell>
          <cell r="G7923" t="str">
            <v>0015</v>
          </cell>
          <cell r="H7923">
            <v>15</v>
          </cell>
          <cell r="I7923" t="str">
            <v>FLOOD LITE</v>
          </cell>
          <cell r="J7923">
            <v>1985</v>
          </cell>
          <cell r="K7923">
            <v>2.09</v>
          </cell>
          <cell r="L7923">
            <v>27</v>
          </cell>
          <cell r="M7923">
            <v>0.08</v>
          </cell>
        </row>
        <row r="7924">
          <cell r="A7924" t="str">
            <v>371151986</v>
          </cell>
          <cell r="B7924" t="str">
            <v>ESD</v>
          </cell>
          <cell r="C7924" t="str">
            <v>0000898</v>
          </cell>
          <cell r="D7924">
            <v>1010300</v>
          </cell>
          <cell r="E7924" t="str">
            <v>D</v>
          </cell>
          <cell r="F7924">
            <v>371</v>
          </cell>
          <cell r="G7924" t="str">
            <v>0015</v>
          </cell>
          <cell r="H7924">
            <v>15</v>
          </cell>
          <cell r="I7924" t="str">
            <v>FLOOD LITE</v>
          </cell>
          <cell r="J7924">
            <v>1986</v>
          </cell>
          <cell r="K7924">
            <v>2</v>
          </cell>
          <cell r="L7924">
            <v>23</v>
          </cell>
          <cell r="M7924">
            <v>0.09</v>
          </cell>
        </row>
        <row r="7925">
          <cell r="A7925" t="str">
            <v>371151987</v>
          </cell>
          <cell r="B7925" t="str">
            <v>ESD</v>
          </cell>
          <cell r="C7925" t="str">
            <v>0000898</v>
          </cell>
          <cell r="D7925">
            <v>1010300</v>
          </cell>
          <cell r="E7925" t="str">
            <v>D</v>
          </cell>
          <cell r="F7925">
            <v>371</v>
          </cell>
          <cell r="G7925" t="str">
            <v>0015</v>
          </cell>
          <cell r="H7925">
            <v>15</v>
          </cell>
          <cell r="I7925" t="str">
            <v>FLOOD LITE</v>
          </cell>
          <cell r="J7925">
            <v>1987</v>
          </cell>
          <cell r="K7925">
            <v>244.57</v>
          </cell>
          <cell r="L7925">
            <v>35</v>
          </cell>
          <cell r="M7925">
            <v>6.99</v>
          </cell>
        </row>
        <row r="7926">
          <cell r="A7926" t="str">
            <v>371151988</v>
          </cell>
          <cell r="B7926" t="str">
            <v>ESD</v>
          </cell>
          <cell r="C7926" t="str">
            <v>0000898</v>
          </cell>
          <cell r="D7926">
            <v>1010300</v>
          </cell>
          <cell r="E7926" t="str">
            <v>D</v>
          </cell>
          <cell r="F7926">
            <v>371</v>
          </cell>
          <cell r="G7926" t="str">
            <v>0015</v>
          </cell>
          <cell r="H7926">
            <v>15</v>
          </cell>
          <cell r="I7926" t="str">
            <v>FLOOD LITE</v>
          </cell>
          <cell r="J7926">
            <v>1988</v>
          </cell>
          <cell r="K7926">
            <v>27.22</v>
          </cell>
          <cell r="L7926">
            <v>65</v>
          </cell>
          <cell r="M7926">
            <v>0.42</v>
          </cell>
        </row>
        <row r="7927">
          <cell r="A7927" t="str">
            <v>371151989</v>
          </cell>
          <cell r="B7927" t="str">
            <v>ESD</v>
          </cell>
          <cell r="C7927" t="str">
            <v>0000898</v>
          </cell>
          <cell r="D7927">
            <v>1010300</v>
          </cell>
          <cell r="E7927" t="str">
            <v>D</v>
          </cell>
          <cell r="F7927">
            <v>371</v>
          </cell>
          <cell r="G7927" t="str">
            <v>0015</v>
          </cell>
          <cell r="H7927">
            <v>15</v>
          </cell>
          <cell r="I7927" t="str">
            <v>FLOOD LITE</v>
          </cell>
          <cell r="J7927">
            <v>1989</v>
          </cell>
          <cell r="K7927">
            <v>8.3800000000000008</v>
          </cell>
          <cell r="L7927">
            <v>19</v>
          </cell>
          <cell r="M7927">
            <v>0.44</v>
          </cell>
        </row>
        <row r="7928">
          <cell r="A7928" t="str">
            <v>371151990</v>
          </cell>
          <cell r="B7928" t="str">
            <v>ESD</v>
          </cell>
          <cell r="C7928" t="str">
            <v>0000898</v>
          </cell>
          <cell r="D7928">
            <v>1010300</v>
          </cell>
          <cell r="E7928" t="str">
            <v>D</v>
          </cell>
          <cell r="F7928">
            <v>371</v>
          </cell>
          <cell r="G7928" t="str">
            <v>0015</v>
          </cell>
          <cell r="H7928">
            <v>15</v>
          </cell>
          <cell r="I7928" t="str">
            <v>FLOOD LITE</v>
          </cell>
          <cell r="J7928">
            <v>1990</v>
          </cell>
          <cell r="K7928">
            <v>8334.2099999999991</v>
          </cell>
          <cell r="L7928">
            <v>64</v>
          </cell>
          <cell r="M7928">
            <v>130.22</v>
          </cell>
        </row>
        <row r="7929">
          <cell r="A7929" t="str">
            <v>371151991</v>
          </cell>
          <cell r="B7929" t="str">
            <v>ESD</v>
          </cell>
          <cell r="C7929" t="str">
            <v>0000898</v>
          </cell>
          <cell r="D7929">
            <v>1010300</v>
          </cell>
          <cell r="E7929" t="str">
            <v>D</v>
          </cell>
          <cell r="F7929">
            <v>371</v>
          </cell>
          <cell r="G7929" t="str">
            <v>0015</v>
          </cell>
          <cell r="H7929">
            <v>15</v>
          </cell>
          <cell r="I7929" t="str">
            <v>FLOOD LITE</v>
          </cell>
          <cell r="J7929">
            <v>1991</v>
          </cell>
          <cell r="K7929">
            <v>1502.74</v>
          </cell>
          <cell r="L7929">
            <v>49</v>
          </cell>
          <cell r="M7929">
            <v>30.67</v>
          </cell>
        </row>
        <row r="7930">
          <cell r="A7930" t="str">
            <v>371151992</v>
          </cell>
          <cell r="B7930" t="str">
            <v>ESD</v>
          </cell>
          <cell r="C7930" t="str">
            <v>0000898</v>
          </cell>
          <cell r="D7930">
            <v>1010300</v>
          </cell>
          <cell r="E7930" t="str">
            <v>D</v>
          </cell>
          <cell r="F7930">
            <v>371</v>
          </cell>
          <cell r="G7930" t="str">
            <v>0015</v>
          </cell>
          <cell r="H7930">
            <v>15</v>
          </cell>
          <cell r="I7930" t="str">
            <v>FLOOD LITE</v>
          </cell>
          <cell r="J7930">
            <v>1992</v>
          </cell>
          <cell r="K7930">
            <v>394.45</v>
          </cell>
          <cell r="L7930">
            <v>26</v>
          </cell>
          <cell r="M7930">
            <v>15.17</v>
          </cell>
        </row>
        <row r="7931">
          <cell r="A7931" t="str">
            <v>371151993</v>
          </cell>
          <cell r="B7931" t="str">
            <v>ESD</v>
          </cell>
          <cell r="C7931" t="str">
            <v>0000898</v>
          </cell>
          <cell r="D7931">
            <v>1010300</v>
          </cell>
          <cell r="E7931" t="str">
            <v>D</v>
          </cell>
          <cell r="F7931">
            <v>371</v>
          </cell>
          <cell r="G7931" t="str">
            <v>0015</v>
          </cell>
          <cell r="H7931">
            <v>15</v>
          </cell>
          <cell r="I7931" t="str">
            <v>FLOOD LITE</v>
          </cell>
          <cell r="J7931">
            <v>1993</v>
          </cell>
          <cell r="K7931">
            <v>13474.78</v>
          </cell>
          <cell r="L7931">
            <v>168</v>
          </cell>
          <cell r="M7931">
            <v>80.209999999999994</v>
          </cell>
        </row>
        <row r="7932">
          <cell r="A7932" t="str">
            <v>371151994</v>
          </cell>
          <cell r="B7932" t="str">
            <v>ESD</v>
          </cell>
          <cell r="C7932" t="str">
            <v>0000898</v>
          </cell>
          <cell r="D7932">
            <v>1010300</v>
          </cell>
          <cell r="E7932" t="str">
            <v>D</v>
          </cell>
          <cell r="F7932">
            <v>371</v>
          </cell>
          <cell r="G7932" t="str">
            <v>0015</v>
          </cell>
          <cell r="H7932">
            <v>15</v>
          </cell>
          <cell r="I7932" t="str">
            <v>FLOOD LITE</v>
          </cell>
          <cell r="J7932">
            <v>1994</v>
          </cell>
          <cell r="K7932">
            <v>454467.99</v>
          </cell>
          <cell r="L7932">
            <v>970</v>
          </cell>
          <cell r="M7932">
            <v>468.52</v>
          </cell>
        </row>
        <row r="7933">
          <cell r="A7933" t="str">
            <v>371151995</v>
          </cell>
          <cell r="B7933" t="str">
            <v>ESD</v>
          </cell>
          <cell r="C7933" t="str">
            <v>0000898</v>
          </cell>
          <cell r="D7933">
            <v>1010300</v>
          </cell>
          <cell r="E7933" t="str">
            <v>D</v>
          </cell>
          <cell r="F7933">
            <v>371</v>
          </cell>
          <cell r="G7933" t="str">
            <v>0015</v>
          </cell>
          <cell r="H7933">
            <v>15</v>
          </cell>
          <cell r="I7933" t="str">
            <v>FLOOD LITE</v>
          </cell>
          <cell r="J7933">
            <v>1995</v>
          </cell>
          <cell r="K7933">
            <v>539192.23</v>
          </cell>
          <cell r="L7933">
            <v>1204</v>
          </cell>
          <cell r="M7933">
            <v>447.83</v>
          </cell>
        </row>
        <row r="7934">
          <cell r="A7934" t="str">
            <v>371151996</v>
          </cell>
          <cell r="B7934" t="str">
            <v>ESD</v>
          </cell>
          <cell r="C7934" t="str">
            <v>0000898</v>
          </cell>
          <cell r="D7934">
            <v>1010300</v>
          </cell>
          <cell r="E7934" t="str">
            <v>D</v>
          </cell>
          <cell r="F7934">
            <v>371</v>
          </cell>
          <cell r="G7934" t="str">
            <v>0015</v>
          </cell>
          <cell r="H7934">
            <v>15</v>
          </cell>
          <cell r="I7934" t="str">
            <v>FLOOD LITE</v>
          </cell>
          <cell r="J7934">
            <v>1996</v>
          </cell>
          <cell r="K7934">
            <v>685312.62</v>
          </cell>
          <cell r="L7934">
            <v>1421</v>
          </cell>
          <cell r="M7934">
            <v>482.27</v>
          </cell>
        </row>
        <row r="7935">
          <cell r="A7935" t="str">
            <v>371151997</v>
          </cell>
          <cell r="B7935" t="str">
            <v>ESD</v>
          </cell>
          <cell r="C7935" t="str">
            <v>0000898</v>
          </cell>
          <cell r="D7935">
            <v>1010300</v>
          </cell>
          <cell r="E7935" t="str">
            <v>D</v>
          </cell>
          <cell r="F7935">
            <v>371</v>
          </cell>
          <cell r="G7935" t="str">
            <v>0015</v>
          </cell>
          <cell r="H7935">
            <v>15</v>
          </cell>
          <cell r="I7935" t="str">
            <v>FLOOD LITE</v>
          </cell>
          <cell r="J7935">
            <v>1997</v>
          </cell>
          <cell r="K7935">
            <v>1126172.6299999999</v>
          </cell>
          <cell r="L7935">
            <v>2320</v>
          </cell>
          <cell r="M7935">
            <v>485.42</v>
          </cell>
        </row>
        <row r="7936">
          <cell r="A7936" t="str">
            <v>371151998</v>
          </cell>
          <cell r="B7936" t="str">
            <v>ESD</v>
          </cell>
          <cell r="C7936" t="str">
            <v>0000898</v>
          </cell>
          <cell r="D7936">
            <v>1010300</v>
          </cell>
          <cell r="E7936" t="str">
            <v>D</v>
          </cell>
          <cell r="F7936">
            <v>371</v>
          </cell>
          <cell r="G7936" t="str">
            <v>0015</v>
          </cell>
          <cell r="H7936">
            <v>15</v>
          </cell>
          <cell r="I7936" t="str">
            <v>FLOOD LITE</v>
          </cell>
          <cell r="J7936">
            <v>1998</v>
          </cell>
          <cell r="K7936">
            <v>1761273.31</v>
          </cell>
          <cell r="L7936">
            <v>3236</v>
          </cell>
          <cell r="M7936">
            <v>544.27</v>
          </cell>
        </row>
        <row r="7937">
          <cell r="A7937" t="str">
            <v>371151999</v>
          </cell>
          <cell r="B7937" t="str">
            <v>ESD</v>
          </cell>
          <cell r="C7937" t="str">
            <v>0000898</v>
          </cell>
          <cell r="D7937">
            <v>1010300</v>
          </cell>
          <cell r="E7937" t="str">
            <v>D</v>
          </cell>
          <cell r="F7937">
            <v>371</v>
          </cell>
          <cell r="G7937" t="str">
            <v>0015</v>
          </cell>
          <cell r="H7937">
            <v>15</v>
          </cell>
          <cell r="I7937" t="str">
            <v>FLOOD LITE</v>
          </cell>
          <cell r="J7937">
            <v>1999</v>
          </cell>
          <cell r="K7937">
            <v>2188894.42</v>
          </cell>
          <cell r="L7937">
            <v>3234</v>
          </cell>
          <cell r="M7937">
            <v>676.84</v>
          </cell>
        </row>
        <row r="7938">
          <cell r="A7938" t="str">
            <v>371152000</v>
          </cell>
          <cell r="B7938" t="str">
            <v>ESD</v>
          </cell>
          <cell r="C7938" t="str">
            <v>0000898</v>
          </cell>
          <cell r="D7938">
            <v>1010300</v>
          </cell>
          <cell r="E7938" t="str">
            <v>D</v>
          </cell>
          <cell r="F7938">
            <v>371</v>
          </cell>
          <cell r="G7938" t="str">
            <v>0015</v>
          </cell>
          <cell r="H7938">
            <v>15</v>
          </cell>
          <cell r="I7938" t="str">
            <v>FLOOD LITE</v>
          </cell>
          <cell r="J7938">
            <v>2000</v>
          </cell>
          <cell r="K7938">
            <v>852454</v>
          </cell>
          <cell r="L7938">
            <v>1405</v>
          </cell>
          <cell r="M7938">
            <v>606.73</v>
          </cell>
        </row>
        <row r="7939">
          <cell r="A7939" t="str">
            <v>371152001</v>
          </cell>
          <cell r="B7939" t="str">
            <v>ESD</v>
          </cell>
          <cell r="C7939" t="str">
            <v>0000898</v>
          </cell>
          <cell r="D7939">
            <v>1010300</v>
          </cell>
          <cell r="E7939" t="str">
            <v>D</v>
          </cell>
          <cell r="F7939">
            <v>371</v>
          </cell>
          <cell r="G7939" t="str">
            <v>0015</v>
          </cell>
          <cell r="H7939">
            <v>15</v>
          </cell>
          <cell r="I7939" t="str">
            <v>FLOOD LITE</v>
          </cell>
          <cell r="J7939">
            <v>2001</v>
          </cell>
          <cell r="K7939">
            <v>27614.26</v>
          </cell>
          <cell r="L7939">
            <v>218</v>
          </cell>
          <cell r="M7939">
            <v>126.67</v>
          </cell>
        </row>
        <row r="7940">
          <cell r="A7940" t="str">
            <v>371152002</v>
          </cell>
          <cell r="B7940" t="str">
            <v>ESD</v>
          </cell>
          <cell r="C7940" t="str">
            <v>0000898</v>
          </cell>
          <cell r="D7940">
            <v>1010300</v>
          </cell>
          <cell r="E7940" t="str">
            <v>D</v>
          </cell>
          <cell r="F7940">
            <v>371</v>
          </cell>
          <cell r="G7940" t="str">
            <v>0015</v>
          </cell>
          <cell r="H7940">
            <v>15</v>
          </cell>
          <cell r="I7940" t="str">
            <v>FLOOD LITE</v>
          </cell>
          <cell r="J7940">
            <v>2002</v>
          </cell>
          <cell r="K7940">
            <v>32648.59</v>
          </cell>
          <cell r="L7940">
            <v>88</v>
          </cell>
          <cell r="M7940">
            <v>371.01</v>
          </cell>
        </row>
        <row r="7941">
          <cell r="A7941" t="str">
            <v>371152003</v>
          </cell>
          <cell r="B7941" t="str">
            <v>ESD</v>
          </cell>
          <cell r="C7941" t="str">
            <v>0000898</v>
          </cell>
          <cell r="D7941">
            <v>1010300</v>
          </cell>
          <cell r="E7941" t="str">
            <v>D</v>
          </cell>
          <cell r="F7941">
            <v>371</v>
          </cell>
          <cell r="G7941" t="str">
            <v>0015</v>
          </cell>
          <cell r="H7941">
            <v>15</v>
          </cell>
          <cell r="I7941" t="str">
            <v>FLOOD LITE</v>
          </cell>
          <cell r="J7941">
            <v>2003</v>
          </cell>
          <cell r="K7941">
            <v>220798.24</v>
          </cell>
          <cell r="L7941">
            <v>123</v>
          </cell>
          <cell r="M7941">
            <v>1795.11</v>
          </cell>
        </row>
        <row r="7942">
          <cell r="A7942" t="str">
            <v>371152004</v>
          </cell>
          <cell r="B7942" t="str">
            <v>ESD</v>
          </cell>
          <cell r="C7942" t="str">
            <v>0000898</v>
          </cell>
          <cell r="D7942">
            <v>1010300</v>
          </cell>
          <cell r="E7942" t="str">
            <v>D</v>
          </cell>
          <cell r="F7942">
            <v>371</v>
          </cell>
          <cell r="G7942" t="str">
            <v>0015</v>
          </cell>
          <cell r="H7942">
            <v>15</v>
          </cell>
          <cell r="I7942" t="str">
            <v>FLOOD LITE</v>
          </cell>
          <cell r="J7942">
            <v>2004</v>
          </cell>
          <cell r="K7942">
            <v>62626.18</v>
          </cell>
          <cell r="L7942">
            <v>117</v>
          </cell>
          <cell r="M7942">
            <v>535.27</v>
          </cell>
        </row>
        <row r="7943">
          <cell r="A7943" t="str">
            <v>371152005</v>
          </cell>
          <cell r="B7943" t="str">
            <v>ESD</v>
          </cell>
          <cell r="C7943" t="str">
            <v>0000898</v>
          </cell>
          <cell r="D7943">
            <v>1010300</v>
          </cell>
          <cell r="E7943" t="str">
            <v>D</v>
          </cell>
          <cell r="F7943">
            <v>371</v>
          </cell>
          <cell r="G7943" t="str">
            <v>0015</v>
          </cell>
          <cell r="H7943">
            <v>15</v>
          </cell>
          <cell r="I7943" t="str">
            <v>FLOOD LITE</v>
          </cell>
          <cell r="J7943">
            <v>2005</v>
          </cell>
          <cell r="K7943">
            <v>51990.03</v>
          </cell>
          <cell r="L7943">
            <v>112</v>
          </cell>
          <cell r="M7943">
            <v>464.2</v>
          </cell>
        </row>
        <row r="7944">
          <cell r="A7944" t="str">
            <v>371152006</v>
          </cell>
          <cell r="B7944" t="str">
            <v>ESD</v>
          </cell>
          <cell r="C7944" t="str">
            <v>0000898</v>
          </cell>
          <cell r="D7944">
            <v>1010300</v>
          </cell>
          <cell r="E7944" t="str">
            <v>D</v>
          </cell>
          <cell r="F7944">
            <v>371</v>
          </cell>
          <cell r="G7944" t="str">
            <v>0015</v>
          </cell>
          <cell r="H7944">
            <v>15</v>
          </cell>
          <cell r="I7944" t="str">
            <v>FLOOD LITE</v>
          </cell>
          <cell r="J7944">
            <v>2006</v>
          </cell>
          <cell r="K7944">
            <v>78549.55</v>
          </cell>
          <cell r="L7944">
            <v>104</v>
          </cell>
          <cell r="M7944">
            <v>755.28</v>
          </cell>
        </row>
        <row r="7945">
          <cell r="A7945" t="str">
            <v>371152007</v>
          </cell>
          <cell r="B7945" t="str">
            <v>ESD</v>
          </cell>
          <cell r="C7945" t="str">
            <v>0000898</v>
          </cell>
          <cell r="D7945">
            <v>1010300</v>
          </cell>
          <cell r="E7945" t="str">
            <v>D</v>
          </cell>
          <cell r="F7945">
            <v>371</v>
          </cell>
          <cell r="G7945" t="str">
            <v>0015</v>
          </cell>
          <cell r="H7945">
            <v>15</v>
          </cell>
          <cell r="I7945" t="str">
            <v>FLOOD LITE</v>
          </cell>
          <cell r="J7945">
            <v>2007</v>
          </cell>
          <cell r="K7945">
            <v>85471.18</v>
          </cell>
          <cell r="L7945">
            <v>62</v>
          </cell>
          <cell r="M7945">
            <v>1378.57</v>
          </cell>
        </row>
        <row r="7946">
          <cell r="A7946" t="str">
            <v>371152008</v>
          </cell>
          <cell r="B7946" t="str">
            <v>ESD</v>
          </cell>
          <cell r="C7946" t="str">
            <v>0000898</v>
          </cell>
          <cell r="D7946">
            <v>1010300</v>
          </cell>
          <cell r="E7946" t="str">
            <v>D</v>
          </cell>
          <cell r="F7946">
            <v>371</v>
          </cell>
          <cell r="G7946" t="str">
            <v>0015</v>
          </cell>
          <cell r="H7946">
            <v>15</v>
          </cell>
          <cell r="I7946" t="str">
            <v>FLOOD LITE</v>
          </cell>
          <cell r="J7946">
            <v>2008</v>
          </cell>
          <cell r="K7946">
            <v>45635.040000000001</v>
          </cell>
          <cell r="L7946">
            <v>16</v>
          </cell>
          <cell r="M7946">
            <v>2852.19</v>
          </cell>
        </row>
        <row r="7947">
          <cell r="A7947" t="str">
            <v>371201987</v>
          </cell>
          <cell r="B7947" t="str">
            <v>ESD</v>
          </cell>
          <cell r="C7947" t="str">
            <v>0000898</v>
          </cell>
          <cell r="D7947">
            <v>1010300</v>
          </cell>
          <cell r="E7947" t="str">
            <v>D</v>
          </cell>
          <cell r="F7947">
            <v>371</v>
          </cell>
          <cell r="G7947" t="str">
            <v>0020</v>
          </cell>
          <cell r="H7947">
            <v>20</v>
          </cell>
          <cell r="I7947" t="str">
            <v>STANDARD, ORNAMENTAL, NON-WOOD</v>
          </cell>
          <cell r="J7947">
            <v>1987</v>
          </cell>
          <cell r="K7947">
            <v>61501.01</v>
          </cell>
          <cell r="L7947">
            <v>30</v>
          </cell>
          <cell r="M7947">
            <v>2050.0300000000002</v>
          </cell>
        </row>
        <row r="7948">
          <cell r="A7948" t="str">
            <v>371201988</v>
          </cell>
          <cell r="B7948" t="str">
            <v>ESD</v>
          </cell>
          <cell r="C7948" t="str">
            <v>0000898</v>
          </cell>
          <cell r="D7948">
            <v>1010300</v>
          </cell>
          <cell r="E7948" t="str">
            <v>D</v>
          </cell>
          <cell r="F7948">
            <v>371</v>
          </cell>
          <cell r="G7948" t="str">
            <v>0020</v>
          </cell>
          <cell r="H7948">
            <v>20</v>
          </cell>
          <cell r="I7948" t="str">
            <v>STANDARD, ORNAMENTAL, NON-WOOD</v>
          </cell>
          <cell r="J7948">
            <v>1988</v>
          </cell>
          <cell r="K7948">
            <v>3590.66</v>
          </cell>
          <cell r="L7948">
            <v>25</v>
          </cell>
          <cell r="M7948">
            <v>143.63</v>
          </cell>
        </row>
        <row r="7949">
          <cell r="A7949" t="str">
            <v>371201989</v>
          </cell>
          <cell r="B7949" t="str">
            <v>ESD</v>
          </cell>
          <cell r="C7949" t="str">
            <v>0000898</v>
          </cell>
          <cell r="D7949">
            <v>1010300</v>
          </cell>
          <cell r="E7949" t="str">
            <v>D</v>
          </cell>
          <cell r="F7949">
            <v>371</v>
          </cell>
          <cell r="G7949" t="str">
            <v>0020</v>
          </cell>
          <cell r="H7949">
            <v>20</v>
          </cell>
          <cell r="I7949" t="str">
            <v>STANDARD, ORNAMENTAL, NON-WOOD</v>
          </cell>
          <cell r="J7949">
            <v>1989</v>
          </cell>
          <cell r="K7949">
            <v>6174.64</v>
          </cell>
          <cell r="L7949">
            <v>17</v>
          </cell>
          <cell r="M7949">
            <v>363.21</v>
          </cell>
        </row>
        <row r="7950">
          <cell r="A7950" t="str">
            <v>371201990</v>
          </cell>
          <cell r="B7950" t="str">
            <v>ESD</v>
          </cell>
          <cell r="C7950" t="str">
            <v>0000898</v>
          </cell>
          <cell r="D7950">
            <v>1010300</v>
          </cell>
          <cell r="E7950" t="str">
            <v>D</v>
          </cell>
          <cell r="F7950">
            <v>371</v>
          </cell>
          <cell r="G7950" t="str">
            <v>0020</v>
          </cell>
          <cell r="H7950">
            <v>20</v>
          </cell>
          <cell r="I7950" t="str">
            <v>STANDARD, ORNAMENTAL, NON-WOOD</v>
          </cell>
          <cell r="J7950">
            <v>1990</v>
          </cell>
          <cell r="K7950">
            <v>137334.73000000001</v>
          </cell>
          <cell r="L7950">
            <v>143</v>
          </cell>
          <cell r="M7950">
            <v>960.38</v>
          </cell>
        </row>
        <row r="7951">
          <cell r="A7951" t="str">
            <v>371201991</v>
          </cell>
          <cell r="B7951" t="str">
            <v>ESD</v>
          </cell>
          <cell r="C7951" t="str">
            <v>0000898</v>
          </cell>
          <cell r="D7951">
            <v>1010300</v>
          </cell>
          <cell r="E7951" t="str">
            <v>D</v>
          </cell>
          <cell r="F7951">
            <v>371</v>
          </cell>
          <cell r="G7951" t="str">
            <v>0020</v>
          </cell>
          <cell r="H7951">
            <v>20</v>
          </cell>
          <cell r="I7951" t="str">
            <v>STANDARD, ORNAMENTAL, NON-WOOD</v>
          </cell>
          <cell r="J7951">
            <v>1991</v>
          </cell>
          <cell r="K7951">
            <v>57929.63</v>
          </cell>
          <cell r="L7951">
            <v>207</v>
          </cell>
          <cell r="M7951">
            <v>279.85000000000002</v>
          </cell>
        </row>
        <row r="7952">
          <cell r="A7952" t="str">
            <v>371201992</v>
          </cell>
          <cell r="B7952" t="str">
            <v>ESD</v>
          </cell>
          <cell r="C7952" t="str">
            <v>0000898</v>
          </cell>
          <cell r="D7952">
            <v>1010300</v>
          </cell>
          <cell r="E7952" t="str">
            <v>D</v>
          </cell>
          <cell r="F7952">
            <v>371</v>
          </cell>
          <cell r="G7952" t="str">
            <v>0020</v>
          </cell>
          <cell r="H7952">
            <v>20</v>
          </cell>
          <cell r="I7952" t="str">
            <v>STANDARD, ORNAMENTAL, NON-WOOD</v>
          </cell>
          <cell r="J7952">
            <v>1992</v>
          </cell>
          <cell r="K7952">
            <v>185687.45</v>
          </cell>
          <cell r="L7952">
            <v>218</v>
          </cell>
          <cell r="M7952">
            <v>851.78</v>
          </cell>
        </row>
        <row r="7953">
          <cell r="A7953" t="str">
            <v>371201993</v>
          </cell>
          <cell r="B7953" t="str">
            <v>ESD</v>
          </cell>
          <cell r="C7953" t="str">
            <v>0000898</v>
          </cell>
          <cell r="D7953">
            <v>1010300</v>
          </cell>
          <cell r="E7953" t="str">
            <v>D</v>
          </cell>
          <cell r="F7953">
            <v>371</v>
          </cell>
          <cell r="G7953" t="str">
            <v>0020</v>
          </cell>
          <cell r="H7953">
            <v>20</v>
          </cell>
          <cell r="I7953" t="str">
            <v>STANDARD, ORNAMENTAL, NON-WOOD</v>
          </cell>
          <cell r="J7953">
            <v>1993</v>
          </cell>
          <cell r="K7953">
            <v>93951.96</v>
          </cell>
          <cell r="L7953">
            <v>112</v>
          </cell>
          <cell r="M7953">
            <v>838.86</v>
          </cell>
        </row>
        <row r="7954">
          <cell r="A7954" t="str">
            <v>371201994</v>
          </cell>
          <cell r="B7954" t="str">
            <v>ESD</v>
          </cell>
          <cell r="C7954" t="str">
            <v>0000898</v>
          </cell>
          <cell r="D7954">
            <v>1010300</v>
          </cell>
          <cell r="E7954" t="str">
            <v>D</v>
          </cell>
          <cell r="F7954">
            <v>371</v>
          </cell>
          <cell r="G7954" t="str">
            <v>0020</v>
          </cell>
          <cell r="H7954">
            <v>20</v>
          </cell>
          <cell r="I7954" t="str">
            <v>STANDARD, ORNAMENTAL, NON-WOOD</v>
          </cell>
          <cell r="J7954">
            <v>1994</v>
          </cell>
          <cell r="K7954">
            <v>227757.67</v>
          </cell>
          <cell r="L7954">
            <v>162</v>
          </cell>
          <cell r="M7954">
            <v>1405.91</v>
          </cell>
        </row>
        <row r="7955">
          <cell r="A7955" t="str">
            <v>371201995</v>
          </cell>
          <cell r="B7955" t="str">
            <v>ESD</v>
          </cell>
          <cell r="C7955" t="str">
            <v>0000898</v>
          </cell>
          <cell r="D7955">
            <v>1010300</v>
          </cell>
          <cell r="E7955" t="str">
            <v>D</v>
          </cell>
          <cell r="F7955">
            <v>371</v>
          </cell>
          <cell r="G7955" t="str">
            <v>0020</v>
          </cell>
          <cell r="H7955">
            <v>20</v>
          </cell>
          <cell r="I7955" t="str">
            <v>STANDARD, ORNAMENTAL, NON-WOOD</v>
          </cell>
          <cell r="J7955">
            <v>1995</v>
          </cell>
          <cell r="K7955">
            <v>344800.09</v>
          </cell>
          <cell r="L7955">
            <v>277</v>
          </cell>
          <cell r="M7955">
            <v>1244.77</v>
          </cell>
        </row>
        <row r="7956">
          <cell r="A7956" t="str">
            <v>371201996</v>
          </cell>
          <cell r="B7956" t="str">
            <v>ESD</v>
          </cell>
          <cell r="C7956" t="str">
            <v>0000898</v>
          </cell>
          <cell r="D7956">
            <v>1010300</v>
          </cell>
          <cell r="E7956" t="str">
            <v>D</v>
          </cell>
          <cell r="F7956">
            <v>371</v>
          </cell>
          <cell r="G7956" t="str">
            <v>0020</v>
          </cell>
          <cell r="H7956">
            <v>20</v>
          </cell>
          <cell r="I7956" t="str">
            <v>STANDARD, ORNAMENTAL, NON-WOOD</v>
          </cell>
          <cell r="J7956">
            <v>1996</v>
          </cell>
          <cell r="K7956">
            <v>243861.65</v>
          </cell>
          <cell r="L7956">
            <v>177</v>
          </cell>
          <cell r="M7956">
            <v>1377.75</v>
          </cell>
        </row>
        <row r="7957">
          <cell r="A7957" t="str">
            <v>371201997</v>
          </cell>
          <cell r="B7957" t="str">
            <v>ESD</v>
          </cell>
          <cell r="C7957" t="str">
            <v>0000898</v>
          </cell>
          <cell r="D7957">
            <v>1010300</v>
          </cell>
          <cell r="E7957" t="str">
            <v>D</v>
          </cell>
          <cell r="F7957">
            <v>371</v>
          </cell>
          <cell r="G7957" t="str">
            <v>0020</v>
          </cell>
          <cell r="H7957">
            <v>20</v>
          </cell>
          <cell r="I7957" t="str">
            <v>STANDARD, ORNAMENTAL, NON-WOOD</v>
          </cell>
          <cell r="J7957">
            <v>1997</v>
          </cell>
          <cell r="K7957">
            <v>417795.65</v>
          </cell>
          <cell r="L7957">
            <v>268</v>
          </cell>
          <cell r="M7957">
            <v>1558.94</v>
          </cell>
        </row>
        <row r="7958">
          <cell r="A7958" t="str">
            <v>371201998</v>
          </cell>
          <cell r="B7958" t="str">
            <v>ESD</v>
          </cell>
          <cell r="C7958" t="str">
            <v>0000898</v>
          </cell>
          <cell r="D7958">
            <v>1010300</v>
          </cell>
          <cell r="E7958" t="str">
            <v>D</v>
          </cell>
          <cell r="F7958">
            <v>371</v>
          </cell>
          <cell r="G7958" t="str">
            <v>0020</v>
          </cell>
          <cell r="H7958">
            <v>20</v>
          </cell>
          <cell r="I7958" t="str">
            <v>STANDARD, ORNAMENTAL, NON-WOOD</v>
          </cell>
          <cell r="J7958">
            <v>1998</v>
          </cell>
          <cell r="K7958">
            <v>360637.85</v>
          </cell>
          <cell r="L7958">
            <v>334</v>
          </cell>
          <cell r="M7958">
            <v>1079.75</v>
          </cell>
        </row>
        <row r="7959">
          <cell r="A7959" t="str">
            <v>371201999</v>
          </cell>
          <cell r="B7959" t="str">
            <v>ESD</v>
          </cell>
          <cell r="C7959" t="str">
            <v>0000898</v>
          </cell>
          <cell r="D7959">
            <v>1010300</v>
          </cell>
          <cell r="E7959" t="str">
            <v>D</v>
          </cell>
          <cell r="F7959">
            <v>371</v>
          </cell>
          <cell r="G7959" t="str">
            <v>0020</v>
          </cell>
          <cell r="H7959">
            <v>20</v>
          </cell>
          <cell r="I7959" t="str">
            <v>STANDARD, ORNAMENTAL, NON-WOOD</v>
          </cell>
          <cell r="J7959">
            <v>1999</v>
          </cell>
          <cell r="K7959">
            <v>527022.09</v>
          </cell>
          <cell r="L7959">
            <v>383</v>
          </cell>
          <cell r="M7959">
            <v>1376.04</v>
          </cell>
        </row>
        <row r="7960">
          <cell r="A7960" t="str">
            <v>371202000</v>
          </cell>
          <cell r="B7960" t="str">
            <v>ESD</v>
          </cell>
          <cell r="C7960" t="str">
            <v>0000898</v>
          </cell>
          <cell r="D7960">
            <v>1010300</v>
          </cell>
          <cell r="E7960" t="str">
            <v>D</v>
          </cell>
          <cell r="F7960">
            <v>371</v>
          </cell>
          <cell r="G7960" t="str">
            <v>0020</v>
          </cell>
          <cell r="H7960">
            <v>20</v>
          </cell>
          <cell r="I7960" t="str">
            <v>STANDARD, ORNAMENTAL, NON-WOOD</v>
          </cell>
          <cell r="J7960">
            <v>2000</v>
          </cell>
          <cell r="K7960">
            <v>144255.23000000001</v>
          </cell>
          <cell r="L7960">
            <v>176</v>
          </cell>
          <cell r="M7960">
            <v>819.63</v>
          </cell>
        </row>
        <row r="7961">
          <cell r="A7961" t="str">
            <v>371202001</v>
          </cell>
          <cell r="B7961" t="str">
            <v>ESD</v>
          </cell>
          <cell r="C7961" t="str">
            <v>0000898</v>
          </cell>
          <cell r="D7961">
            <v>1010300</v>
          </cell>
          <cell r="E7961" t="str">
            <v>D</v>
          </cell>
          <cell r="F7961">
            <v>371</v>
          </cell>
          <cell r="G7961" t="str">
            <v>0020</v>
          </cell>
          <cell r="H7961">
            <v>20</v>
          </cell>
          <cell r="I7961" t="str">
            <v>STANDARD, ORNAMENTAL, NON-WOOD</v>
          </cell>
          <cell r="J7961">
            <v>2001</v>
          </cell>
          <cell r="K7961">
            <v>168586.3</v>
          </cell>
          <cell r="L7961">
            <v>43</v>
          </cell>
          <cell r="M7961">
            <v>3920.61</v>
          </cell>
        </row>
        <row r="7962">
          <cell r="A7962" t="str">
            <v>371202002</v>
          </cell>
          <cell r="B7962" t="str">
            <v>ESD</v>
          </cell>
          <cell r="C7962" t="str">
            <v>0000898</v>
          </cell>
          <cell r="D7962">
            <v>1010300</v>
          </cell>
          <cell r="E7962" t="str">
            <v>D</v>
          </cell>
          <cell r="F7962">
            <v>371</v>
          </cell>
          <cell r="G7962" t="str">
            <v>0020</v>
          </cell>
          <cell r="H7962">
            <v>20</v>
          </cell>
          <cell r="I7962" t="str">
            <v>STANDARD, ORNAMENTAL, NON-WOOD</v>
          </cell>
          <cell r="J7962">
            <v>2002</v>
          </cell>
          <cell r="K7962">
            <v>6249.64</v>
          </cell>
          <cell r="L7962">
            <v>8</v>
          </cell>
          <cell r="M7962">
            <v>781.21</v>
          </cell>
        </row>
        <row r="7963">
          <cell r="A7963" t="str">
            <v>371202003</v>
          </cell>
          <cell r="B7963" t="str">
            <v>ESD</v>
          </cell>
          <cell r="C7963" t="str">
            <v>0000898</v>
          </cell>
          <cell r="D7963">
            <v>1010300</v>
          </cell>
          <cell r="E7963" t="str">
            <v>D</v>
          </cell>
          <cell r="F7963">
            <v>371</v>
          </cell>
          <cell r="G7963" t="str">
            <v>0020</v>
          </cell>
          <cell r="H7963">
            <v>20</v>
          </cell>
          <cell r="I7963" t="str">
            <v>STANDARD, ORNAMENTAL, NON-WOOD</v>
          </cell>
          <cell r="J7963">
            <v>2003</v>
          </cell>
          <cell r="K7963">
            <v>12550.29</v>
          </cell>
          <cell r="L7963">
            <v>17</v>
          </cell>
          <cell r="M7963">
            <v>738.25</v>
          </cell>
        </row>
        <row r="7964">
          <cell r="A7964" t="str">
            <v>371202004</v>
          </cell>
          <cell r="B7964" t="str">
            <v>ESD</v>
          </cell>
          <cell r="C7964" t="str">
            <v>0000898</v>
          </cell>
          <cell r="D7964">
            <v>1010300</v>
          </cell>
          <cell r="E7964" t="str">
            <v>D</v>
          </cell>
          <cell r="F7964">
            <v>371</v>
          </cell>
          <cell r="G7964" t="str">
            <v>0020</v>
          </cell>
          <cell r="H7964">
            <v>20</v>
          </cell>
          <cell r="I7964" t="str">
            <v>STANDARD, ORNAMENTAL, NON-WOOD</v>
          </cell>
          <cell r="J7964">
            <v>2004</v>
          </cell>
          <cell r="K7964">
            <v>5649.54</v>
          </cell>
          <cell r="L7964">
            <v>7</v>
          </cell>
          <cell r="M7964">
            <v>807.08</v>
          </cell>
        </row>
        <row r="7965">
          <cell r="A7965" t="str">
            <v>371202005</v>
          </cell>
          <cell r="B7965" t="str">
            <v>ESD</v>
          </cell>
          <cell r="C7965" t="str">
            <v>0000898</v>
          </cell>
          <cell r="D7965">
            <v>1010300</v>
          </cell>
          <cell r="E7965" t="str">
            <v>D</v>
          </cell>
          <cell r="F7965">
            <v>371</v>
          </cell>
          <cell r="G7965" t="str">
            <v>0020</v>
          </cell>
          <cell r="H7965">
            <v>20</v>
          </cell>
          <cell r="I7965" t="str">
            <v>STANDARD, ORNAMENTAL, NON-WOOD</v>
          </cell>
          <cell r="J7965">
            <v>2005</v>
          </cell>
          <cell r="K7965">
            <v>4986.1899999999996</v>
          </cell>
          <cell r="L7965">
            <v>5</v>
          </cell>
          <cell r="M7965">
            <v>997.24</v>
          </cell>
        </row>
        <row r="7966">
          <cell r="A7966" t="str">
            <v>371202006</v>
          </cell>
          <cell r="B7966" t="str">
            <v>ESD</v>
          </cell>
          <cell r="C7966" t="str">
            <v>0000898</v>
          </cell>
          <cell r="D7966">
            <v>1010300</v>
          </cell>
          <cell r="E7966" t="str">
            <v>D</v>
          </cell>
          <cell r="F7966">
            <v>371</v>
          </cell>
          <cell r="G7966" t="str">
            <v>0020</v>
          </cell>
          <cell r="H7966">
            <v>20</v>
          </cell>
          <cell r="I7966" t="str">
            <v>STANDARD, ORNAMENTAL, NON-WOOD</v>
          </cell>
          <cell r="J7966">
            <v>2006</v>
          </cell>
          <cell r="K7966">
            <v>2947.63</v>
          </cell>
          <cell r="L7966">
            <v>5</v>
          </cell>
          <cell r="M7966">
            <v>589.53</v>
          </cell>
        </row>
        <row r="7967">
          <cell r="A7967" t="str">
            <v>371202007</v>
          </cell>
          <cell r="B7967" t="str">
            <v>ESD</v>
          </cell>
          <cell r="C7967" t="str">
            <v>0000898</v>
          </cell>
          <cell r="D7967">
            <v>1010300</v>
          </cell>
          <cell r="E7967" t="str">
            <v>D</v>
          </cell>
          <cell r="F7967">
            <v>371</v>
          </cell>
          <cell r="G7967" t="str">
            <v>0020</v>
          </cell>
          <cell r="H7967">
            <v>20</v>
          </cell>
          <cell r="I7967" t="str">
            <v>STANDARD, ORNAMENTAL, NON-WOOD</v>
          </cell>
          <cell r="J7967">
            <v>2007</v>
          </cell>
          <cell r="K7967">
            <v>4474.8900000000003</v>
          </cell>
          <cell r="L7967">
            <v>5</v>
          </cell>
          <cell r="M7967">
            <v>894.98</v>
          </cell>
        </row>
        <row r="7968">
          <cell r="A7968" t="str">
            <v>37199961998</v>
          </cell>
          <cell r="B7968" t="str">
            <v>ESD</v>
          </cell>
          <cell r="C7968" t="str">
            <v>0000898</v>
          </cell>
          <cell r="D7968">
            <v>1010300</v>
          </cell>
          <cell r="E7968" t="str">
            <v>D</v>
          </cell>
          <cell r="F7968">
            <v>371</v>
          </cell>
          <cell r="G7968">
            <v>9996</v>
          </cell>
          <cell r="H7968">
            <v>9996</v>
          </cell>
          <cell r="I7968" t="str">
            <v>UNCLASSIFIED FOR CONVERSION</v>
          </cell>
          <cell r="J7968">
            <v>1998</v>
          </cell>
          <cell r="K7968">
            <v>470.2</v>
          </cell>
          <cell r="L7968">
            <v>3</v>
          </cell>
          <cell r="M7968">
            <v>156.72999999999999</v>
          </cell>
        </row>
        <row r="7969">
          <cell r="A7969" t="str">
            <v>37199961999</v>
          </cell>
          <cell r="B7969" t="str">
            <v>ESD</v>
          </cell>
          <cell r="C7969" t="str">
            <v>0000898</v>
          </cell>
          <cell r="D7969">
            <v>1010300</v>
          </cell>
          <cell r="E7969" t="str">
            <v>D</v>
          </cell>
          <cell r="F7969">
            <v>371</v>
          </cell>
          <cell r="G7969">
            <v>9996</v>
          </cell>
          <cell r="H7969">
            <v>9996</v>
          </cell>
          <cell r="I7969" t="str">
            <v>UNCLASSIFIED FOR CONVERSION</v>
          </cell>
          <cell r="J7969">
            <v>1999</v>
          </cell>
          <cell r="K7969">
            <v>28448.38</v>
          </cell>
          <cell r="L7969">
            <v>40</v>
          </cell>
          <cell r="M7969">
            <v>711.21</v>
          </cell>
        </row>
        <row r="7970">
          <cell r="A7970" t="str">
            <v>37199962000</v>
          </cell>
          <cell r="B7970" t="str">
            <v>ESD</v>
          </cell>
          <cell r="C7970" t="str">
            <v>0000898</v>
          </cell>
          <cell r="D7970">
            <v>1010300</v>
          </cell>
          <cell r="E7970" t="str">
            <v>D</v>
          </cell>
          <cell r="F7970">
            <v>371</v>
          </cell>
          <cell r="G7970">
            <v>9996</v>
          </cell>
          <cell r="H7970">
            <v>9996</v>
          </cell>
          <cell r="I7970" t="str">
            <v>UNCLASSIFIED FOR CONVERSION</v>
          </cell>
          <cell r="J7970">
            <v>2000</v>
          </cell>
          <cell r="K7970">
            <v>-199.35</v>
          </cell>
          <cell r="L7970">
            <v>11</v>
          </cell>
          <cell r="M7970">
            <v>-18.12</v>
          </cell>
        </row>
        <row r="7971">
          <cell r="A7971" t="str">
            <v>37199962001</v>
          </cell>
          <cell r="B7971" t="str">
            <v>ESD</v>
          </cell>
          <cell r="C7971" t="str">
            <v>0000898</v>
          </cell>
          <cell r="D7971">
            <v>1010300</v>
          </cell>
          <cell r="E7971" t="str">
            <v>D</v>
          </cell>
          <cell r="F7971">
            <v>371</v>
          </cell>
          <cell r="G7971">
            <v>9996</v>
          </cell>
          <cell r="H7971">
            <v>9996</v>
          </cell>
          <cell r="I7971" t="str">
            <v>UNCLASSIFIED FOR CONVERSION</v>
          </cell>
          <cell r="J7971">
            <v>2001</v>
          </cell>
          <cell r="K7971">
            <v>30.07</v>
          </cell>
          <cell r="L7971">
            <v>0</v>
          </cell>
          <cell r="M7971" t="e">
            <v>#DIV/0!</v>
          </cell>
        </row>
        <row r="7972">
          <cell r="A7972" t="str">
            <v>37199962005</v>
          </cell>
          <cell r="B7972" t="str">
            <v>ESD</v>
          </cell>
          <cell r="C7972" t="str">
            <v>0000898</v>
          </cell>
          <cell r="D7972">
            <v>1010300</v>
          </cell>
          <cell r="E7972" t="str">
            <v>D</v>
          </cell>
          <cell r="F7972">
            <v>371</v>
          </cell>
          <cell r="G7972">
            <v>9996</v>
          </cell>
          <cell r="H7972">
            <v>9996</v>
          </cell>
          <cell r="I7972" t="str">
            <v>UNCLASSIFIED FOR CONVERSION</v>
          </cell>
          <cell r="J7972">
            <v>2005</v>
          </cell>
          <cell r="K7972">
            <v>466.13</v>
          </cell>
          <cell r="L7972">
            <v>1</v>
          </cell>
          <cell r="M7972">
            <v>466.13</v>
          </cell>
        </row>
        <row r="7973">
          <cell r="A7973" t="str">
            <v>37199962006</v>
          </cell>
          <cell r="B7973" t="str">
            <v>ESD</v>
          </cell>
          <cell r="C7973" t="str">
            <v>0000898</v>
          </cell>
          <cell r="D7973">
            <v>1010300</v>
          </cell>
          <cell r="E7973" t="str">
            <v>D</v>
          </cell>
          <cell r="F7973">
            <v>371</v>
          </cell>
          <cell r="G7973">
            <v>9996</v>
          </cell>
          <cell r="H7973">
            <v>9996</v>
          </cell>
          <cell r="I7973" t="str">
            <v>UNCLASSIFIED FOR CONVERSION</v>
          </cell>
          <cell r="J7973">
            <v>2006</v>
          </cell>
          <cell r="K7973">
            <v>-607.80999999999995</v>
          </cell>
          <cell r="L7973">
            <v>0</v>
          </cell>
          <cell r="M7973" t="e">
            <v>#DIV/0!</v>
          </cell>
        </row>
        <row r="7974">
          <cell r="A7974" t="str">
            <v>373101908</v>
          </cell>
          <cell r="B7974" t="str">
            <v>ESD</v>
          </cell>
          <cell r="C7974" t="str">
            <v>0000898</v>
          </cell>
          <cell r="D7974">
            <v>1010300</v>
          </cell>
          <cell r="E7974" t="str">
            <v>D</v>
          </cell>
          <cell r="F7974">
            <v>373</v>
          </cell>
          <cell r="G7974" t="str">
            <v>0010</v>
          </cell>
          <cell r="H7974">
            <v>10</v>
          </cell>
          <cell r="I7974" t="str">
            <v>CONDUCTOR, OTHER THAN ALUMINUM, OVERHEAD</v>
          </cell>
          <cell r="J7974">
            <v>1908</v>
          </cell>
          <cell r="K7974">
            <v>140.54</v>
          </cell>
          <cell r="L7974">
            <v>876</v>
          </cell>
          <cell r="M7974">
            <v>0.16</v>
          </cell>
        </row>
        <row r="7975">
          <cell r="A7975" t="str">
            <v>373101940</v>
          </cell>
          <cell r="B7975" t="str">
            <v>ESD</v>
          </cell>
          <cell r="C7975" t="str">
            <v>0000898</v>
          </cell>
          <cell r="D7975">
            <v>1010300</v>
          </cell>
          <cell r="E7975" t="str">
            <v>D</v>
          </cell>
          <cell r="F7975">
            <v>373</v>
          </cell>
          <cell r="G7975" t="str">
            <v>0010</v>
          </cell>
          <cell r="H7975">
            <v>10</v>
          </cell>
          <cell r="I7975" t="str">
            <v>CONDUCTOR, OTHER THAN ALUMINUM, OVERHEAD</v>
          </cell>
          <cell r="J7975">
            <v>1940</v>
          </cell>
          <cell r="K7975">
            <v>91.74</v>
          </cell>
          <cell r="L7975">
            <v>168</v>
          </cell>
          <cell r="M7975">
            <v>0.55000000000000004</v>
          </cell>
        </row>
        <row r="7976">
          <cell r="A7976" t="str">
            <v>373101950</v>
          </cell>
          <cell r="B7976" t="str">
            <v>ESD</v>
          </cell>
          <cell r="C7976" t="str">
            <v>0000898</v>
          </cell>
          <cell r="D7976">
            <v>1010300</v>
          </cell>
          <cell r="E7976" t="str">
            <v>D</v>
          </cell>
          <cell r="F7976">
            <v>373</v>
          </cell>
          <cell r="G7976" t="str">
            <v>0010</v>
          </cell>
          <cell r="H7976">
            <v>10</v>
          </cell>
          <cell r="I7976" t="str">
            <v>CONDUCTOR, OTHER THAN ALUMINUM, OVERHEAD</v>
          </cell>
          <cell r="J7976">
            <v>1950</v>
          </cell>
          <cell r="K7976">
            <v>243</v>
          </cell>
          <cell r="L7976">
            <v>445</v>
          </cell>
          <cell r="M7976">
            <v>0.55000000000000004</v>
          </cell>
        </row>
        <row r="7977">
          <cell r="A7977" t="str">
            <v>373101951</v>
          </cell>
          <cell r="B7977" t="str">
            <v>ESD</v>
          </cell>
          <cell r="C7977" t="str">
            <v>0000898</v>
          </cell>
          <cell r="D7977">
            <v>1010300</v>
          </cell>
          <cell r="E7977" t="str">
            <v>D</v>
          </cell>
          <cell r="F7977">
            <v>373</v>
          </cell>
          <cell r="G7977" t="str">
            <v>0010</v>
          </cell>
          <cell r="H7977">
            <v>10</v>
          </cell>
          <cell r="I7977" t="str">
            <v>CONDUCTOR, OTHER THAN ALUMINUM, OVERHEAD</v>
          </cell>
          <cell r="J7977">
            <v>1951</v>
          </cell>
          <cell r="K7977">
            <v>245.73</v>
          </cell>
          <cell r="L7977">
            <v>450</v>
          </cell>
          <cell r="M7977">
            <v>0.55000000000000004</v>
          </cell>
        </row>
        <row r="7978">
          <cell r="A7978" t="str">
            <v>373101952</v>
          </cell>
          <cell r="B7978" t="str">
            <v>ESD</v>
          </cell>
          <cell r="C7978" t="str">
            <v>0000898</v>
          </cell>
          <cell r="D7978">
            <v>1010300</v>
          </cell>
          <cell r="E7978" t="str">
            <v>D</v>
          </cell>
          <cell r="F7978">
            <v>373</v>
          </cell>
          <cell r="G7978" t="str">
            <v>0010</v>
          </cell>
          <cell r="H7978">
            <v>10</v>
          </cell>
          <cell r="I7978" t="str">
            <v>CONDUCTOR, OTHER THAN ALUMINUM, OVERHEAD</v>
          </cell>
          <cell r="J7978">
            <v>1952</v>
          </cell>
          <cell r="K7978">
            <v>352.21</v>
          </cell>
          <cell r="L7978">
            <v>645</v>
          </cell>
          <cell r="M7978">
            <v>0.55000000000000004</v>
          </cell>
        </row>
        <row r="7979">
          <cell r="A7979" t="str">
            <v>373101953</v>
          </cell>
          <cell r="B7979" t="str">
            <v>ESD</v>
          </cell>
          <cell r="C7979" t="str">
            <v>0000898</v>
          </cell>
          <cell r="D7979">
            <v>1010300</v>
          </cell>
          <cell r="E7979" t="str">
            <v>D</v>
          </cell>
          <cell r="F7979">
            <v>373</v>
          </cell>
          <cell r="G7979" t="str">
            <v>0010</v>
          </cell>
          <cell r="H7979">
            <v>10</v>
          </cell>
          <cell r="I7979" t="str">
            <v>CONDUCTOR, OTHER THAN ALUMINUM, OVERHEAD</v>
          </cell>
          <cell r="J7979">
            <v>1953</v>
          </cell>
          <cell r="K7979">
            <v>38849.71</v>
          </cell>
          <cell r="L7979">
            <v>1977</v>
          </cell>
          <cell r="M7979">
            <v>19.649999999999999</v>
          </cell>
        </row>
        <row r="7980">
          <cell r="A7980" t="str">
            <v>373101954</v>
          </cell>
          <cell r="B7980" t="str">
            <v>ESD</v>
          </cell>
          <cell r="C7980" t="str">
            <v>0000898</v>
          </cell>
          <cell r="D7980">
            <v>1010300</v>
          </cell>
          <cell r="E7980" t="str">
            <v>D</v>
          </cell>
          <cell r="F7980">
            <v>373</v>
          </cell>
          <cell r="G7980" t="str">
            <v>0010</v>
          </cell>
          <cell r="H7980">
            <v>10</v>
          </cell>
          <cell r="I7980" t="str">
            <v>CONDUCTOR, OTHER THAN ALUMINUM, OVERHEAD</v>
          </cell>
          <cell r="J7980">
            <v>1954</v>
          </cell>
          <cell r="K7980">
            <v>75.900000000000006</v>
          </cell>
          <cell r="L7980">
            <v>139</v>
          </cell>
          <cell r="M7980">
            <v>0.55000000000000004</v>
          </cell>
        </row>
        <row r="7981">
          <cell r="A7981" t="str">
            <v>373101955</v>
          </cell>
          <cell r="B7981" t="str">
            <v>ESD</v>
          </cell>
          <cell r="C7981" t="str">
            <v>0000898</v>
          </cell>
          <cell r="D7981">
            <v>1010300</v>
          </cell>
          <cell r="E7981" t="str">
            <v>D</v>
          </cell>
          <cell r="F7981">
            <v>373</v>
          </cell>
          <cell r="G7981" t="str">
            <v>0010</v>
          </cell>
          <cell r="H7981">
            <v>10</v>
          </cell>
          <cell r="I7981" t="str">
            <v>CONDUCTOR, OTHER THAN ALUMINUM, OVERHEAD</v>
          </cell>
          <cell r="J7981">
            <v>1955</v>
          </cell>
          <cell r="K7981">
            <v>27.3</v>
          </cell>
          <cell r="L7981">
            <v>50</v>
          </cell>
          <cell r="M7981">
            <v>0.55000000000000004</v>
          </cell>
        </row>
        <row r="7982">
          <cell r="A7982" t="str">
            <v>373101956</v>
          </cell>
          <cell r="B7982" t="str">
            <v>ESD</v>
          </cell>
          <cell r="C7982" t="str">
            <v>0000898</v>
          </cell>
          <cell r="D7982">
            <v>1010300</v>
          </cell>
          <cell r="E7982" t="str">
            <v>D</v>
          </cell>
          <cell r="F7982">
            <v>373</v>
          </cell>
          <cell r="G7982" t="str">
            <v>0010</v>
          </cell>
          <cell r="H7982">
            <v>10</v>
          </cell>
          <cell r="I7982" t="str">
            <v>CONDUCTOR, OTHER THAN ALUMINUM, OVERHEAD</v>
          </cell>
          <cell r="J7982">
            <v>1956</v>
          </cell>
          <cell r="K7982">
            <v>441.22</v>
          </cell>
          <cell r="L7982">
            <v>808</v>
          </cell>
          <cell r="M7982">
            <v>0.55000000000000004</v>
          </cell>
        </row>
        <row r="7983">
          <cell r="A7983" t="str">
            <v>373101957</v>
          </cell>
          <cell r="B7983" t="str">
            <v>ESD</v>
          </cell>
          <cell r="C7983" t="str">
            <v>0000898</v>
          </cell>
          <cell r="D7983">
            <v>1010300</v>
          </cell>
          <cell r="E7983" t="str">
            <v>D</v>
          </cell>
          <cell r="F7983">
            <v>373</v>
          </cell>
          <cell r="G7983" t="str">
            <v>0010</v>
          </cell>
          <cell r="H7983">
            <v>10</v>
          </cell>
          <cell r="I7983" t="str">
            <v>CONDUCTOR, OTHER THAN ALUMINUM, OVERHEAD</v>
          </cell>
          <cell r="J7983">
            <v>1957</v>
          </cell>
          <cell r="K7983">
            <v>460.88</v>
          </cell>
          <cell r="L7983">
            <v>984</v>
          </cell>
          <cell r="M7983">
            <v>0.47</v>
          </cell>
        </row>
        <row r="7984">
          <cell r="A7984" t="str">
            <v>373101958</v>
          </cell>
          <cell r="B7984" t="str">
            <v>ESD</v>
          </cell>
          <cell r="C7984" t="str">
            <v>0000898</v>
          </cell>
          <cell r="D7984">
            <v>1010300</v>
          </cell>
          <cell r="E7984" t="str">
            <v>D</v>
          </cell>
          <cell r="F7984">
            <v>373</v>
          </cell>
          <cell r="G7984" t="str">
            <v>0010</v>
          </cell>
          <cell r="H7984">
            <v>10</v>
          </cell>
          <cell r="I7984" t="str">
            <v>CONDUCTOR, OTHER THAN ALUMINUM, OVERHEAD</v>
          </cell>
          <cell r="J7984">
            <v>1958</v>
          </cell>
          <cell r="K7984">
            <v>2579.27</v>
          </cell>
          <cell r="L7984">
            <v>2544</v>
          </cell>
          <cell r="M7984">
            <v>1.01</v>
          </cell>
        </row>
        <row r="7985">
          <cell r="A7985" t="str">
            <v>373101959</v>
          </cell>
          <cell r="B7985" t="str">
            <v>ESD</v>
          </cell>
          <cell r="C7985" t="str">
            <v>0000898</v>
          </cell>
          <cell r="D7985">
            <v>1010300</v>
          </cell>
          <cell r="E7985" t="str">
            <v>D</v>
          </cell>
          <cell r="F7985">
            <v>373</v>
          </cell>
          <cell r="G7985" t="str">
            <v>0010</v>
          </cell>
          <cell r="H7985">
            <v>10</v>
          </cell>
          <cell r="I7985" t="str">
            <v>CONDUCTOR, OTHER THAN ALUMINUM, OVERHEAD</v>
          </cell>
          <cell r="J7985">
            <v>1959</v>
          </cell>
          <cell r="K7985">
            <v>2.0099999999999998</v>
          </cell>
          <cell r="L7985">
            <v>217</v>
          </cell>
          <cell r="M7985">
            <v>0.01</v>
          </cell>
        </row>
        <row r="7986">
          <cell r="A7986" t="str">
            <v>373101960</v>
          </cell>
          <cell r="B7986" t="str">
            <v>ESD</v>
          </cell>
          <cell r="C7986" t="str">
            <v>0000898</v>
          </cell>
          <cell r="D7986">
            <v>1010300</v>
          </cell>
          <cell r="E7986" t="str">
            <v>D</v>
          </cell>
          <cell r="F7986">
            <v>373</v>
          </cell>
          <cell r="G7986" t="str">
            <v>0010</v>
          </cell>
          <cell r="H7986">
            <v>10</v>
          </cell>
          <cell r="I7986" t="str">
            <v>CONDUCTOR, OTHER THAN ALUMINUM, OVERHEAD</v>
          </cell>
          <cell r="J7986">
            <v>1960</v>
          </cell>
          <cell r="K7986">
            <v>10.95</v>
          </cell>
          <cell r="L7986">
            <v>1172</v>
          </cell>
          <cell r="M7986">
            <v>0.01</v>
          </cell>
        </row>
        <row r="7987">
          <cell r="A7987" t="str">
            <v>373101961</v>
          </cell>
          <cell r="B7987" t="str">
            <v>ESD</v>
          </cell>
          <cell r="C7987" t="str">
            <v>0000898</v>
          </cell>
          <cell r="D7987">
            <v>1010300</v>
          </cell>
          <cell r="E7987" t="str">
            <v>D</v>
          </cell>
          <cell r="F7987">
            <v>373</v>
          </cell>
          <cell r="G7987" t="str">
            <v>0010</v>
          </cell>
          <cell r="H7987">
            <v>10</v>
          </cell>
          <cell r="I7987" t="str">
            <v>CONDUCTOR, OTHER THAN ALUMINUM, OVERHEAD</v>
          </cell>
          <cell r="J7987">
            <v>1961</v>
          </cell>
          <cell r="K7987">
            <v>37.590000000000003</v>
          </cell>
          <cell r="L7987">
            <v>7336</v>
          </cell>
          <cell r="M7987">
            <v>0.01</v>
          </cell>
        </row>
        <row r="7988">
          <cell r="A7988" t="str">
            <v>373101962</v>
          </cell>
          <cell r="B7988" t="str">
            <v>ESD</v>
          </cell>
          <cell r="C7988" t="str">
            <v>0000898</v>
          </cell>
          <cell r="D7988">
            <v>1010300</v>
          </cell>
          <cell r="E7988" t="str">
            <v>D</v>
          </cell>
          <cell r="F7988">
            <v>373</v>
          </cell>
          <cell r="G7988" t="str">
            <v>0010</v>
          </cell>
          <cell r="H7988">
            <v>10</v>
          </cell>
          <cell r="I7988" t="str">
            <v>CONDUCTOR, OTHER THAN ALUMINUM, OVERHEAD</v>
          </cell>
          <cell r="J7988">
            <v>1962</v>
          </cell>
          <cell r="K7988">
            <v>19.16</v>
          </cell>
          <cell r="L7988">
            <v>116</v>
          </cell>
          <cell r="M7988">
            <v>0.17</v>
          </cell>
        </row>
        <row r="7989">
          <cell r="A7989" t="str">
            <v>373101963</v>
          </cell>
          <cell r="B7989" t="str">
            <v>ESD</v>
          </cell>
          <cell r="C7989" t="str">
            <v>0000898</v>
          </cell>
          <cell r="D7989">
            <v>1010300</v>
          </cell>
          <cell r="E7989" t="str">
            <v>D</v>
          </cell>
          <cell r="F7989">
            <v>373</v>
          </cell>
          <cell r="G7989" t="str">
            <v>0010</v>
          </cell>
          <cell r="H7989">
            <v>10</v>
          </cell>
          <cell r="I7989" t="str">
            <v>CONDUCTOR, OTHER THAN ALUMINUM, OVERHEAD</v>
          </cell>
          <cell r="J7989">
            <v>1963</v>
          </cell>
          <cell r="K7989">
            <v>1721.79</v>
          </cell>
          <cell r="L7989">
            <v>7528</v>
          </cell>
          <cell r="M7989">
            <v>0.23</v>
          </cell>
        </row>
        <row r="7990">
          <cell r="A7990" t="str">
            <v>373101964</v>
          </cell>
          <cell r="B7990" t="str">
            <v>ESD</v>
          </cell>
          <cell r="C7990" t="str">
            <v>0000898</v>
          </cell>
          <cell r="D7990">
            <v>1010300</v>
          </cell>
          <cell r="E7990" t="str">
            <v>D</v>
          </cell>
          <cell r="F7990">
            <v>373</v>
          </cell>
          <cell r="G7990" t="str">
            <v>0010</v>
          </cell>
          <cell r="H7990">
            <v>10</v>
          </cell>
          <cell r="I7990" t="str">
            <v>CONDUCTOR, OTHER THAN ALUMINUM, OVERHEAD</v>
          </cell>
          <cell r="J7990">
            <v>1964</v>
          </cell>
          <cell r="K7990">
            <v>11250.74</v>
          </cell>
          <cell r="L7990">
            <v>15918</v>
          </cell>
          <cell r="M7990">
            <v>0.71</v>
          </cell>
        </row>
        <row r="7991">
          <cell r="A7991" t="str">
            <v>373101965</v>
          </cell>
          <cell r="B7991" t="str">
            <v>ESD</v>
          </cell>
          <cell r="C7991" t="str">
            <v>0000898</v>
          </cell>
          <cell r="D7991">
            <v>1010300</v>
          </cell>
          <cell r="E7991" t="str">
            <v>D</v>
          </cell>
          <cell r="F7991">
            <v>373</v>
          </cell>
          <cell r="G7991" t="str">
            <v>0010</v>
          </cell>
          <cell r="H7991">
            <v>10</v>
          </cell>
          <cell r="I7991" t="str">
            <v>CONDUCTOR, OTHER THAN ALUMINUM, OVERHEAD</v>
          </cell>
          <cell r="J7991">
            <v>1965</v>
          </cell>
          <cell r="K7991">
            <v>208584.02</v>
          </cell>
          <cell r="L7991">
            <v>1276059</v>
          </cell>
          <cell r="M7991">
            <v>0.16</v>
          </cell>
        </row>
        <row r="7992">
          <cell r="A7992" t="str">
            <v>373101966</v>
          </cell>
          <cell r="B7992" t="str">
            <v>ESD</v>
          </cell>
          <cell r="C7992" t="str">
            <v>0000898</v>
          </cell>
          <cell r="D7992">
            <v>1010300</v>
          </cell>
          <cell r="E7992" t="str">
            <v>D</v>
          </cell>
          <cell r="F7992">
            <v>373</v>
          </cell>
          <cell r="G7992" t="str">
            <v>0010</v>
          </cell>
          <cell r="H7992">
            <v>10</v>
          </cell>
          <cell r="I7992" t="str">
            <v>CONDUCTOR, OTHER THAN ALUMINUM, OVERHEAD</v>
          </cell>
          <cell r="J7992">
            <v>1966</v>
          </cell>
          <cell r="K7992">
            <v>45375.839999999997</v>
          </cell>
          <cell r="L7992">
            <v>142572</v>
          </cell>
          <cell r="M7992">
            <v>0.32</v>
          </cell>
        </row>
        <row r="7993">
          <cell r="A7993" t="str">
            <v>373101967</v>
          </cell>
          <cell r="B7993" t="str">
            <v>ESD</v>
          </cell>
          <cell r="C7993" t="str">
            <v>0000898</v>
          </cell>
          <cell r="D7993">
            <v>1010300</v>
          </cell>
          <cell r="E7993" t="str">
            <v>D</v>
          </cell>
          <cell r="F7993">
            <v>373</v>
          </cell>
          <cell r="G7993" t="str">
            <v>0010</v>
          </cell>
          <cell r="H7993">
            <v>10</v>
          </cell>
          <cell r="I7993" t="str">
            <v>CONDUCTOR, OTHER THAN ALUMINUM, OVERHEAD</v>
          </cell>
          <cell r="J7993">
            <v>1967</v>
          </cell>
          <cell r="K7993">
            <v>128252.08</v>
          </cell>
          <cell r="L7993">
            <v>409130</v>
          </cell>
          <cell r="M7993">
            <v>0.31</v>
          </cell>
        </row>
        <row r="7994">
          <cell r="A7994" t="str">
            <v>373101968</v>
          </cell>
          <cell r="B7994" t="str">
            <v>ESD</v>
          </cell>
          <cell r="C7994" t="str">
            <v>0000898</v>
          </cell>
          <cell r="D7994">
            <v>1010300</v>
          </cell>
          <cell r="E7994" t="str">
            <v>D</v>
          </cell>
          <cell r="F7994">
            <v>373</v>
          </cell>
          <cell r="G7994" t="str">
            <v>0010</v>
          </cell>
          <cell r="H7994">
            <v>10</v>
          </cell>
          <cell r="I7994" t="str">
            <v>CONDUCTOR, OTHER THAN ALUMINUM, OVERHEAD</v>
          </cell>
          <cell r="J7994">
            <v>1968</v>
          </cell>
          <cell r="K7994">
            <v>211482.92</v>
          </cell>
          <cell r="L7994">
            <v>822002</v>
          </cell>
          <cell r="M7994">
            <v>0.26</v>
          </cell>
        </row>
        <row r="7995">
          <cell r="A7995" t="str">
            <v>373101969</v>
          </cell>
          <cell r="B7995" t="str">
            <v>ESD</v>
          </cell>
          <cell r="C7995" t="str">
            <v>0000898</v>
          </cell>
          <cell r="D7995">
            <v>1010300</v>
          </cell>
          <cell r="E7995" t="str">
            <v>D</v>
          </cell>
          <cell r="F7995">
            <v>373</v>
          </cell>
          <cell r="G7995" t="str">
            <v>0010</v>
          </cell>
          <cell r="H7995">
            <v>10</v>
          </cell>
          <cell r="I7995" t="str">
            <v>CONDUCTOR, OTHER THAN ALUMINUM, OVERHEAD</v>
          </cell>
          <cell r="J7995">
            <v>1969</v>
          </cell>
          <cell r="K7995">
            <v>228343.64</v>
          </cell>
          <cell r="L7995">
            <v>749630</v>
          </cell>
          <cell r="M7995">
            <v>0.3</v>
          </cell>
        </row>
        <row r="7996">
          <cell r="A7996" t="str">
            <v>373101970</v>
          </cell>
          <cell r="B7996" t="str">
            <v>ESD</v>
          </cell>
          <cell r="C7996" t="str">
            <v>0000898</v>
          </cell>
          <cell r="D7996">
            <v>1010300</v>
          </cell>
          <cell r="E7996" t="str">
            <v>D</v>
          </cell>
          <cell r="F7996">
            <v>373</v>
          </cell>
          <cell r="G7996" t="str">
            <v>0010</v>
          </cell>
          <cell r="H7996">
            <v>10</v>
          </cell>
          <cell r="I7996" t="str">
            <v>CONDUCTOR, OTHER THAN ALUMINUM, OVERHEAD</v>
          </cell>
          <cell r="J7996">
            <v>1970</v>
          </cell>
          <cell r="K7996">
            <v>109976.08</v>
          </cell>
          <cell r="L7996">
            <v>286959</v>
          </cell>
          <cell r="M7996">
            <v>0.38</v>
          </cell>
        </row>
        <row r="7997">
          <cell r="A7997" t="str">
            <v>373101971</v>
          </cell>
          <cell r="B7997" t="str">
            <v>ESD</v>
          </cell>
          <cell r="C7997" t="str">
            <v>0000898</v>
          </cell>
          <cell r="D7997">
            <v>1010300</v>
          </cell>
          <cell r="E7997" t="str">
            <v>D</v>
          </cell>
          <cell r="F7997">
            <v>373</v>
          </cell>
          <cell r="G7997" t="str">
            <v>0010</v>
          </cell>
          <cell r="H7997">
            <v>10</v>
          </cell>
          <cell r="I7997" t="str">
            <v>CONDUCTOR, OTHER THAN ALUMINUM, OVERHEAD</v>
          </cell>
          <cell r="J7997">
            <v>1971</v>
          </cell>
          <cell r="K7997">
            <v>88834.3</v>
          </cell>
          <cell r="L7997">
            <v>211672</v>
          </cell>
          <cell r="M7997">
            <v>0.42</v>
          </cell>
        </row>
        <row r="7998">
          <cell r="A7998" t="str">
            <v>373101972</v>
          </cell>
          <cell r="B7998" t="str">
            <v>ESD</v>
          </cell>
          <cell r="C7998" t="str">
            <v>0000898</v>
          </cell>
          <cell r="D7998">
            <v>1010300</v>
          </cell>
          <cell r="E7998" t="str">
            <v>D</v>
          </cell>
          <cell r="F7998">
            <v>373</v>
          </cell>
          <cell r="G7998" t="str">
            <v>0010</v>
          </cell>
          <cell r="H7998">
            <v>10</v>
          </cell>
          <cell r="I7998" t="str">
            <v>CONDUCTOR, OTHER THAN ALUMINUM, OVERHEAD</v>
          </cell>
          <cell r="J7998">
            <v>1972</v>
          </cell>
          <cell r="K7998">
            <v>59953.57</v>
          </cell>
          <cell r="L7998">
            <v>136808</v>
          </cell>
          <cell r="M7998">
            <v>0.44</v>
          </cell>
        </row>
        <row r="7999">
          <cell r="A7999" t="str">
            <v>373101974</v>
          </cell>
          <cell r="B7999" t="str">
            <v>ESD</v>
          </cell>
          <cell r="C7999" t="str">
            <v>0000898</v>
          </cell>
          <cell r="D7999">
            <v>1010300</v>
          </cell>
          <cell r="E7999" t="str">
            <v>D</v>
          </cell>
          <cell r="F7999">
            <v>373</v>
          </cell>
          <cell r="G7999" t="str">
            <v>0010</v>
          </cell>
          <cell r="H7999">
            <v>10</v>
          </cell>
          <cell r="I7999" t="str">
            <v>CONDUCTOR, OTHER THAN ALUMINUM, OVERHEAD</v>
          </cell>
          <cell r="J7999">
            <v>1974</v>
          </cell>
          <cell r="K7999">
            <v>17264.580000000002</v>
          </cell>
          <cell r="L7999">
            <v>13453</v>
          </cell>
          <cell r="M7999">
            <v>1.28</v>
          </cell>
        </row>
        <row r="8000">
          <cell r="A8000" t="str">
            <v>373101975</v>
          </cell>
          <cell r="B8000" t="str">
            <v>ESD</v>
          </cell>
          <cell r="C8000" t="str">
            <v>0000898</v>
          </cell>
          <cell r="D8000">
            <v>1010300</v>
          </cell>
          <cell r="E8000" t="str">
            <v>D</v>
          </cell>
          <cell r="F8000">
            <v>373</v>
          </cell>
          <cell r="G8000" t="str">
            <v>0010</v>
          </cell>
          <cell r="H8000">
            <v>10</v>
          </cell>
          <cell r="I8000" t="str">
            <v>CONDUCTOR, OTHER THAN ALUMINUM, OVERHEAD</v>
          </cell>
          <cell r="J8000">
            <v>1975</v>
          </cell>
          <cell r="K8000">
            <v>10295.31</v>
          </cell>
          <cell r="L8000">
            <v>3818</v>
          </cell>
          <cell r="M8000">
            <v>2.7</v>
          </cell>
        </row>
        <row r="8001">
          <cell r="A8001" t="str">
            <v>373101976</v>
          </cell>
          <cell r="B8001" t="str">
            <v>ESD</v>
          </cell>
          <cell r="C8001" t="str">
            <v>0000898</v>
          </cell>
          <cell r="D8001">
            <v>1010300</v>
          </cell>
          <cell r="E8001" t="str">
            <v>D</v>
          </cell>
          <cell r="F8001">
            <v>373</v>
          </cell>
          <cell r="G8001" t="str">
            <v>0010</v>
          </cell>
          <cell r="H8001">
            <v>10</v>
          </cell>
          <cell r="I8001" t="str">
            <v>CONDUCTOR, OTHER THAN ALUMINUM, OVERHEAD</v>
          </cell>
          <cell r="J8001">
            <v>1976</v>
          </cell>
          <cell r="K8001">
            <v>23226.42</v>
          </cell>
          <cell r="L8001">
            <v>4806</v>
          </cell>
          <cell r="M8001">
            <v>4.83</v>
          </cell>
        </row>
        <row r="8002">
          <cell r="A8002" t="str">
            <v>373101977</v>
          </cell>
          <cell r="B8002" t="str">
            <v>ESD</v>
          </cell>
          <cell r="C8002" t="str">
            <v>0000898</v>
          </cell>
          <cell r="D8002">
            <v>1010300</v>
          </cell>
          <cell r="E8002" t="str">
            <v>D</v>
          </cell>
          <cell r="F8002">
            <v>373</v>
          </cell>
          <cell r="G8002" t="str">
            <v>0010</v>
          </cell>
          <cell r="H8002">
            <v>10</v>
          </cell>
          <cell r="I8002" t="str">
            <v>CONDUCTOR, OTHER THAN ALUMINUM, OVERHEAD</v>
          </cell>
          <cell r="J8002">
            <v>1977</v>
          </cell>
          <cell r="K8002">
            <v>10805.23</v>
          </cell>
          <cell r="L8002">
            <v>2028</v>
          </cell>
          <cell r="M8002">
            <v>5.33</v>
          </cell>
        </row>
        <row r="8003">
          <cell r="A8003" t="str">
            <v>373101978</v>
          </cell>
          <cell r="B8003" t="str">
            <v>ESD</v>
          </cell>
          <cell r="C8003" t="str">
            <v>0000898</v>
          </cell>
          <cell r="D8003">
            <v>1010300</v>
          </cell>
          <cell r="E8003" t="str">
            <v>D</v>
          </cell>
          <cell r="F8003">
            <v>373</v>
          </cell>
          <cell r="G8003" t="str">
            <v>0010</v>
          </cell>
          <cell r="H8003">
            <v>10</v>
          </cell>
          <cell r="I8003" t="str">
            <v>CONDUCTOR, OTHER THAN ALUMINUM, OVERHEAD</v>
          </cell>
          <cell r="J8003">
            <v>1978</v>
          </cell>
          <cell r="K8003">
            <v>1623.72</v>
          </cell>
          <cell r="L8003">
            <v>823</v>
          </cell>
          <cell r="M8003">
            <v>1.97</v>
          </cell>
        </row>
        <row r="8004">
          <cell r="A8004" t="str">
            <v>373101979</v>
          </cell>
          <cell r="B8004" t="str">
            <v>ESD</v>
          </cell>
          <cell r="C8004" t="str">
            <v>0000898</v>
          </cell>
          <cell r="D8004">
            <v>1010300</v>
          </cell>
          <cell r="E8004" t="str">
            <v>D</v>
          </cell>
          <cell r="F8004">
            <v>373</v>
          </cell>
          <cell r="G8004" t="str">
            <v>0010</v>
          </cell>
          <cell r="H8004">
            <v>10</v>
          </cell>
          <cell r="I8004" t="str">
            <v>CONDUCTOR, OTHER THAN ALUMINUM, OVERHEAD</v>
          </cell>
          <cell r="J8004">
            <v>1979</v>
          </cell>
          <cell r="K8004">
            <v>10026.780000000001</v>
          </cell>
          <cell r="L8004">
            <v>18444</v>
          </cell>
          <cell r="M8004">
            <v>0.54</v>
          </cell>
        </row>
        <row r="8005">
          <cell r="A8005" t="str">
            <v>373101980</v>
          </cell>
          <cell r="B8005" t="str">
            <v>ESD</v>
          </cell>
          <cell r="C8005" t="str">
            <v>0000898</v>
          </cell>
          <cell r="D8005">
            <v>1010300</v>
          </cell>
          <cell r="E8005" t="str">
            <v>D</v>
          </cell>
          <cell r="F8005">
            <v>373</v>
          </cell>
          <cell r="G8005" t="str">
            <v>0010</v>
          </cell>
          <cell r="H8005">
            <v>10</v>
          </cell>
          <cell r="I8005" t="str">
            <v>CONDUCTOR, OTHER THAN ALUMINUM, OVERHEAD</v>
          </cell>
          <cell r="J8005">
            <v>1980</v>
          </cell>
          <cell r="K8005">
            <v>11190.53</v>
          </cell>
          <cell r="L8005">
            <v>5009</v>
          </cell>
          <cell r="M8005">
            <v>2.23</v>
          </cell>
        </row>
        <row r="8006">
          <cell r="A8006" t="str">
            <v>373101981</v>
          </cell>
          <cell r="B8006" t="str">
            <v>ESD</v>
          </cell>
          <cell r="C8006" t="str">
            <v>0000898</v>
          </cell>
          <cell r="D8006">
            <v>1010300</v>
          </cell>
          <cell r="E8006" t="str">
            <v>D</v>
          </cell>
          <cell r="F8006">
            <v>373</v>
          </cell>
          <cell r="G8006" t="str">
            <v>0010</v>
          </cell>
          <cell r="H8006">
            <v>10</v>
          </cell>
          <cell r="I8006" t="str">
            <v>CONDUCTOR, OTHER THAN ALUMINUM, OVERHEAD</v>
          </cell>
          <cell r="J8006">
            <v>1981</v>
          </cell>
          <cell r="K8006">
            <v>15485.97</v>
          </cell>
          <cell r="L8006">
            <v>2641</v>
          </cell>
          <cell r="M8006">
            <v>5.86</v>
          </cell>
        </row>
        <row r="8007">
          <cell r="A8007" t="str">
            <v>373101982</v>
          </cell>
          <cell r="B8007" t="str">
            <v>ESD</v>
          </cell>
          <cell r="C8007" t="str">
            <v>0000898</v>
          </cell>
          <cell r="D8007">
            <v>1010300</v>
          </cell>
          <cell r="E8007" t="str">
            <v>D</v>
          </cell>
          <cell r="F8007">
            <v>373</v>
          </cell>
          <cell r="G8007" t="str">
            <v>0010</v>
          </cell>
          <cell r="H8007">
            <v>10</v>
          </cell>
          <cell r="I8007" t="str">
            <v>CONDUCTOR, OTHER THAN ALUMINUM, OVERHEAD</v>
          </cell>
          <cell r="J8007">
            <v>1982</v>
          </cell>
          <cell r="K8007">
            <v>5088.0200000000004</v>
          </cell>
          <cell r="L8007">
            <v>1725</v>
          </cell>
          <cell r="M8007">
            <v>2.95</v>
          </cell>
        </row>
        <row r="8008">
          <cell r="A8008" t="str">
            <v>373101983</v>
          </cell>
          <cell r="B8008" t="str">
            <v>ESD</v>
          </cell>
          <cell r="C8008" t="str">
            <v>0000898</v>
          </cell>
          <cell r="D8008">
            <v>1010300</v>
          </cell>
          <cell r="E8008" t="str">
            <v>D</v>
          </cell>
          <cell r="F8008">
            <v>373</v>
          </cell>
          <cell r="G8008" t="str">
            <v>0010</v>
          </cell>
          <cell r="H8008">
            <v>10</v>
          </cell>
          <cell r="I8008" t="str">
            <v>CONDUCTOR, OTHER THAN ALUMINUM, OVERHEAD</v>
          </cell>
          <cell r="J8008">
            <v>1983</v>
          </cell>
          <cell r="K8008">
            <v>6986.59</v>
          </cell>
          <cell r="L8008">
            <v>5102</v>
          </cell>
          <cell r="M8008">
            <v>1.37</v>
          </cell>
        </row>
        <row r="8009">
          <cell r="A8009" t="str">
            <v>373101984</v>
          </cell>
          <cell r="B8009" t="str">
            <v>ESD</v>
          </cell>
          <cell r="C8009" t="str">
            <v>0000898</v>
          </cell>
          <cell r="D8009">
            <v>1010300</v>
          </cell>
          <cell r="E8009" t="str">
            <v>D</v>
          </cell>
          <cell r="F8009">
            <v>373</v>
          </cell>
          <cell r="G8009" t="str">
            <v>0010</v>
          </cell>
          <cell r="H8009">
            <v>10</v>
          </cell>
          <cell r="I8009" t="str">
            <v>CONDUCTOR, OTHER THAN ALUMINUM, OVERHEAD</v>
          </cell>
          <cell r="J8009">
            <v>1984</v>
          </cell>
          <cell r="K8009">
            <v>4606.05</v>
          </cell>
          <cell r="L8009">
            <v>959</v>
          </cell>
          <cell r="M8009">
            <v>4.8</v>
          </cell>
        </row>
        <row r="8010">
          <cell r="A8010" t="str">
            <v>373101985</v>
          </cell>
          <cell r="B8010" t="str">
            <v>ESD</v>
          </cell>
          <cell r="C8010" t="str">
            <v>0000898</v>
          </cell>
          <cell r="D8010">
            <v>1010300</v>
          </cell>
          <cell r="E8010" t="str">
            <v>D</v>
          </cell>
          <cell r="F8010">
            <v>373</v>
          </cell>
          <cell r="G8010" t="str">
            <v>0010</v>
          </cell>
          <cell r="H8010">
            <v>10</v>
          </cell>
          <cell r="I8010" t="str">
            <v>CONDUCTOR, OTHER THAN ALUMINUM, OVERHEAD</v>
          </cell>
          <cell r="J8010">
            <v>1985</v>
          </cell>
          <cell r="K8010">
            <v>3707.83</v>
          </cell>
          <cell r="L8010">
            <v>1859</v>
          </cell>
          <cell r="M8010">
            <v>1.99</v>
          </cell>
        </row>
        <row r="8011">
          <cell r="A8011" t="str">
            <v>373101986</v>
          </cell>
          <cell r="B8011" t="str">
            <v>ESD</v>
          </cell>
          <cell r="C8011" t="str">
            <v>0000898</v>
          </cell>
          <cell r="D8011">
            <v>1010300</v>
          </cell>
          <cell r="E8011" t="str">
            <v>D</v>
          </cell>
          <cell r="F8011">
            <v>373</v>
          </cell>
          <cell r="G8011" t="str">
            <v>0010</v>
          </cell>
          <cell r="H8011">
            <v>10</v>
          </cell>
          <cell r="I8011" t="str">
            <v>CONDUCTOR, OTHER THAN ALUMINUM, OVERHEAD</v>
          </cell>
          <cell r="J8011">
            <v>1986</v>
          </cell>
          <cell r="K8011">
            <v>2738.27</v>
          </cell>
          <cell r="L8011">
            <v>2412</v>
          </cell>
          <cell r="M8011">
            <v>1.1399999999999999</v>
          </cell>
        </row>
        <row r="8012">
          <cell r="A8012" t="str">
            <v>373101987</v>
          </cell>
          <cell r="B8012" t="str">
            <v>ESD</v>
          </cell>
          <cell r="C8012" t="str">
            <v>0000898</v>
          </cell>
          <cell r="D8012">
            <v>1010300</v>
          </cell>
          <cell r="E8012" t="str">
            <v>D</v>
          </cell>
          <cell r="F8012">
            <v>373</v>
          </cell>
          <cell r="G8012" t="str">
            <v>0010</v>
          </cell>
          <cell r="H8012">
            <v>10</v>
          </cell>
          <cell r="I8012" t="str">
            <v>CONDUCTOR, OTHER THAN ALUMINUM, OVERHEAD</v>
          </cell>
          <cell r="J8012">
            <v>1987</v>
          </cell>
          <cell r="K8012">
            <v>7351.38</v>
          </cell>
          <cell r="L8012">
            <v>2936</v>
          </cell>
          <cell r="M8012">
            <v>2.5</v>
          </cell>
        </row>
        <row r="8013">
          <cell r="A8013" t="str">
            <v>373101988</v>
          </cell>
          <cell r="B8013" t="str">
            <v>ESD</v>
          </cell>
          <cell r="C8013" t="str">
            <v>0000898</v>
          </cell>
          <cell r="D8013">
            <v>1010300</v>
          </cell>
          <cell r="E8013" t="str">
            <v>D</v>
          </cell>
          <cell r="F8013">
            <v>373</v>
          </cell>
          <cell r="G8013" t="str">
            <v>0010</v>
          </cell>
          <cell r="H8013">
            <v>10</v>
          </cell>
          <cell r="I8013" t="str">
            <v>CONDUCTOR, OTHER THAN ALUMINUM, OVERHEAD</v>
          </cell>
          <cell r="J8013">
            <v>1988</v>
          </cell>
          <cell r="K8013">
            <v>4568.13</v>
          </cell>
          <cell r="L8013">
            <v>5017</v>
          </cell>
          <cell r="M8013">
            <v>0.91</v>
          </cell>
        </row>
        <row r="8014">
          <cell r="A8014" t="str">
            <v>373101989</v>
          </cell>
          <cell r="B8014" t="str">
            <v>ESD</v>
          </cell>
          <cell r="C8014" t="str">
            <v>0000898</v>
          </cell>
          <cell r="D8014">
            <v>1010300</v>
          </cell>
          <cell r="E8014" t="str">
            <v>D</v>
          </cell>
          <cell r="F8014">
            <v>373</v>
          </cell>
          <cell r="G8014" t="str">
            <v>0010</v>
          </cell>
          <cell r="H8014">
            <v>10</v>
          </cell>
          <cell r="I8014" t="str">
            <v>CONDUCTOR, OTHER THAN ALUMINUM, OVERHEAD</v>
          </cell>
          <cell r="J8014">
            <v>1989</v>
          </cell>
          <cell r="K8014">
            <v>21190.83</v>
          </cell>
          <cell r="L8014">
            <v>3920</v>
          </cell>
          <cell r="M8014">
            <v>5.41</v>
          </cell>
        </row>
        <row r="8015">
          <cell r="A8015" t="str">
            <v>373101990</v>
          </cell>
          <cell r="B8015" t="str">
            <v>ESD</v>
          </cell>
          <cell r="C8015" t="str">
            <v>0000898</v>
          </cell>
          <cell r="D8015">
            <v>1010300</v>
          </cell>
          <cell r="E8015" t="str">
            <v>D</v>
          </cell>
          <cell r="F8015">
            <v>373</v>
          </cell>
          <cell r="G8015" t="str">
            <v>0010</v>
          </cell>
          <cell r="H8015">
            <v>10</v>
          </cell>
          <cell r="I8015" t="str">
            <v>CONDUCTOR, OTHER THAN ALUMINUM, OVERHEAD</v>
          </cell>
          <cell r="J8015">
            <v>1990</v>
          </cell>
          <cell r="K8015">
            <v>7856.35</v>
          </cell>
          <cell r="L8015">
            <v>3989</v>
          </cell>
          <cell r="M8015">
            <v>1.97</v>
          </cell>
        </row>
        <row r="8016">
          <cell r="A8016" t="str">
            <v>373101991</v>
          </cell>
          <cell r="B8016" t="str">
            <v>ESD</v>
          </cell>
          <cell r="C8016" t="str">
            <v>0000898</v>
          </cell>
          <cell r="D8016">
            <v>1010300</v>
          </cell>
          <cell r="E8016" t="str">
            <v>D</v>
          </cell>
          <cell r="F8016">
            <v>373</v>
          </cell>
          <cell r="G8016" t="str">
            <v>0010</v>
          </cell>
          <cell r="H8016">
            <v>10</v>
          </cell>
          <cell r="I8016" t="str">
            <v>CONDUCTOR, OTHER THAN ALUMINUM, OVERHEAD</v>
          </cell>
          <cell r="J8016">
            <v>1991</v>
          </cell>
          <cell r="K8016">
            <v>915.63</v>
          </cell>
          <cell r="L8016">
            <v>174</v>
          </cell>
          <cell r="M8016">
            <v>5.26</v>
          </cell>
        </row>
        <row r="8017">
          <cell r="A8017" t="str">
            <v>373101992</v>
          </cell>
          <cell r="B8017" t="str">
            <v>ESD</v>
          </cell>
          <cell r="C8017" t="str">
            <v>0000898</v>
          </cell>
          <cell r="D8017">
            <v>1010300</v>
          </cell>
          <cell r="E8017" t="str">
            <v>D</v>
          </cell>
          <cell r="F8017">
            <v>373</v>
          </cell>
          <cell r="G8017" t="str">
            <v>0010</v>
          </cell>
          <cell r="H8017">
            <v>10</v>
          </cell>
          <cell r="I8017" t="str">
            <v>CONDUCTOR, OTHER THAN ALUMINUM, OVERHEAD</v>
          </cell>
          <cell r="J8017">
            <v>1992</v>
          </cell>
          <cell r="K8017">
            <v>976.96</v>
          </cell>
          <cell r="L8017">
            <v>289</v>
          </cell>
          <cell r="M8017">
            <v>3.38</v>
          </cell>
        </row>
        <row r="8018">
          <cell r="A8018" t="str">
            <v>373101993</v>
          </cell>
          <cell r="B8018" t="str">
            <v>ESD</v>
          </cell>
          <cell r="C8018" t="str">
            <v>0000898</v>
          </cell>
          <cell r="D8018">
            <v>1010300</v>
          </cell>
          <cell r="E8018" t="str">
            <v>D</v>
          </cell>
          <cell r="F8018">
            <v>373</v>
          </cell>
          <cell r="G8018" t="str">
            <v>0010</v>
          </cell>
          <cell r="H8018">
            <v>10</v>
          </cell>
          <cell r="I8018" t="str">
            <v>CONDUCTOR, OTHER THAN ALUMINUM, OVERHEAD</v>
          </cell>
          <cell r="J8018">
            <v>1993</v>
          </cell>
          <cell r="K8018">
            <v>1358.49</v>
          </cell>
          <cell r="L8018">
            <v>519</v>
          </cell>
          <cell r="M8018">
            <v>2.62</v>
          </cell>
        </row>
        <row r="8019">
          <cell r="A8019" t="str">
            <v>373101994</v>
          </cell>
          <cell r="B8019" t="str">
            <v>ESD</v>
          </cell>
          <cell r="C8019" t="str">
            <v>0000898</v>
          </cell>
          <cell r="D8019">
            <v>1010300</v>
          </cell>
          <cell r="E8019" t="str">
            <v>D</v>
          </cell>
          <cell r="F8019">
            <v>373</v>
          </cell>
          <cell r="G8019" t="str">
            <v>0010</v>
          </cell>
          <cell r="H8019">
            <v>10</v>
          </cell>
          <cell r="I8019" t="str">
            <v>CONDUCTOR, OTHER THAN ALUMINUM, OVERHEAD</v>
          </cell>
          <cell r="J8019">
            <v>1994</v>
          </cell>
          <cell r="K8019">
            <v>421664.15</v>
          </cell>
          <cell r="L8019">
            <v>54943</v>
          </cell>
          <cell r="M8019">
            <v>7.67</v>
          </cell>
        </row>
        <row r="8020">
          <cell r="A8020" t="str">
            <v>373101995</v>
          </cell>
          <cell r="B8020" t="str">
            <v>ESD</v>
          </cell>
          <cell r="C8020" t="str">
            <v>0000898</v>
          </cell>
          <cell r="D8020">
            <v>1010300</v>
          </cell>
          <cell r="E8020" t="str">
            <v>D</v>
          </cell>
          <cell r="F8020">
            <v>373</v>
          </cell>
          <cell r="G8020" t="str">
            <v>0010</v>
          </cell>
          <cell r="H8020">
            <v>10</v>
          </cell>
          <cell r="I8020" t="str">
            <v>CONDUCTOR, OTHER THAN ALUMINUM, OVERHEAD</v>
          </cell>
          <cell r="J8020">
            <v>1995</v>
          </cell>
          <cell r="K8020">
            <v>53169.48</v>
          </cell>
          <cell r="L8020">
            <v>4309</v>
          </cell>
          <cell r="M8020">
            <v>12.34</v>
          </cell>
        </row>
        <row r="8021">
          <cell r="A8021" t="str">
            <v>373101996</v>
          </cell>
          <cell r="B8021" t="str">
            <v>ESD</v>
          </cell>
          <cell r="C8021" t="str">
            <v>0000898</v>
          </cell>
          <cell r="D8021">
            <v>1010300</v>
          </cell>
          <cell r="E8021" t="str">
            <v>D</v>
          </cell>
          <cell r="F8021">
            <v>373</v>
          </cell>
          <cell r="G8021" t="str">
            <v>0010</v>
          </cell>
          <cell r="H8021">
            <v>10</v>
          </cell>
          <cell r="I8021" t="str">
            <v>CONDUCTOR, OTHER THAN ALUMINUM, OVERHEAD</v>
          </cell>
          <cell r="J8021">
            <v>1996</v>
          </cell>
          <cell r="K8021">
            <v>73236.95</v>
          </cell>
          <cell r="L8021">
            <v>2494</v>
          </cell>
          <cell r="M8021">
            <v>29.37</v>
          </cell>
        </row>
        <row r="8022">
          <cell r="A8022" t="str">
            <v>373101997</v>
          </cell>
          <cell r="B8022" t="str">
            <v>ESD</v>
          </cell>
          <cell r="C8022" t="str">
            <v>0000898</v>
          </cell>
          <cell r="D8022">
            <v>1010300</v>
          </cell>
          <cell r="E8022" t="str">
            <v>D</v>
          </cell>
          <cell r="F8022">
            <v>373</v>
          </cell>
          <cell r="G8022" t="str">
            <v>0010</v>
          </cell>
          <cell r="H8022">
            <v>10</v>
          </cell>
          <cell r="I8022" t="str">
            <v>CONDUCTOR, OTHER THAN ALUMINUM, OVERHEAD</v>
          </cell>
          <cell r="J8022">
            <v>1997</v>
          </cell>
          <cell r="K8022">
            <v>5615.98</v>
          </cell>
          <cell r="L8022">
            <v>636</v>
          </cell>
          <cell r="M8022">
            <v>8.83</v>
          </cell>
        </row>
        <row r="8023">
          <cell r="A8023" t="str">
            <v>373101998</v>
          </cell>
          <cell r="B8023" t="str">
            <v>ESD</v>
          </cell>
          <cell r="C8023" t="str">
            <v>0000898</v>
          </cell>
          <cell r="D8023">
            <v>1010300</v>
          </cell>
          <cell r="E8023" t="str">
            <v>D</v>
          </cell>
          <cell r="F8023">
            <v>373</v>
          </cell>
          <cell r="G8023" t="str">
            <v>0010</v>
          </cell>
          <cell r="H8023">
            <v>10</v>
          </cell>
          <cell r="I8023" t="str">
            <v>CONDUCTOR, OTHER THAN ALUMINUM, OVERHEAD</v>
          </cell>
          <cell r="J8023">
            <v>1998</v>
          </cell>
          <cell r="K8023">
            <v>3020037.28</v>
          </cell>
          <cell r="L8023">
            <v>17</v>
          </cell>
          <cell r="M8023">
            <v>177649.25</v>
          </cell>
        </row>
        <row r="8024">
          <cell r="A8024" t="str">
            <v>373101999</v>
          </cell>
          <cell r="B8024" t="str">
            <v>ESD</v>
          </cell>
          <cell r="C8024" t="str">
            <v>0000898</v>
          </cell>
          <cell r="D8024">
            <v>1010300</v>
          </cell>
          <cell r="E8024" t="str">
            <v>D</v>
          </cell>
          <cell r="F8024">
            <v>373</v>
          </cell>
          <cell r="G8024" t="str">
            <v>0010</v>
          </cell>
          <cell r="H8024">
            <v>10</v>
          </cell>
          <cell r="I8024" t="str">
            <v>CONDUCTOR, OTHER THAN ALUMINUM, OVERHEAD</v>
          </cell>
          <cell r="J8024">
            <v>1999</v>
          </cell>
          <cell r="K8024">
            <v>2091.38</v>
          </cell>
          <cell r="L8024">
            <v>3339</v>
          </cell>
          <cell r="M8024">
            <v>0.63</v>
          </cell>
        </row>
        <row r="8025">
          <cell r="A8025" t="str">
            <v>373102000</v>
          </cell>
          <cell r="B8025" t="str">
            <v>ESD</v>
          </cell>
          <cell r="C8025" t="str">
            <v>0000898</v>
          </cell>
          <cell r="D8025">
            <v>1010300</v>
          </cell>
          <cell r="E8025" t="str">
            <v>D</v>
          </cell>
          <cell r="F8025">
            <v>373</v>
          </cell>
          <cell r="G8025" t="str">
            <v>0010</v>
          </cell>
          <cell r="H8025">
            <v>10</v>
          </cell>
          <cell r="I8025" t="str">
            <v>CONDUCTOR, OTHER THAN ALUMINUM, OVERHEAD</v>
          </cell>
          <cell r="J8025">
            <v>2000</v>
          </cell>
          <cell r="K8025">
            <v>72.290000000000006</v>
          </cell>
          <cell r="L8025">
            <v>824</v>
          </cell>
          <cell r="M8025">
            <v>0.09</v>
          </cell>
        </row>
        <row r="8026">
          <cell r="A8026" t="str">
            <v>373102005</v>
          </cell>
          <cell r="B8026" t="str">
            <v>ESD</v>
          </cell>
          <cell r="C8026" t="str">
            <v>0000898</v>
          </cell>
          <cell r="D8026">
            <v>1010300</v>
          </cell>
          <cell r="E8026" t="str">
            <v>D</v>
          </cell>
          <cell r="F8026">
            <v>373</v>
          </cell>
          <cell r="G8026" t="str">
            <v>0010</v>
          </cell>
          <cell r="H8026">
            <v>10</v>
          </cell>
          <cell r="I8026" t="str">
            <v>CONDUCTOR, OTHER THAN ALUMINUM, OVERHEAD</v>
          </cell>
          <cell r="J8026">
            <v>2005</v>
          </cell>
          <cell r="K8026">
            <v>1117.06</v>
          </cell>
          <cell r="L8026">
            <v>593</v>
          </cell>
          <cell r="M8026">
            <v>1.88</v>
          </cell>
        </row>
        <row r="8027">
          <cell r="A8027" t="str">
            <v>373151908</v>
          </cell>
          <cell r="B8027" t="str">
            <v>ESD</v>
          </cell>
          <cell r="C8027" t="str">
            <v>0000898</v>
          </cell>
          <cell r="D8027">
            <v>1010300</v>
          </cell>
          <cell r="E8027" t="str">
            <v>D</v>
          </cell>
          <cell r="F8027">
            <v>373</v>
          </cell>
          <cell r="G8027" t="str">
            <v>0015</v>
          </cell>
          <cell r="H8027">
            <v>15</v>
          </cell>
          <cell r="I8027" t="str">
            <v>CONDUCTOR, OTHER THAN ALUMINUM, UNDERGROUND</v>
          </cell>
          <cell r="J8027">
            <v>1908</v>
          </cell>
          <cell r="K8027">
            <v>261.19</v>
          </cell>
          <cell r="L8027">
            <v>139</v>
          </cell>
          <cell r="M8027">
            <v>1.88</v>
          </cell>
        </row>
        <row r="8028">
          <cell r="A8028" t="str">
            <v>373151958</v>
          </cell>
          <cell r="B8028" t="str">
            <v>ESD</v>
          </cell>
          <cell r="C8028" t="str">
            <v>0000898</v>
          </cell>
          <cell r="D8028">
            <v>1010300</v>
          </cell>
          <cell r="E8028" t="str">
            <v>D</v>
          </cell>
          <cell r="F8028">
            <v>373</v>
          </cell>
          <cell r="G8028" t="str">
            <v>0015</v>
          </cell>
          <cell r="H8028">
            <v>15</v>
          </cell>
          <cell r="I8028" t="str">
            <v>CONDUCTOR, OTHER THAN ALUMINUM, UNDERGROUND</v>
          </cell>
          <cell r="J8028">
            <v>1958</v>
          </cell>
          <cell r="K8028">
            <v>218.37</v>
          </cell>
          <cell r="L8028">
            <v>330</v>
          </cell>
          <cell r="M8028">
            <v>0.66</v>
          </cell>
        </row>
        <row r="8029">
          <cell r="A8029" t="str">
            <v>373151965</v>
          </cell>
          <cell r="B8029" t="str">
            <v>ESD</v>
          </cell>
          <cell r="C8029" t="str">
            <v>0000898</v>
          </cell>
          <cell r="D8029">
            <v>1010300</v>
          </cell>
          <cell r="E8029" t="str">
            <v>D</v>
          </cell>
          <cell r="F8029">
            <v>373</v>
          </cell>
          <cell r="G8029" t="str">
            <v>0015</v>
          </cell>
          <cell r="H8029">
            <v>15</v>
          </cell>
          <cell r="I8029" t="str">
            <v>CONDUCTOR, OTHER THAN ALUMINUM, UNDERGROUND</v>
          </cell>
          <cell r="J8029">
            <v>1965</v>
          </cell>
          <cell r="K8029">
            <v>501881.72</v>
          </cell>
          <cell r="L8029">
            <v>677467</v>
          </cell>
          <cell r="M8029">
            <v>0.74</v>
          </cell>
        </row>
        <row r="8030">
          <cell r="A8030" t="str">
            <v>373151966</v>
          </cell>
          <cell r="B8030" t="str">
            <v>ESD</v>
          </cell>
          <cell r="C8030" t="str">
            <v>0000898</v>
          </cell>
          <cell r="D8030">
            <v>1010300</v>
          </cell>
          <cell r="E8030" t="str">
            <v>D</v>
          </cell>
          <cell r="F8030">
            <v>373</v>
          </cell>
          <cell r="G8030" t="str">
            <v>0015</v>
          </cell>
          <cell r="H8030">
            <v>15</v>
          </cell>
          <cell r="I8030" t="str">
            <v>CONDUCTOR, OTHER THAN ALUMINUM, UNDERGROUND</v>
          </cell>
          <cell r="J8030">
            <v>1966</v>
          </cell>
          <cell r="K8030">
            <v>6638.05</v>
          </cell>
          <cell r="L8030">
            <v>13401</v>
          </cell>
          <cell r="M8030">
            <v>0.5</v>
          </cell>
        </row>
        <row r="8031">
          <cell r="A8031" t="str">
            <v>373151967</v>
          </cell>
          <cell r="B8031" t="str">
            <v>ESD</v>
          </cell>
          <cell r="C8031" t="str">
            <v>0000898</v>
          </cell>
          <cell r="D8031">
            <v>1010300</v>
          </cell>
          <cell r="E8031" t="str">
            <v>D</v>
          </cell>
          <cell r="F8031">
            <v>373</v>
          </cell>
          <cell r="G8031" t="str">
            <v>0015</v>
          </cell>
          <cell r="H8031">
            <v>15</v>
          </cell>
          <cell r="I8031" t="str">
            <v>CONDUCTOR, OTHER THAN ALUMINUM, UNDERGROUND</v>
          </cell>
          <cell r="J8031">
            <v>1967</v>
          </cell>
          <cell r="K8031">
            <v>35532.97</v>
          </cell>
          <cell r="L8031">
            <v>37291</v>
          </cell>
          <cell r="M8031">
            <v>0.95</v>
          </cell>
        </row>
        <row r="8032">
          <cell r="A8032" t="str">
            <v>373151968</v>
          </cell>
          <cell r="B8032" t="str">
            <v>ESD</v>
          </cell>
          <cell r="C8032" t="str">
            <v>0000898</v>
          </cell>
          <cell r="D8032">
            <v>1010300</v>
          </cell>
          <cell r="E8032" t="str">
            <v>D</v>
          </cell>
          <cell r="F8032">
            <v>373</v>
          </cell>
          <cell r="G8032" t="str">
            <v>0015</v>
          </cell>
          <cell r="H8032">
            <v>15</v>
          </cell>
          <cell r="I8032" t="str">
            <v>CONDUCTOR, OTHER THAN ALUMINUM, UNDERGROUND</v>
          </cell>
          <cell r="J8032">
            <v>1968</v>
          </cell>
          <cell r="K8032">
            <v>40324.28</v>
          </cell>
          <cell r="L8032">
            <v>101292</v>
          </cell>
          <cell r="M8032">
            <v>0.4</v>
          </cell>
        </row>
        <row r="8033">
          <cell r="A8033" t="str">
            <v>373151969</v>
          </cell>
          <cell r="B8033" t="str">
            <v>ESD</v>
          </cell>
          <cell r="C8033" t="str">
            <v>0000898</v>
          </cell>
          <cell r="D8033">
            <v>1010300</v>
          </cell>
          <cell r="E8033" t="str">
            <v>D</v>
          </cell>
          <cell r="F8033">
            <v>373</v>
          </cell>
          <cell r="G8033" t="str">
            <v>0015</v>
          </cell>
          <cell r="H8033">
            <v>15</v>
          </cell>
          <cell r="I8033" t="str">
            <v>CONDUCTOR, OTHER THAN ALUMINUM, UNDERGROUND</v>
          </cell>
          <cell r="J8033">
            <v>1969</v>
          </cell>
          <cell r="K8033">
            <v>90490.1</v>
          </cell>
          <cell r="L8033">
            <v>82461</v>
          </cell>
          <cell r="M8033">
            <v>1.1000000000000001</v>
          </cell>
        </row>
        <row r="8034">
          <cell r="A8034" t="str">
            <v>373151970</v>
          </cell>
          <cell r="B8034" t="str">
            <v>ESD</v>
          </cell>
          <cell r="C8034" t="str">
            <v>0000898</v>
          </cell>
          <cell r="D8034">
            <v>1010300</v>
          </cell>
          <cell r="E8034" t="str">
            <v>D</v>
          </cell>
          <cell r="F8034">
            <v>373</v>
          </cell>
          <cell r="G8034" t="str">
            <v>0015</v>
          </cell>
          <cell r="H8034">
            <v>15</v>
          </cell>
          <cell r="I8034" t="str">
            <v>CONDUCTOR, OTHER THAN ALUMINUM, UNDERGROUND</v>
          </cell>
          <cell r="J8034">
            <v>1970</v>
          </cell>
          <cell r="K8034">
            <v>70341.05</v>
          </cell>
          <cell r="L8034">
            <v>33552</v>
          </cell>
          <cell r="M8034">
            <v>2.1</v>
          </cell>
        </row>
        <row r="8035">
          <cell r="A8035" t="str">
            <v>373151971</v>
          </cell>
          <cell r="B8035" t="str">
            <v>ESD</v>
          </cell>
          <cell r="C8035" t="str">
            <v>0000898</v>
          </cell>
          <cell r="D8035">
            <v>1010300</v>
          </cell>
          <cell r="E8035" t="str">
            <v>D</v>
          </cell>
          <cell r="F8035">
            <v>373</v>
          </cell>
          <cell r="G8035" t="str">
            <v>0015</v>
          </cell>
          <cell r="H8035">
            <v>15</v>
          </cell>
          <cell r="I8035" t="str">
            <v>CONDUCTOR, OTHER THAN ALUMINUM, UNDERGROUND</v>
          </cell>
          <cell r="J8035">
            <v>1971</v>
          </cell>
          <cell r="K8035">
            <v>26268.99</v>
          </cell>
          <cell r="L8035">
            <v>10968</v>
          </cell>
          <cell r="M8035">
            <v>2.4</v>
          </cell>
        </row>
        <row r="8036">
          <cell r="A8036" t="str">
            <v>373151972</v>
          </cell>
          <cell r="B8036" t="str">
            <v>ESD</v>
          </cell>
          <cell r="C8036" t="str">
            <v>0000898</v>
          </cell>
          <cell r="D8036">
            <v>1010300</v>
          </cell>
          <cell r="E8036" t="str">
            <v>D</v>
          </cell>
          <cell r="F8036">
            <v>373</v>
          </cell>
          <cell r="G8036" t="str">
            <v>0015</v>
          </cell>
          <cell r="H8036">
            <v>15</v>
          </cell>
          <cell r="I8036" t="str">
            <v>CONDUCTOR, OTHER THAN ALUMINUM, UNDERGROUND</v>
          </cell>
          <cell r="J8036">
            <v>1972</v>
          </cell>
          <cell r="K8036">
            <v>142734.51</v>
          </cell>
          <cell r="L8036">
            <v>54640</v>
          </cell>
          <cell r="M8036">
            <v>2.61</v>
          </cell>
        </row>
        <row r="8037">
          <cell r="A8037" t="str">
            <v>373151973</v>
          </cell>
          <cell r="B8037" t="str">
            <v>ESD</v>
          </cell>
          <cell r="C8037" t="str">
            <v>0000898</v>
          </cell>
          <cell r="D8037">
            <v>1010300</v>
          </cell>
          <cell r="E8037" t="str">
            <v>D</v>
          </cell>
          <cell r="F8037">
            <v>373</v>
          </cell>
          <cell r="G8037" t="str">
            <v>0015</v>
          </cell>
          <cell r="H8037">
            <v>15</v>
          </cell>
          <cell r="I8037" t="str">
            <v>CONDUCTOR, OTHER THAN ALUMINUM, UNDERGROUND</v>
          </cell>
          <cell r="J8037">
            <v>1973</v>
          </cell>
          <cell r="K8037">
            <v>433475.32</v>
          </cell>
          <cell r="L8037">
            <v>52432</v>
          </cell>
          <cell r="M8037">
            <v>8.27</v>
          </cell>
        </row>
        <row r="8038">
          <cell r="A8038" t="str">
            <v>373151974</v>
          </cell>
          <cell r="B8038" t="str">
            <v>ESD</v>
          </cell>
          <cell r="C8038" t="str">
            <v>0000898</v>
          </cell>
          <cell r="D8038">
            <v>1010300</v>
          </cell>
          <cell r="E8038" t="str">
            <v>D</v>
          </cell>
          <cell r="F8038">
            <v>373</v>
          </cell>
          <cell r="G8038" t="str">
            <v>0015</v>
          </cell>
          <cell r="H8038">
            <v>15</v>
          </cell>
          <cell r="I8038" t="str">
            <v>CONDUCTOR, OTHER THAN ALUMINUM, UNDERGROUND</v>
          </cell>
          <cell r="J8038">
            <v>1974</v>
          </cell>
          <cell r="K8038">
            <v>758550.17</v>
          </cell>
          <cell r="L8038">
            <v>80221</v>
          </cell>
          <cell r="M8038">
            <v>9.4600000000000009</v>
          </cell>
        </row>
        <row r="8039">
          <cell r="A8039" t="str">
            <v>373151975</v>
          </cell>
          <cell r="B8039" t="str">
            <v>ESD</v>
          </cell>
          <cell r="C8039" t="str">
            <v>0000898</v>
          </cell>
          <cell r="D8039">
            <v>1010300</v>
          </cell>
          <cell r="E8039" t="str">
            <v>D</v>
          </cell>
          <cell r="F8039">
            <v>373</v>
          </cell>
          <cell r="G8039" t="str">
            <v>0015</v>
          </cell>
          <cell r="H8039">
            <v>15</v>
          </cell>
          <cell r="I8039" t="str">
            <v>CONDUCTOR, OTHER THAN ALUMINUM, UNDERGROUND</v>
          </cell>
          <cell r="J8039">
            <v>1975</v>
          </cell>
          <cell r="K8039">
            <v>722290.82</v>
          </cell>
          <cell r="L8039">
            <v>66447</v>
          </cell>
          <cell r="M8039">
            <v>10.87</v>
          </cell>
        </row>
        <row r="8040">
          <cell r="A8040" t="str">
            <v>373151976</v>
          </cell>
          <cell r="B8040" t="str">
            <v>ESD</v>
          </cell>
          <cell r="C8040" t="str">
            <v>0000898</v>
          </cell>
          <cell r="D8040">
            <v>1010300</v>
          </cell>
          <cell r="E8040" t="str">
            <v>D</v>
          </cell>
          <cell r="F8040">
            <v>373</v>
          </cell>
          <cell r="G8040" t="str">
            <v>0015</v>
          </cell>
          <cell r="H8040">
            <v>15</v>
          </cell>
          <cell r="I8040" t="str">
            <v>CONDUCTOR, OTHER THAN ALUMINUM, UNDERGROUND</v>
          </cell>
          <cell r="J8040">
            <v>1976</v>
          </cell>
          <cell r="K8040">
            <v>271179.31</v>
          </cell>
          <cell r="L8040">
            <v>44585</v>
          </cell>
          <cell r="M8040">
            <v>6.08</v>
          </cell>
        </row>
        <row r="8041">
          <cell r="A8041" t="str">
            <v>373151977</v>
          </cell>
          <cell r="B8041" t="str">
            <v>ESD</v>
          </cell>
          <cell r="C8041" t="str">
            <v>0000898</v>
          </cell>
          <cell r="D8041">
            <v>1010300</v>
          </cell>
          <cell r="E8041" t="str">
            <v>D</v>
          </cell>
          <cell r="F8041">
            <v>373</v>
          </cell>
          <cell r="G8041" t="str">
            <v>0015</v>
          </cell>
          <cell r="H8041">
            <v>15</v>
          </cell>
          <cell r="I8041" t="str">
            <v>CONDUCTOR, OTHER THAN ALUMINUM, UNDERGROUND</v>
          </cell>
          <cell r="J8041">
            <v>1977</v>
          </cell>
          <cell r="K8041">
            <v>131019.03</v>
          </cell>
          <cell r="L8041">
            <v>35942</v>
          </cell>
          <cell r="M8041">
            <v>3.65</v>
          </cell>
        </row>
        <row r="8042">
          <cell r="A8042" t="str">
            <v>373151978</v>
          </cell>
          <cell r="B8042" t="str">
            <v>ESD</v>
          </cell>
          <cell r="C8042" t="str">
            <v>0000898</v>
          </cell>
          <cell r="D8042">
            <v>1010300</v>
          </cell>
          <cell r="E8042" t="str">
            <v>D</v>
          </cell>
          <cell r="F8042">
            <v>373</v>
          </cell>
          <cell r="G8042" t="str">
            <v>0015</v>
          </cell>
          <cell r="H8042">
            <v>15</v>
          </cell>
          <cell r="I8042" t="str">
            <v>CONDUCTOR, OTHER THAN ALUMINUM, UNDERGROUND</v>
          </cell>
          <cell r="J8042">
            <v>1978</v>
          </cell>
          <cell r="K8042">
            <v>260919.91</v>
          </cell>
          <cell r="L8042">
            <v>60370</v>
          </cell>
          <cell r="M8042">
            <v>4.32</v>
          </cell>
        </row>
        <row r="8043">
          <cell r="A8043" t="str">
            <v>373151979</v>
          </cell>
          <cell r="B8043" t="str">
            <v>ESD</v>
          </cell>
          <cell r="C8043" t="str">
            <v>0000898</v>
          </cell>
          <cell r="D8043">
            <v>1010300</v>
          </cell>
          <cell r="E8043" t="str">
            <v>D</v>
          </cell>
          <cell r="F8043">
            <v>373</v>
          </cell>
          <cell r="G8043" t="str">
            <v>0015</v>
          </cell>
          <cell r="H8043">
            <v>15</v>
          </cell>
          <cell r="I8043" t="str">
            <v>CONDUCTOR, OTHER THAN ALUMINUM, UNDERGROUND</v>
          </cell>
          <cell r="J8043">
            <v>1979</v>
          </cell>
          <cell r="K8043">
            <v>128443.47</v>
          </cell>
          <cell r="L8043">
            <v>31150</v>
          </cell>
          <cell r="M8043">
            <v>4.12</v>
          </cell>
        </row>
        <row r="8044">
          <cell r="A8044" t="str">
            <v>373151980</v>
          </cell>
          <cell r="B8044" t="str">
            <v>ESD</v>
          </cell>
          <cell r="C8044" t="str">
            <v>0000898</v>
          </cell>
          <cell r="D8044">
            <v>1010300</v>
          </cell>
          <cell r="E8044" t="str">
            <v>D</v>
          </cell>
          <cell r="F8044">
            <v>373</v>
          </cell>
          <cell r="G8044" t="str">
            <v>0015</v>
          </cell>
          <cell r="H8044">
            <v>15</v>
          </cell>
          <cell r="I8044" t="str">
            <v>CONDUCTOR, OTHER THAN ALUMINUM, UNDERGROUND</v>
          </cell>
          <cell r="J8044">
            <v>1980</v>
          </cell>
          <cell r="K8044">
            <v>223332.09</v>
          </cell>
          <cell r="L8044">
            <v>35177</v>
          </cell>
          <cell r="M8044">
            <v>6.35</v>
          </cell>
        </row>
        <row r="8045">
          <cell r="A8045" t="str">
            <v>373151981</v>
          </cell>
          <cell r="B8045" t="str">
            <v>ESD</v>
          </cell>
          <cell r="C8045" t="str">
            <v>0000898</v>
          </cell>
          <cell r="D8045">
            <v>1010300</v>
          </cell>
          <cell r="E8045" t="str">
            <v>D</v>
          </cell>
          <cell r="F8045">
            <v>373</v>
          </cell>
          <cell r="G8045" t="str">
            <v>0015</v>
          </cell>
          <cell r="H8045">
            <v>15</v>
          </cell>
          <cell r="I8045" t="str">
            <v>CONDUCTOR, OTHER THAN ALUMINUM, UNDERGROUND</v>
          </cell>
          <cell r="J8045">
            <v>1981</v>
          </cell>
          <cell r="K8045">
            <v>575978.06999999995</v>
          </cell>
          <cell r="L8045">
            <v>67517</v>
          </cell>
          <cell r="M8045">
            <v>8.5299999999999994</v>
          </cell>
        </row>
        <row r="8046">
          <cell r="A8046" t="str">
            <v>373151982</v>
          </cell>
          <cell r="B8046" t="str">
            <v>ESD</v>
          </cell>
          <cell r="C8046" t="str">
            <v>0000898</v>
          </cell>
          <cell r="D8046">
            <v>1010300</v>
          </cell>
          <cell r="E8046" t="str">
            <v>D</v>
          </cell>
          <cell r="F8046">
            <v>373</v>
          </cell>
          <cell r="G8046" t="str">
            <v>0015</v>
          </cell>
          <cell r="H8046">
            <v>15</v>
          </cell>
          <cell r="I8046" t="str">
            <v>CONDUCTOR, OTHER THAN ALUMINUM, UNDERGROUND</v>
          </cell>
          <cell r="J8046">
            <v>1982</v>
          </cell>
          <cell r="K8046">
            <v>228124.46</v>
          </cell>
          <cell r="L8046">
            <v>39564</v>
          </cell>
          <cell r="M8046">
            <v>5.77</v>
          </cell>
        </row>
        <row r="8047">
          <cell r="A8047" t="str">
            <v>373151983</v>
          </cell>
          <cell r="B8047" t="str">
            <v>ESD</v>
          </cell>
          <cell r="C8047" t="str">
            <v>0000898</v>
          </cell>
          <cell r="D8047">
            <v>1010300</v>
          </cell>
          <cell r="E8047" t="str">
            <v>D</v>
          </cell>
          <cell r="F8047">
            <v>373</v>
          </cell>
          <cell r="G8047" t="str">
            <v>0015</v>
          </cell>
          <cell r="H8047">
            <v>15</v>
          </cell>
          <cell r="I8047" t="str">
            <v>CONDUCTOR, OTHER THAN ALUMINUM, UNDERGROUND</v>
          </cell>
          <cell r="J8047">
            <v>1983</v>
          </cell>
          <cell r="K8047">
            <v>57037.15</v>
          </cell>
          <cell r="L8047">
            <v>17246</v>
          </cell>
          <cell r="M8047">
            <v>3.31</v>
          </cell>
        </row>
        <row r="8048">
          <cell r="A8048" t="str">
            <v>373151984</v>
          </cell>
          <cell r="B8048" t="str">
            <v>ESD</v>
          </cell>
          <cell r="C8048" t="str">
            <v>0000898</v>
          </cell>
          <cell r="D8048">
            <v>1010300</v>
          </cell>
          <cell r="E8048" t="str">
            <v>D</v>
          </cell>
          <cell r="F8048">
            <v>373</v>
          </cell>
          <cell r="G8048" t="str">
            <v>0015</v>
          </cell>
          <cell r="H8048">
            <v>15</v>
          </cell>
          <cell r="I8048" t="str">
            <v>CONDUCTOR, OTHER THAN ALUMINUM, UNDERGROUND</v>
          </cell>
          <cell r="J8048">
            <v>1984</v>
          </cell>
          <cell r="K8048">
            <v>326200.98</v>
          </cell>
          <cell r="L8048">
            <v>127625</v>
          </cell>
          <cell r="M8048">
            <v>2.56</v>
          </cell>
        </row>
        <row r="8049">
          <cell r="A8049" t="str">
            <v>373151985</v>
          </cell>
          <cell r="B8049" t="str">
            <v>ESD</v>
          </cell>
          <cell r="C8049" t="str">
            <v>0000898</v>
          </cell>
          <cell r="D8049">
            <v>1010300</v>
          </cell>
          <cell r="E8049" t="str">
            <v>D</v>
          </cell>
          <cell r="F8049">
            <v>373</v>
          </cell>
          <cell r="G8049" t="str">
            <v>0015</v>
          </cell>
          <cell r="H8049">
            <v>15</v>
          </cell>
          <cell r="I8049" t="str">
            <v>CONDUCTOR, OTHER THAN ALUMINUM, UNDERGROUND</v>
          </cell>
          <cell r="J8049">
            <v>1985</v>
          </cell>
          <cell r="K8049">
            <v>287896.69</v>
          </cell>
          <cell r="L8049">
            <v>144363</v>
          </cell>
          <cell r="M8049">
            <v>1.99</v>
          </cell>
        </row>
        <row r="8050">
          <cell r="A8050" t="str">
            <v>373151986</v>
          </cell>
          <cell r="B8050" t="str">
            <v>ESD</v>
          </cell>
          <cell r="C8050" t="str">
            <v>0000898</v>
          </cell>
          <cell r="D8050">
            <v>1010300</v>
          </cell>
          <cell r="E8050" t="str">
            <v>D</v>
          </cell>
          <cell r="F8050">
            <v>373</v>
          </cell>
          <cell r="G8050" t="str">
            <v>0015</v>
          </cell>
          <cell r="H8050">
            <v>15</v>
          </cell>
          <cell r="I8050" t="str">
            <v>CONDUCTOR, OTHER THAN ALUMINUM, UNDERGROUND</v>
          </cell>
          <cell r="J8050">
            <v>1986</v>
          </cell>
          <cell r="K8050">
            <v>196532.74</v>
          </cell>
          <cell r="L8050">
            <v>142857</v>
          </cell>
          <cell r="M8050">
            <v>1.38</v>
          </cell>
        </row>
        <row r="8051">
          <cell r="A8051" t="str">
            <v>373151987</v>
          </cell>
          <cell r="B8051" t="str">
            <v>ESD</v>
          </cell>
          <cell r="C8051" t="str">
            <v>0000898</v>
          </cell>
          <cell r="D8051">
            <v>1010300</v>
          </cell>
          <cell r="E8051" t="str">
            <v>D</v>
          </cell>
          <cell r="F8051">
            <v>373</v>
          </cell>
          <cell r="G8051" t="str">
            <v>0015</v>
          </cell>
          <cell r="H8051">
            <v>15</v>
          </cell>
          <cell r="I8051" t="str">
            <v>CONDUCTOR, OTHER THAN ALUMINUM, UNDERGROUND</v>
          </cell>
          <cell r="J8051">
            <v>1987</v>
          </cell>
          <cell r="K8051">
            <v>341364.09</v>
          </cell>
          <cell r="L8051">
            <v>146877</v>
          </cell>
          <cell r="M8051">
            <v>2.3199999999999998</v>
          </cell>
        </row>
        <row r="8052">
          <cell r="A8052" t="str">
            <v>373151988</v>
          </cell>
          <cell r="B8052" t="str">
            <v>ESD</v>
          </cell>
          <cell r="C8052" t="str">
            <v>0000898</v>
          </cell>
          <cell r="D8052">
            <v>1010300</v>
          </cell>
          <cell r="E8052" t="str">
            <v>D</v>
          </cell>
          <cell r="F8052">
            <v>373</v>
          </cell>
          <cell r="G8052" t="str">
            <v>0015</v>
          </cell>
          <cell r="H8052">
            <v>15</v>
          </cell>
          <cell r="I8052" t="str">
            <v>CONDUCTOR, OTHER THAN ALUMINUM, UNDERGROUND</v>
          </cell>
          <cell r="J8052">
            <v>1988</v>
          </cell>
          <cell r="K8052">
            <v>217790.81</v>
          </cell>
          <cell r="L8052">
            <v>114618</v>
          </cell>
          <cell r="M8052">
            <v>1.9</v>
          </cell>
        </row>
        <row r="8053">
          <cell r="A8053" t="str">
            <v>373151989</v>
          </cell>
          <cell r="B8053" t="str">
            <v>ESD</v>
          </cell>
          <cell r="C8053" t="str">
            <v>0000898</v>
          </cell>
          <cell r="D8053">
            <v>1010300</v>
          </cell>
          <cell r="E8053" t="str">
            <v>D</v>
          </cell>
          <cell r="F8053">
            <v>373</v>
          </cell>
          <cell r="G8053" t="str">
            <v>0015</v>
          </cell>
          <cell r="H8053">
            <v>15</v>
          </cell>
          <cell r="I8053" t="str">
            <v>CONDUCTOR, OTHER THAN ALUMINUM, UNDERGROUND</v>
          </cell>
          <cell r="J8053">
            <v>1989</v>
          </cell>
          <cell r="K8053">
            <v>274557.12</v>
          </cell>
          <cell r="L8053">
            <v>141871</v>
          </cell>
          <cell r="M8053">
            <v>1.94</v>
          </cell>
        </row>
        <row r="8054">
          <cell r="A8054" t="str">
            <v>373151990</v>
          </cell>
          <cell r="B8054" t="str">
            <v>ESD</v>
          </cell>
          <cell r="C8054" t="str">
            <v>0000898</v>
          </cell>
          <cell r="D8054">
            <v>1010300</v>
          </cell>
          <cell r="E8054" t="str">
            <v>D</v>
          </cell>
          <cell r="F8054">
            <v>373</v>
          </cell>
          <cell r="G8054" t="str">
            <v>0015</v>
          </cell>
          <cell r="H8054">
            <v>15</v>
          </cell>
          <cell r="I8054" t="str">
            <v>CONDUCTOR, OTHER THAN ALUMINUM, UNDERGROUND</v>
          </cell>
          <cell r="J8054">
            <v>1990</v>
          </cell>
          <cell r="K8054">
            <v>155718.07999999999</v>
          </cell>
          <cell r="L8054">
            <v>116240</v>
          </cell>
          <cell r="M8054">
            <v>1.34</v>
          </cell>
        </row>
        <row r="8055">
          <cell r="A8055" t="str">
            <v>373151991</v>
          </cell>
          <cell r="B8055" t="str">
            <v>ESD</v>
          </cell>
          <cell r="C8055" t="str">
            <v>0000898</v>
          </cell>
          <cell r="D8055">
            <v>1010300</v>
          </cell>
          <cell r="E8055" t="str">
            <v>D</v>
          </cell>
          <cell r="F8055">
            <v>373</v>
          </cell>
          <cell r="G8055" t="str">
            <v>0015</v>
          </cell>
          <cell r="H8055">
            <v>15</v>
          </cell>
          <cell r="I8055" t="str">
            <v>CONDUCTOR, OTHER THAN ALUMINUM, UNDERGROUND</v>
          </cell>
          <cell r="J8055">
            <v>1991</v>
          </cell>
          <cell r="K8055">
            <v>118357.91</v>
          </cell>
          <cell r="L8055">
            <v>203633</v>
          </cell>
          <cell r="M8055">
            <v>0.57999999999999996</v>
          </cell>
        </row>
        <row r="8056">
          <cell r="A8056" t="str">
            <v>373151992</v>
          </cell>
          <cell r="B8056" t="str">
            <v>ESD</v>
          </cell>
          <cell r="C8056" t="str">
            <v>0000898</v>
          </cell>
          <cell r="D8056">
            <v>1010300</v>
          </cell>
          <cell r="E8056" t="str">
            <v>D</v>
          </cell>
          <cell r="F8056">
            <v>373</v>
          </cell>
          <cell r="G8056" t="str">
            <v>0015</v>
          </cell>
          <cell r="H8056">
            <v>15</v>
          </cell>
          <cell r="I8056" t="str">
            <v>CONDUCTOR, OTHER THAN ALUMINUM, UNDERGROUND</v>
          </cell>
          <cell r="J8056">
            <v>1992</v>
          </cell>
          <cell r="K8056">
            <v>139391.38</v>
          </cell>
          <cell r="L8056">
            <v>238931</v>
          </cell>
          <cell r="M8056">
            <v>0.57999999999999996</v>
          </cell>
        </row>
        <row r="8057">
          <cell r="A8057" t="str">
            <v>373151993</v>
          </cell>
          <cell r="B8057" t="str">
            <v>ESD</v>
          </cell>
          <cell r="C8057" t="str">
            <v>0000898</v>
          </cell>
          <cell r="D8057">
            <v>1010300</v>
          </cell>
          <cell r="E8057" t="str">
            <v>D</v>
          </cell>
          <cell r="F8057">
            <v>373</v>
          </cell>
          <cell r="G8057" t="str">
            <v>0015</v>
          </cell>
          <cell r="H8057">
            <v>15</v>
          </cell>
          <cell r="I8057" t="str">
            <v>CONDUCTOR, OTHER THAN ALUMINUM, UNDERGROUND</v>
          </cell>
          <cell r="J8057">
            <v>1993</v>
          </cell>
          <cell r="K8057">
            <v>48768.72</v>
          </cell>
          <cell r="L8057">
            <v>204087</v>
          </cell>
          <cell r="M8057">
            <v>0.24</v>
          </cell>
        </row>
        <row r="8058">
          <cell r="A8058" t="str">
            <v>373151994</v>
          </cell>
          <cell r="B8058" t="str">
            <v>ESD</v>
          </cell>
          <cell r="C8058" t="str">
            <v>0000898</v>
          </cell>
          <cell r="D8058">
            <v>1010300</v>
          </cell>
          <cell r="E8058" t="str">
            <v>D</v>
          </cell>
          <cell r="F8058">
            <v>373</v>
          </cell>
          <cell r="G8058" t="str">
            <v>0015</v>
          </cell>
          <cell r="H8058">
            <v>15</v>
          </cell>
          <cell r="I8058" t="str">
            <v>CONDUCTOR, OTHER THAN ALUMINUM, UNDERGROUND</v>
          </cell>
          <cell r="J8058">
            <v>1994</v>
          </cell>
          <cell r="K8058">
            <v>353542.31</v>
          </cell>
          <cell r="L8058">
            <v>349542</v>
          </cell>
          <cell r="M8058">
            <v>1.01</v>
          </cell>
        </row>
        <row r="8059">
          <cell r="A8059" t="str">
            <v>373151995</v>
          </cell>
          <cell r="B8059" t="str">
            <v>ESD</v>
          </cell>
          <cell r="C8059" t="str">
            <v>0000898</v>
          </cell>
          <cell r="D8059">
            <v>1010300</v>
          </cell>
          <cell r="E8059" t="str">
            <v>D</v>
          </cell>
          <cell r="F8059">
            <v>373</v>
          </cell>
          <cell r="G8059" t="str">
            <v>0015</v>
          </cell>
          <cell r="H8059">
            <v>15</v>
          </cell>
          <cell r="I8059" t="str">
            <v>CONDUCTOR, OTHER THAN ALUMINUM, UNDERGROUND</v>
          </cell>
          <cell r="J8059">
            <v>1995</v>
          </cell>
          <cell r="K8059">
            <v>175628.45</v>
          </cell>
          <cell r="L8059">
            <v>230771</v>
          </cell>
          <cell r="M8059">
            <v>0.76</v>
          </cell>
        </row>
        <row r="8060">
          <cell r="A8060" t="str">
            <v>373151996</v>
          </cell>
          <cell r="B8060" t="str">
            <v>ESD</v>
          </cell>
          <cell r="C8060" t="str">
            <v>0000898</v>
          </cell>
          <cell r="D8060">
            <v>1010300</v>
          </cell>
          <cell r="E8060" t="str">
            <v>D</v>
          </cell>
          <cell r="F8060">
            <v>373</v>
          </cell>
          <cell r="G8060" t="str">
            <v>0015</v>
          </cell>
          <cell r="H8060">
            <v>15</v>
          </cell>
          <cell r="I8060" t="str">
            <v>CONDUCTOR, OTHER THAN ALUMINUM, UNDERGROUND</v>
          </cell>
          <cell r="J8060">
            <v>1996</v>
          </cell>
          <cell r="K8060">
            <v>88854.96</v>
          </cell>
          <cell r="L8060">
            <v>13489</v>
          </cell>
          <cell r="M8060">
            <v>6.59</v>
          </cell>
        </row>
        <row r="8061">
          <cell r="A8061" t="str">
            <v>373151997</v>
          </cell>
          <cell r="B8061" t="str">
            <v>ESD</v>
          </cell>
          <cell r="C8061" t="str">
            <v>0000898</v>
          </cell>
          <cell r="D8061">
            <v>1010300</v>
          </cell>
          <cell r="E8061" t="str">
            <v>D</v>
          </cell>
          <cell r="F8061">
            <v>373</v>
          </cell>
          <cell r="G8061" t="str">
            <v>0015</v>
          </cell>
          <cell r="H8061">
            <v>15</v>
          </cell>
          <cell r="I8061" t="str">
            <v>CONDUCTOR, OTHER THAN ALUMINUM, UNDERGROUND</v>
          </cell>
          <cell r="J8061">
            <v>1997</v>
          </cell>
          <cell r="K8061">
            <v>4205.55</v>
          </cell>
          <cell r="L8061">
            <v>2392</v>
          </cell>
          <cell r="M8061">
            <v>1.76</v>
          </cell>
        </row>
        <row r="8062">
          <cell r="A8062" t="str">
            <v>373152001</v>
          </cell>
          <cell r="B8062" t="str">
            <v>ESD</v>
          </cell>
          <cell r="C8062" t="str">
            <v>0000898</v>
          </cell>
          <cell r="D8062">
            <v>1010300</v>
          </cell>
          <cell r="E8062" t="str">
            <v>D</v>
          </cell>
          <cell r="F8062">
            <v>373</v>
          </cell>
          <cell r="G8062" t="str">
            <v>0015</v>
          </cell>
          <cell r="H8062">
            <v>15</v>
          </cell>
          <cell r="I8062" t="str">
            <v>CONDUCTOR, OTHER THAN ALUMINUM, UNDERGROUND</v>
          </cell>
          <cell r="J8062">
            <v>2001</v>
          </cell>
          <cell r="K8062">
            <v>689.27</v>
          </cell>
          <cell r="L8062">
            <v>7323</v>
          </cell>
          <cell r="M8062">
            <v>0.09</v>
          </cell>
        </row>
        <row r="8063">
          <cell r="A8063" t="str">
            <v>373152002</v>
          </cell>
          <cell r="B8063" t="str">
            <v>ESD</v>
          </cell>
          <cell r="C8063" t="str">
            <v>0000898</v>
          </cell>
          <cell r="D8063">
            <v>1010300</v>
          </cell>
          <cell r="E8063" t="str">
            <v>D</v>
          </cell>
          <cell r="F8063">
            <v>373</v>
          </cell>
          <cell r="G8063" t="str">
            <v>0015</v>
          </cell>
          <cell r="H8063">
            <v>15</v>
          </cell>
          <cell r="I8063" t="str">
            <v>CONDUCTOR, OTHER THAN ALUMINUM, UNDERGROUND</v>
          </cell>
          <cell r="J8063">
            <v>2002</v>
          </cell>
          <cell r="K8063">
            <v>99.29</v>
          </cell>
          <cell r="L8063">
            <v>5070</v>
          </cell>
          <cell r="M8063">
            <v>0.02</v>
          </cell>
        </row>
        <row r="8064">
          <cell r="A8064" t="str">
            <v>373152005</v>
          </cell>
          <cell r="B8064" t="str">
            <v>ESD</v>
          </cell>
          <cell r="C8064" t="str">
            <v>0000898</v>
          </cell>
          <cell r="D8064">
            <v>1010300</v>
          </cell>
          <cell r="E8064" t="str">
            <v>D</v>
          </cell>
          <cell r="F8064">
            <v>373</v>
          </cell>
          <cell r="G8064" t="str">
            <v>0015</v>
          </cell>
          <cell r="H8064">
            <v>15</v>
          </cell>
          <cell r="I8064" t="str">
            <v>CONDUCTOR, OTHER THAN ALUMINUM, UNDERGROUND</v>
          </cell>
          <cell r="J8064">
            <v>2005</v>
          </cell>
          <cell r="K8064">
            <v>4443.62</v>
          </cell>
          <cell r="L8064">
            <v>0</v>
          </cell>
          <cell r="M8064" t="e">
            <v>#DIV/0!</v>
          </cell>
        </row>
        <row r="8065">
          <cell r="A8065" t="str">
            <v>373152006</v>
          </cell>
          <cell r="B8065" t="str">
            <v>ESD</v>
          </cell>
          <cell r="C8065" t="str">
            <v>0000898</v>
          </cell>
          <cell r="D8065">
            <v>1010300</v>
          </cell>
          <cell r="E8065" t="str">
            <v>D</v>
          </cell>
          <cell r="F8065">
            <v>373</v>
          </cell>
          <cell r="G8065" t="str">
            <v>0015</v>
          </cell>
          <cell r="H8065">
            <v>15</v>
          </cell>
          <cell r="I8065" t="str">
            <v>CONDUCTOR, OTHER THAN ALUMINUM, UNDERGROUND</v>
          </cell>
          <cell r="J8065">
            <v>2006</v>
          </cell>
          <cell r="K8065">
            <v>3896.75</v>
          </cell>
          <cell r="L8065">
            <v>435</v>
          </cell>
          <cell r="M8065">
            <v>8.9600000000000009</v>
          </cell>
        </row>
        <row r="8066">
          <cell r="A8066" t="str">
            <v>373152007</v>
          </cell>
          <cell r="B8066" t="str">
            <v>ESD</v>
          </cell>
          <cell r="C8066" t="str">
            <v>0000898</v>
          </cell>
          <cell r="D8066">
            <v>1010300</v>
          </cell>
          <cell r="E8066" t="str">
            <v>D</v>
          </cell>
          <cell r="F8066">
            <v>373</v>
          </cell>
          <cell r="G8066" t="str">
            <v>0015</v>
          </cell>
          <cell r="H8066">
            <v>15</v>
          </cell>
          <cell r="I8066" t="str">
            <v>CONDUCTOR, OTHER THAN ALUMINUM, UNDERGROUND</v>
          </cell>
          <cell r="J8066">
            <v>2007</v>
          </cell>
          <cell r="K8066">
            <v>7334.35</v>
          </cell>
          <cell r="L8066">
            <v>435</v>
          </cell>
          <cell r="M8066">
            <v>16.86</v>
          </cell>
        </row>
        <row r="8067">
          <cell r="A8067" t="str">
            <v>373152008</v>
          </cell>
          <cell r="B8067" t="str">
            <v>ESD</v>
          </cell>
          <cell r="C8067" t="str">
            <v>0000898</v>
          </cell>
          <cell r="D8067">
            <v>1010300</v>
          </cell>
          <cell r="E8067" t="str">
            <v>D</v>
          </cell>
          <cell r="F8067">
            <v>373</v>
          </cell>
          <cell r="G8067" t="str">
            <v>0015</v>
          </cell>
          <cell r="H8067">
            <v>15</v>
          </cell>
          <cell r="I8067" t="str">
            <v>CONDUCTOR, OTHER THAN ALUMINUM, UNDERGROUND</v>
          </cell>
          <cell r="J8067">
            <v>2008</v>
          </cell>
          <cell r="K8067">
            <v>19.79</v>
          </cell>
          <cell r="L8067">
            <v>0</v>
          </cell>
          <cell r="M8067" t="e">
            <v>#DIV/0!</v>
          </cell>
        </row>
        <row r="8068">
          <cell r="A8068" t="str">
            <v>373201908</v>
          </cell>
          <cell r="B8068" t="str">
            <v>ESD</v>
          </cell>
          <cell r="C8068" t="str">
            <v>0000898</v>
          </cell>
          <cell r="D8068">
            <v>1010300</v>
          </cell>
          <cell r="E8068" t="str">
            <v>D</v>
          </cell>
          <cell r="F8068">
            <v>373</v>
          </cell>
          <cell r="G8068" t="str">
            <v>0020</v>
          </cell>
          <cell r="H8068">
            <v>20</v>
          </cell>
          <cell r="I8068" t="str">
            <v>CONDUCTOR, ALUMINUM, OVERHEAD</v>
          </cell>
          <cell r="J8068">
            <v>1908</v>
          </cell>
          <cell r="K8068">
            <v>23.32</v>
          </cell>
          <cell r="L8068">
            <v>3675</v>
          </cell>
          <cell r="M8068">
            <v>0.01</v>
          </cell>
        </row>
        <row r="8069">
          <cell r="A8069" t="str">
            <v>373201946</v>
          </cell>
          <cell r="B8069" t="str">
            <v>ESD</v>
          </cell>
          <cell r="C8069" t="str">
            <v>0000898</v>
          </cell>
          <cell r="D8069">
            <v>1010300</v>
          </cell>
          <cell r="E8069" t="str">
            <v>D</v>
          </cell>
          <cell r="F8069">
            <v>373</v>
          </cell>
          <cell r="G8069" t="str">
            <v>0020</v>
          </cell>
          <cell r="H8069">
            <v>20</v>
          </cell>
          <cell r="I8069" t="str">
            <v>CONDUCTOR, ALUMINUM, OVERHEAD</v>
          </cell>
          <cell r="J8069">
            <v>1946</v>
          </cell>
          <cell r="K8069">
            <v>6.14</v>
          </cell>
          <cell r="L8069">
            <v>189</v>
          </cell>
          <cell r="M8069">
            <v>0.03</v>
          </cell>
        </row>
        <row r="8070">
          <cell r="A8070" t="str">
            <v>373201948</v>
          </cell>
          <cell r="B8070" t="str">
            <v>ESD</v>
          </cell>
          <cell r="C8070" t="str">
            <v>0000898</v>
          </cell>
          <cell r="D8070">
            <v>1010300</v>
          </cell>
          <cell r="E8070" t="str">
            <v>D</v>
          </cell>
          <cell r="F8070">
            <v>373</v>
          </cell>
          <cell r="G8070" t="str">
            <v>0020</v>
          </cell>
          <cell r="H8070">
            <v>20</v>
          </cell>
          <cell r="I8070" t="str">
            <v>CONDUCTOR, ALUMINUM, OVERHEAD</v>
          </cell>
          <cell r="J8070">
            <v>1948</v>
          </cell>
          <cell r="K8070">
            <v>9.6199999999999992</v>
          </cell>
          <cell r="L8070">
            <v>354</v>
          </cell>
          <cell r="M8070">
            <v>0.03</v>
          </cell>
        </row>
        <row r="8071">
          <cell r="A8071" t="str">
            <v>373201949</v>
          </cell>
          <cell r="B8071" t="str">
            <v>ESD</v>
          </cell>
          <cell r="C8071" t="str">
            <v>0000898</v>
          </cell>
          <cell r="D8071">
            <v>1010300</v>
          </cell>
          <cell r="E8071" t="str">
            <v>D</v>
          </cell>
          <cell r="F8071">
            <v>373</v>
          </cell>
          <cell r="G8071" t="str">
            <v>0020</v>
          </cell>
          <cell r="H8071">
            <v>20</v>
          </cell>
          <cell r="I8071" t="str">
            <v>CONDUCTOR, ALUMINUM, OVERHEAD</v>
          </cell>
          <cell r="J8071">
            <v>1949</v>
          </cell>
          <cell r="K8071">
            <v>9.4700000000000006</v>
          </cell>
          <cell r="L8071">
            <v>219</v>
          </cell>
          <cell r="M8071">
            <v>0.04</v>
          </cell>
        </row>
        <row r="8072">
          <cell r="A8072" t="str">
            <v>373201950</v>
          </cell>
          <cell r="B8072" t="str">
            <v>ESD</v>
          </cell>
          <cell r="C8072" t="str">
            <v>0000898</v>
          </cell>
          <cell r="D8072">
            <v>1010300</v>
          </cell>
          <cell r="E8072" t="str">
            <v>D</v>
          </cell>
          <cell r="F8072">
            <v>373</v>
          </cell>
          <cell r="G8072" t="str">
            <v>0020</v>
          </cell>
          <cell r="H8072">
            <v>20</v>
          </cell>
          <cell r="I8072" t="str">
            <v>CONDUCTOR, ALUMINUM, OVERHEAD</v>
          </cell>
          <cell r="J8072">
            <v>1950</v>
          </cell>
          <cell r="K8072">
            <v>6.43</v>
          </cell>
          <cell r="L8072">
            <v>459</v>
          </cell>
          <cell r="M8072">
            <v>0.01</v>
          </cell>
        </row>
        <row r="8073">
          <cell r="A8073" t="str">
            <v>373201951</v>
          </cell>
          <cell r="B8073" t="str">
            <v>ESD</v>
          </cell>
          <cell r="C8073" t="str">
            <v>0000898</v>
          </cell>
          <cell r="D8073">
            <v>1010300</v>
          </cell>
          <cell r="E8073" t="str">
            <v>D</v>
          </cell>
          <cell r="F8073">
            <v>373</v>
          </cell>
          <cell r="G8073" t="str">
            <v>0020</v>
          </cell>
          <cell r="H8073">
            <v>20</v>
          </cell>
          <cell r="I8073" t="str">
            <v>CONDUCTOR, ALUMINUM, OVERHEAD</v>
          </cell>
          <cell r="J8073">
            <v>1951</v>
          </cell>
          <cell r="K8073">
            <v>11.22</v>
          </cell>
          <cell r="L8073">
            <v>101</v>
          </cell>
          <cell r="M8073">
            <v>0.11</v>
          </cell>
        </row>
        <row r="8074">
          <cell r="A8074" t="str">
            <v>373201952</v>
          </cell>
          <cell r="B8074" t="str">
            <v>ESD</v>
          </cell>
          <cell r="C8074" t="str">
            <v>0000898</v>
          </cell>
          <cell r="D8074">
            <v>1010300</v>
          </cell>
          <cell r="E8074" t="str">
            <v>D</v>
          </cell>
          <cell r="F8074">
            <v>373</v>
          </cell>
          <cell r="G8074" t="str">
            <v>0020</v>
          </cell>
          <cell r="H8074">
            <v>20</v>
          </cell>
          <cell r="I8074" t="str">
            <v>CONDUCTOR, ALUMINUM, OVERHEAD</v>
          </cell>
          <cell r="J8074">
            <v>1952</v>
          </cell>
          <cell r="K8074">
            <v>1.7</v>
          </cell>
          <cell r="L8074">
            <v>149</v>
          </cell>
          <cell r="M8074">
            <v>0.01</v>
          </cell>
        </row>
        <row r="8075">
          <cell r="A8075" t="str">
            <v>373201953</v>
          </cell>
          <cell r="B8075" t="str">
            <v>ESD</v>
          </cell>
          <cell r="C8075" t="str">
            <v>0000898</v>
          </cell>
          <cell r="D8075">
            <v>1010300</v>
          </cell>
          <cell r="E8075" t="str">
            <v>D</v>
          </cell>
          <cell r="F8075">
            <v>373</v>
          </cell>
          <cell r="G8075" t="str">
            <v>0020</v>
          </cell>
          <cell r="H8075">
            <v>20</v>
          </cell>
          <cell r="I8075" t="str">
            <v>CONDUCTOR, ALUMINUM, OVERHEAD</v>
          </cell>
          <cell r="J8075">
            <v>1953</v>
          </cell>
          <cell r="K8075">
            <v>14.83</v>
          </cell>
          <cell r="L8075">
            <v>139</v>
          </cell>
          <cell r="M8075">
            <v>0.11</v>
          </cell>
        </row>
        <row r="8076">
          <cell r="A8076" t="str">
            <v>373201954</v>
          </cell>
          <cell r="B8076" t="str">
            <v>ESD</v>
          </cell>
          <cell r="C8076" t="str">
            <v>0000898</v>
          </cell>
          <cell r="D8076">
            <v>1010300</v>
          </cell>
          <cell r="E8076" t="str">
            <v>D</v>
          </cell>
          <cell r="F8076">
            <v>373</v>
          </cell>
          <cell r="G8076" t="str">
            <v>0020</v>
          </cell>
          <cell r="H8076">
            <v>20</v>
          </cell>
          <cell r="I8076" t="str">
            <v>CONDUCTOR, ALUMINUM, OVERHEAD</v>
          </cell>
          <cell r="J8076">
            <v>1954</v>
          </cell>
          <cell r="K8076">
            <v>9.94</v>
          </cell>
          <cell r="L8076">
            <v>758</v>
          </cell>
          <cell r="M8076">
            <v>0.01</v>
          </cell>
        </row>
        <row r="8077">
          <cell r="A8077" t="str">
            <v>373201955</v>
          </cell>
          <cell r="B8077" t="str">
            <v>ESD</v>
          </cell>
          <cell r="C8077" t="str">
            <v>0000898</v>
          </cell>
          <cell r="D8077">
            <v>1010300</v>
          </cell>
          <cell r="E8077" t="str">
            <v>D</v>
          </cell>
          <cell r="F8077">
            <v>373</v>
          </cell>
          <cell r="G8077" t="str">
            <v>0020</v>
          </cell>
          <cell r="H8077">
            <v>20</v>
          </cell>
          <cell r="I8077" t="str">
            <v>CONDUCTOR, ALUMINUM, OVERHEAD</v>
          </cell>
          <cell r="J8077">
            <v>1955</v>
          </cell>
          <cell r="K8077">
            <v>16.36</v>
          </cell>
          <cell r="L8077">
            <v>281</v>
          </cell>
          <cell r="M8077">
            <v>0.06</v>
          </cell>
        </row>
        <row r="8078">
          <cell r="A8078" t="str">
            <v>373201956</v>
          </cell>
          <cell r="B8078" t="str">
            <v>ESD</v>
          </cell>
          <cell r="C8078" t="str">
            <v>0000898</v>
          </cell>
          <cell r="D8078">
            <v>1010300</v>
          </cell>
          <cell r="E8078" t="str">
            <v>D</v>
          </cell>
          <cell r="F8078">
            <v>373</v>
          </cell>
          <cell r="G8078" t="str">
            <v>0020</v>
          </cell>
          <cell r="H8078">
            <v>20</v>
          </cell>
          <cell r="I8078" t="str">
            <v>CONDUCTOR, ALUMINUM, OVERHEAD</v>
          </cell>
          <cell r="J8078">
            <v>1956</v>
          </cell>
          <cell r="K8078">
            <v>181.59</v>
          </cell>
          <cell r="L8078">
            <v>224</v>
          </cell>
          <cell r="M8078">
            <v>0.81</v>
          </cell>
        </row>
        <row r="8079">
          <cell r="A8079" t="str">
            <v>373201957</v>
          </cell>
          <cell r="B8079" t="str">
            <v>ESD</v>
          </cell>
          <cell r="C8079" t="str">
            <v>0000898</v>
          </cell>
          <cell r="D8079">
            <v>1010300</v>
          </cell>
          <cell r="E8079" t="str">
            <v>D</v>
          </cell>
          <cell r="F8079">
            <v>373</v>
          </cell>
          <cell r="G8079" t="str">
            <v>0020</v>
          </cell>
          <cell r="H8079">
            <v>20</v>
          </cell>
          <cell r="I8079" t="str">
            <v>CONDUCTOR, ALUMINUM, OVERHEAD</v>
          </cell>
          <cell r="J8079">
            <v>1957</v>
          </cell>
          <cell r="K8079">
            <v>12.35</v>
          </cell>
          <cell r="L8079">
            <v>646</v>
          </cell>
          <cell r="M8079">
            <v>0.02</v>
          </cell>
        </row>
        <row r="8080">
          <cell r="A8080" t="str">
            <v>373201958</v>
          </cell>
          <cell r="B8080" t="str">
            <v>ESD</v>
          </cell>
          <cell r="C8080" t="str">
            <v>0000898</v>
          </cell>
          <cell r="D8080">
            <v>1010300</v>
          </cell>
          <cell r="E8080" t="str">
            <v>D</v>
          </cell>
          <cell r="F8080">
            <v>373</v>
          </cell>
          <cell r="G8080" t="str">
            <v>0020</v>
          </cell>
          <cell r="H8080">
            <v>20</v>
          </cell>
          <cell r="I8080" t="str">
            <v>CONDUCTOR, ALUMINUM, OVERHEAD</v>
          </cell>
          <cell r="J8080">
            <v>1958</v>
          </cell>
          <cell r="K8080">
            <v>36.200000000000003</v>
          </cell>
          <cell r="L8080">
            <v>1193</v>
          </cell>
          <cell r="M8080">
            <v>0.03</v>
          </cell>
        </row>
        <row r="8081">
          <cell r="A8081" t="str">
            <v>373201959</v>
          </cell>
          <cell r="B8081" t="str">
            <v>ESD</v>
          </cell>
          <cell r="C8081" t="str">
            <v>0000898</v>
          </cell>
          <cell r="D8081">
            <v>1010300</v>
          </cell>
          <cell r="E8081" t="str">
            <v>D</v>
          </cell>
          <cell r="F8081">
            <v>373</v>
          </cell>
          <cell r="G8081" t="str">
            <v>0020</v>
          </cell>
          <cell r="H8081">
            <v>20</v>
          </cell>
          <cell r="I8081" t="str">
            <v>CONDUCTOR, ALUMINUM, OVERHEAD</v>
          </cell>
          <cell r="J8081">
            <v>1959</v>
          </cell>
          <cell r="K8081">
            <v>19.37</v>
          </cell>
          <cell r="L8081">
            <v>662</v>
          </cell>
          <cell r="M8081">
            <v>0.03</v>
          </cell>
        </row>
        <row r="8082">
          <cell r="A8082" t="str">
            <v>373201960</v>
          </cell>
          <cell r="B8082" t="str">
            <v>ESD</v>
          </cell>
          <cell r="C8082" t="str">
            <v>0000898</v>
          </cell>
          <cell r="D8082">
            <v>1010300</v>
          </cell>
          <cell r="E8082" t="str">
            <v>D</v>
          </cell>
          <cell r="F8082">
            <v>373</v>
          </cell>
          <cell r="G8082" t="str">
            <v>0020</v>
          </cell>
          <cell r="H8082">
            <v>20</v>
          </cell>
          <cell r="I8082" t="str">
            <v>CONDUCTOR, ALUMINUM, OVERHEAD</v>
          </cell>
          <cell r="J8082">
            <v>1960</v>
          </cell>
          <cell r="K8082">
            <v>18.36</v>
          </cell>
          <cell r="L8082">
            <v>150</v>
          </cell>
          <cell r="M8082">
            <v>0.12</v>
          </cell>
        </row>
        <row r="8083">
          <cell r="A8083" t="str">
            <v>373201961</v>
          </cell>
          <cell r="B8083" t="str">
            <v>ESD</v>
          </cell>
          <cell r="C8083" t="str">
            <v>0000898</v>
          </cell>
          <cell r="D8083">
            <v>1010300</v>
          </cell>
          <cell r="E8083" t="str">
            <v>D</v>
          </cell>
          <cell r="F8083">
            <v>373</v>
          </cell>
          <cell r="G8083" t="str">
            <v>0020</v>
          </cell>
          <cell r="H8083">
            <v>20</v>
          </cell>
          <cell r="I8083" t="str">
            <v>CONDUCTOR, ALUMINUM, OVERHEAD</v>
          </cell>
          <cell r="J8083">
            <v>1961</v>
          </cell>
          <cell r="K8083">
            <v>8.08</v>
          </cell>
          <cell r="L8083">
            <v>1474</v>
          </cell>
          <cell r="M8083">
            <v>0.01</v>
          </cell>
        </row>
        <row r="8084">
          <cell r="A8084" t="str">
            <v>373201962</v>
          </cell>
          <cell r="B8084" t="str">
            <v>ESD</v>
          </cell>
          <cell r="C8084" t="str">
            <v>0000898</v>
          </cell>
          <cell r="D8084">
            <v>1010300</v>
          </cell>
          <cell r="E8084" t="str">
            <v>D</v>
          </cell>
          <cell r="F8084">
            <v>373</v>
          </cell>
          <cell r="G8084" t="str">
            <v>0020</v>
          </cell>
          <cell r="H8084">
            <v>20</v>
          </cell>
          <cell r="I8084" t="str">
            <v>CONDUCTOR, ALUMINUM, OVERHEAD</v>
          </cell>
          <cell r="J8084">
            <v>1962</v>
          </cell>
          <cell r="K8084">
            <v>105.78</v>
          </cell>
          <cell r="L8084">
            <v>340</v>
          </cell>
          <cell r="M8084">
            <v>0.31</v>
          </cell>
        </row>
        <row r="8085">
          <cell r="A8085" t="str">
            <v>373201963</v>
          </cell>
          <cell r="B8085" t="str">
            <v>ESD</v>
          </cell>
          <cell r="C8085" t="str">
            <v>0000898</v>
          </cell>
          <cell r="D8085">
            <v>1010300</v>
          </cell>
          <cell r="E8085" t="str">
            <v>D</v>
          </cell>
          <cell r="F8085">
            <v>373</v>
          </cell>
          <cell r="G8085" t="str">
            <v>0020</v>
          </cell>
          <cell r="H8085">
            <v>20</v>
          </cell>
          <cell r="I8085" t="str">
            <v>CONDUCTOR, ALUMINUM, OVERHEAD</v>
          </cell>
          <cell r="J8085">
            <v>1963</v>
          </cell>
          <cell r="K8085">
            <v>85.12</v>
          </cell>
          <cell r="L8085">
            <v>3165</v>
          </cell>
          <cell r="M8085">
            <v>0.03</v>
          </cell>
        </row>
        <row r="8086">
          <cell r="A8086" t="str">
            <v>373201964</v>
          </cell>
          <cell r="B8086" t="str">
            <v>ESD</v>
          </cell>
          <cell r="C8086" t="str">
            <v>0000898</v>
          </cell>
          <cell r="D8086">
            <v>1010300</v>
          </cell>
          <cell r="E8086" t="str">
            <v>D</v>
          </cell>
          <cell r="F8086">
            <v>373</v>
          </cell>
          <cell r="G8086" t="str">
            <v>0020</v>
          </cell>
          <cell r="H8086">
            <v>20</v>
          </cell>
          <cell r="I8086" t="str">
            <v>CONDUCTOR, ALUMINUM, OVERHEAD</v>
          </cell>
          <cell r="J8086">
            <v>1964</v>
          </cell>
          <cell r="K8086">
            <v>336.16</v>
          </cell>
          <cell r="L8086">
            <v>3058</v>
          </cell>
          <cell r="M8086">
            <v>0.11</v>
          </cell>
        </row>
        <row r="8087">
          <cell r="A8087" t="str">
            <v>373201965</v>
          </cell>
          <cell r="B8087" t="str">
            <v>ESD</v>
          </cell>
          <cell r="C8087" t="str">
            <v>0000898</v>
          </cell>
          <cell r="D8087">
            <v>1010300</v>
          </cell>
          <cell r="E8087" t="str">
            <v>D</v>
          </cell>
          <cell r="F8087">
            <v>373</v>
          </cell>
          <cell r="G8087" t="str">
            <v>0020</v>
          </cell>
          <cell r="H8087">
            <v>20</v>
          </cell>
          <cell r="I8087" t="str">
            <v>CONDUCTOR, ALUMINUM, OVERHEAD</v>
          </cell>
          <cell r="J8087">
            <v>1965</v>
          </cell>
          <cell r="K8087">
            <v>287644.37</v>
          </cell>
          <cell r="L8087">
            <v>3485485</v>
          </cell>
          <cell r="M8087">
            <v>0.08</v>
          </cell>
        </row>
        <row r="8088">
          <cell r="A8088" t="str">
            <v>373201966</v>
          </cell>
          <cell r="B8088" t="str">
            <v>ESD</v>
          </cell>
          <cell r="C8088" t="str">
            <v>0000898</v>
          </cell>
          <cell r="D8088">
            <v>1010300</v>
          </cell>
          <cell r="E8088" t="str">
            <v>D</v>
          </cell>
          <cell r="F8088">
            <v>373</v>
          </cell>
          <cell r="G8088" t="str">
            <v>0020</v>
          </cell>
          <cell r="H8088">
            <v>20</v>
          </cell>
          <cell r="I8088" t="str">
            <v>CONDUCTOR, ALUMINUM, OVERHEAD</v>
          </cell>
          <cell r="J8088">
            <v>1966</v>
          </cell>
          <cell r="K8088">
            <v>69357.5</v>
          </cell>
          <cell r="L8088">
            <v>317767</v>
          </cell>
          <cell r="M8088">
            <v>0.22</v>
          </cell>
        </row>
        <row r="8089">
          <cell r="A8089" t="str">
            <v>373201967</v>
          </cell>
          <cell r="B8089" t="str">
            <v>ESD</v>
          </cell>
          <cell r="C8089" t="str">
            <v>0000898</v>
          </cell>
          <cell r="D8089">
            <v>1010300</v>
          </cell>
          <cell r="E8089" t="str">
            <v>D</v>
          </cell>
          <cell r="F8089">
            <v>373</v>
          </cell>
          <cell r="G8089" t="str">
            <v>0020</v>
          </cell>
          <cell r="H8089">
            <v>20</v>
          </cell>
          <cell r="I8089" t="str">
            <v>CONDUCTOR, ALUMINUM, OVERHEAD</v>
          </cell>
          <cell r="J8089">
            <v>1967</v>
          </cell>
          <cell r="K8089">
            <v>137367.42000000001</v>
          </cell>
          <cell r="L8089">
            <v>525138</v>
          </cell>
          <cell r="M8089">
            <v>0.26</v>
          </cell>
        </row>
        <row r="8090">
          <cell r="A8090" t="str">
            <v>373201968</v>
          </cell>
          <cell r="B8090" t="str">
            <v>ESD</v>
          </cell>
          <cell r="C8090" t="str">
            <v>0000898</v>
          </cell>
          <cell r="D8090">
            <v>1010300</v>
          </cell>
          <cell r="E8090" t="str">
            <v>D</v>
          </cell>
          <cell r="F8090">
            <v>373</v>
          </cell>
          <cell r="G8090" t="str">
            <v>0020</v>
          </cell>
          <cell r="H8090">
            <v>20</v>
          </cell>
          <cell r="I8090" t="str">
            <v>CONDUCTOR, ALUMINUM, OVERHEAD</v>
          </cell>
          <cell r="J8090">
            <v>1968</v>
          </cell>
          <cell r="K8090">
            <v>224907.88</v>
          </cell>
          <cell r="L8090">
            <v>834011</v>
          </cell>
          <cell r="M8090">
            <v>0.27</v>
          </cell>
        </row>
        <row r="8091">
          <cell r="A8091" t="str">
            <v>373201969</v>
          </cell>
          <cell r="B8091" t="str">
            <v>ESD</v>
          </cell>
          <cell r="C8091" t="str">
            <v>0000898</v>
          </cell>
          <cell r="D8091">
            <v>1010300</v>
          </cell>
          <cell r="E8091" t="str">
            <v>D</v>
          </cell>
          <cell r="F8091">
            <v>373</v>
          </cell>
          <cell r="G8091" t="str">
            <v>0020</v>
          </cell>
          <cell r="H8091">
            <v>20</v>
          </cell>
          <cell r="I8091" t="str">
            <v>CONDUCTOR, ALUMINUM, OVERHEAD</v>
          </cell>
          <cell r="J8091">
            <v>1969</v>
          </cell>
          <cell r="K8091">
            <v>237443.94</v>
          </cell>
          <cell r="L8091">
            <v>842032</v>
          </cell>
          <cell r="M8091">
            <v>0.28000000000000003</v>
          </cell>
        </row>
        <row r="8092">
          <cell r="A8092" t="str">
            <v>373201970</v>
          </cell>
          <cell r="B8092" t="str">
            <v>ESD</v>
          </cell>
          <cell r="C8092" t="str">
            <v>0000898</v>
          </cell>
          <cell r="D8092">
            <v>1010300</v>
          </cell>
          <cell r="E8092" t="str">
            <v>D</v>
          </cell>
          <cell r="F8092">
            <v>373</v>
          </cell>
          <cell r="G8092" t="str">
            <v>0020</v>
          </cell>
          <cell r="H8092">
            <v>20</v>
          </cell>
          <cell r="I8092" t="str">
            <v>CONDUCTOR, ALUMINUM, OVERHEAD</v>
          </cell>
          <cell r="J8092">
            <v>1970</v>
          </cell>
          <cell r="K8092">
            <v>145975.94</v>
          </cell>
          <cell r="L8092">
            <v>439900</v>
          </cell>
          <cell r="M8092">
            <v>0.33</v>
          </cell>
        </row>
        <row r="8093">
          <cell r="A8093" t="str">
            <v>373201971</v>
          </cell>
          <cell r="B8093" t="str">
            <v>ESD</v>
          </cell>
          <cell r="C8093" t="str">
            <v>0000898</v>
          </cell>
          <cell r="D8093">
            <v>1010300</v>
          </cell>
          <cell r="E8093" t="str">
            <v>D</v>
          </cell>
          <cell r="F8093">
            <v>373</v>
          </cell>
          <cell r="G8093" t="str">
            <v>0020</v>
          </cell>
          <cell r="H8093">
            <v>20</v>
          </cell>
          <cell r="I8093" t="str">
            <v>CONDUCTOR, ALUMINUM, OVERHEAD</v>
          </cell>
          <cell r="J8093">
            <v>1971</v>
          </cell>
          <cell r="K8093">
            <v>102419.25</v>
          </cell>
          <cell r="L8093">
            <v>258930</v>
          </cell>
          <cell r="M8093">
            <v>0.4</v>
          </cell>
        </row>
        <row r="8094">
          <cell r="A8094" t="str">
            <v>373201972</v>
          </cell>
          <cell r="B8094" t="str">
            <v>ESD</v>
          </cell>
          <cell r="C8094" t="str">
            <v>0000898</v>
          </cell>
          <cell r="D8094">
            <v>1010300</v>
          </cell>
          <cell r="E8094" t="str">
            <v>D</v>
          </cell>
          <cell r="F8094">
            <v>373</v>
          </cell>
          <cell r="G8094" t="str">
            <v>0020</v>
          </cell>
          <cell r="H8094">
            <v>20</v>
          </cell>
          <cell r="I8094" t="str">
            <v>CONDUCTOR, ALUMINUM, OVERHEAD</v>
          </cell>
          <cell r="J8094">
            <v>1972</v>
          </cell>
          <cell r="K8094">
            <v>107705.45</v>
          </cell>
          <cell r="L8094">
            <v>218761</v>
          </cell>
          <cell r="M8094">
            <v>0.49</v>
          </cell>
        </row>
        <row r="8095">
          <cell r="A8095" t="str">
            <v>373201973</v>
          </cell>
          <cell r="B8095" t="str">
            <v>ESD</v>
          </cell>
          <cell r="C8095" t="str">
            <v>0000898</v>
          </cell>
          <cell r="D8095">
            <v>1010300</v>
          </cell>
          <cell r="E8095" t="str">
            <v>D</v>
          </cell>
          <cell r="F8095">
            <v>373</v>
          </cell>
          <cell r="G8095" t="str">
            <v>0020</v>
          </cell>
          <cell r="H8095">
            <v>20</v>
          </cell>
          <cell r="I8095" t="str">
            <v>CONDUCTOR, ALUMINUM, OVERHEAD</v>
          </cell>
          <cell r="J8095">
            <v>1973</v>
          </cell>
          <cell r="K8095">
            <v>147807.41</v>
          </cell>
          <cell r="L8095">
            <v>96104</v>
          </cell>
          <cell r="M8095">
            <v>1.54</v>
          </cell>
        </row>
        <row r="8096">
          <cell r="A8096" t="str">
            <v>373201974</v>
          </cell>
          <cell r="B8096" t="str">
            <v>ESD</v>
          </cell>
          <cell r="C8096" t="str">
            <v>0000898</v>
          </cell>
          <cell r="D8096">
            <v>1010300</v>
          </cell>
          <cell r="E8096" t="str">
            <v>D</v>
          </cell>
          <cell r="F8096">
            <v>373</v>
          </cell>
          <cell r="G8096" t="str">
            <v>0020</v>
          </cell>
          <cell r="H8096">
            <v>20</v>
          </cell>
          <cell r="I8096" t="str">
            <v>CONDUCTOR, ALUMINUM, OVERHEAD</v>
          </cell>
          <cell r="J8096">
            <v>1974</v>
          </cell>
          <cell r="K8096">
            <v>181218.59</v>
          </cell>
          <cell r="L8096">
            <v>90811</v>
          </cell>
          <cell r="M8096">
            <v>2</v>
          </cell>
        </row>
        <row r="8097">
          <cell r="A8097" t="str">
            <v>373201975</v>
          </cell>
          <cell r="B8097" t="str">
            <v>ESD</v>
          </cell>
          <cell r="C8097" t="str">
            <v>0000898</v>
          </cell>
          <cell r="D8097">
            <v>1010300</v>
          </cell>
          <cell r="E8097" t="str">
            <v>D</v>
          </cell>
          <cell r="F8097">
            <v>373</v>
          </cell>
          <cell r="G8097" t="str">
            <v>0020</v>
          </cell>
          <cell r="H8097">
            <v>20</v>
          </cell>
          <cell r="I8097" t="str">
            <v>CONDUCTOR, ALUMINUM, OVERHEAD</v>
          </cell>
          <cell r="J8097">
            <v>1975</v>
          </cell>
          <cell r="K8097">
            <v>173254.95</v>
          </cell>
          <cell r="L8097">
            <v>51771</v>
          </cell>
          <cell r="M8097">
            <v>3.35</v>
          </cell>
        </row>
        <row r="8098">
          <cell r="A8098" t="str">
            <v>373201976</v>
          </cell>
          <cell r="B8098" t="str">
            <v>ESD</v>
          </cell>
          <cell r="C8098" t="str">
            <v>0000898</v>
          </cell>
          <cell r="D8098">
            <v>1010300</v>
          </cell>
          <cell r="E8098" t="str">
            <v>D</v>
          </cell>
          <cell r="F8098">
            <v>373</v>
          </cell>
          <cell r="G8098" t="str">
            <v>0020</v>
          </cell>
          <cell r="H8098">
            <v>20</v>
          </cell>
          <cell r="I8098" t="str">
            <v>CONDUCTOR, ALUMINUM, OVERHEAD</v>
          </cell>
          <cell r="J8098">
            <v>1976</v>
          </cell>
          <cell r="K8098">
            <v>149436.79999999999</v>
          </cell>
          <cell r="L8098">
            <v>117783</v>
          </cell>
          <cell r="M8098">
            <v>1.27</v>
          </cell>
        </row>
        <row r="8099">
          <cell r="A8099" t="str">
            <v>373201977</v>
          </cell>
          <cell r="B8099" t="str">
            <v>ESD</v>
          </cell>
          <cell r="C8099" t="str">
            <v>0000898</v>
          </cell>
          <cell r="D8099">
            <v>1010300</v>
          </cell>
          <cell r="E8099" t="str">
            <v>D</v>
          </cell>
          <cell r="F8099">
            <v>373</v>
          </cell>
          <cell r="G8099" t="str">
            <v>0020</v>
          </cell>
          <cell r="H8099">
            <v>20</v>
          </cell>
          <cell r="I8099" t="str">
            <v>CONDUCTOR, ALUMINUM, OVERHEAD</v>
          </cell>
          <cell r="J8099">
            <v>1977</v>
          </cell>
          <cell r="K8099">
            <v>79559.97</v>
          </cell>
          <cell r="L8099">
            <v>78687</v>
          </cell>
          <cell r="M8099">
            <v>1.01</v>
          </cell>
        </row>
        <row r="8100">
          <cell r="A8100" t="str">
            <v>373201978</v>
          </cell>
          <cell r="B8100" t="str">
            <v>ESD</v>
          </cell>
          <cell r="C8100" t="str">
            <v>0000898</v>
          </cell>
          <cell r="D8100">
            <v>1010300</v>
          </cell>
          <cell r="E8100" t="str">
            <v>D</v>
          </cell>
          <cell r="F8100">
            <v>373</v>
          </cell>
          <cell r="G8100" t="str">
            <v>0020</v>
          </cell>
          <cell r="H8100">
            <v>20</v>
          </cell>
          <cell r="I8100" t="str">
            <v>CONDUCTOR, ALUMINUM, OVERHEAD</v>
          </cell>
          <cell r="J8100">
            <v>1978</v>
          </cell>
          <cell r="K8100">
            <v>155406.19</v>
          </cell>
          <cell r="L8100">
            <v>131506</v>
          </cell>
          <cell r="M8100">
            <v>1.18</v>
          </cell>
        </row>
        <row r="8101">
          <cell r="A8101" t="str">
            <v>373201979</v>
          </cell>
          <cell r="B8101" t="str">
            <v>ESD</v>
          </cell>
          <cell r="C8101" t="str">
            <v>0000898</v>
          </cell>
          <cell r="D8101">
            <v>1010300</v>
          </cell>
          <cell r="E8101" t="str">
            <v>D</v>
          </cell>
          <cell r="F8101">
            <v>373</v>
          </cell>
          <cell r="G8101" t="str">
            <v>0020</v>
          </cell>
          <cell r="H8101">
            <v>20</v>
          </cell>
          <cell r="I8101" t="str">
            <v>CONDUCTOR, ALUMINUM, OVERHEAD</v>
          </cell>
          <cell r="J8101">
            <v>1979</v>
          </cell>
          <cell r="K8101">
            <v>125877.94</v>
          </cell>
          <cell r="L8101">
            <v>158857</v>
          </cell>
          <cell r="M8101">
            <v>0.79</v>
          </cell>
        </row>
        <row r="8102">
          <cell r="A8102" t="str">
            <v>373201980</v>
          </cell>
          <cell r="B8102" t="str">
            <v>ESD</v>
          </cell>
          <cell r="C8102" t="str">
            <v>0000898</v>
          </cell>
          <cell r="D8102">
            <v>1010300</v>
          </cell>
          <cell r="E8102" t="str">
            <v>D</v>
          </cell>
          <cell r="F8102">
            <v>373</v>
          </cell>
          <cell r="G8102" t="str">
            <v>0020</v>
          </cell>
          <cell r="H8102">
            <v>20</v>
          </cell>
          <cell r="I8102" t="str">
            <v>CONDUCTOR, ALUMINUM, OVERHEAD</v>
          </cell>
          <cell r="J8102">
            <v>1980</v>
          </cell>
          <cell r="K8102">
            <v>185093.8</v>
          </cell>
          <cell r="L8102">
            <v>114826</v>
          </cell>
          <cell r="M8102">
            <v>1.61</v>
          </cell>
        </row>
        <row r="8103">
          <cell r="A8103" t="str">
            <v>373201981</v>
          </cell>
          <cell r="B8103" t="str">
            <v>ESD</v>
          </cell>
          <cell r="C8103" t="str">
            <v>0000898</v>
          </cell>
          <cell r="D8103">
            <v>1010300</v>
          </cell>
          <cell r="E8103" t="str">
            <v>D</v>
          </cell>
          <cell r="F8103">
            <v>373</v>
          </cell>
          <cell r="G8103" t="str">
            <v>0020</v>
          </cell>
          <cell r="H8103">
            <v>20</v>
          </cell>
          <cell r="I8103" t="str">
            <v>CONDUCTOR, ALUMINUM, OVERHEAD</v>
          </cell>
          <cell r="J8103">
            <v>1981</v>
          </cell>
          <cell r="K8103">
            <v>206683.96</v>
          </cell>
          <cell r="L8103">
            <v>131544</v>
          </cell>
          <cell r="M8103">
            <v>1.57</v>
          </cell>
        </row>
        <row r="8104">
          <cell r="A8104" t="str">
            <v>373201982</v>
          </cell>
          <cell r="B8104" t="str">
            <v>ESD</v>
          </cell>
          <cell r="C8104" t="str">
            <v>0000898</v>
          </cell>
          <cell r="D8104">
            <v>1010300</v>
          </cell>
          <cell r="E8104" t="str">
            <v>D</v>
          </cell>
          <cell r="F8104">
            <v>373</v>
          </cell>
          <cell r="G8104" t="str">
            <v>0020</v>
          </cell>
          <cell r="H8104">
            <v>20</v>
          </cell>
          <cell r="I8104" t="str">
            <v>CONDUCTOR, ALUMINUM, OVERHEAD</v>
          </cell>
          <cell r="J8104">
            <v>1982</v>
          </cell>
          <cell r="K8104">
            <v>182051.88</v>
          </cell>
          <cell r="L8104">
            <v>130085</v>
          </cell>
          <cell r="M8104">
            <v>1.4</v>
          </cell>
        </row>
        <row r="8105">
          <cell r="A8105" t="str">
            <v>373201983</v>
          </cell>
          <cell r="B8105" t="str">
            <v>ESD</v>
          </cell>
          <cell r="C8105" t="str">
            <v>0000898</v>
          </cell>
          <cell r="D8105">
            <v>1010300</v>
          </cell>
          <cell r="E8105" t="str">
            <v>D</v>
          </cell>
          <cell r="F8105">
            <v>373</v>
          </cell>
          <cell r="G8105" t="str">
            <v>0020</v>
          </cell>
          <cell r="H8105">
            <v>20</v>
          </cell>
          <cell r="I8105" t="str">
            <v>CONDUCTOR, ALUMINUM, OVERHEAD</v>
          </cell>
          <cell r="J8105">
            <v>1983</v>
          </cell>
          <cell r="K8105">
            <v>175745.8</v>
          </cell>
          <cell r="L8105">
            <v>186161</v>
          </cell>
          <cell r="M8105">
            <v>0.94</v>
          </cell>
        </row>
        <row r="8106">
          <cell r="A8106" t="str">
            <v>373201984</v>
          </cell>
          <cell r="B8106" t="str">
            <v>ESD</v>
          </cell>
          <cell r="C8106" t="str">
            <v>0000898</v>
          </cell>
          <cell r="D8106">
            <v>1010300</v>
          </cell>
          <cell r="E8106" t="str">
            <v>D</v>
          </cell>
          <cell r="F8106">
            <v>373</v>
          </cell>
          <cell r="G8106" t="str">
            <v>0020</v>
          </cell>
          <cell r="H8106">
            <v>20</v>
          </cell>
          <cell r="I8106" t="str">
            <v>CONDUCTOR, ALUMINUM, OVERHEAD</v>
          </cell>
          <cell r="J8106">
            <v>1984</v>
          </cell>
          <cell r="K8106">
            <v>118592.4</v>
          </cell>
          <cell r="L8106">
            <v>99859</v>
          </cell>
          <cell r="M8106">
            <v>1.19</v>
          </cell>
        </row>
        <row r="8107">
          <cell r="A8107" t="str">
            <v>373201985</v>
          </cell>
          <cell r="B8107" t="str">
            <v>ESD</v>
          </cell>
          <cell r="C8107" t="str">
            <v>0000898</v>
          </cell>
          <cell r="D8107">
            <v>1010300</v>
          </cell>
          <cell r="E8107" t="str">
            <v>D</v>
          </cell>
          <cell r="F8107">
            <v>373</v>
          </cell>
          <cell r="G8107" t="str">
            <v>0020</v>
          </cell>
          <cell r="H8107">
            <v>20</v>
          </cell>
          <cell r="I8107" t="str">
            <v>CONDUCTOR, ALUMINUM, OVERHEAD</v>
          </cell>
          <cell r="J8107">
            <v>1985</v>
          </cell>
          <cell r="K8107">
            <v>228947.68</v>
          </cell>
          <cell r="L8107">
            <v>193942</v>
          </cell>
          <cell r="M8107">
            <v>1.18</v>
          </cell>
        </row>
        <row r="8108">
          <cell r="A8108" t="str">
            <v>373201986</v>
          </cell>
          <cell r="B8108" t="str">
            <v>ESD</v>
          </cell>
          <cell r="C8108" t="str">
            <v>0000898</v>
          </cell>
          <cell r="D8108">
            <v>1010300</v>
          </cell>
          <cell r="E8108" t="str">
            <v>D</v>
          </cell>
          <cell r="F8108">
            <v>373</v>
          </cell>
          <cell r="G8108" t="str">
            <v>0020</v>
          </cell>
          <cell r="H8108">
            <v>20</v>
          </cell>
          <cell r="I8108" t="str">
            <v>CONDUCTOR, ALUMINUM, OVERHEAD</v>
          </cell>
          <cell r="J8108">
            <v>1986</v>
          </cell>
          <cell r="K8108">
            <v>96314.5</v>
          </cell>
          <cell r="L8108">
            <v>139671</v>
          </cell>
          <cell r="M8108">
            <v>0.69</v>
          </cell>
        </row>
        <row r="8109">
          <cell r="A8109" t="str">
            <v>373201987</v>
          </cell>
          <cell r="B8109" t="str">
            <v>ESD</v>
          </cell>
          <cell r="C8109" t="str">
            <v>0000898</v>
          </cell>
          <cell r="D8109">
            <v>1010300</v>
          </cell>
          <cell r="E8109" t="str">
            <v>D</v>
          </cell>
          <cell r="F8109">
            <v>373</v>
          </cell>
          <cell r="G8109" t="str">
            <v>0020</v>
          </cell>
          <cell r="H8109">
            <v>20</v>
          </cell>
          <cell r="I8109" t="str">
            <v>CONDUCTOR, ALUMINUM, OVERHEAD</v>
          </cell>
          <cell r="J8109">
            <v>1987</v>
          </cell>
          <cell r="K8109">
            <v>51473.83</v>
          </cell>
          <cell r="L8109">
            <v>93336</v>
          </cell>
          <cell r="M8109">
            <v>0.55000000000000004</v>
          </cell>
        </row>
        <row r="8110">
          <cell r="A8110" t="str">
            <v>373201988</v>
          </cell>
          <cell r="B8110" t="str">
            <v>ESD</v>
          </cell>
          <cell r="C8110" t="str">
            <v>0000898</v>
          </cell>
          <cell r="D8110">
            <v>1010300</v>
          </cell>
          <cell r="E8110" t="str">
            <v>D</v>
          </cell>
          <cell r="F8110">
            <v>373</v>
          </cell>
          <cell r="G8110" t="str">
            <v>0020</v>
          </cell>
          <cell r="H8110">
            <v>20</v>
          </cell>
          <cell r="I8110" t="str">
            <v>CONDUCTOR, ALUMINUM, OVERHEAD</v>
          </cell>
          <cell r="J8110">
            <v>1988</v>
          </cell>
          <cell r="K8110">
            <v>72889.89</v>
          </cell>
          <cell r="L8110">
            <v>130359</v>
          </cell>
          <cell r="M8110">
            <v>0.56000000000000005</v>
          </cell>
        </row>
        <row r="8111">
          <cell r="A8111" t="str">
            <v>373201989</v>
          </cell>
          <cell r="B8111" t="str">
            <v>ESD</v>
          </cell>
          <cell r="C8111" t="str">
            <v>0000898</v>
          </cell>
          <cell r="D8111">
            <v>1010300</v>
          </cell>
          <cell r="E8111" t="str">
            <v>D</v>
          </cell>
          <cell r="F8111">
            <v>373</v>
          </cell>
          <cell r="G8111" t="str">
            <v>0020</v>
          </cell>
          <cell r="H8111">
            <v>20</v>
          </cell>
          <cell r="I8111" t="str">
            <v>CONDUCTOR, ALUMINUM, OVERHEAD</v>
          </cell>
          <cell r="J8111">
            <v>1989</v>
          </cell>
          <cell r="K8111">
            <v>319697.37</v>
          </cell>
          <cell r="L8111">
            <v>114749</v>
          </cell>
          <cell r="M8111">
            <v>2.79</v>
          </cell>
        </row>
        <row r="8112">
          <cell r="A8112" t="str">
            <v>373201990</v>
          </cell>
          <cell r="B8112" t="str">
            <v>ESD</v>
          </cell>
          <cell r="C8112" t="str">
            <v>0000898</v>
          </cell>
          <cell r="D8112">
            <v>1010300</v>
          </cell>
          <cell r="E8112" t="str">
            <v>D</v>
          </cell>
          <cell r="F8112">
            <v>373</v>
          </cell>
          <cell r="G8112" t="str">
            <v>0020</v>
          </cell>
          <cell r="H8112">
            <v>20</v>
          </cell>
          <cell r="I8112" t="str">
            <v>CONDUCTOR, ALUMINUM, OVERHEAD</v>
          </cell>
          <cell r="J8112">
            <v>1990</v>
          </cell>
          <cell r="K8112">
            <v>160906.03</v>
          </cell>
          <cell r="L8112">
            <v>76731</v>
          </cell>
          <cell r="M8112">
            <v>2.1</v>
          </cell>
        </row>
        <row r="8113">
          <cell r="A8113" t="str">
            <v>373201991</v>
          </cell>
          <cell r="B8113" t="str">
            <v>ESD</v>
          </cell>
          <cell r="C8113" t="str">
            <v>0000898</v>
          </cell>
          <cell r="D8113">
            <v>1010300</v>
          </cell>
          <cell r="E8113" t="str">
            <v>D</v>
          </cell>
          <cell r="F8113">
            <v>373</v>
          </cell>
          <cell r="G8113" t="str">
            <v>0020</v>
          </cell>
          <cell r="H8113">
            <v>20</v>
          </cell>
          <cell r="I8113" t="str">
            <v>CONDUCTOR, ALUMINUM, OVERHEAD</v>
          </cell>
          <cell r="J8113">
            <v>1991</v>
          </cell>
          <cell r="K8113">
            <v>153769.5</v>
          </cell>
          <cell r="L8113">
            <v>68186</v>
          </cell>
          <cell r="M8113">
            <v>2.2599999999999998</v>
          </cell>
        </row>
        <row r="8114">
          <cell r="A8114" t="str">
            <v>373201992</v>
          </cell>
          <cell r="B8114" t="str">
            <v>ESD</v>
          </cell>
          <cell r="C8114" t="str">
            <v>0000898</v>
          </cell>
          <cell r="D8114">
            <v>1010300</v>
          </cell>
          <cell r="E8114" t="str">
            <v>D</v>
          </cell>
          <cell r="F8114">
            <v>373</v>
          </cell>
          <cell r="G8114" t="str">
            <v>0020</v>
          </cell>
          <cell r="H8114">
            <v>20</v>
          </cell>
          <cell r="I8114" t="str">
            <v>CONDUCTOR, ALUMINUM, OVERHEAD</v>
          </cell>
          <cell r="J8114">
            <v>1992</v>
          </cell>
          <cell r="K8114">
            <v>154447.28</v>
          </cell>
          <cell r="L8114">
            <v>76892</v>
          </cell>
          <cell r="M8114">
            <v>2.0099999999999998</v>
          </cell>
        </row>
        <row r="8115">
          <cell r="A8115" t="str">
            <v>373201993</v>
          </cell>
          <cell r="B8115" t="str">
            <v>ESD</v>
          </cell>
          <cell r="C8115" t="str">
            <v>0000898</v>
          </cell>
          <cell r="D8115">
            <v>1010300</v>
          </cell>
          <cell r="E8115" t="str">
            <v>D</v>
          </cell>
          <cell r="F8115">
            <v>373</v>
          </cell>
          <cell r="G8115" t="str">
            <v>0020</v>
          </cell>
          <cell r="H8115">
            <v>20</v>
          </cell>
          <cell r="I8115" t="str">
            <v>CONDUCTOR, ALUMINUM, OVERHEAD</v>
          </cell>
          <cell r="J8115">
            <v>1993</v>
          </cell>
          <cell r="K8115">
            <v>68215.429999999993</v>
          </cell>
          <cell r="L8115">
            <v>40873</v>
          </cell>
          <cell r="M8115">
            <v>1.67</v>
          </cell>
        </row>
        <row r="8116">
          <cell r="A8116" t="str">
            <v>373201994</v>
          </cell>
          <cell r="B8116" t="str">
            <v>ESD</v>
          </cell>
          <cell r="C8116" t="str">
            <v>0000898</v>
          </cell>
          <cell r="D8116">
            <v>1010300</v>
          </cell>
          <cell r="E8116" t="str">
            <v>D</v>
          </cell>
          <cell r="F8116">
            <v>373</v>
          </cell>
          <cell r="G8116" t="str">
            <v>0020</v>
          </cell>
          <cell r="H8116">
            <v>20</v>
          </cell>
          <cell r="I8116" t="str">
            <v>CONDUCTOR, ALUMINUM, OVERHEAD</v>
          </cell>
          <cell r="J8116">
            <v>1994</v>
          </cell>
          <cell r="K8116">
            <v>152702.21</v>
          </cell>
          <cell r="L8116">
            <v>979682</v>
          </cell>
          <cell r="M8116">
            <v>0.16</v>
          </cell>
        </row>
        <row r="8117">
          <cell r="A8117" t="str">
            <v>373201995</v>
          </cell>
          <cell r="B8117" t="str">
            <v>ESD</v>
          </cell>
          <cell r="C8117" t="str">
            <v>0000898</v>
          </cell>
          <cell r="D8117">
            <v>1010300</v>
          </cell>
          <cell r="E8117" t="str">
            <v>D</v>
          </cell>
          <cell r="F8117">
            <v>373</v>
          </cell>
          <cell r="G8117" t="str">
            <v>0020</v>
          </cell>
          <cell r="H8117">
            <v>20</v>
          </cell>
          <cell r="I8117" t="str">
            <v>CONDUCTOR, ALUMINUM, OVERHEAD</v>
          </cell>
          <cell r="J8117">
            <v>1995</v>
          </cell>
          <cell r="K8117">
            <v>53236.99</v>
          </cell>
          <cell r="L8117">
            <v>54362</v>
          </cell>
          <cell r="M8117">
            <v>0.98</v>
          </cell>
        </row>
        <row r="8118">
          <cell r="A8118" t="str">
            <v>373201996</v>
          </cell>
          <cell r="B8118" t="str">
            <v>ESD</v>
          </cell>
          <cell r="C8118" t="str">
            <v>0000898</v>
          </cell>
          <cell r="D8118">
            <v>1010300</v>
          </cell>
          <cell r="E8118" t="str">
            <v>D</v>
          </cell>
          <cell r="F8118">
            <v>373</v>
          </cell>
          <cell r="G8118" t="str">
            <v>0020</v>
          </cell>
          <cell r="H8118">
            <v>20</v>
          </cell>
          <cell r="I8118" t="str">
            <v>CONDUCTOR, ALUMINUM, OVERHEAD</v>
          </cell>
          <cell r="J8118">
            <v>1996</v>
          </cell>
          <cell r="K8118">
            <v>179708.55</v>
          </cell>
          <cell r="L8118">
            <v>326576</v>
          </cell>
          <cell r="M8118">
            <v>0.55000000000000004</v>
          </cell>
        </row>
        <row r="8119">
          <cell r="A8119" t="str">
            <v>373201997</v>
          </cell>
          <cell r="B8119" t="str">
            <v>ESD</v>
          </cell>
          <cell r="C8119" t="str">
            <v>0000898</v>
          </cell>
          <cell r="D8119">
            <v>1010300</v>
          </cell>
          <cell r="E8119" t="str">
            <v>D</v>
          </cell>
          <cell r="F8119">
            <v>373</v>
          </cell>
          <cell r="G8119" t="str">
            <v>0020</v>
          </cell>
          <cell r="H8119">
            <v>20</v>
          </cell>
          <cell r="I8119" t="str">
            <v>CONDUCTOR, ALUMINUM, OVERHEAD</v>
          </cell>
          <cell r="J8119">
            <v>1997</v>
          </cell>
          <cell r="K8119">
            <v>436567.91</v>
          </cell>
          <cell r="L8119">
            <v>103988</v>
          </cell>
          <cell r="M8119">
            <v>4.2</v>
          </cell>
        </row>
        <row r="8120">
          <cell r="A8120" t="str">
            <v>373201998</v>
          </cell>
          <cell r="B8120" t="str">
            <v>ESD</v>
          </cell>
          <cell r="C8120" t="str">
            <v>0000898</v>
          </cell>
          <cell r="D8120">
            <v>1010300</v>
          </cell>
          <cell r="E8120" t="str">
            <v>D</v>
          </cell>
          <cell r="F8120">
            <v>373</v>
          </cell>
          <cell r="G8120" t="str">
            <v>0020</v>
          </cell>
          <cell r="H8120">
            <v>20</v>
          </cell>
          <cell r="I8120" t="str">
            <v>CONDUCTOR, ALUMINUM, OVERHEAD</v>
          </cell>
          <cell r="J8120">
            <v>1998</v>
          </cell>
          <cell r="K8120">
            <v>559270.31999999995</v>
          </cell>
          <cell r="L8120">
            <v>174839</v>
          </cell>
          <cell r="M8120">
            <v>3.2</v>
          </cell>
        </row>
        <row r="8121">
          <cell r="A8121" t="str">
            <v>373201999</v>
          </cell>
          <cell r="B8121" t="str">
            <v>ESD</v>
          </cell>
          <cell r="C8121" t="str">
            <v>0000898</v>
          </cell>
          <cell r="D8121">
            <v>1010300</v>
          </cell>
          <cell r="E8121" t="str">
            <v>D</v>
          </cell>
          <cell r="F8121">
            <v>373</v>
          </cell>
          <cell r="G8121" t="str">
            <v>0020</v>
          </cell>
          <cell r="H8121">
            <v>20</v>
          </cell>
          <cell r="I8121" t="str">
            <v>CONDUCTOR, ALUMINUM, OVERHEAD</v>
          </cell>
          <cell r="J8121">
            <v>1999</v>
          </cell>
          <cell r="K8121">
            <v>412015.79</v>
          </cell>
          <cell r="L8121">
            <v>240149</v>
          </cell>
          <cell r="M8121">
            <v>1.72</v>
          </cell>
        </row>
        <row r="8122">
          <cell r="A8122" t="str">
            <v>373202000</v>
          </cell>
          <cell r="B8122" t="str">
            <v>ESD</v>
          </cell>
          <cell r="C8122" t="str">
            <v>0000898</v>
          </cell>
          <cell r="D8122">
            <v>1010300</v>
          </cell>
          <cell r="E8122" t="str">
            <v>D</v>
          </cell>
          <cell r="F8122">
            <v>373</v>
          </cell>
          <cell r="G8122" t="str">
            <v>0020</v>
          </cell>
          <cell r="H8122">
            <v>20</v>
          </cell>
          <cell r="I8122" t="str">
            <v>CONDUCTOR, ALUMINUM, OVERHEAD</v>
          </cell>
          <cell r="J8122">
            <v>2000</v>
          </cell>
          <cell r="K8122">
            <v>312672.90000000002</v>
          </cell>
          <cell r="L8122">
            <v>134527</v>
          </cell>
          <cell r="M8122">
            <v>2.3199999999999998</v>
          </cell>
        </row>
        <row r="8123">
          <cell r="A8123" t="str">
            <v>373202001</v>
          </cell>
          <cell r="B8123" t="str">
            <v>ESD</v>
          </cell>
          <cell r="C8123" t="str">
            <v>0000898</v>
          </cell>
          <cell r="D8123">
            <v>1010300</v>
          </cell>
          <cell r="E8123" t="str">
            <v>D</v>
          </cell>
          <cell r="F8123">
            <v>373</v>
          </cell>
          <cell r="G8123" t="str">
            <v>0020</v>
          </cell>
          <cell r="H8123">
            <v>20</v>
          </cell>
          <cell r="I8123" t="str">
            <v>CONDUCTOR, ALUMINUM, OVERHEAD</v>
          </cell>
          <cell r="J8123">
            <v>2001</v>
          </cell>
          <cell r="K8123">
            <v>275091.77</v>
          </cell>
          <cell r="L8123">
            <v>184033</v>
          </cell>
          <cell r="M8123">
            <v>1.49</v>
          </cell>
        </row>
        <row r="8124">
          <cell r="A8124" t="str">
            <v>373202002</v>
          </cell>
          <cell r="B8124" t="str">
            <v>ESD</v>
          </cell>
          <cell r="C8124" t="str">
            <v>0000898</v>
          </cell>
          <cell r="D8124">
            <v>1010300</v>
          </cell>
          <cell r="E8124" t="str">
            <v>D</v>
          </cell>
          <cell r="F8124">
            <v>373</v>
          </cell>
          <cell r="G8124" t="str">
            <v>0020</v>
          </cell>
          <cell r="H8124">
            <v>20</v>
          </cell>
          <cell r="I8124" t="str">
            <v>CONDUCTOR, ALUMINUM, OVERHEAD</v>
          </cell>
          <cell r="J8124">
            <v>2002</v>
          </cell>
          <cell r="K8124">
            <v>278679.62</v>
          </cell>
          <cell r="L8124">
            <v>203437</v>
          </cell>
          <cell r="M8124">
            <v>1.37</v>
          </cell>
        </row>
        <row r="8125">
          <cell r="A8125" t="str">
            <v>373202003</v>
          </cell>
          <cell r="B8125" t="str">
            <v>ESD</v>
          </cell>
          <cell r="C8125" t="str">
            <v>0000898</v>
          </cell>
          <cell r="D8125">
            <v>1010300</v>
          </cell>
          <cell r="E8125" t="str">
            <v>D</v>
          </cell>
          <cell r="F8125">
            <v>373</v>
          </cell>
          <cell r="G8125" t="str">
            <v>0020</v>
          </cell>
          <cell r="H8125">
            <v>20</v>
          </cell>
          <cell r="I8125" t="str">
            <v>CONDUCTOR, ALUMINUM, OVERHEAD</v>
          </cell>
          <cell r="J8125">
            <v>2003</v>
          </cell>
          <cell r="K8125">
            <v>219176.15</v>
          </cell>
          <cell r="L8125">
            <v>134548</v>
          </cell>
          <cell r="M8125">
            <v>1.63</v>
          </cell>
        </row>
        <row r="8126">
          <cell r="A8126" t="str">
            <v>373202004</v>
          </cell>
          <cell r="B8126" t="str">
            <v>ESD</v>
          </cell>
          <cell r="C8126" t="str">
            <v>0000898</v>
          </cell>
          <cell r="D8126">
            <v>1010300</v>
          </cell>
          <cell r="E8126" t="str">
            <v>D</v>
          </cell>
          <cell r="F8126">
            <v>373</v>
          </cell>
          <cell r="G8126" t="str">
            <v>0020</v>
          </cell>
          <cell r="H8126">
            <v>20</v>
          </cell>
          <cell r="I8126" t="str">
            <v>CONDUCTOR, ALUMINUM, OVERHEAD</v>
          </cell>
          <cell r="J8126">
            <v>2004</v>
          </cell>
          <cell r="K8126">
            <v>299431.99</v>
          </cell>
          <cell r="L8126">
            <v>122154</v>
          </cell>
          <cell r="M8126">
            <v>2.4500000000000002</v>
          </cell>
        </row>
        <row r="8127">
          <cell r="A8127" t="str">
            <v>373202005</v>
          </cell>
          <cell r="B8127" t="str">
            <v>ESD</v>
          </cell>
          <cell r="C8127" t="str">
            <v>0000898</v>
          </cell>
          <cell r="D8127">
            <v>1010300</v>
          </cell>
          <cell r="E8127" t="str">
            <v>D</v>
          </cell>
          <cell r="F8127">
            <v>373</v>
          </cell>
          <cell r="G8127" t="str">
            <v>0020</v>
          </cell>
          <cell r="H8127">
            <v>20</v>
          </cell>
          <cell r="I8127" t="str">
            <v>CONDUCTOR, ALUMINUM, OVERHEAD</v>
          </cell>
          <cell r="J8127">
            <v>2005</v>
          </cell>
          <cell r="K8127">
            <v>274682.7</v>
          </cell>
          <cell r="L8127">
            <v>126715</v>
          </cell>
          <cell r="M8127">
            <v>2.17</v>
          </cell>
        </row>
        <row r="8128">
          <cell r="A8128" t="str">
            <v>373202006</v>
          </cell>
          <cell r="B8128" t="str">
            <v>ESD</v>
          </cell>
          <cell r="C8128" t="str">
            <v>0000898</v>
          </cell>
          <cell r="D8128">
            <v>1010300</v>
          </cell>
          <cell r="E8128" t="str">
            <v>D</v>
          </cell>
          <cell r="F8128">
            <v>373</v>
          </cell>
          <cell r="G8128" t="str">
            <v>0020</v>
          </cell>
          <cell r="H8128">
            <v>20</v>
          </cell>
          <cell r="I8128" t="str">
            <v>CONDUCTOR, ALUMINUM, OVERHEAD</v>
          </cell>
          <cell r="J8128">
            <v>2006</v>
          </cell>
          <cell r="K8128">
            <v>319792.61</v>
          </cell>
          <cell r="L8128">
            <v>116563</v>
          </cell>
          <cell r="M8128">
            <v>2.74</v>
          </cell>
        </row>
        <row r="8129">
          <cell r="A8129" t="str">
            <v>373202007</v>
          </cell>
          <cell r="B8129" t="str">
            <v>ESD</v>
          </cell>
          <cell r="C8129" t="str">
            <v>0000898</v>
          </cell>
          <cell r="D8129">
            <v>1010300</v>
          </cell>
          <cell r="E8129" t="str">
            <v>D</v>
          </cell>
          <cell r="F8129">
            <v>373</v>
          </cell>
          <cell r="G8129" t="str">
            <v>0020</v>
          </cell>
          <cell r="H8129">
            <v>20</v>
          </cell>
          <cell r="I8129" t="str">
            <v>CONDUCTOR, ALUMINUM, OVERHEAD</v>
          </cell>
          <cell r="J8129">
            <v>2007</v>
          </cell>
          <cell r="K8129">
            <v>326496.40000000002</v>
          </cell>
          <cell r="L8129">
            <v>100094</v>
          </cell>
          <cell r="M8129">
            <v>3.26</v>
          </cell>
        </row>
        <row r="8130">
          <cell r="A8130" t="str">
            <v>373202008</v>
          </cell>
          <cell r="B8130" t="str">
            <v>ESD</v>
          </cell>
          <cell r="C8130" t="str">
            <v>0000898</v>
          </cell>
          <cell r="D8130">
            <v>1010300</v>
          </cell>
          <cell r="E8130" t="str">
            <v>D</v>
          </cell>
          <cell r="F8130">
            <v>373</v>
          </cell>
          <cell r="G8130" t="str">
            <v>0020</v>
          </cell>
          <cell r="H8130">
            <v>20</v>
          </cell>
          <cell r="I8130" t="str">
            <v>CONDUCTOR, ALUMINUM, OVERHEAD</v>
          </cell>
          <cell r="J8130">
            <v>2008</v>
          </cell>
          <cell r="K8130">
            <v>103647.32</v>
          </cell>
          <cell r="L8130">
            <v>32187</v>
          </cell>
          <cell r="M8130">
            <v>3.22</v>
          </cell>
        </row>
        <row r="8131">
          <cell r="A8131" t="str">
            <v>373251956</v>
          </cell>
          <cell r="B8131" t="str">
            <v>ESD</v>
          </cell>
          <cell r="C8131" t="str">
            <v>0000898</v>
          </cell>
          <cell r="D8131">
            <v>1010300</v>
          </cell>
          <cell r="E8131" t="str">
            <v>D</v>
          </cell>
          <cell r="F8131">
            <v>373</v>
          </cell>
          <cell r="G8131" t="str">
            <v>0025</v>
          </cell>
          <cell r="H8131">
            <v>25</v>
          </cell>
          <cell r="I8131" t="str">
            <v>CONDUCTOR, ALUMINUM, UNDERGROUND</v>
          </cell>
          <cell r="J8131">
            <v>1956</v>
          </cell>
          <cell r="K8131">
            <v>39.49</v>
          </cell>
          <cell r="L8131">
            <v>448</v>
          </cell>
          <cell r="M8131">
            <v>0.09</v>
          </cell>
        </row>
        <row r="8132">
          <cell r="A8132" t="str">
            <v>373251958</v>
          </cell>
          <cell r="B8132" t="str">
            <v>ESD</v>
          </cell>
          <cell r="C8132" t="str">
            <v>0000898</v>
          </cell>
          <cell r="D8132">
            <v>1010300</v>
          </cell>
          <cell r="E8132" t="str">
            <v>D</v>
          </cell>
          <cell r="F8132">
            <v>373</v>
          </cell>
          <cell r="G8132" t="str">
            <v>0025</v>
          </cell>
          <cell r="H8132">
            <v>25</v>
          </cell>
          <cell r="I8132" t="str">
            <v>CONDUCTOR, ALUMINUM, UNDERGROUND</v>
          </cell>
          <cell r="J8132">
            <v>1958</v>
          </cell>
          <cell r="K8132">
            <v>200.58</v>
          </cell>
          <cell r="L8132">
            <v>1475</v>
          </cell>
          <cell r="M8132">
            <v>0.14000000000000001</v>
          </cell>
        </row>
        <row r="8133">
          <cell r="A8133" t="str">
            <v>373251961</v>
          </cell>
          <cell r="B8133" t="str">
            <v>ESD</v>
          </cell>
          <cell r="C8133" t="str">
            <v>0000898</v>
          </cell>
          <cell r="D8133">
            <v>1010300</v>
          </cell>
          <cell r="E8133" t="str">
            <v>D</v>
          </cell>
          <cell r="F8133">
            <v>373</v>
          </cell>
          <cell r="G8133" t="str">
            <v>0025</v>
          </cell>
          <cell r="H8133">
            <v>25</v>
          </cell>
          <cell r="I8133" t="str">
            <v>CONDUCTOR, ALUMINUM, UNDERGROUND</v>
          </cell>
          <cell r="J8133">
            <v>1961</v>
          </cell>
          <cell r="K8133">
            <v>50.08</v>
          </cell>
          <cell r="L8133">
            <v>524</v>
          </cell>
          <cell r="M8133">
            <v>0.1</v>
          </cell>
        </row>
        <row r="8134">
          <cell r="A8134" t="str">
            <v>373251964</v>
          </cell>
          <cell r="B8134" t="str">
            <v>ESD</v>
          </cell>
          <cell r="C8134" t="str">
            <v>0000898</v>
          </cell>
          <cell r="D8134">
            <v>1010300</v>
          </cell>
          <cell r="E8134" t="str">
            <v>D</v>
          </cell>
          <cell r="F8134">
            <v>373</v>
          </cell>
          <cell r="G8134" t="str">
            <v>0025</v>
          </cell>
          <cell r="H8134">
            <v>25</v>
          </cell>
          <cell r="I8134" t="str">
            <v>CONDUCTOR, ALUMINUM, UNDERGROUND</v>
          </cell>
          <cell r="J8134">
            <v>1964</v>
          </cell>
          <cell r="K8134">
            <v>55.25</v>
          </cell>
          <cell r="L8134">
            <v>5188</v>
          </cell>
          <cell r="M8134">
            <v>0.01</v>
          </cell>
        </row>
        <row r="8135">
          <cell r="A8135" t="str">
            <v>373251965</v>
          </cell>
          <cell r="B8135" t="str">
            <v>ESD</v>
          </cell>
          <cell r="C8135" t="str">
            <v>0000898</v>
          </cell>
          <cell r="D8135">
            <v>1010300</v>
          </cell>
          <cell r="E8135" t="str">
            <v>D</v>
          </cell>
          <cell r="F8135">
            <v>373</v>
          </cell>
          <cell r="G8135" t="str">
            <v>0025</v>
          </cell>
          <cell r="H8135">
            <v>25</v>
          </cell>
          <cell r="I8135" t="str">
            <v>CONDUCTOR, ALUMINUM, UNDERGROUND</v>
          </cell>
          <cell r="J8135">
            <v>1965</v>
          </cell>
          <cell r="K8135">
            <v>320.89999999999998</v>
          </cell>
          <cell r="L8135">
            <v>5105</v>
          </cell>
          <cell r="M8135">
            <v>0.06</v>
          </cell>
        </row>
        <row r="8136">
          <cell r="A8136" t="str">
            <v>373251966</v>
          </cell>
          <cell r="B8136" t="str">
            <v>ESD</v>
          </cell>
          <cell r="C8136" t="str">
            <v>0000898</v>
          </cell>
          <cell r="D8136">
            <v>1010300</v>
          </cell>
          <cell r="E8136" t="str">
            <v>D</v>
          </cell>
          <cell r="F8136">
            <v>373</v>
          </cell>
          <cell r="G8136" t="str">
            <v>0025</v>
          </cell>
          <cell r="H8136">
            <v>25</v>
          </cell>
          <cell r="I8136" t="str">
            <v>CONDUCTOR, ALUMINUM, UNDERGROUND</v>
          </cell>
          <cell r="J8136">
            <v>1966</v>
          </cell>
          <cell r="K8136">
            <v>5982.57</v>
          </cell>
          <cell r="L8136">
            <v>17343</v>
          </cell>
          <cell r="M8136">
            <v>0.34</v>
          </cell>
        </row>
        <row r="8137">
          <cell r="A8137" t="str">
            <v>373251967</v>
          </cell>
          <cell r="B8137" t="str">
            <v>ESD</v>
          </cell>
          <cell r="C8137" t="str">
            <v>0000898</v>
          </cell>
          <cell r="D8137">
            <v>1010300</v>
          </cell>
          <cell r="E8137" t="str">
            <v>D</v>
          </cell>
          <cell r="F8137">
            <v>373</v>
          </cell>
          <cell r="G8137" t="str">
            <v>0025</v>
          </cell>
          <cell r="H8137">
            <v>25</v>
          </cell>
          <cell r="I8137" t="str">
            <v>CONDUCTOR, ALUMINUM, UNDERGROUND</v>
          </cell>
          <cell r="J8137">
            <v>1967</v>
          </cell>
          <cell r="K8137">
            <v>28311.52</v>
          </cell>
          <cell r="L8137">
            <v>58533</v>
          </cell>
          <cell r="M8137">
            <v>0.48</v>
          </cell>
        </row>
        <row r="8138">
          <cell r="A8138" t="str">
            <v>373251968</v>
          </cell>
          <cell r="B8138" t="str">
            <v>ESD</v>
          </cell>
          <cell r="C8138" t="str">
            <v>0000898</v>
          </cell>
          <cell r="D8138">
            <v>1010300</v>
          </cell>
          <cell r="E8138" t="str">
            <v>D</v>
          </cell>
          <cell r="F8138">
            <v>373</v>
          </cell>
          <cell r="G8138" t="str">
            <v>0025</v>
          </cell>
          <cell r="H8138">
            <v>25</v>
          </cell>
          <cell r="I8138" t="str">
            <v>CONDUCTOR, ALUMINUM, UNDERGROUND</v>
          </cell>
          <cell r="J8138">
            <v>1968</v>
          </cell>
          <cell r="K8138">
            <v>102908.44</v>
          </cell>
          <cell r="L8138">
            <v>268630</v>
          </cell>
          <cell r="M8138">
            <v>0.38</v>
          </cell>
        </row>
        <row r="8139">
          <cell r="A8139" t="str">
            <v>373251969</v>
          </cell>
          <cell r="B8139" t="str">
            <v>ESD</v>
          </cell>
          <cell r="C8139" t="str">
            <v>0000898</v>
          </cell>
          <cell r="D8139">
            <v>1010300</v>
          </cell>
          <cell r="E8139" t="str">
            <v>D</v>
          </cell>
          <cell r="F8139">
            <v>373</v>
          </cell>
          <cell r="G8139" t="str">
            <v>0025</v>
          </cell>
          <cell r="H8139">
            <v>25</v>
          </cell>
          <cell r="I8139" t="str">
            <v>CONDUCTOR, ALUMINUM, UNDERGROUND</v>
          </cell>
          <cell r="J8139">
            <v>1969</v>
          </cell>
          <cell r="K8139">
            <v>178048.33</v>
          </cell>
          <cell r="L8139">
            <v>308826</v>
          </cell>
          <cell r="M8139">
            <v>0.57999999999999996</v>
          </cell>
        </row>
        <row r="8140">
          <cell r="A8140" t="str">
            <v>373251970</v>
          </cell>
          <cell r="B8140" t="str">
            <v>ESD</v>
          </cell>
          <cell r="C8140" t="str">
            <v>0000898</v>
          </cell>
          <cell r="D8140">
            <v>1010300</v>
          </cell>
          <cell r="E8140" t="str">
            <v>D</v>
          </cell>
          <cell r="F8140">
            <v>373</v>
          </cell>
          <cell r="G8140" t="str">
            <v>0025</v>
          </cell>
          <cell r="H8140">
            <v>25</v>
          </cell>
          <cell r="I8140" t="str">
            <v>CONDUCTOR, ALUMINUM, UNDERGROUND</v>
          </cell>
          <cell r="J8140">
            <v>1970</v>
          </cell>
          <cell r="K8140">
            <v>137110.48000000001</v>
          </cell>
          <cell r="L8140">
            <v>228536</v>
          </cell>
          <cell r="M8140">
            <v>0.6</v>
          </cell>
        </row>
        <row r="8141">
          <cell r="A8141" t="str">
            <v>373251971</v>
          </cell>
          <cell r="B8141" t="str">
            <v>ESD</v>
          </cell>
          <cell r="C8141" t="str">
            <v>0000898</v>
          </cell>
          <cell r="D8141">
            <v>1010300</v>
          </cell>
          <cell r="E8141" t="str">
            <v>D</v>
          </cell>
          <cell r="F8141">
            <v>373</v>
          </cell>
          <cell r="G8141" t="str">
            <v>0025</v>
          </cell>
          <cell r="H8141">
            <v>25</v>
          </cell>
          <cell r="I8141" t="str">
            <v>CONDUCTOR, ALUMINUM, UNDERGROUND</v>
          </cell>
          <cell r="J8141">
            <v>1971</v>
          </cell>
          <cell r="K8141">
            <v>73496.75</v>
          </cell>
          <cell r="L8141">
            <v>59158</v>
          </cell>
          <cell r="M8141">
            <v>1.24</v>
          </cell>
        </row>
        <row r="8142">
          <cell r="A8142" t="str">
            <v>373251972</v>
          </cell>
          <cell r="B8142" t="str">
            <v>ESD</v>
          </cell>
          <cell r="C8142" t="str">
            <v>0000898</v>
          </cell>
          <cell r="D8142">
            <v>1010300</v>
          </cell>
          <cell r="E8142" t="str">
            <v>D</v>
          </cell>
          <cell r="F8142">
            <v>373</v>
          </cell>
          <cell r="G8142" t="str">
            <v>0025</v>
          </cell>
          <cell r="H8142">
            <v>25</v>
          </cell>
          <cell r="I8142" t="str">
            <v>CONDUCTOR, ALUMINUM, UNDERGROUND</v>
          </cell>
          <cell r="J8142">
            <v>1972</v>
          </cell>
          <cell r="K8142">
            <v>168820.36</v>
          </cell>
          <cell r="L8142">
            <v>196260</v>
          </cell>
          <cell r="M8142">
            <v>0.86</v>
          </cell>
        </row>
        <row r="8143">
          <cell r="A8143" t="str">
            <v>373251973</v>
          </cell>
          <cell r="B8143" t="str">
            <v>ESD</v>
          </cell>
          <cell r="C8143" t="str">
            <v>0000898</v>
          </cell>
          <cell r="D8143">
            <v>1010300</v>
          </cell>
          <cell r="E8143" t="str">
            <v>D</v>
          </cell>
          <cell r="F8143">
            <v>373</v>
          </cell>
          <cell r="G8143" t="str">
            <v>0025</v>
          </cell>
          <cell r="H8143">
            <v>25</v>
          </cell>
          <cell r="I8143" t="str">
            <v>CONDUCTOR, ALUMINUM, UNDERGROUND</v>
          </cell>
          <cell r="J8143">
            <v>1973</v>
          </cell>
          <cell r="K8143">
            <v>34931.120000000003</v>
          </cell>
          <cell r="L8143">
            <v>46515</v>
          </cell>
          <cell r="M8143">
            <v>0.75</v>
          </cell>
        </row>
        <row r="8144">
          <cell r="A8144" t="str">
            <v>373251974</v>
          </cell>
          <cell r="B8144" t="str">
            <v>ESD</v>
          </cell>
          <cell r="C8144" t="str">
            <v>0000898</v>
          </cell>
          <cell r="D8144">
            <v>1010300</v>
          </cell>
          <cell r="E8144" t="str">
            <v>D</v>
          </cell>
          <cell r="F8144">
            <v>373</v>
          </cell>
          <cell r="G8144" t="str">
            <v>0025</v>
          </cell>
          <cell r="H8144">
            <v>25</v>
          </cell>
          <cell r="I8144" t="str">
            <v>CONDUCTOR, ALUMINUM, UNDERGROUND</v>
          </cell>
          <cell r="J8144">
            <v>1974</v>
          </cell>
          <cell r="K8144">
            <v>166261.32999999999</v>
          </cell>
          <cell r="L8144">
            <v>36155</v>
          </cell>
          <cell r="M8144">
            <v>4.5999999999999996</v>
          </cell>
        </row>
        <row r="8145">
          <cell r="A8145" t="str">
            <v>373251975</v>
          </cell>
          <cell r="B8145" t="str">
            <v>ESD</v>
          </cell>
          <cell r="C8145" t="str">
            <v>0000898</v>
          </cell>
          <cell r="D8145">
            <v>1010300</v>
          </cell>
          <cell r="E8145" t="str">
            <v>D</v>
          </cell>
          <cell r="F8145">
            <v>373</v>
          </cell>
          <cell r="G8145" t="str">
            <v>0025</v>
          </cell>
          <cell r="H8145">
            <v>25</v>
          </cell>
          <cell r="I8145" t="str">
            <v>CONDUCTOR, ALUMINUM, UNDERGROUND</v>
          </cell>
          <cell r="J8145">
            <v>1975</v>
          </cell>
          <cell r="K8145">
            <v>121475.74</v>
          </cell>
          <cell r="L8145">
            <v>55647</v>
          </cell>
          <cell r="M8145">
            <v>2.1800000000000002</v>
          </cell>
        </row>
        <row r="8146">
          <cell r="A8146" t="str">
            <v>373251976</v>
          </cell>
          <cell r="B8146" t="str">
            <v>ESD</v>
          </cell>
          <cell r="C8146" t="str">
            <v>0000898</v>
          </cell>
          <cell r="D8146">
            <v>1010300</v>
          </cell>
          <cell r="E8146" t="str">
            <v>D</v>
          </cell>
          <cell r="F8146">
            <v>373</v>
          </cell>
          <cell r="G8146" t="str">
            <v>0025</v>
          </cell>
          <cell r="H8146">
            <v>25</v>
          </cell>
          <cell r="I8146" t="str">
            <v>CONDUCTOR, ALUMINUM, UNDERGROUND</v>
          </cell>
          <cell r="J8146">
            <v>1976</v>
          </cell>
          <cell r="K8146">
            <v>257843.55</v>
          </cell>
          <cell r="L8146">
            <v>188809</v>
          </cell>
          <cell r="M8146">
            <v>1.37</v>
          </cell>
        </row>
        <row r="8147">
          <cell r="A8147" t="str">
            <v>373251977</v>
          </cell>
          <cell r="B8147" t="str">
            <v>ESD</v>
          </cell>
          <cell r="C8147" t="str">
            <v>0000898</v>
          </cell>
          <cell r="D8147">
            <v>1010300</v>
          </cell>
          <cell r="E8147" t="str">
            <v>D</v>
          </cell>
          <cell r="F8147">
            <v>373</v>
          </cell>
          <cell r="G8147" t="str">
            <v>0025</v>
          </cell>
          <cell r="H8147">
            <v>25</v>
          </cell>
          <cell r="I8147" t="str">
            <v>CONDUCTOR, ALUMINUM, UNDERGROUND</v>
          </cell>
          <cell r="J8147">
            <v>1977</v>
          </cell>
          <cell r="K8147">
            <v>157395.51999999999</v>
          </cell>
          <cell r="L8147">
            <v>183457</v>
          </cell>
          <cell r="M8147">
            <v>0.86</v>
          </cell>
        </row>
        <row r="8148">
          <cell r="A8148" t="str">
            <v>373251978</v>
          </cell>
          <cell r="B8148" t="str">
            <v>ESD</v>
          </cell>
          <cell r="C8148" t="str">
            <v>0000898</v>
          </cell>
          <cell r="D8148">
            <v>1010300</v>
          </cell>
          <cell r="E8148" t="str">
            <v>D</v>
          </cell>
          <cell r="F8148">
            <v>373</v>
          </cell>
          <cell r="G8148" t="str">
            <v>0025</v>
          </cell>
          <cell r="H8148">
            <v>25</v>
          </cell>
          <cell r="I8148" t="str">
            <v>CONDUCTOR, ALUMINUM, UNDERGROUND</v>
          </cell>
          <cell r="J8148">
            <v>1978</v>
          </cell>
          <cell r="K8148">
            <v>279778.89</v>
          </cell>
          <cell r="L8148">
            <v>209944</v>
          </cell>
          <cell r="M8148">
            <v>1.33</v>
          </cell>
        </row>
        <row r="8149">
          <cell r="A8149" t="str">
            <v>373251979</v>
          </cell>
          <cell r="B8149" t="str">
            <v>ESD</v>
          </cell>
          <cell r="C8149" t="str">
            <v>0000898</v>
          </cell>
          <cell r="D8149">
            <v>1010300</v>
          </cell>
          <cell r="E8149" t="str">
            <v>D</v>
          </cell>
          <cell r="F8149">
            <v>373</v>
          </cell>
          <cell r="G8149" t="str">
            <v>0025</v>
          </cell>
          <cell r="H8149">
            <v>25</v>
          </cell>
          <cell r="I8149" t="str">
            <v>CONDUCTOR, ALUMINUM, UNDERGROUND</v>
          </cell>
          <cell r="J8149">
            <v>1979</v>
          </cell>
          <cell r="K8149">
            <v>236837.93</v>
          </cell>
          <cell r="L8149">
            <v>274147</v>
          </cell>
          <cell r="M8149">
            <v>0.86</v>
          </cell>
        </row>
        <row r="8150">
          <cell r="A8150" t="str">
            <v>373251980</v>
          </cell>
          <cell r="B8150" t="str">
            <v>ESD</v>
          </cell>
          <cell r="C8150" t="str">
            <v>0000898</v>
          </cell>
          <cell r="D8150">
            <v>1010300</v>
          </cell>
          <cell r="E8150" t="str">
            <v>D</v>
          </cell>
          <cell r="F8150">
            <v>373</v>
          </cell>
          <cell r="G8150" t="str">
            <v>0025</v>
          </cell>
          <cell r="H8150">
            <v>25</v>
          </cell>
          <cell r="I8150" t="str">
            <v>CONDUCTOR, ALUMINUM, UNDERGROUND</v>
          </cell>
          <cell r="J8150">
            <v>1980</v>
          </cell>
          <cell r="K8150">
            <v>207462.06</v>
          </cell>
          <cell r="L8150">
            <v>204315</v>
          </cell>
          <cell r="M8150">
            <v>1.02</v>
          </cell>
        </row>
        <row r="8151">
          <cell r="A8151" t="str">
            <v>373251981</v>
          </cell>
          <cell r="B8151" t="str">
            <v>ESD</v>
          </cell>
          <cell r="C8151" t="str">
            <v>0000898</v>
          </cell>
          <cell r="D8151">
            <v>1010300</v>
          </cell>
          <cell r="E8151" t="str">
            <v>D</v>
          </cell>
          <cell r="F8151">
            <v>373</v>
          </cell>
          <cell r="G8151" t="str">
            <v>0025</v>
          </cell>
          <cell r="H8151">
            <v>25</v>
          </cell>
          <cell r="I8151" t="str">
            <v>CONDUCTOR, ALUMINUM, UNDERGROUND</v>
          </cell>
          <cell r="J8151">
            <v>1981</v>
          </cell>
          <cell r="K8151">
            <v>261099.56</v>
          </cell>
          <cell r="L8151">
            <v>230051</v>
          </cell>
          <cell r="M8151">
            <v>1.1299999999999999</v>
          </cell>
        </row>
        <row r="8152">
          <cell r="A8152" t="str">
            <v>373251982</v>
          </cell>
          <cell r="B8152" t="str">
            <v>ESD</v>
          </cell>
          <cell r="C8152" t="str">
            <v>0000898</v>
          </cell>
          <cell r="D8152">
            <v>1010300</v>
          </cell>
          <cell r="E8152" t="str">
            <v>D</v>
          </cell>
          <cell r="F8152">
            <v>373</v>
          </cell>
          <cell r="G8152" t="str">
            <v>0025</v>
          </cell>
          <cell r="H8152">
            <v>25</v>
          </cell>
          <cell r="I8152" t="str">
            <v>CONDUCTOR, ALUMINUM, UNDERGROUND</v>
          </cell>
          <cell r="J8152">
            <v>1982</v>
          </cell>
          <cell r="K8152">
            <v>260824.45</v>
          </cell>
          <cell r="L8152">
            <v>184748</v>
          </cell>
          <cell r="M8152">
            <v>1.41</v>
          </cell>
        </row>
        <row r="8153">
          <cell r="A8153" t="str">
            <v>373251983</v>
          </cell>
          <cell r="B8153" t="str">
            <v>ESD</v>
          </cell>
          <cell r="C8153" t="str">
            <v>0000898</v>
          </cell>
          <cell r="D8153">
            <v>1010300</v>
          </cell>
          <cell r="E8153" t="str">
            <v>D</v>
          </cell>
          <cell r="F8153">
            <v>373</v>
          </cell>
          <cell r="G8153" t="str">
            <v>0025</v>
          </cell>
          <cell r="H8153">
            <v>25</v>
          </cell>
          <cell r="I8153" t="str">
            <v>CONDUCTOR, ALUMINUM, UNDERGROUND</v>
          </cell>
          <cell r="J8153">
            <v>1983</v>
          </cell>
          <cell r="K8153">
            <v>173336.13</v>
          </cell>
          <cell r="L8153">
            <v>222840</v>
          </cell>
          <cell r="M8153">
            <v>0.78</v>
          </cell>
        </row>
        <row r="8154">
          <cell r="A8154" t="str">
            <v>373251984</v>
          </cell>
          <cell r="B8154" t="str">
            <v>ESD</v>
          </cell>
          <cell r="C8154" t="str">
            <v>0000898</v>
          </cell>
          <cell r="D8154">
            <v>1010300</v>
          </cell>
          <cell r="E8154" t="str">
            <v>D</v>
          </cell>
          <cell r="F8154">
            <v>373</v>
          </cell>
          <cell r="G8154" t="str">
            <v>0025</v>
          </cell>
          <cell r="H8154">
            <v>25</v>
          </cell>
          <cell r="I8154" t="str">
            <v>CONDUCTOR, ALUMINUM, UNDERGROUND</v>
          </cell>
          <cell r="J8154">
            <v>1984</v>
          </cell>
          <cell r="K8154">
            <v>257566.62</v>
          </cell>
          <cell r="L8154">
            <v>330012</v>
          </cell>
          <cell r="M8154">
            <v>0.78</v>
          </cell>
        </row>
        <row r="8155">
          <cell r="A8155" t="str">
            <v>373251985</v>
          </cell>
          <cell r="B8155" t="str">
            <v>ESD</v>
          </cell>
          <cell r="C8155" t="str">
            <v>0000898</v>
          </cell>
          <cell r="D8155">
            <v>1010300</v>
          </cell>
          <cell r="E8155" t="str">
            <v>D</v>
          </cell>
          <cell r="F8155">
            <v>373</v>
          </cell>
          <cell r="G8155" t="str">
            <v>0025</v>
          </cell>
          <cell r="H8155">
            <v>25</v>
          </cell>
          <cell r="I8155" t="str">
            <v>CONDUCTOR, ALUMINUM, UNDERGROUND</v>
          </cell>
          <cell r="J8155">
            <v>1985</v>
          </cell>
          <cell r="K8155">
            <v>301273.75</v>
          </cell>
          <cell r="L8155">
            <v>462139</v>
          </cell>
          <cell r="M8155">
            <v>0.65</v>
          </cell>
        </row>
        <row r="8156">
          <cell r="A8156" t="str">
            <v>373251986</v>
          </cell>
          <cell r="B8156" t="str">
            <v>ESD</v>
          </cell>
          <cell r="C8156" t="str">
            <v>0000898</v>
          </cell>
          <cell r="D8156">
            <v>1010300</v>
          </cell>
          <cell r="E8156" t="str">
            <v>D</v>
          </cell>
          <cell r="F8156">
            <v>373</v>
          </cell>
          <cell r="G8156" t="str">
            <v>0025</v>
          </cell>
          <cell r="H8156">
            <v>25</v>
          </cell>
          <cell r="I8156" t="str">
            <v>CONDUCTOR, ALUMINUM, UNDERGROUND</v>
          </cell>
          <cell r="J8156">
            <v>1986</v>
          </cell>
          <cell r="K8156">
            <v>278241.07</v>
          </cell>
          <cell r="L8156">
            <v>522724</v>
          </cell>
          <cell r="M8156">
            <v>0.53</v>
          </cell>
        </row>
        <row r="8157">
          <cell r="A8157" t="str">
            <v>373251987</v>
          </cell>
          <cell r="B8157" t="str">
            <v>ESD</v>
          </cell>
          <cell r="C8157" t="str">
            <v>0000898</v>
          </cell>
          <cell r="D8157">
            <v>1010300</v>
          </cell>
          <cell r="E8157" t="str">
            <v>D</v>
          </cell>
          <cell r="F8157">
            <v>373</v>
          </cell>
          <cell r="G8157" t="str">
            <v>0025</v>
          </cell>
          <cell r="H8157">
            <v>25</v>
          </cell>
          <cell r="I8157" t="str">
            <v>CONDUCTOR, ALUMINUM, UNDERGROUND</v>
          </cell>
          <cell r="J8157">
            <v>1987</v>
          </cell>
          <cell r="K8157">
            <v>184104.72</v>
          </cell>
          <cell r="L8157">
            <v>359394</v>
          </cell>
          <cell r="M8157">
            <v>0.51</v>
          </cell>
        </row>
        <row r="8158">
          <cell r="A8158" t="str">
            <v>373251988</v>
          </cell>
          <cell r="B8158" t="str">
            <v>ESD</v>
          </cell>
          <cell r="C8158" t="str">
            <v>0000898</v>
          </cell>
          <cell r="D8158">
            <v>1010300</v>
          </cell>
          <cell r="E8158" t="str">
            <v>D</v>
          </cell>
          <cell r="F8158">
            <v>373</v>
          </cell>
          <cell r="G8158" t="str">
            <v>0025</v>
          </cell>
          <cell r="H8158">
            <v>25</v>
          </cell>
          <cell r="I8158" t="str">
            <v>CONDUCTOR, ALUMINUM, UNDERGROUND</v>
          </cell>
          <cell r="J8158">
            <v>1988</v>
          </cell>
          <cell r="K8158">
            <v>126234.09</v>
          </cell>
          <cell r="L8158">
            <v>441433</v>
          </cell>
          <cell r="M8158">
            <v>0.28999999999999998</v>
          </cell>
        </row>
        <row r="8159">
          <cell r="A8159" t="str">
            <v>373251989</v>
          </cell>
          <cell r="B8159" t="str">
            <v>ESD</v>
          </cell>
          <cell r="C8159" t="str">
            <v>0000898</v>
          </cell>
          <cell r="D8159">
            <v>1010300</v>
          </cell>
          <cell r="E8159" t="str">
            <v>D</v>
          </cell>
          <cell r="F8159">
            <v>373</v>
          </cell>
          <cell r="G8159" t="str">
            <v>0025</v>
          </cell>
          <cell r="H8159">
            <v>25</v>
          </cell>
          <cell r="I8159" t="str">
            <v>CONDUCTOR, ALUMINUM, UNDERGROUND</v>
          </cell>
          <cell r="J8159">
            <v>1989</v>
          </cell>
          <cell r="K8159">
            <v>228045.79</v>
          </cell>
          <cell r="L8159">
            <v>203199</v>
          </cell>
          <cell r="M8159">
            <v>1.1200000000000001</v>
          </cell>
        </row>
        <row r="8160">
          <cell r="A8160" t="str">
            <v>373251990</v>
          </cell>
          <cell r="B8160" t="str">
            <v>ESD</v>
          </cell>
          <cell r="C8160" t="str">
            <v>0000898</v>
          </cell>
          <cell r="D8160">
            <v>1010300</v>
          </cell>
          <cell r="E8160" t="str">
            <v>D</v>
          </cell>
          <cell r="F8160">
            <v>373</v>
          </cell>
          <cell r="G8160" t="str">
            <v>0025</v>
          </cell>
          <cell r="H8160">
            <v>25</v>
          </cell>
          <cell r="I8160" t="str">
            <v>CONDUCTOR, ALUMINUM, UNDERGROUND</v>
          </cell>
          <cell r="J8160">
            <v>1990</v>
          </cell>
          <cell r="K8160">
            <v>193726.53</v>
          </cell>
          <cell r="L8160">
            <v>265290</v>
          </cell>
          <cell r="M8160">
            <v>0.73</v>
          </cell>
        </row>
        <row r="8161">
          <cell r="A8161" t="str">
            <v>373251991</v>
          </cell>
          <cell r="B8161" t="str">
            <v>ESD</v>
          </cell>
          <cell r="C8161" t="str">
            <v>0000898</v>
          </cell>
          <cell r="D8161">
            <v>1010300</v>
          </cell>
          <cell r="E8161" t="str">
            <v>D</v>
          </cell>
          <cell r="F8161">
            <v>373</v>
          </cell>
          <cell r="G8161" t="str">
            <v>0025</v>
          </cell>
          <cell r="H8161">
            <v>25</v>
          </cell>
          <cell r="I8161" t="str">
            <v>CONDUCTOR, ALUMINUM, UNDERGROUND</v>
          </cell>
          <cell r="J8161">
            <v>1991</v>
          </cell>
          <cell r="K8161">
            <v>111854.88</v>
          </cell>
          <cell r="L8161">
            <v>204139</v>
          </cell>
          <cell r="M8161">
            <v>0.55000000000000004</v>
          </cell>
        </row>
        <row r="8162">
          <cell r="A8162" t="str">
            <v>373251992</v>
          </cell>
          <cell r="B8162" t="str">
            <v>ESD</v>
          </cell>
          <cell r="C8162" t="str">
            <v>0000898</v>
          </cell>
          <cell r="D8162">
            <v>1010300</v>
          </cell>
          <cell r="E8162" t="str">
            <v>D</v>
          </cell>
          <cell r="F8162">
            <v>373</v>
          </cell>
          <cell r="G8162" t="str">
            <v>0025</v>
          </cell>
          <cell r="H8162">
            <v>25</v>
          </cell>
          <cell r="I8162" t="str">
            <v>CONDUCTOR, ALUMINUM, UNDERGROUND</v>
          </cell>
          <cell r="J8162">
            <v>1992</v>
          </cell>
          <cell r="K8162">
            <v>275001.09000000003</v>
          </cell>
          <cell r="L8162">
            <v>288937</v>
          </cell>
          <cell r="M8162">
            <v>0.95</v>
          </cell>
        </row>
        <row r="8163">
          <cell r="A8163" t="str">
            <v>373251993</v>
          </cell>
          <cell r="B8163" t="str">
            <v>ESD</v>
          </cell>
          <cell r="C8163" t="str">
            <v>0000898</v>
          </cell>
          <cell r="D8163">
            <v>1010300</v>
          </cell>
          <cell r="E8163" t="str">
            <v>D</v>
          </cell>
          <cell r="F8163">
            <v>373</v>
          </cell>
          <cell r="G8163" t="str">
            <v>0025</v>
          </cell>
          <cell r="H8163">
            <v>25</v>
          </cell>
          <cell r="I8163" t="str">
            <v>CONDUCTOR, ALUMINUM, UNDERGROUND</v>
          </cell>
          <cell r="J8163">
            <v>1993</v>
          </cell>
          <cell r="K8163">
            <v>384515.76</v>
          </cell>
          <cell r="L8163">
            <v>223336</v>
          </cell>
          <cell r="M8163">
            <v>1.72</v>
          </cell>
        </row>
        <row r="8164">
          <cell r="A8164" t="str">
            <v>373251994</v>
          </cell>
          <cell r="B8164" t="str">
            <v>ESD</v>
          </cell>
          <cell r="C8164" t="str">
            <v>0000898</v>
          </cell>
          <cell r="D8164">
            <v>1010300</v>
          </cell>
          <cell r="E8164" t="str">
            <v>D</v>
          </cell>
          <cell r="F8164">
            <v>373</v>
          </cell>
          <cell r="G8164" t="str">
            <v>0025</v>
          </cell>
          <cell r="H8164">
            <v>25</v>
          </cell>
          <cell r="I8164" t="str">
            <v>CONDUCTOR, ALUMINUM, UNDERGROUND</v>
          </cell>
          <cell r="J8164">
            <v>1994</v>
          </cell>
          <cell r="K8164">
            <v>775424.59</v>
          </cell>
          <cell r="L8164">
            <v>319867</v>
          </cell>
          <cell r="M8164">
            <v>2.42</v>
          </cell>
        </row>
        <row r="8165">
          <cell r="A8165" t="str">
            <v>373251995</v>
          </cell>
          <cell r="B8165" t="str">
            <v>ESD</v>
          </cell>
          <cell r="C8165" t="str">
            <v>0000898</v>
          </cell>
          <cell r="D8165">
            <v>1010300</v>
          </cell>
          <cell r="E8165" t="str">
            <v>D</v>
          </cell>
          <cell r="F8165">
            <v>373</v>
          </cell>
          <cell r="G8165" t="str">
            <v>0025</v>
          </cell>
          <cell r="H8165">
            <v>25</v>
          </cell>
          <cell r="I8165" t="str">
            <v>CONDUCTOR, ALUMINUM, UNDERGROUND</v>
          </cell>
          <cell r="J8165">
            <v>1995</v>
          </cell>
          <cell r="K8165">
            <v>1033938.37</v>
          </cell>
          <cell r="L8165">
            <v>447285</v>
          </cell>
          <cell r="M8165">
            <v>2.31</v>
          </cell>
        </row>
        <row r="8166">
          <cell r="A8166" t="str">
            <v>373251996</v>
          </cell>
          <cell r="B8166" t="str">
            <v>ESD</v>
          </cell>
          <cell r="C8166" t="str">
            <v>0000898</v>
          </cell>
          <cell r="D8166">
            <v>1010300</v>
          </cell>
          <cell r="E8166" t="str">
            <v>D</v>
          </cell>
          <cell r="F8166">
            <v>373</v>
          </cell>
          <cell r="G8166" t="str">
            <v>0025</v>
          </cell>
          <cell r="H8166">
            <v>25</v>
          </cell>
          <cell r="I8166" t="str">
            <v>CONDUCTOR, ALUMINUM, UNDERGROUND</v>
          </cell>
          <cell r="J8166">
            <v>1996</v>
          </cell>
          <cell r="K8166">
            <v>1269611.9099999999</v>
          </cell>
          <cell r="L8166">
            <v>400452</v>
          </cell>
          <cell r="M8166">
            <v>3.17</v>
          </cell>
        </row>
        <row r="8167">
          <cell r="A8167" t="str">
            <v>373251997</v>
          </cell>
          <cell r="B8167" t="str">
            <v>ESD</v>
          </cell>
          <cell r="C8167" t="str">
            <v>0000898</v>
          </cell>
          <cell r="D8167">
            <v>1010300</v>
          </cell>
          <cell r="E8167" t="str">
            <v>D</v>
          </cell>
          <cell r="F8167">
            <v>373</v>
          </cell>
          <cell r="G8167" t="str">
            <v>0025</v>
          </cell>
          <cell r="H8167">
            <v>25</v>
          </cell>
          <cell r="I8167" t="str">
            <v>CONDUCTOR, ALUMINUM, UNDERGROUND</v>
          </cell>
          <cell r="J8167">
            <v>1997</v>
          </cell>
          <cell r="K8167">
            <v>848150.55</v>
          </cell>
          <cell r="L8167">
            <v>520057</v>
          </cell>
          <cell r="M8167">
            <v>1.63</v>
          </cell>
        </row>
        <row r="8168">
          <cell r="A8168" t="str">
            <v>373251998</v>
          </cell>
          <cell r="B8168" t="str">
            <v>ESD</v>
          </cell>
          <cell r="C8168" t="str">
            <v>0000898</v>
          </cell>
          <cell r="D8168">
            <v>1010300</v>
          </cell>
          <cell r="E8168" t="str">
            <v>D</v>
          </cell>
          <cell r="F8168">
            <v>373</v>
          </cell>
          <cell r="G8168" t="str">
            <v>0025</v>
          </cell>
          <cell r="H8168">
            <v>25</v>
          </cell>
          <cell r="I8168" t="str">
            <v>CONDUCTOR, ALUMINUM, UNDERGROUND</v>
          </cell>
          <cell r="J8168">
            <v>1998</v>
          </cell>
          <cell r="K8168">
            <v>836316.88</v>
          </cell>
          <cell r="L8168">
            <v>555929</v>
          </cell>
          <cell r="M8168">
            <v>1.5</v>
          </cell>
        </row>
        <row r="8169">
          <cell r="A8169" t="str">
            <v>373251999</v>
          </cell>
          <cell r="B8169" t="str">
            <v>ESD</v>
          </cell>
          <cell r="C8169" t="str">
            <v>0000898</v>
          </cell>
          <cell r="D8169">
            <v>1010300</v>
          </cell>
          <cell r="E8169" t="str">
            <v>D</v>
          </cell>
          <cell r="F8169">
            <v>373</v>
          </cell>
          <cell r="G8169" t="str">
            <v>0025</v>
          </cell>
          <cell r="H8169">
            <v>25</v>
          </cell>
          <cell r="I8169" t="str">
            <v>CONDUCTOR, ALUMINUM, UNDERGROUND</v>
          </cell>
          <cell r="J8169">
            <v>1999</v>
          </cell>
          <cell r="K8169">
            <v>983539.8</v>
          </cell>
          <cell r="L8169">
            <v>783164</v>
          </cell>
          <cell r="M8169">
            <v>1.26</v>
          </cell>
        </row>
        <row r="8170">
          <cell r="A8170" t="str">
            <v>373252000</v>
          </cell>
          <cell r="B8170" t="str">
            <v>ESD</v>
          </cell>
          <cell r="C8170" t="str">
            <v>0000898</v>
          </cell>
          <cell r="D8170">
            <v>1010300</v>
          </cell>
          <cell r="E8170" t="str">
            <v>D</v>
          </cell>
          <cell r="F8170">
            <v>373</v>
          </cell>
          <cell r="G8170" t="str">
            <v>0025</v>
          </cell>
          <cell r="H8170">
            <v>25</v>
          </cell>
          <cell r="I8170" t="str">
            <v>CONDUCTOR, ALUMINUM, UNDERGROUND</v>
          </cell>
          <cell r="J8170">
            <v>2000</v>
          </cell>
          <cell r="K8170">
            <v>1100819.5900000001</v>
          </cell>
          <cell r="L8170">
            <v>720000</v>
          </cell>
          <cell r="M8170">
            <v>1.53</v>
          </cell>
        </row>
        <row r="8171">
          <cell r="A8171" t="str">
            <v>373252001</v>
          </cell>
          <cell r="B8171" t="str">
            <v>ESD</v>
          </cell>
          <cell r="C8171" t="str">
            <v>0000898</v>
          </cell>
          <cell r="D8171">
            <v>1010300</v>
          </cell>
          <cell r="E8171" t="str">
            <v>D</v>
          </cell>
          <cell r="F8171">
            <v>373</v>
          </cell>
          <cell r="G8171" t="str">
            <v>0025</v>
          </cell>
          <cell r="H8171">
            <v>25</v>
          </cell>
          <cell r="I8171" t="str">
            <v>CONDUCTOR, ALUMINUM, UNDERGROUND</v>
          </cell>
          <cell r="J8171">
            <v>2001</v>
          </cell>
          <cell r="K8171">
            <v>964712.2</v>
          </cell>
          <cell r="L8171">
            <v>699792</v>
          </cell>
          <cell r="M8171">
            <v>1.38</v>
          </cell>
        </row>
        <row r="8172">
          <cell r="A8172" t="str">
            <v>373252002</v>
          </cell>
          <cell r="B8172" t="str">
            <v>ESD</v>
          </cell>
          <cell r="C8172" t="str">
            <v>0000898</v>
          </cell>
          <cell r="D8172">
            <v>1010300</v>
          </cell>
          <cell r="E8172" t="str">
            <v>D</v>
          </cell>
          <cell r="F8172">
            <v>373</v>
          </cell>
          <cell r="G8172" t="str">
            <v>0025</v>
          </cell>
          <cell r="H8172">
            <v>25</v>
          </cell>
          <cell r="I8172" t="str">
            <v>CONDUCTOR, ALUMINUM, UNDERGROUND</v>
          </cell>
          <cell r="J8172">
            <v>2002</v>
          </cell>
          <cell r="K8172">
            <v>1144244.17</v>
          </cell>
          <cell r="L8172">
            <v>668560</v>
          </cell>
          <cell r="M8172">
            <v>1.71</v>
          </cell>
        </row>
        <row r="8173">
          <cell r="A8173" t="str">
            <v>373252003</v>
          </cell>
          <cell r="B8173" t="str">
            <v>ESD</v>
          </cell>
          <cell r="C8173" t="str">
            <v>0000898</v>
          </cell>
          <cell r="D8173">
            <v>1010300</v>
          </cell>
          <cell r="E8173" t="str">
            <v>D</v>
          </cell>
          <cell r="F8173">
            <v>373</v>
          </cell>
          <cell r="G8173" t="str">
            <v>0025</v>
          </cell>
          <cell r="H8173">
            <v>25</v>
          </cell>
          <cell r="I8173" t="str">
            <v>CONDUCTOR, ALUMINUM, UNDERGROUND</v>
          </cell>
          <cell r="J8173">
            <v>2003</v>
          </cell>
          <cell r="K8173">
            <v>1025198.97</v>
          </cell>
          <cell r="L8173">
            <v>536544</v>
          </cell>
          <cell r="M8173">
            <v>1.91</v>
          </cell>
        </row>
        <row r="8174">
          <cell r="A8174" t="str">
            <v>373252004</v>
          </cell>
          <cell r="B8174" t="str">
            <v>ESD</v>
          </cell>
          <cell r="C8174" t="str">
            <v>0000898</v>
          </cell>
          <cell r="D8174">
            <v>1010300</v>
          </cell>
          <cell r="E8174" t="str">
            <v>D</v>
          </cell>
          <cell r="F8174">
            <v>373</v>
          </cell>
          <cell r="G8174" t="str">
            <v>0025</v>
          </cell>
          <cell r="H8174">
            <v>25</v>
          </cell>
          <cell r="I8174" t="str">
            <v>CONDUCTOR, ALUMINUM, UNDERGROUND</v>
          </cell>
          <cell r="J8174">
            <v>2004</v>
          </cell>
          <cell r="K8174">
            <v>942592.36</v>
          </cell>
          <cell r="L8174">
            <v>468417</v>
          </cell>
          <cell r="M8174">
            <v>2.0099999999999998</v>
          </cell>
        </row>
        <row r="8175">
          <cell r="A8175" t="str">
            <v>373252005</v>
          </cell>
          <cell r="B8175" t="str">
            <v>ESD</v>
          </cell>
          <cell r="C8175" t="str">
            <v>0000898</v>
          </cell>
          <cell r="D8175">
            <v>1010300</v>
          </cell>
          <cell r="E8175" t="str">
            <v>D</v>
          </cell>
          <cell r="F8175">
            <v>373</v>
          </cell>
          <cell r="G8175" t="str">
            <v>0025</v>
          </cell>
          <cell r="H8175">
            <v>25</v>
          </cell>
          <cell r="I8175" t="str">
            <v>CONDUCTOR, ALUMINUM, UNDERGROUND</v>
          </cell>
          <cell r="J8175">
            <v>2005</v>
          </cell>
          <cell r="K8175">
            <v>1195201.99</v>
          </cell>
          <cell r="L8175">
            <v>573609</v>
          </cell>
          <cell r="M8175">
            <v>2.08</v>
          </cell>
        </row>
        <row r="8176">
          <cell r="A8176" t="str">
            <v>373252006</v>
          </cell>
          <cell r="B8176" t="str">
            <v>ESD</v>
          </cell>
          <cell r="C8176" t="str">
            <v>0000898</v>
          </cell>
          <cell r="D8176">
            <v>1010300</v>
          </cell>
          <cell r="E8176" t="str">
            <v>D</v>
          </cell>
          <cell r="F8176">
            <v>373</v>
          </cell>
          <cell r="G8176" t="str">
            <v>0025</v>
          </cell>
          <cell r="H8176">
            <v>25</v>
          </cell>
          <cell r="I8176" t="str">
            <v>CONDUCTOR, ALUMINUM, UNDERGROUND</v>
          </cell>
          <cell r="J8176">
            <v>2006</v>
          </cell>
          <cell r="K8176">
            <v>1157424.9099999999</v>
          </cell>
          <cell r="L8176">
            <v>476923</v>
          </cell>
          <cell r="M8176">
            <v>2.4300000000000002</v>
          </cell>
        </row>
        <row r="8177">
          <cell r="A8177" t="str">
            <v>373252007</v>
          </cell>
          <cell r="B8177" t="str">
            <v>ESD</v>
          </cell>
          <cell r="C8177" t="str">
            <v>0000898</v>
          </cell>
          <cell r="D8177">
            <v>1010300</v>
          </cell>
          <cell r="E8177" t="str">
            <v>D</v>
          </cell>
          <cell r="F8177">
            <v>373</v>
          </cell>
          <cell r="G8177" t="str">
            <v>0025</v>
          </cell>
          <cell r="H8177">
            <v>25</v>
          </cell>
          <cell r="I8177" t="str">
            <v>CONDUCTOR, ALUMINUM, UNDERGROUND</v>
          </cell>
          <cell r="J8177">
            <v>2007</v>
          </cell>
          <cell r="K8177">
            <v>1479046.19</v>
          </cell>
          <cell r="L8177">
            <v>397263</v>
          </cell>
          <cell r="M8177">
            <v>3.72</v>
          </cell>
        </row>
        <row r="8178">
          <cell r="A8178" t="str">
            <v>373252008</v>
          </cell>
          <cell r="B8178" t="str">
            <v>ESD</v>
          </cell>
          <cell r="C8178" t="str">
            <v>0000898</v>
          </cell>
          <cell r="D8178">
            <v>1010300</v>
          </cell>
          <cell r="E8178" t="str">
            <v>D</v>
          </cell>
          <cell r="F8178">
            <v>373</v>
          </cell>
          <cell r="G8178" t="str">
            <v>0025</v>
          </cell>
          <cell r="H8178">
            <v>25</v>
          </cell>
          <cell r="I8178" t="str">
            <v>CONDUCTOR, ALUMINUM, UNDERGROUND</v>
          </cell>
          <cell r="J8178">
            <v>2008</v>
          </cell>
          <cell r="K8178">
            <v>448061.73</v>
          </cell>
          <cell r="L8178">
            <v>103308</v>
          </cell>
          <cell r="M8178">
            <v>4.34</v>
          </cell>
        </row>
        <row r="8179">
          <cell r="A8179" t="str">
            <v>37310001981</v>
          </cell>
          <cell r="B8179" t="str">
            <v>ESD</v>
          </cell>
          <cell r="C8179" t="str">
            <v>0000898</v>
          </cell>
          <cell r="D8179">
            <v>1010300</v>
          </cell>
          <cell r="E8179" t="str">
            <v>D</v>
          </cell>
          <cell r="F8179">
            <v>373</v>
          </cell>
          <cell r="G8179">
            <v>1000</v>
          </cell>
          <cell r="H8179">
            <v>1000</v>
          </cell>
          <cell r="I8179" t="str">
            <v>LUMINAIRE, RECTANGULAR, 100W</v>
          </cell>
          <cell r="J8179">
            <v>1981</v>
          </cell>
          <cell r="K8179">
            <v>4419.59</v>
          </cell>
          <cell r="L8179">
            <v>50</v>
          </cell>
          <cell r="M8179">
            <v>88.39</v>
          </cell>
        </row>
        <row r="8180">
          <cell r="A8180" t="str">
            <v>37310001982</v>
          </cell>
          <cell r="B8180" t="str">
            <v>ESD</v>
          </cell>
          <cell r="C8180" t="str">
            <v>0000898</v>
          </cell>
          <cell r="D8180">
            <v>1010300</v>
          </cell>
          <cell r="E8180" t="str">
            <v>D</v>
          </cell>
          <cell r="F8180">
            <v>373</v>
          </cell>
          <cell r="G8180">
            <v>1000</v>
          </cell>
          <cell r="H8180">
            <v>1000</v>
          </cell>
          <cell r="I8180" t="str">
            <v>LUMINAIRE, RECTANGULAR, 100W</v>
          </cell>
          <cell r="J8180">
            <v>1982</v>
          </cell>
          <cell r="K8180">
            <v>90962.03</v>
          </cell>
          <cell r="L8180">
            <v>54</v>
          </cell>
          <cell r="M8180">
            <v>1684.48</v>
          </cell>
        </row>
        <row r="8181">
          <cell r="A8181" t="str">
            <v>37310001983</v>
          </cell>
          <cell r="B8181" t="str">
            <v>ESD</v>
          </cell>
          <cell r="C8181" t="str">
            <v>0000898</v>
          </cell>
          <cell r="D8181">
            <v>1010300</v>
          </cell>
          <cell r="E8181" t="str">
            <v>D</v>
          </cell>
          <cell r="F8181">
            <v>373</v>
          </cell>
          <cell r="G8181">
            <v>1000</v>
          </cell>
          <cell r="H8181">
            <v>1000</v>
          </cell>
          <cell r="I8181" t="str">
            <v>LUMINAIRE, RECTANGULAR, 100W</v>
          </cell>
          <cell r="J8181">
            <v>1983</v>
          </cell>
          <cell r="K8181">
            <v>167169.04</v>
          </cell>
          <cell r="L8181">
            <v>226</v>
          </cell>
          <cell r="M8181">
            <v>739.69</v>
          </cell>
        </row>
        <row r="8182">
          <cell r="A8182" t="str">
            <v>37310001984</v>
          </cell>
          <cell r="B8182" t="str">
            <v>ESD</v>
          </cell>
          <cell r="C8182" t="str">
            <v>0000898</v>
          </cell>
          <cell r="D8182">
            <v>1010300</v>
          </cell>
          <cell r="E8182" t="str">
            <v>D</v>
          </cell>
          <cell r="F8182">
            <v>373</v>
          </cell>
          <cell r="G8182">
            <v>1000</v>
          </cell>
          <cell r="H8182">
            <v>1000</v>
          </cell>
          <cell r="I8182" t="str">
            <v>LUMINAIRE, RECTANGULAR, 100W</v>
          </cell>
          <cell r="J8182">
            <v>1984</v>
          </cell>
          <cell r="K8182">
            <v>311735.78000000003</v>
          </cell>
          <cell r="L8182">
            <v>267</v>
          </cell>
          <cell r="M8182">
            <v>1167.55</v>
          </cell>
        </row>
        <row r="8183">
          <cell r="A8183" t="str">
            <v>37310001985</v>
          </cell>
          <cell r="B8183" t="str">
            <v>ESD</v>
          </cell>
          <cell r="C8183" t="str">
            <v>0000898</v>
          </cell>
          <cell r="D8183">
            <v>1010300</v>
          </cell>
          <cell r="E8183" t="str">
            <v>D</v>
          </cell>
          <cell r="F8183">
            <v>373</v>
          </cell>
          <cell r="G8183">
            <v>1000</v>
          </cell>
          <cell r="H8183">
            <v>1000</v>
          </cell>
          <cell r="I8183" t="str">
            <v>LUMINAIRE, RECTANGULAR, 100W</v>
          </cell>
          <cell r="J8183">
            <v>1985</v>
          </cell>
          <cell r="K8183">
            <v>285645.14</v>
          </cell>
          <cell r="L8183">
            <v>364</v>
          </cell>
          <cell r="M8183">
            <v>784.74</v>
          </cell>
        </row>
        <row r="8184">
          <cell r="A8184" t="str">
            <v>37310001986</v>
          </cell>
          <cell r="B8184" t="str">
            <v>ESD</v>
          </cell>
          <cell r="C8184" t="str">
            <v>0000898</v>
          </cell>
          <cell r="D8184">
            <v>1010300</v>
          </cell>
          <cell r="E8184" t="str">
            <v>D</v>
          </cell>
          <cell r="F8184">
            <v>373</v>
          </cell>
          <cell r="G8184">
            <v>1000</v>
          </cell>
          <cell r="H8184">
            <v>1000</v>
          </cell>
          <cell r="I8184" t="str">
            <v>LUMINAIRE, RECTANGULAR, 100W</v>
          </cell>
          <cell r="J8184">
            <v>1986</v>
          </cell>
          <cell r="K8184">
            <v>94852.58</v>
          </cell>
          <cell r="L8184">
            <v>221</v>
          </cell>
          <cell r="M8184">
            <v>429.2</v>
          </cell>
        </row>
        <row r="8185">
          <cell r="A8185" t="str">
            <v>37310001987</v>
          </cell>
          <cell r="B8185" t="str">
            <v>ESD</v>
          </cell>
          <cell r="C8185" t="str">
            <v>0000898</v>
          </cell>
          <cell r="D8185">
            <v>1010300</v>
          </cell>
          <cell r="E8185" t="str">
            <v>D</v>
          </cell>
          <cell r="F8185">
            <v>373</v>
          </cell>
          <cell r="G8185">
            <v>1000</v>
          </cell>
          <cell r="H8185">
            <v>1000</v>
          </cell>
          <cell r="I8185" t="str">
            <v>LUMINAIRE, RECTANGULAR, 100W</v>
          </cell>
          <cell r="J8185">
            <v>1987</v>
          </cell>
          <cell r="K8185">
            <v>43360.800000000003</v>
          </cell>
          <cell r="L8185">
            <v>106</v>
          </cell>
          <cell r="M8185">
            <v>409.06</v>
          </cell>
        </row>
        <row r="8186">
          <cell r="A8186" t="str">
            <v>37310001988</v>
          </cell>
          <cell r="B8186" t="str">
            <v>ESD</v>
          </cell>
          <cell r="C8186" t="str">
            <v>0000898</v>
          </cell>
          <cell r="D8186">
            <v>1010300</v>
          </cell>
          <cell r="E8186" t="str">
            <v>D</v>
          </cell>
          <cell r="F8186">
            <v>373</v>
          </cell>
          <cell r="G8186">
            <v>1000</v>
          </cell>
          <cell r="H8186">
            <v>1000</v>
          </cell>
          <cell r="I8186" t="str">
            <v>LUMINAIRE, RECTANGULAR, 100W</v>
          </cell>
          <cell r="J8186">
            <v>1988</v>
          </cell>
          <cell r="K8186">
            <v>14526.18</v>
          </cell>
          <cell r="L8186">
            <v>72</v>
          </cell>
          <cell r="M8186">
            <v>201.75</v>
          </cell>
        </row>
        <row r="8187">
          <cell r="A8187" t="str">
            <v>37310001989</v>
          </cell>
          <cell r="B8187" t="str">
            <v>ESD</v>
          </cell>
          <cell r="C8187" t="str">
            <v>0000898</v>
          </cell>
          <cell r="D8187">
            <v>1010300</v>
          </cell>
          <cell r="E8187" t="str">
            <v>D</v>
          </cell>
          <cell r="F8187">
            <v>373</v>
          </cell>
          <cell r="G8187">
            <v>1000</v>
          </cell>
          <cell r="H8187">
            <v>1000</v>
          </cell>
          <cell r="I8187" t="str">
            <v>LUMINAIRE, RECTANGULAR, 100W</v>
          </cell>
          <cell r="J8187">
            <v>1989</v>
          </cell>
          <cell r="K8187">
            <v>55890.34</v>
          </cell>
          <cell r="L8187">
            <v>41</v>
          </cell>
          <cell r="M8187">
            <v>1363.18</v>
          </cell>
        </row>
        <row r="8188">
          <cell r="A8188" t="str">
            <v>37310001990</v>
          </cell>
          <cell r="B8188" t="str">
            <v>ESD</v>
          </cell>
          <cell r="C8188" t="str">
            <v>0000898</v>
          </cell>
          <cell r="D8188">
            <v>1010300</v>
          </cell>
          <cell r="E8188" t="str">
            <v>D</v>
          </cell>
          <cell r="F8188">
            <v>373</v>
          </cell>
          <cell r="G8188">
            <v>1000</v>
          </cell>
          <cell r="H8188">
            <v>1000</v>
          </cell>
          <cell r="I8188" t="str">
            <v>LUMINAIRE, RECTANGULAR, 100W</v>
          </cell>
          <cell r="J8188">
            <v>1990</v>
          </cell>
          <cell r="K8188">
            <v>37164.300000000003</v>
          </cell>
          <cell r="L8188">
            <v>26</v>
          </cell>
          <cell r="M8188">
            <v>1429.4</v>
          </cell>
        </row>
        <row r="8189">
          <cell r="A8189" t="str">
            <v>37310001991</v>
          </cell>
          <cell r="B8189" t="str">
            <v>ESD</v>
          </cell>
          <cell r="C8189" t="str">
            <v>0000898</v>
          </cell>
          <cell r="D8189">
            <v>1010300</v>
          </cell>
          <cell r="E8189" t="str">
            <v>D</v>
          </cell>
          <cell r="F8189">
            <v>373</v>
          </cell>
          <cell r="G8189">
            <v>1000</v>
          </cell>
          <cell r="H8189">
            <v>1000</v>
          </cell>
          <cell r="I8189" t="str">
            <v>LUMINAIRE, RECTANGULAR, 100W</v>
          </cell>
          <cell r="J8189">
            <v>1991</v>
          </cell>
          <cell r="K8189">
            <v>8902.39</v>
          </cell>
          <cell r="L8189">
            <v>33</v>
          </cell>
          <cell r="M8189">
            <v>269.77</v>
          </cell>
        </row>
        <row r="8190">
          <cell r="A8190" t="str">
            <v>37310001992</v>
          </cell>
          <cell r="B8190" t="str">
            <v>ESD</v>
          </cell>
          <cell r="C8190" t="str">
            <v>0000898</v>
          </cell>
          <cell r="D8190">
            <v>1010300</v>
          </cell>
          <cell r="E8190" t="str">
            <v>D</v>
          </cell>
          <cell r="F8190">
            <v>373</v>
          </cell>
          <cell r="G8190">
            <v>1000</v>
          </cell>
          <cell r="H8190">
            <v>1000</v>
          </cell>
          <cell r="I8190" t="str">
            <v>LUMINAIRE, RECTANGULAR, 100W</v>
          </cell>
          <cell r="J8190">
            <v>1992</v>
          </cell>
          <cell r="K8190">
            <v>163</v>
          </cell>
          <cell r="L8190">
            <v>12</v>
          </cell>
          <cell r="M8190">
            <v>13.58</v>
          </cell>
        </row>
        <row r="8191">
          <cell r="A8191" t="str">
            <v>37310001994</v>
          </cell>
          <cell r="B8191" t="str">
            <v>ESD</v>
          </cell>
          <cell r="C8191" t="str">
            <v>0000898</v>
          </cell>
          <cell r="D8191">
            <v>1010300</v>
          </cell>
          <cell r="E8191" t="str">
            <v>D</v>
          </cell>
          <cell r="F8191">
            <v>373</v>
          </cell>
          <cell r="G8191">
            <v>1000</v>
          </cell>
          <cell r="H8191">
            <v>1000</v>
          </cell>
          <cell r="I8191" t="str">
            <v>LUMINAIRE, RECTANGULAR, 100W</v>
          </cell>
          <cell r="J8191">
            <v>1994</v>
          </cell>
          <cell r="K8191">
            <v>9688.85</v>
          </cell>
          <cell r="L8191">
            <v>14</v>
          </cell>
          <cell r="M8191">
            <v>692.06</v>
          </cell>
        </row>
        <row r="8192">
          <cell r="A8192" t="str">
            <v>37310001995</v>
          </cell>
          <cell r="B8192" t="str">
            <v>ESD</v>
          </cell>
          <cell r="C8192" t="str">
            <v>0000898</v>
          </cell>
          <cell r="D8192">
            <v>1010300</v>
          </cell>
          <cell r="E8192" t="str">
            <v>D</v>
          </cell>
          <cell r="F8192">
            <v>373</v>
          </cell>
          <cell r="G8192">
            <v>1000</v>
          </cell>
          <cell r="H8192">
            <v>1000</v>
          </cell>
          <cell r="I8192" t="str">
            <v>LUMINAIRE, RECTANGULAR, 100W</v>
          </cell>
          <cell r="J8192">
            <v>1995</v>
          </cell>
          <cell r="K8192">
            <v>27841.07</v>
          </cell>
          <cell r="L8192">
            <v>53</v>
          </cell>
          <cell r="M8192">
            <v>525.29999999999995</v>
          </cell>
        </row>
        <row r="8193">
          <cell r="A8193" t="str">
            <v>37310001996</v>
          </cell>
          <cell r="B8193" t="str">
            <v>ESD</v>
          </cell>
          <cell r="C8193" t="str">
            <v>0000898</v>
          </cell>
          <cell r="D8193">
            <v>1010300</v>
          </cell>
          <cell r="E8193" t="str">
            <v>D</v>
          </cell>
          <cell r="F8193">
            <v>373</v>
          </cell>
          <cell r="G8193">
            <v>1000</v>
          </cell>
          <cell r="H8193">
            <v>1000</v>
          </cell>
          <cell r="I8193" t="str">
            <v>LUMINAIRE, RECTANGULAR, 100W</v>
          </cell>
          <cell r="J8193">
            <v>1996</v>
          </cell>
          <cell r="K8193">
            <v>58470.16</v>
          </cell>
          <cell r="L8193">
            <v>27</v>
          </cell>
          <cell r="M8193">
            <v>2165.56</v>
          </cell>
        </row>
        <row r="8194">
          <cell r="A8194" t="str">
            <v>37310001997</v>
          </cell>
          <cell r="B8194" t="str">
            <v>ESD</v>
          </cell>
          <cell r="C8194" t="str">
            <v>0000898</v>
          </cell>
          <cell r="D8194">
            <v>1010300</v>
          </cell>
          <cell r="E8194" t="str">
            <v>D</v>
          </cell>
          <cell r="F8194">
            <v>373</v>
          </cell>
          <cell r="G8194">
            <v>1000</v>
          </cell>
          <cell r="H8194">
            <v>1000</v>
          </cell>
          <cell r="I8194" t="str">
            <v>LUMINAIRE, RECTANGULAR, 100W</v>
          </cell>
          <cell r="J8194">
            <v>1997</v>
          </cell>
          <cell r="K8194">
            <v>48388.24</v>
          </cell>
          <cell r="L8194">
            <v>68</v>
          </cell>
          <cell r="M8194">
            <v>711.59</v>
          </cell>
        </row>
        <row r="8195">
          <cell r="A8195" t="str">
            <v>37310001998</v>
          </cell>
          <cell r="B8195" t="str">
            <v>ESD</v>
          </cell>
          <cell r="C8195" t="str">
            <v>0000898</v>
          </cell>
          <cell r="D8195">
            <v>1010300</v>
          </cell>
          <cell r="E8195" t="str">
            <v>D</v>
          </cell>
          <cell r="F8195">
            <v>373</v>
          </cell>
          <cell r="G8195">
            <v>1000</v>
          </cell>
          <cell r="H8195">
            <v>1000</v>
          </cell>
          <cell r="I8195" t="str">
            <v>LUMINAIRE, RECTANGULAR, 100W</v>
          </cell>
          <cell r="J8195">
            <v>1998</v>
          </cell>
          <cell r="K8195">
            <v>105418.18</v>
          </cell>
          <cell r="L8195">
            <v>138</v>
          </cell>
          <cell r="M8195">
            <v>763.9</v>
          </cell>
        </row>
        <row r="8196">
          <cell r="A8196" t="str">
            <v>37310001999</v>
          </cell>
          <cell r="B8196" t="str">
            <v>ESD</v>
          </cell>
          <cell r="C8196" t="str">
            <v>0000898</v>
          </cell>
          <cell r="D8196">
            <v>1010300</v>
          </cell>
          <cell r="E8196" t="str">
            <v>D</v>
          </cell>
          <cell r="F8196">
            <v>373</v>
          </cell>
          <cell r="G8196">
            <v>1000</v>
          </cell>
          <cell r="H8196">
            <v>1000</v>
          </cell>
          <cell r="I8196" t="str">
            <v>LUMINAIRE, RECTANGULAR, 100W</v>
          </cell>
          <cell r="J8196">
            <v>1999</v>
          </cell>
          <cell r="K8196">
            <v>138454.28</v>
          </cell>
          <cell r="L8196">
            <v>177</v>
          </cell>
          <cell r="M8196">
            <v>782.23</v>
          </cell>
        </row>
        <row r="8197">
          <cell r="A8197" t="str">
            <v>37310002000</v>
          </cell>
          <cell r="B8197" t="str">
            <v>ESD</v>
          </cell>
          <cell r="C8197" t="str">
            <v>0000898</v>
          </cell>
          <cell r="D8197">
            <v>1010300</v>
          </cell>
          <cell r="E8197" t="str">
            <v>D</v>
          </cell>
          <cell r="F8197">
            <v>373</v>
          </cell>
          <cell r="G8197">
            <v>1000</v>
          </cell>
          <cell r="H8197">
            <v>1000</v>
          </cell>
          <cell r="I8197" t="str">
            <v>LUMINAIRE, RECTANGULAR, 100W</v>
          </cell>
          <cell r="J8197">
            <v>2000</v>
          </cell>
          <cell r="K8197">
            <v>103221.8</v>
          </cell>
          <cell r="L8197">
            <v>142</v>
          </cell>
          <cell r="M8197">
            <v>726.91</v>
          </cell>
        </row>
        <row r="8198">
          <cell r="A8198" t="str">
            <v>37310002001</v>
          </cell>
          <cell r="B8198" t="str">
            <v>ESD</v>
          </cell>
          <cell r="C8198" t="str">
            <v>0000898</v>
          </cell>
          <cell r="D8198">
            <v>1010300</v>
          </cell>
          <cell r="E8198" t="str">
            <v>D</v>
          </cell>
          <cell r="F8198">
            <v>373</v>
          </cell>
          <cell r="G8198">
            <v>1000</v>
          </cell>
          <cell r="H8198">
            <v>1000</v>
          </cell>
          <cell r="I8198" t="str">
            <v>LUMINAIRE, RECTANGULAR, 100W</v>
          </cell>
          <cell r="J8198">
            <v>2001</v>
          </cell>
          <cell r="K8198">
            <v>75858.37</v>
          </cell>
          <cell r="L8198">
            <v>101</v>
          </cell>
          <cell r="M8198">
            <v>751.07</v>
          </cell>
        </row>
        <row r="8199">
          <cell r="A8199" t="str">
            <v>37310002002</v>
          </cell>
          <cell r="B8199" t="str">
            <v>ESD</v>
          </cell>
          <cell r="C8199" t="str">
            <v>0000898</v>
          </cell>
          <cell r="D8199">
            <v>1010300</v>
          </cell>
          <cell r="E8199" t="str">
            <v>D</v>
          </cell>
          <cell r="F8199">
            <v>373</v>
          </cell>
          <cell r="G8199">
            <v>1000</v>
          </cell>
          <cell r="H8199">
            <v>1000</v>
          </cell>
          <cell r="I8199" t="str">
            <v>LUMINAIRE, RECTANGULAR, 100W</v>
          </cell>
          <cell r="J8199">
            <v>2002</v>
          </cell>
          <cell r="K8199">
            <v>73819.149999999994</v>
          </cell>
          <cell r="L8199">
            <v>125</v>
          </cell>
          <cell r="M8199">
            <v>590.54999999999995</v>
          </cell>
        </row>
        <row r="8200">
          <cell r="A8200" t="str">
            <v>37310002003</v>
          </cell>
          <cell r="B8200" t="str">
            <v>ESD</v>
          </cell>
          <cell r="C8200" t="str">
            <v>0000898</v>
          </cell>
          <cell r="D8200">
            <v>1010300</v>
          </cell>
          <cell r="E8200" t="str">
            <v>D</v>
          </cell>
          <cell r="F8200">
            <v>373</v>
          </cell>
          <cell r="G8200">
            <v>1000</v>
          </cell>
          <cell r="H8200">
            <v>1000</v>
          </cell>
          <cell r="I8200" t="str">
            <v>LUMINAIRE, RECTANGULAR, 100W</v>
          </cell>
          <cell r="J8200">
            <v>2003</v>
          </cell>
          <cell r="K8200">
            <v>32392.02</v>
          </cell>
          <cell r="L8200">
            <v>53</v>
          </cell>
          <cell r="M8200">
            <v>611.16999999999996</v>
          </cell>
        </row>
        <row r="8201">
          <cell r="A8201" t="str">
            <v>37310002004</v>
          </cell>
          <cell r="B8201" t="str">
            <v>ESD</v>
          </cell>
          <cell r="C8201" t="str">
            <v>0000898</v>
          </cell>
          <cell r="D8201">
            <v>1010300</v>
          </cell>
          <cell r="E8201" t="str">
            <v>D</v>
          </cell>
          <cell r="F8201">
            <v>373</v>
          </cell>
          <cell r="G8201">
            <v>1000</v>
          </cell>
          <cell r="H8201">
            <v>1000</v>
          </cell>
          <cell r="I8201" t="str">
            <v>LUMINAIRE, RECTANGULAR, 100W</v>
          </cell>
          <cell r="J8201">
            <v>2004</v>
          </cell>
          <cell r="K8201">
            <v>14785.05</v>
          </cell>
          <cell r="L8201">
            <v>32</v>
          </cell>
          <cell r="M8201">
            <v>462.03</v>
          </cell>
        </row>
        <row r="8202">
          <cell r="A8202" t="str">
            <v>37310002005</v>
          </cell>
          <cell r="B8202" t="str">
            <v>ESD</v>
          </cell>
          <cell r="C8202" t="str">
            <v>0000898</v>
          </cell>
          <cell r="D8202">
            <v>1010300</v>
          </cell>
          <cell r="E8202" t="str">
            <v>D</v>
          </cell>
          <cell r="F8202">
            <v>373</v>
          </cell>
          <cell r="G8202">
            <v>1000</v>
          </cell>
          <cell r="H8202">
            <v>1000</v>
          </cell>
          <cell r="I8202" t="str">
            <v>LUMINAIRE, RECTANGULAR, 100W</v>
          </cell>
          <cell r="J8202">
            <v>2005</v>
          </cell>
          <cell r="K8202">
            <v>84136.79</v>
          </cell>
          <cell r="L8202">
            <v>147</v>
          </cell>
          <cell r="M8202">
            <v>572.36</v>
          </cell>
        </row>
        <row r="8203">
          <cell r="A8203" t="str">
            <v>37310002006</v>
          </cell>
          <cell r="B8203" t="str">
            <v>ESD</v>
          </cell>
          <cell r="C8203" t="str">
            <v>0000898</v>
          </cell>
          <cell r="D8203">
            <v>1010300</v>
          </cell>
          <cell r="E8203" t="str">
            <v>D</v>
          </cell>
          <cell r="F8203">
            <v>373</v>
          </cell>
          <cell r="G8203">
            <v>1000</v>
          </cell>
          <cell r="H8203">
            <v>1000</v>
          </cell>
          <cell r="I8203" t="str">
            <v>LUMINAIRE, RECTANGULAR, 100W</v>
          </cell>
          <cell r="J8203">
            <v>2006</v>
          </cell>
          <cell r="K8203">
            <v>14498.58</v>
          </cell>
          <cell r="L8203">
            <v>27</v>
          </cell>
          <cell r="M8203">
            <v>536.98</v>
          </cell>
        </row>
        <row r="8204">
          <cell r="A8204" t="str">
            <v>37310002007</v>
          </cell>
          <cell r="B8204" t="str">
            <v>ESD</v>
          </cell>
          <cell r="C8204" t="str">
            <v>0000898</v>
          </cell>
          <cell r="D8204">
            <v>1010300</v>
          </cell>
          <cell r="E8204" t="str">
            <v>D</v>
          </cell>
          <cell r="F8204">
            <v>373</v>
          </cell>
          <cell r="G8204">
            <v>1000</v>
          </cell>
          <cell r="H8204">
            <v>1000</v>
          </cell>
          <cell r="I8204" t="str">
            <v>LUMINAIRE, RECTANGULAR, 100W</v>
          </cell>
          <cell r="J8204">
            <v>2007</v>
          </cell>
          <cell r="K8204">
            <v>14171.85</v>
          </cell>
          <cell r="L8204">
            <v>29</v>
          </cell>
          <cell r="M8204">
            <v>488.68</v>
          </cell>
        </row>
        <row r="8205">
          <cell r="A8205" t="str">
            <v>37310002008</v>
          </cell>
          <cell r="B8205" t="str">
            <v>ESD</v>
          </cell>
          <cell r="C8205" t="str">
            <v>0000898</v>
          </cell>
          <cell r="D8205">
            <v>1010300</v>
          </cell>
          <cell r="E8205" t="str">
            <v>D</v>
          </cell>
          <cell r="F8205">
            <v>373</v>
          </cell>
          <cell r="G8205">
            <v>1000</v>
          </cell>
          <cell r="H8205">
            <v>1000</v>
          </cell>
          <cell r="I8205" t="str">
            <v>LUMINAIRE, RECTANGULAR, 100W</v>
          </cell>
          <cell r="J8205">
            <v>2008</v>
          </cell>
          <cell r="K8205">
            <v>350.03</v>
          </cell>
          <cell r="L8205">
            <v>1</v>
          </cell>
          <cell r="M8205">
            <v>350.03</v>
          </cell>
        </row>
        <row r="8206">
          <cell r="A8206" t="str">
            <v>37310101968</v>
          </cell>
          <cell r="B8206" t="str">
            <v>ESD</v>
          </cell>
          <cell r="C8206" t="str">
            <v>0000898</v>
          </cell>
          <cell r="D8206">
            <v>1010300</v>
          </cell>
          <cell r="E8206" t="str">
            <v>D</v>
          </cell>
          <cell r="F8206">
            <v>373</v>
          </cell>
          <cell r="G8206">
            <v>1010</v>
          </cell>
          <cell r="H8206">
            <v>1010</v>
          </cell>
          <cell r="I8206" t="str">
            <v>LUMINAIRE, RECTANGULAR, 150W</v>
          </cell>
          <cell r="J8206">
            <v>1968</v>
          </cell>
          <cell r="K8206">
            <v>4472.09</v>
          </cell>
          <cell r="L8206">
            <v>22</v>
          </cell>
          <cell r="M8206">
            <v>203.28</v>
          </cell>
        </row>
        <row r="8207">
          <cell r="A8207" t="str">
            <v>37310101971</v>
          </cell>
          <cell r="B8207" t="str">
            <v>ESD</v>
          </cell>
          <cell r="C8207" t="str">
            <v>0000898</v>
          </cell>
          <cell r="D8207">
            <v>1010300</v>
          </cell>
          <cell r="E8207" t="str">
            <v>D</v>
          </cell>
          <cell r="F8207">
            <v>373</v>
          </cell>
          <cell r="G8207">
            <v>1010</v>
          </cell>
          <cell r="H8207">
            <v>1010</v>
          </cell>
          <cell r="I8207" t="str">
            <v>LUMINAIRE, RECTANGULAR, 150W</v>
          </cell>
          <cell r="J8207">
            <v>1971</v>
          </cell>
          <cell r="K8207">
            <v>0.23</v>
          </cell>
          <cell r="L8207">
            <v>0</v>
          </cell>
          <cell r="M8207" t="e">
            <v>#DIV/0!</v>
          </cell>
        </row>
        <row r="8208">
          <cell r="A8208" t="str">
            <v>37310101972</v>
          </cell>
          <cell r="B8208" t="str">
            <v>ESD</v>
          </cell>
          <cell r="C8208" t="str">
            <v>0000898</v>
          </cell>
          <cell r="D8208">
            <v>1010300</v>
          </cell>
          <cell r="E8208" t="str">
            <v>D</v>
          </cell>
          <cell r="F8208">
            <v>373</v>
          </cell>
          <cell r="G8208">
            <v>1010</v>
          </cell>
          <cell r="H8208">
            <v>1010</v>
          </cell>
          <cell r="I8208" t="str">
            <v>LUMINAIRE, RECTANGULAR, 150W</v>
          </cell>
          <cell r="J8208">
            <v>1972</v>
          </cell>
          <cell r="K8208">
            <v>486.11</v>
          </cell>
          <cell r="L8208">
            <v>1</v>
          </cell>
          <cell r="M8208">
            <v>486.11</v>
          </cell>
        </row>
        <row r="8209">
          <cell r="A8209" t="str">
            <v>37310101973</v>
          </cell>
          <cell r="B8209" t="str">
            <v>ESD</v>
          </cell>
          <cell r="C8209" t="str">
            <v>0000898</v>
          </cell>
          <cell r="D8209">
            <v>1010300</v>
          </cell>
          <cell r="E8209" t="str">
            <v>D</v>
          </cell>
          <cell r="F8209">
            <v>373</v>
          </cell>
          <cell r="G8209">
            <v>1010</v>
          </cell>
          <cell r="H8209">
            <v>1010</v>
          </cell>
          <cell r="I8209" t="str">
            <v>LUMINAIRE, RECTANGULAR, 150W</v>
          </cell>
          <cell r="J8209">
            <v>1973</v>
          </cell>
          <cell r="K8209">
            <v>7701.58</v>
          </cell>
          <cell r="L8209">
            <v>4</v>
          </cell>
          <cell r="M8209">
            <v>1925.4</v>
          </cell>
        </row>
        <row r="8210">
          <cell r="A8210" t="str">
            <v>37310101975</v>
          </cell>
          <cell r="B8210" t="str">
            <v>ESD</v>
          </cell>
          <cell r="C8210" t="str">
            <v>0000898</v>
          </cell>
          <cell r="D8210">
            <v>1010300</v>
          </cell>
          <cell r="E8210" t="str">
            <v>D</v>
          </cell>
          <cell r="F8210">
            <v>373</v>
          </cell>
          <cell r="G8210">
            <v>1010</v>
          </cell>
          <cell r="H8210">
            <v>1010</v>
          </cell>
          <cell r="I8210" t="str">
            <v>LUMINAIRE, RECTANGULAR, 150W</v>
          </cell>
          <cell r="J8210">
            <v>1975</v>
          </cell>
          <cell r="K8210">
            <v>3647.8</v>
          </cell>
          <cell r="L8210">
            <v>2</v>
          </cell>
          <cell r="M8210">
            <v>1823.9</v>
          </cell>
        </row>
        <row r="8211">
          <cell r="A8211" t="str">
            <v>37310101978</v>
          </cell>
          <cell r="B8211" t="str">
            <v>ESD</v>
          </cell>
          <cell r="C8211" t="str">
            <v>0000898</v>
          </cell>
          <cell r="D8211">
            <v>1010300</v>
          </cell>
          <cell r="E8211" t="str">
            <v>D</v>
          </cell>
          <cell r="F8211">
            <v>373</v>
          </cell>
          <cell r="G8211">
            <v>1010</v>
          </cell>
          <cell r="H8211">
            <v>1010</v>
          </cell>
          <cell r="I8211" t="str">
            <v>LUMINAIRE, RECTANGULAR, 150W</v>
          </cell>
          <cell r="J8211">
            <v>1978</v>
          </cell>
          <cell r="K8211">
            <v>952.12</v>
          </cell>
          <cell r="L8211">
            <v>1</v>
          </cell>
          <cell r="M8211">
            <v>952.12</v>
          </cell>
        </row>
        <row r="8212">
          <cell r="A8212" t="str">
            <v>37310101979</v>
          </cell>
          <cell r="B8212" t="str">
            <v>ESD</v>
          </cell>
          <cell r="C8212" t="str">
            <v>0000898</v>
          </cell>
          <cell r="D8212">
            <v>1010300</v>
          </cell>
          <cell r="E8212" t="str">
            <v>D</v>
          </cell>
          <cell r="F8212">
            <v>373</v>
          </cell>
          <cell r="G8212">
            <v>1010</v>
          </cell>
          <cell r="H8212">
            <v>1010</v>
          </cell>
          <cell r="I8212" t="str">
            <v>LUMINAIRE, RECTANGULAR, 150W</v>
          </cell>
          <cell r="J8212">
            <v>1979</v>
          </cell>
          <cell r="K8212">
            <v>4081.63</v>
          </cell>
          <cell r="L8212">
            <v>7</v>
          </cell>
          <cell r="M8212">
            <v>583.09</v>
          </cell>
        </row>
        <row r="8213">
          <cell r="A8213" t="str">
            <v>37310101983</v>
          </cell>
          <cell r="B8213" t="str">
            <v>ESD</v>
          </cell>
          <cell r="C8213" t="str">
            <v>0000898</v>
          </cell>
          <cell r="D8213">
            <v>1010300</v>
          </cell>
          <cell r="E8213" t="str">
            <v>D</v>
          </cell>
          <cell r="F8213">
            <v>373</v>
          </cell>
          <cell r="G8213">
            <v>1010</v>
          </cell>
          <cell r="H8213">
            <v>1010</v>
          </cell>
          <cell r="I8213" t="str">
            <v>LUMINAIRE, RECTANGULAR, 150W</v>
          </cell>
          <cell r="J8213">
            <v>1983</v>
          </cell>
          <cell r="K8213">
            <v>548.44000000000005</v>
          </cell>
          <cell r="L8213">
            <v>1</v>
          </cell>
          <cell r="M8213">
            <v>548.44000000000005</v>
          </cell>
        </row>
        <row r="8214">
          <cell r="A8214" t="str">
            <v>37310101984</v>
          </cell>
          <cell r="B8214" t="str">
            <v>ESD</v>
          </cell>
          <cell r="C8214" t="str">
            <v>0000898</v>
          </cell>
          <cell r="D8214">
            <v>1010300</v>
          </cell>
          <cell r="E8214" t="str">
            <v>D</v>
          </cell>
          <cell r="F8214">
            <v>373</v>
          </cell>
          <cell r="G8214">
            <v>1010</v>
          </cell>
          <cell r="H8214">
            <v>1010</v>
          </cell>
          <cell r="I8214" t="str">
            <v>LUMINAIRE, RECTANGULAR, 150W</v>
          </cell>
          <cell r="J8214">
            <v>1984</v>
          </cell>
          <cell r="K8214">
            <v>0.84</v>
          </cell>
          <cell r="L8214">
            <v>1</v>
          </cell>
          <cell r="M8214">
            <v>0.84</v>
          </cell>
        </row>
        <row r="8215">
          <cell r="A8215" t="str">
            <v>37310101985</v>
          </cell>
          <cell r="B8215" t="str">
            <v>ESD</v>
          </cell>
          <cell r="C8215" t="str">
            <v>0000898</v>
          </cell>
          <cell r="D8215">
            <v>1010300</v>
          </cell>
          <cell r="E8215" t="str">
            <v>D</v>
          </cell>
          <cell r="F8215">
            <v>373</v>
          </cell>
          <cell r="G8215">
            <v>1010</v>
          </cell>
          <cell r="H8215">
            <v>1010</v>
          </cell>
          <cell r="I8215" t="str">
            <v>LUMINAIRE, RECTANGULAR, 150W</v>
          </cell>
          <cell r="J8215">
            <v>1985</v>
          </cell>
          <cell r="K8215">
            <v>1.1599999999999999</v>
          </cell>
          <cell r="L8215">
            <v>0</v>
          </cell>
          <cell r="M8215" t="e">
            <v>#DIV/0!</v>
          </cell>
        </row>
        <row r="8216">
          <cell r="A8216" t="str">
            <v>37310101986</v>
          </cell>
          <cell r="B8216" t="str">
            <v>ESD</v>
          </cell>
          <cell r="C8216" t="str">
            <v>0000898</v>
          </cell>
          <cell r="D8216">
            <v>1010300</v>
          </cell>
          <cell r="E8216" t="str">
            <v>D</v>
          </cell>
          <cell r="F8216">
            <v>373</v>
          </cell>
          <cell r="G8216">
            <v>1010</v>
          </cell>
          <cell r="H8216">
            <v>1010</v>
          </cell>
          <cell r="I8216" t="str">
            <v>LUMINAIRE, RECTANGULAR, 150W</v>
          </cell>
          <cell r="J8216">
            <v>1986</v>
          </cell>
          <cell r="K8216">
            <v>1.23</v>
          </cell>
          <cell r="L8216">
            <v>1</v>
          </cell>
          <cell r="M8216">
            <v>1.23</v>
          </cell>
        </row>
        <row r="8217">
          <cell r="A8217" t="str">
            <v>37310101987</v>
          </cell>
          <cell r="B8217" t="str">
            <v>ESD</v>
          </cell>
          <cell r="C8217" t="str">
            <v>0000898</v>
          </cell>
          <cell r="D8217">
            <v>1010300</v>
          </cell>
          <cell r="E8217" t="str">
            <v>D</v>
          </cell>
          <cell r="F8217">
            <v>373</v>
          </cell>
          <cell r="G8217">
            <v>1010</v>
          </cell>
          <cell r="H8217">
            <v>1010</v>
          </cell>
          <cell r="I8217" t="str">
            <v>LUMINAIRE, RECTANGULAR, 150W</v>
          </cell>
          <cell r="J8217">
            <v>1987</v>
          </cell>
          <cell r="K8217">
            <v>0.02</v>
          </cell>
          <cell r="L8217">
            <v>1</v>
          </cell>
          <cell r="M8217">
            <v>0.02</v>
          </cell>
        </row>
        <row r="8218">
          <cell r="A8218" t="str">
            <v>37310101988</v>
          </cell>
          <cell r="B8218" t="str">
            <v>ESD</v>
          </cell>
          <cell r="C8218" t="str">
            <v>0000898</v>
          </cell>
          <cell r="D8218">
            <v>1010300</v>
          </cell>
          <cell r="E8218" t="str">
            <v>D</v>
          </cell>
          <cell r="F8218">
            <v>373</v>
          </cell>
          <cell r="G8218">
            <v>1010</v>
          </cell>
          <cell r="H8218">
            <v>1010</v>
          </cell>
          <cell r="I8218" t="str">
            <v>LUMINAIRE, RECTANGULAR, 150W</v>
          </cell>
          <cell r="J8218">
            <v>1988</v>
          </cell>
          <cell r="K8218">
            <v>2339.65</v>
          </cell>
          <cell r="L8218">
            <v>11</v>
          </cell>
          <cell r="M8218">
            <v>212.7</v>
          </cell>
        </row>
        <row r="8219">
          <cell r="A8219" t="str">
            <v>37310101989</v>
          </cell>
          <cell r="B8219" t="str">
            <v>ESD</v>
          </cell>
          <cell r="C8219" t="str">
            <v>0000898</v>
          </cell>
          <cell r="D8219">
            <v>1010300</v>
          </cell>
          <cell r="E8219" t="str">
            <v>D</v>
          </cell>
          <cell r="F8219">
            <v>373</v>
          </cell>
          <cell r="G8219">
            <v>1010</v>
          </cell>
          <cell r="H8219">
            <v>1010</v>
          </cell>
          <cell r="I8219" t="str">
            <v>LUMINAIRE, RECTANGULAR, 150W</v>
          </cell>
          <cell r="J8219">
            <v>1989</v>
          </cell>
          <cell r="K8219">
            <v>1789.48</v>
          </cell>
          <cell r="L8219">
            <v>3</v>
          </cell>
          <cell r="M8219">
            <v>596.49</v>
          </cell>
        </row>
        <row r="8220">
          <cell r="A8220" t="str">
            <v>37310101990</v>
          </cell>
          <cell r="B8220" t="str">
            <v>ESD</v>
          </cell>
          <cell r="C8220" t="str">
            <v>0000898</v>
          </cell>
          <cell r="D8220">
            <v>1010300</v>
          </cell>
          <cell r="E8220" t="str">
            <v>D</v>
          </cell>
          <cell r="F8220">
            <v>373</v>
          </cell>
          <cell r="G8220">
            <v>1010</v>
          </cell>
          <cell r="H8220">
            <v>1010</v>
          </cell>
          <cell r="I8220" t="str">
            <v>LUMINAIRE, RECTANGULAR, 150W</v>
          </cell>
          <cell r="J8220">
            <v>1990</v>
          </cell>
          <cell r="K8220">
            <v>17576.95</v>
          </cell>
          <cell r="L8220">
            <v>25</v>
          </cell>
          <cell r="M8220">
            <v>703.08</v>
          </cell>
        </row>
        <row r="8221">
          <cell r="A8221" t="str">
            <v>37310101991</v>
          </cell>
          <cell r="B8221" t="str">
            <v>ESD</v>
          </cell>
          <cell r="C8221" t="str">
            <v>0000898</v>
          </cell>
          <cell r="D8221">
            <v>1010300</v>
          </cell>
          <cell r="E8221" t="str">
            <v>D</v>
          </cell>
          <cell r="F8221">
            <v>373</v>
          </cell>
          <cell r="G8221">
            <v>1010</v>
          </cell>
          <cell r="H8221">
            <v>1010</v>
          </cell>
          <cell r="I8221" t="str">
            <v>LUMINAIRE, RECTANGULAR, 150W</v>
          </cell>
          <cell r="J8221">
            <v>1991</v>
          </cell>
          <cell r="K8221">
            <v>642.01</v>
          </cell>
          <cell r="L8221">
            <v>4</v>
          </cell>
          <cell r="M8221">
            <v>160.5</v>
          </cell>
        </row>
        <row r="8222">
          <cell r="A8222" t="str">
            <v>37310101992</v>
          </cell>
          <cell r="B8222" t="str">
            <v>ESD</v>
          </cell>
          <cell r="C8222" t="str">
            <v>0000898</v>
          </cell>
          <cell r="D8222">
            <v>1010300</v>
          </cell>
          <cell r="E8222" t="str">
            <v>D</v>
          </cell>
          <cell r="F8222">
            <v>373</v>
          </cell>
          <cell r="G8222">
            <v>1010</v>
          </cell>
          <cell r="H8222">
            <v>1010</v>
          </cell>
          <cell r="I8222" t="str">
            <v>LUMINAIRE, RECTANGULAR, 150W</v>
          </cell>
          <cell r="J8222">
            <v>1992</v>
          </cell>
          <cell r="K8222">
            <v>1380.96</v>
          </cell>
          <cell r="L8222">
            <v>3</v>
          </cell>
          <cell r="M8222">
            <v>460.32</v>
          </cell>
        </row>
        <row r="8223">
          <cell r="A8223" t="str">
            <v>37310101993</v>
          </cell>
          <cell r="B8223" t="str">
            <v>ESD</v>
          </cell>
          <cell r="C8223" t="str">
            <v>0000898</v>
          </cell>
          <cell r="D8223">
            <v>1010300</v>
          </cell>
          <cell r="E8223" t="str">
            <v>D</v>
          </cell>
          <cell r="F8223">
            <v>373</v>
          </cell>
          <cell r="G8223">
            <v>1010</v>
          </cell>
          <cell r="H8223">
            <v>1010</v>
          </cell>
          <cell r="I8223" t="str">
            <v>LUMINAIRE, RECTANGULAR, 150W</v>
          </cell>
          <cell r="J8223">
            <v>1993</v>
          </cell>
          <cell r="K8223">
            <v>2967.31</v>
          </cell>
          <cell r="L8223">
            <v>9</v>
          </cell>
          <cell r="M8223">
            <v>329.7</v>
          </cell>
        </row>
        <row r="8224">
          <cell r="A8224" t="str">
            <v>37310101994</v>
          </cell>
          <cell r="B8224" t="str">
            <v>ESD</v>
          </cell>
          <cell r="C8224" t="str">
            <v>0000898</v>
          </cell>
          <cell r="D8224">
            <v>1010300</v>
          </cell>
          <cell r="E8224" t="str">
            <v>D</v>
          </cell>
          <cell r="F8224">
            <v>373</v>
          </cell>
          <cell r="G8224">
            <v>1010</v>
          </cell>
          <cell r="H8224">
            <v>1010</v>
          </cell>
          <cell r="I8224" t="str">
            <v>LUMINAIRE, RECTANGULAR, 150W</v>
          </cell>
          <cell r="J8224">
            <v>1994</v>
          </cell>
          <cell r="K8224">
            <v>2434.65</v>
          </cell>
          <cell r="L8224">
            <v>5</v>
          </cell>
          <cell r="M8224">
            <v>486.93</v>
          </cell>
        </row>
        <row r="8225">
          <cell r="A8225" t="str">
            <v>37310101995</v>
          </cell>
          <cell r="B8225" t="str">
            <v>ESD</v>
          </cell>
          <cell r="C8225" t="str">
            <v>0000898</v>
          </cell>
          <cell r="D8225">
            <v>1010300</v>
          </cell>
          <cell r="E8225" t="str">
            <v>D</v>
          </cell>
          <cell r="F8225">
            <v>373</v>
          </cell>
          <cell r="G8225">
            <v>1010</v>
          </cell>
          <cell r="H8225">
            <v>1010</v>
          </cell>
          <cell r="I8225" t="str">
            <v>LUMINAIRE, RECTANGULAR, 150W</v>
          </cell>
          <cell r="J8225">
            <v>1995</v>
          </cell>
          <cell r="K8225">
            <v>1903.98</v>
          </cell>
          <cell r="L8225">
            <v>5</v>
          </cell>
          <cell r="M8225">
            <v>380.8</v>
          </cell>
        </row>
        <row r="8226">
          <cell r="A8226" t="str">
            <v>37310101996</v>
          </cell>
          <cell r="B8226" t="str">
            <v>ESD</v>
          </cell>
          <cell r="C8226" t="str">
            <v>0000898</v>
          </cell>
          <cell r="D8226">
            <v>1010300</v>
          </cell>
          <cell r="E8226" t="str">
            <v>D</v>
          </cell>
          <cell r="F8226">
            <v>373</v>
          </cell>
          <cell r="G8226">
            <v>1010</v>
          </cell>
          <cell r="H8226">
            <v>1010</v>
          </cell>
          <cell r="I8226" t="str">
            <v>LUMINAIRE, RECTANGULAR, 150W</v>
          </cell>
          <cell r="J8226">
            <v>1996</v>
          </cell>
          <cell r="K8226">
            <v>19673.990000000002</v>
          </cell>
          <cell r="L8226">
            <v>39</v>
          </cell>
          <cell r="M8226">
            <v>504.46</v>
          </cell>
        </row>
        <row r="8227">
          <cell r="A8227" t="str">
            <v>37310101997</v>
          </cell>
          <cell r="B8227" t="str">
            <v>ESD</v>
          </cell>
          <cell r="C8227" t="str">
            <v>0000898</v>
          </cell>
          <cell r="D8227">
            <v>1010300</v>
          </cell>
          <cell r="E8227" t="str">
            <v>D</v>
          </cell>
          <cell r="F8227">
            <v>373</v>
          </cell>
          <cell r="G8227">
            <v>1010</v>
          </cell>
          <cell r="H8227">
            <v>1010</v>
          </cell>
          <cell r="I8227" t="str">
            <v>LUMINAIRE, RECTANGULAR, 150W</v>
          </cell>
          <cell r="J8227">
            <v>1997</v>
          </cell>
          <cell r="K8227">
            <v>6657.15</v>
          </cell>
          <cell r="L8227">
            <v>13</v>
          </cell>
          <cell r="M8227">
            <v>512.09</v>
          </cell>
        </row>
        <row r="8228">
          <cell r="A8228" t="str">
            <v>37310101998</v>
          </cell>
          <cell r="B8228" t="str">
            <v>ESD</v>
          </cell>
          <cell r="C8228" t="str">
            <v>0000898</v>
          </cell>
          <cell r="D8228">
            <v>1010300</v>
          </cell>
          <cell r="E8228" t="str">
            <v>D</v>
          </cell>
          <cell r="F8228">
            <v>373</v>
          </cell>
          <cell r="G8228">
            <v>1010</v>
          </cell>
          <cell r="H8228">
            <v>1010</v>
          </cell>
          <cell r="I8228" t="str">
            <v>LUMINAIRE, RECTANGULAR, 150W</v>
          </cell>
          <cell r="J8228">
            <v>1998</v>
          </cell>
          <cell r="K8228">
            <v>10416.530000000001</v>
          </cell>
          <cell r="L8228">
            <v>11</v>
          </cell>
          <cell r="M8228">
            <v>946.96</v>
          </cell>
        </row>
        <row r="8229">
          <cell r="A8229" t="str">
            <v>37310101999</v>
          </cell>
          <cell r="B8229" t="str">
            <v>ESD</v>
          </cell>
          <cell r="C8229" t="str">
            <v>0000898</v>
          </cell>
          <cell r="D8229">
            <v>1010300</v>
          </cell>
          <cell r="E8229" t="str">
            <v>D</v>
          </cell>
          <cell r="F8229">
            <v>373</v>
          </cell>
          <cell r="G8229">
            <v>1010</v>
          </cell>
          <cell r="H8229">
            <v>1010</v>
          </cell>
          <cell r="I8229" t="str">
            <v>LUMINAIRE, RECTANGULAR, 150W</v>
          </cell>
          <cell r="J8229">
            <v>1999</v>
          </cell>
          <cell r="K8229">
            <v>43053.93</v>
          </cell>
          <cell r="L8229">
            <v>66</v>
          </cell>
          <cell r="M8229">
            <v>652.33000000000004</v>
          </cell>
        </row>
        <row r="8230">
          <cell r="A8230" t="str">
            <v>37310102000</v>
          </cell>
          <cell r="B8230" t="str">
            <v>ESD</v>
          </cell>
          <cell r="C8230" t="str">
            <v>0000898</v>
          </cell>
          <cell r="D8230">
            <v>1010300</v>
          </cell>
          <cell r="E8230" t="str">
            <v>D</v>
          </cell>
          <cell r="F8230">
            <v>373</v>
          </cell>
          <cell r="G8230">
            <v>1010</v>
          </cell>
          <cell r="H8230">
            <v>1010</v>
          </cell>
          <cell r="I8230" t="str">
            <v>LUMINAIRE, RECTANGULAR, 150W</v>
          </cell>
          <cell r="J8230">
            <v>2000</v>
          </cell>
          <cell r="K8230">
            <v>13045.74</v>
          </cell>
          <cell r="L8230">
            <v>8</v>
          </cell>
          <cell r="M8230">
            <v>1630.72</v>
          </cell>
        </row>
        <row r="8231">
          <cell r="A8231" t="str">
            <v>37310102001</v>
          </cell>
          <cell r="B8231" t="str">
            <v>ESD</v>
          </cell>
          <cell r="C8231" t="str">
            <v>0000898</v>
          </cell>
          <cell r="D8231">
            <v>1010300</v>
          </cell>
          <cell r="E8231" t="str">
            <v>D</v>
          </cell>
          <cell r="F8231">
            <v>373</v>
          </cell>
          <cell r="G8231">
            <v>1010</v>
          </cell>
          <cell r="H8231">
            <v>1010</v>
          </cell>
          <cell r="I8231" t="str">
            <v>LUMINAIRE, RECTANGULAR, 150W</v>
          </cell>
          <cell r="J8231">
            <v>2001</v>
          </cell>
          <cell r="K8231">
            <v>12800.31</v>
          </cell>
          <cell r="L8231">
            <v>13</v>
          </cell>
          <cell r="M8231">
            <v>984.64</v>
          </cell>
        </row>
        <row r="8232">
          <cell r="A8232" t="str">
            <v>37310102002</v>
          </cell>
          <cell r="B8232" t="str">
            <v>ESD</v>
          </cell>
          <cell r="C8232" t="str">
            <v>0000898</v>
          </cell>
          <cell r="D8232">
            <v>1010300</v>
          </cell>
          <cell r="E8232" t="str">
            <v>D</v>
          </cell>
          <cell r="F8232">
            <v>373</v>
          </cell>
          <cell r="G8232">
            <v>1010</v>
          </cell>
          <cell r="H8232">
            <v>1010</v>
          </cell>
          <cell r="I8232" t="str">
            <v>LUMINAIRE, RECTANGULAR, 150W</v>
          </cell>
          <cell r="J8232">
            <v>2002</v>
          </cell>
          <cell r="K8232">
            <v>1037.2</v>
          </cell>
          <cell r="L8232">
            <v>1</v>
          </cell>
          <cell r="M8232">
            <v>1037.2</v>
          </cell>
        </row>
        <row r="8233">
          <cell r="A8233" t="str">
            <v>37310102003</v>
          </cell>
          <cell r="B8233" t="str">
            <v>ESD</v>
          </cell>
          <cell r="C8233" t="str">
            <v>0000898</v>
          </cell>
          <cell r="D8233">
            <v>1010300</v>
          </cell>
          <cell r="E8233" t="str">
            <v>D</v>
          </cell>
          <cell r="F8233">
            <v>373</v>
          </cell>
          <cell r="G8233">
            <v>1010</v>
          </cell>
          <cell r="H8233">
            <v>1010</v>
          </cell>
          <cell r="I8233" t="str">
            <v>LUMINAIRE, RECTANGULAR, 150W</v>
          </cell>
          <cell r="J8233">
            <v>2003</v>
          </cell>
          <cell r="K8233">
            <v>1607.04</v>
          </cell>
          <cell r="L8233">
            <v>2</v>
          </cell>
          <cell r="M8233">
            <v>803.52</v>
          </cell>
        </row>
        <row r="8234">
          <cell r="A8234" t="str">
            <v>37310102004</v>
          </cell>
          <cell r="B8234" t="str">
            <v>ESD</v>
          </cell>
          <cell r="C8234" t="str">
            <v>0000898</v>
          </cell>
          <cell r="D8234">
            <v>1010300</v>
          </cell>
          <cell r="E8234" t="str">
            <v>D</v>
          </cell>
          <cell r="F8234">
            <v>373</v>
          </cell>
          <cell r="G8234">
            <v>1010</v>
          </cell>
          <cell r="H8234">
            <v>1010</v>
          </cell>
          <cell r="I8234" t="str">
            <v>LUMINAIRE, RECTANGULAR, 150W</v>
          </cell>
          <cell r="J8234">
            <v>2004</v>
          </cell>
          <cell r="K8234">
            <v>1386.74</v>
          </cell>
          <cell r="L8234">
            <v>11</v>
          </cell>
          <cell r="M8234">
            <v>126.07</v>
          </cell>
        </row>
        <row r="8235">
          <cell r="A8235" t="str">
            <v>37310102005</v>
          </cell>
          <cell r="B8235" t="str">
            <v>ESD</v>
          </cell>
          <cell r="C8235" t="str">
            <v>0000898</v>
          </cell>
          <cell r="D8235">
            <v>1010300</v>
          </cell>
          <cell r="E8235" t="str">
            <v>D</v>
          </cell>
          <cell r="F8235">
            <v>373</v>
          </cell>
          <cell r="G8235">
            <v>1010</v>
          </cell>
          <cell r="H8235">
            <v>1010</v>
          </cell>
          <cell r="I8235" t="str">
            <v>LUMINAIRE, RECTANGULAR, 150W</v>
          </cell>
          <cell r="J8235">
            <v>2005</v>
          </cell>
          <cell r="K8235">
            <v>415.51</v>
          </cell>
          <cell r="L8235">
            <v>3</v>
          </cell>
          <cell r="M8235">
            <v>138.5</v>
          </cell>
        </row>
        <row r="8236">
          <cell r="A8236" t="str">
            <v>37310102006</v>
          </cell>
          <cell r="B8236" t="str">
            <v>ESD</v>
          </cell>
          <cell r="C8236" t="str">
            <v>0000898</v>
          </cell>
          <cell r="D8236">
            <v>1010300</v>
          </cell>
          <cell r="E8236" t="str">
            <v>D</v>
          </cell>
          <cell r="F8236">
            <v>373</v>
          </cell>
          <cell r="G8236">
            <v>1010</v>
          </cell>
          <cell r="H8236">
            <v>1010</v>
          </cell>
          <cell r="I8236" t="str">
            <v>LUMINAIRE, RECTANGULAR, 150W</v>
          </cell>
          <cell r="J8236">
            <v>2006</v>
          </cell>
          <cell r="K8236">
            <v>652.80999999999995</v>
          </cell>
          <cell r="L8236">
            <v>3</v>
          </cell>
          <cell r="M8236">
            <v>217.6</v>
          </cell>
        </row>
        <row r="8237">
          <cell r="A8237" t="str">
            <v>37310102007</v>
          </cell>
          <cell r="B8237" t="str">
            <v>ESD</v>
          </cell>
          <cell r="C8237" t="str">
            <v>0000898</v>
          </cell>
          <cell r="D8237">
            <v>1010300</v>
          </cell>
          <cell r="E8237" t="str">
            <v>D</v>
          </cell>
          <cell r="F8237">
            <v>373</v>
          </cell>
          <cell r="G8237">
            <v>1010</v>
          </cell>
          <cell r="H8237">
            <v>1010</v>
          </cell>
          <cell r="I8237" t="str">
            <v>LUMINAIRE, RECTANGULAR, 150W</v>
          </cell>
          <cell r="J8237">
            <v>2007</v>
          </cell>
          <cell r="K8237">
            <v>2559.27</v>
          </cell>
          <cell r="L8237">
            <v>1</v>
          </cell>
          <cell r="M8237">
            <v>2559.27</v>
          </cell>
        </row>
        <row r="8238">
          <cell r="A8238" t="str">
            <v>37310102008</v>
          </cell>
          <cell r="B8238" t="str">
            <v>ESD</v>
          </cell>
          <cell r="C8238" t="str">
            <v>0000898</v>
          </cell>
          <cell r="D8238">
            <v>1010300</v>
          </cell>
          <cell r="E8238" t="str">
            <v>D</v>
          </cell>
          <cell r="F8238">
            <v>373</v>
          </cell>
          <cell r="G8238">
            <v>1010</v>
          </cell>
          <cell r="H8238">
            <v>1010</v>
          </cell>
          <cell r="I8238" t="str">
            <v>LUMINAIRE, RECTANGULAR, 150W</v>
          </cell>
          <cell r="J8238">
            <v>2008</v>
          </cell>
          <cell r="K8238">
            <v>4456.79</v>
          </cell>
          <cell r="L8238">
            <v>5</v>
          </cell>
          <cell r="M8238">
            <v>891.36</v>
          </cell>
        </row>
        <row r="8239">
          <cell r="A8239" t="str">
            <v>37310201964</v>
          </cell>
          <cell r="B8239" t="str">
            <v>ESD</v>
          </cell>
          <cell r="C8239" t="str">
            <v>0000898</v>
          </cell>
          <cell r="D8239">
            <v>1010300</v>
          </cell>
          <cell r="E8239" t="str">
            <v>D</v>
          </cell>
          <cell r="F8239">
            <v>373</v>
          </cell>
          <cell r="G8239">
            <v>1020</v>
          </cell>
          <cell r="H8239">
            <v>1020</v>
          </cell>
          <cell r="I8239" t="str">
            <v>LUMINAIRE, RECTANGULAR, 250W</v>
          </cell>
          <cell r="J8239">
            <v>1964</v>
          </cell>
          <cell r="K8239">
            <v>76.14</v>
          </cell>
          <cell r="L8239">
            <v>50</v>
          </cell>
          <cell r="M8239">
            <v>1.52</v>
          </cell>
        </row>
        <row r="8240">
          <cell r="A8240" t="str">
            <v>37310201965</v>
          </cell>
          <cell r="B8240" t="str">
            <v>ESD</v>
          </cell>
          <cell r="C8240" t="str">
            <v>0000898</v>
          </cell>
          <cell r="D8240">
            <v>1010300</v>
          </cell>
          <cell r="E8240" t="str">
            <v>D</v>
          </cell>
          <cell r="F8240">
            <v>373</v>
          </cell>
          <cell r="G8240">
            <v>1020</v>
          </cell>
          <cell r="H8240">
            <v>1020</v>
          </cell>
          <cell r="I8240" t="str">
            <v>LUMINAIRE, RECTANGULAR, 250W</v>
          </cell>
          <cell r="J8240">
            <v>1965</v>
          </cell>
          <cell r="K8240">
            <v>126075.29</v>
          </cell>
          <cell r="L8240">
            <v>592</v>
          </cell>
          <cell r="M8240">
            <v>212.97</v>
          </cell>
        </row>
        <row r="8241">
          <cell r="A8241" t="str">
            <v>37310201966</v>
          </cell>
          <cell r="B8241" t="str">
            <v>ESD</v>
          </cell>
          <cell r="C8241" t="str">
            <v>0000898</v>
          </cell>
          <cell r="D8241">
            <v>1010300</v>
          </cell>
          <cell r="E8241" t="str">
            <v>D</v>
          </cell>
          <cell r="F8241">
            <v>373</v>
          </cell>
          <cell r="G8241">
            <v>1020</v>
          </cell>
          <cell r="H8241">
            <v>1020</v>
          </cell>
          <cell r="I8241" t="str">
            <v>LUMINAIRE, RECTANGULAR, 250W</v>
          </cell>
          <cell r="J8241">
            <v>1966</v>
          </cell>
          <cell r="K8241">
            <v>46697.46</v>
          </cell>
          <cell r="L8241">
            <v>184</v>
          </cell>
          <cell r="M8241">
            <v>253.79</v>
          </cell>
        </row>
        <row r="8242">
          <cell r="A8242" t="str">
            <v>37310201967</v>
          </cell>
          <cell r="B8242" t="str">
            <v>ESD</v>
          </cell>
          <cell r="C8242" t="str">
            <v>0000898</v>
          </cell>
          <cell r="D8242">
            <v>1010300</v>
          </cell>
          <cell r="E8242" t="str">
            <v>D</v>
          </cell>
          <cell r="F8242">
            <v>373</v>
          </cell>
          <cell r="G8242">
            <v>1020</v>
          </cell>
          <cell r="H8242">
            <v>1020</v>
          </cell>
          <cell r="I8242" t="str">
            <v>LUMINAIRE, RECTANGULAR, 250W</v>
          </cell>
          <cell r="J8242">
            <v>1967</v>
          </cell>
          <cell r="K8242">
            <v>89950.18</v>
          </cell>
          <cell r="L8242">
            <v>610</v>
          </cell>
          <cell r="M8242">
            <v>147.46</v>
          </cell>
        </row>
        <row r="8243">
          <cell r="A8243" t="str">
            <v>37310201968</v>
          </cell>
          <cell r="B8243" t="str">
            <v>ESD</v>
          </cell>
          <cell r="C8243" t="str">
            <v>0000898</v>
          </cell>
          <cell r="D8243">
            <v>1010300</v>
          </cell>
          <cell r="E8243" t="str">
            <v>D</v>
          </cell>
          <cell r="F8243">
            <v>373</v>
          </cell>
          <cell r="G8243">
            <v>1020</v>
          </cell>
          <cell r="H8243">
            <v>1020</v>
          </cell>
          <cell r="I8243" t="str">
            <v>LUMINAIRE, RECTANGULAR, 250W</v>
          </cell>
          <cell r="J8243">
            <v>1968</v>
          </cell>
          <cell r="K8243">
            <v>70912.94</v>
          </cell>
          <cell r="L8243">
            <v>716</v>
          </cell>
          <cell r="M8243">
            <v>99.04</v>
          </cell>
        </row>
        <row r="8244">
          <cell r="A8244" t="str">
            <v>37310201969</v>
          </cell>
          <cell r="B8244" t="str">
            <v>ESD</v>
          </cell>
          <cell r="C8244" t="str">
            <v>0000898</v>
          </cell>
          <cell r="D8244">
            <v>1010300</v>
          </cell>
          <cell r="E8244" t="str">
            <v>D</v>
          </cell>
          <cell r="F8244">
            <v>373</v>
          </cell>
          <cell r="G8244">
            <v>1020</v>
          </cell>
          <cell r="H8244">
            <v>1020</v>
          </cell>
          <cell r="I8244" t="str">
            <v>LUMINAIRE, RECTANGULAR, 250W</v>
          </cell>
          <cell r="J8244">
            <v>1969</v>
          </cell>
          <cell r="K8244">
            <v>65153.78</v>
          </cell>
          <cell r="L8244">
            <v>558</v>
          </cell>
          <cell r="M8244">
            <v>116.76</v>
          </cell>
        </row>
        <row r="8245">
          <cell r="A8245" t="str">
            <v>37310201970</v>
          </cell>
          <cell r="B8245" t="str">
            <v>ESD</v>
          </cell>
          <cell r="C8245" t="str">
            <v>0000898</v>
          </cell>
          <cell r="D8245">
            <v>1010300</v>
          </cell>
          <cell r="E8245" t="str">
            <v>D</v>
          </cell>
          <cell r="F8245">
            <v>373</v>
          </cell>
          <cell r="G8245">
            <v>1020</v>
          </cell>
          <cell r="H8245">
            <v>1020</v>
          </cell>
          <cell r="I8245" t="str">
            <v>LUMINAIRE, RECTANGULAR, 250W</v>
          </cell>
          <cell r="J8245">
            <v>1970</v>
          </cell>
          <cell r="K8245">
            <v>79754.05</v>
          </cell>
          <cell r="L8245">
            <v>622</v>
          </cell>
          <cell r="M8245">
            <v>128.22</v>
          </cell>
        </row>
        <row r="8246">
          <cell r="A8246" t="str">
            <v>37310201971</v>
          </cell>
          <cell r="B8246" t="str">
            <v>ESD</v>
          </cell>
          <cell r="C8246" t="str">
            <v>0000898</v>
          </cell>
          <cell r="D8246">
            <v>1010300</v>
          </cell>
          <cell r="E8246" t="str">
            <v>D</v>
          </cell>
          <cell r="F8246">
            <v>373</v>
          </cell>
          <cell r="G8246">
            <v>1020</v>
          </cell>
          <cell r="H8246">
            <v>1020</v>
          </cell>
          <cell r="I8246" t="str">
            <v>LUMINAIRE, RECTANGULAR, 250W</v>
          </cell>
          <cell r="J8246">
            <v>1971</v>
          </cell>
          <cell r="K8246">
            <v>75331.429999999993</v>
          </cell>
          <cell r="L8246">
            <v>626</v>
          </cell>
          <cell r="M8246">
            <v>120.34</v>
          </cell>
        </row>
        <row r="8247">
          <cell r="A8247" t="str">
            <v>37310201972</v>
          </cell>
          <cell r="B8247" t="str">
            <v>ESD</v>
          </cell>
          <cell r="C8247" t="str">
            <v>0000898</v>
          </cell>
          <cell r="D8247">
            <v>1010300</v>
          </cell>
          <cell r="E8247" t="str">
            <v>D</v>
          </cell>
          <cell r="F8247">
            <v>373</v>
          </cell>
          <cell r="G8247">
            <v>1020</v>
          </cell>
          <cell r="H8247">
            <v>1020</v>
          </cell>
          <cell r="I8247" t="str">
            <v>LUMINAIRE, RECTANGULAR, 250W</v>
          </cell>
          <cell r="J8247">
            <v>1972</v>
          </cell>
          <cell r="K8247">
            <v>84682.7</v>
          </cell>
          <cell r="L8247">
            <v>592</v>
          </cell>
          <cell r="M8247">
            <v>143.05000000000001</v>
          </cell>
        </row>
        <row r="8248">
          <cell r="A8248" t="str">
            <v>37310201973</v>
          </cell>
          <cell r="B8248" t="str">
            <v>ESD</v>
          </cell>
          <cell r="C8248" t="str">
            <v>0000898</v>
          </cell>
          <cell r="D8248">
            <v>1010300</v>
          </cell>
          <cell r="E8248" t="str">
            <v>D</v>
          </cell>
          <cell r="F8248">
            <v>373</v>
          </cell>
          <cell r="G8248">
            <v>1020</v>
          </cell>
          <cell r="H8248">
            <v>1020</v>
          </cell>
          <cell r="I8248" t="str">
            <v>LUMINAIRE, RECTANGULAR, 250W</v>
          </cell>
          <cell r="J8248">
            <v>1973</v>
          </cell>
          <cell r="K8248">
            <v>169765.29</v>
          </cell>
          <cell r="L8248">
            <v>477</v>
          </cell>
          <cell r="M8248">
            <v>355.9</v>
          </cell>
        </row>
        <row r="8249">
          <cell r="A8249" t="str">
            <v>37310201974</v>
          </cell>
          <cell r="B8249" t="str">
            <v>ESD</v>
          </cell>
          <cell r="C8249" t="str">
            <v>0000898</v>
          </cell>
          <cell r="D8249">
            <v>1010300</v>
          </cell>
          <cell r="E8249" t="str">
            <v>D</v>
          </cell>
          <cell r="F8249">
            <v>373</v>
          </cell>
          <cell r="G8249">
            <v>1020</v>
          </cell>
          <cell r="H8249">
            <v>1020</v>
          </cell>
          <cell r="I8249" t="str">
            <v>LUMINAIRE, RECTANGULAR, 250W</v>
          </cell>
          <cell r="J8249">
            <v>1974</v>
          </cell>
          <cell r="K8249">
            <v>266049.95</v>
          </cell>
          <cell r="L8249">
            <v>497</v>
          </cell>
          <cell r="M8249">
            <v>535.30999999999995</v>
          </cell>
        </row>
        <row r="8250">
          <cell r="A8250" t="str">
            <v>37310201975</v>
          </cell>
          <cell r="B8250" t="str">
            <v>ESD</v>
          </cell>
          <cell r="C8250" t="str">
            <v>0000898</v>
          </cell>
          <cell r="D8250">
            <v>1010300</v>
          </cell>
          <cell r="E8250" t="str">
            <v>D</v>
          </cell>
          <cell r="F8250">
            <v>373</v>
          </cell>
          <cell r="G8250">
            <v>1020</v>
          </cell>
          <cell r="H8250">
            <v>1020</v>
          </cell>
          <cell r="I8250" t="str">
            <v>LUMINAIRE, RECTANGULAR, 250W</v>
          </cell>
          <cell r="J8250">
            <v>1975</v>
          </cell>
          <cell r="K8250">
            <v>170617.82</v>
          </cell>
          <cell r="L8250">
            <v>284</v>
          </cell>
          <cell r="M8250">
            <v>600.77</v>
          </cell>
        </row>
        <row r="8251">
          <cell r="A8251" t="str">
            <v>37310201976</v>
          </cell>
          <cell r="B8251" t="str">
            <v>ESD</v>
          </cell>
          <cell r="C8251" t="str">
            <v>0000898</v>
          </cell>
          <cell r="D8251">
            <v>1010300</v>
          </cell>
          <cell r="E8251" t="str">
            <v>D</v>
          </cell>
          <cell r="F8251">
            <v>373</v>
          </cell>
          <cell r="G8251">
            <v>1020</v>
          </cell>
          <cell r="H8251">
            <v>1020</v>
          </cell>
          <cell r="I8251" t="str">
            <v>LUMINAIRE, RECTANGULAR, 250W</v>
          </cell>
          <cell r="J8251">
            <v>1976</v>
          </cell>
          <cell r="K8251">
            <v>44775.73</v>
          </cell>
          <cell r="L8251">
            <v>162</v>
          </cell>
          <cell r="M8251">
            <v>276.39</v>
          </cell>
        </row>
        <row r="8252">
          <cell r="A8252" t="str">
            <v>37310201977</v>
          </cell>
          <cell r="B8252" t="str">
            <v>ESD</v>
          </cell>
          <cell r="C8252" t="str">
            <v>0000898</v>
          </cell>
          <cell r="D8252">
            <v>1010300</v>
          </cell>
          <cell r="E8252" t="str">
            <v>D</v>
          </cell>
          <cell r="F8252">
            <v>373</v>
          </cell>
          <cell r="G8252">
            <v>1020</v>
          </cell>
          <cell r="H8252">
            <v>1020</v>
          </cell>
          <cell r="I8252" t="str">
            <v>LUMINAIRE, RECTANGULAR, 250W</v>
          </cell>
          <cell r="J8252">
            <v>1977</v>
          </cell>
          <cell r="K8252">
            <v>62207.09</v>
          </cell>
          <cell r="L8252">
            <v>375</v>
          </cell>
          <cell r="M8252">
            <v>165.89</v>
          </cell>
        </row>
        <row r="8253">
          <cell r="A8253" t="str">
            <v>37310201978</v>
          </cell>
          <cell r="B8253" t="str">
            <v>ESD</v>
          </cell>
          <cell r="C8253" t="str">
            <v>0000898</v>
          </cell>
          <cell r="D8253">
            <v>1010300</v>
          </cell>
          <cell r="E8253" t="str">
            <v>D</v>
          </cell>
          <cell r="F8253">
            <v>373</v>
          </cell>
          <cell r="G8253">
            <v>1020</v>
          </cell>
          <cell r="H8253">
            <v>1020</v>
          </cell>
          <cell r="I8253" t="str">
            <v>LUMINAIRE, RECTANGULAR, 250W</v>
          </cell>
          <cell r="J8253">
            <v>1978</v>
          </cell>
          <cell r="K8253">
            <v>82427.350000000006</v>
          </cell>
          <cell r="L8253">
            <v>384</v>
          </cell>
          <cell r="M8253">
            <v>214.65</v>
          </cell>
        </row>
        <row r="8254">
          <cell r="A8254" t="str">
            <v>37310201979</v>
          </cell>
          <cell r="B8254" t="str">
            <v>ESD</v>
          </cell>
          <cell r="C8254" t="str">
            <v>0000898</v>
          </cell>
          <cell r="D8254">
            <v>1010300</v>
          </cell>
          <cell r="E8254" t="str">
            <v>D</v>
          </cell>
          <cell r="F8254">
            <v>373</v>
          </cell>
          <cell r="G8254">
            <v>1020</v>
          </cell>
          <cell r="H8254">
            <v>1020</v>
          </cell>
          <cell r="I8254" t="str">
            <v>LUMINAIRE, RECTANGULAR, 250W</v>
          </cell>
          <cell r="J8254">
            <v>1979</v>
          </cell>
          <cell r="K8254">
            <v>43280.17</v>
          </cell>
          <cell r="L8254">
            <v>298</v>
          </cell>
          <cell r="M8254">
            <v>145.24</v>
          </cell>
        </row>
        <row r="8255">
          <cell r="A8255" t="str">
            <v>37310201980</v>
          </cell>
          <cell r="B8255" t="str">
            <v>ESD</v>
          </cell>
          <cell r="C8255" t="str">
            <v>0000898</v>
          </cell>
          <cell r="D8255">
            <v>1010300</v>
          </cell>
          <cell r="E8255" t="str">
            <v>D</v>
          </cell>
          <cell r="F8255">
            <v>373</v>
          </cell>
          <cell r="G8255">
            <v>1020</v>
          </cell>
          <cell r="H8255">
            <v>1020</v>
          </cell>
          <cell r="I8255" t="str">
            <v>LUMINAIRE, RECTANGULAR, 250W</v>
          </cell>
          <cell r="J8255">
            <v>1980</v>
          </cell>
          <cell r="K8255">
            <v>72622.820000000007</v>
          </cell>
          <cell r="L8255">
            <v>284</v>
          </cell>
          <cell r="M8255">
            <v>255.71</v>
          </cell>
        </row>
        <row r="8256">
          <cell r="A8256" t="str">
            <v>37310201981</v>
          </cell>
          <cell r="B8256" t="str">
            <v>ESD</v>
          </cell>
          <cell r="C8256" t="str">
            <v>0000898</v>
          </cell>
          <cell r="D8256">
            <v>1010300</v>
          </cell>
          <cell r="E8256" t="str">
            <v>D</v>
          </cell>
          <cell r="F8256">
            <v>373</v>
          </cell>
          <cell r="G8256">
            <v>1020</v>
          </cell>
          <cell r="H8256">
            <v>1020</v>
          </cell>
          <cell r="I8256" t="str">
            <v>LUMINAIRE, RECTANGULAR, 250W</v>
          </cell>
          <cell r="J8256">
            <v>1981</v>
          </cell>
          <cell r="K8256">
            <v>94214.97</v>
          </cell>
          <cell r="L8256">
            <v>280</v>
          </cell>
          <cell r="M8256">
            <v>336.48</v>
          </cell>
        </row>
        <row r="8257">
          <cell r="A8257" t="str">
            <v>37310201982</v>
          </cell>
          <cell r="B8257" t="str">
            <v>ESD</v>
          </cell>
          <cell r="C8257" t="str">
            <v>0000898</v>
          </cell>
          <cell r="D8257">
            <v>1010300</v>
          </cell>
          <cell r="E8257" t="str">
            <v>D</v>
          </cell>
          <cell r="F8257">
            <v>373</v>
          </cell>
          <cell r="G8257">
            <v>1020</v>
          </cell>
          <cell r="H8257">
            <v>1020</v>
          </cell>
          <cell r="I8257" t="str">
            <v>LUMINAIRE, RECTANGULAR, 250W</v>
          </cell>
          <cell r="J8257">
            <v>1982</v>
          </cell>
          <cell r="K8257">
            <v>37226.54</v>
          </cell>
          <cell r="L8257">
            <v>153</v>
          </cell>
          <cell r="M8257">
            <v>243.31</v>
          </cell>
        </row>
        <row r="8258">
          <cell r="A8258" t="str">
            <v>37310201983</v>
          </cell>
          <cell r="B8258" t="str">
            <v>ESD</v>
          </cell>
          <cell r="C8258" t="str">
            <v>0000898</v>
          </cell>
          <cell r="D8258">
            <v>1010300</v>
          </cell>
          <cell r="E8258" t="str">
            <v>D</v>
          </cell>
          <cell r="F8258">
            <v>373</v>
          </cell>
          <cell r="G8258">
            <v>1020</v>
          </cell>
          <cell r="H8258">
            <v>1020</v>
          </cell>
          <cell r="I8258" t="str">
            <v>LUMINAIRE, RECTANGULAR, 250W</v>
          </cell>
          <cell r="J8258">
            <v>1983</v>
          </cell>
          <cell r="K8258">
            <v>61202.97</v>
          </cell>
          <cell r="L8258">
            <v>245</v>
          </cell>
          <cell r="M8258">
            <v>249.81</v>
          </cell>
        </row>
        <row r="8259">
          <cell r="A8259" t="str">
            <v>37310201984</v>
          </cell>
          <cell r="B8259" t="str">
            <v>ESD</v>
          </cell>
          <cell r="C8259" t="str">
            <v>0000898</v>
          </cell>
          <cell r="D8259">
            <v>1010300</v>
          </cell>
          <cell r="E8259" t="str">
            <v>D</v>
          </cell>
          <cell r="F8259">
            <v>373</v>
          </cell>
          <cell r="G8259">
            <v>1020</v>
          </cell>
          <cell r="H8259">
            <v>1020</v>
          </cell>
          <cell r="I8259" t="str">
            <v>LUMINAIRE, RECTANGULAR, 250W</v>
          </cell>
          <cell r="J8259">
            <v>1984</v>
          </cell>
          <cell r="K8259">
            <v>127099.45</v>
          </cell>
          <cell r="L8259">
            <v>406</v>
          </cell>
          <cell r="M8259">
            <v>313.05</v>
          </cell>
        </row>
        <row r="8260">
          <cell r="A8260" t="str">
            <v>37310201985</v>
          </cell>
          <cell r="B8260" t="str">
            <v>ESD</v>
          </cell>
          <cell r="C8260" t="str">
            <v>0000898</v>
          </cell>
          <cell r="D8260">
            <v>1010300</v>
          </cell>
          <cell r="E8260" t="str">
            <v>D</v>
          </cell>
          <cell r="F8260">
            <v>373</v>
          </cell>
          <cell r="G8260">
            <v>1020</v>
          </cell>
          <cell r="H8260">
            <v>1020</v>
          </cell>
          <cell r="I8260" t="str">
            <v>LUMINAIRE, RECTANGULAR, 250W</v>
          </cell>
          <cell r="J8260">
            <v>1985</v>
          </cell>
          <cell r="K8260">
            <v>592623.47</v>
          </cell>
          <cell r="L8260">
            <v>1235</v>
          </cell>
          <cell r="M8260">
            <v>479.86</v>
          </cell>
        </row>
        <row r="8261">
          <cell r="A8261" t="str">
            <v>37310201986</v>
          </cell>
          <cell r="B8261" t="str">
            <v>ESD</v>
          </cell>
          <cell r="C8261" t="str">
            <v>0000898</v>
          </cell>
          <cell r="D8261">
            <v>1010300</v>
          </cell>
          <cell r="E8261" t="str">
            <v>D</v>
          </cell>
          <cell r="F8261">
            <v>373</v>
          </cell>
          <cell r="G8261">
            <v>1020</v>
          </cell>
          <cell r="H8261">
            <v>1020</v>
          </cell>
          <cell r="I8261" t="str">
            <v>LUMINAIRE, RECTANGULAR, 250W</v>
          </cell>
          <cell r="J8261">
            <v>1986</v>
          </cell>
          <cell r="K8261">
            <v>339553.91</v>
          </cell>
          <cell r="L8261">
            <v>4310</v>
          </cell>
          <cell r="M8261">
            <v>78.78</v>
          </cell>
        </row>
        <row r="8262">
          <cell r="A8262" t="str">
            <v>37310201987</v>
          </cell>
          <cell r="B8262" t="str">
            <v>ESD</v>
          </cell>
          <cell r="C8262" t="str">
            <v>0000898</v>
          </cell>
          <cell r="D8262">
            <v>1010300</v>
          </cell>
          <cell r="E8262" t="str">
            <v>D</v>
          </cell>
          <cell r="F8262">
            <v>373</v>
          </cell>
          <cell r="G8262">
            <v>1020</v>
          </cell>
          <cell r="H8262">
            <v>1020</v>
          </cell>
          <cell r="I8262" t="str">
            <v>LUMINAIRE, RECTANGULAR, 250W</v>
          </cell>
          <cell r="J8262">
            <v>1987</v>
          </cell>
          <cell r="K8262">
            <v>307550.21000000002</v>
          </cell>
          <cell r="L8262">
            <v>2291</v>
          </cell>
          <cell r="M8262">
            <v>134.24</v>
          </cell>
        </row>
        <row r="8263">
          <cell r="A8263" t="str">
            <v>37310201988</v>
          </cell>
          <cell r="B8263" t="str">
            <v>ESD</v>
          </cell>
          <cell r="C8263" t="str">
            <v>0000898</v>
          </cell>
          <cell r="D8263">
            <v>1010300</v>
          </cell>
          <cell r="E8263" t="str">
            <v>D</v>
          </cell>
          <cell r="F8263">
            <v>373</v>
          </cell>
          <cell r="G8263">
            <v>1020</v>
          </cell>
          <cell r="H8263">
            <v>1020</v>
          </cell>
          <cell r="I8263" t="str">
            <v>LUMINAIRE, RECTANGULAR, 250W</v>
          </cell>
          <cell r="J8263">
            <v>1988</v>
          </cell>
          <cell r="K8263">
            <v>1186047.58</v>
          </cell>
          <cell r="L8263">
            <v>897</v>
          </cell>
          <cell r="M8263">
            <v>1322.24</v>
          </cell>
        </row>
        <row r="8264">
          <cell r="A8264" t="str">
            <v>37310201989</v>
          </cell>
          <cell r="B8264" t="str">
            <v>ESD</v>
          </cell>
          <cell r="C8264" t="str">
            <v>0000898</v>
          </cell>
          <cell r="D8264">
            <v>1010300</v>
          </cell>
          <cell r="E8264" t="str">
            <v>D</v>
          </cell>
          <cell r="F8264">
            <v>373</v>
          </cell>
          <cell r="G8264">
            <v>1020</v>
          </cell>
          <cell r="H8264">
            <v>1020</v>
          </cell>
          <cell r="I8264" t="str">
            <v>LUMINAIRE, RECTANGULAR, 250W</v>
          </cell>
          <cell r="J8264">
            <v>1989</v>
          </cell>
          <cell r="K8264">
            <v>476934.9</v>
          </cell>
          <cell r="L8264">
            <v>947</v>
          </cell>
          <cell r="M8264">
            <v>503.63</v>
          </cell>
        </row>
        <row r="8265">
          <cell r="A8265" t="str">
            <v>37310201990</v>
          </cell>
          <cell r="B8265" t="str">
            <v>ESD</v>
          </cell>
          <cell r="C8265" t="str">
            <v>0000898</v>
          </cell>
          <cell r="D8265">
            <v>1010300</v>
          </cell>
          <cell r="E8265" t="str">
            <v>D</v>
          </cell>
          <cell r="F8265">
            <v>373</v>
          </cell>
          <cell r="G8265">
            <v>1020</v>
          </cell>
          <cell r="H8265">
            <v>1020</v>
          </cell>
          <cell r="I8265" t="str">
            <v>LUMINAIRE, RECTANGULAR, 250W</v>
          </cell>
          <cell r="J8265">
            <v>1990</v>
          </cell>
          <cell r="K8265">
            <v>775489.5</v>
          </cell>
          <cell r="L8265">
            <v>1103</v>
          </cell>
          <cell r="M8265">
            <v>703.07</v>
          </cell>
        </row>
        <row r="8266">
          <cell r="A8266" t="str">
            <v>37310201991</v>
          </cell>
          <cell r="B8266" t="str">
            <v>ESD</v>
          </cell>
          <cell r="C8266" t="str">
            <v>0000898</v>
          </cell>
          <cell r="D8266">
            <v>1010300</v>
          </cell>
          <cell r="E8266" t="str">
            <v>D</v>
          </cell>
          <cell r="F8266">
            <v>373</v>
          </cell>
          <cell r="G8266">
            <v>1020</v>
          </cell>
          <cell r="H8266">
            <v>1020</v>
          </cell>
          <cell r="I8266" t="str">
            <v>LUMINAIRE, RECTANGULAR, 250W</v>
          </cell>
          <cell r="J8266">
            <v>1991</v>
          </cell>
          <cell r="K8266">
            <v>881417.64</v>
          </cell>
          <cell r="L8266">
            <v>4082</v>
          </cell>
          <cell r="M8266">
            <v>215.93</v>
          </cell>
        </row>
        <row r="8267">
          <cell r="A8267" t="str">
            <v>37310201992</v>
          </cell>
          <cell r="B8267" t="str">
            <v>ESD</v>
          </cell>
          <cell r="C8267" t="str">
            <v>0000898</v>
          </cell>
          <cell r="D8267">
            <v>1010300</v>
          </cell>
          <cell r="E8267" t="str">
            <v>D</v>
          </cell>
          <cell r="F8267">
            <v>373</v>
          </cell>
          <cell r="G8267">
            <v>1020</v>
          </cell>
          <cell r="H8267">
            <v>1020</v>
          </cell>
          <cell r="I8267" t="str">
            <v>LUMINAIRE, RECTANGULAR, 250W</v>
          </cell>
          <cell r="J8267">
            <v>1992</v>
          </cell>
          <cell r="K8267">
            <v>279608.48</v>
          </cell>
          <cell r="L8267">
            <v>1004</v>
          </cell>
          <cell r="M8267">
            <v>278.49</v>
          </cell>
        </row>
        <row r="8268">
          <cell r="A8268" t="str">
            <v>37310201993</v>
          </cell>
          <cell r="B8268" t="str">
            <v>ESD</v>
          </cell>
          <cell r="C8268" t="str">
            <v>0000898</v>
          </cell>
          <cell r="D8268">
            <v>1010300</v>
          </cell>
          <cell r="E8268" t="str">
            <v>D</v>
          </cell>
          <cell r="F8268">
            <v>373</v>
          </cell>
          <cell r="G8268">
            <v>1020</v>
          </cell>
          <cell r="H8268">
            <v>1020</v>
          </cell>
          <cell r="I8268" t="str">
            <v>LUMINAIRE, RECTANGULAR, 250W</v>
          </cell>
          <cell r="J8268">
            <v>1993</v>
          </cell>
          <cell r="K8268">
            <v>326530.78999999998</v>
          </cell>
          <cell r="L8268">
            <v>831</v>
          </cell>
          <cell r="M8268">
            <v>392.94</v>
          </cell>
        </row>
        <row r="8269">
          <cell r="A8269" t="str">
            <v>37310201994</v>
          </cell>
          <cell r="B8269" t="str">
            <v>ESD</v>
          </cell>
          <cell r="C8269" t="str">
            <v>0000898</v>
          </cell>
          <cell r="D8269">
            <v>1010300</v>
          </cell>
          <cell r="E8269" t="str">
            <v>D</v>
          </cell>
          <cell r="F8269">
            <v>373</v>
          </cell>
          <cell r="G8269">
            <v>1020</v>
          </cell>
          <cell r="H8269">
            <v>1020</v>
          </cell>
          <cell r="I8269" t="str">
            <v>LUMINAIRE, RECTANGULAR, 250W</v>
          </cell>
          <cell r="J8269">
            <v>1994</v>
          </cell>
          <cell r="K8269">
            <v>684195.24</v>
          </cell>
          <cell r="L8269">
            <v>912</v>
          </cell>
          <cell r="M8269">
            <v>750.21</v>
          </cell>
        </row>
        <row r="8270">
          <cell r="A8270" t="str">
            <v>37310201995</v>
          </cell>
          <cell r="B8270" t="str">
            <v>ESD</v>
          </cell>
          <cell r="C8270" t="str">
            <v>0000898</v>
          </cell>
          <cell r="D8270">
            <v>1010300</v>
          </cell>
          <cell r="E8270" t="str">
            <v>D</v>
          </cell>
          <cell r="F8270">
            <v>373</v>
          </cell>
          <cell r="G8270">
            <v>1020</v>
          </cell>
          <cell r="H8270">
            <v>1020</v>
          </cell>
          <cell r="I8270" t="str">
            <v>LUMINAIRE, RECTANGULAR, 250W</v>
          </cell>
          <cell r="J8270">
            <v>1995</v>
          </cell>
          <cell r="K8270">
            <v>668546.32999999996</v>
          </cell>
          <cell r="L8270">
            <v>1557</v>
          </cell>
          <cell r="M8270">
            <v>429.38</v>
          </cell>
        </row>
        <row r="8271">
          <cell r="A8271" t="str">
            <v>37310201996</v>
          </cell>
          <cell r="B8271" t="str">
            <v>ESD</v>
          </cell>
          <cell r="C8271" t="str">
            <v>0000898</v>
          </cell>
          <cell r="D8271">
            <v>1010300</v>
          </cell>
          <cell r="E8271" t="str">
            <v>D</v>
          </cell>
          <cell r="F8271">
            <v>373</v>
          </cell>
          <cell r="G8271">
            <v>1020</v>
          </cell>
          <cell r="H8271">
            <v>1020</v>
          </cell>
          <cell r="I8271" t="str">
            <v>LUMINAIRE, RECTANGULAR, 250W</v>
          </cell>
          <cell r="J8271">
            <v>1996</v>
          </cell>
          <cell r="K8271">
            <v>539435.01</v>
          </cell>
          <cell r="L8271">
            <v>1161</v>
          </cell>
          <cell r="M8271">
            <v>464.63</v>
          </cell>
        </row>
        <row r="8272">
          <cell r="A8272" t="str">
            <v>37310201997</v>
          </cell>
          <cell r="B8272" t="str">
            <v>ESD</v>
          </cell>
          <cell r="C8272" t="str">
            <v>0000898</v>
          </cell>
          <cell r="D8272">
            <v>1010300</v>
          </cell>
          <cell r="E8272" t="str">
            <v>D</v>
          </cell>
          <cell r="F8272">
            <v>373</v>
          </cell>
          <cell r="G8272">
            <v>1020</v>
          </cell>
          <cell r="H8272">
            <v>1020</v>
          </cell>
          <cell r="I8272" t="str">
            <v>LUMINAIRE, RECTANGULAR, 250W</v>
          </cell>
          <cell r="J8272">
            <v>1997</v>
          </cell>
          <cell r="K8272">
            <v>177831.65</v>
          </cell>
          <cell r="L8272">
            <v>347</v>
          </cell>
          <cell r="M8272">
            <v>512.48</v>
          </cell>
        </row>
        <row r="8273">
          <cell r="A8273" t="str">
            <v>37310201998</v>
          </cell>
          <cell r="B8273" t="str">
            <v>ESD</v>
          </cell>
          <cell r="C8273" t="str">
            <v>0000898</v>
          </cell>
          <cell r="D8273">
            <v>1010300</v>
          </cell>
          <cell r="E8273" t="str">
            <v>D</v>
          </cell>
          <cell r="F8273">
            <v>373</v>
          </cell>
          <cell r="G8273">
            <v>1020</v>
          </cell>
          <cell r="H8273">
            <v>1020</v>
          </cell>
          <cell r="I8273" t="str">
            <v>LUMINAIRE, RECTANGULAR, 250W</v>
          </cell>
          <cell r="J8273">
            <v>1998</v>
          </cell>
          <cell r="K8273">
            <v>99914.02</v>
          </cell>
          <cell r="L8273">
            <v>281</v>
          </cell>
          <cell r="M8273">
            <v>355.57</v>
          </cell>
        </row>
        <row r="8274">
          <cell r="A8274" t="str">
            <v>37310201999</v>
          </cell>
          <cell r="B8274" t="str">
            <v>ESD</v>
          </cell>
          <cell r="C8274" t="str">
            <v>0000898</v>
          </cell>
          <cell r="D8274">
            <v>1010300</v>
          </cell>
          <cell r="E8274" t="str">
            <v>D</v>
          </cell>
          <cell r="F8274">
            <v>373</v>
          </cell>
          <cell r="G8274">
            <v>1020</v>
          </cell>
          <cell r="H8274">
            <v>1020</v>
          </cell>
          <cell r="I8274" t="str">
            <v>LUMINAIRE, RECTANGULAR, 250W</v>
          </cell>
          <cell r="J8274">
            <v>1999</v>
          </cell>
          <cell r="K8274">
            <v>124554.91</v>
          </cell>
          <cell r="L8274">
            <v>312</v>
          </cell>
          <cell r="M8274">
            <v>399.21</v>
          </cell>
        </row>
        <row r="8275">
          <cell r="A8275" t="str">
            <v>37310202000</v>
          </cell>
          <cell r="B8275" t="str">
            <v>ESD</v>
          </cell>
          <cell r="C8275" t="str">
            <v>0000898</v>
          </cell>
          <cell r="D8275">
            <v>1010300</v>
          </cell>
          <cell r="E8275" t="str">
            <v>D</v>
          </cell>
          <cell r="F8275">
            <v>373</v>
          </cell>
          <cell r="G8275">
            <v>1020</v>
          </cell>
          <cell r="H8275">
            <v>1020</v>
          </cell>
          <cell r="I8275" t="str">
            <v>LUMINAIRE, RECTANGULAR, 250W</v>
          </cell>
          <cell r="J8275">
            <v>2000</v>
          </cell>
          <cell r="K8275">
            <v>755460.68</v>
          </cell>
          <cell r="L8275">
            <v>1118</v>
          </cell>
          <cell r="M8275">
            <v>675.73</v>
          </cell>
        </row>
        <row r="8276">
          <cell r="A8276" t="str">
            <v>37310202001</v>
          </cell>
          <cell r="B8276" t="str">
            <v>ESD</v>
          </cell>
          <cell r="C8276" t="str">
            <v>0000898</v>
          </cell>
          <cell r="D8276">
            <v>1010300</v>
          </cell>
          <cell r="E8276" t="str">
            <v>D</v>
          </cell>
          <cell r="F8276">
            <v>373</v>
          </cell>
          <cell r="G8276">
            <v>1020</v>
          </cell>
          <cell r="H8276">
            <v>1020</v>
          </cell>
          <cell r="I8276" t="str">
            <v>LUMINAIRE, RECTANGULAR, 250W</v>
          </cell>
          <cell r="J8276">
            <v>2001</v>
          </cell>
          <cell r="K8276">
            <v>149789.60999999999</v>
          </cell>
          <cell r="L8276">
            <v>732</v>
          </cell>
          <cell r="M8276">
            <v>204.63</v>
          </cell>
        </row>
        <row r="8277">
          <cell r="A8277" t="str">
            <v>37310202002</v>
          </cell>
          <cell r="B8277" t="str">
            <v>ESD</v>
          </cell>
          <cell r="C8277" t="str">
            <v>0000898</v>
          </cell>
          <cell r="D8277">
            <v>1010300</v>
          </cell>
          <cell r="E8277" t="str">
            <v>D</v>
          </cell>
          <cell r="F8277">
            <v>373</v>
          </cell>
          <cell r="G8277">
            <v>1020</v>
          </cell>
          <cell r="H8277">
            <v>1020</v>
          </cell>
          <cell r="I8277" t="str">
            <v>LUMINAIRE, RECTANGULAR, 250W</v>
          </cell>
          <cell r="J8277">
            <v>2002</v>
          </cell>
          <cell r="K8277">
            <v>216661.87</v>
          </cell>
          <cell r="L8277">
            <v>689</v>
          </cell>
          <cell r="M8277">
            <v>314.45999999999998</v>
          </cell>
        </row>
        <row r="8278">
          <cell r="A8278" t="str">
            <v>37310202003</v>
          </cell>
          <cell r="B8278" t="str">
            <v>ESD</v>
          </cell>
          <cell r="C8278" t="str">
            <v>0000898</v>
          </cell>
          <cell r="D8278">
            <v>1010300</v>
          </cell>
          <cell r="E8278" t="str">
            <v>D</v>
          </cell>
          <cell r="F8278">
            <v>373</v>
          </cell>
          <cell r="G8278">
            <v>1020</v>
          </cell>
          <cell r="H8278">
            <v>1020</v>
          </cell>
          <cell r="I8278" t="str">
            <v>LUMINAIRE, RECTANGULAR, 250W</v>
          </cell>
          <cell r="J8278">
            <v>2003</v>
          </cell>
          <cell r="K8278">
            <v>176008.76</v>
          </cell>
          <cell r="L8278">
            <v>320</v>
          </cell>
          <cell r="M8278">
            <v>550.03</v>
          </cell>
        </row>
        <row r="8279">
          <cell r="A8279" t="str">
            <v>37310202004</v>
          </cell>
          <cell r="B8279" t="str">
            <v>ESD</v>
          </cell>
          <cell r="C8279" t="str">
            <v>0000898</v>
          </cell>
          <cell r="D8279">
            <v>1010300</v>
          </cell>
          <cell r="E8279" t="str">
            <v>D</v>
          </cell>
          <cell r="F8279">
            <v>373</v>
          </cell>
          <cell r="G8279">
            <v>1020</v>
          </cell>
          <cell r="H8279">
            <v>1020</v>
          </cell>
          <cell r="I8279" t="str">
            <v>LUMINAIRE, RECTANGULAR, 250W</v>
          </cell>
          <cell r="J8279">
            <v>2004</v>
          </cell>
          <cell r="K8279">
            <v>77840.22</v>
          </cell>
          <cell r="L8279">
            <v>235</v>
          </cell>
          <cell r="M8279">
            <v>331.23</v>
          </cell>
        </row>
        <row r="8280">
          <cell r="A8280" t="str">
            <v>37310202005</v>
          </cell>
          <cell r="B8280" t="str">
            <v>ESD</v>
          </cell>
          <cell r="C8280" t="str">
            <v>0000898</v>
          </cell>
          <cell r="D8280">
            <v>1010300</v>
          </cell>
          <cell r="E8280" t="str">
            <v>D</v>
          </cell>
          <cell r="F8280">
            <v>373</v>
          </cell>
          <cell r="G8280">
            <v>1020</v>
          </cell>
          <cell r="H8280">
            <v>1020</v>
          </cell>
          <cell r="I8280" t="str">
            <v>LUMINAIRE, RECTANGULAR, 250W</v>
          </cell>
          <cell r="J8280">
            <v>2005</v>
          </cell>
          <cell r="K8280">
            <v>170152.1</v>
          </cell>
          <cell r="L8280">
            <v>613</v>
          </cell>
          <cell r="M8280">
            <v>277.57</v>
          </cell>
        </row>
        <row r="8281">
          <cell r="A8281" t="str">
            <v>37310202006</v>
          </cell>
          <cell r="B8281" t="str">
            <v>ESD</v>
          </cell>
          <cell r="C8281" t="str">
            <v>0000898</v>
          </cell>
          <cell r="D8281">
            <v>1010300</v>
          </cell>
          <cell r="E8281" t="str">
            <v>D</v>
          </cell>
          <cell r="F8281">
            <v>373</v>
          </cell>
          <cell r="G8281">
            <v>1020</v>
          </cell>
          <cell r="H8281">
            <v>1020</v>
          </cell>
          <cell r="I8281" t="str">
            <v>LUMINAIRE, RECTANGULAR, 250W</v>
          </cell>
          <cell r="J8281">
            <v>2006</v>
          </cell>
          <cell r="K8281">
            <v>79417.509999999995</v>
          </cell>
          <cell r="L8281">
            <v>232</v>
          </cell>
          <cell r="M8281">
            <v>342.32</v>
          </cell>
        </row>
        <row r="8282">
          <cell r="A8282" t="str">
            <v>37310202007</v>
          </cell>
          <cell r="B8282" t="str">
            <v>ESD</v>
          </cell>
          <cell r="C8282" t="str">
            <v>0000898</v>
          </cell>
          <cell r="D8282">
            <v>1010300</v>
          </cell>
          <cell r="E8282" t="str">
            <v>D</v>
          </cell>
          <cell r="F8282">
            <v>373</v>
          </cell>
          <cell r="G8282">
            <v>1020</v>
          </cell>
          <cell r="H8282">
            <v>1020</v>
          </cell>
          <cell r="I8282" t="str">
            <v>LUMINAIRE, RECTANGULAR, 250W</v>
          </cell>
          <cell r="J8282">
            <v>2007</v>
          </cell>
          <cell r="K8282">
            <v>128944.92</v>
          </cell>
          <cell r="L8282">
            <v>338</v>
          </cell>
          <cell r="M8282">
            <v>381.49</v>
          </cell>
        </row>
        <row r="8283">
          <cell r="A8283" t="str">
            <v>37310202008</v>
          </cell>
          <cell r="B8283" t="str">
            <v>ESD</v>
          </cell>
          <cell r="C8283" t="str">
            <v>0000898</v>
          </cell>
          <cell r="D8283">
            <v>1010300</v>
          </cell>
          <cell r="E8283" t="str">
            <v>D</v>
          </cell>
          <cell r="F8283">
            <v>373</v>
          </cell>
          <cell r="G8283">
            <v>1020</v>
          </cell>
          <cell r="H8283">
            <v>1020</v>
          </cell>
          <cell r="I8283" t="str">
            <v>LUMINAIRE, RECTANGULAR, 250W</v>
          </cell>
          <cell r="J8283">
            <v>2008</v>
          </cell>
          <cell r="K8283">
            <v>64041.8</v>
          </cell>
          <cell r="L8283">
            <v>193</v>
          </cell>
          <cell r="M8283">
            <v>331.82</v>
          </cell>
        </row>
        <row r="8284">
          <cell r="A8284" t="str">
            <v>37310301967</v>
          </cell>
          <cell r="B8284" t="str">
            <v>ESD</v>
          </cell>
          <cell r="C8284" t="str">
            <v>0000898</v>
          </cell>
          <cell r="D8284">
            <v>1010300</v>
          </cell>
          <cell r="E8284" t="str">
            <v>D</v>
          </cell>
          <cell r="F8284">
            <v>373</v>
          </cell>
          <cell r="G8284">
            <v>1030</v>
          </cell>
          <cell r="H8284">
            <v>1030</v>
          </cell>
          <cell r="I8284" t="str">
            <v>LUMINAIRE, RECTANGULAR, 400W</v>
          </cell>
          <cell r="J8284">
            <v>1967</v>
          </cell>
          <cell r="K8284">
            <v>90.52</v>
          </cell>
          <cell r="L8284">
            <v>2</v>
          </cell>
          <cell r="M8284">
            <v>45.26</v>
          </cell>
        </row>
        <row r="8285">
          <cell r="A8285" t="str">
            <v>37310301968</v>
          </cell>
          <cell r="B8285" t="str">
            <v>ESD</v>
          </cell>
          <cell r="C8285" t="str">
            <v>0000898</v>
          </cell>
          <cell r="D8285">
            <v>1010300</v>
          </cell>
          <cell r="E8285" t="str">
            <v>D</v>
          </cell>
          <cell r="F8285">
            <v>373</v>
          </cell>
          <cell r="G8285">
            <v>1030</v>
          </cell>
          <cell r="H8285">
            <v>1030</v>
          </cell>
          <cell r="I8285" t="str">
            <v>LUMINAIRE, RECTANGULAR, 400W</v>
          </cell>
          <cell r="J8285">
            <v>1968</v>
          </cell>
          <cell r="K8285">
            <v>5757.04</v>
          </cell>
          <cell r="L8285">
            <v>30</v>
          </cell>
          <cell r="M8285">
            <v>191.9</v>
          </cell>
        </row>
        <row r="8286">
          <cell r="A8286" t="str">
            <v>37310301969</v>
          </cell>
          <cell r="B8286" t="str">
            <v>ESD</v>
          </cell>
          <cell r="C8286" t="str">
            <v>0000898</v>
          </cell>
          <cell r="D8286">
            <v>1010300</v>
          </cell>
          <cell r="E8286" t="str">
            <v>D</v>
          </cell>
          <cell r="F8286">
            <v>373</v>
          </cell>
          <cell r="G8286">
            <v>1030</v>
          </cell>
          <cell r="H8286">
            <v>1030</v>
          </cell>
          <cell r="I8286" t="str">
            <v>LUMINAIRE, RECTANGULAR, 400W</v>
          </cell>
          <cell r="J8286">
            <v>1969</v>
          </cell>
          <cell r="K8286">
            <v>112.44</v>
          </cell>
          <cell r="L8286">
            <v>1</v>
          </cell>
          <cell r="M8286">
            <v>112.44</v>
          </cell>
        </row>
        <row r="8287">
          <cell r="A8287" t="str">
            <v>37310301978</v>
          </cell>
          <cell r="B8287" t="str">
            <v>ESD</v>
          </cell>
          <cell r="C8287" t="str">
            <v>0000898</v>
          </cell>
          <cell r="D8287">
            <v>1010300</v>
          </cell>
          <cell r="E8287" t="str">
            <v>D</v>
          </cell>
          <cell r="F8287">
            <v>373</v>
          </cell>
          <cell r="G8287">
            <v>1030</v>
          </cell>
          <cell r="H8287">
            <v>1030</v>
          </cell>
          <cell r="I8287" t="str">
            <v>LUMINAIRE, RECTANGULAR, 400W</v>
          </cell>
          <cell r="J8287">
            <v>1978</v>
          </cell>
          <cell r="K8287">
            <v>306.62</v>
          </cell>
          <cell r="L8287">
            <v>0</v>
          </cell>
          <cell r="M8287" t="e">
            <v>#DIV/0!</v>
          </cell>
        </row>
        <row r="8288">
          <cell r="A8288" t="str">
            <v>37310301980</v>
          </cell>
          <cell r="B8288" t="str">
            <v>ESD</v>
          </cell>
          <cell r="C8288" t="str">
            <v>0000898</v>
          </cell>
          <cell r="D8288">
            <v>1010300</v>
          </cell>
          <cell r="E8288" t="str">
            <v>D</v>
          </cell>
          <cell r="F8288">
            <v>373</v>
          </cell>
          <cell r="G8288">
            <v>1030</v>
          </cell>
          <cell r="H8288">
            <v>1030</v>
          </cell>
          <cell r="I8288" t="str">
            <v>LUMINAIRE, RECTANGULAR, 400W</v>
          </cell>
          <cell r="J8288">
            <v>1980</v>
          </cell>
          <cell r="K8288">
            <v>295.83</v>
          </cell>
          <cell r="L8288">
            <v>0</v>
          </cell>
          <cell r="M8288" t="e">
            <v>#DIV/0!</v>
          </cell>
        </row>
        <row r="8289">
          <cell r="A8289" t="str">
            <v>37310301981</v>
          </cell>
          <cell r="B8289" t="str">
            <v>ESD</v>
          </cell>
          <cell r="C8289" t="str">
            <v>0000898</v>
          </cell>
          <cell r="D8289">
            <v>1010300</v>
          </cell>
          <cell r="E8289" t="str">
            <v>D</v>
          </cell>
          <cell r="F8289">
            <v>373</v>
          </cell>
          <cell r="G8289">
            <v>1030</v>
          </cell>
          <cell r="H8289">
            <v>1030</v>
          </cell>
          <cell r="I8289" t="str">
            <v>LUMINAIRE, RECTANGULAR, 400W</v>
          </cell>
          <cell r="J8289">
            <v>1981</v>
          </cell>
          <cell r="K8289">
            <v>332.67</v>
          </cell>
          <cell r="L8289">
            <v>2</v>
          </cell>
          <cell r="M8289">
            <v>166.34</v>
          </cell>
        </row>
        <row r="8290">
          <cell r="A8290" t="str">
            <v>37310301983</v>
          </cell>
          <cell r="B8290" t="str">
            <v>ESD</v>
          </cell>
          <cell r="C8290" t="str">
            <v>0000898</v>
          </cell>
          <cell r="D8290">
            <v>1010300</v>
          </cell>
          <cell r="E8290" t="str">
            <v>D</v>
          </cell>
          <cell r="F8290">
            <v>373</v>
          </cell>
          <cell r="G8290">
            <v>1030</v>
          </cell>
          <cell r="H8290">
            <v>1030</v>
          </cell>
          <cell r="I8290" t="str">
            <v>LUMINAIRE, RECTANGULAR, 400W</v>
          </cell>
          <cell r="J8290">
            <v>1983</v>
          </cell>
          <cell r="K8290">
            <v>186.56</v>
          </cell>
          <cell r="L8290">
            <v>1</v>
          </cell>
          <cell r="M8290">
            <v>186.56</v>
          </cell>
        </row>
        <row r="8291">
          <cell r="A8291" t="str">
            <v>37310301984</v>
          </cell>
          <cell r="B8291" t="str">
            <v>ESD</v>
          </cell>
          <cell r="C8291" t="str">
            <v>0000898</v>
          </cell>
          <cell r="D8291">
            <v>1010300</v>
          </cell>
          <cell r="E8291" t="str">
            <v>D</v>
          </cell>
          <cell r="F8291">
            <v>373</v>
          </cell>
          <cell r="G8291">
            <v>1030</v>
          </cell>
          <cell r="H8291">
            <v>1030</v>
          </cell>
          <cell r="I8291" t="str">
            <v>LUMINAIRE, RECTANGULAR, 400W</v>
          </cell>
          <cell r="J8291">
            <v>1984</v>
          </cell>
          <cell r="K8291">
            <v>21388.639999999999</v>
          </cell>
          <cell r="L8291">
            <v>19</v>
          </cell>
          <cell r="M8291">
            <v>1125.72</v>
          </cell>
        </row>
        <row r="8292">
          <cell r="A8292" t="str">
            <v>37310301985</v>
          </cell>
          <cell r="B8292" t="str">
            <v>ESD</v>
          </cell>
          <cell r="C8292" t="str">
            <v>0000898</v>
          </cell>
          <cell r="D8292">
            <v>1010300</v>
          </cell>
          <cell r="E8292" t="str">
            <v>D</v>
          </cell>
          <cell r="F8292">
            <v>373</v>
          </cell>
          <cell r="G8292">
            <v>1030</v>
          </cell>
          <cell r="H8292">
            <v>1030</v>
          </cell>
          <cell r="I8292" t="str">
            <v>LUMINAIRE, RECTANGULAR, 400W</v>
          </cell>
          <cell r="J8292">
            <v>1985</v>
          </cell>
          <cell r="K8292">
            <v>0.33</v>
          </cell>
          <cell r="L8292">
            <v>2</v>
          </cell>
          <cell r="M8292">
            <v>0.17</v>
          </cell>
        </row>
        <row r="8293">
          <cell r="A8293" t="str">
            <v>37310301986</v>
          </cell>
          <cell r="B8293" t="str">
            <v>ESD</v>
          </cell>
          <cell r="C8293" t="str">
            <v>0000898</v>
          </cell>
          <cell r="D8293">
            <v>1010300</v>
          </cell>
          <cell r="E8293" t="str">
            <v>D</v>
          </cell>
          <cell r="F8293">
            <v>373</v>
          </cell>
          <cell r="G8293">
            <v>1030</v>
          </cell>
          <cell r="H8293">
            <v>1030</v>
          </cell>
          <cell r="I8293" t="str">
            <v>LUMINAIRE, RECTANGULAR, 400W</v>
          </cell>
          <cell r="J8293">
            <v>1986</v>
          </cell>
          <cell r="K8293">
            <v>601.02</v>
          </cell>
          <cell r="L8293">
            <v>1</v>
          </cell>
          <cell r="M8293">
            <v>601.02</v>
          </cell>
        </row>
        <row r="8294">
          <cell r="A8294" t="str">
            <v>37310301987</v>
          </cell>
          <cell r="B8294" t="str">
            <v>ESD</v>
          </cell>
          <cell r="C8294" t="str">
            <v>0000898</v>
          </cell>
          <cell r="D8294">
            <v>1010300</v>
          </cell>
          <cell r="E8294" t="str">
            <v>D</v>
          </cell>
          <cell r="F8294">
            <v>373</v>
          </cell>
          <cell r="G8294">
            <v>1030</v>
          </cell>
          <cell r="H8294">
            <v>1030</v>
          </cell>
          <cell r="I8294" t="str">
            <v>LUMINAIRE, RECTANGULAR, 400W</v>
          </cell>
          <cell r="J8294">
            <v>1987</v>
          </cell>
          <cell r="K8294">
            <v>556.21</v>
          </cell>
          <cell r="L8294">
            <v>1</v>
          </cell>
          <cell r="M8294">
            <v>556.21</v>
          </cell>
        </row>
        <row r="8295">
          <cell r="A8295" t="str">
            <v>37310301988</v>
          </cell>
          <cell r="B8295" t="str">
            <v>ESD</v>
          </cell>
          <cell r="C8295" t="str">
            <v>0000898</v>
          </cell>
          <cell r="D8295">
            <v>1010300</v>
          </cell>
          <cell r="E8295" t="str">
            <v>D</v>
          </cell>
          <cell r="F8295">
            <v>373</v>
          </cell>
          <cell r="G8295">
            <v>1030</v>
          </cell>
          <cell r="H8295">
            <v>1030</v>
          </cell>
          <cell r="I8295" t="str">
            <v>LUMINAIRE, RECTANGULAR, 400W</v>
          </cell>
          <cell r="J8295">
            <v>1988</v>
          </cell>
          <cell r="K8295">
            <v>36591.599999999999</v>
          </cell>
          <cell r="L8295">
            <v>154</v>
          </cell>
          <cell r="M8295">
            <v>237.61</v>
          </cell>
        </row>
        <row r="8296">
          <cell r="A8296" t="str">
            <v>37310301989</v>
          </cell>
          <cell r="B8296" t="str">
            <v>ESD</v>
          </cell>
          <cell r="C8296" t="str">
            <v>0000898</v>
          </cell>
          <cell r="D8296">
            <v>1010300</v>
          </cell>
          <cell r="E8296" t="str">
            <v>D</v>
          </cell>
          <cell r="F8296">
            <v>373</v>
          </cell>
          <cell r="G8296">
            <v>1030</v>
          </cell>
          <cell r="H8296">
            <v>1030</v>
          </cell>
          <cell r="I8296" t="str">
            <v>LUMINAIRE, RECTANGULAR, 400W</v>
          </cell>
          <cell r="J8296">
            <v>1989</v>
          </cell>
          <cell r="K8296">
            <v>33778.58</v>
          </cell>
          <cell r="L8296">
            <v>45</v>
          </cell>
          <cell r="M8296">
            <v>750.64</v>
          </cell>
        </row>
        <row r="8297">
          <cell r="A8297" t="str">
            <v>37310301990</v>
          </cell>
          <cell r="B8297" t="str">
            <v>ESD</v>
          </cell>
          <cell r="C8297" t="str">
            <v>0000898</v>
          </cell>
          <cell r="D8297">
            <v>1010300</v>
          </cell>
          <cell r="E8297" t="str">
            <v>D</v>
          </cell>
          <cell r="F8297">
            <v>373</v>
          </cell>
          <cell r="G8297">
            <v>1030</v>
          </cell>
          <cell r="H8297">
            <v>1030</v>
          </cell>
          <cell r="I8297" t="str">
            <v>LUMINAIRE, RECTANGULAR, 400W</v>
          </cell>
          <cell r="J8297">
            <v>1990</v>
          </cell>
          <cell r="K8297">
            <v>13362.92</v>
          </cell>
          <cell r="L8297">
            <v>6</v>
          </cell>
          <cell r="M8297">
            <v>2227.15</v>
          </cell>
        </row>
        <row r="8298">
          <cell r="A8298" t="str">
            <v>37310301991</v>
          </cell>
          <cell r="B8298" t="str">
            <v>ESD</v>
          </cell>
          <cell r="C8298" t="str">
            <v>0000898</v>
          </cell>
          <cell r="D8298">
            <v>1010300</v>
          </cell>
          <cell r="E8298" t="str">
            <v>D</v>
          </cell>
          <cell r="F8298">
            <v>373</v>
          </cell>
          <cell r="G8298">
            <v>1030</v>
          </cell>
          <cell r="H8298">
            <v>1030</v>
          </cell>
          <cell r="I8298" t="str">
            <v>LUMINAIRE, RECTANGULAR, 400W</v>
          </cell>
          <cell r="J8298">
            <v>1991</v>
          </cell>
          <cell r="K8298">
            <v>360.73</v>
          </cell>
          <cell r="L8298">
            <v>2</v>
          </cell>
          <cell r="M8298">
            <v>180.37</v>
          </cell>
        </row>
        <row r="8299">
          <cell r="A8299" t="str">
            <v>37310301993</v>
          </cell>
          <cell r="B8299" t="str">
            <v>ESD</v>
          </cell>
          <cell r="C8299" t="str">
            <v>0000898</v>
          </cell>
          <cell r="D8299">
            <v>1010300</v>
          </cell>
          <cell r="E8299" t="str">
            <v>D</v>
          </cell>
          <cell r="F8299">
            <v>373</v>
          </cell>
          <cell r="G8299">
            <v>1030</v>
          </cell>
          <cell r="H8299">
            <v>1030</v>
          </cell>
          <cell r="I8299" t="str">
            <v>LUMINAIRE, RECTANGULAR, 400W</v>
          </cell>
          <cell r="J8299">
            <v>1993</v>
          </cell>
          <cell r="K8299">
            <v>13638.66</v>
          </cell>
          <cell r="L8299">
            <v>44</v>
          </cell>
          <cell r="M8299">
            <v>309.97000000000003</v>
          </cell>
        </row>
        <row r="8300">
          <cell r="A8300" t="str">
            <v>37310301994</v>
          </cell>
          <cell r="B8300" t="str">
            <v>ESD</v>
          </cell>
          <cell r="C8300" t="str">
            <v>0000898</v>
          </cell>
          <cell r="D8300">
            <v>1010300</v>
          </cell>
          <cell r="E8300" t="str">
            <v>D</v>
          </cell>
          <cell r="F8300">
            <v>373</v>
          </cell>
          <cell r="G8300">
            <v>1030</v>
          </cell>
          <cell r="H8300">
            <v>1030</v>
          </cell>
          <cell r="I8300" t="str">
            <v>LUMINAIRE, RECTANGULAR, 400W</v>
          </cell>
          <cell r="J8300">
            <v>1994</v>
          </cell>
          <cell r="K8300">
            <v>2383.12</v>
          </cell>
          <cell r="L8300">
            <v>6</v>
          </cell>
          <cell r="M8300">
            <v>397.19</v>
          </cell>
        </row>
        <row r="8301">
          <cell r="A8301" t="str">
            <v>37310301995</v>
          </cell>
          <cell r="B8301" t="str">
            <v>ESD</v>
          </cell>
          <cell r="C8301" t="str">
            <v>0000898</v>
          </cell>
          <cell r="D8301">
            <v>1010300</v>
          </cell>
          <cell r="E8301" t="str">
            <v>D</v>
          </cell>
          <cell r="F8301">
            <v>373</v>
          </cell>
          <cell r="G8301">
            <v>1030</v>
          </cell>
          <cell r="H8301">
            <v>1030</v>
          </cell>
          <cell r="I8301" t="str">
            <v>LUMINAIRE, RECTANGULAR, 400W</v>
          </cell>
          <cell r="J8301">
            <v>1995</v>
          </cell>
          <cell r="K8301">
            <v>12727.43</v>
          </cell>
          <cell r="L8301">
            <v>22</v>
          </cell>
          <cell r="M8301">
            <v>578.52</v>
          </cell>
        </row>
        <row r="8302">
          <cell r="A8302" t="str">
            <v>37310301996</v>
          </cell>
          <cell r="B8302" t="str">
            <v>ESD</v>
          </cell>
          <cell r="C8302" t="str">
            <v>0000898</v>
          </cell>
          <cell r="D8302">
            <v>1010300</v>
          </cell>
          <cell r="E8302" t="str">
            <v>D</v>
          </cell>
          <cell r="F8302">
            <v>373</v>
          </cell>
          <cell r="G8302">
            <v>1030</v>
          </cell>
          <cell r="H8302">
            <v>1030</v>
          </cell>
          <cell r="I8302" t="str">
            <v>LUMINAIRE, RECTANGULAR, 400W</v>
          </cell>
          <cell r="J8302">
            <v>1996</v>
          </cell>
          <cell r="K8302">
            <v>13240.56</v>
          </cell>
          <cell r="L8302">
            <v>23</v>
          </cell>
          <cell r="M8302">
            <v>575.67999999999995</v>
          </cell>
        </row>
        <row r="8303">
          <cell r="A8303" t="str">
            <v>37310301997</v>
          </cell>
          <cell r="B8303" t="str">
            <v>ESD</v>
          </cell>
          <cell r="C8303" t="str">
            <v>0000898</v>
          </cell>
          <cell r="D8303">
            <v>1010300</v>
          </cell>
          <cell r="E8303" t="str">
            <v>D</v>
          </cell>
          <cell r="F8303">
            <v>373</v>
          </cell>
          <cell r="G8303">
            <v>1030</v>
          </cell>
          <cell r="H8303">
            <v>1030</v>
          </cell>
          <cell r="I8303" t="str">
            <v>LUMINAIRE, RECTANGULAR, 400W</v>
          </cell>
          <cell r="J8303">
            <v>1997</v>
          </cell>
          <cell r="K8303">
            <v>1467.52</v>
          </cell>
          <cell r="L8303">
            <v>21</v>
          </cell>
          <cell r="M8303">
            <v>69.88</v>
          </cell>
        </row>
        <row r="8304">
          <cell r="A8304" t="str">
            <v>37310301998</v>
          </cell>
          <cell r="B8304" t="str">
            <v>ESD</v>
          </cell>
          <cell r="C8304" t="str">
            <v>0000898</v>
          </cell>
          <cell r="D8304">
            <v>1010300</v>
          </cell>
          <cell r="E8304" t="str">
            <v>D</v>
          </cell>
          <cell r="F8304">
            <v>373</v>
          </cell>
          <cell r="G8304">
            <v>1030</v>
          </cell>
          <cell r="H8304">
            <v>1030</v>
          </cell>
          <cell r="I8304" t="str">
            <v>LUMINAIRE, RECTANGULAR, 400W</v>
          </cell>
          <cell r="J8304">
            <v>1998</v>
          </cell>
          <cell r="K8304">
            <v>22184.92</v>
          </cell>
          <cell r="L8304">
            <v>27</v>
          </cell>
          <cell r="M8304">
            <v>821.66</v>
          </cell>
        </row>
        <row r="8305">
          <cell r="A8305" t="str">
            <v>37310301999</v>
          </cell>
          <cell r="B8305" t="str">
            <v>ESD</v>
          </cell>
          <cell r="C8305" t="str">
            <v>0000898</v>
          </cell>
          <cell r="D8305">
            <v>1010300</v>
          </cell>
          <cell r="E8305" t="str">
            <v>D</v>
          </cell>
          <cell r="F8305">
            <v>373</v>
          </cell>
          <cell r="G8305">
            <v>1030</v>
          </cell>
          <cell r="H8305">
            <v>1030</v>
          </cell>
          <cell r="I8305" t="str">
            <v>LUMINAIRE, RECTANGULAR, 400W</v>
          </cell>
          <cell r="J8305">
            <v>1999</v>
          </cell>
          <cell r="K8305">
            <v>58144.72</v>
          </cell>
          <cell r="L8305">
            <v>125</v>
          </cell>
          <cell r="M8305">
            <v>465.16</v>
          </cell>
        </row>
        <row r="8306">
          <cell r="A8306" t="str">
            <v>37310302000</v>
          </cell>
          <cell r="B8306" t="str">
            <v>ESD</v>
          </cell>
          <cell r="C8306" t="str">
            <v>0000898</v>
          </cell>
          <cell r="D8306">
            <v>1010300</v>
          </cell>
          <cell r="E8306" t="str">
            <v>D</v>
          </cell>
          <cell r="F8306">
            <v>373</v>
          </cell>
          <cell r="G8306">
            <v>1030</v>
          </cell>
          <cell r="H8306">
            <v>1030</v>
          </cell>
          <cell r="I8306" t="str">
            <v>LUMINAIRE, RECTANGULAR, 400W</v>
          </cell>
          <cell r="J8306">
            <v>2000</v>
          </cell>
          <cell r="K8306">
            <v>8409.6</v>
          </cell>
          <cell r="L8306">
            <v>31</v>
          </cell>
          <cell r="M8306">
            <v>271.27999999999997</v>
          </cell>
        </row>
        <row r="8307">
          <cell r="A8307" t="str">
            <v>37310302001</v>
          </cell>
          <cell r="B8307" t="str">
            <v>ESD</v>
          </cell>
          <cell r="C8307" t="str">
            <v>0000898</v>
          </cell>
          <cell r="D8307">
            <v>1010300</v>
          </cell>
          <cell r="E8307" t="str">
            <v>D</v>
          </cell>
          <cell r="F8307">
            <v>373</v>
          </cell>
          <cell r="G8307">
            <v>1030</v>
          </cell>
          <cell r="H8307">
            <v>1030</v>
          </cell>
          <cell r="I8307" t="str">
            <v>LUMINAIRE, RECTANGULAR, 400W</v>
          </cell>
          <cell r="J8307">
            <v>2001</v>
          </cell>
          <cell r="K8307">
            <v>24878.09</v>
          </cell>
          <cell r="L8307">
            <v>106</v>
          </cell>
          <cell r="M8307">
            <v>234.7</v>
          </cell>
        </row>
        <row r="8308">
          <cell r="A8308" t="str">
            <v>37310302002</v>
          </cell>
          <cell r="B8308" t="str">
            <v>ESD</v>
          </cell>
          <cell r="C8308" t="str">
            <v>0000898</v>
          </cell>
          <cell r="D8308">
            <v>1010300</v>
          </cell>
          <cell r="E8308" t="str">
            <v>D</v>
          </cell>
          <cell r="F8308">
            <v>373</v>
          </cell>
          <cell r="G8308">
            <v>1030</v>
          </cell>
          <cell r="H8308">
            <v>1030</v>
          </cell>
          <cell r="I8308" t="str">
            <v>LUMINAIRE, RECTANGULAR, 400W</v>
          </cell>
          <cell r="J8308">
            <v>2002</v>
          </cell>
          <cell r="K8308">
            <v>22490.03</v>
          </cell>
          <cell r="L8308">
            <v>43</v>
          </cell>
          <cell r="M8308">
            <v>523.02</v>
          </cell>
        </row>
        <row r="8309">
          <cell r="A8309" t="str">
            <v>37310302003</v>
          </cell>
          <cell r="B8309" t="str">
            <v>ESD</v>
          </cell>
          <cell r="C8309" t="str">
            <v>0000898</v>
          </cell>
          <cell r="D8309">
            <v>1010300</v>
          </cell>
          <cell r="E8309" t="str">
            <v>D</v>
          </cell>
          <cell r="F8309">
            <v>373</v>
          </cell>
          <cell r="G8309">
            <v>1030</v>
          </cell>
          <cell r="H8309">
            <v>1030</v>
          </cell>
          <cell r="I8309" t="str">
            <v>LUMINAIRE, RECTANGULAR, 400W</v>
          </cell>
          <cell r="J8309">
            <v>2003</v>
          </cell>
          <cell r="K8309">
            <v>13754.81</v>
          </cell>
          <cell r="L8309">
            <v>42</v>
          </cell>
          <cell r="M8309">
            <v>327.5</v>
          </cell>
        </row>
        <row r="8310">
          <cell r="A8310" t="str">
            <v>37310302004</v>
          </cell>
          <cell r="B8310" t="str">
            <v>ESD</v>
          </cell>
          <cell r="C8310" t="str">
            <v>0000898</v>
          </cell>
          <cell r="D8310">
            <v>1010300</v>
          </cell>
          <cell r="E8310" t="str">
            <v>D</v>
          </cell>
          <cell r="F8310">
            <v>373</v>
          </cell>
          <cell r="G8310">
            <v>1030</v>
          </cell>
          <cell r="H8310">
            <v>1030</v>
          </cell>
          <cell r="I8310" t="str">
            <v>LUMINAIRE, RECTANGULAR, 400W</v>
          </cell>
          <cell r="J8310">
            <v>2004</v>
          </cell>
          <cell r="K8310">
            <v>7249.23</v>
          </cell>
          <cell r="L8310">
            <v>35</v>
          </cell>
          <cell r="M8310">
            <v>207.12</v>
          </cell>
        </row>
        <row r="8311">
          <cell r="A8311" t="str">
            <v>37310302005</v>
          </cell>
          <cell r="B8311" t="str">
            <v>ESD</v>
          </cell>
          <cell r="C8311" t="str">
            <v>0000898</v>
          </cell>
          <cell r="D8311">
            <v>1010300</v>
          </cell>
          <cell r="E8311" t="str">
            <v>D</v>
          </cell>
          <cell r="F8311">
            <v>373</v>
          </cell>
          <cell r="G8311">
            <v>1030</v>
          </cell>
          <cell r="H8311">
            <v>1030</v>
          </cell>
          <cell r="I8311" t="str">
            <v>LUMINAIRE, RECTANGULAR, 400W</v>
          </cell>
          <cell r="J8311">
            <v>2005</v>
          </cell>
          <cell r="K8311">
            <v>12988.6</v>
          </cell>
          <cell r="L8311">
            <v>32</v>
          </cell>
          <cell r="M8311">
            <v>405.89</v>
          </cell>
        </row>
        <row r="8312">
          <cell r="A8312" t="str">
            <v>37310302006</v>
          </cell>
          <cell r="B8312" t="str">
            <v>ESD</v>
          </cell>
          <cell r="C8312" t="str">
            <v>0000898</v>
          </cell>
          <cell r="D8312">
            <v>1010300</v>
          </cell>
          <cell r="E8312" t="str">
            <v>D</v>
          </cell>
          <cell r="F8312">
            <v>373</v>
          </cell>
          <cell r="G8312">
            <v>1030</v>
          </cell>
          <cell r="H8312">
            <v>1030</v>
          </cell>
          <cell r="I8312" t="str">
            <v>LUMINAIRE, RECTANGULAR, 400W</v>
          </cell>
          <cell r="J8312">
            <v>2006</v>
          </cell>
          <cell r="K8312">
            <v>4100.26</v>
          </cell>
          <cell r="L8312">
            <v>13</v>
          </cell>
          <cell r="M8312">
            <v>315.39999999999998</v>
          </cell>
        </row>
        <row r="8313">
          <cell r="A8313" t="str">
            <v>37310302007</v>
          </cell>
          <cell r="B8313" t="str">
            <v>ESD</v>
          </cell>
          <cell r="C8313" t="str">
            <v>0000898</v>
          </cell>
          <cell r="D8313">
            <v>1010300</v>
          </cell>
          <cell r="E8313" t="str">
            <v>D</v>
          </cell>
          <cell r="F8313">
            <v>373</v>
          </cell>
          <cell r="G8313">
            <v>1030</v>
          </cell>
          <cell r="H8313">
            <v>1030</v>
          </cell>
          <cell r="I8313" t="str">
            <v>LUMINAIRE, RECTANGULAR, 400W</v>
          </cell>
          <cell r="J8313">
            <v>2007</v>
          </cell>
          <cell r="K8313">
            <v>13150.64</v>
          </cell>
          <cell r="L8313">
            <v>22</v>
          </cell>
          <cell r="M8313">
            <v>597.76</v>
          </cell>
        </row>
        <row r="8314">
          <cell r="A8314" t="str">
            <v>37310302008</v>
          </cell>
          <cell r="B8314" t="str">
            <v>ESD</v>
          </cell>
          <cell r="C8314" t="str">
            <v>0000898</v>
          </cell>
          <cell r="D8314">
            <v>1010300</v>
          </cell>
          <cell r="E8314" t="str">
            <v>D</v>
          </cell>
          <cell r="F8314">
            <v>373</v>
          </cell>
          <cell r="G8314">
            <v>1030</v>
          </cell>
          <cell r="H8314">
            <v>1030</v>
          </cell>
          <cell r="I8314" t="str">
            <v>LUMINAIRE, RECTANGULAR, 400W</v>
          </cell>
          <cell r="J8314">
            <v>2008</v>
          </cell>
          <cell r="K8314">
            <v>1668.09</v>
          </cell>
          <cell r="L8314">
            <v>1</v>
          </cell>
          <cell r="M8314">
            <v>1668.09</v>
          </cell>
        </row>
        <row r="8315">
          <cell r="A8315" t="str">
            <v>37310401996</v>
          </cell>
          <cell r="B8315" t="str">
            <v>ESD</v>
          </cell>
          <cell r="C8315" t="str">
            <v>0000898</v>
          </cell>
          <cell r="D8315">
            <v>1010300</v>
          </cell>
          <cell r="E8315" t="str">
            <v>D</v>
          </cell>
          <cell r="F8315">
            <v>373</v>
          </cell>
          <cell r="G8315">
            <v>1040</v>
          </cell>
          <cell r="H8315">
            <v>1040</v>
          </cell>
          <cell r="I8315" t="str">
            <v>LUMINAIRE, RECTANGULAR, 1000W</v>
          </cell>
          <cell r="J8315">
            <v>1996</v>
          </cell>
          <cell r="K8315">
            <v>158668.15</v>
          </cell>
          <cell r="L8315">
            <v>615</v>
          </cell>
          <cell r="M8315">
            <v>258</v>
          </cell>
        </row>
        <row r="8316">
          <cell r="A8316" t="str">
            <v>37310401997</v>
          </cell>
          <cell r="B8316" t="str">
            <v>ESD</v>
          </cell>
          <cell r="C8316" t="str">
            <v>0000898</v>
          </cell>
          <cell r="D8316">
            <v>1010300</v>
          </cell>
          <cell r="E8316" t="str">
            <v>D</v>
          </cell>
          <cell r="F8316">
            <v>373</v>
          </cell>
          <cell r="G8316">
            <v>1040</v>
          </cell>
          <cell r="H8316">
            <v>1040</v>
          </cell>
          <cell r="I8316" t="str">
            <v>LUMINAIRE, RECTANGULAR, 1000W</v>
          </cell>
          <cell r="J8316">
            <v>1997</v>
          </cell>
          <cell r="K8316">
            <v>2122.98</v>
          </cell>
          <cell r="L8316">
            <v>411</v>
          </cell>
          <cell r="M8316">
            <v>5.17</v>
          </cell>
        </row>
        <row r="8317">
          <cell r="A8317" t="str">
            <v>37310401999</v>
          </cell>
          <cell r="B8317" t="str">
            <v>ESD</v>
          </cell>
          <cell r="C8317" t="str">
            <v>0000898</v>
          </cell>
          <cell r="D8317">
            <v>1010300</v>
          </cell>
          <cell r="E8317" t="str">
            <v>D</v>
          </cell>
          <cell r="F8317">
            <v>373</v>
          </cell>
          <cell r="G8317">
            <v>1040</v>
          </cell>
          <cell r="H8317">
            <v>1040</v>
          </cell>
          <cell r="I8317" t="str">
            <v>LUMINAIRE, RECTANGULAR, 1000W</v>
          </cell>
          <cell r="J8317">
            <v>1999</v>
          </cell>
          <cell r="K8317">
            <v>11102.94</v>
          </cell>
          <cell r="L8317">
            <v>4</v>
          </cell>
          <cell r="M8317">
            <v>2775.74</v>
          </cell>
        </row>
        <row r="8318">
          <cell r="A8318" t="str">
            <v>37310402000</v>
          </cell>
          <cell r="B8318" t="str">
            <v>ESD</v>
          </cell>
          <cell r="C8318" t="str">
            <v>0000898</v>
          </cell>
          <cell r="D8318">
            <v>1010300</v>
          </cell>
          <cell r="E8318" t="str">
            <v>D</v>
          </cell>
          <cell r="F8318">
            <v>373</v>
          </cell>
          <cell r="G8318">
            <v>1040</v>
          </cell>
          <cell r="H8318">
            <v>1040</v>
          </cell>
          <cell r="I8318" t="str">
            <v>LUMINAIRE, RECTANGULAR, 1000W</v>
          </cell>
          <cell r="J8318">
            <v>2000</v>
          </cell>
          <cell r="K8318">
            <v>4976.37</v>
          </cell>
          <cell r="L8318">
            <v>6</v>
          </cell>
          <cell r="M8318">
            <v>829.4</v>
          </cell>
        </row>
        <row r="8319">
          <cell r="A8319" t="str">
            <v>37310402001</v>
          </cell>
          <cell r="B8319" t="str">
            <v>ESD</v>
          </cell>
          <cell r="C8319" t="str">
            <v>0000898</v>
          </cell>
          <cell r="D8319">
            <v>1010300</v>
          </cell>
          <cell r="E8319" t="str">
            <v>D</v>
          </cell>
          <cell r="F8319">
            <v>373</v>
          </cell>
          <cell r="G8319">
            <v>1040</v>
          </cell>
          <cell r="H8319">
            <v>1040</v>
          </cell>
          <cell r="I8319" t="str">
            <v>LUMINAIRE, RECTANGULAR, 1000W</v>
          </cell>
          <cell r="J8319">
            <v>2001</v>
          </cell>
          <cell r="K8319">
            <v>3342.66</v>
          </cell>
          <cell r="L8319">
            <v>5</v>
          </cell>
          <cell r="M8319">
            <v>668.53</v>
          </cell>
        </row>
        <row r="8320">
          <cell r="A8320" t="str">
            <v>37310402002</v>
          </cell>
          <cell r="B8320" t="str">
            <v>ESD</v>
          </cell>
          <cell r="C8320" t="str">
            <v>0000898</v>
          </cell>
          <cell r="D8320">
            <v>1010300</v>
          </cell>
          <cell r="E8320" t="str">
            <v>D</v>
          </cell>
          <cell r="F8320">
            <v>373</v>
          </cell>
          <cell r="G8320">
            <v>1040</v>
          </cell>
          <cell r="H8320">
            <v>1040</v>
          </cell>
          <cell r="I8320" t="str">
            <v>LUMINAIRE, RECTANGULAR, 1000W</v>
          </cell>
          <cell r="J8320">
            <v>2002</v>
          </cell>
          <cell r="K8320">
            <v>31719.05</v>
          </cell>
          <cell r="L8320">
            <v>8</v>
          </cell>
          <cell r="M8320">
            <v>3964.88</v>
          </cell>
        </row>
        <row r="8321">
          <cell r="A8321" t="str">
            <v>37310402003</v>
          </cell>
          <cell r="B8321" t="str">
            <v>ESD</v>
          </cell>
          <cell r="C8321" t="str">
            <v>0000898</v>
          </cell>
          <cell r="D8321">
            <v>1010300</v>
          </cell>
          <cell r="E8321" t="str">
            <v>D</v>
          </cell>
          <cell r="F8321">
            <v>373</v>
          </cell>
          <cell r="G8321">
            <v>1040</v>
          </cell>
          <cell r="H8321">
            <v>1040</v>
          </cell>
          <cell r="I8321" t="str">
            <v>LUMINAIRE, RECTANGULAR, 1000W</v>
          </cell>
          <cell r="J8321">
            <v>2003</v>
          </cell>
          <cell r="K8321">
            <v>6332.32</v>
          </cell>
          <cell r="L8321">
            <v>12</v>
          </cell>
          <cell r="M8321">
            <v>527.69000000000005</v>
          </cell>
        </row>
        <row r="8322">
          <cell r="A8322" t="str">
            <v>37310402004</v>
          </cell>
          <cell r="B8322" t="str">
            <v>ESD</v>
          </cell>
          <cell r="C8322" t="str">
            <v>0000898</v>
          </cell>
          <cell r="D8322">
            <v>1010300</v>
          </cell>
          <cell r="E8322" t="str">
            <v>D</v>
          </cell>
          <cell r="F8322">
            <v>373</v>
          </cell>
          <cell r="G8322">
            <v>1040</v>
          </cell>
          <cell r="H8322">
            <v>1040</v>
          </cell>
          <cell r="I8322" t="str">
            <v>LUMINAIRE, RECTANGULAR, 1000W</v>
          </cell>
          <cell r="J8322">
            <v>2004</v>
          </cell>
          <cell r="K8322">
            <v>6520.43</v>
          </cell>
          <cell r="L8322">
            <v>2</v>
          </cell>
          <cell r="M8322">
            <v>3260.22</v>
          </cell>
        </row>
        <row r="8323">
          <cell r="A8323" t="str">
            <v>37310402005</v>
          </cell>
          <cell r="B8323" t="str">
            <v>ESD</v>
          </cell>
          <cell r="C8323" t="str">
            <v>0000898</v>
          </cell>
          <cell r="D8323">
            <v>1010300</v>
          </cell>
          <cell r="E8323" t="str">
            <v>D</v>
          </cell>
          <cell r="F8323">
            <v>373</v>
          </cell>
          <cell r="G8323">
            <v>1040</v>
          </cell>
          <cell r="H8323">
            <v>1040</v>
          </cell>
          <cell r="I8323" t="str">
            <v>LUMINAIRE, RECTANGULAR, 1000W</v>
          </cell>
          <cell r="J8323">
            <v>2005</v>
          </cell>
          <cell r="K8323">
            <v>5416.54</v>
          </cell>
          <cell r="L8323">
            <v>2</v>
          </cell>
          <cell r="M8323">
            <v>2708.27</v>
          </cell>
        </row>
        <row r="8324">
          <cell r="A8324" t="str">
            <v>37310402006</v>
          </cell>
          <cell r="B8324" t="str">
            <v>ESD</v>
          </cell>
          <cell r="C8324" t="str">
            <v>0000898</v>
          </cell>
          <cell r="D8324">
            <v>1010300</v>
          </cell>
          <cell r="E8324" t="str">
            <v>D</v>
          </cell>
          <cell r="F8324">
            <v>373</v>
          </cell>
          <cell r="G8324">
            <v>1040</v>
          </cell>
          <cell r="H8324">
            <v>1040</v>
          </cell>
          <cell r="I8324" t="str">
            <v>LUMINAIRE, RECTANGULAR, 1000W</v>
          </cell>
          <cell r="J8324">
            <v>2006</v>
          </cell>
          <cell r="K8324">
            <v>44742.74</v>
          </cell>
          <cell r="L8324">
            <v>4</v>
          </cell>
          <cell r="M8324">
            <v>11185.69</v>
          </cell>
        </row>
        <row r="8325">
          <cell r="A8325" t="str">
            <v>37310402007</v>
          </cell>
          <cell r="B8325" t="str">
            <v>ESD</v>
          </cell>
          <cell r="C8325" t="str">
            <v>0000898</v>
          </cell>
          <cell r="D8325">
            <v>1010300</v>
          </cell>
          <cell r="E8325" t="str">
            <v>D</v>
          </cell>
          <cell r="F8325">
            <v>373</v>
          </cell>
          <cell r="G8325">
            <v>1040</v>
          </cell>
          <cell r="H8325">
            <v>1040</v>
          </cell>
          <cell r="I8325" t="str">
            <v>LUMINAIRE, RECTANGULAR, 1000W</v>
          </cell>
          <cell r="J8325">
            <v>2007</v>
          </cell>
          <cell r="K8325">
            <v>3385.23</v>
          </cell>
          <cell r="L8325">
            <v>1</v>
          </cell>
          <cell r="M8325">
            <v>3385.23</v>
          </cell>
        </row>
        <row r="8326">
          <cell r="A8326" t="str">
            <v>37311001990</v>
          </cell>
          <cell r="B8326" t="str">
            <v>ESD</v>
          </cell>
          <cell r="C8326" t="str">
            <v>0000898</v>
          </cell>
          <cell r="D8326">
            <v>1010300</v>
          </cell>
          <cell r="E8326" t="str">
            <v>D</v>
          </cell>
          <cell r="F8326">
            <v>373</v>
          </cell>
          <cell r="G8326">
            <v>1100</v>
          </cell>
          <cell r="H8326">
            <v>1100</v>
          </cell>
          <cell r="I8326" t="str">
            <v>LUMINAIRE, HISTORICAL, 100W</v>
          </cell>
          <cell r="J8326">
            <v>1990</v>
          </cell>
          <cell r="K8326">
            <v>103.47</v>
          </cell>
          <cell r="L8326">
            <v>14</v>
          </cell>
          <cell r="M8326">
            <v>7.39</v>
          </cell>
        </row>
        <row r="8327">
          <cell r="A8327" t="str">
            <v>37311001991</v>
          </cell>
          <cell r="B8327" t="str">
            <v>ESD</v>
          </cell>
          <cell r="C8327" t="str">
            <v>0000898</v>
          </cell>
          <cell r="D8327">
            <v>1010300</v>
          </cell>
          <cell r="E8327" t="str">
            <v>D</v>
          </cell>
          <cell r="F8327">
            <v>373</v>
          </cell>
          <cell r="G8327">
            <v>1100</v>
          </cell>
          <cell r="H8327">
            <v>1100</v>
          </cell>
          <cell r="I8327" t="str">
            <v>LUMINAIRE, HISTORICAL, 100W</v>
          </cell>
          <cell r="J8327">
            <v>1991</v>
          </cell>
          <cell r="K8327">
            <v>1707.83</v>
          </cell>
          <cell r="L8327">
            <v>15</v>
          </cell>
          <cell r="M8327">
            <v>113.86</v>
          </cell>
        </row>
        <row r="8328">
          <cell r="A8328" t="str">
            <v>37311001992</v>
          </cell>
          <cell r="B8328" t="str">
            <v>ESD</v>
          </cell>
          <cell r="C8328" t="str">
            <v>0000898</v>
          </cell>
          <cell r="D8328">
            <v>1010300</v>
          </cell>
          <cell r="E8328" t="str">
            <v>D</v>
          </cell>
          <cell r="F8328">
            <v>373</v>
          </cell>
          <cell r="G8328">
            <v>1100</v>
          </cell>
          <cell r="H8328">
            <v>1100</v>
          </cell>
          <cell r="I8328" t="str">
            <v>LUMINAIRE, HISTORICAL, 100W</v>
          </cell>
          <cell r="J8328">
            <v>1992</v>
          </cell>
          <cell r="K8328">
            <v>61928.58</v>
          </cell>
          <cell r="L8328">
            <v>129</v>
          </cell>
          <cell r="M8328">
            <v>480.07</v>
          </cell>
        </row>
        <row r="8329">
          <cell r="A8329" t="str">
            <v>37311001993</v>
          </cell>
          <cell r="B8329" t="str">
            <v>ESD</v>
          </cell>
          <cell r="C8329" t="str">
            <v>0000898</v>
          </cell>
          <cell r="D8329">
            <v>1010300</v>
          </cell>
          <cell r="E8329" t="str">
            <v>D</v>
          </cell>
          <cell r="F8329">
            <v>373</v>
          </cell>
          <cell r="G8329">
            <v>1100</v>
          </cell>
          <cell r="H8329">
            <v>1100</v>
          </cell>
          <cell r="I8329" t="str">
            <v>LUMINAIRE, HISTORICAL, 100W</v>
          </cell>
          <cell r="J8329">
            <v>1993</v>
          </cell>
          <cell r="K8329">
            <v>26869.279999999999</v>
          </cell>
          <cell r="L8329">
            <v>78</v>
          </cell>
          <cell r="M8329">
            <v>344.48</v>
          </cell>
        </row>
        <row r="8330">
          <cell r="A8330" t="str">
            <v>37311001994</v>
          </cell>
          <cell r="B8330" t="str">
            <v>ESD</v>
          </cell>
          <cell r="C8330" t="str">
            <v>0000898</v>
          </cell>
          <cell r="D8330">
            <v>1010300</v>
          </cell>
          <cell r="E8330" t="str">
            <v>D</v>
          </cell>
          <cell r="F8330">
            <v>373</v>
          </cell>
          <cell r="G8330">
            <v>1100</v>
          </cell>
          <cell r="H8330">
            <v>1100</v>
          </cell>
          <cell r="I8330" t="str">
            <v>LUMINAIRE, HISTORICAL, 100W</v>
          </cell>
          <cell r="J8330">
            <v>1994</v>
          </cell>
          <cell r="K8330">
            <v>93995.16</v>
          </cell>
          <cell r="L8330">
            <v>210</v>
          </cell>
          <cell r="M8330">
            <v>447.6</v>
          </cell>
        </row>
        <row r="8331">
          <cell r="A8331" t="str">
            <v>37311001995</v>
          </cell>
          <cell r="B8331" t="str">
            <v>ESD</v>
          </cell>
          <cell r="C8331" t="str">
            <v>0000898</v>
          </cell>
          <cell r="D8331">
            <v>1010300</v>
          </cell>
          <cell r="E8331" t="str">
            <v>D</v>
          </cell>
          <cell r="F8331">
            <v>373</v>
          </cell>
          <cell r="G8331">
            <v>1100</v>
          </cell>
          <cell r="H8331">
            <v>1100</v>
          </cell>
          <cell r="I8331" t="str">
            <v>LUMINAIRE, HISTORICAL, 100W</v>
          </cell>
          <cell r="J8331">
            <v>1995</v>
          </cell>
          <cell r="K8331">
            <v>290257.03000000003</v>
          </cell>
          <cell r="L8331">
            <v>410</v>
          </cell>
          <cell r="M8331">
            <v>707.94</v>
          </cell>
        </row>
        <row r="8332">
          <cell r="A8332" t="str">
            <v>37311001996</v>
          </cell>
          <cell r="B8332" t="str">
            <v>ESD</v>
          </cell>
          <cell r="C8332" t="str">
            <v>0000898</v>
          </cell>
          <cell r="D8332">
            <v>1010300</v>
          </cell>
          <cell r="E8332" t="str">
            <v>D</v>
          </cell>
          <cell r="F8332">
            <v>373</v>
          </cell>
          <cell r="G8332">
            <v>1100</v>
          </cell>
          <cell r="H8332">
            <v>1100</v>
          </cell>
          <cell r="I8332" t="str">
            <v>LUMINAIRE, HISTORICAL, 100W</v>
          </cell>
          <cell r="J8332">
            <v>1996</v>
          </cell>
          <cell r="K8332">
            <v>293926.84999999998</v>
          </cell>
          <cell r="L8332">
            <v>554</v>
          </cell>
          <cell r="M8332">
            <v>530.54999999999995</v>
          </cell>
        </row>
        <row r="8333">
          <cell r="A8333" t="str">
            <v>37311001997</v>
          </cell>
          <cell r="B8333" t="str">
            <v>ESD</v>
          </cell>
          <cell r="C8333" t="str">
            <v>0000898</v>
          </cell>
          <cell r="D8333">
            <v>1010300</v>
          </cell>
          <cell r="E8333" t="str">
            <v>D</v>
          </cell>
          <cell r="F8333">
            <v>373</v>
          </cell>
          <cell r="G8333">
            <v>1100</v>
          </cell>
          <cell r="H8333">
            <v>1100</v>
          </cell>
          <cell r="I8333" t="str">
            <v>LUMINAIRE, HISTORICAL, 100W</v>
          </cell>
          <cell r="J8333">
            <v>1997</v>
          </cell>
          <cell r="K8333">
            <v>651026.23</v>
          </cell>
          <cell r="L8333">
            <v>598</v>
          </cell>
          <cell r="M8333">
            <v>1088.67</v>
          </cell>
        </row>
        <row r="8334">
          <cell r="A8334" t="str">
            <v>37311001998</v>
          </cell>
          <cell r="B8334" t="str">
            <v>ESD</v>
          </cell>
          <cell r="C8334" t="str">
            <v>0000898</v>
          </cell>
          <cell r="D8334">
            <v>1010300</v>
          </cell>
          <cell r="E8334" t="str">
            <v>D</v>
          </cell>
          <cell r="F8334">
            <v>373</v>
          </cell>
          <cell r="G8334">
            <v>1100</v>
          </cell>
          <cell r="H8334">
            <v>1100</v>
          </cell>
          <cell r="I8334" t="str">
            <v>LUMINAIRE, HISTORICAL, 100W</v>
          </cell>
          <cell r="J8334">
            <v>1998</v>
          </cell>
          <cell r="K8334">
            <v>1383350.6</v>
          </cell>
          <cell r="L8334">
            <v>1238</v>
          </cell>
          <cell r="M8334">
            <v>1117.4100000000001</v>
          </cell>
        </row>
        <row r="8335">
          <cell r="A8335" t="str">
            <v>37311001999</v>
          </cell>
          <cell r="B8335" t="str">
            <v>ESD</v>
          </cell>
          <cell r="C8335" t="str">
            <v>0000898</v>
          </cell>
          <cell r="D8335">
            <v>1010300</v>
          </cell>
          <cell r="E8335" t="str">
            <v>D</v>
          </cell>
          <cell r="F8335">
            <v>373</v>
          </cell>
          <cell r="G8335">
            <v>1100</v>
          </cell>
          <cell r="H8335">
            <v>1100</v>
          </cell>
          <cell r="I8335" t="str">
            <v>LUMINAIRE, HISTORICAL, 100W</v>
          </cell>
          <cell r="J8335">
            <v>1999</v>
          </cell>
          <cell r="K8335">
            <v>1470609.34</v>
          </cell>
          <cell r="L8335">
            <v>1407</v>
          </cell>
          <cell r="M8335">
            <v>1045.21</v>
          </cell>
        </row>
        <row r="8336">
          <cell r="A8336" t="str">
            <v>37311002000</v>
          </cell>
          <cell r="B8336" t="str">
            <v>ESD</v>
          </cell>
          <cell r="C8336" t="str">
            <v>0000898</v>
          </cell>
          <cell r="D8336">
            <v>1010300</v>
          </cell>
          <cell r="E8336" t="str">
            <v>D</v>
          </cell>
          <cell r="F8336">
            <v>373</v>
          </cell>
          <cell r="G8336">
            <v>1100</v>
          </cell>
          <cell r="H8336">
            <v>1100</v>
          </cell>
          <cell r="I8336" t="str">
            <v>LUMINAIRE, HISTORICAL, 100W</v>
          </cell>
          <cell r="J8336">
            <v>2000</v>
          </cell>
          <cell r="K8336">
            <v>1225488.4099999999</v>
          </cell>
          <cell r="L8336">
            <v>1258</v>
          </cell>
          <cell r="M8336">
            <v>974.16</v>
          </cell>
        </row>
        <row r="8337">
          <cell r="A8337" t="str">
            <v>37311002001</v>
          </cell>
          <cell r="B8337" t="str">
            <v>ESD</v>
          </cell>
          <cell r="C8337" t="str">
            <v>0000898</v>
          </cell>
          <cell r="D8337">
            <v>1010300</v>
          </cell>
          <cell r="E8337" t="str">
            <v>D</v>
          </cell>
          <cell r="F8337">
            <v>373</v>
          </cell>
          <cell r="G8337">
            <v>1100</v>
          </cell>
          <cell r="H8337">
            <v>1100</v>
          </cell>
          <cell r="I8337" t="str">
            <v>LUMINAIRE, HISTORICAL, 100W</v>
          </cell>
          <cell r="J8337">
            <v>2001</v>
          </cell>
          <cell r="K8337">
            <v>485814.49</v>
          </cell>
          <cell r="L8337">
            <v>757</v>
          </cell>
          <cell r="M8337">
            <v>641.76</v>
          </cell>
        </row>
        <row r="8338">
          <cell r="A8338" t="str">
            <v>37311002002</v>
          </cell>
          <cell r="B8338" t="str">
            <v>ESD</v>
          </cell>
          <cell r="C8338" t="str">
            <v>0000898</v>
          </cell>
          <cell r="D8338">
            <v>1010300</v>
          </cell>
          <cell r="E8338" t="str">
            <v>D</v>
          </cell>
          <cell r="F8338">
            <v>373</v>
          </cell>
          <cell r="G8338">
            <v>1100</v>
          </cell>
          <cell r="H8338">
            <v>1100</v>
          </cell>
          <cell r="I8338" t="str">
            <v>LUMINAIRE, HISTORICAL, 100W</v>
          </cell>
          <cell r="J8338">
            <v>2002</v>
          </cell>
          <cell r="K8338">
            <v>396423.12</v>
          </cell>
          <cell r="L8338">
            <v>638</v>
          </cell>
          <cell r="M8338">
            <v>621.35</v>
          </cell>
        </row>
        <row r="8339">
          <cell r="A8339" t="str">
            <v>37311002003</v>
          </cell>
          <cell r="B8339" t="str">
            <v>ESD</v>
          </cell>
          <cell r="C8339" t="str">
            <v>0000898</v>
          </cell>
          <cell r="D8339">
            <v>1010300</v>
          </cell>
          <cell r="E8339" t="str">
            <v>D</v>
          </cell>
          <cell r="F8339">
            <v>373</v>
          </cell>
          <cell r="G8339">
            <v>1100</v>
          </cell>
          <cell r="H8339">
            <v>1100</v>
          </cell>
          <cell r="I8339" t="str">
            <v>LUMINAIRE, HISTORICAL, 100W</v>
          </cell>
          <cell r="J8339">
            <v>2003</v>
          </cell>
          <cell r="K8339">
            <v>221397.74</v>
          </cell>
          <cell r="L8339">
            <v>395</v>
          </cell>
          <cell r="M8339">
            <v>560.5</v>
          </cell>
        </row>
        <row r="8340">
          <cell r="A8340" t="str">
            <v>37311002004</v>
          </cell>
          <cell r="B8340" t="str">
            <v>ESD</v>
          </cell>
          <cell r="C8340" t="str">
            <v>0000898</v>
          </cell>
          <cell r="D8340">
            <v>1010300</v>
          </cell>
          <cell r="E8340" t="str">
            <v>D</v>
          </cell>
          <cell r="F8340">
            <v>373</v>
          </cell>
          <cell r="G8340">
            <v>1100</v>
          </cell>
          <cell r="H8340">
            <v>1100</v>
          </cell>
          <cell r="I8340" t="str">
            <v>LUMINAIRE, HISTORICAL, 100W</v>
          </cell>
          <cell r="J8340">
            <v>2004</v>
          </cell>
          <cell r="K8340">
            <v>176419.45</v>
          </cell>
          <cell r="L8340">
            <v>302</v>
          </cell>
          <cell r="M8340">
            <v>584.16999999999996</v>
          </cell>
        </row>
        <row r="8341">
          <cell r="A8341" t="str">
            <v>37311002005</v>
          </cell>
          <cell r="B8341" t="str">
            <v>ESD</v>
          </cell>
          <cell r="C8341" t="str">
            <v>0000898</v>
          </cell>
          <cell r="D8341">
            <v>1010300</v>
          </cell>
          <cell r="E8341" t="str">
            <v>D</v>
          </cell>
          <cell r="F8341">
            <v>373</v>
          </cell>
          <cell r="G8341">
            <v>1100</v>
          </cell>
          <cell r="H8341">
            <v>1100</v>
          </cell>
          <cell r="I8341" t="str">
            <v>LUMINAIRE, HISTORICAL, 100W</v>
          </cell>
          <cell r="J8341">
            <v>2005</v>
          </cell>
          <cell r="K8341">
            <v>208721.03</v>
          </cell>
          <cell r="L8341">
            <v>570</v>
          </cell>
          <cell r="M8341">
            <v>366.18</v>
          </cell>
        </row>
        <row r="8342">
          <cell r="A8342" t="str">
            <v>37311002006</v>
          </cell>
          <cell r="B8342" t="str">
            <v>ESD</v>
          </cell>
          <cell r="C8342" t="str">
            <v>0000898</v>
          </cell>
          <cell r="D8342">
            <v>1010300</v>
          </cell>
          <cell r="E8342" t="str">
            <v>D</v>
          </cell>
          <cell r="F8342">
            <v>373</v>
          </cell>
          <cell r="G8342">
            <v>1100</v>
          </cell>
          <cell r="H8342">
            <v>1100</v>
          </cell>
          <cell r="I8342" t="str">
            <v>LUMINAIRE, HISTORICAL, 100W</v>
          </cell>
          <cell r="J8342">
            <v>2006</v>
          </cell>
          <cell r="K8342">
            <v>140163.41</v>
          </cell>
          <cell r="L8342">
            <v>678</v>
          </cell>
          <cell r="M8342">
            <v>206.73</v>
          </cell>
        </row>
        <row r="8343">
          <cell r="A8343" t="str">
            <v>37311002007</v>
          </cell>
          <cell r="B8343" t="str">
            <v>ESD</v>
          </cell>
          <cell r="C8343" t="str">
            <v>0000898</v>
          </cell>
          <cell r="D8343">
            <v>1010300</v>
          </cell>
          <cell r="E8343" t="str">
            <v>D</v>
          </cell>
          <cell r="F8343">
            <v>373</v>
          </cell>
          <cell r="G8343">
            <v>1100</v>
          </cell>
          <cell r="H8343">
            <v>1100</v>
          </cell>
          <cell r="I8343" t="str">
            <v>LUMINAIRE, HISTORICAL, 100W</v>
          </cell>
          <cell r="J8343">
            <v>2007</v>
          </cell>
          <cell r="K8343">
            <v>196421.59</v>
          </cell>
          <cell r="L8343">
            <v>227</v>
          </cell>
          <cell r="M8343">
            <v>865.29</v>
          </cell>
        </row>
        <row r="8344">
          <cell r="A8344" t="str">
            <v>37311002008</v>
          </cell>
          <cell r="B8344" t="str">
            <v>ESD</v>
          </cell>
          <cell r="C8344" t="str">
            <v>0000898</v>
          </cell>
          <cell r="D8344">
            <v>1010300</v>
          </cell>
          <cell r="E8344" t="str">
            <v>D</v>
          </cell>
          <cell r="F8344">
            <v>373</v>
          </cell>
          <cell r="G8344">
            <v>1100</v>
          </cell>
          <cell r="H8344">
            <v>1100</v>
          </cell>
          <cell r="I8344" t="str">
            <v>LUMINAIRE, HISTORICAL, 100W</v>
          </cell>
          <cell r="J8344">
            <v>2008</v>
          </cell>
          <cell r="K8344">
            <v>20865.54</v>
          </cell>
          <cell r="L8344">
            <v>55</v>
          </cell>
          <cell r="M8344">
            <v>379.37</v>
          </cell>
        </row>
        <row r="8345">
          <cell r="A8345" t="str">
            <v>37311101990</v>
          </cell>
          <cell r="B8345" t="str">
            <v>ESD</v>
          </cell>
          <cell r="C8345" t="str">
            <v>0000898</v>
          </cell>
          <cell r="D8345">
            <v>1010300</v>
          </cell>
          <cell r="E8345" t="str">
            <v>D</v>
          </cell>
          <cell r="F8345">
            <v>373</v>
          </cell>
          <cell r="G8345">
            <v>1110</v>
          </cell>
          <cell r="H8345">
            <v>1110</v>
          </cell>
          <cell r="I8345" t="str">
            <v>LUMINAIRE, HISTORICAL, 150W</v>
          </cell>
          <cell r="J8345">
            <v>1990</v>
          </cell>
          <cell r="K8345">
            <v>20072.43</v>
          </cell>
          <cell r="L8345">
            <v>13</v>
          </cell>
          <cell r="M8345">
            <v>1544.03</v>
          </cell>
        </row>
        <row r="8346">
          <cell r="A8346" t="str">
            <v>37311101991</v>
          </cell>
          <cell r="B8346" t="str">
            <v>ESD</v>
          </cell>
          <cell r="C8346" t="str">
            <v>0000898</v>
          </cell>
          <cell r="D8346">
            <v>1010300</v>
          </cell>
          <cell r="E8346" t="str">
            <v>D</v>
          </cell>
          <cell r="F8346">
            <v>373</v>
          </cell>
          <cell r="G8346">
            <v>1110</v>
          </cell>
          <cell r="H8346">
            <v>1110</v>
          </cell>
          <cell r="I8346" t="str">
            <v>LUMINAIRE, HISTORICAL, 150W</v>
          </cell>
          <cell r="J8346">
            <v>1991</v>
          </cell>
          <cell r="K8346">
            <v>23049.52</v>
          </cell>
          <cell r="L8346">
            <v>13</v>
          </cell>
          <cell r="M8346">
            <v>1773.04</v>
          </cell>
        </row>
        <row r="8347">
          <cell r="A8347" t="str">
            <v>37311101992</v>
          </cell>
          <cell r="B8347" t="str">
            <v>ESD</v>
          </cell>
          <cell r="C8347" t="str">
            <v>0000898</v>
          </cell>
          <cell r="D8347">
            <v>1010300</v>
          </cell>
          <cell r="E8347" t="str">
            <v>D</v>
          </cell>
          <cell r="F8347">
            <v>373</v>
          </cell>
          <cell r="G8347">
            <v>1110</v>
          </cell>
          <cell r="H8347">
            <v>1110</v>
          </cell>
          <cell r="I8347" t="str">
            <v>LUMINAIRE, HISTORICAL, 150W</v>
          </cell>
          <cell r="J8347">
            <v>1992</v>
          </cell>
          <cell r="K8347">
            <v>51505.47</v>
          </cell>
          <cell r="L8347">
            <v>28</v>
          </cell>
          <cell r="M8347">
            <v>1839.48</v>
          </cell>
        </row>
        <row r="8348">
          <cell r="A8348" t="str">
            <v>37311101993</v>
          </cell>
          <cell r="B8348" t="str">
            <v>ESD</v>
          </cell>
          <cell r="C8348" t="str">
            <v>0000898</v>
          </cell>
          <cell r="D8348">
            <v>1010300</v>
          </cell>
          <cell r="E8348" t="str">
            <v>D</v>
          </cell>
          <cell r="F8348">
            <v>373</v>
          </cell>
          <cell r="G8348">
            <v>1110</v>
          </cell>
          <cell r="H8348">
            <v>1110</v>
          </cell>
          <cell r="I8348" t="str">
            <v>LUMINAIRE, HISTORICAL, 150W</v>
          </cell>
          <cell r="J8348">
            <v>1993</v>
          </cell>
          <cell r="K8348">
            <v>82065.25</v>
          </cell>
          <cell r="L8348">
            <v>66</v>
          </cell>
          <cell r="M8348">
            <v>1243.4100000000001</v>
          </cell>
        </row>
        <row r="8349">
          <cell r="A8349" t="str">
            <v>37311101994</v>
          </cell>
          <cell r="B8349" t="str">
            <v>ESD</v>
          </cell>
          <cell r="C8349" t="str">
            <v>0000898</v>
          </cell>
          <cell r="D8349">
            <v>1010300</v>
          </cell>
          <cell r="E8349" t="str">
            <v>D</v>
          </cell>
          <cell r="F8349">
            <v>373</v>
          </cell>
          <cell r="G8349">
            <v>1110</v>
          </cell>
          <cell r="H8349">
            <v>1110</v>
          </cell>
          <cell r="I8349" t="str">
            <v>LUMINAIRE, HISTORICAL, 150W</v>
          </cell>
          <cell r="J8349">
            <v>1994</v>
          </cell>
          <cell r="K8349">
            <v>276852.55</v>
          </cell>
          <cell r="L8349">
            <v>172</v>
          </cell>
          <cell r="M8349">
            <v>1609.61</v>
          </cell>
        </row>
        <row r="8350">
          <cell r="A8350" t="str">
            <v>37311101995</v>
          </cell>
          <cell r="B8350" t="str">
            <v>ESD</v>
          </cell>
          <cell r="C8350" t="str">
            <v>0000898</v>
          </cell>
          <cell r="D8350">
            <v>1010300</v>
          </cell>
          <cell r="E8350" t="str">
            <v>D</v>
          </cell>
          <cell r="F8350">
            <v>373</v>
          </cell>
          <cell r="G8350">
            <v>1110</v>
          </cell>
          <cell r="H8350">
            <v>1110</v>
          </cell>
          <cell r="I8350" t="str">
            <v>LUMINAIRE, HISTORICAL, 150W</v>
          </cell>
          <cell r="J8350">
            <v>1995</v>
          </cell>
          <cell r="K8350">
            <v>439073.14</v>
          </cell>
          <cell r="L8350">
            <v>252</v>
          </cell>
          <cell r="M8350">
            <v>1742.35</v>
          </cell>
        </row>
        <row r="8351">
          <cell r="A8351" t="str">
            <v>37311101996</v>
          </cell>
          <cell r="B8351" t="str">
            <v>ESD</v>
          </cell>
          <cell r="C8351" t="str">
            <v>0000898</v>
          </cell>
          <cell r="D8351">
            <v>1010300</v>
          </cell>
          <cell r="E8351" t="str">
            <v>D</v>
          </cell>
          <cell r="F8351">
            <v>373</v>
          </cell>
          <cell r="G8351">
            <v>1110</v>
          </cell>
          <cell r="H8351">
            <v>1110</v>
          </cell>
          <cell r="I8351" t="str">
            <v>LUMINAIRE, HISTORICAL, 150W</v>
          </cell>
          <cell r="J8351">
            <v>1996</v>
          </cell>
          <cell r="K8351">
            <v>319409.89</v>
          </cell>
          <cell r="L8351">
            <v>158</v>
          </cell>
          <cell r="M8351">
            <v>2021.58</v>
          </cell>
        </row>
        <row r="8352">
          <cell r="A8352" t="str">
            <v>37311101997</v>
          </cell>
          <cell r="B8352" t="str">
            <v>ESD</v>
          </cell>
          <cell r="C8352" t="str">
            <v>0000898</v>
          </cell>
          <cell r="D8352">
            <v>1010300</v>
          </cell>
          <cell r="E8352" t="str">
            <v>D</v>
          </cell>
          <cell r="F8352">
            <v>373</v>
          </cell>
          <cell r="G8352">
            <v>1110</v>
          </cell>
          <cell r="H8352">
            <v>1110</v>
          </cell>
          <cell r="I8352" t="str">
            <v>LUMINAIRE, HISTORICAL, 150W</v>
          </cell>
          <cell r="J8352">
            <v>1997</v>
          </cell>
          <cell r="K8352">
            <v>214202.02</v>
          </cell>
          <cell r="L8352">
            <v>188</v>
          </cell>
          <cell r="M8352">
            <v>1139.3699999999999</v>
          </cell>
        </row>
        <row r="8353">
          <cell r="A8353" t="str">
            <v>37311101998</v>
          </cell>
          <cell r="B8353" t="str">
            <v>ESD</v>
          </cell>
          <cell r="C8353" t="str">
            <v>0000898</v>
          </cell>
          <cell r="D8353">
            <v>1010300</v>
          </cell>
          <cell r="E8353" t="str">
            <v>D</v>
          </cell>
          <cell r="F8353">
            <v>373</v>
          </cell>
          <cell r="G8353">
            <v>1110</v>
          </cell>
          <cell r="H8353">
            <v>1110</v>
          </cell>
          <cell r="I8353" t="str">
            <v>LUMINAIRE, HISTORICAL, 150W</v>
          </cell>
          <cell r="J8353">
            <v>1998</v>
          </cell>
          <cell r="K8353">
            <v>437835.41</v>
          </cell>
          <cell r="L8353">
            <v>430</v>
          </cell>
          <cell r="M8353">
            <v>1018.22</v>
          </cell>
        </row>
        <row r="8354">
          <cell r="A8354" t="str">
            <v>37311101999</v>
          </cell>
          <cell r="B8354" t="str">
            <v>ESD</v>
          </cell>
          <cell r="C8354" t="str">
            <v>0000898</v>
          </cell>
          <cell r="D8354">
            <v>1010300</v>
          </cell>
          <cell r="E8354" t="str">
            <v>D</v>
          </cell>
          <cell r="F8354">
            <v>373</v>
          </cell>
          <cell r="G8354">
            <v>1110</v>
          </cell>
          <cell r="H8354">
            <v>1110</v>
          </cell>
          <cell r="I8354" t="str">
            <v>LUMINAIRE, HISTORICAL, 150W</v>
          </cell>
          <cell r="J8354">
            <v>1999</v>
          </cell>
          <cell r="K8354">
            <v>555664.65</v>
          </cell>
          <cell r="L8354">
            <v>456</v>
          </cell>
          <cell r="M8354">
            <v>1218.56</v>
          </cell>
        </row>
        <row r="8355">
          <cell r="A8355" t="str">
            <v>37311102000</v>
          </cell>
          <cell r="B8355" t="str">
            <v>ESD</v>
          </cell>
          <cell r="C8355" t="str">
            <v>0000898</v>
          </cell>
          <cell r="D8355">
            <v>1010300</v>
          </cell>
          <cell r="E8355" t="str">
            <v>D</v>
          </cell>
          <cell r="F8355">
            <v>373</v>
          </cell>
          <cell r="G8355">
            <v>1110</v>
          </cell>
          <cell r="H8355">
            <v>1110</v>
          </cell>
          <cell r="I8355" t="str">
            <v>LUMINAIRE, HISTORICAL, 150W</v>
          </cell>
          <cell r="J8355">
            <v>2000</v>
          </cell>
          <cell r="K8355">
            <v>339567.59</v>
          </cell>
          <cell r="L8355">
            <v>370</v>
          </cell>
          <cell r="M8355">
            <v>917.75</v>
          </cell>
        </row>
        <row r="8356">
          <cell r="A8356" t="str">
            <v>37311102001</v>
          </cell>
          <cell r="B8356" t="str">
            <v>ESD</v>
          </cell>
          <cell r="C8356" t="str">
            <v>0000898</v>
          </cell>
          <cell r="D8356">
            <v>1010300</v>
          </cell>
          <cell r="E8356" t="str">
            <v>D</v>
          </cell>
          <cell r="F8356">
            <v>373</v>
          </cell>
          <cell r="G8356">
            <v>1110</v>
          </cell>
          <cell r="H8356">
            <v>1110</v>
          </cell>
          <cell r="I8356" t="str">
            <v>LUMINAIRE, HISTORICAL, 150W</v>
          </cell>
          <cell r="J8356">
            <v>2001</v>
          </cell>
          <cell r="K8356">
            <v>316836.59000000003</v>
          </cell>
          <cell r="L8356">
            <v>580</v>
          </cell>
          <cell r="M8356">
            <v>546.27</v>
          </cell>
        </row>
        <row r="8357">
          <cell r="A8357" t="str">
            <v>37311102002</v>
          </cell>
          <cell r="B8357" t="str">
            <v>ESD</v>
          </cell>
          <cell r="C8357" t="str">
            <v>0000898</v>
          </cell>
          <cell r="D8357">
            <v>1010300</v>
          </cell>
          <cell r="E8357" t="str">
            <v>D</v>
          </cell>
          <cell r="F8357">
            <v>373</v>
          </cell>
          <cell r="G8357">
            <v>1110</v>
          </cell>
          <cell r="H8357">
            <v>1110</v>
          </cell>
          <cell r="I8357" t="str">
            <v>LUMINAIRE, HISTORICAL, 150W</v>
          </cell>
          <cell r="J8357">
            <v>2002</v>
          </cell>
          <cell r="K8357">
            <v>276679.59000000003</v>
          </cell>
          <cell r="L8357">
            <v>365</v>
          </cell>
          <cell r="M8357">
            <v>758.03</v>
          </cell>
        </row>
        <row r="8358">
          <cell r="A8358" t="str">
            <v>37311102003</v>
          </cell>
          <cell r="B8358" t="str">
            <v>ESD</v>
          </cell>
          <cell r="C8358" t="str">
            <v>0000898</v>
          </cell>
          <cell r="D8358">
            <v>1010300</v>
          </cell>
          <cell r="E8358" t="str">
            <v>D</v>
          </cell>
          <cell r="F8358">
            <v>373</v>
          </cell>
          <cell r="G8358">
            <v>1110</v>
          </cell>
          <cell r="H8358">
            <v>1110</v>
          </cell>
          <cell r="I8358" t="str">
            <v>LUMINAIRE, HISTORICAL, 150W</v>
          </cell>
          <cell r="J8358">
            <v>2003</v>
          </cell>
          <cell r="K8358">
            <v>562841.17000000004</v>
          </cell>
          <cell r="L8358">
            <v>350</v>
          </cell>
          <cell r="M8358">
            <v>1608.12</v>
          </cell>
        </row>
        <row r="8359">
          <cell r="A8359" t="str">
            <v>37311102004</v>
          </cell>
          <cell r="B8359" t="str">
            <v>ESD</v>
          </cell>
          <cell r="C8359" t="str">
            <v>0000898</v>
          </cell>
          <cell r="D8359">
            <v>1010300</v>
          </cell>
          <cell r="E8359" t="str">
            <v>D</v>
          </cell>
          <cell r="F8359">
            <v>373</v>
          </cell>
          <cell r="G8359">
            <v>1110</v>
          </cell>
          <cell r="H8359">
            <v>1110</v>
          </cell>
          <cell r="I8359" t="str">
            <v>LUMINAIRE, HISTORICAL, 150W</v>
          </cell>
          <cell r="J8359">
            <v>2004</v>
          </cell>
          <cell r="K8359">
            <v>87129.38</v>
          </cell>
          <cell r="L8359">
            <v>317</v>
          </cell>
          <cell r="M8359">
            <v>274.86</v>
          </cell>
        </row>
        <row r="8360">
          <cell r="A8360" t="str">
            <v>37311102005</v>
          </cell>
          <cell r="B8360" t="str">
            <v>ESD</v>
          </cell>
          <cell r="C8360" t="str">
            <v>0000898</v>
          </cell>
          <cell r="D8360">
            <v>1010300</v>
          </cell>
          <cell r="E8360" t="str">
            <v>D</v>
          </cell>
          <cell r="F8360">
            <v>373</v>
          </cell>
          <cell r="G8360">
            <v>1110</v>
          </cell>
          <cell r="H8360">
            <v>1110</v>
          </cell>
          <cell r="I8360" t="str">
            <v>LUMINAIRE, HISTORICAL, 150W</v>
          </cell>
          <cell r="J8360">
            <v>2005</v>
          </cell>
          <cell r="K8360">
            <v>169065.43</v>
          </cell>
          <cell r="L8360">
            <v>318</v>
          </cell>
          <cell r="M8360">
            <v>531.65</v>
          </cell>
        </row>
        <row r="8361">
          <cell r="A8361" t="str">
            <v>37311102006</v>
          </cell>
          <cell r="B8361" t="str">
            <v>ESD</v>
          </cell>
          <cell r="C8361" t="str">
            <v>0000898</v>
          </cell>
          <cell r="D8361">
            <v>1010300</v>
          </cell>
          <cell r="E8361" t="str">
            <v>D</v>
          </cell>
          <cell r="F8361">
            <v>373</v>
          </cell>
          <cell r="G8361">
            <v>1110</v>
          </cell>
          <cell r="H8361">
            <v>1110</v>
          </cell>
          <cell r="I8361" t="str">
            <v>LUMINAIRE, HISTORICAL, 150W</v>
          </cell>
          <cell r="J8361">
            <v>2006</v>
          </cell>
          <cell r="K8361">
            <v>100784.72</v>
          </cell>
          <cell r="L8361">
            <v>153</v>
          </cell>
          <cell r="M8361">
            <v>658.72</v>
          </cell>
        </row>
        <row r="8362">
          <cell r="A8362" t="str">
            <v>37311102007</v>
          </cell>
          <cell r="B8362" t="str">
            <v>ESD</v>
          </cell>
          <cell r="C8362" t="str">
            <v>0000898</v>
          </cell>
          <cell r="D8362">
            <v>1010300</v>
          </cell>
          <cell r="E8362" t="str">
            <v>D</v>
          </cell>
          <cell r="F8362">
            <v>373</v>
          </cell>
          <cell r="G8362">
            <v>1110</v>
          </cell>
          <cell r="H8362">
            <v>1110</v>
          </cell>
          <cell r="I8362" t="str">
            <v>LUMINAIRE, HISTORICAL, 150W</v>
          </cell>
          <cell r="J8362">
            <v>2007</v>
          </cell>
          <cell r="K8362">
            <v>62435.21</v>
          </cell>
          <cell r="L8362">
            <v>15</v>
          </cell>
          <cell r="M8362">
            <v>4162.3500000000004</v>
          </cell>
        </row>
        <row r="8363">
          <cell r="A8363" t="str">
            <v>37311102008</v>
          </cell>
          <cell r="B8363" t="str">
            <v>ESD</v>
          </cell>
          <cell r="C8363" t="str">
            <v>0000898</v>
          </cell>
          <cell r="D8363">
            <v>1010300</v>
          </cell>
          <cell r="E8363" t="str">
            <v>D</v>
          </cell>
          <cell r="F8363">
            <v>373</v>
          </cell>
          <cell r="G8363">
            <v>1110</v>
          </cell>
          <cell r="H8363">
            <v>1110</v>
          </cell>
          <cell r="I8363" t="str">
            <v>LUMINAIRE, HISTORICAL, 150W</v>
          </cell>
          <cell r="J8363">
            <v>2008</v>
          </cell>
          <cell r="K8363">
            <v>53685.01</v>
          </cell>
          <cell r="L8363">
            <v>74</v>
          </cell>
          <cell r="M8363">
            <v>725.47</v>
          </cell>
        </row>
        <row r="8364">
          <cell r="A8364" t="str">
            <v>37311201962</v>
          </cell>
          <cell r="B8364" t="str">
            <v>ESD</v>
          </cell>
          <cell r="C8364" t="str">
            <v>0000898</v>
          </cell>
          <cell r="D8364">
            <v>1010300</v>
          </cell>
          <cell r="E8364" t="str">
            <v>D</v>
          </cell>
          <cell r="F8364">
            <v>373</v>
          </cell>
          <cell r="G8364">
            <v>1120</v>
          </cell>
          <cell r="H8364">
            <v>1120</v>
          </cell>
          <cell r="I8364" t="str">
            <v>LUMINAIRE, HISTORICAL, 250W</v>
          </cell>
          <cell r="J8364">
            <v>1962</v>
          </cell>
          <cell r="K8364">
            <v>70.33</v>
          </cell>
          <cell r="L8364">
            <v>1</v>
          </cell>
          <cell r="M8364">
            <v>70.33</v>
          </cell>
        </row>
        <row r="8365">
          <cell r="A8365" t="str">
            <v>37311201979</v>
          </cell>
          <cell r="B8365" t="str">
            <v>ESD</v>
          </cell>
          <cell r="C8365" t="str">
            <v>0000898</v>
          </cell>
          <cell r="D8365">
            <v>1010300</v>
          </cell>
          <cell r="E8365" t="str">
            <v>D</v>
          </cell>
          <cell r="F8365">
            <v>373</v>
          </cell>
          <cell r="G8365">
            <v>1120</v>
          </cell>
          <cell r="H8365">
            <v>1120</v>
          </cell>
          <cell r="I8365" t="str">
            <v>LUMINAIRE, HISTORICAL, 250W</v>
          </cell>
          <cell r="J8365">
            <v>1979</v>
          </cell>
          <cell r="K8365">
            <v>120.32</v>
          </cell>
          <cell r="L8365">
            <v>1</v>
          </cell>
          <cell r="M8365">
            <v>120.32</v>
          </cell>
        </row>
        <row r="8366">
          <cell r="A8366" t="str">
            <v>37312001908</v>
          </cell>
          <cell r="B8366" t="str">
            <v>ESD</v>
          </cell>
          <cell r="C8366" t="str">
            <v>0000898</v>
          </cell>
          <cell r="D8366">
            <v>1010300</v>
          </cell>
          <cell r="E8366" t="str">
            <v>D</v>
          </cell>
          <cell r="F8366">
            <v>373</v>
          </cell>
          <cell r="G8366">
            <v>1200</v>
          </cell>
          <cell r="H8366">
            <v>1200</v>
          </cell>
          <cell r="I8366" t="str">
            <v>LUMINAIRE, OTHER, 100W</v>
          </cell>
          <cell r="J8366">
            <v>1908</v>
          </cell>
          <cell r="K8366">
            <v>541.80999999999995</v>
          </cell>
          <cell r="L8366">
            <v>2</v>
          </cell>
          <cell r="M8366">
            <v>270.91000000000003</v>
          </cell>
        </row>
        <row r="8367">
          <cell r="A8367" t="str">
            <v>37312001946</v>
          </cell>
          <cell r="B8367" t="str">
            <v>ESD</v>
          </cell>
          <cell r="C8367" t="str">
            <v>0000898</v>
          </cell>
          <cell r="D8367">
            <v>1010300</v>
          </cell>
          <cell r="E8367" t="str">
            <v>D</v>
          </cell>
          <cell r="F8367">
            <v>373</v>
          </cell>
          <cell r="G8367">
            <v>1200</v>
          </cell>
          <cell r="H8367">
            <v>1200</v>
          </cell>
          <cell r="I8367" t="str">
            <v>LUMINAIRE, OTHER, 100W</v>
          </cell>
          <cell r="J8367">
            <v>1946</v>
          </cell>
          <cell r="K8367">
            <v>0.19</v>
          </cell>
          <cell r="L8367">
            <v>5</v>
          </cell>
          <cell r="M8367">
            <v>0.04</v>
          </cell>
        </row>
        <row r="8368">
          <cell r="A8368" t="str">
            <v>37312001953</v>
          </cell>
          <cell r="B8368" t="str">
            <v>ESD</v>
          </cell>
          <cell r="C8368" t="str">
            <v>0000898</v>
          </cell>
          <cell r="D8368">
            <v>1010300</v>
          </cell>
          <cell r="E8368" t="str">
            <v>D</v>
          </cell>
          <cell r="F8368">
            <v>373</v>
          </cell>
          <cell r="G8368">
            <v>1200</v>
          </cell>
          <cell r="H8368">
            <v>1200</v>
          </cell>
          <cell r="I8368" t="str">
            <v>LUMINAIRE, OTHER, 100W</v>
          </cell>
          <cell r="J8368">
            <v>1953</v>
          </cell>
          <cell r="K8368">
            <v>11.95</v>
          </cell>
          <cell r="L8368">
            <v>36</v>
          </cell>
          <cell r="M8368">
            <v>0.33</v>
          </cell>
        </row>
        <row r="8369">
          <cell r="A8369" t="str">
            <v>37312001955</v>
          </cell>
          <cell r="B8369" t="str">
            <v>ESD</v>
          </cell>
          <cell r="C8369" t="str">
            <v>0000898</v>
          </cell>
          <cell r="D8369">
            <v>1010300</v>
          </cell>
          <cell r="E8369" t="str">
            <v>D</v>
          </cell>
          <cell r="F8369">
            <v>373</v>
          </cell>
          <cell r="G8369">
            <v>1200</v>
          </cell>
          <cell r="H8369">
            <v>1200</v>
          </cell>
          <cell r="I8369" t="str">
            <v>LUMINAIRE, OTHER, 100W</v>
          </cell>
          <cell r="J8369">
            <v>1955</v>
          </cell>
          <cell r="K8369">
            <v>0.4</v>
          </cell>
          <cell r="L8369">
            <v>71</v>
          </cell>
          <cell r="M8369">
            <v>0.01</v>
          </cell>
        </row>
        <row r="8370">
          <cell r="A8370" t="str">
            <v>37312001956</v>
          </cell>
          <cell r="B8370" t="str">
            <v>ESD</v>
          </cell>
          <cell r="C8370" t="str">
            <v>0000898</v>
          </cell>
          <cell r="D8370">
            <v>1010300</v>
          </cell>
          <cell r="E8370" t="str">
            <v>D</v>
          </cell>
          <cell r="F8370">
            <v>373</v>
          </cell>
          <cell r="G8370">
            <v>1200</v>
          </cell>
          <cell r="H8370">
            <v>1200</v>
          </cell>
          <cell r="I8370" t="str">
            <v>LUMINAIRE, OTHER, 100W</v>
          </cell>
          <cell r="J8370">
            <v>1956</v>
          </cell>
          <cell r="K8370">
            <v>11.65</v>
          </cell>
          <cell r="L8370">
            <v>120</v>
          </cell>
          <cell r="M8370">
            <v>0.1</v>
          </cell>
        </row>
        <row r="8371">
          <cell r="A8371" t="str">
            <v>37312001957</v>
          </cell>
          <cell r="B8371" t="str">
            <v>ESD</v>
          </cell>
          <cell r="C8371" t="str">
            <v>0000898</v>
          </cell>
          <cell r="D8371">
            <v>1010300</v>
          </cell>
          <cell r="E8371" t="str">
            <v>D</v>
          </cell>
          <cell r="F8371">
            <v>373</v>
          </cell>
          <cell r="G8371">
            <v>1200</v>
          </cell>
          <cell r="H8371">
            <v>1200</v>
          </cell>
          <cell r="I8371" t="str">
            <v>LUMINAIRE, OTHER, 100W</v>
          </cell>
          <cell r="J8371">
            <v>1957</v>
          </cell>
          <cell r="K8371">
            <v>7.77</v>
          </cell>
          <cell r="L8371">
            <v>59</v>
          </cell>
          <cell r="M8371">
            <v>0.13</v>
          </cell>
        </row>
        <row r="8372">
          <cell r="A8372" t="str">
            <v>37312001958</v>
          </cell>
          <cell r="B8372" t="str">
            <v>ESD</v>
          </cell>
          <cell r="C8372" t="str">
            <v>0000898</v>
          </cell>
          <cell r="D8372">
            <v>1010300</v>
          </cell>
          <cell r="E8372" t="str">
            <v>D</v>
          </cell>
          <cell r="F8372">
            <v>373</v>
          </cell>
          <cell r="G8372">
            <v>1200</v>
          </cell>
          <cell r="H8372">
            <v>1200</v>
          </cell>
          <cell r="I8372" t="str">
            <v>LUMINAIRE, OTHER, 100W</v>
          </cell>
          <cell r="J8372">
            <v>1958</v>
          </cell>
          <cell r="K8372">
            <v>360.09</v>
          </cell>
          <cell r="L8372">
            <v>230</v>
          </cell>
          <cell r="M8372">
            <v>1.57</v>
          </cell>
        </row>
        <row r="8373">
          <cell r="A8373" t="str">
            <v>37312001959</v>
          </cell>
          <cell r="B8373" t="str">
            <v>ESD</v>
          </cell>
          <cell r="C8373" t="str">
            <v>0000898</v>
          </cell>
          <cell r="D8373">
            <v>1010300</v>
          </cell>
          <cell r="E8373" t="str">
            <v>D</v>
          </cell>
          <cell r="F8373">
            <v>373</v>
          </cell>
          <cell r="G8373">
            <v>1200</v>
          </cell>
          <cell r="H8373">
            <v>1200</v>
          </cell>
          <cell r="I8373" t="str">
            <v>LUMINAIRE, OTHER, 100W</v>
          </cell>
          <cell r="J8373">
            <v>1959</v>
          </cell>
          <cell r="K8373">
            <v>19.87</v>
          </cell>
          <cell r="L8373">
            <v>28</v>
          </cell>
          <cell r="M8373">
            <v>0.71</v>
          </cell>
        </row>
        <row r="8374">
          <cell r="A8374" t="str">
            <v>37312001960</v>
          </cell>
          <cell r="B8374" t="str">
            <v>ESD</v>
          </cell>
          <cell r="C8374" t="str">
            <v>0000898</v>
          </cell>
          <cell r="D8374">
            <v>1010300</v>
          </cell>
          <cell r="E8374" t="str">
            <v>D</v>
          </cell>
          <cell r="F8374">
            <v>373</v>
          </cell>
          <cell r="G8374">
            <v>1200</v>
          </cell>
          <cell r="H8374">
            <v>1200</v>
          </cell>
          <cell r="I8374" t="str">
            <v>LUMINAIRE, OTHER, 100W</v>
          </cell>
          <cell r="J8374">
            <v>1960</v>
          </cell>
          <cell r="K8374">
            <v>20.29</v>
          </cell>
          <cell r="L8374">
            <v>70</v>
          </cell>
          <cell r="M8374">
            <v>0.28999999999999998</v>
          </cell>
        </row>
        <row r="8375">
          <cell r="A8375" t="str">
            <v>37312001961</v>
          </cell>
          <cell r="B8375" t="str">
            <v>ESD</v>
          </cell>
          <cell r="C8375" t="str">
            <v>0000898</v>
          </cell>
          <cell r="D8375">
            <v>1010300</v>
          </cell>
          <cell r="E8375" t="str">
            <v>D</v>
          </cell>
          <cell r="F8375">
            <v>373</v>
          </cell>
          <cell r="G8375">
            <v>1200</v>
          </cell>
          <cell r="H8375">
            <v>1200</v>
          </cell>
          <cell r="I8375" t="str">
            <v>LUMINAIRE, OTHER, 100W</v>
          </cell>
          <cell r="J8375">
            <v>1961</v>
          </cell>
          <cell r="K8375">
            <v>195.5</v>
          </cell>
          <cell r="L8375">
            <v>57</v>
          </cell>
          <cell r="M8375">
            <v>3.43</v>
          </cell>
        </row>
        <row r="8376">
          <cell r="A8376" t="str">
            <v>37312001962</v>
          </cell>
          <cell r="B8376" t="str">
            <v>ESD</v>
          </cell>
          <cell r="C8376" t="str">
            <v>0000898</v>
          </cell>
          <cell r="D8376">
            <v>1010300</v>
          </cell>
          <cell r="E8376" t="str">
            <v>D</v>
          </cell>
          <cell r="F8376">
            <v>373</v>
          </cell>
          <cell r="G8376">
            <v>1200</v>
          </cell>
          <cell r="H8376">
            <v>1200</v>
          </cell>
          <cell r="I8376" t="str">
            <v>LUMINAIRE, OTHER, 100W</v>
          </cell>
          <cell r="J8376">
            <v>1962</v>
          </cell>
          <cell r="K8376">
            <v>1012.58</v>
          </cell>
          <cell r="L8376">
            <v>290</v>
          </cell>
          <cell r="M8376">
            <v>3.49</v>
          </cell>
        </row>
        <row r="8377">
          <cell r="A8377" t="str">
            <v>37312001963</v>
          </cell>
          <cell r="B8377" t="str">
            <v>ESD</v>
          </cell>
          <cell r="C8377" t="str">
            <v>0000898</v>
          </cell>
          <cell r="D8377">
            <v>1010300</v>
          </cell>
          <cell r="E8377" t="str">
            <v>D</v>
          </cell>
          <cell r="F8377">
            <v>373</v>
          </cell>
          <cell r="G8377">
            <v>1200</v>
          </cell>
          <cell r="H8377">
            <v>1200</v>
          </cell>
          <cell r="I8377" t="str">
            <v>LUMINAIRE, OTHER, 100W</v>
          </cell>
          <cell r="J8377">
            <v>1963</v>
          </cell>
          <cell r="K8377">
            <v>2517.71</v>
          </cell>
          <cell r="L8377">
            <v>200</v>
          </cell>
          <cell r="M8377">
            <v>12.59</v>
          </cell>
        </row>
        <row r="8378">
          <cell r="A8378" t="str">
            <v>37312001964</v>
          </cell>
          <cell r="B8378" t="str">
            <v>ESD</v>
          </cell>
          <cell r="C8378" t="str">
            <v>0000898</v>
          </cell>
          <cell r="D8378">
            <v>1010300</v>
          </cell>
          <cell r="E8378" t="str">
            <v>D</v>
          </cell>
          <cell r="F8378">
            <v>373</v>
          </cell>
          <cell r="G8378">
            <v>1200</v>
          </cell>
          <cell r="H8378">
            <v>1200</v>
          </cell>
          <cell r="I8378" t="str">
            <v>LUMINAIRE, OTHER, 100W</v>
          </cell>
          <cell r="J8378">
            <v>1964</v>
          </cell>
          <cell r="K8378">
            <v>10694.67</v>
          </cell>
          <cell r="L8378">
            <v>339</v>
          </cell>
          <cell r="M8378">
            <v>31.55</v>
          </cell>
        </row>
        <row r="8379">
          <cell r="A8379" t="str">
            <v>37312001965</v>
          </cell>
          <cell r="B8379" t="str">
            <v>ESD</v>
          </cell>
          <cell r="C8379" t="str">
            <v>0000898</v>
          </cell>
          <cell r="D8379">
            <v>1010300</v>
          </cell>
          <cell r="E8379" t="str">
            <v>D</v>
          </cell>
          <cell r="F8379">
            <v>373</v>
          </cell>
          <cell r="G8379">
            <v>1200</v>
          </cell>
          <cell r="H8379">
            <v>1200</v>
          </cell>
          <cell r="I8379" t="str">
            <v>LUMINAIRE, OTHER, 100W</v>
          </cell>
          <cell r="J8379">
            <v>1965</v>
          </cell>
          <cell r="K8379">
            <v>10964.46</v>
          </cell>
          <cell r="L8379">
            <v>506</v>
          </cell>
          <cell r="M8379">
            <v>21.67</v>
          </cell>
        </row>
        <row r="8380">
          <cell r="A8380" t="str">
            <v>37312001966</v>
          </cell>
          <cell r="B8380" t="str">
            <v>ESD</v>
          </cell>
          <cell r="C8380" t="str">
            <v>0000898</v>
          </cell>
          <cell r="D8380">
            <v>1010300</v>
          </cell>
          <cell r="E8380" t="str">
            <v>D</v>
          </cell>
          <cell r="F8380">
            <v>373</v>
          </cell>
          <cell r="G8380">
            <v>1200</v>
          </cell>
          <cell r="H8380">
            <v>1200</v>
          </cell>
          <cell r="I8380" t="str">
            <v>LUMINAIRE, OTHER, 100W</v>
          </cell>
          <cell r="J8380">
            <v>1966</v>
          </cell>
          <cell r="K8380">
            <v>9959.99</v>
          </cell>
          <cell r="L8380">
            <v>1781</v>
          </cell>
          <cell r="M8380">
            <v>5.59</v>
          </cell>
        </row>
        <row r="8381">
          <cell r="A8381" t="str">
            <v>37312001967</v>
          </cell>
          <cell r="B8381" t="str">
            <v>ESD</v>
          </cell>
          <cell r="C8381" t="str">
            <v>0000898</v>
          </cell>
          <cell r="D8381">
            <v>1010300</v>
          </cell>
          <cell r="E8381" t="str">
            <v>D</v>
          </cell>
          <cell r="F8381">
            <v>373</v>
          </cell>
          <cell r="G8381">
            <v>1200</v>
          </cell>
          <cell r="H8381">
            <v>1200</v>
          </cell>
          <cell r="I8381" t="str">
            <v>LUMINAIRE, OTHER, 100W</v>
          </cell>
          <cell r="J8381">
            <v>1967</v>
          </cell>
          <cell r="K8381">
            <v>120056.5</v>
          </cell>
          <cell r="L8381">
            <v>3089</v>
          </cell>
          <cell r="M8381">
            <v>38.869999999999997</v>
          </cell>
        </row>
        <row r="8382">
          <cell r="A8382" t="str">
            <v>37312001968</v>
          </cell>
          <cell r="B8382" t="str">
            <v>ESD</v>
          </cell>
          <cell r="C8382" t="str">
            <v>0000898</v>
          </cell>
          <cell r="D8382">
            <v>1010300</v>
          </cell>
          <cell r="E8382" t="str">
            <v>D</v>
          </cell>
          <cell r="F8382">
            <v>373</v>
          </cell>
          <cell r="G8382">
            <v>1200</v>
          </cell>
          <cell r="H8382">
            <v>1200</v>
          </cell>
          <cell r="I8382" t="str">
            <v>LUMINAIRE, OTHER, 100W</v>
          </cell>
          <cell r="J8382">
            <v>1968</v>
          </cell>
          <cell r="K8382">
            <v>176850.69</v>
          </cell>
          <cell r="L8382">
            <v>4367</v>
          </cell>
          <cell r="M8382">
            <v>40.5</v>
          </cell>
        </row>
        <row r="8383">
          <cell r="A8383" t="str">
            <v>37312001969</v>
          </cell>
          <cell r="B8383" t="str">
            <v>ESD</v>
          </cell>
          <cell r="C8383" t="str">
            <v>0000898</v>
          </cell>
          <cell r="D8383">
            <v>1010300</v>
          </cell>
          <cell r="E8383" t="str">
            <v>D</v>
          </cell>
          <cell r="F8383">
            <v>373</v>
          </cell>
          <cell r="G8383">
            <v>1200</v>
          </cell>
          <cell r="H8383">
            <v>1200</v>
          </cell>
          <cell r="I8383" t="str">
            <v>LUMINAIRE, OTHER, 100W</v>
          </cell>
          <cell r="J8383">
            <v>1969</v>
          </cell>
          <cell r="K8383">
            <v>218891.37</v>
          </cell>
          <cell r="L8383">
            <v>4975</v>
          </cell>
          <cell r="M8383">
            <v>44</v>
          </cell>
        </row>
        <row r="8384">
          <cell r="A8384" t="str">
            <v>37312001970</v>
          </cell>
          <cell r="B8384" t="str">
            <v>ESD</v>
          </cell>
          <cell r="C8384" t="str">
            <v>0000898</v>
          </cell>
          <cell r="D8384">
            <v>1010300</v>
          </cell>
          <cell r="E8384" t="str">
            <v>D</v>
          </cell>
          <cell r="F8384">
            <v>373</v>
          </cell>
          <cell r="G8384">
            <v>1200</v>
          </cell>
          <cell r="H8384">
            <v>1200</v>
          </cell>
          <cell r="I8384" t="str">
            <v>LUMINAIRE, OTHER, 100W</v>
          </cell>
          <cell r="J8384">
            <v>1970</v>
          </cell>
          <cell r="K8384">
            <v>130521.11</v>
          </cell>
          <cell r="L8384">
            <v>4116</v>
          </cell>
          <cell r="M8384">
            <v>31.71</v>
          </cell>
        </row>
        <row r="8385">
          <cell r="A8385" t="str">
            <v>37312001971</v>
          </cell>
          <cell r="B8385" t="str">
            <v>ESD</v>
          </cell>
          <cell r="C8385" t="str">
            <v>0000898</v>
          </cell>
          <cell r="D8385">
            <v>1010300</v>
          </cell>
          <cell r="E8385" t="str">
            <v>D</v>
          </cell>
          <cell r="F8385">
            <v>373</v>
          </cell>
          <cell r="G8385">
            <v>1200</v>
          </cell>
          <cell r="H8385">
            <v>1200</v>
          </cell>
          <cell r="I8385" t="str">
            <v>LUMINAIRE, OTHER, 100W</v>
          </cell>
          <cell r="J8385">
            <v>1971</v>
          </cell>
          <cell r="K8385">
            <v>224123.13</v>
          </cell>
          <cell r="L8385">
            <v>4588</v>
          </cell>
          <cell r="M8385">
            <v>48.85</v>
          </cell>
        </row>
        <row r="8386">
          <cell r="A8386" t="str">
            <v>37312001972</v>
          </cell>
          <cell r="B8386" t="str">
            <v>ESD</v>
          </cell>
          <cell r="C8386" t="str">
            <v>0000898</v>
          </cell>
          <cell r="D8386">
            <v>1010300</v>
          </cell>
          <cell r="E8386" t="str">
            <v>D</v>
          </cell>
          <cell r="F8386">
            <v>373</v>
          </cell>
          <cell r="G8386">
            <v>1200</v>
          </cell>
          <cell r="H8386">
            <v>1200</v>
          </cell>
          <cell r="I8386" t="str">
            <v>LUMINAIRE, OTHER, 100W</v>
          </cell>
          <cell r="J8386">
            <v>1972</v>
          </cell>
          <cell r="K8386">
            <v>200651.61</v>
          </cell>
          <cell r="L8386">
            <v>4512</v>
          </cell>
          <cell r="M8386">
            <v>44.47</v>
          </cell>
        </row>
        <row r="8387">
          <cell r="A8387" t="str">
            <v>37312001973</v>
          </cell>
          <cell r="B8387" t="str">
            <v>ESD</v>
          </cell>
          <cell r="C8387" t="str">
            <v>0000898</v>
          </cell>
          <cell r="D8387">
            <v>1010300</v>
          </cell>
          <cell r="E8387" t="str">
            <v>D</v>
          </cell>
          <cell r="F8387">
            <v>373</v>
          </cell>
          <cell r="G8387">
            <v>1200</v>
          </cell>
          <cell r="H8387">
            <v>1200</v>
          </cell>
          <cell r="I8387" t="str">
            <v>LUMINAIRE, OTHER, 100W</v>
          </cell>
          <cell r="J8387">
            <v>1973</v>
          </cell>
          <cell r="K8387">
            <v>212307.91</v>
          </cell>
          <cell r="L8387">
            <v>3731</v>
          </cell>
          <cell r="M8387">
            <v>56.9</v>
          </cell>
        </row>
        <row r="8388">
          <cell r="A8388" t="str">
            <v>37312001974</v>
          </cell>
          <cell r="B8388" t="str">
            <v>ESD</v>
          </cell>
          <cell r="C8388" t="str">
            <v>0000898</v>
          </cell>
          <cell r="D8388">
            <v>1010300</v>
          </cell>
          <cell r="E8388" t="str">
            <v>D</v>
          </cell>
          <cell r="F8388">
            <v>373</v>
          </cell>
          <cell r="G8388">
            <v>1200</v>
          </cell>
          <cell r="H8388">
            <v>1200</v>
          </cell>
          <cell r="I8388" t="str">
            <v>LUMINAIRE, OTHER, 100W</v>
          </cell>
          <cell r="J8388">
            <v>1974</v>
          </cell>
          <cell r="K8388">
            <v>54383.6</v>
          </cell>
          <cell r="L8388">
            <v>3861</v>
          </cell>
          <cell r="M8388">
            <v>14.09</v>
          </cell>
        </row>
        <row r="8389">
          <cell r="A8389" t="str">
            <v>37312001975</v>
          </cell>
          <cell r="B8389" t="str">
            <v>ESD</v>
          </cell>
          <cell r="C8389" t="str">
            <v>0000898</v>
          </cell>
          <cell r="D8389">
            <v>1010300</v>
          </cell>
          <cell r="E8389" t="str">
            <v>D</v>
          </cell>
          <cell r="F8389">
            <v>373</v>
          </cell>
          <cell r="G8389">
            <v>1200</v>
          </cell>
          <cell r="H8389">
            <v>1200</v>
          </cell>
          <cell r="I8389" t="str">
            <v>LUMINAIRE, OTHER, 100W</v>
          </cell>
          <cell r="J8389">
            <v>1975</v>
          </cell>
          <cell r="K8389">
            <v>43594.69</v>
          </cell>
          <cell r="L8389">
            <v>2863</v>
          </cell>
          <cell r="M8389">
            <v>15.23</v>
          </cell>
        </row>
        <row r="8390">
          <cell r="A8390" t="str">
            <v>37312001976</v>
          </cell>
          <cell r="B8390" t="str">
            <v>ESD</v>
          </cell>
          <cell r="C8390" t="str">
            <v>0000898</v>
          </cell>
          <cell r="D8390">
            <v>1010300</v>
          </cell>
          <cell r="E8390" t="str">
            <v>D</v>
          </cell>
          <cell r="F8390">
            <v>373</v>
          </cell>
          <cell r="G8390">
            <v>1200</v>
          </cell>
          <cell r="H8390">
            <v>1200</v>
          </cell>
          <cell r="I8390" t="str">
            <v>LUMINAIRE, OTHER, 100W</v>
          </cell>
          <cell r="J8390">
            <v>1976</v>
          </cell>
          <cell r="K8390">
            <v>270816.26</v>
          </cell>
          <cell r="L8390">
            <v>3926</v>
          </cell>
          <cell r="M8390">
            <v>68.98</v>
          </cell>
        </row>
        <row r="8391">
          <cell r="A8391" t="str">
            <v>37312001977</v>
          </cell>
          <cell r="B8391" t="str">
            <v>ESD</v>
          </cell>
          <cell r="C8391" t="str">
            <v>0000898</v>
          </cell>
          <cell r="D8391">
            <v>1010300</v>
          </cell>
          <cell r="E8391" t="str">
            <v>D</v>
          </cell>
          <cell r="F8391">
            <v>373</v>
          </cell>
          <cell r="G8391">
            <v>1200</v>
          </cell>
          <cell r="H8391">
            <v>1200</v>
          </cell>
          <cell r="I8391" t="str">
            <v>LUMINAIRE, OTHER, 100W</v>
          </cell>
          <cell r="J8391">
            <v>1977</v>
          </cell>
          <cell r="K8391">
            <v>192725.07</v>
          </cell>
          <cell r="L8391">
            <v>3815</v>
          </cell>
          <cell r="M8391">
            <v>50.52</v>
          </cell>
        </row>
        <row r="8392">
          <cell r="A8392" t="str">
            <v>37312001978</v>
          </cell>
          <cell r="B8392" t="str">
            <v>ESD</v>
          </cell>
          <cell r="C8392" t="str">
            <v>0000898</v>
          </cell>
          <cell r="D8392">
            <v>1010300</v>
          </cell>
          <cell r="E8392" t="str">
            <v>D</v>
          </cell>
          <cell r="F8392">
            <v>373</v>
          </cell>
          <cell r="G8392">
            <v>1200</v>
          </cell>
          <cell r="H8392">
            <v>1200</v>
          </cell>
          <cell r="I8392" t="str">
            <v>LUMINAIRE, OTHER, 100W</v>
          </cell>
          <cell r="J8392">
            <v>1978</v>
          </cell>
          <cell r="K8392">
            <v>315452.40999999997</v>
          </cell>
          <cell r="L8392">
            <v>3135</v>
          </cell>
          <cell r="M8392">
            <v>100.62</v>
          </cell>
        </row>
        <row r="8393">
          <cell r="A8393" t="str">
            <v>37312001979</v>
          </cell>
          <cell r="B8393" t="str">
            <v>ESD</v>
          </cell>
          <cell r="C8393" t="str">
            <v>0000898</v>
          </cell>
          <cell r="D8393">
            <v>1010300</v>
          </cell>
          <cell r="E8393" t="str">
            <v>D</v>
          </cell>
          <cell r="F8393">
            <v>373</v>
          </cell>
          <cell r="G8393">
            <v>1200</v>
          </cell>
          <cell r="H8393">
            <v>1200</v>
          </cell>
          <cell r="I8393" t="str">
            <v>LUMINAIRE, OTHER, 100W</v>
          </cell>
          <cell r="J8393">
            <v>1979</v>
          </cell>
          <cell r="K8393">
            <v>198248.87</v>
          </cell>
          <cell r="L8393">
            <v>2933</v>
          </cell>
          <cell r="M8393">
            <v>67.59</v>
          </cell>
        </row>
        <row r="8394">
          <cell r="A8394" t="str">
            <v>37312001980</v>
          </cell>
          <cell r="B8394" t="str">
            <v>ESD</v>
          </cell>
          <cell r="C8394" t="str">
            <v>0000898</v>
          </cell>
          <cell r="D8394">
            <v>1010300</v>
          </cell>
          <cell r="E8394" t="str">
            <v>D</v>
          </cell>
          <cell r="F8394">
            <v>373</v>
          </cell>
          <cell r="G8394">
            <v>1200</v>
          </cell>
          <cell r="H8394">
            <v>1200</v>
          </cell>
          <cell r="I8394" t="str">
            <v>LUMINAIRE, OTHER, 100W</v>
          </cell>
          <cell r="J8394">
            <v>1980</v>
          </cell>
          <cell r="K8394">
            <v>227489.52</v>
          </cell>
          <cell r="L8394">
            <v>3864</v>
          </cell>
          <cell r="M8394">
            <v>58.87</v>
          </cell>
        </row>
        <row r="8395">
          <cell r="A8395" t="str">
            <v>37312001981</v>
          </cell>
          <cell r="B8395" t="str">
            <v>ESD</v>
          </cell>
          <cell r="C8395" t="str">
            <v>0000898</v>
          </cell>
          <cell r="D8395">
            <v>1010300</v>
          </cell>
          <cell r="E8395" t="str">
            <v>D</v>
          </cell>
          <cell r="F8395">
            <v>373</v>
          </cell>
          <cell r="G8395">
            <v>1200</v>
          </cell>
          <cell r="H8395">
            <v>1200</v>
          </cell>
          <cell r="I8395" t="str">
            <v>LUMINAIRE, OTHER, 100W</v>
          </cell>
          <cell r="J8395">
            <v>1981</v>
          </cell>
          <cell r="K8395">
            <v>271571.42</v>
          </cell>
          <cell r="L8395">
            <v>2335</v>
          </cell>
          <cell r="M8395">
            <v>116.3</v>
          </cell>
        </row>
        <row r="8396">
          <cell r="A8396" t="str">
            <v>37312001982</v>
          </cell>
          <cell r="B8396" t="str">
            <v>ESD</v>
          </cell>
          <cell r="C8396" t="str">
            <v>0000898</v>
          </cell>
          <cell r="D8396">
            <v>1010300</v>
          </cell>
          <cell r="E8396" t="str">
            <v>D</v>
          </cell>
          <cell r="F8396">
            <v>373</v>
          </cell>
          <cell r="G8396">
            <v>1200</v>
          </cell>
          <cell r="H8396">
            <v>1200</v>
          </cell>
          <cell r="I8396" t="str">
            <v>LUMINAIRE, OTHER, 100W</v>
          </cell>
          <cell r="J8396">
            <v>1982</v>
          </cell>
          <cell r="K8396">
            <v>361484.98</v>
          </cell>
          <cell r="L8396">
            <v>2585</v>
          </cell>
          <cell r="M8396">
            <v>139.84</v>
          </cell>
        </row>
        <row r="8397">
          <cell r="A8397" t="str">
            <v>37312001983</v>
          </cell>
          <cell r="B8397" t="str">
            <v>ESD</v>
          </cell>
          <cell r="C8397" t="str">
            <v>0000898</v>
          </cell>
          <cell r="D8397">
            <v>1010300</v>
          </cell>
          <cell r="E8397" t="str">
            <v>D</v>
          </cell>
          <cell r="F8397">
            <v>373</v>
          </cell>
          <cell r="G8397">
            <v>1200</v>
          </cell>
          <cell r="H8397">
            <v>1200</v>
          </cell>
          <cell r="I8397" t="str">
            <v>LUMINAIRE, OTHER, 100W</v>
          </cell>
          <cell r="J8397">
            <v>1983</v>
          </cell>
          <cell r="K8397">
            <v>170849.9</v>
          </cell>
          <cell r="L8397">
            <v>2242</v>
          </cell>
          <cell r="M8397">
            <v>76.2</v>
          </cell>
        </row>
        <row r="8398">
          <cell r="A8398" t="str">
            <v>37312001984</v>
          </cell>
          <cell r="B8398" t="str">
            <v>ESD</v>
          </cell>
          <cell r="C8398" t="str">
            <v>0000898</v>
          </cell>
          <cell r="D8398">
            <v>1010300</v>
          </cell>
          <cell r="E8398" t="str">
            <v>D</v>
          </cell>
          <cell r="F8398">
            <v>373</v>
          </cell>
          <cell r="G8398">
            <v>1200</v>
          </cell>
          <cell r="H8398">
            <v>1200</v>
          </cell>
          <cell r="I8398" t="str">
            <v>LUMINAIRE, OTHER, 100W</v>
          </cell>
          <cell r="J8398">
            <v>1984</v>
          </cell>
          <cell r="K8398">
            <v>371700.28</v>
          </cell>
          <cell r="L8398">
            <v>2706</v>
          </cell>
          <cell r="M8398">
            <v>137.36000000000001</v>
          </cell>
        </row>
        <row r="8399">
          <cell r="A8399" t="str">
            <v>37312001985</v>
          </cell>
          <cell r="B8399" t="str">
            <v>ESD</v>
          </cell>
          <cell r="C8399" t="str">
            <v>0000898</v>
          </cell>
          <cell r="D8399">
            <v>1010300</v>
          </cell>
          <cell r="E8399" t="str">
            <v>D</v>
          </cell>
          <cell r="F8399">
            <v>373</v>
          </cell>
          <cell r="G8399">
            <v>1200</v>
          </cell>
          <cell r="H8399">
            <v>1200</v>
          </cell>
          <cell r="I8399" t="str">
            <v>LUMINAIRE, OTHER, 100W</v>
          </cell>
          <cell r="J8399">
            <v>1985</v>
          </cell>
          <cell r="K8399">
            <v>572548.82999999996</v>
          </cell>
          <cell r="L8399">
            <v>3624</v>
          </cell>
          <cell r="M8399">
            <v>157.99</v>
          </cell>
        </row>
        <row r="8400">
          <cell r="A8400" t="str">
            <v>37312001986</v>
          </cell>
          <cell r="B8400" t="str">
            <v>ESD</v>
          </cell>
          <cell r="C8400" t="str">
            <v>0000898</v>
          </cell>
          <cell r="D8400">
            <v>1010300</v>
          </cell>
          <cell r="E8400" t="str">
            <v>D</v>
          </cell>
          <cell r="F8400">
            <v>373</v>
          </cell>
          <cell r="G8400">
            <v>1200</v>
          </cell>
          <cell r="H8400">
            <v>1200</v>
          </cell>
          <cell r="I8400" t="str">
            <v>LUMINAIRE, OTHER, 100W</v>
          </cell>
          <cell r="J8400">
            <v>1986</v>
          </cell>
          <cell r="K8400">
            <v>687062.57</v>
          </cell>
          <cell r="L8400">
            <v>3795</v>
          </cell>
          <cell r="M8400">
            <v>181.04</v>
          </cell>
        </row>
        <row r="8401">
          <cell r="A8401" t="str">
            <v>37312001987</v>
          </cell>
          <cell r="B8401" t="str">
            <v>ESD</v>
          </cell>
          <cell r="C8401" t="str">
            <v>0000898</v>
          </cell>
          <cell r="D8401">
            <v>1010300</v>
          </cell>
          <cell r="E8401" t="str">
            <v>D</v>
          </cell>
          <cell r="F8401">
            <v>373</v>
          </cell>
          <cell r="G8401">
            <v>1200</v>
          </cell>
          <cell r="H8401">
            <v>1200</v>
          </cell>
          <cell r="I8401" t="str">
            <v>LUMINAIRE, OTHER, 100W</v>
          </cell>
          <cell r="J8401">
            <v>1987</v>
          </cell>
          <cell r="K8401">
            <v>478011.31</v>
          </cell>
          <cell r="L8401">
            <v>3525</v>
          </cell>
          <cell r="M8401">
            <v>135.61000000000001</v>
          </cell>
        </row>
        <row r="8402">
          <cell r="A8402" t="str">
            <v>37312001988</v>
          </cell>
          <cell r="B8402" t="str">
            <v>ESD</v>
          </cell>
          <cell r="C8402" t="str">
            <v>0000898</v>
          </cell>
          <cell r="D8402">
            <v>1010300</v>
          </cell>
          <cell r="E8402" t="str">
            <v>D</v>
          </cell>
          <cell r="F8402">
            <v>373</v>
          </cell>
          <cell r="G8402">
            <v>1200</v>
          </cell>
          <cell r="H8402">
            <v>1200</v>
          </cell>
          <cell r="I8402" t="str">
            <v>LUMINAIRE, OTHER, 100W</v>
          </cell>
          <cell r="J8402">
            <v>1988</v>
          </cell>
          <cell r="K8402">
            <v>432897.42</v>
          </cell>
          <cell r="L8402">
            <v>4226</v>
          </cell>
          <cell r="M8402">
            <v>102.44</v>
          </cell>
        </row>
        <row r="8403">
          <cell r="A8403" t="str">
            <v>37312001989</v>
          </cell>
          <cell r="B8403" t="str">
            <v>ESD</v>
          </cell>
          <cell r="C8403" t="str">
            <v>0000898</v>
          </cell>
          <cell r="D8403">
            <v>1010300</v>
          </cell>
          <cell r="E8403" t="str">
            <v>D</v>
          </cell>
          <cell r="F8403">
            <v>373</v>
          </cell>
          <cell r="G8403">
            <v>1200</v>
          </cell>
          <cell r="H8403">
            <v>1200</v>
          </cell>
          <cell r="I8403" t="str">
            <v>LUMINAIRE, OTHER, 100W</v>
          </cell>
          <cell r="J8403">
            <v>1989</v>
          </cell>
          <cell r="K8403">
            <v>922490.19</v>
          </cell>
          <cell r="L8403">
            <v>4383</v>
          </cell>
          <cell r="M8403">
            <v>210.47</v>
          </cell>
        </row>
        <row r="8404">
          <cell r="A8404" t="str">
            <v>37312001990</v>
          </cell>
          <cell r="B8404" t="str">
            <v>ESD</v>
          </cell>
          <cell r="C8404" t="str">
            <v>0000898</v>
          </cell>
          <cell r="D8404">
            <v>1010300</v>
          </cell>
          <cell r="E8404" t="str">
            <v>D</v>
          </cell>
          <cell r="F8404">
            <v>373</v>
          </cell>
          <cell r="G8404">
            <v>1200</v>
          </cell>
          <cell r="H8404">
            <v>1200</v>
          </cell>
          <cell r="I8404" t="str">
            <v>LUMINAIRE, OTHER, 100W</v>
          </cell>
          <cell r="J8404">
            <v>1990</v>
          </cell>
          <cell r="K8404">
            <v>633963.14</v>
          </cell>
          <cell r="L8404">
            <v>6299</v>
          </cell>
          <cell r="M8404">
            <v>100.65</v>
          </cell>
        </row>
        <row r="8405">
          <cell r="A8405" t="str">
            <v>37312001991</v>
          </cell>
          <cell r="B8405" t="str">
            <v>ESD</v>
          </cell>
          <cell r="C8405" t="str">
            <v>0000898</v>
          </cell>
          <cell r="D8405">
            <v>1010300</v>
          </cell>
          <cell r="E8405" t="str">
            <v>D</v>
          </cell>
          <cell r="F8405">
            <v>373</v>
          </cell>
          <cell r="G8405">
            <v>1200</v>
          </cell>
          <cell r="H8405">
            <v>1200</v>
          </cell>
          <cell r="I8405" t="str">
            <v>LUMINAIRE, OTHER, 100W</v>
          </cell>
          <cell r="J8405">
            <v>1991</v>
          </cell>
          <cell r="K8405">
            <v>408016.43</v>
          </cell>
          <cell r="L8405">
            <v>4493</v>
          </cell>
          <cell r="M8405">
            <v>90.81</v>
          </cell>
        </row>
        <row r="8406">
          <cell r="A8406" t="str">
            <v>37312001992</v>
          </cell>
          <cell r="B8406" t="str">
            <v>ESD</v>
          </cell>
          <cell r="C8406" t="str">
            <v>0000898</v>
          </cell>
          <cell r="D8406">
            <v>1010300</v>
          </cell>
          <cell r="E8406" t="str">
            <v>D</v>
          </cell>
          <cell r="F8406">
            <v>373</v>
          </cell>
          <cell r="G8406">
            <v>1200</v>
          </cell>
          <cell r="H8406">
            <v>1200</v>
          </cell>
          <cell r="I8406" t="str">
            <v>LUMINAIRE, OTHER, 100W</v>
          </cell>
          <cell r="J8406">
            <v>1992</v>
          </cell>
          <cell r="K8406">
            <v>1131107.6499999999</v>
          </cell>
          <cell r="L8406">
            <v>5909</v>
          </cell>
          <cell r="M8406">
            <v>191.42</v>
          </cell>
        </row>
        <row r="8407">
          <cell r="A8407" t="str">
            <v>37312001993</v>
          </cell>
          <cell r="B8407" t="str">
            <v>ESD</v>
          </cell>
          <cell r="C8407" t="str">
            <v>0000898</v>
          </cell>
          <cell r="D8407">
            <v>1010300</v>
          </cell>
          <cell r="E8407" t="str">
            <v>D</v>
          </cell>
          <cell r="F8407">
            <v>373</v>
          </cell>
          <cell r="G8407">
            <v>1200</v>
          </cell>
          <cell r="H8407">
            <v>1200</v>
          </cell>
          <cell r="I8407" t="str">
            <v>LUMINAIRE, OTHER, 100W</v>
          </cell>
          <cell r="J8407">
            <v>1993</v>
          </cell>
          <cell r="K8407">
            <v>412867.8</v>
          </cell>
          <cell r="L8407">
            <v>2669</v>
          </cell>
          <cell r="M8407">
            <v>154.69</v>
          </cell>
        </row>
        <row r="8408">
          <cell r="A8408" t="str">
            <v>37312001994</v>
          </cell>
          <cell r="B8408" t="str">
            <v>ESD</v>
          </cell>
          <cell r="C8408" t="str">
            <v>0000898</v>
          </cell>
          <cell r="D8408">
            <v>1010300</v>
          </cell>
          <cell r="E8408" t="str">
            <v>D</v>
          </cell>
          <cell r="F8408">
            <v>373</v>
          </cell>
          <cell r="G8408">
            <v>1200</v>
          </cell>
          <cell r="H8408">
            <v>1200</v>
          </cell>
          <cell r="I8408" t="str">
            <v>LUMINAIRE, OTHER, 100W</v>
          </cell>
          <cell r="J8408">
            <v>1994</v>
          </cell>
          <cell r="K8408">
            <v>806604.87</v>
          </cell>
          <cell r="L8408">
            <v>4247</v>
          </cell>
          <cell r="M8408">
            <v>189.92</v>
          </cell>
        </row>
        <row r="8409">
          <cell r="A8409" t="str">
            <v>37312001995</v>
          </cell>
          <cell r="B8409" t="str">
            <v>ESD</v>
          </cell>
          <cell r="C8409" t="str">
            <v>0000898</v>
          </cell>
          <cell r="D8409">
            <v>1010300</v>
          </cell>
          <cell r="E8409" t="str">
            <v>D</v>
          </cell>
          <cell r="F8409">
            <v>373</v>
          </cell>
          <cell r="G8409">
            <v>1200</v>
          </cell>
          <cell r="H8409">
            <v>1200</v>
          </cell>
          <cell r="I8409" t="str">
            <v>LUMINAIRE, OTHER, 100W</v>
          </cell>
          <cell r="J8409">
            <v>1995</v>
          </cell>
          <cell r="K8409">
            <v>1169161.1100000001</v>
          </cell>
          <cell r="L8409">
            <v>6118</v>
          </cell>
          <cell r="M8409">
            <v>191.1</v>
          </cell>
        </row>
        <row r="8410">
          <cell r="A8410" t="str">
            <v>37312001996</v>
          </cell>
          <cell r="B8410" t="str">
            <v>ESD</v>
          </cell>
          <cell r="C8410" t="str">
            <v>0000898</v>
          </cell>
          <cell r="D8410">
            <v>1010300</v>
          </cell>
          <cell r="E8410" t="str">
            <v>D</v>
          </cell>
          <cell r="F8410">
            <v>373</v>
          </cell>
          <cell r="G8410">
            <v>1200</v>
          </cell>
          <cell r="H8410">
            <v>1200</v>
          </cell>
          <cell r="I8410" t="str">
            <v>LUMINAIRE, OTHER, 100W</v>
          </cell>
          <cell r="J8410">
            <v>1996</v>
          </cell>
          <cell r="K8410">
            <v>965872.06</v>
          </cell>
          <cell r="L8410">
            <v>2513</v>
          </cell>
          <cell r="M8410">
            <v>384.35</v>
          </cell>
        </row>
        <row r="8411">
          <cell r="A8411" t="str">
            <v>37312001997</v>
          </cell>
          <cell r="B8411" t="str">
            <v>ESD</v>
          </cell>
          <cell r="C8411" t="str">
            <v>0000898</v>
          </cell>
          <cell r="D8411">
            <v>1010300</v>
          </cell>
          <cell r="E8411" t="str">
            <v>D</v>
          </cell>
          <cell r="F8411">
            <v>373</v>
          </cell>
          <cell r="G8411">
            <v>1200</v>
          </cell>
          <cell r="H8411">
            <v>1200</v>
          </cell>
          <cell r="I8411" t="str">
            <v>LUMINAIRE, OTHER, 100W</v>
          </cell>
          <cell r="J8411">
            <v>1997</v>
          </cell>
          <cell r="K8411">
            <v>1244301.76</v>
          </cell>
          <cell r="L8411">
            <v>2677</v>
          </cell>
          <cell r="M8411">
            <v>464.81</v>
          </cell>
        </row>
        <row r="8412">
          <cell r="A8412" t="str">
            <v>37312001998</v>
          </cell>
          <cell r="B8412" t="str">
            <v>ESD</v>
          </cell>
          <cell r="C8412" t="str">
            <v>0000898</v>
          </cell>
          <cell r="D8412">
            <v>1010300</v>
          </cell>
          <cell r="E8412" t="str">
            <v>D</v>
          </cell>
          <cell r="F8412">
            <v>373</v>
          </cell>
          <cell r="G8412">
            <v>1200</v>
          </cell>
          <cell r="H8412">
            <v>1200</v>
          </cell>
          <cell r="I8412" t="str">
            <v>LUMINAIRE, OTHER, 100W</v>
          </cell>
          <cell r="J8412">
            <v>1998</v>
          </cell>
          <cell r="K8412">
            <v>966794.28</v>
          </cell>
          <cell r="L8412">
            <v>3106</v>
          </cell>
          <cell r="M8412">
            <v>311.27</v>
          </cell>
        </row>
        <row r="8413">
          <cell r="A8413" t="str">
            <v>37312001999</v>
          </cell>
          <cell r="B8413" t="str">
            <v>ESD</v>
          </cell>
          <cell r="C8413" t="str">
            <v>0000898</v>
          </cell>
          <cell r="D8413">
            <v>1010300</v>
          </cell>
          <cell r="E8413" t="str">
            <v>D</v>
          </cell>
          <cell r="F8413">
            <v>373</v>
          </cell>
          <cell r="G8413">
            <v>1200</v>
          </cell>
          <cell r="H8413">
            <v>1200</v>
          </cell>
          <cell r="I8413" t="str">
            <v>LUMINAIRE, OTHER, 100W</v>
          </cell>
          <cell r="J8413">
            <v>1999</v>
          </cell>
          <cell r="K8413">
            <v>1260802.6299999999</v>
          </cell>
          <cell r="L8413">
            <v>4069</v>
          </cell>
          <cell r="M8413">
            <v>309.86</v>
          </cell>
        </row>
        <row r="8414">
          <cell r="A8414" t="str">
            <v>37312002000</v>
          </cell>
          <cell r="B8414" t="str">
            <v>ESD</v>
          </cell>
          <cell r="C8414" t="str">
            <v>0000898</v>
          </cell>
          <cell r="D8414">
            <v>1010300</v>
          </cell>
          <cell r="E8414" t="str">
            <v>D</v>
          </cell>
          <cell r="F8414">
            <v>373</v>
          </cell>
          <cell r="G8414">
            <v>1200</v>
          </cell>
          <cell r="H8414">
            <v>1200</v>
          </cell>
          <cell r="I8414" t="str">
            <v>LUMINAIRE, OTHER, 100W</v>
          </cell>
          <cell r="J8414">
            <v>2000</v>
          </cell>
          <cell r="K8414">
            <v>982870.52</v>
          </cell>
          <cell r="L8414">
            <v>3474</v>
          </cell>
          <cell r="M8414">
            <v>282.92</v>
          </cell>
        </row>
        <row r="8415">
          <cell r="A8415" t="str">
            <v>37312002001</v>
          </cell>
          <cell r="B8415" t="str">
            <v>ESD</v>
          </cell>
          <cell r="C8415" t="str">
            <v>0000898</v>
          </cell>
          <cell r="D8415">
            <v>1010300</v>
          </cell>
          <cell r="E8415" t="str">
            <v>D</v>
          </cell>
          <cell r="F8415">
            <v>373</v>
          </cell>
          <cell r="G8415">
            <v>1200</v>
          </cell>
          <cell r="H8415">
            <v>1200</v>
          </cell>
          <cell r="I8415" t="str">
            <v>LUMINAIRE, OTHER, 100W</v>
          </cell>
          <cell r="J8415">
            <v>2001</v>
          </cell>
          <cell r="K8415">
            <v>1201470.6100000001</v>
          </cell>
          <cell r="L8415">
            <v>4341</v>
          </cell>
          <cell r="M8415">
            <v>276.77</v>
          </cell>
        </row>
        <row r="8416">
          <cell r="A8416" t="str">
            <v>37312002002</v>
          </cell>
          <cell r="B8416" t="str">
            <v>ESD</v>
          </cell>
          <cell r="C8416" t="str">
            <v>0000898</v>
          </cell>
          <cell r="D8416">
            <v>1010300</v>
          </cell>
          <cell r="E8416" t="str">
            <v>D</v>
          </cell>
          <cell r="F8416">
            <v>373</v>
          </cell>
          <cell r="G8416">
            <v>1200</v>
          </cell>
          <cell r="H8416">
            <v>1200</v>
          </cell>
          <cell r="I8416" t="str">
            <v>LUMINAIRE, OTHER, 100W</v>
          </cell>
          <cell r="J8416">
            <v>2002</v>
          </cell>
          <cell r="K8416">
            <v>1277425.97</v>
          </cell>
          <cell r="L8416">
            <v>4843</v>
          </cell>
          <cell r="M8416">
            <v>263.77</v>
          </cell>
        </row>
        <row r="8417">
          <cell r="A8417" t="str">
            <v>37312002003</v>
          </cell>
          <cell r="B8417" t="str">
            <v>ESD</v>
          </cell>
          <cell r="C8417" t="str">
            <v>0000898</v>
          </cell>
          <cell r="D8417">
            <v>1010300</v>
          </cell>
          <cell r="E8417" t="str">
            <v>D</v>
          </cell>
          <cell r="F8417">
            <v>373</v>
          </cell>
          <cell r="G8417">
            <v>1200</v>
          </cell>
          <cell r="H8417">
            <v>1200</v>
          </cell>
          <cell r="I8417" t="str">
            <v>LUMINAIRE, OTHER, 100W</v>
          </cell>
          <cell r="J8417">
            <v>2003</v>
          </cell>
          <cell r="K8417">
            <v>1390281.98</v>
          </cell>
          <cell r="L8417">
            <v>5111</v>
          </cell>
          <cell r="M8417">
            <v>272.02</v>
          </cell>
        </row>
        <row r="8418">
          <cell r="A8418" t="str">
            <v>37312002004</v>
          </cell>
          <cell r="B8418" t="str">
            <v>ESD</v>
          </cell>
          <cell r="C8418" t="str">
            <v>0000898</v>
          </cell>
          <cell r="D8418">
            <v>1010300</v>
          </cell>
          <cell r="E8418" t="str">
            <v>D</v>
          </cell>
          <cell r="F8418">
            <v>373</v>
          </cell>
          <cell r="G8418">
            <v>1200</v>
          </cell>
          <cell r="H8418">
            <v>1200</v>
          </cell>
          <cell r="I8418" t="str">
            <v>LUMINAIRE, OTHER, 100W</v>
          </cell>
          <cell r="J8418">
            <v>2004</v>
          </cell>
          <cell r="K8418">
            <v>1332851.33</v>
          </cell>
          <cell r="L8418">
            <v>5000</v>
          </cell>
          <cell r="M8418">
            <v>266.57</v>
          </cell>
        </row>
        <row r="8419">
          <cell r="A8419" t="str">
            <v>37312002005</v>
          </cell>
          <cell r="B8419" t="str">
            <v>ESD</v>
          </cell>
          <cell r="C8419" t="str">
            <v>0000898</v>
          </cell>
          <cell r="D8419">
            <v>1010300</v>
          </cell>
          <cell r="E8419" t="str">
            <v>D</v>
          </cell>
          <cell r="F8419">
            <v>373</v>
          </cell>
          <cell r="G8419">
            <v>1200</v>
          </cell>
          <cell r="H8419">
            <v>1200</v>
          </cell>
          <cell r="I8419" t="str">
            <v>LUMINAIRE, OTHER, 100W</v>
          </cell>
          <cell r="J8419">
            <v>2005</v>
          </cell>
          <cell r="K8419">
            <v>1482581.63</v>
          </cell>
          <cell r="L8419">
            <v>5686</v>
          </cell>
          <cell r="M8419">
            <v>260.74</v>
          </cell>
        </row>
        <row r="8420">
          <cell r="A8420" t="str">
            <v>37312002006</v>
          </cell>
          <cell r="B8420" t="str">
            <v>ESD</v>
          </cell>
          <cell r="C8420" t="str">
            <v>0000898</v>
          </cell>
          <cell r="D8420">
            <v>1010300</v>
          </cell>
          <cell r="E8420" t="str">
            <v>D</v>
          </cell>
          <cell r="F8420">
            <v>373</v>
          </cell>
          <cell r="G8420">
            <v>1200</v>
          </cell>
          <cell r="H8420">
            <v>1200</v>
          </cell>
          <cell r="I8420" t="str">
            <v>LUMINAIRE, OTHER, 100W</v>
          </cell>
          <cell r="J8420">
            <v>2006</v>
          </cell>
          <cell r="K8420">
            <v>1335818.97</v>
          </cell>
          <cell r="L8420">
            <v>4933</v>
          </cell>
          <cell r="M8420">
            <v>270.79000000000002</v>
          </cell>
        </row>
        <row r="8421">
          <cell r="A8421" t="str">
            <v>37312002007</v>
          </cell>
          <cell r="B8421" t="str">
            <v>ESD</v>
          </cell>
          <cell r="C8421" t="str">
            <v>0000898</v>
          </cell>
          <cell r="D8421">
            <v>1010300</v>
          </cell>
          <cell r="E8421" t="str">
            <v>D</v>
          </cell>
          <cell r="F8421">
            <v>373</v>
          </cell>
          <cell r="G8421">
            <v>1200</v>
          </cell>
          <cell r="H8421">
            <v>1200</v>
          </cell>
          <cell r="I8421" t="str">
            <v>LUMINAIRE, OTHER, 100W</v>
          </cell>
          <cell r="J8421">
            <v>2007</v>
          </cell>
          <cell r="K8421">
            <v>1344838.47</v>
          </cell>
          <cell r="L8421">
            <v>3256</v>
          </cell>
          <cell r="M8421">
            <v>413.03</v>
          </cell>
        </row>
        <row r="8422">
          <cell r="A8422" t="str">
            <v>37312002008</v>
          </cell>
          <cell r="B8422" t="str">
            <v>ESD</v>
          </cell>
          <cell r="C8422" t="str">
            <v>0000898</v>
          </cell>
          <cell r="D8422">
            <v>1010300</v>
          </cell>
          <cell r="E8422" t="str">
            <v>D</v>
          </cell>
          <cell r="F8422">
            <v>373</v>
          </cell>
          <cell r="G8422">
            <v>1200</v>
          </cell>
          <cell r="H8422">
            <v>1200</v>
          </cell>
          <cell r="I8422" t="str">
            <v>LUMINAIRE, OTHER, 100W</v>
          </cell>
          <cell r="J8422">
            <v>2008</v>
          </cell>
          <cell r="K8422">
            <v>447224.76</v>
          </cell>
          <cell r="L8422">
            <v>1064</v>
          </cell>
          <cell r="M8422">
            <v>420.32</v>
          </cell>
        </row>
        <row r="8423">
          <cell r="A8423" t="str">
            <v>37312101954</v>
          </cell>
          <cell r="B8423" t="str">
            <v>ESD</v>
          </cell>
          <cell r="C8423" t="str">
            <v>0000898</v>
          </cell>
          <cell r="D8423">
            <v>1010300</v>
          </cell>
          <cell r="E8423" t="str">
            <v>D</v>
          </cell>
          <cell r="F8423">
            <v>373</v>
          </cell>
          <cell r="G8423">
            <v>1210</v>
          </cell>
          <cell r="H8423">
            <v>1210</v>
          </cell>
          <cell r="I8423" t="str">
            <v>LUMINAIRE, OTHER, 150W</v>
          </cell>
          <cell r="J8423">
            <v>1954</v>
          </cell>
          <cell r="K8423">
            <v>60.66</v>
          </cell>
          <cell r="L8423">
            <v>0</v>
          </cell>
          <cell r="M8423" t="e">
            <v>#DIV/0!</v>
          </cell>
        </row>
        <row r="8424">
          <cell r="A8424" t="str">
            <v>37312101957</v>
          </cell>
          <cell r="B8424" t="str">
            <v>ESD</v>
          </cell>
          <cell r="C8424" t="str">
            <v>0000898</v>
          </cell>
          <cell r="D8424">
            <v>1010300</v>
          </cell>
          <cell r="E8424" t="str">
            <v>D</v>
          </cell>
          <cell r="F8424">
            <v>373</v>
          </cell>
          <cell r="G8424">
            <v>1210</v>
          </cell>
          <cell r="H8424">
            <v>1210</v>
          </cell>
          <cell r="I8424" t="str">
            <v>LUMINAIRE, OTHER, 150W</v>
          </cell>
          <cell r="J8424">
            <v>1957</v>
          </cell>
          <cell r="K8424">
            <v>60.66</v>
          </cell>
          <cell r="L8424">
            <v>0</v>
          </cell>
          <cell r="M8424" t="e">
            <v>#DIV/0!</v>
          </cell>
        </row>
        <row r="8425">
          <cell r="A8425" t="str">
            <v>37312101961</v>
          </cell>
          <cell r="B8425" t="str">
            <v>ESD</v>
          </cell>
          <cell r="C8425" t="str">
            <v>0000898</v>
          </cell>
          <cell r="D8425">
            <v>1010300</v>
          </cell>
          <cell r="E8425" t="str">
            <v>D</v>
          </cell>
          <cell r="F8425">
            <v>373</v>
          </cell>
          <cell r="G8425">
            <v>1210</v>
          </cell>
          <cell r="H8425">
            <v>1210</v>
          </cell>
          <cell r="I8425" t="str">
            <v>LUMINAIRE, OTHER, 150W</v>
          </cell>
          <cell r="J8425">
            <v>1961</v>
          </cell>
          <cell r="K8425">
            <v>121.32</v>
          </cell>
          <cell r="L8425">
            <v>0</v>
          </cell>
          <cell r="M8425" t="e">
            <v>#DIV/0!</v>
          </cell>
        </row>
        <row r="8426">
          <cell r="A8426" t="str">
            <v>37312101962</v>
          </cell>
          <cell r="B8426" t="str">
            <v>ESD</v>
          </cell>
          <cell r="C8426" t="str">
            <v>0000898</v>
          </cell>
          <cell r="D8426">
            <v>1010300</v>
          </cell>
          <cell r="E8426" t="str">
            <v>D</v>
          </cell>
          <cell r="F8426">
            <v>373</v>
          </cell>
          <cell r="G8426">
            <v>1210</v>
          </cell>
          <cell r="H8426">
            <v>1210</v>
          </cell>
          <cell r="I8426" t="str">
            <v>LUMINAIRE, OTHER, 150W</v>
          </cell>
          <cell r="J8426">
            <v>1962</v>
          </cell>
          <cell r="K8426">
            <v>0.02</v>
          </cell>
          <cell r="L8426">
            <v>15</v>
          </cell>
          <cell r="M8426">
            <v>0</v>
          </cell>
        </row>
        <row r="8427">
          <cell r="A8427" t="str">
            <v>37312101964</v>
          </cell>
          <cell r="B8427" t="str">
            <v>ESD</v>
          </cell>
          <cell r="C8427" t="str">
            <v>0000898</v>
          </cell>
          <cell r="D8427">
            <v>1010300</v>
          </cell>
          <cell r="E8427" t="str">
            <v>D</v>
          </cell>
          <cell r="F8427">
            <v>373</v>
          </cell>
          <cell r="G8427">
            <v>1210</v>
          </cell>
          <cell r="H8427">
            <v>1210</v>
          </cell>
          <cell r="I8427" t="str">
            <v>LUMINAIRE, OTHER, 150W</v>
          </cell>
          <cell r="J8427">
            <v>1964</v>
          </cell>
          <cell r="K8427">
            <v>0.33</v>
          </cell>
          <cell r="L8427">
            <v>33</v>
          </cell>
          <cell r="M8427">
            <v>0.01</v>
          </cell>
        </row>
        <row r="8428">
          <cell r="A8428" t="str">
            <v>37312101965</v>
          </cell>
          <cell r="B8428" t="str">
            <v>ESD</v>
          </cell>
          <cell r="C8428" t="str">
            <v>0000898</v>
          </cell>
          <cell r="D8428">
            <v>1010300</v>
          </cell>
          <cell r="E8428" t="str">
            <v>D</v>
          </cell>
          <cell r="F8428">
            <v>373</v>
          </cell>
          <cell r="G8428">
            <v>1210</v>
          </cell>
          <cell r="H8428">
            <v>1210</v>
          </cell>
          <cell r="I8428" t="str">
            <v>LUMINAIRE, OTHER, 150W</v>
          </cell>
          <cell r="J8428">
            <v>1965</v>
          </cell>
          <cell r="K8428">
            <v>0.88</v>
          </cell>
          <cell r="L8428">
            <v>104</v>
          </cell>
          <cell r="M8428">
            <v>0.01</v>
          </cell>
        </row>
        <row r="8429">
          <cell r="A8429" t="str">
            <v>37312101966</v>
          </cell>
          <cell r="B8429" t="str">
            <v>ESD</v>
          </cell>
          <cell r="C8429" t="str">
            <v>0000898</v>
          </cell>
          <cell r="D8429">
            <v>1010300</v>
          </cell>
          <cell r="E8429" t="str">
            <v>D</v>
          </cell>
          <cell r="F8429">
            <v>373</v>
          </cell>
          <cell r="G8429">
            <v>1210</v>
          </cell>
          <cell r="H8429">
            <v>1210</v>
          </cell>
          <cell r="I8429" t="str">
            <v>LUMINAIRE, OTHER, 150W</v>
          </cell>
          <cell r="J8429">
            <v>1966</v>
          </cell>
          <cell r="K8429">
            <v>181</v>
          </cell>
          <cell r="L8429">
            <v>24</v>
          </cell>
          <cell r="M8429">
            <v>7.54</v>
          </cell>
        </row>
        <row r="8430">
          <cell r="A8430" t="str">
            <v>37312101967</v>
          </cell>
          <cell r="B8430" t="str">
            <v>ESD</v>
          </cell>
          <cell r="C8430" t="str">
            <v>0000898</v>
          </cell>
          <cell r="D8430">
            <v>1010300</v>
          </cell>
          <cell r="E8430" t="str">
            <v>D</v>
          </cell>
          <cell r="F8430">
            <v>373</v>
          </cell>
          <cell r="G8430">
            <v>1210</v>
          </cell>
          <cell r="H8430">
            <v>1210</v>
          </cell>
          <cell r="I8430" t="str">
            <v>LUMINAIRE, OTHER, 150W</v>
          </cell>
          <cell r="J8430">
            <v>1967</v>
          </cell>
          <cell r="K8430">
            <v>1150.83</v>
          </cell>
          <cell r="L8430">
            <v>103</v>
          </cell>
          <cell r="M8430">
            <v>11.17</v>
          </cell>
        </row>
        <row r="8431">
          <cell r="A8431" t="str">
            <v>37312101968</v>
          </cell>
          <cell r="B8431" t="str">
            <v>ESD</v>
          </cell>
          <cell r="C8431" t="str">
            <v>0000898</v>
          </cell>
          <cell r="D8431">
            <v>1010300</v>
          </cell>
          <cell r="E8431" t="str">
            <v>D</v>
          </cell>
          <cell r="F8431">
            <v>373</v>
          </cell>
          <cell r="G8431">
            <v>1210</v>
          </cell>
          <cell r="H8431">
            <v>1210</v>
          </cell>
          <cell r="I8431" t="str">
            <v>LUMINAIRE, OTHER, 150W</v>
          </cell>
          <cell r="J8431">
            <v>1968</v>
          </cell>
          <cell r="K8431">
            <v>7635.99</v>
          </cell>
          <cell r="L8431">
            <v>149</v>
          </cell>
          <cell r="M8431">
            <v>51.25</v>
          </cell>
        </row>
        <row r="8432">
          <cell r="A8432" t="str">
            <v>37312101969</v>
          </cell>
          <cell r="B8432" t="str">
            <v>ESD</v>
          </cell>
          <cell r="C8432" t="str">
            <v>0000898</v>
          </cell>
          <cell r="D8432">
            <v>1010300</v>
          </cell>
          <cell r="E8432" t="str">
            <v>D</v>
          </cell>
          <cell r="F8432">
            <v>373</v>
          </cell>
          <cell r="G8432">
            <v>1210</v>
          </cell>
          <cell r="H8432">
            <v>1210</v>
          </cell>
          <cell r="I8432" t="str">
            <v>LUMINAIRE, OTHER, 150W</v>
          </cell>
          <cell r="J8432">
            <v>1969</v>
          </cell>
          <cell r="K8432">
            <v>7131.41</v>
          </cell>
          <cell r="L8432">
            <v>81</v>
          </cell>
          <cell r="M8432">
            <v>88.04</v>
          </cell>
        </row>
        <row r="8433">
          <cell r="A8433" t="str">
            <v>37312101970</v>
          </cell>
          <cell r="B8433" t="str">
            <v>ESD</v>
          </cell>
          <cell r="C8433" t="str">
            <v>0000898</v>
          </cell>
          <cell r="D8433">
            <v>1010300</v>
          </cell>
          <cell r="E8433" t="str">
            <v>D</v>
          </cell>
          <cell r="F8433">
            <v>373</v>
          </cell>
          <cell r="G8433">
            <v>1210</v>
          </cell>
          <cell r="H8433">
            <v>1210</v>
          </cell>
          <cell r="I8433" t="str">
            <v>LUMINAIRE, OTHER, 150W</v>
          </cell>
          <cell r="J8433">
            <v>1970</v>
          </cell>
          <cell r="K8433">
            <v>1230.9000000000001</v>
          </cell>
          <cell r="L8433">
            <v>62</v>
          </cell>
          <cell r="M8433">
            <v>19.850000000000001</v>
          </cell>
        </row>
        <row r="8434">
          <cell r="A8434" t="str">
            <v>37312101971</v>
          </cell>
          <cell r="B8434" t="str">
            <v>ESD</v>
          </cell>
          <cell r="C8434" t="str">
            <v>0000898</v>
          </cell>
          <cell r="D8434">
            <v>1010300</v>
          </cell>
          <cell r="E8434" t="str">
            <v>D</v>
          </cell>
          <cell r="F8434">
            <v>373</v>
          </cell>
          <cell r="G8434">
            <v>1210</v>
          </cell>
          <cell r="H8434">
            <v>1210</v>
          </cell>
          <cell r="I8434" t="str">
            <v>LUMINAIRE, OTHER, 150W</v>
          </cell>
          <cell r="J8434">
            <v>1971</v>
          </cell>
          <cell r="K8434">
            <v>2480.4899999999998</v>
          </cell>
          <cell r="L8434">
            <v>65</v>
          </cell>
          <cell r="M8434">
            <v>38.159999999999997</v>
          </cell>
        </row>
        <row r="8435">
          <cell r="A8435" t="str">
            <v>37312101972</v>
          </cell>
          <cell r="B8435" t="str">
            <v>ESD</v>
          </cell>
          <cell r="C8435" t="str">
            <v>0000898</v>
          </cell>
          <cell r="D8435">
            <v>1010300</v>
          </cell>
          <cell r="E8435" t="str">
            <v>D</v>
          </cell>
          <cell r="F8435">
            <v>373</v>
          </cell>
          <cell r="G8435">
            <v>1210</v>
          </cell>
          <cell r="H8435">
            <v>1210</v>
          </cell>
          <cell r="I8435" t="str">
            <v>LUMINAIRE, OTHER, 150W</v>
          </cell>
          <cell r="J8435">
            <v>1972</v>
          </cell>
          <cell r="K8435">
            <v>19693.310000000001</v>
          </cell>
          <cell r="L8435">
            <v>129</v>
          </cell>
          <cell r="M8435">
            <v>152.66</v>
          </cell>
        </row>
        <row r="8436">
          <cell r="A8436" t="str">
            <v>37312101973</v>
          </cell>
          <cell r="B8436" t="str">
            <v>ESD</v>
          </cell>
          <cell r="C8436" t="str">
            <v>0000898</v>
          </cell>
          <cell r="D8436">
            <v>1010300</v>
          </cell>
          <cell r="E8436" t="str">
            <v>D</v>
          </cell>
          <cell r="F8436">
            <v>373</v>
          </cell>
          <cell r="G8436">
            <v>1210</v>
          </cell>
          <cell r="H8436">
            <v>1210</v>
          </cell>
          <cell r="I8436" t="str">
            <v>LUMINAIRE, OTHER, 150W</v>
          </cell>
          <cell r="J8436">
            <v>1973</v>
          </cell>
          <cell r="K8436">
            <v>760.43</v>
          </cell>
          <cell r="L8436">
            <v>5</v>
          </cell>
          <cell r="M8436">
            <v>152.09</v>
          </cell>
        </row>
        <row r="8437">
          <cell r="A8437" t="str">
            <v>37312101974</v>
          </cell>
          <cell r="B8437" t="str">
            <v>ESD</v>
          </cell>
          <cell r="C8437" t="str">
            <v>0000898</v>
          </cell>
          <cell r="D8437">
            <v>1010300</v>
          </cell>
          <cell r="E8437" t="str">
            <v>D</v>
          </cell>
          <cell r="F8437">
            <v>373</v>
          </cell>
          <cell r="G8437">
            <v>1210</v>
          </cell>
          <cell r="H8437">
            <v>1210</v>
          </cell>
          <cell r="I8437" t="str">
            <v>LUMINAIRE, OTHER, 150W</v>
          </cell>
          <cell r="J8437">
            <v>1974</v>
          </cell>
          <cell r="K8437">
            <v>3.87</v>
          </cell>
          <cell r="L8437">
            <v>3</v>
          </cell>
          <cell r="M8437">
            <v>1.29</v>
          </cell>
        </row>
        <row r="8438">
          <cell r="A8438" t="str">
            <v>37312101975</v>
          </cell>
          <cell r="B8438" t="str">
            <v>ESD</v>
          </cell>
          <cell r="C8438" t="str">
            <v>0000898</v>
          </cell>
          <cell r="D8438">
            <v>1010300</v>
          </cell>
          <cell r="E8438" t="str">
            <v>D</v>
          </cell>
          <cell r="F8438">
            <v>373</v>
          </cell>
          <cell r="G8438">
            <v>1210</v>
          </cell>
          <cell r="H8438">
            <v>1210</v>
          </cell>
          <cell r="I8438" t="str">
            <v>LUMINAIRE, OTHER, 150W</v>
          </cell>
          <cell r="J8438">
            <v>1975</v>
          </cell>
          <cell r="K8438">
            <v>350.66</v>
          </cell>
          <cell r="L8438">
            <v>1</v>
          </cell>
          <cell r="M8438">
            <v>350.66</v>
          </cell>
        </row>
        <row r="8439">
          <cell r="A8439" t="str">
            <v>37312101976</v>
          </cell>
          <cell r="B8439" t="str">
            <v>ESD</v>
          </cell>
          <cell r="C8439" t="str">
            <v>0000898</v>
          </cell>
          <cell r="D8439">
            <v>1010300</v>
          </cell>
          <cell r="E8439" t="str">
            <v>D</v>
          </cell>
          <cell r="F8439">
            <v>373</v>
          </cell>
          <cell r="G8439">
            <v>1210</v>
          </cell>
          <cell r="H8439">
            <v>1210</v>
          </cell>
          <cell r="I8439" t="str">
            <v>LUMINAIRE, OTHER, 150W</v>
          </cell>
          <cell r="J8439">
            <v>1976</v>
          </cell>
          <cell r="K8439">
            <v>8814.19</v>
          </cell>
          <cell r="L8439">
            <v>62</v>
          </cell>
          <cell r="M8439">
            <v>142.16</v>
          </cell>
        </row>
        <row r="8440">
          <cell r="A8440" t="str">
            <v>37312101977</v>
          </cell>
          <cell r="B8440" t="str">
            <v>ESD</v>
          </cell>
          <cell r="C8440" t="str">
            <v>0000898</v>
          </cell>
          <cell r="D8440">
            <v>1010300</v>
          </cell>
          <cell r="E8440" t="str">
            <v>D</v>
          </cell>
          <cell r="F8440">
            <v>373</v>
          </cell>
          <cell r="G8440">
            <v>1210</v>
          </cell>
          <cell r="H8440">
            <v>1210</v>
          </cell>
          <cell r="I8440" t="str">
            <v>LUMINAIRE, OTHER, 150W</v>
          </cell>
          <cell r="J8440">
            <v>1977</v>
          </cell>
          <cell r="K8440">
            <v>4391.67</v>
          </cell>
          <cell r="L8440">
            <v>46</v>
          </cell>
          <cell r="M8440">
            <v>95.47</v>
          </cell>
        </row>
        <row r="8441">
          <cell r="A8441" t="str">
            <v>37312101978</v>
          </cell>
          <cell r="B8441" t="str">
            <v>ESD</v>
          </cell>
          <cell r="C8441" t="str">
            <v>0000898</v>
          </cell>
          <cell r="D8441">
            <v>1010300</v>
          </cell>
          <cell r="E8441" t="str">
            <v>D</v>
          </cell>
          <cell r="F8441">
            <v>373</v>
          </cell>
          <cell r="G8441">
            <v>1210</v>
          </cell>
          <cell r="H8441">
            <v>1210</v>
          </cell>
          <cell r="I8441" t="str">
            <v>LUMINAIRE, OTHER, 150W</v>
          </cell>
          <cell r="J8441">
            <v>1978</v>
          </cell>
          <cell r="K8441">
            <v>18708.259999999998</v>
          </cell>
          <cell r="L8441">
            <v>119</v>
          </cell>
          <cell r="M8441">
            <v>157.21</v>
          </cell>
        </row>
        <row r="8442">
          <cell r="A8442" t="str">
            <v>37312101979</v>
          </cell>
          <cell r="B8442" t="str">
            <v>ESD</v>
          </cell>
          <cell r="C8442" t="str">
            <v>0000898</v>
          </cell>
          <cell r="D8442">
            <v>1010300</v>
          </cell>
          <cell r="E8442" t="str">
            <v>D</v>
          </cell>
          <cell r="F8442">
            <v>373</v>
          </cell>
          <cell r="G8442">
            <v>1210</v>
          </cell>
          <cell r="H8442">
            <v>1210</v>
          </cell>
          <cell r="I8442" t="str">
            <v>LUMINAIRE, OTHER, 150W</v>
          </cell>
          <cell r="J8442">
            <v>1979</v>
          </cell>
          <cell r="K8442">
            <v>7757.15</v>
          </cell>
          <cell r="L8442">
            <v>86</v>
          </cell>
          <cell r="M8442">
            <v>90.2</v>
          </cell>
        </row>
        <row r="8443">
          <cell r="A8443" t="str">
            <v>37312101980</v>
          </cell>
          <cell r="B8443" t="str">
            <v>ESD</v>
          </cell>
          <cell r="C8443" t="str">
            <v>0000898</v>
          </cell>
          <cell r="D8443">
            <v>1010300</v>
          </cell>
          <cell r="E8443" t="str">
            <v>D</v>
          </cell>
          <cell r="F8443">
            <v>373</v>
          </cell>
          <cell r="G8443">
            <v>1210</v>
          </cell>
          <cell r="H8443">
            <v>1210</v>
          </cell>
          <cell r="I8443" t="str">
            <v>LUMINAIRE, OTHER, 150W</v>
          </cell>
          <cell r="J8443">
            <v>1980</v>
          </cell>
          <cell r="K8443">
            <v>25068.62</v>
          </cell>
          <cell r="L8443">
            <v>197</v>
          </cell>
          <cell r="M8443">
            <v>127.25</v>
          </cell>
        </row>
        <row r="8444">
          <cell r="A8444" t="str">
            <v>37312101981</v>
          </cell>
          <cell r="B8444" t="str">
            <v>ESD</v>
          </cell>
          <cell r="C8444" t="str">
            <v>0000898</v>
          </cell>
          <cell r="D8444">
            <v>1010300</v>
          </cell>
          <cell r="E8444" t="str">
            <v>D</v>
          </cell>
          <cell r="F8444">
            <v>373</v>
          </cell>
          <cell r="G8444">
            <v>1210</v>
          </cell>
          <cell r="H8444">
            <v>1210</v>
          </cell>
          <cell r="I8444" t="str">
            <v>LUMINAIRE, OTHER, 150W</v>
          </cell>
          <cell r="J8444">
            <v>1981</v>
          </cell>
          <cell r="K8444">
            <v>21052.81</v>
          </cell>
          <cell r="L8444">
            <v>145</v>
          </cell>
          <cell r="M8444">
            <v>145.19</v>
          </cell>
        </row>
        <row r="8445">
          <cell r="A8445" t="str">
            <v>37312101982</v>
          </cell>
          <cell r="B8445" t="str">
            <v>ESD</v>
          </cell>
          <cell r="C8445" t="str">
            <v>0000898</v>
          </cell>
          <cell r="D8445">
            <v>1010300</v>
          </cell>
          <cell r="E8445" t="str">
            <v>D</v>
          </cell>
          <cell r="F8445">
            <v>373</v>
          </cell>
          <cell r="G8445">
            <v>1210</v>
          </cell>
          <cell r="H8445">
            <v>1210</v>
          </cell>
          <cell r="I8445" t="str">
            <v>LUMINAIRE, OTHER, 150W</v>
          </cell>
          <cell r="J8445">
            <v>1982</v>
          </cell>
          <cell r="K8445">
            <v>11079.09</v>
          </cell>
          <cell r="L8445">
            <v>77</v>
          </cell>
          <cell r="M8445">
            <v>143.88</v>
          </cell>
        </row>
        <row r="8446">
          <cell r="A8446" t="str">
            <v>37312101983</v>
          </cell>
          <cell r="B8446" t="str">
            <v>ESD</v>
          </cell>
          <cell r="C8446" t="str">
            <v>0000898</v>
          </cell>
          <cell r="D8446">
            <v>1010300</v>
          </cell>
          <cell r="E8446" t="str">
            <v>D</v>
          </cell>
          <cell r="F8446">
            <v>373</v>
          </cell>
          <cell r="G8446">
            <v>1210</v>
          </cell>
          <cell r="H8446">
            <v>1210</v>
          </cell>
          <cell r="I8446" t="str">
            <v>LUMINAIRE, OTHER, 150W</v>
          </cell>
          <cell r="J8446">
            <v>1983</v>
          </cell>
          <cell r="K8446">
            <v>12344.27</v>
          </cell>
          <cell r="L8446">
            <v>138</v>
          </cell>
          <cell r="M8446">
            <v>89.45</v>
          </cell>
        </row>
        <row r="8447">
          <cell r="A8447" t="str">
            <v>37312101984</v>
          </cell>
          <cell r="B8447" t="str">
            <v>ESD</v>
          </cell>
          <cell r="C8447" t="str">
            <v>0000898</v>
          </cell>
          <cell r="D8447">
            <v>1010300</v>
          </cell>
          <cell r="E8447" t="str">
            <v>D</v>
          </cell>
          <cell r="F8447">
            <v>373</v>
          </cell>
          <cell r="G8447">
            <v>1210</v>
          </cell>
          <cell r="H8447">
            <v>1210</v>
          </cell>
          <cell r="I8447" t="str">
            <v>LUMINAIRE, OTHER, 150W</v>
          </cell>
          <cell r="J8447">
            <v>1984</v>
          </cell>
          <cell r="K8447">
            <v>29860.01</v>
          </cell>
          <cell r="L8447">
            <v>202</v>
          </cell>
          <cell r="M8447">
            <v>147.82</v>
          </cell>
        </row>
        <row r="8448">
          <cell r="A8448" t="str">
            <v>37312101985</v>
          </cell>
          <cell r="B8448" t="str">
            <v>ESD</v>
          </cell>
          <cell r="C8448" t="str">
            <v>0000898</v>
          </cell>
          <cell r="D8448">
            <v>1010300</v>
          </cell>
          <cell r="E8448" t="str">
            <v>D</v>
          </cell>
          <cell r="F8448">
            <v>373</v>
          </cell>
          <cell r="G8448">
            <v>1210</v>
          </cell>
          <cell r="H8448">
            <v>1210</v>
          </cell>
          <cell r="I8448" t="str">
            <v>LUMINAIRE, OTHER, 150W</v>
          </cell>
          <cell r="J8448">
            <v>1985</v>
          </cell>
          <cell r="K8448">
            <v>20567.52</v>
          </cell>
          <cell r="L8448">
            <v>160</v>
          </cell>
          <cell r="M8448">
            <v>128.55000000000001</v>
          </cell>
        </row>
        <row r="8449">
          <cell r="A8449" t="str">
            <v>37312101986</v>
          </cell>
          <cell r="B8449" t="str">
            <v>ESD</v>
          </cell>
          <cell r="C8449" t="str">
            <v>0000898</v>
          </cell>
          <cell r="D8449">
            <v>1010300</v>
          </cell>
          <cell r="E8449" t="str">
            <v>D</v>
          </cell>
          <cell r="F8449">
            <v>373</v>
          </cell>
          <cell r="G8449">
            <v>1210</v>
          </cell>
          <cell r="H8449">
            <v>1210</v>
          </cell>
          <cell r="I8449" t="str">
            <v>LUMINAIRE, OTHER, 150W</v>
          </cell>
          <cell r="J8449">
            <v>1986</v>
          </cell>
          <cell r="K8449">
            <v>24624.720000000001</v>
          </cell>
          <cell r="L8449">
            <v>243</v>
          </cell>
          <cell r="M8449">
            <v>101.34</v>
          </cell>
        </row>
        <row r="8450">
          <cell r="A8450" t="str">
            <v>37312101987</v>
          </cell>
          <cell r="B8450" t="str">
            <v>ESD</v>
          </cell>
          <cell r="C8450" t="str">
            <v>0000898</v>
          </cell>
          <cell r="D8450">
            <v>1010300</v>
          </cell>
          <cell r="E8450" t="str">
            <v>D</v>
          </cell>
          <cell r="F8450">
            <v>373</v>
          </cell>
          <cell r="G8450">
            <v>1210</v>
          </cell>
          <cell r="H8450">
            <v>1210</v>
          </cell>
          <cell r="I8450" t="str">
            <v>LUMINAIRE, OTHER, 150W</v>
          </cell>
          <cell r="J8450">
            <v>1987</v>
          </cell>
          <cell r="K8450">
            <v>38255.379999999997</v>
          </cell>
          <cell r="L8450">
            <v>244</v>
          </cell>
          <cell r="M8450">
            <v>156.78</v>
          </cell>
        </row>
        <row r="8451">
          <cell r="A8451" t="str">
            <v>37312101988</v>
          </cell>
          <cell r="B8451" t="str">
            <v>ESD</v>
          </cell>
          <cell r="C8451" t="str">
            <v>0000898</v>
          </cell>
          <cell r="D8451">
            <v>1010300</v>
          </cell>
          <cell r="E8451" t="str">
            <v>D</v>
          </cell>
          <cell r="F8451">
            <v>373</v>
          </cell>
          <cell r="G8451">
            <v>1210</v>
          </cell>
          <cell r="H8451">
            <v>1210</v>
          </cell>
          <cell r="I8451" t="str">
            <v>LUMINAIRE, OTHER, 150W</v>
          </cell>
          <cell r="J8451">
            <v>1988</v>
          </cell>
          <cell r="K8451">
            <v>27311.22</v>
          </cell>
          <cell r="L8451">
            <v>225</v>
          </cell>
          <cell r="M8451">
            <v>121.38</v>
          </cell>
        </row>
        <row r="8452">
          <cell r="A8452" t="str">
            <v>37312101989</v>
          </cell>
          <cell r="B8452" t="str">
            <v>ESD</v>
          </cell>
          <cell r="C8452" t="str">
            <v>0000898</v>
          </cell>
          <cell r="D8452">
            <v>1010300</v>
          </cell>
          <cell r="E8452" t="str">
            <v>D</v>
          </cell>
          <cell r="F8452">
            <v>373</v>
          </cell>
          <cell r="G8452">
            <v>1210</v>
          </cell>
          <cell r="H8452">
            <v>1210</v>
          </cell>
          <cell r="I8452" t="str">
            <v>LUMINAIRE, OTHER, 150W</v>
          </cell>
          <cell r="J8452">
            <v>1989</v>
          </cell>
          <cell r="K8452">
            <v>73116.45</v>
          </cell>
          <cell r="L8452">
            <v>187</v>
          </cell>
          <cell r="M8452">
            <v>391</v>
          </cell>
        </row>
        <row r="8453">
          <cell r="A8453" t="str">
            <v>37312101990</v>
          </cell>
          <cell r="B8453" t="str">
            <v>ESD</v>
          </cell>
          <cell r="C8453" t="str">
            <v>0000898</v>
          </cell>
          <cell r="D8453">
            <v>1010300</v>
          </cell>
          <cell r="E8453" t="str">
            <v>D</v>
          </cell>
          <cell r="F8453">
            <v>373</v>
          </cell>
          <cell r="G8453">
            <v>1210</v>
          </cell>
          <cell r="H8453">
            <v>1210</v>
          </cell>
          <cell r="I8453" t="str">
            <v>LUMINAIRE, OTHER, 150W</v>
          </cell>
          <cell r="J8453">
            <v>1990</v>
          </cell>
          <cell r="K8453">
            <v>92981.43</v>
          </cell>
          <cell r="L8453">
            <v>323</v>
          </cell>
          <cell r="M8453">
            <v>287.87</v>
          </cell>
        </row>
        <row r="8454">
          <cell r="A8454" t="str">
            <v>37312101991</v>
          </cell>
          <cell r="B8454" t="str">
            <v>ESD</v>
          </cell>
          <cell r="C8454" t="str">
            <v>0000898</v>
          </cell>
          <cell r="D8454">
            <v>1010300</v>
          </cell>
          <cell r="E8454" t="str">
            <v>D</v>
          </cell>
          <cell r="F8454">
            <v>373</v>
          </cell>
          <cell r="G8454">
            <v>1210</v>
          </cell>
          <cell r="H8454">
            <v>1210</v>
          </cell>
          <cell r="I8454" t="str">
            <v>LUMINAIRE, OTHER, 150W</v>
          </cell>
          <cell r="J8454">
            <v>1991</v>
          </cell>
          <cell r="K8454">
            <v>229735.66</v>
          </cell>
          <cell r="L8454">
            <v>1664</v>
          </cell>
          <cell r="M8454">
            <v>138.06</v>
          </cell>
        </row>
        <row r="8455">
          <cell r="A8455" t="str">
            <v>37312101992</v>
          </cell>
          <cell r="B8455" t="str">
            <v>ESD</v>
          </cell>
          <cell r="C8455" t="str">
            <v>0000898</v>
          </cell>
          <cell r="D8455">
            <v>1010300</v>
          </cell>
          <cell r="E8455" t="str">
            <v>D</v>
          </cell>
          <cell r="F8455">
            <v>373</v>
          </cell>
          <cell r="G8455">
            <v>1210</v>
          </cell>
          <cell r="H8455">
            <v>1210</v>
          </cell>
          <cell r="I8455" t="str">
            <v>LUMINAIRE, OTHER, 150W</v>
          </cell>
          <cell r="J8455">
            <v>1992</v>
          </cell>
          <cell r="K8455">
            <v>409155.03</v>
          </cell>
          <cell r="L8455">
            <v>1381</v>
          </cell>
          <cell r="M8455">
            <v>296.27</v>
          </cell>
        </row>
        <row r="8456">
          <cell r="A8456" t="str">
            <v>37312101993</v>
          </cell>
          <cell r="B8456" t="str">
            <v>ESD</v>
          </cell>
          <cell r="C8456" t="str">
            <v>0000898</v>
          </cell>
          <cell r="D8456">
            <v>1010300</v>
          </cell>
          <cell r="E8456" t="str">
            <v>D</v>
          </cell>
          <cell r="F8456">
            <v>373</v>
          </cell>
          <cell r="G8456">
            <v>1210</v>
          </cell>
          <cell r="H8456">
            <v>1210</v>
          </cell>
          <cell r="I8456" t="str">
            <v>LUMINAIRE, OTHER, 150W</v>
          </cell>
          <cell r="J8456">
            <v>1993</v>
          </cell>
          <cell r="K8456">
            <v>185661.5</v>
          </cell>
          <cell r="L8456">
            <v>924</v>
          </cell>
          <cell r="M8456">
            <v>200.93</v>
          </cell>
        </row>
        <row r="8457">
          <cell r="A8457" t="str">
            <v>37312101994</v>
          </cell>
          <cell r="B8457" t="str">
            <v>ESD</v>
          </cell>
          <cell r="C8457" t="str">
            <v>0000898</v>
          </cell>
          <cell r="D8457">
            <v>1010300</v>
          </cell>
          <cell r="E8457" t="str">
            <v>D</v>
          </cell>
          <cell r="F8457">
            <v>373</v>
          </cell>
          <cell r="G8457">
            <v>1210</v>
          </cell>
          <cell r="H8457">
            <v>1210</v>
          </cell>
          <cell r="I8457" t="str">
            <v>LUMINAIRE, OTHER, 150W</v>
          </cell>
          <cell r="J8457">
            <v>1994</v>
          </cell>
          <cell r="K8457">
            <v>212970.13</v>
          </cell>
          <cell r="L8457">
            <v>979</v>
          </cell>
          <cell r="M8457">
            <v>217.54</v>
          </cell>
        </row>
        <row r="8458">
          <cell r="A8458" t="str">
            <v>37312101995</v>
          </cell>
          <cell r="B8458" t="str">
            <v>ESD</v>
          </cell>
          <cell r="C8458" t="str">
            <v>0000898</v>
          </cell>
          <cell r="D8458">
            <v>1010300</v>
          </cell>
          <cell r="E8458" t="str">
            <v>D</v>
          </cell>
          <cell r="F8458">
            <v>373</v>
          </cell>
          <cell r="G8458">
            <v>1210</v>
          </cell>
          <cell r="H8458">
            <v>1210</v>
          </cell>
          <cell r="I8458" t="str">
            <v>LUMINAIRE, OTHER, 150W</v>
          </cell>
          <cell r="J8458">
            <v>1995</v>
          </cell>
          <cell r="K8458">
            <v>445921.48</v>
          </cell>
          <cell r="L8458">
            <v>2061</v>
          </cell>
          <cell r="M8458">
            <v>216.36</v>
          </cell>
        </row>
        <row r="8459">
          <cell r="A8459" t="str">
            <v>37312101996</v>
          </cell>
          <cell r="B8459" t="str">
            <v>ESD</v>
          </cell>
          <cell r="C8459" t="str">
            <v>0000898</v>
          </cell>
          <cell r="D8459">
            <v>1010300</v>
          </cell>
          <cell r="E8459" t="str">
            <v>D</v>
          </cell>
          <cell r="F8459">
            <v>373</v>
          </cell>
          <cell r="G8459">
            <v>1210</v>
          </cell>
          <cell r="H8459">
            <v>1210</v>
          </cell>
          <cell r="I8459" t="str">
            <v>LUMINAIRE, OTHER, 150W</v>
          </cell>
          <cell r="J8459">
            <v>1996</v>
          </cell>
          <cell r="K8459">
            <v>165500</v>
          </cell>
          <cell r="L8459">
            <v>773</v>
          </cell>
          <cell r="M8459">
            <v>214.1</v>
          </cell>
        </row>
        <row r="8460">
          <cell r="A8460" t="str">
            <v>37312101997</v>
          </cell>
          <cell r="B8460" t="str">
            <v>ESD</v>
          </cell>
          <cell r="C8460" t="str">
            <v>0000898</v>
          </cell>
          <cell r="D8460">
            <v>1010300</v>
          </cell>
          <cell r="E8460" t="str">
            <v>D</v>
          </cell>
          <cell r="F8460">
            <v>373</v>
          </cell>
          <cell r="G8460">
            <v>1210</v>
          </cell>
          <cell r="H8460">
            <v>1210</v>
          </cell>
          <cell r="I8460" t="str">
            <v>LUMINAIRE, OTHER, 150W</v>
          </cell>
          <cell r="J8460">
            <v>1997</v>
          </cell>
          <cell r="K8460">
            <v>767704.45</v>
          </cell>
          <cell r="L8460">
            <v>1611</v>
          </cell>
          <cell r="M8460">
            <v>476.54</v>
          </cell>
        </row>
        <row r="8461">
          <cell r="A8461" t="str">
            <v>37312101998</v>
          </cell>
          <cell r="B8461" t="str">
            <v>ESD</v>
          </cell>
          <cell r="C8461" t="str">
            <v>0000898</v>
          </cell>
          <cell r="D8461">
            <v>1010300</v>
          </cell>
          <cell r="E8461" t="str">
            <v>D</v>
          </cell>
          <cell r="F8461">
            <v>373</v>
          </cell>
          <cell r="G8461">
            <v>1210</v>
          </cell>
          <cell r="H8461">
            <v>1210</v>
          </cell>
          <cell r="I8461" t="str">
            <v>LUMINAIRE, OTHER, 150W</v>
          </cell>
          <cell r="J8461">
            <v>1998</v>
          </cell>
          <cell r="K8461">
            <v>676607.09</v>
          </cell>
          <cell r="L8461">
            <v>1145</v>
          </cell>
          <cell r="M8461">
            <v>590.91999999999996</v>
          </cell>
        </row>
        <row r="8462">
          <cell r="A8462" t="str">
            <v>37312101999</v>
          </cell>
          <cell r="B8462" t="str">
            <v>ESD</v>
          </cell>
          <cell r="C8462" t="str">
            <v>0000898</v>
          </cell>
          <cell r="D8462">
            <v>1010300</v>
          </cell>
          <cell r="E8462" t="str">
            <v>D</v>
          </cell>
          <cell r="F8462">
            <v>373</v>
          </cell>
          <cell r="G8462">
            <v>1210</v>
          </cell>
          <cell r="H8462">
            <v>1210</v>
          </cell>
          <cell r="I8462" t="str">
            <v>LUMINAIRE, OTHER, 150W</v>
          </cell>
          <cell r="J8462">
            <v>1999</v>
          </cell>
          <cell r="K8462">
            <v>416170.67</v>
          </cell>
          <cell r="L8462">
            <v>2113</v>
          </cell>
          <cell r="M8462">
            <v>196.96</v>
          </cell>
        </row>
        <row r="8463">
          <cell r="A8463" t="str">
            <v>37312102000</v>
          </cell>
          <cell r="B8463" t="str">
            <v>ESD</v>
          </cell>
          <cell r="C8463" t="str">
            <v>0000898</v>
          </cell>
          <cell r="D8463">
            <v>1010300</v>
          </cell>
          <cell r="E8463" t="str">
            <v>D</v>
          </cell>
          <cell r="F8463">
            <v>373</v>
          </cell>
          <cell r="G8463">
            <v>1210</v>
          </cell>
          <cell r="H8463">
            <v>1210</v>
          </cell>
          <cell r="I8463" t="str">
            <v>LUMINAIRE, OTHER, 150W</v>
          </cell>
          <cell r="J8463">
            <v>2000</v>
          </cell>
          <cell r="K8463">
            <v>565160.35</v>
          </cell>
          <cell r="L8463">
            <v>2094</v>
          </cell>
          <cell r="M8463">
            <v>269.89999999999998</v>
          </cell>
        </row>
        <row r="8464">
          <cell r="A8464" t="str">
            <v>37312102001</v>
          </cell>
          <cell r="B8464" t="str">
            <v>ESD</v>
          </cell>
          <cell r="C8464" t="str">
            <v>0000898</v>
          </cell>
          <cell r="D8464">
            <v>1010300</v>
          </cell>
          <cell r="E8464" t="str">
            <v>D</v>
          </cell>
          <cell r="F8464">
            <v>373</v>
          </cell>
          <cell r="G8464">
            <v>1210</v>
          </cell>
          <cell r="H8464">
            <v>1210</v>
          </cell>
          <cell r="I8464" t="str">
            <v>LUMINAIRE, OTHER, 150W</v>
          </cell>
          <cell r="J8464">
            <v>2001</v>
          </cell>
          <cell r="K8464">
            <v>325138.71000000002</v>
          </cell>
          <cell r="L8464">
            <v>1832</v>
          </cell>
          <cell r="M8464">
            <v>177.48</v>
          </cell>
        </row>
        <row r="8465">
          <cell r="A8465" t="str">
            <v>37312102002</v>
          </cell>
          <cell r="B8465" t="str">
            <v>ESD</v>
          </cell>
          <cell r="C8465" t="str">
            <v>0000898</v>
          </cell>
          <cell r="D8465">
            <v>1010300</v>
          </cell>
          <cell r="E8465" t="str">
            <v>D</v>
          </cell>
          <cell r="F8465">
            <v>373</v>
          </cell>
          <cell r="G8465">
            <v>1210</v>
          </cell>
          <cell r="H8465">
            <v>1210</v>
          </cell>
          <cell r="I8465" t="str">
            <v>LUMINAIRE, OTHER, 150W</v>
          </cell>
          <cell r="J8465">
            <v>2002</v>
          </cell>
          <cell r="K8465">
            <v>406348.66</v>
          </cell>
          <cell r="L8465">
            <v>1684</v>
          </cell>
          <cell r="M8465">
            <v>241.3</v>
          </cell>
        </row>
        <row r="8466">
          <cell r="A8466" t="str">
            <v>37312102003</v>
          </cell>
          <cell r="B8466" t="str">
            <v>ESD</v>
          </cell>
          <cell r="C8466" t="str">
            <v>0000898</v>
          </cell>
          <cell r="D8466">
            <v>1010300</v>
          </cell>
          <cell r="E8466" t="str">
            <v>D</v>
          </cell>
          <cell r="F8466">
            <v>373</v>
          </cell>
          <cell r="G8466">
            <v>1210</v>
          </cell>
          <cell r="H8466">
            <v>1210</v>
          </cell>
          <cell r="I8466" t="str">
            <v>LUMINAIRE, OTHER, 150W</v>
          </cell>
          <cell r="J8466">
            <v>2003</v>
          </cell>
          <cell r="K8466">
            <v>543947.34</v>
          </cell>
          <cell r="L8466">
            <v>2215</v>
          </cell>
          <cell r="M8466">
            <v>245.57</v>
          </cell>
        </row>
        <row r="8467">
          <cell r="A8467" t="str">
            <v>37312102004</v>
          </cell>
          <cell r="B8467" t="str">
            <v>ESD</v>
          </cell>
          <cell r="C8467" t="str">
            <v>0000898</v>
          </cell>
          <cell r="D8467">
            <v>1010300</v>
          </cell>
          <cell r="E8467" t="str">
            <v>D</v>
          </cell>
          <cell r="F8467">
            <v>373</v>
          </cell>
          <cell r="G8467">
            <v>1210</v>
          </cell>
          <cell r="H8467">
            <v>1210</v>
          </cell>
          <cell r="I8467" t="str">
            <v>LUMINAIRE, OTHER, 150W</v>
          </cell>
          <cell r="J8467">
            <v>2004</v>
          </cell>
          <cell r="K8467">
            <v>291582.52</v>
          </cell>
          <cell r="L8467">
            <v>1188</v>
          </cell>
          <cell r="M8467">
            <v>245.44</v>
          </cell>
        </row>
        <row r="8468">
          <cell r="A8468" t="str">
            <v>37312102005</v>
          </cell>
          <cell r="B8468" t="str">
            <v>ESD</v>
          </cell>
          <cell r="C8468" t="str">
            <v>0000898</v>
          </cell>
          <cell r="D8468">
            <v>1010300</v>
          </cell>
          <cell r="E8468" t="str">
            <v>D</v>
          </cell>
          <cell r="F8468">
            <v>373</v>
          </cell>
          <cell r="G8468">
            <v>1210</v>
          </cell>
          <cell r="H8468">
            <v>1210</v>
          </cell>
          <cell r="I8468" t="str">
            <v>LUMINAIRE, OTHER, 150W</v>
          </cell>
          <cell r="J8468">
            <v>2005</v>
          </cell>
          <cell r="K8468">
            <v>249998.88</v>
          </cell>
          <cell r="L8468">
            <v>1779</v>
          </cell>
          <cell r="M8468">
            <v>140.53</v>
          </cell>
        </row>
        <row r="8469">
          <cell r="A8469" t="str">
            <v>37312102006</v>
          </cell>
          <cell r="B8469" t="str">
            <v>ESD</v>
          </cell>
          <cell r="C8469" t="str">
            <v>0000898</v>
          </cell>
          <cell r="D8469">
            <v>1010300</v>
          </cell>
          <cell r="E8469" t="str">
            <v>D</v>
          </cell>
          <cell r="F8469">
            <v>373</v>
          </cell>
          <cell r="G8469">
            <v>1210</v>
          </cell>
          <cell r="H8469">
            <v>1210</v>
          </cell>
          <cell r="I8469" t="str">
            <v>LUMINAIRE, OTHER, 150W</v>
          </cell>
          <cell r="J8469">
            <v>2006</v>
          </cell>
          <cell r="K8469">
            <v>296876.01</v>
          </cell>
          <cell r="L8469">
            <v>2342</v>
          </cell>
          <cell r="M8469">
            <v>126.76</v>
          </cell>
        </row>
        <row r="8470">
          <cell r="A8470" t="str">
            <v>37312102007</v>
          </cell>
          <cell r="B8470" t="str">
            <v>ESD</v>
          </cell>
          <cell r="C8470" t="str">
            <v>0000898</v>
          </cell>
          <cell r="D8470">
            <v>1010300</v>
          </cell>
          <cell r="E8470" t="str">
            <v>D</v>
          </cell>
          <cell r="F8470">
            <v>373</v>
          </cell>
          <cell r="G8470">
            <v>1210</v>
          </cell>
          <cell r="H8470">
            <v>1210</v>
          </cell>
          <cell r="I8470" t="str">
            <v>LUMINAIRE, OTHER, 150W</v>
          </cell>
          <cell r="J8470">
            <v>2007</v>
          </cell>
          <cell r="K8470">
            <v>364514.5</v>
          </cell>
          <cell r="L8470">
            <v>1107</v>
          </cell>
          <cell r="M8470">
            <v>329.28</v>
          </cell>
        </row>
        <row r="8471">
          <cell r="A8471" t="str">
            <v>37312102008</v>
          </cell>
          <cell r="B8471" t="str">
            <v>ESD</v>
          </cell>
          <cell r="C8471" t="str">
            <v>0000898</v>
          </cell>
          <cell r="D8471">
            <v>1010300</v>
          </cell>
          <cell r="E8471" t="str">
            <v>D</v>
          </cell>
          <cell r="F8471">
            <v>373</v>
          </cell>
          <cell r="G8471">
            <v>1210</v>
          </cell>
          <cell r="H8471">
            <v>1210</v>
          </cell>
          <cell r="I8471" t="str">
            <v>LUMINAIRE, OTHER, 150W</v>
          </cell>
          <cell r="J8471">
            <v>2008</v>
          </cell>
          <cell r="K8471">
            <v>47102.38</v>
          </cell>
          <cell r="L8471">
            <v>128</v>
          </cell>
          <cell r="M8471">
            <v>367.99</v>
          </cell>
        </row>
        <row r="8472">
          <cell r="A8472" t="str">
            <v>37312201953</v>
          </cell>
          <cell r="B8472" t="str">
            <v>ESD</v>
          </cell>
          <cell r="C8472" t="str">
            <v>0000898</v>
          </cell>
          <cell r="D8472">
            <v>1010300</v>
          </cell>
          <cell r="E8472" t="str">
            <v>D</v>
          </cell>
          <cell r="F8472">
            <v>373</v>
          </cell>
          <cell r="G8472">
            <v>1220</v>
          </cell>
          <cell r="H8472">
            <v>1220</v>
          </cell>
          <cell r="I8472" t="str">
            <v>LUMINAIRE, OTHER, 250W</v>
          </cell>
          <cell r="J8472">
            <v>1953</v>
          </cell>
          <cell r="K8472">
            <v>83.63</v>
          </cell>
          <cell r="L8472">
            <v>6</v>
          </cell>
          <cell r="M8472">
            <v>13.94</v>
          </cell>
        </row>
        <row r="8473">
          <cell r="A8473" t="str">
            <v>37312201956</v>
          </cell>
          <cell r="B8473" t="str">
            <v>ESD</v>
          </cell>
          <cell r="C8473" t="str">
            <v>0000898</v>
          </cell>
          <cell r="D8473">
            <v>1010300</v>
          </cell>
          <cell r="E8473" t="str">
            <v>D</v>
          </cell>
          <cell r="F8473">
            <v>373</v>
          </cell>
          <cell r="G8473">
            <v>1220</v>
          </cell>
          <cell r="H8473">
            <v>1220</v>
          </cell>
          <cell r="I8473" t="str">
            <v>LUMINAIRE, OTHER, 250W</v>
          </cell>
          <cell r="J8473">
            <v>1956</v>
          </cell>
          <cell r="K8473">
            <v>54.58</v>
          </cell>
          <cell r="L8473">
            <v>15</v>
          </cell>
          <cell r="M8473">
            <v>3.64</v>
          </cell>
        </row>
        <row r="8474">
          <cell r="A8474" t="str">
            <v>37312201957</v>
          </cell>
          <cell r="B8474" t="str">
            <v>ESD</v>
          </cell>
          <cell r="C8474" t="str">
            <v>0000898</v>
          </cell>
          <cell r="D8474">
            <v>1010300</v>
          </cell>
          <cell r="E8474" t="str">
            <v>D</v>
          </cell>
          <cell r="F8474">
            <v>373</v>
          </cell>
          <cell r="G8474">
            <v>1220</v>
          </cell>
          <cell r="H8474">
            <v>1220</v>
          </cell>
          <cell r="I8474" t="str">
            <v>LUMINAIRE, OTHER, 250W</v>
          </cell>
          <cell r="J8474">
            <v>1957</v>
          </cell>
          <cell r="K8474">
            <v>6.46</v>
          </cell>
          <cell r="L8474">
            <v>13</v>
          </cell>
          <cell r="M8474">
            <v>0.5</v>
          </cell>
        </row>
        <row r="8475">
          <cell r="A8475" t="str">
            <v>37312201958</v>
          </cell>
          <cell r="B8475" t="str">
            <v>ESD</v>
          </cell>
          <cell r="C8475" t="str">
            <v>0000898</v>
          </cell>
          <cell r="D8475">
            <v>1010300</v>
          </cell>
          <cell r="E8475" t="str">
            <v>D</v>
          </cell>
          <cell r="F8475">
            <v>373</v>
          </cell>
          <cell r="G8475">
            <v>1220</v>
          </cell>
          <cell r="H8475">
            <v>1220</v>
          </cell>
          <cell r="I8475" t="str">
            <v>LUMINAIRE, OTHER, 250W</v>
          </cell>
          <cell r="J8475">
            <v>1958</v>
          </cell>
          <cell r="K8475">
            <v>28.23</v>
          </cell>
          <cell r="L8475">
            <v>36</v>
          </cell>
          <cell r="M8475">
            <v>0.78</v>
          </cell>
        </row>
        <row r="8476">
          <cell r="A8476" t="str">
            <v>37312201959</v>
          </cell>
          <cell r="B8476" t="str">
            <v>ESD</v>
          </cell>
          <cell r="C8476" t="str">
            <v>0000898</v>
          </cell>
          <cell r="D8476">
            <v>1010300</v>
          </cell>
          <cell r="E8476" t="str">
            <v>D</v>
          </cell>
          <cell r="F8476">
            <v>373</v>
          </cell>
          <cell r="G8476">
            <v>1220</v>
          </cell>
          <cell r="H8476">
            <v>1220</v>
          </cell>
          <cell r="I8476" t="str">
            <v>LUMINAIRE, OTHER, 250W</v>
          </cell>
          <cell r="J8476">
            <v>1959</v>
          </cell>
          <cell r="K8476">
            <v>101.39</v>
          </cell>
          <cell r="L8476">
            <v>22</v>
          </cell>
          <cell r="M8476">
            <v>4.6100000000000003</v>
          </cell>
        </row>
        <row r="8477">
          <cell r="A8477" t="str">
            <v>37312201960</v>
          </cell>
          <cell r="B8477" t="str">
            <v>ESD</v>
          </cell>
          <cell r="C8477" t="str">
            <v>0000898</v>
          </cell>
          <cell r="D8477">
            <v>1010300</v>
          </cell>
          <cell r="E8477" t="str">
            <v>D</v>
          </cell>
          <cell r="F8477">
            <v>373</v>
          </cell>
          <cell r="G8477">
            <v>1220</v>
          </cell>
          <cell r="H8477">
            <v>1220</v>
          </cell>
          <cell r="I8477" t="str">
            <v>LUMINAIRE, OTHER, 250W</v>
          </cell>
          <cell r="J8477">
            <v>1960</v>
          </cell>
          <cell r="K8477">
            <v>16.03</v>
          </cell>
          <cell r="L8477">
            <v>29</v>
          </cell>
          <cell r="M8477">
            <v>0.55000000000000004</v>
          </cell>
        </row>
        <row r="8478">
          <cell r="A8478" t="str">
            <v>37312201963</v>
          </cell>
          <cell r="B8478" t="str">
            <v>ESD</v>
          </cell>
          <cell r="C8478" t="str">
            <v>0000898</v>
          </cell>
          <cell r="D8478">
            <v>1010300</v>
          </cell>
          <cell r="E8478" t="str">
            <v>D</v>
          </cell>
          <cell r="F8478">
            <v>373</v>
          </cell>
          <cell r="G8478">
            <v>1220</v>
          </cell>
          <cell r="H8478">
            <v>1220</v>
          </cell>
          <cell r="I8478" t="str">
            <v>LUMINAIRE, OTHER, 250W</v>
          </cell>
          <cell r="J8478">
            <v>1963</v>
          </cell>
          <cell r="K8478">
            <v>131.72999999999999</v>
          </cell>
          <cell r="L8478">
            <v>49</v>
          </cell>
          <cell r="M8478">
            <v>2.69</v>
          </cell>
        </row>
        <row r="8479">
          <cell r="A8479" t="str">
            <v>37312201964</v>
          </cell>
          <cell r="B8479" t="str">
            <v>ESD</v>
          </cell>
          <cell r="C8479" t="str">
            <v>0000898</v>
          </cell>
          <cell r="D8479">
            <v>1010300</v>
          </cell>
          <cell r="E8479" t="str">
            <v>D</v>
          </cell>
          <cell r="F8479">
            <v>373</v>
          </cell>
          <cell r="G8479">
            <v>1220</v>
          </cell>
          <cell r="H8479">
            <v>1220</v>
          </cell>
          <cell r="I8479" t="str">
            <v>LUMINAIRE, OTHER, 250W</v>
          </cell>
          <cell r="J8479">
            <v>1964</v>
          </cell>
          <cell r="K8479">
            <v>148.29</v>
          </cell>
          <cell r="L8479">
            <v>89</v>
          </cell>
          <cell r="M8479">
            <v>1.67</v>
          </cell>
        </row>
        <row r="8480">
          <cell r="A8480" t="str">
            <v>37312201965</v>
          </cell>
          <cell r="B8480" t="str">
            <v>ESD</v>
          </cell>
          <cell r="C8480" t="str">
            <v>0000898</v>
          </cell>
          <cell r="D8480">
            <v>1010300</v>
          </cell>
          <cell r="E8480" t="str">
            <v>D</v>
          </cell>
          <cell r="F8480">
            <v>373</v>
          </cell>
          <cell r="G8480">
            <v>1220</v>
          </cell>
          <cell r="H8480">
            <v>1220</v>
          </cell>
          <cell r="I8480" t="str">
            <v>LUMINAIRE, OTHER, 250W</v>
          </cell>
          <cell r="J8480">
            <v>1965</v>
          </cell>
          <cell r="K8480">
            <v>465.46</v>
          </cell>
          <cell r="L8480">
            <v>89</v>
          </cell>
          <cell r="M8480">
            <v>5.23</v>
          </cell>
        </row>
        <row r="8481">
          <cell r="A8481" t="str">
            <v>37312201966</v>
          </cell>
          <cell r="B8481" t="str">
            <v>ESD</v>
          </cell>
          <cell r="C8481" t="str">
            <v>0000898</v>
          </cell>
          <cell r="D8481">
            <v>1010300</v>
          </cell>
          <cell r="E8481" t="str">
            <v>D</v>
          </cell>
          <cell r="F8481">
            <v>373</v>
          </cell>
          <cell r="G8481">
            <v>1220</v>
          </cell>
          <cell r="H8481">
            <v>1220</v>
          </cell>
          <cell r="I8481" t="str">
            <v>LUMINAIRE, OTHER, 250W</v>
          </cell>
          <cell r="J8481">
            <v>1966</v>
          </cell>
          <cell r="K8481">
            <v>832.63</v>
          </cell>
          <cell r="L8481">
            <v>85</v>
          </cell>
          <cell r="M8481">
            <v>9.8000000000000007</v>
          </cell>
        </row>
        <row r="8482">
          <cell r="A8482" t="str">
            <v>37312201967</v>
          </cell>
          <cell r="B8482" t="str">
            <v>ESD</v>
          </cell>
          <cell r="C8482" t="str">
            <v>0000898</v>
          </cell>
          <cell r="D8482">
            <v>1010300</v>
          </cell>
          <cell r="E8482" t="str">
            <v>D</v>
          </cell>
          <cell r="F8482">
            <v>373</v>
          </cell>
          <cell r="G8482">
            <v>1220</v>
          </cell>
          <cell r="H8482">
            <v>1220</v>
          </cell>
          <cell r="I8482" t="str">
            <v>LUMINAIRE, OTHER, 250W</v>
          </cell>
          <cell r="J8482">
            <v>1967</v>
          </cell>
          <cell r="K8482">
            <v>697.74</v>
          </cell>
          <cell r="L8482">
            <v>116</v>
          </cell>
          <cell r="M8482">
            <v>6.02</v>
          </cell>
        </row>
        <row r="8483">
          <cell r="A8483" t="str">
            <v>37312201968</v>
          </cell>
          <cell r="B8483" t="str">
            <v>ESD</v>
          </cell>
          <cell r="C8483" t="str">
            <v>0000898</v>
          </cell>
          <cell r="D8483">
            <v>1010300</v>
          </cell>
          <cell r="E8483" t="str">
            <v>D</v>
          </cell>
          <cell r="F8483">
            <v>373</v>
          </cell>
          <cell r="G8483">
            <v>1220</v>
          </cell>
          <cell r="H8483">
            <v>1220</v>
          </cell>
          <cell r="I8483" t="str">
            <v>LUMINAIRE, OTHER, 250W</v>
          </cell>
          <cell r="J8483">
            <v>1968</v>
          </cell>
          <cell r="K8483">
            <v>91.34</v>
          </cell>
          <cell r="L8483">
            <v>158</v>
          </cell>
          <cell r="M8483">
            <v>0.57999999999999996</v>
          </cell>
        </row>
        <row r="8484">
          <cell r="A8484" t="str">
            <v>37312201969</v>
          </cell>
          <cell r="B8484" t="str">
            <v>ESD</v>
          </cell>
          <cell r="C8484" t="str">
            <v>0000898</v>
          </cell>
          <cell r="D8484">
            <v>1010300</v>
          </cell>
          <cell r="E8484" t="str">
            <v>D</v>
          </cell>
          <cell r="F8484">
            <v>373</v>
          </cell>
          <cell r="G8484">
            <v>1220</v>
          </cell>
          <cell r="H8484">
            <v>1220</v>
          </cell>
          <cell r="I8484" t="str">
            <v>LUMINAIRE, OTHER, 250W</v>
          </cell>
          <cell r="J8484">
            <v>1969</v>
          </cell>
          <cell r="K8484">
            <v>1491.73</v>
          </cell>
          <cell r="L8484">
            <v>173</v>
          </cell>
          <cell r="M8484">
            <v>8.6199999999999992</v>
          </cell>
        </row>
        <row r="8485">
          <cell r="A8485" t="str">
            <v>37312201970</v>
          </cell>
          <cell r="B8485" t="str">
            <v>ESD</v>
          </cell>
          <cell r="C8485" t="str">
            <v>0000898</v>
          </cell>
          <cell r="D8485">
            <v>1010300</v>
          </cell>
          <cell r="E8485" t="str">
            <v>D</v>
          </cell>
          <cell r="F8485">
            <v>373</v>
          </cell>
          <cell r="G8485">
            <v>1220</v>
          </cell>
          <cell r="H8485">
            <v>1220</v>
          </cell>
          <cell r="I8485" t="str">
            <v>LUMINAIRE, OTHER, 250W</v>
          </cell>
          <cell r="J8485">
            <v>1970</v>
          </cell>
          <cell r="K8485">
            <v>2011.36</v>
          </cell>
          <cell r="L8485">
            <v>65</v>
          </cell>
          <cell r="M8485">
            <v>30.94</v>
          </cell>
        </row>
        <row r="8486">
          <cell r="A8486" t="str">
            <v>37312201971</v>
          </cell>
          <cell r="B8486" t="str">
            <v>ESD</v>
          </cell>
          <cell r="C8486" t="str">
            <v>0000898</v>
          </cell>
          <cell r="D8486">
            <v>1010300</v>
          </cell>
          <cell r="E8486" t="str">
            <v>D</v>
          </cell>
          <cell r="F8486">
            <v>373</v>
          </cell>
          <cell r="G8486">
            <v>1220</v>
          </cell>
          <cell r="H8486">
            <v>1220</v>
          </cell>
          <cell r="I8486" t="str">
            <v>LUMINAIRE, OTHER, 250W</v>
          </cell>
          <cell r="J8486">
            <v>1971</v>
          </cell>
          <cell r="K8486">
            <v>1006.72</v>
          </cell>
          <cell r="L8486">
            <v>91</v>
          </cell>
          <cell r="M8486">
            <v>11.06</v>
          </cell>
        </row>
        <row r="8487">
          <cell r="A8487" t="str">
            <v>37312201972</v>
          </cell>
          <cell r="B8487" t="str">
            <v>ESD</v>
          </cell>
          <cell r="C8487" t="str">
            <v>0000898</v>
          </cell>
          <cell r="D8487">
            <v>1010300</v>
          </cell>
          <cell r="E8487" t="str">
            <v>D</v>
          </cell>
          <cell r="F8487">
            <v>373</v>
          </cell>
          <cell r="G8487">
            <v>1220</v>
          </cell>
          <cell r="H8487">
            <v>1220</v>
          </cell>
          <cell r="I8487" t="str">
            <v>LUMINAIRE, OTHER, 250W</v>
          </cell>
          <cell r="J8487">
            <v>1972</v>
          </cell>
          <cell r="K8487">
            <v>2673.31</v>
          </cell>
          <cell r="L8487">
            <v>110</v>
          </cell>
          <cell r="M8487">
            <v>24.3</v>
          </cell>
        </row>
        <row r="8488">
          <cell r="A8488" t="str">
            <v>37312201973</v>
          </cell>
          <cell r="B8488" t="str">
            <v>ESD</v>
          </cell>
          <cell r="C8488" t="str">
            <v>0000898</v>
          </cell>
          <cell r="D8488">
            <v>1010300</v>
          </cell>
          <cell r="E8488" t="str">
            <v>D</v>
          </cell>
          <cell r="F8488">
            <v>373</v>
          </cell>
          <cell r="G8488">
            <v>1220</v>
          </cell>
          <cell r="H8488">
            <v>1220</v>
          </cell>
          <cell r="I8488" t="str">
            <v>LUMINAIRE, OTHER, 250W</v>
          </cell>
          <cell r="J8488">
            <v>1973</v>
          </cell>
          <cell r="K8488">
            <v>3931.6</v>
          </cell>
          <cell r="L8488">
            <v>54</v>
          </cell>
          <cell r="M8488">
            <v>72.81</v>
          </cell>
        </row>
        <row r="8489">
          <cell r="A8489" t="str">
            <v>37312201974</v>
          </cell>
          <cell r="B8489" t="str">
            <v>ESD</v>
          </cell>
          <cell r="C8489" t="str">
            <v>0000898</v>
          </cell>
          <cell r="D8489">
            <v>1010300</v>
          </cell>
          <cell r="E8489" t="str">
            <v>D</v>
          </cell>
          <cell r="F8489">
            <v>373</v>
          </cell>
          <cell r="G8489">
            <v>1220</v>
          </cell>
          <cell r="H8489">
            <v>1220</v>
          </cell>
          <cell r="I8489" t="str">
            <v>LUMINAIRE, OTHER, 250W</v>
          </cell>
          <cell r="J8489">
            <v>1974</v>
          </cell>
          <cell r="K8489">
            <v>2282.14</v>
          </cell>
          <cell r="L8489">
            <v>65</v>
          </cell>
          <cell r="M8489">
            <v>35.11</v>
          </cell>
        </row>
        <row r="8490">
          <cell r="A8490" t="str">
            <v>37312201975</v>
          </cell>
          <cell r="B8490" t="str">
            <v>ESD</v>
          </cell>
          <cell r="C8490" t="str">
            <v>0000898</v>
          </cell>
          <cell r="D8490">
            <v>1010300</v>
          </cell>
          <cell r="E8490" t="str">
            <v>D</v>
          </cell>
          <cell r="F8490">
            <v>373</v>
          </cell>
          <cell r="G8490">
            <v>1220</v>
          </cell>
          <cell r="H8490">
            <v>1220</v>
          </cell>
          <cell r="I8490" t="str">
            <v>LUMINAIRE, OTHER, 250W</v>
          </cell>
          <cell r="J8490">
            <v>1975</v>
          </cell>
          <cell r="K8490">
            <v>2777.27</v>
          </cell>
          <cell r="L8490">
            <v>46</v>
          </cell>
          <cell r="M8490">
            <v>60.38</v>
          </cell>
        </row>
        <row r="8491">
          <cell r="A8491" t="str">
            <v>37312201976</v>
          </cell>
          <cell r="B8491" t="str">
            <v>ESD</v>
          </cell>
          <cell r="C8491" t="str">
            <v>0000898</v>
          </cell>
          <cell r="D8491">
            <v>1010300</v>
          </cell>
          <cell r="E8491" t="str">
            <v>D</v>
          </cell>
          <cell r="F8491">
            <v>373</v>
          </cell>
          <cell r="G8491">
            <v>1220</v>
          </cell>
          <cell r="H8491">
            <v>1220</v>
          </cell>
          <cell r="I8491" t="str">
            <v>LUMINAIRE, OTHER, 250W</v>
          </cell>
          <cell r="J8491">
            <v>1976</v>
          </cell>
          <cell r="K8491">
            <v>5900.58</v>
          </cell>
          <cell r="L8491">
            <v>172</v>
          </cell>
          <cell r="M8491">
            <v>34.31</v>
          </cell>
        </row>
        <row r="8492">
          <cell r="A8492" t="str">
            <v>37312201977</v>
          </cell>
          <cell r="B8492" t="str">
            <v>ESD</v>
          </cell>
          <cell r="C8492" t="str">
            <v>0000898</v>
          </cell>
          <cell r="D8492">
            <v>1010300</v>
          </cell>
          <cell r="E8492" t="str">
            <v>D</v>
          </cell>
          <cell r="F8492">
            <v>373</v>
          </cell>
          <cell r="G8492">
            <v>1220</v>
          </cell>
          <cell r="H8492">
            <v>1220</v>
          </cell>
          <cell r="I8492" t="str">
            <v>LUMINAIRE, OTHER, 250W</v>
          </cell>
          <cell r="J8492">
            <v>1977</v>
          </cell>
          <cell r="K8492">
            <v>329.26</v>
          </cell>
          <cell r="L8492">
            <v>91</v>
          </cell>
          <cell r="M8492">
            <v>3.62</v>
          </cell>
        </row>
        <row r="8493">
          <cell r="A8493" t="str">
            <v>37312201978</v>
          </cell>
          <cell r="B8493" t="str">
            <v>ESD</v>
          </cell>
          <cell r="C8493" t="str">
            <v>0000898</v>
          </cell>
          <cell r="D8493">
            <v>1010300</v>
          </cell>
          <cell r="E8493" t="str">
            <v>D</v>
          </cell>
          <cell r="F8493">
            <v>373</v>
          </cell>
          <cell r="G8493">
            <v>1220</v>
          </cell>
          <cell r="H8493">
            <v>1220</v>
          </cell>
          <cell r="I8493" t="str">
            <v>LUMINAIRE, OTHER, 250W</v>
          </cell>
          <cell r="J8493">
            <v>1978</v>
          </cell>
          <cell r="K8493">
            <v>17474.099999999999</v>
          </cell>
          <cell r="L8493">
            <v>161</v>
          </cell>
          <cell r="M8493">
            <v>108.53</v>
          </cell>
        </row>
        <row r="8494">
          <cell r="A8494" t="str">
            <v>37312201979</v>
          </cell>
          <cell r="B8494" t="str">
            <v>ESD</v>
          </cell>
          <cell r="C8494" t="str">
            <v>0000898</v>
          </cell>
          <cell r="D8494">
            <v>1010300</v>
          </cell>
          <cell r="E8494" t="str">
            <v>D</v>
          </cell>
          <cell r="F8494">
            <v>373</v>
          </cell>
          <cell r="G8494">
            <v>1220</v>
          </cell>
          <cell r="H8494">
            <v>1220</v>
          </cell>
          <cell r="I8494" t="str">
            <v>LUMINAIRE, OTHER, 250W</v>
          </cell>
          <cell r="J8494">
            <v>1979</v>
          </cell>
          <cell r="K8494">
            <v>24067.35</v>
          </cell>
          <cell r="L8494">
            <v>167</v>
          </cell>
          <cell r="M8494">
            <v>144.12</v>
          </cell>
        </row>
        <row r="8495">
          <cell r="A8495" t="str">
            <v>37312201980</v>
          </cell>
          <cell r="B8495" t="str">
            <v>ESD</v>
          </cell>
          <cell r="C8495" t="str">
            <v>0000898</v>
          </cell>
          <cell r="D8495">
            <v>1010300</v>
          </cell>
          <cell r="E8495" t="str">
            <v>D</v>
          </cell>
          <cell r="F8495">
            <v>373</v>
          </cell>
          <cell r="G8495">
            <v>1220</v>
          </cell>
          <cell r="H8495">
            <v>1220</v>
          </cell>
          <cell r="I8495" t="str">
            <v>LUMINAIRE, OTHER, 250W</v>
          </cell>
          <cell r="J8495">
            <v>1980</v>
          </cell>
          <cell r="K8495">
            <v>3339.94</v>
          </cell>
          <cell r="L8495">
            <v>164</v>
          </cell>
          <cell r="M8495">
            <v>20.37</v>
          </cell>
        </row>
        <row r="8496">
          <cell r="A8496" t="str">
            <v>37312201981</v>
          </cell>
          <cell r="B8496" t="str">
            <v>ESD</v>
          </cell>
          <cell r="C8496" t="str">
            <v>0000898</v>
          </cell>
          <cell r="D8496">
            <v>1010300</v>
          </cell>
          <cell r="E8496" t="str">
            <v>D</v>
          </cell>
          <cell r="F8496">
            <v>373</v>
          </cell>
          <cell r="G8496">
            <v>1220</v>
          </cell>
          <cell r="H8496">
            <v>1220</v>
          </cell>
          <cell r="I8496" t="str">
            <v>LUMINAIRE, OTHER, 250W</v>
          </cell>
          <cell r="J8496">
            <v>1981</v>
          </cell>
          <cell r="K8496">
            <v>749.7</v>
          </cell>
          <cell r="L8496">
            <v>95</v>
          </cell>
          <cell r="M8496">
            <v>7.89</v>
          </cell>
        </row>
        <row r="8497">
          <cell r="A8497" t="str">
            <v>37312201982</v>
          </cell>
          <cell r="B8497" t="str">
            <v>ESD</v>
          </cell>
          <cell r="C8497" t="str">
            <v>0000898</v>
          </cell>
          <cell r="D8497">
            <v>1010300</v>
          </cell>
          <cell r="E8497" t="str">
            <v>D</v>
          </cell>
          <cell r="F8497">
            <v>373</v>
          </cell>
          <cell r="G8497">
            <v>1220</v>
          </cell>
          <cell r="H8497">
            <v>1220</v>
          </cell>
          <cell r="I8497" t="str">
            <v>LUMINAIRE, OTHER, 250W</v>
          </cell>
          <cell r="J8497">
            <v>1982</v>
          </cell>
          <cell r="K8497">
            <v>16034.82</v>
          </cell>
          <cell r="L8497">
            <v>233</v>
          </cell>
          <cell r="M8497">
            <v>68.819999999999993</v>
          </cell>
        </row>
        <row r="8498">
          <cell r="A8498" t="str">
            <v>37312201983</v>
          </cell>
          <cell r="B8498" t="str">
            <v>ESD</v>
          </cell>
          <cell r="C8498" t="str">
            <v>0000898</v>
          </cell>
          <cell r="D8498">
            <v>1010300</v>
          </cell>
          <cell r="E8498" t="str">
            <v>D</v>
          </cell>
          <cell r="F8498">
            <v>373</v>
          </cell>
          <cell r="G8498">
            <v>1220</v>
          </cell>
          <cell r="H8498">
            <v>1220</v>
          </cell>
          <cell r="I8498" t="str">
            <v>LUMINAIRE, OTHER, 250W</v>
          </cell>
          <cell r="J8498">
            <v>1983</v>
          </cell>
          <cell r="K8498">
            <v>55973.33</v>
          </cell>
          <cell r="L8498">
            <v>296</v>
          </cell>
          <cell r="M8498">
            <v>189.1</v>
          </cell>
        </row>
        <row r="8499">
          <cell r="A8499" t="str">
            <v>37312201984</v>
          </cell>
          <cell r="B8499" t="str">
            <v>ESD</v>
          </cell>
          <cell r="C8499" t="str">
            <v>0000898</v>
          </cell>
          <cell r="D8499">
            <v>1010300</v>
          </cell>
          <cell r="E8499" t="str">
            <v>D</v>
          </cell>
          <cell r="F8499">
            <v>373</v>
          </cell>
          <cell r="G8499">
            <v>1220</v>
          </cell>
          <cell r="H8499">
            <v>1220</v>
          </cell>
          <cell r="I8499" t="str">
            <v>LUMINAIRE, OTHER, 250W</v>
          </cell>
          <cell r="J8499">
            <v>1984</v>
          </cell>
          <cell r="K8499">
            <v>101012.78</v>
          </cell>
          <cell r="L8499">
            <v>317</v>
          </cell>
          <cell r="M8499">
            <v>318.64999999999998</v>
          </cell>
        </row>
        <row r="8500">
          <cell r="A8500" t="str">
            <v>37312201985</v>
          </cell>
          <cell r="B8500" t="str">
            <v>ESD</v>
          </cell>
          <cell r="C8500" t="str">
            <v>0000898</v>
          </cell>
          <cell r="D8500">
            <v>1010300</v>
          </cell>
          <cell r="E8500" t="str">
            <v>D</v>
          </cell>
          <cell r="F8500">
            <v>373</v>
          </cell>
          <cell r="G8500">
            <v>1220</v>
          </cell>
          <cell r="H8500">
            <v>1220</v>
          </cell>
          <cell r="I8500" t="str">
            <v>LUMINAIRE, OTHER, 250W</v>
          </cell>
          <cell r="J8500">
            <v>1985</v>
          </cell>
          <cell r="K8500">
            <v>135576.78</v>
          </cell>
          <cell r="L8500">
            <v>456</v>
          </cell>
          <cell r="M8500">
            <v>297.32</v>
          </cell>
        </row>
        <row r="8501">
          <cell r="A8501" t="str">
            <v>37312201986</v>
          </cell>
          <cell r="B8501" t="str">
            <v>ESD</v>
          </cell>
          <cell r="C8501" t="str">
            <v>0000898</v>
          </cell>
          <cell r="D8501">
            <v>1010300</v>
          </cell>
          <cell r="E8501" t="str">
            <v>D</v>
          </cell>
          <cell r="F8501">
            <v>373</v>
          </cell>
          <cell r="G8501">
            <v>1220</v>
          </cell>
          <cell r="H8501">
            <v>1220</v>
          </cell>
          <cell r="I8501" t="str">
            <v>LUMINAIRE, OTHER, 250W</v>
          </cell>
          <cell r="J8501">
            <v>1986</v>
          </cell>
          <cell r="K8501">
            <v>164820.91</v>
          </cell>
          <cell r="L8501">
            <v>768</v>
          </cell>
          <cell r="M8501">
            <v>214.61</v>
          </cell>
        </row>
        <row r="8502">
          <cell r="A8502" t="str">
            <v>37312201987</v>
          </cell>
          <cell r="B8502" t="str">
            <v>ESD</v>
          </cell>
          <cell r="C8502" t="str">
            <v>0000898</v>
          </cell>
          <cell r="D8502">
            <v>1010300</v>
          </cell>
          <cell r="E8502" t="str">
            <v>D</v>
          </cell>
          <cell r="F8502">
            <v>373</v>
          </cell>
          <cell r="G8502">
            <v>1220</v>
          </cell>
          <cell r="H8502">
            <v>1220</v>
          </cell>
          <cell r="I8502" t="str">
            <v>LUMINAIRE, OTHER, 250W</v>
          </cell>
          <cell r="J8502">
            <v>1987</v>
          </cell>
          <cell r="K8502">
            <v>165454.63</v>
          </cell>
          <cell r="L8502">
            <v>870</v>
          </cell>
          <cell r="M8502">
            <v>190.18</v>
          </cell>
        </row>
        <row r="8503">
          <cell r="A8503" t="str">
            <v>37312201988</v>
          </cell>
          <cell r="B8503" t="str">
            <v>ESD</v>
          </cell>
          <cell r="C8503" t="str">
            <v>0000898</v>
          </cell>
          <cell r="D8503">
            <v>1010300</v>
          </cell>
          <cell r="E8503" t="str">
            <v>D</v>
          </cell>
          <cell r="F8503">
            <v>373</v>
          </cell>
          <cell r="G8503">
            <v>1220</v>
          </cell>
          <cell r="H8503">
            <v>1220</v>
          </cell>
          <cell r="I8503" t="str">
            <v>LUMINAIRE, OTHER, 250W</v>
          </cell>
          <cell r="J8503">
            <v>1988</v>
          </cell>
          <cell r="K8503">
            <v>79222.27</v>
          </cell>
          <cell r="L8503">
            <v>867</v>
          </cell>
          <cell r="M8503">
            <v>91.38</v>
          </cell>
        </row>
        <row r="8504">
          <cell r="A8504" t="str">
            <v>37312201989</v>
          </cell>
          <cell r="B8504" t="str">
            <v>ESD</v>
          </cell>
          <cell r="C8504" t="str">
            <v>0000898</v>
          </cell>
          <cell r="D8504">
            <v>1010300</v>
          </cell>
          <cell r="E8504" t="str">
            <v>D</v>
          </cell>
          <cell r="F8504">
            <v>373</v>
          </cell>
          <cell r="G8504">
            <v>1220</v>
          </cell>
          <cell r="H8504">
            <v>1220</v>
          </cell>
          <cell r="I8504" t="str">
            <v>LUMINAIRE, OTHER, 250W</v>
          </cell>
          <cell r="J8504">
            <v>1989</v>
          </cell>
          <cell r="K8504">
            <v>153887.62</v>
          </cell>
          <cell r="L8504">
            <v>970</v>
          </cell>
          <cell r="M8504">
            <v>158.65</v>
          </cell>
        </row>
        <row r="8505">
          <cell r="A8505" t="str">
            <v>37312201990</v>
          </cell>
          <cell r="B8505" t="str">
            <v>ESD</v>
          </cell>
          <cell r="C8505" t="str">
            <v>0000898</v>
          </cell>
          <cell r="D8505">
            <v>1010300</v>
          </cell>
          <cell r="E8505" t="str">
            <v>D</v>
          </cell>
          <cell r="F8505">
            <v>373</v>
          </cell>
          <cell r="G8505">
            <v>1220</v>
          </cell>
          <cell r="H8505">
            <v>1220</v>
          </cell>
          <cell r="I8505" t="str">
            <v>LUMINAIRE, OTHER, 250W</v>
          </cell>
          <cell r="J8505">
            <v>1990</v>
          </cell>
          <cell r="K8505">
            <v>89565.52</v>
          </cell>
          <cell r="L8505">
            <v>1298</v>
          </cell>
          <cell r="M8505">
            <v>69</v>
          </cell>
        </row>
        <row r="8506">
          <cell r="A8506" t="str">
            <v>37312201991</v>
          </cell>
          <cell r="B8506" t="str">
            <v>ESD</v>
          </cell>
          <cell r="C8506" t="str">
            <v>0000898</v>
          </cell>
          <cell r="D8506">
            <v>1010300</v>
          </cell>
          <cell r="E8506" t="str">
            <v>D</v>
          </cell>
          <cell r="F8506">
            <v>373</v>
          </cell>
          <cell r="G8506">
            <v>1220</v>
          </cell>
          <cell r="H8506">
            <v>1220</v>
          </cell>
          <cell r="I8506" t="str">
            <v>LUMINAIRE, OTHER, 250W</v>
          </cell>
          <cell r="J8506">
            <v>1991</v>
          </cell>
          <cell r="K8506">
            <v>97411.43</v>
          </cell>
          <cell r="L8506">
            <v>891</v>
          </cell>
          <cell r="M8506">
            <v>109.33</v>
          </cell>
        </row>
        <row r="8507">
          <cell r="A8507" t="str">
            <v>37312201992</v>
          </cell>
          <cell r="B8507" t="str">
            <v>ESD</v>
          </cell>
          <cell r="C8507" t="str">
            <v>0000898</v>
          </cell>
          <cell r="D8507">
            <v>1010300</v>
          </cell>
          <cell r="E8507" t="str">
            <v>D</v>
          </cell>
          <cell r="F8507">
            <v>373</v>
          </cell>
          <cell r="G8507">
            <v>1220</v>
          </cell>
          <cell r="H8507">
            <v>1220</v>
          </cell>
          <cell r="I8507" t="str">
            <v>LUMINAIRE, OTHER, 250W</v>
          </cell>
          <cell r="J8507">
            <v>1992</v>
          </cell>
          <cell r="K8507">
            <v>157468.92000000001</v>
          </cell>
          <cell r="L8507">
            <v>1029</v>
          </cell>
          <cell r="M8507">
            <v>153.03</v>
          </cell>
        </row>
        <row r="8508">
          <cell r="A8508" t="str">
            <v>37312201993</v>
          </cell>
          <cell r="B8508" t="str">
            <v>ESD</v>
          </cell>
          <cell r="C8508" t="str">
            <v>0000898</v>
          </cell>
          <cell r="D8508">
            <v>1010300</v>
          </cell>
          <cell r="E8508" t="str">
            <v>D</v>
          </cell>
          <cell r="F8508">
            <v>373</v>
          </cell>
          <cell r="G8508">
            <v>1220</v>
          </cell>
          <cell r="H8508">
            <v>1220</v>
          </cell>
          <cell r="I8508" t="str">
            <v>LUMINAIRE, OTHER, 250W</v>
          </cell>
          <cell r="J8508">
            <v>1993</v>
          </cell>
          <cell r="K8508">
            <v>94697.65</v>
          </cell>
          <cell r="L8508">
            <v>630</v>
          </cell>
          <cell r="M8508">
            <v>150.31</v>
          </cell>
        </row>
        <row r="8509">
          <cell r="A8509" t="str">
            <v>37312201994</v>
          </cell>
          <cell r="B8509" t="str">
            <v>ESD</v>
          </cell>
          <cell r="C8509" t="str">
            <v>0000898</v>
          </cell>
          <cell r="D8509">
            <v>1010300</v>
          </cell>
          <cell r="E8509" t="str">
            <v>D</v>
          </cell>
          <cell r="F8509">
            <v>373</v>
          </cell>
          <cell r="G8509">
            <v>1220</v>
          </cell>
          <cell r="H8509">
            <v>1220</v>
          </cell>
          <cell r="I8509" t="str">
            <v>LUMINAIRE, OTHER, 250W</v>
          </cell>
          <cell r="J8509">
            <v>1994</v>
          </cell>
          <cell r="K8509">
            <v>235394.94</v>
          </cell>
          <cell r="L8509">
            <v>1160</v>
          </cell>
          <cell r="M8509">
            <v>202.93</v>
          </cell>
        </row>
        <row r="8510">
          <cell r="A8510" t="str">
            <v>37312201995</v>
          </cell>
          <cell r="B8510" t="str">
            <v>ESD</v>
          </cell>
          <cell r="C8510" t="str">
            <v>0000898</v>
          </cell>
          <cell r="D8510">
            <v>1010300</v>
          </cell>
          <cell r="E8510" t="str">
            <v>D</v>
          </cell>
          <cell r="F8510">
            <v>373</v>
          </cell>
          <cell r="G8510">
            <v>1220</v>
          </cell>
          <cell r="H8510">
            <v>1220</v>
          </cell>
          <cell r="I8510" t="str">
            <v>LUMINAIRE, OTHER, 250W</v>
          </cell>
          <cell r="J8510">
            <v>1995</v>
          </cell>
          <cell r="K8510">
            <v>268239.28999999998</v>
          </cell>
          <cell r="L8510">
            <v>1306</v>
          </cell>
          <cell r="M8510">
            <v>205.39</v>
          </cell>
        </row>
        <row r="8511">
          <cell r="A8511" t="str">
            <v>37312201996</v>
          </cell>
          <cell r="B8511" t="str">
            <v>ESD</v>
          </cell>
          <cell r="C8511" t="str">
            <v>0000898</v>
          </cell>
          <cell r="D8511">
            <v>1010300</v>
          </cell>
          <cell r="E8511" t="str">
            <v>D</v>
          </cell>
          <cell r="F8511">
            <v>373</v>
          </cell>
          <cell r="G8511">
            <v>1220</v>
          </cell>
          <cell r="H8511">
            <v>1220</v>
          </cell>
          <cell r="I8511" t="str">
            <v>LUMINAIRE, OTHER, 250W</v>
          </cell>
          <cell r="J8511">
            <v>1996</v>
          </cell>
          <cell r="K8511">
            <v>260228.23</v>
          </cell>
          <cell r="L8511">
            <v>842</v>
          </cell>
          <cell r="M8511">
            <v>309.06</v>
          </cell>
        </row>
        <row r="8512">
          <cell r="A8512" t="str">
            <v>37312201997</v>
          </cell>
          <cell r="B8512" t="str">
            <v>ESD</v>
          </cell>
          <cell r="C8512" t="str">
            <v>0000898</v>
          </cell>
          <cell r="D8512">
            <v>1010300</v>
          </cell>
          <cell r="E8512" t="str">
            <v>D</v>
          </cell>
          <cell r="F8512">
            <v>373</v>
          </cell>
          <cell r="G8512">
            <v>1220</v>
          </cell>
          <cell r="H8512">
            <v>1220</v>
          </cell>
          <cell r="I8512" t="str">
            <v>LUMINAIRE, OTHER, 250W</v>
          </cell>
          <cell r="J8512">
            <v>1997</v>
          </cell>
          <cell r="K8512">
            <v>684960.46</v>
          </cell>
          <cell r="L8512">
            <v>1532</v>
          </cell>
          <cell r="M8512">
            <v>447.1</v>
          </cell>
        </row>
        <row r="8513">
          <cell r="A8513" t="str">
            <v>37312201998</v>
          </cell>
          <cell r="B8513" t="str">
            <v>ESD</v>
          </cell>
          <cell r="C8513" t="str">
            <v>0000898</v>
          </cell>
          <cell r="D8513">
            <v>1010300</v>
          </cell>
          <cell r="E8513" t="str">
            <v>D</v>
          </cell>
          <cell r="F8513">
            <v>373</v>
          </cell>
          <cell r="G8513">
            <v>1220</v>
          </cell>
          <cell r="H8513">
            <v>1220</v>
          </cell>
          <cell r="I8513" t="str">
            <v>LUMINAIRE, OTHER, 250W</v>
          </cell>
          <cell r="J8513">
            <v>1998</v>
          </cell>
          <cell r="K8513">
            <v>961166.89</v>
          </cell>
          <cell r="L8513">
            <v>1903</v>
          </cell>
          <cell r="M8513">
            <v>505.08</v>
          </cell>
        </row>
        <row r="8514">
          <cell r="A8514" t="str">
            <v>37312201999</v>
          </cell>
          <cell r="B8514" t="str">
            <v>ESD</v>
          </cell>
          <cell r="C8514" t="str">
            <v>0000898</v>
          </cell>
          <cell r="D8514">
            <v>1010300</v>
          </cell>
          <cell r="E8514" t="str">
            <v>D</v>
          </cell>
          <cell r="F8514">
            <v>373</v>
          </cell>
          <cell r="G8514">
            <v>1220</v>
          </cell>
          <cell r="H8514">
            <v>1220</v>
          </cell>
          <cell r="I8514" t="str">
            <v>LUMINAIRE, OTHER, 250W</v>
          </cell>
          <cell r="J8514">
            <v>1999</v>
          </cell>
          <cell r="K8514">
            <v>865020.64</v>
          </cell>
          <cell r="L8514">
            <v>3247</v>
          </cell>
          <cell r="M8514">
            <v>266.41000000000003</v>
          </cell>
        </row>
        <row r="8515">
          <cell r="A8515" t="str">
            <v>37312202000</v>
          </cell>
          <cell r="B8515" t="str">
            <v>ESD</v>
          </cell>
          <cell r="C8515" t="str">
            <v>0000898</v>
          </cell>
          <cell r="D8515">
            <v>1010300</v>
          </cell>
          <cell r="E8515" t="str">
            <v>D</v>
          </cell>
          <cell r="F8515">
            <v>373</v>
          </cell>
          <cell r="G8515">
            <v>1220</v>
          </cell>
          <cell r="H8515">
            <v>1220</v>
          </cell>
          <cell r="I8515" t="str">
            <v>LUMINAIRE, OTHER, 250W</v>
          </cell>
          <cell r="J8515">
            <v>2000</v>
          </cell>
          <cell r="K8515">
            <v>1985791.59</v>
          </cell>
          <cell r="L8515">
            <v>4496</v>
          </cell>
          <cell r="M8515">
            <v>441.68</v>
          </cell>
        </row>
        <row r="8516">
          <cell r="A8516" t="str">
            <v>37312202001</v>
          </cell>
          <cell r="B8516" t="str">
            <v>ESD</v>
          </cell>
          <cell r="C8516" t="str">
            <v>0000898</v>
          </cell>
          <cell r="D8516">
            <v>1010300</v>
          </cell>
          <cell r="E8516" t="str">
            <v>D</v>
          </cell>
          <cell r="F8516">
            <v>373</v>
          </cell>
          <cell r="G8516">
            <v>1220</v>
          </cell>
          <cell r="H8516">
            <v>1220</v>
          </cell>
          <cell r="I8516" t="str">
            <v>LUMINAIRE, OTHER, 250W</v>
          </cell>
          <cell r="J8516">
            <v>2001</v>
          </cell>
          <cell r="K8516">
            <v>771025.61</v>
          </cell>
          <cell r="L8516">
            <v>3457</v>
          </cell>
          <cell r="M8516">
            <v>223.03</v>
          </cell>
        </row>
        <row r="8517">
          <cell r="A8517" t="str">
            <v>37312202002</v>
          </cell>
          <cell r="B8517" t="str">
            <v>ESD</v>
          </cell>
          <cell r="C8517" t="str">
            <v>0000898</v>
          </cell>
          <cell r="D8517">
            <v>1010300</v>
          </cell>
          <cell r="E8517" t="str">
            <v>D</v>
          </cell>
          <cell r="F8517">
            <v>373</v>
          </cell>
          <cell r="G8517">
            <v>1220</v>
          </cell>
          <cell r="H8517">
            <v>1220</v>
          </cell>
          <cell r="I8517" t="str">
            <v>LUMINAIRE, OTHER, 250W</v>
          </cell>
          <cell r="J8517">
            <v>2002</v>
          </cell>
          <cell r="K8517">
            <v>800677.63</v>
          </cell>
          <cell r="L8517">
            <v>2844</v>
          </cell>
          <cell r="M8517">
            <v>281.52999999999997</v>
          </cell>
        </row>
        <row r="8518">
          <cell r="A8518" t="str">
            <v>37312202003</v>
          </cell>
          <cell r="B8518" t="str">
            <v>ESD</v>
          </cell>
          <cell r="C8518" t="str">
            <v>0000898</v>
          </cell>
          <cell r="D8518">
            <v>1010300</v>
          </cell>
          <cell r="E8518" t="str">
            <v>D</v>
          </cell>
          <cell r="F8518">
            <v>373</v>
          </cell>
          <cell r="G8518">
            <v>1220</v>
          </cell>
          <cell r="H8518">
            <v>1220</v>
          </cell>
          <cell r="I8518" t="str">
            <v>LUMINAIRE, OTHER, 250W</v>
          </cell>
          <cell r="J8518">
            <v>2003</v>
          </cell>
          <cell r="K8518">
            <v>806042.26</v>
          </cell>
          <cell r="L8518">
            <v>2812</v>
          </cell>
          <cell r="M8518">
            <v>286.64</v>
          </cell>
        </row>
        <row r="8519">
          <cell r="A8519" t="str">
            <v>37312202004</v>
          </cell>
          <cell r="B8519" t="str">
            <v>ESD</v>
          </cell>
          <cell r="C8519" t="str">
            <v>0000898</v>
          </cell>
          <cell r="D8519">
            <v>1010300</v>
          </cell>
          <cell r="E8519" t="str">
            <v>D</v>
          </cell>
          <cell r="F8519">
            <v>373</v>
          </cell>
          <cell r="G8519">
            <v>1220</v>
          </cell>
          <cell r="H8519">
            <v>1220</v>
          </cell>
          <cell r="I8519" t="str">
            <v>LUMINAIRE, OTHER, 250W</v>
          </cell>
          <cell r="J8519">
            <v>2004</v>
          </cell>
          <cell r="K8519">
            <v>643626.43000000005</v>
          </cell>
          <cell r="L8519">
            <v>2386</v>
          </cell>
          <cell r="M8519">
            <v>269.75</v>
          </cell>
        </row>
        <row r="8520">
          <cell r="A8520" t="str">
            <v>37312202005</v>
          </cell>
          <cell r="B8520" t="str">
            <v>ESD</v>
          </cell>
          <cell r="C8520" t="str">
            <v>0000898</v>
          </cell>
          <cell r="D8520">
            <v>1010300</v>
          </cell>
          <cell r="E8520" t="str">
            <v>D</v>
          </cell>
          <cell r="F8520">
            <v>373</v>
          </cell>
          <cell r="G8520">
            <v>1220</v>
          </cell>
          <cell r="H8520">
            <v>1220</v>
          </cell>
          <cell r="I8520" t="str">
            <v>LUMINAIRE, OTHER, 250W</v>
          </cell>
          <cell r="J8520">
            <v>2005</v>
          </cell>
          <cell r="K8520">
            <v>727903.22</v>
          </cell>
          <cell r="L8520">
            <v>3000</v>
          </cell>
          <cell r="M8520">
            <v>242.63</v>
          </cell>
        </row>
        <row r="8521">
          <cell r="A8521" t="str">
            <v>37312202006</v>
          </cell>
          <cell r="B8521" t="str">
            <v>ESD</v>
          </cell>
          <cell r="C8521" t="str">
            <v>0000898</v>
          </cell>
          <cell r="D8521">
            <v>1010300</v>
          </cell>
          <cell r="E8521" t="str">
            <v>D</v>
          </cell>
          <cell r="F8521">
            <v>373</v>
          </cell>
          <cell r="G8521">
            <v>1220</v>
          </cell>
          <cell r="H8521">
            <v>1220</v>
          </cell>
          <cell r="I8521" t="str">
            <v>LUMINAIRE, OTHER, 250W</v>
          </cell>
          <cell r="J8521">
            <v>2006</v>
          </cell>
          <cell r="K8521">
            <v>673266.35</v>
          </cell>
          <cell r="L8521">
            <v>2888</v>
          </cell>
          <cell r="M8521">
            <v>233.13</v>
          </cell>
        </row>
        <row r="8522">
          <cell r="A8522" t="str">
            <v>37312202007</v>
          </cell>
          <cell r="B8522" t="str">
            <v>ESD</v>
          </cell>
          <cell r="C8522" t="str">
            <v>0000898</v>
          </cell>
          <cell r="D8522">
            <v>1010300</v>
          </cell>
          <cell r="E8522" t="str">
            <v>D</v>
          </cell>
          <cell r="F8522">
            <v>373</v>
          </cell>
          <cell r="G8522">
            <v>1220</v>
          </cell>
          <cell r="H8522">
            <v>1220</v>
          </cell>
          <cell r="I8522" t="str">
            <v>LUMINAIRE, OTHER, 250W</v>
          </cell>
          <cell r="J8522">
            <v>2007</v>
          </cell>
          <cell r="K8522">
            <v>743982.45</v>
          </cell>
          <cell r="L8522">
            <v>2353</v>
          </cell>
          <cell r="M8522">
            <v>316.18</v>
          </cell>
        </row>
        <row r="8523">
          <cell r="A8523" t="str">
            <v>37312202008</v>
          </cell>
          <cell r="B8523" t="str">
            <v>ESD</v>
          </cell>
          <cell r="C8523" t="str">
            <v>0000898</v>
          </cell>
          <cell r="D8523">
            <v>1010300</v>
          </cell>
          <cell r="E8523" t="str">
            <v>D</v>
          </cell>
          <cell r="F8523">
            <v>373</v>
          </cell>
          <cell r="G8523">
            <v>1220</v>
          </cell>
          <cell r="H8523">
            <v>1220</v>
          </cell>
          <cell r="I8523" t="str">
            <v>LUMINAIRE, OTHER, 250W</v>
          </cell>
          <cell r="J8523">
            <v>2008</v>
          </cell>
          <cell r="K8523">
            <v>180120.54</v>
          </cell>
          <cell r="L8523">
            <v>541</v>
          </cell>
          <cell r="M8523">
            <v>332.94</v>
          </cell>
        </row>
        <row r="8524">
          <cell r="A8524" t="str">
            <v>37312301908</v>
          </cell>
          <cell r="B8524" t="str">
            <v>ESD</v>
          </cell>
          <cell r="C8524" t="str">
            <v>0000898</v>
          </cell>
          <cell r="D8524">
            <v>1010300</v>
          </cell>
          <cell r="E8524" t="str">
            <v>D</v>
          </cell>
          <cell r="F8524">
            <v>373</v>
          </cell>
          <cell r="G8524">
            <v>1230</v>
          </cell>
          <cell r="H8524">
            <v>1230</v>
          </cell>
          <cell r="I8524" t="str">
            <v>LUMINAIRE, OTHER, 400W</v>
          </cell>
          <cell r="J8524">
            <v>1908</v>
          </cell>
          <cell r="K8524">
            <v>77.180000000000007</v>
          </cell>
          <cell r="L8524">
            <v>0</v>
          </cell>
          <cell r="M8524" t="e">
            <v>#DIV/0!</v>
          </cell>
        </row>
        <row r="8525">
          <cell r="A8525" t="str">
            <v>37312301956</v>
          </cell>
          <cell r="B8525" t="str">
            <v>ESD</v>
          </cell>
          <cell r="C8525" t="str">
            <v>0000898</v>
          </cell>
          <cell r="D8525">
            <v>1010300</v>
          </cell>
          <cell r="E8525" t="str">
            <v>D</v>
          </cell>
          <cell r="F8525">
            <v>373</v>
          </cell>
          <cell r="G8525">
            <v>1230</v>
          </cell>
          <cell r="H8525">
            <v>1230</v>
          </cell>
          <cell r="I8525" t="str">
            <v>LUMINAIRE, OTHER, 400W</v>
          </cell>
          <cell r="J8525">
            <v>1956</v>
          </cell>
          <cell r="K8525">
            <v>4.22</v>
          </cell>
          <cell r="L8525">
            <v>1</v>
          </cell>
          <cell r="M8525">
            <v>4.22</v>
          </cell>
        </row>
        <row r="8526">
          <cell r="A8526" t="str">
            <v>37312301957</v>
          </cell>
          <cell r="B8526" t="str">
            <v>ESD</v>
          </cell>
          <cell r="C8526" t="str">
            <v>0000898</v>
          </cell>
          <cell r="D8526">
            <v>1010300</v>
          </cell>
          <cell r="E8526" t="str">
            <v>D</v>
          </cell>
          <cell r="F8526">
            <v>373</v>
          </cell>
          <cell r="G8526">
            <v>1230</v>
          </cell>
          <cell r="H8526">
            <v>1230</v>
          </cell>
          <cell r="I8526" t="str">
            <v>LUMINAIRE, OTHER, 400W</v>
          </cell>
          <cell r="J8526">
            <v>1957</v>
          </cell>
          <cell r="K8526">
            <v>28.45</v>
          </cell>
          <cell r="L8526">
            <v>2</v>
          </cell>
          <cell r="M8526">
            <v>14.23</v>
          </cell>
        </row>
        <row r="8527">
          <cell r="A8527" t="str">
            <v>37312301958</v>
          </cell>
          <cell r="B8527" t="str">
            <v>ESD</v>
          </cell>
          <cell r="C8527" t="str">
            <v>0000898</v>
          </cell>
          <cell r="D8527">
            <v>1010300</v>
          </cell>
          <cell r="E8527" t="str">
            <v>D</v>
          </cell>
          <cell r="F8527">
            <v>373</v>
          </cell>
          <cell r="G8527">
            <v>1230</v>
          </cell>
          <cell r="H8527">
            <v>1230</v>
          </cell>
          <cell r="I8527" t="str">
            <v>LUMINAIRE, OTHER, 400W</v>
          </cell>
          <cell r="J8527">
            <v>1958</v>
          </cell>
          <cell r="K8527">
            <v>218.81</v>
          </cell>
          <cell r="L8527">
            <v>33</v>
          </cell>
          <cell r="M8527">
            <v>6.63</v>
          </cell>
        </row>
        <row r="8528">
          <cell r="A8528" t="str">
            <v>37312301963</v>
          </cell>
          <cell r="B8528" t="str">
            <v>ESD</v>
          </cell>
          <cell r="C8528" t="str">
            <v>0000898</v>
          </cell>
          <cell r="D8528">
            <v>1010300</v>
          </cell>
          <cell r="E8528" t="str">
            <v>D</v>
          </cell>
          <cell r="F8528">
            <v>373</v>
          </cell>
          <cell r="G8528">
            <v>1230</v>
          </cell>
          <cell r="H8528">
            <v>1230</v>
          </cell>
          <cell r="I8528" t="str">
            <v>LUMINAIRE, OTHER, 400W</v>
          </cell>
          <cell r="J8528">
            <v>1963</v>
          </cell>
          <cell r="K8528">
            <v>89.94</v>
          </cell>
          <cell r="L8528">
            <v>30</v>
          </cell>
          <cell r="M8528">
            <v>3</v>
          </cell>
        </row>
        <row r="8529">
          <cell r="A8529" t="str">
            <v>37312301964</v>
          </cell>
          <cell r="B8529" t="str">
            <v>ESD</v>
          </cell>
          <cell r="C8529" t="str">
            <v>0000898</v>
          </cell>
          <cell r="D8529">
            <v>1010300</v>
          </cell>
          <cell r="E8529" t="str">
            <v>D</v>
          </cell>
          <cell r="F8529">
            <v>373</v>
          </cell>
          <cell r="G8529">
            <v>1230</v>
          </cell>
          <cell r="H8529">
            <v>1230</v>
          </cell>
          <cell r="I8529" t="str">
            <v>LUMINAIRE, OTHER, 400W</v>
          </cell>
          <cell r="J8529">
            <v>1964</v>
          </cell>
          <cell r="K8529">
            <v>6941.41</v>
          </cell>
          <cell r="L8529">
            <v>131</v>
          </cell>
          <cell r="M8529">
            <v>52.99</v>
          </cell>
        </row>
        <row r="8530">
          <cell r="A8530" t="str">
            <v>37312301965</v>
          </cell>
          <cell r="B8530" t="str">
            <v>ESD</v>
          </cell>
          <cell r="C8530" t="str">
            <v>0000898</v>
          </cell>
          <cell r="D8530">
            <v>1010300</v>
          </cell>
          <cell r="E8530" t="str">
            <v>D</v>
          </cell>
          <cell r="F8530">
            <v>373</v>
          </cell>
          <cell r="G8530">
            <v>1230</v>
          </cell>
          <cell r="H8530">
            <v>1230</v>
          </cell>
          <cell r="I8530" t="str">
            <v>LUMINAIRE, OTHER, 400W</v>
          </cell>
          <cell r="J8530">
            <v>1965</v>
          </cell>
          <cell r="K8530">
            <v>4068.63</v>
          </cell>
          <cell r="L8530">
            <v>129</v>
          </cell>
          <cell r="M8530">
            <v>31.54</v>
          </cell>
        </row>
        <row r="8531">
          <cell r="A8531" t="str">
            <v>37312301966</v>
          </cell>
          <cell r="B8531" t="str">
            <v>ESD</v>
          </cell>
          <cell r="C8531" t="str">
            <v>0000898</v>
          </cell>
          <cell r="D8531">
            <v>1010300</v>
          </cell>
          <cell r="E8531" t="str">
            <v>D</v>
          </cell>
          <cell r="F8531">
            <v>373</v>
          </cell>
          <cell r="G8531">
            <v>1230</v>
          </cell>
          <cell r="H8531">
            <v>1230</v>
          </cell>
          <cell r="I8531" t="str">
            <v>LUMINAIRE, OTHER, 400W</v>
          </cell>
          <cell r="J8531">
            <v>1966</v>
          </cell>
          <cell r="K8531">
            <v>18282.71</v>
          </cell>
          <cell r="L8531">
            <v>254</v>
          </cell>
          <cell r="M8531">
            <v>71.98</v>
          </cell>
        </row>
        <row r="8532">
          <cell r="A8532" t="str">
            <v>37312301967</v>
          </cell>
          <cell r="B8532" t="str">
            <v>ESD</v>
          </cell>
          <cell r="C8532" t="str">
            <v>0000898</v>
          </cell>
          <cell r="D8532">
            <v>1010300</v>
          </cell>
          <cell r="E8532" t="str">
            <v>D</v>
          </cell>
          <cell r="F8532">
            <v>373</v>
          </cell>
          <cell r="G8532">
            <v>1230</v>
          </cell>
          <cell r="H8532">
            <v>1230</v>
          </cell>
          <cell r="I8532" t="str">
            <v>LUMINAIRE, OTHER, 400W</v>
          </cell>
          <cell r="J8532">
            <v>1967</v>
          </cell>
          <cell r="K8532">
            <v>44330.57</v>
          </cell>
          <cell r="L8532">
            <v>643</v>
          </cell>
          <cell r="M8532">
            <v>68.94</v>
          </cell>
        </row>
        <row r="8533">
          <cell r="A8533" t="str">
            <v>37312301968</v>
          </cell>
          <cell r="B8533" t="str">
            <v>ESD</v>
          </cell>
          <cell r="C8533" t="str">
            <v>0000898</v>
          </cell>
          <cell r="D8533">
            <v>1010300</v>
          </cell>
          <cell r="E8533" t="str">
            <v>D</v>
          </cell>
          <cell r="F8533">
            <v>373</v>
          </cell>
          <cell r="G8533">
            <v>1230</v>
          </cell>
          <cell r="H8533">
            <v>1230</v>
          </cell>
          <cell r="I8533" t="str">
            <v>LUMINAIRE, OTHER, 400W</v>
          </cell>
          <cell r="J8533">
            <v>1968</v>
          </cell>
          <cell r="K8533">
            <v>104850.94</v>
          </cell>
          <cell r="L8533">
            <v>1599</v>
          </cell>
          <cell r="M8533">
            <v>65.569999999999993</v>
          </cell>
        </row>
        <row r="8534">
          <cell r="A8534" t="str">
            <v>37312301969</v>
          </cell>
          <cell r="B8534" t="str">
            <v>ESD</v>
          </cell>
          <cell r="C8534" t="str">
            <v>0000898</v>
          </cell>
          <cell r="D8534">
            <v>1010300</v>
          </cell>
          <cell r="E8534" t="str">
            <v>D</v>
          </cell>
          <cell r="F8534">
            <v>373</v>
          </cell>
          <cell r="G8534">
            <v>1230</v>
          </cell>
          <cell r="H8534">
            <v>1230</v>
          </cell>
          <cell r="I8534" t="str">
            <v>LUMINAIRE, OTHER, 400W</v>
          </cell>
          <cell r="J8534">
            <v>1969</v>
          </cell>
          <cell r="K8534">
            <v>65127.96</v>
          </cell>
          <cell r="L8534">
            <v>888</v>
          </cell>
          <cell r="M8534">
            <v>73.34</v>
          </cell>
        </row>
        <row r="8535">
          <cell r="A8535" t="str">
            <v>37312301970</v>
          </cell>
          <cell r="B8535" t="str">
            <v>ESD</v>
          </cell>
          <cell r="C8535" t="str">
            <v>0000898</v>
          </cell>
          <cell r="D8535">
            <v>1010300</v>
          </cell>
          <cell r="E8535" t="str">
            <v>D</v>
          </cell>
          <cell r="F8535">
            <v>373</v>
          </cell>
          <cell r="G8535">
            <v>1230</v>
          </cell>
          <cell r="H8535">
            <v>1230</v>
          </cell>
          <cell r="I8535" t="str">
            <v>LUMINAIRE, OTHER, 400W</v>
          </cell>
          <cell r="J8535">
            <v>1970</v>
          </cell>
          <cell r="K8535">
            <v>69256.53</v>
          </cell>
          <cell r="L8535">
            <v>942</v>
          </cell>
          <cell r="M8535">
            <v>73.52</v>
          </cell>
        </row>
        <row r="8536">
          <cell r="A8536" t="str">
            <v>37312301971</v>
          </cell>
          <cell r="B8536" t="str">
            <v>ESD</v>
          </cell>
          <cell r="C8536" t="str">
            <v>0000898</v>
          </cell>
          <cell r="D8536">
            <v>1010300</v>
          </cell>
          <cell r="E8536" t="str">
            <v>D</v>
          </cell>
          <cell r="F8536">
            <v>373</v>
          </cell>
          <cell r="G8536">
            <v>1230</v>
          </cell>
          <cell r="H8536">
            <v>1230</v>
          </cell>
          <cell r="I8536" t="str">
            <v>LUMINAIRE, OTHER, 400W</v>
          </cell>
          <cell r="J8536">
            <v>1971</v>
          </cell>
          <cell r="K8536">
            <v>25853.91</v>
          </cell>
          <cell r="L8536">
            <v>284</v>
          </cell>
          <cell r="M8536">
            <v>91.03</v>
          </cell>
        </row>
        <row r="8537">
          <cell r="A8537" t="str">
            <v>37312301972</v>
          </cell>
          <cell r="B8537" t="str">
            <v>ESD</v>
          </cell>
          <cell r="C8537" t="str">
            <v>0000898</v>
          </cell>
          <cell r="D8537">
            <v>1010300</v>
          </cell>
          <cell r="E8537" t="str">
            <v>D</v>
          </cell>
          <cell r="F8537">
            <v>373</v>
          </cell>
          <cell r="G8537">
            <v>1230</v>
          </cell>
          <cell r="H8537">
            <v>1230</v>
          </cell>
          <cell r="I8537" t="str">
            <v>LUMINAIRE, OTHER, 400W</v>
          </cell>
          <cell r="J8537">
            <v>1972</v>
          </cell>
          <cell r="K8537">
            <v>51260.4</v>
          </cell>
          <cell r="L8537">
            <v>354</v>
          </cell>
          <cell r="M8537">
            <v>144.80000000000001</v>
          </cell>
        </row>
        <row r="8538">
          <cell r="A8538" t="str">
            <v>37312301973</v>
          </cell>
          <cell r="B8538" t="str">
            <v>ESD</v>
          </cell>
          <cell r="C8538" t="str">
            <v>0000898</v>
          </cell>
          <cell r="D8538">
            <v>1010300</v>
          </cell>
          <cell r="E8538" t="str">
            <v>D</v>
          </cell>
          <cell r="F8538">
            <v>373</v>
          </cell>
          <cell r="G8538">
            <v>1230</v>
          </cell>
          <cell r="H8538">
            <v>1230</v>
          </cell>
          <cell r="I8538" t="str">
            <v>LUMINAIRE, OTHER, 400W</v>
          </cell>
          <cell r="J8538">
            <v>1973</v>
          </cell>
          <cell r="K8538">
            <v>39565.620000000003</v>
          </cell>
          <cell r="L8538">
            <v>144</v>
          </cell>
          <cell r="M8538">
            <v>274.76</v>
          </cell>
        </row>
        <row r="8539">
          <cell r="A8539" t="str">
            <v>37312301974</v>
          </cell>
          <cell r="B8539" t="str">
            <v>ESD</v>
          </cell>
          <cell r="C8539" t="str">
            <v>0000898</v>
          </cell>
          <cell r="D8539">
            <v>1010300</v>
          </cell>
          <cell r="E8539" t="str">
            <v>D</v>
          </cell>
          <cell r="F8539">
            <v>373</v>
          </cell>
          <cell r="G8539">
            <v>1230</v>
          </cell>
          <cell r="H8539">
            <v>1230</v>
          </cell>
          <cell r="I8539" t="str">
            <v>LUMINAIRE, OTHER, 400W</v>
          </cell>
          <cell r="J8539">
            <v>1974</v>
          </cell>
          <cell r="K8539">
            <v>15126.78</v>
          </cell>
          <cell r="L8539">
            <v>142</v>
          </cell>
          <cell r="M8539">
            <v>106.53</v>
          </cell>
        </row>
        <row r="8540">
          <cell r="A8540" t="str">
            <v>37312301975</v>
          </cell>
          <cell r="B8540" t="str">
            <v>ESD</v>
          </cell>
          <cell r="C8540" t="str">
            <v>0000898</v>
          </cell>
          <cell r="D8540">
            <v>1010300</v>
          </cell>
          <cell r="E8540" t="str">
            <v>D</v>
          </cell>
          <cell r="F8540">
            <v>373</v>
          </cell>
          <cell r="G8540">
            <v>1230</v>
          </cell>
          <cell r="H8540">
            <v>1230</v>
          </cell>
          <cell r="I8540" t="str">
            <v>LUMINAIRE, OTHER, 400W</v>
          </cell>
          <cell r="J8540">
            <v>1975</v>
          </cell>
          <cell r="K8540">
            <v>1696.09</v>
          </cell>
          <cell r="L8540">
            <v>15</v>
          </cell>
          <cell r="M8540">
            <v>113.07</v>
          </cell>
        </row>
        <row r="8541">
          <cell r="A8541" t="str">
            <v>37312301976</v>
          </cell>
          <cell r="B8541" t="str">
            <v>ESD</v>
          </cell>
          <cell r="C8541" t="str">
            <v>0000898</v>
          </cell>
          <cell r="D8541">
            <v>1010300</v>
          </cell>
          <cell r="E8541" t="str">
            <v>D</v>
          </cell>
          <cell r="F8541">
            <v>373</v>
          </cell>
          <cell r="G8541">
            <v>1230</v>
          </cell>
          <cell r="H8541">
            <v>1230</v>
          </cell>
          <cell r="I8541" t="str">
            <v>LUMINAIRE, OTHER, 400W</v>
          </cell>
          <cell r="J8541">
            <v>1976</v>
          </cell>
          <cell r="K8541">
            <v>27746.03</v>
          </cell>
          <cell r="L8541">
            <v>156</v>
          </cell>
          <cell r="M8541">
            <v>177.86</v>
          </cell>
        </row>
        <row r="8542">
          <cell r="A8542" t="str">
            <v>37312301977</v>
          </cell>
          <cell r="B8542" t="str">
            <v>ESD</v>
          </cell>
          <cell r="C8542" t="str">
            <v>0000898</v>
          </cell>
          <cell r="D8542">
            <v>1010300</v>
          </cell>
          <cell r="E8542" t="str">
            <v>D</v>
          </cell>
          <cell r="F8542">
            <v>373</v>
          </cell>
          <cell r="G8542">
            <v>1230</v>
          </cell>
          <cell r="H8542">
            <v>1230</v>
          </cell>
          <cell r="I8542" t="str">
            <v>LUMINAIRE, OTHER, 400W</v>
          </cell>
          <cell r="J8542">
            <v>1977</v>
          </cell>
          <cell r="K8542">
            <v>32132.27</v>
          </cell>
          <cell r="L8542">
            <v>234</v>
          </cell>
          <cell r="M8542">
            <v>137.32</v>
          </cell>
        </row>
        <row r="8543">
          <cell r="A8543" t="str">
            <v>37312301978</v>
          </cell>
          <cell r="B8543" t="str">
            <v>ESD</v>
          </cell>
          <cell r="C8543" t="str">
            <v>0000898</v>
          </cell>
          <cell r="D8543">
            <v>1010300</v>
          </cell>
          <cell r="E8543" t="str">
            <v>D</v>
          </cell>
          <cell r="F8543">
            <v>373</v>
          </cell>
          <cell r="G8543">
            <v>1230</v>
          </cell>
          <cell r="H8543">
            <v>1230</v>
          </cell>
          <cell r="I8543" t="str">
            <v>LUMINAIRE, OTHER, 400W</v>
          </cell>
          <cell r="J8543">
            <v>1978</v>
          </cell>
          <cell r="K8543">
            <v>44124.36</v>
          </cell>
          <cell r="L8543">
            <v>192</v>
          </cell>
          <cell r="M8543">
            <v>229.81</v>
          </cell>
        </row>
        <row r="8544">
          <cell r="A8544" t="str">
            <v>37312301979</v>
          </cell>
          <cell r="B8544" t="str">
            <v>ESD</v>
          </cell>
          <cell r="C8544" t="str">
            <v>0000898</v>
          </cell>
          <cell r="D8544">
            <v>1010300</v>
          </cell>
          <cell r="E8544" t="str">
            <v>D</v>
          </cell>
          <cell r="F8544">
            <v>373</v>
          </cell>
          <cell r="G8544">
            <v>1230</v>
          </cell>
          <cell r="H8544">
            <v>1230</v>
          </cell>
          <cell r="I8544" t="str">
            <v>LUMINAIRE, OTHER, 400W</v>
          </cell>
          <cell r="J8544">
            <v>1979</v>
          </cell>
          <cell r="K8544">
            <v>20756.7</v>
          </cell>
          <cell r="L8544">
            <v>137</v>
          </cell>
          <cell r="M8544">
            <v>151.51</v>
          </cell>
        </row>
        <row r="8545">
          <cell r="A8545" t="str">
            <v>37312301980</v>
          </cell>
          <cell r="B8545" t="str">
            <v>ESD</v>
          </cell>
          <cell r="C8545" t="str">
            <v>0000898</v>
          </cell>
          <cell r="D8545">
            <v>1010300</v>
          </cell>
          <cell r="E8545" t="str">
            <v>D</v>
          </cell>
          <cell r="F8545">
            <v>373</v>
          </cell>
          <cell r="G8545">
            <v>1230</v>
          </cell>
          <cell r="H8545">
            <v>1230</v>
          </cell>
          <cell r="I8545" t="str">
            <v>LUMINAIRE, OTHER, 400W</v>
          </cell>
          <cell r="J8545">
            <v>1980</v>
          </cell>
          <cell r="K8545">
            <v>23838.080000000002</v>
          </cell>
          <cell r="L8545">
            <v>130</v>
          </cell>
          <cell r="M8545">
            <v>183.37</v>
          </cell>
        </row>
        <row r="8546">
          <cell r="A8546" t="str">
            <v>37312301981</v>
          </cell>
          <cell r="B8546" t="str">
            <v>ESD</v>
          </cell>
          <cell r="C8546" t="str">
            <v>0000898</v>
          </cell>
          <cell r="D8546">
            <v>1010300</v>
          </cell>
          <cell r="E8546" t="str">
            <v>D</v>
          </cell>
          <cell r="F8546">
            <v>373</v>
          </cell>
          <cell r="G8546">
            <v>1230</v>
          </cell>
          <cell r="H8546">
            <v>1230</v>
          </cell>
          <cell r="I8546" t="str">
            <v>LUMINAIRE, OTHER, 400W</v>
          </cell>
          <cell r="J8546">
            <v>1981</v>
          </cell>
          <cell r="K8546">
            <v>25071.98</v>
          </cell>
          <cell r="L8546">
            <v>116</v>
          </cell>
          <cell r="M8546">
            <v>216.14</v>
          </cell>
        </row>
        <row r="8547">
          <cell r="A8547" t="str">
            <v>37312301982</v>
          </cell>
          <cell r="B8547" t="str">
            <v>ESD</v>
          </cell>
          <cell r="C8547" t="str">
            <v>0000898</v>
          </cell>
          <cell r="D8547">
            <v>1010300</v>
          </cell>
          <cell r="E8547" t="str">
            <v>D</v>
          </cell>
          <cell r="F8547">
            <v>373</v>
          </cell>
          <cell r="G8547">
            <v>1230</v>
          </cell>
          <cell r="H8547">
            <v>1230</v>
          </cell>
          <cell r="I8547" t="str">
            <v>LUMINAIRE, OTHER, 400W</v>
          </cell>
          <cell r="J8547">
            <v>1982</v>
          </cell>
          <cell r="K8547">
            <v>28201.78</v>
          </cell>
          <cell r="L8547">
            <v>129</v>
          </cell>
          <cell r="M8547">
            <v>218.62</v>
          </cell>
        </row>
        <row r="8548">
          <cell r="A8548" t="str">
            <v>37312301983</v>
          </cell>
          <cell r="B8548" t="str">
            <v>ESD</v>
          </cell>
          <cell r="C8548" t="str">
            <v>0000898</v>
          </cell>
          <cell r="D8548">
            <v>1010300</v>
          </cell>
          <cell r="E8548" t="str">
            <v>D</v>
          </cell>
          <cell r="F8548">
            <v>373</v>
          </cell>
          <cell r="G8548">
            <v>1230</v>
          </cell>
          <cell r="H8548">
            <v>1230</v>
          </cell>
          <cell r="I8548" t="str">
            <v>LUMINAIRE, OTHER, 400W</v>
          </cell>
          <cell r="J8548">
            <v>1983</v>
          </cell>
          <cell r="K8548">
            <v>9641.75</v>
          </cell>
          <cell r="L8548">
            <v>93</v>
          </cell>
          <cell r="M8548">
            <v>103.67</v>
          </cell>
        </row>
        <row r="8549">
          <cell r="A8549" t="str">
            <v>37312301984</v>
          </cell>
          <cell r="B8549" t="str">
            <v>ESD</v>
          </cell>
          <cell r="C8549" t="str">
            <v>0000898</v>
          </cell>
          <cell r="D8549">
            <v>1010300</v>
          </cell>
          <cell r="E8549" t="str">
            <v>D</v>
          </cell>
          <cell r="F8549">
            <v>373</v>
          </cell>
          <cell r="G8549">
            <v>1230</v>
          </cell>
          <cell r="H8549">
            <v>1230</v>
          </cell>
          <cell r="I8549" t="str">
            <v>LUMINAIRE, OTHER, 400W</v>
          </cell>
          <cell r="J8549">
            <v>1984</v>
          </cell>
          <cell r="K8549">
            <v>17094</v>
          </cell>
          <cell r="L8549">
            <v>82</v>
          </cell>
          <cell r="M8549">
            <v>208.46</v>
          </cell>
        </row>
        <row r="8550">
          <cell r="A8550" t="str">
            <v>37312301985</v>
          </cell>
          <cell r="B8550" t="str">
            <v>ESD</v>
          </cell>
          <cell r="C8550" t="str">
            <v>0000898</v>
          </cell>
          <cell r="D8550">
            <v>1010300</v>
          </cell>
          <cell r="E8550" t="str">
            <v>D</v>
          </cell>
          <cell r="F8550">
            <v>373</v>
          </cell>
          <cell r="G8550">
            <v>1230</v>
          </cell>
          <cell r="H8550">
            <v>1230</v>
          </cell>
          <cell r="I8550" t="str">
            <v>LUMINAIRE, OTHER, 400W</v>
          </cell>
          <cell r="J8550">
            <v>1985</v>
          </cell>
          <cell r="K8550">
            <v>33070.699999999997</v>
          </cell>
          <cell r="L8550">
            <v>184</v>
          </cell>
          <cell r="M8550">
            <v>179.73</v>
          </cell>
        </row>
        <row r="8551">
          <cell r="A8551" t="str">
            <v>37312301986</v>
          </cell>
          <cell r="B8551" t="str">
            <v>ESD</v>
          </cell>
          <cell r="C8551" t="str">
            <v>0000898</v>
          </cell>
          <cell r="D8551">
            <v>1010300</v>
          </cell>
          <cell r="E8551" t="str">
            <v>D</v>
          </cell>
          <cell r="F8551">
            <v>373</v>
          </cell>
          <cell r="G8551">
            <v>1230</v>
          </cell>
          <cell r="H8551">
            <v>1230</v>
          </cell>
          <cell r="I8551" t="str">
            <v>LUMINAIRE, OTHER, 400W</v>
          </cell>
          <cell r="J8551">
            <v>1986</v>
          </cell>
          <cell r="K8551">
            <v>27101.11</v>
          </cell>
          <cell r="L8551">
            <v>192</v>
          </cell>
          <cell r="M8551">
            <v>141.15</v>
          </cell>
        </row>
        <row r="8552">
          <cell r="A8552" t="str">
            <v>37312301987</v>
          </cell>
          <cell r="B8552" t="str">
            <v>ESD</v>
          </cell>
          <cell r="C8552" t="str">
            <v>0000898</v>
          </cell>
          <cell r="D8552">
            <v>1010300</v>
          </cell>
          <cell r="E8552" t="str">
            <v>D</v>
          </cell>
          <cell r="F8552">
            <v>373</v>
          </cell>
          <cell r="G8552">
            <v>1230</v>
          </cell>
          <cell r="H8552">
            <v>1230</v>
          </cell>
          <cell r="I8552" t="str">
            <v>LUMINAIRE, OTHER, 400W</v>
          </cell>
          <cell r="J8552">
            <v>1987</v>
          </cell>
          <cell r="K8552">
            <v>22145.19</v>
          </cell>
          <cell r="L8552">
            <v>168</v>
          </cell>
          <cell r="M8552">
            <v>131.82</v>
          </cell>
        </row>
        <row r="8553">
          <cell r="A8553" t="str">
            <v>37312301988</v>
          </cell>
          <cell r="B8553" t="str">
            <v>ESD</v>
          </cell>
          <cell r="C8553" t="str">
            <v>0000898</v>
          </cell>
          <cell r="D8553">
            <v>1010300</v>
          </cell>
          <cell r="E8553" t="str">
            <v>D</v>
          </cell>
          <cell r="F8553">
            <v>373</v>
          </cell>
          <cell r="G8553">
            <v>1230</v>
          </cell>
          <cell r="H8553">
            <v>1230</v>
          </cell>
          <cell r="I8553" t="str">
            <v>LUMINAIRE, OTHER, 400W</v>
          </cell>
          <cell r="J8553">
            <v>1988</v>
          </cell>
          <cell r="K8553">
            <v>10368.780000000001</v>
          </cell>
          <cell r="L8553">
            <v>141</v>
          </cell>
          <cell r="M8553">
            <v>73.540000000000006</v>
          </cell>
        </row>
        <row r="8554">
          <cell r="A8554" t="str">
            <v>37312301989</v>
          </cell>
          <cell r="B8554" t="str">
            <v>ESD</v>
          </cell>
          <cell r="C8554" t="str">
            <v>0000898</v>
          </cell>
          <cell r="D8554">
            <v>1010300</v>
          </cell>
          <cell r="E8554" t="str">
            <v>D</v>
          </cell>
          <cell r="F8554">
            <v>373</v>
          </cell>
          <cell r="G8554">
            <v>1230</v>
          </cell>
          <cell r="H8554">
            <v>1230</v>
          </cell>
          <cell r="I8554" t="str">
            <v>LUMINAIRE, OTHER, 400W</v>
          </cell>
          <cell r="J8554">
            <v>1989</v>
          </cell>
          <cell r="K8554">
            <v>46520.71</v>
          </cell>
          <cell r="L8554">
            <v>194</v>
          </cell>
          <cell r="M8554">
            <v>239.8</v>
          </cell>
        </row>
        <row r="8555">
          <cell r="A8555" t="str">
            <v>37312301990</v>
          </cell>
          <cell r="B8555" t="str">
            <v>ESD</v>
          </cell>
          <cell r="C8555" t="str">
            <v>0000898</v>
          </cell>
          <cell r="D8555">
            <v>1010300</v>
          </cell>
          <cell r="E8555" t="str">
            <v>D</v>
          </cell>
          <cell r="F8555">
            <v>373</v>
          </cell>
          <cell r="G8555">
            <v>1230</v>
          </cell>
          <cell r="H8555">
            <v>1230</v>
          </cell>
          <cell r="I8555" t="str">
            <v>LUMINAIRE, OTHER, 400W</v>
          </cell>
          <cell r="J8555">
            <v>1990</v>
          </cell>
          <cell r="K8555">
            <v>49590.03</v>
          </cell>
          <cell r="L8555">
            <v>158</v>
          </cell>
          <cell r="M8555">
            <v>313.86</v>
          </cell>
        </row>
        <row r="8556">
          <cell r="A8556" t="str">
            <v>37312301991</v>
          </cell>
          <cell r="B8556" t="str">
            <v>ESD</v>
          </cell>
          <cell r="C8556" t="str">
            <v>0000898</v>
          </cell>
          <cell r="D8556">
            <v>1010300</v>
          </cell>
          <cell r="E8556" t="str">
            <v>D</v>
          </cell>
          <cell r="F8556">
            <v>373</v>
          </cell>
          <cell r="G8556">
            <v>1230</v>
          </cell>
          <cell r="H8556">
            <v>1230</v>
          </cell>
          <cell r="I8556" t="str">
            <v>LUMINAIRE, OTHER, 400W</v>
          </cell>
          <cell r="J8556">
            <v>1991</v>
          </cell>
          <cell r="K8556">
            <v>19076.490000000002</v>
          </cell>
          <cell r="L8556">
            <v>155</v>
          </cell>
          <cell r="M8556">
            <v>123.07</v>
          </cell>
        </row>
        <row r="8557">
          <cell r="A8557" t="str">
            <v>37312301992</v>
          </cell>
          <cell r="B8557" t="str">
            <v>ESD</v>
          </cell>
          <cell r="C8557" t="str">
            <v>0000898</v>
          </cell>
          <cell r="D8557">
            <v>1010300</v>
          </cell>
          <cell r="E8557" t="str">
            <v>D</v>
          </cell>
          <cell r="F8557">
            <v>373</v>
          </cell>
          <cell r="G8557">
            <v>1230</v>
          </cell>
          <cell r="H8557">
            <v>1230</v>
          </cell>
          <cell r="I8557" t="str">
            <v>LUMINAIRE, OTHER, 400W</v>
          </cell>
          <cell r="J8557">
            <v>1992</v>
          </cell>
          <cell r="K8557">
            <v>52155.88</v>
          </cell>
          <cell r="L8557">
            <v>221</v>
          </cell>
          <cell r="M8557">
            <v>236</v>
          </cell>
        </row>
        <row r="8558">
          <cell r="A8558" t="str">
            <v>37312301993</v>
          </cell>
          <cell r="B8558" t="str">
            <v>ESD</v>
          </cell>
          <cell r="C8558" t="str">
            <v>0000898</v>
          </cell>
          <cell r="D8558">
            <v>1010300</v>
          </cell>
          <cell r="E8558" t="str">
            <v>D</v>
          </cell>
          <cell r="F8558">
            <v>373</v>
          </cell>
          <cell r="G8558">
            <v>1230</v>
          </cell>
          <cell r="H8558">
            <v>1230</v>
          </cell>
          <cell r="I8558" t="str">
            <v>LUMINAIRE, OTHER, 400W</v>
          </cell>
          <cell r="J8558">
            <v>1993</v>
          </cell>
          <cell r="K8558">
            <v>17635.32</v>
          </cell>
          <cell r="L8558">
            <v>153</v>
          </cell>
          <cell r="M8558">
            <v>115.26</v>
          </cell>
        </row>
        <row r="8559">
          <cell r="A8559" t="str">
            <v>37312301994</v>
          </cell>
          <cell r="B8559" t="str">
            <v>ESD</v>
          </cell>
          <cell r="C8559" t="str">
            <v>0000898</v>
          </cell>
          <cell r="D8559">
            <v>1010300</v>
          </cell>
          <cell r="E8559" t="str">
            <v>D</v>
          </cell>
          <cell r="F8559">
            <v>373</v>
          </cell>
          <cell r="G8559">
            <v>1230</v>
          </cell>
          <cell r="H8559">
            <v>1230</v>
          </cell>
          <cell r="I8559" t="str">
            <v>LUMINAIRE, OTHER, 400W</v>
          </cell>
          <cell r="J8559">
            <v>1994</v>
          </cell>
          <cell r="K8559">
            <v>35487.910000000003</v>
          </cell>
          <cell r="L8559">
            <v>222</v>
          </cell>
          <cell r="M8559">
            <v>159.86000000000001</v>
          </cell>
        </row>
        <row r="8560">
          <cell r="A8560" t="str">
            <v>37312301995</v>
          </cell>
          <cell r="B8560" t="str">
            <v>ESD</v>
          </cell>
          <cell r="C8560" t="str">
            <v>0000898</v>
          </cell>
          <cell r="D8560">
            <v>1010300</v>
          </cell>
          <cell r="E8560" t="str">
            <v>D</v>
          </cell>
          <cell r="F8560">
            <v>373</v>
          </cell>
          <cell r="G8560">
            <v>1230</v>
          </cell>
          <cell r="H8560">
            <v>1230</v>
          </cell>
          <cell r="I8560" t="str">
            <v>LUMINAIRE, OTHER, 400W</v>
          </cell>
          <cell r="J8560">
            <v>1995</v>
          </cell>
          <cell r="K8560">
            <v>32112.74</v>
          </cell>
          <cell r="L8560">
            <v>192</v>
          </cell>
          <cell r="M8560">
            <v>167.25</v>
          </cell>
        </row>
        <row r="8561">
          <cell r="A8561" t="str">
            <v>37312301996</v>
          </cell>
          <cell r="B8561" t="str">
            <v>ESD</v>
          </cell>
          <cell r="C8561" t="str">
            <v>0000898</v>
          </cell>
          <cell r="D8561">
            <v>1010300</v>
          </cell>
          <cell r="E8561" t="str">
            <v>D</v>
          </cell>
          <cell r="F8561">
            <v>373</v>
          </cell>
          <cell r="G8561">
            <v>1230</v>
          </cell>
          <cell r="H8561">
            <v>1230</v>
          </cell>
          <cell r="I8561" t="str">
            <v>LUMINAIRE, OTHER, 400W</v>
          </cell>
          <cell r="J8561">
            <v>1996</v>
          </cell>
          <cell r="K8561">
            <v>58151.58</v>
          </cell>
          <cell r="L8561">
            <v>139</v>
          </cell>
          <cell r="M8561">
            <v>418.36</v>
          </cell>
        </row>
        <row r="8562">
          <cell r="A8562" t="str">
            <v>37312301997</v>
          </cell>
          <cell r="B8562" t="str">
            <v>ESD</v>
          </cell>
          <cell r="C8562" t="str">
            <v>0000898</v>
          </cell>
          <cell r="D8562">
            <v>1010300</v>
          </cell>
          <cell r="E8562" t="str">
            <v>D</v>
          </cell>
          <cell r="F8562">
            <v>373</v>
          </cell>
          <cell r="G8562">
            <v>1230</v>
          </cell>
          <cell r="H8562">
            <v>1230</v>
          </cell>
          <cell r="I8562" t="str">
            <v>LUMINAIRE, OTHER, 400W</v>
          </cell>
          <cell r="J8562">
            <v>1997</v>
          </cell>
          <cell r="K8562">
            <v>296730.62</v>
          </cell>
          <cell r="L8562">
            <v>317</v>
          </cell>
          <cell r="M8562">
            <v>936.06</v>
          </cell>
        </row>
        <row r="8563">
          <cell r="A8563" t="str">
            <v>37312301998</v>
          </cell>
          <cell r="B8563" t="str">
            <v>ESD</v>
          </cell>
          <cell r="C8563" t="str">
            <v>0000898</v>
          </cell>
          <cell r="D8563">
            <v>1010300</v>
          </cell>
          <cell r="E8563" t="str">
            <v>D</v>
          </cell>
          <cell r="F8563">
            <v>373</v>
          </cell>
          <cell r="G8563">
            <v>1230</v>
          </cell>
          <cell r="H8563">
            <v>1230</v>
          </cell>
          <cell r="I8563" t="str">
            <v>LUMINAIRE, OTHER, 400W</v>
          </cell>
          <cell r="J8563">
            <v>1998</v>
          </cell>
          <cell r="K8563">
            <v>418874.4</v>
          </cell>
          <cell r="L8563">
            <v>287</v>
          </cell>
          <cell r="M8563">
            <v>1459.49</v>
          </cell>
        </row>
        <row r="8564">
          <cell r="A8564" t="str">
            <v>37312301999</v>
          </cell>
          <cell r="B8564" t="str">
            <v>ESD</v>
          </cell>
          <cell r="C8564" t="str">
            <v>0000898</v>
          </cell>
          <cell r="D8564">
            <v>1010300</v>
          </cell>
          <cell r="E8564" t="str">
            <v>D</v>
          </cell>
          <cell r="F8564">
            <v>373</v>
          </cell>
          <cell r="G8564">
            <v>1230</v>
          </cell>
          <cell r="H8564">
            <v>1230</v>
          </cell>
          <cell r="I8564" t="str">
            <v>LUMINAIRE, OTHER, 400W</v>
          </cell>
          <cell r="J8564">
            <v>1999</v>
          </cell>
          <cell r="K8564">
            <v>45132.19</v>
          </cell>
          <cell r="L8564">
            <v>408</v>
          </cell>
          <cell r="M8564">
            <v>110.62</v>
          </cell>
        </row>
        <row r="8565">
          <cell r="A8565" t="str">
            <v>37312302000</v>
          </cell>
          <cell r="B8565" t="str">
            <v>ESD</v>
          </cell>
          <cell r="C8565" t="str">
            <v>0000898</v>
          </cell>
          <cell r="D8565">
            <v>1010300</v>
          </cell>
          <cell r="E8565" t="str">
            <v>D</v>
          </cell>
          <cell r="F8565">
            <v>373</v>
          </cell>
          <cell r="G8565">
            <v>1230</v>
          </cell>
          <cell r="H8565">
            <v>1230</v>
          </cell>
          <cell r="I8565" t="str">
            <v>LUMINAIRE, OTHER, 400W</v>
          </cell>
          <cell r="J8565">
            <v>2000</v>
          </cell>
          <cell r="K8565">
            <v>147134.19</v>
          </cell>
          <cell r="L8565">
            <v>574</v>
          </cell>
          <cell r="M8565">
            <v>256.33</v>
          </cell>
        </row>
        <row r="8566">
          <cell r="A8566" t="str">
            <v>37312302001</v>
          </cell>
          <cell r="B8566" t="str">
            <v>ESD</v>
          </cell>
          <cell r="C8566" t="str">
            <v>0000898</v>
          </cell>
          <cell r="D8566">
            <v>1010300</v>
          </cell>
          <cell r="E8566" t="str">
            <v>D</v>
          </cell>
          <cell r="F8566">
            <v>373</v>
          </cell>
          <cell r="G8566">
            <v>1230</v>
          </cell>
          <cell r="H8566">
            <v>1230</v>
          </cell>
          <cell r="I8566" t="str">
            <v>LUMINAIRE, OTHER, 400W</v>
          </cell>
          <cell r="J8566">
            <v>2001</v>
          </cell>
          <cell r="K8566">
            <v>116425.94</v>
          </cell>
          <cell r="L8566">
            <v>564</v>
          </cell>
          <cell r="M8566">
            <v>206.43</v>
          </cell>
        </row>
        <row r="8567">
          <cell r="A8567" t="str">
            <v>37312302002</v>
          </cell>
          <cell r="B8567" t="str">
            <v>ESD</v>
          </cell>
          <cell r="C8567" t="str">
            <v>0000898</v>
          </cell>
          <cell r="D8567">
            <v>1010300</v>
          </cell>
          <cell r="E8567" t="str">
            <v>D</v>
          </cell>
          <cell r="F8567">
            <v>373</v>
          </cell>
          <cell r="G8567">
            <v>1230</v>
          </cell>
          <cell r="H8567">
            <v>1230</v>
          </cell>
          <cell r="I8567" t="str">
            <v>LUMINAIRE, OTHER, 400W</v>
          </cell>
          <cell r="J8567">
            <v>2002</v>
          </cell>
          <cell r="K8567">
            <v>123052.06</v>
          </cell>
          <cell r="L8567">
            <v>545</v>
          </cell>
          <cell r="M8567">
            <v>225.78</v>
          </cell>
        </row>
        <row r="8568">
          <cell r="A8568" t="str">
            <v>37312302003</v>
          </cell>
          <cell r="B8568" t="str">
            <v>ESD</v>
          </cell>
          <cell r="C8568" t="str">
            <v>0000898</v>
          </cell>
          <cell r="D8568">
            <v>1010300</v>
          </cell>
          <cell r="E8568" t="str">
            <v>D</v>
          </cell>
          <cell r="F8568">
            <v>373</v>
          </cell>
          <cell r="G8568">
            <v>1230</v>
          </cell>
          <cell r="H8568">
            <v>1230</v>
          </cell>
          <cell r="I8568" t="str">
            <v>LUMINAIRE, OTHER, 400W</v>
          </cell>
          <cell r="J8568">
            <v>2003</v>
          </cell>
          <cell r="K8568">
            <v>206745.73</v>
          </cell>
          <cell r="L8568">
            <v>936</v>
          </cell>
          <cell r="M8568">
            <v>220.88</v>
          </cell>
        </row>
        <row r="8569">
          <cell r="A8569" t="str">
            <v>37312302004</v>
          </cell>
          <cell r="B8569" t="str">
            <v>ESD</v>
          </cell>
          <cell r="C8569" t="str">
            <v>0000898</v>
          </cell>
          <cell r="D8569">
            <v>1010300</v>
          </cell>
          <cell r="E8569" t="str">
            <v>D</v>
          </cell>
          <cell r="F8569">
            <v>373</v>
          </cell>
          <cell r="G8569">
            <v>1230</v>
          </cell>
          <cell r="H8569">
            <v>1230</v>
          </cell>
          <cell r="I8569" t="str">
            <v>LUMINAIRE, OTHER, 400W</v>
          </cell>
          <cell r="J8569">
            <v>2004</v>
          </cell>
          <cell r="K8569">
            <v>218190.27</v>
          </cell>
          <cell r="L8569">
            <v>1252</v>
          </cell>
          <cell r="M8569">
            <v>174.27</v>
          </cell>
        </row>
        <row r="8570">
          <cell r="A8570" t="str">
            <v>37312302005</v>
          </cell>
          <cell r="B8570" t="str">
            <v>ESD</v>
          </cell>
          <cell r="C8570" t="str">
            <v>0000898</v>
          </cell>
          <cell r="D8570">
            <v>1010300</v>
          </cell>
          <cell r="E8570" t="str">
            <v>D</v>
          </cell>
          <cell r="F8570">
            <v>373</v>
          </cell>
          <cell r="G8570">
            <v>1230</v>
          </cell>
          <cell r="H8570">
            <v>1230</v>
          </cell>
          <cell r="I8570" t="str">
            <v>LUMINAIRE, OTHER, 400W</v>
          </cell>
          <cell r="J8570">
            <v>2005</v>
          </cell>
          <cell r="K8570">
            <v>224660.52</v>
          </cell>
          <cell r="L8570">
            <v>1304</v>
          </cell>
          <cell r="M8570">
            <v>172.29</v>
          </cell>
        </row>
        <row r="8571">
          <cell r="A8571" t="str">
            <v>37312302006</v>
          </cell>
          <cell r="B8571" t="str">
            <v>ESD</v>
          </cell>
          <cell r="C8571" t="str">
            <v>0000898</v>
          </cell>
          <cell r="D8571">
            <v>1010300</v>
          </cell>
          <cell r="E8571" t="str">
            <v>D</v>
          </cell>
          <cell r="F8571">
            <v>373</v>
          </cell>
          <cell r="G8571">
            <v>1230</v>
          </cell>
          <cell r="H8571">
            <v>1230</v>
          </cell>
          <cell r="I8571" t="str">
            <v>LUMINAIRE, OTHER, 400W</v>
          </cell>
          <cell r="J8571">
            <v>2006</v>
          </cell>
          <cell r="K8571">
            <v>268406.03999999998</v>
          </cell>
          <cell r="L8571">
            <v>1373</v>
          </cell>
          <cell r="M8571">
            <v>195.49</v>
          </cell>
        </row>
        <row r="8572">
          <cell r="A8572" t="str">
            <v>37312302007</v>
          </cell>
          <cell r="B8572" t="str">
            <v>ESD</v>
          </cell>
          <cell r="C8572" t="str">
            <v>0000898</v>
          </cell>
          <cell r="D8572">
            <v>1010300</v>
          </cell>
          <cell r="E8572" t="str">
            <v>D</v>
          </cell>
          <cell r="F8572">
            <v>373</v>
          </cell>
          <cell r="G8572">
            <v>1230</v>
          </cell>
          <cell r="H8572">
            <v>1230</v>
          </cell>
          <cell r="I8572" t="str">
            <v>LUMINAIRE, OTHER, 400W</v>
          </cell>
          <cell r="J8572">
            <v>2007</v>
          </cell>
          <cell r="K8572">
            <v>235387.05</v>
          </cell>
          <cell r="L8572">
            <v>806</v>
          </cell>
          <cell r="M8572">
            <v>292.04000000000002</v>
          </cell>
        </row>
        <row r="8573">
          <cell r="A8573" t="str">
            <v>37312302008</v>
          </cell>
          <cell r="B8573" t="str">
            <v>ESD</v>
          </cell>
          <cell r="C8573" t="str">
            <v>0000898</v>
          </cell>
          <cell r="D8573">
            <v>1010300</v>
          </cell>
          <cell r="E8573" t="str">
            <v>D</v>
          </cell>
          <cell r="F8573">
            <v>373</v>
          </cell>
          <cell r="G8573">
            <v>1230</v>
          </cell>
          <cell r="H8573">
            <v>1230</v>
          </cell>
          <cell r="I8573" t="str">
            <v>LUMINAIRE, OTHER, 400W</v>
          </cell>
          <cell r="J8573">
            <v>2008</v>
          </cell>
          <cell r="K8573">
            <v>57328.98</v>
          </cell>
          <cell r="L8573">
            <v>153</v>
          </cell>
          <cell r="M8573">
            <v>374.7</v>
          </cell>
        </row>
        <row r="8574">
          <cell r="A8574" t="str">
            <v>37312401996</v>
          </cell>
          <cell r="B8574" t="str">
            <v>ESD</v>
          </cell>
          <cell r="C8574" t="str">
            <v>0000898</v>
          </cell>
          <cell r="D8574">
            <v>1010300</v>
          </cell>
          <cell r="E8574" t="str">
            <v>D</v>
          </cell>
          <cell r="F8574">
            <v>373</v>
          </cell>
          <cell r="G8574">
            <v>1240</v>
          </cell>
          <cell r="H8574">
            <v>1240</v>
          </cell>
          <cell r="I8574" t="str">
            <v>LUMINAIRE, OTHER, 1000W</v>
          </cell>
          <cell r="J8574">
            <v>1996</v>
          </cell>
          <cell r="K8574">
            <v>504.12</v>
          </cell>
          <cell r="L8574">
            <v>0</v>
          </cell>
          <cell r="M8574" t="e">
            <v>#DIV/0!</v>
          </cell>
        </row>
        <row r="8575">
          <cell r="A8575" t="str">
            <v>37312401998</v>
          </cell>
          <cell r="B8575" t="str">
            <v>ESD</v>
          </cell>
          <cell r="C8575" t="str">
            <v>0000898</v>
          </cell>
          <cell r="D8575">
            <v>1010300</v>
          </cell>
          <cell r="E8575" t="str">
            <v>D</v>
          </cell>
          <cell r="F8575">
            <v>373</v>
          </cell>
          <cell r="G8575">
            <v>1240</v>
          </cell>
          <cell r="H8575">
            <v>1240</v>
          </cell>
          <cell r="I8575" t="str">
            <v>LUMINAIRE, OTHER, 1000W</v>
          </cell>
          <cell r="J8575">
            <v>1998</v>
          </cell>
          <cell r="K8575">
            <v>234.2</v>
          </cell>
          <cell r="L8575">
            <v>1</v>
          </cell>
          <cell r="M8575">
            <v>234.2</v>
          </cell>
        </row>
        <row r="8576">
          <cell r="A8576" t="str">
            <v>37312401999</v>
          </cell>
          <cell r="B8576" t="str">
            <v>ESD</v>
          </cell>
          <cell r="C8576" t="str">
            <v>0000898</v>
          </cell>
          <cell r="D8576">
            <v>1010300</v>
          </cell>
          <cell r="E8576" t="str">
            <v>D</v>
          </cell>
          <cell r="F8576">
            <v>373</v>
          </cell>
          <cell r="G8576">
            <v>1240</v>
          </cell>
          <cell r="H8576">
            <v>1240</v>
          </cell>
          <cell r="I8576" t="str">
            <v>LUMINAIRE, OTHER, 1000W</v>
          </cell>
          <cell r="J8576">
            <v>1999</v>
          </cell>
          <cell r="K8576">
            <v>25600.93</v>
          </cell>
          <cell r="L8576">
            <v>43</v>
          </cell>
          <cell r="M8576">
            <v>595.37</v>
          </cell>
        </row>
        <row r="8577">
          <cell r="A8577" t="str">
            <v>37312402000</v>
          </cell>
          <cell r="B8577" t="str">
            <v>ESD</v>
          </cell>
          <cell r="C8577" t="str">
            <v>0000898</v>
          </cell>
          <cell r="D8577">
            <v>1010300</v>
          </cell>
          <cell r="E8577" t="str">
            <v>D</v>
          </cell>
          <cell r="F8577">
            <v>373</v>
          </cell>
          <cell r="G8577">
            <v>1240</v>
          </cell>
          <cell r="H8577">
            <v>1240</v>
          </cell>
          <cell r="I8577" t="str">
            <v>LUMINAIRE, OTHER, 1000W</v>
          </cell>
          <cell r="J8577">
            <v>2000</v>
          </cell>
          <cell r="K8577">
            <v>19461.78</v>
          </cell>
          <cell r="L8577">
            <v>36</v>
          </cell>
          <cell r="M8577">
            <v>540.61</v>
          </cell>
        </row>
        <row r="8578">
          <cell r="A8578" t="str">
            <v>37312402001</v>
          </cell>
          <cell r="B8578" t="str">
            <v>ESD</v>
          </cell>
          <cell r="C8578" t="str">
            <v>0000898</v>
          </cell>
          <cell r="D8578">
            <v>1010300</v>
          </cell>
          <cell r="E8578" t="str">
            <v>D</v>
          </cell>
          <cell r="F8578">
            <v>373</v>
          </cell>
          <cell r="G8578">
            <v>1240</v>
          </cell>
          <cell r="H8578">
            <v>1240</v>
          </cell>
          <cell r="I8578" t="str">
            <v>LUMINAIRE, OTHER, 1000W</v>
          </cell>
          <cell r="J8578">
            <v>2001</v>
          </cell>
          <cell r="K8578">
            <v>9381.35</v>
          </cell>
          <cell r="L8578">
            <v>0</v>
          </cell>
          <cell r="M8578" t="e">
            <v>#DIV/0!</v>
          </cell>
        </row>
        <row r="8579">
          <cell r="A8579" t="str">
            <v>37312402002</v>
          </cell>
          <cell r="B8579" t="str">
            <v>ESD</v>
          </cell>
          <cell r="C8579" t="str">
            <v>0000898</v>
          </cell>
          <cell r="D8579">
            <v>1010300</v>
          </cell>
          <cell r="E8579" t="str">
            <v>D</v>
          </cell>
          <cell r="F8579">
            <v>373</v>
          </cell>
          <cell r="G8579">
            <v>1240</v>
          </cell>
          <cell r="H8579">
            <v>1240</v>
          </cell>
          <cell r="I8579" t="str">
            <v>LUMINAIRE, OTHER, 1000W</v>
          </cell>
          <cell r="J8579">
            <v>2002</v>
          </cell>
          <cell r="K8579">
            <v>8219.57</v>
          </cell>
          <cell r="L8579">
            <v>9</v>
          </cell>
          <cell r="M8579">
            <v>913.29</v>
          </cell>
        </row>
        <row r="8580">
          <cell r="A8580" t="str">
            <v>37312402003</v>
          </cell>
          <cell r="B8580" t="str">
            <v>ESD</v>
          </cell>
          <cell r="C8580" t="str">
            <v>0000898</v>
          </cell>
          <cell r="D8580">
            <v>1010300</v>
          </cell>
          <cell r="E8580" t="str">
            <v>D</v>
          </cell>
          <cell r="F8580">
            <v>373</v>
          </cell>
          <cell r="G8580">
            <v>1240</v>
          </cell>
          <cell r="H8580">
            <v>1240</v>
          </cell>
          <cell r="I8580" t="str">
            <v>LUMINAIRE, OTHER, 1000W</v>
          </cell>
          <cell r="J8580">
            <v>2003</v>
          </cell>
          <cell r="K8580">
            <v>16461.650000000001</v>
          </cell>
          <cell r="L8580">
            <v>19</v>
          </cell>
          <cell r="M8580">
            <v>866.4</v>
          </cell>
        </row>
        <row r="8581">
          <cell r="A8581" t="str">
            <v>37312402004</v>
          </cell>
          <cell r="B8581" t="str">
            <v>ESD</v>
          </cell>
          <cell r="C8581" t="str">
            <v>0000898</v>
          </cell>
          <cell r="D8581">
            <v>1010300</v>
          </cell>
          <cell r="E8581" t="str">
            <v>D</v>
          </cell>
          <cell r="F8581">
            <v>373</v>
          </cell>
          <cell r="G8581">
            <v>1240</v>
          </cell>
          <cell r="H8581">
            <v>1240</v>
          </cell>
          <cell r="I8581" t="str">
            <v>LUMINAIRE, OTHER, 1000W</v>
          </cell>
          <cell r="J8581">
            <v>2004</v>
          </cell>
          <cell r="K8581">
            <v>9516.01</v>
          </cell>
          <cell r="L8581">
            <v>32</v>
          </cell>
          <cell r="M8581">
            <v>297.38</v>
          </cell>
        </row>
        <row r="8582">
          <cell r="A8582" t="str">
            <v>37312402006</v>
          </cell>
          <cell r="B8582" t="str">
            <v>ESD</v>
          </cell>
          <cell r="C8582" t="str">
            <v>0000898</v>
          </cell>
          <cell r="D8582">
            <v>1010300</v>
          </cell>
          <cell r="E8582" t="str">
            <v>D</v>
          </cell>
          <cell r="F8582">
            <v>373</v>
          </cell>
          <cell r="G8582">
            <v>1240</v>
          </cell>
          <cell r="H8582">
            <v>1240</v>
          </cell>
          <cell r="I8582" t="str">
            <v>LUMINAIRE, OTHER, 1000W</v>
          </cell>
          <cell r="J8582">
            <v>2006</v>
          </cell>
          <cell r="K8582">
            <v>1355.92</v>
          </cell>
          <cell r="L8582">
            <v>1</v>
          </cell>
          <cell r="M8582">
            <v>1355.92</v>
          </cell>
        </row>
        <row r="8583">
          <cell r="A8583" t="str">
            <v>37312402007</v>
          </cell>
          <cell r="B8583" t="str">
            <v>ESD</v>
          </cell>
          <cell r="C8583" t="str">
            <v>0000898</v>
          </cell>
          <cell r="D8583">
            <v>1010300</v>
          </cell>
          <cell r="E8583" t="str">
            <v>D</v>
          </cell>
          <cell r="F8583">
            <v>373</v>
          </cell>
          <cell r="G8583">
            <v>1240</v>
          </cell>
          <cell r="H8583">
            <v>1240</v>
          </cell>
          <cell r="I8583" t="str">
            <v>LUMINAIRE, OTHER, 1000W</v>
          </cell>
          <cell r="J8583">
            <v>2007</v>
          </cell>
          <cell r="K8583">
            <v>667.32</v>
          </cell>
          <cell r="L8583">
            <v>1</v>
          </cell>
          <cell r="M8583">
            <v>667.32</v>
          </cell>
        </row>
        <row r="8584">
          <cell r="A8584" t="str">
            <v>37312402008</v>
          </cell>
          <cell r="B8584" t="str">
            <v>ESD</v>
          </cell>
          <cell r="C8584" t="str">
            <v>0000898</v>
          </cell>
          <cell r="D8584">
            <v>1010300</v>
          </cell>
          <cell r="E8584" t="str">
            <v>D</v>
          </cell>
          <cell r="F8584">
            <v>373</v>
          </cell>
          <cell r="G8584">
            <v>1240</v>
          </cell>
          <cell r="H8584">
            <v>1240</v>
          </cell>
          <cell r="I8584" t="str">
            <v>LUMINAIRE, OTHER, 1000W</v>
          </cell>
          <cell r="J8584">
            <v>2008</v>
          </cell>
          <cell r="K8584">
            <v>722.82</v>
          </cell>
          <cell r="L8584">
            <v>1</v>
          </cell>
          <cell r="M8584">
            <v>722.82</v>
          </cell>
        </row>
        <row r="8585">
          <cell r="A8585" t="str">
            <v>37313751965</v>
          </cell>
          <cell r="B8585" t="str">
            <v>ESD</v>
          </cell>
          <cell r="C8585" t="str">
            <v>0000898</v>
          </cell>
          <cell r="D8585">
            <v>1010300</v>
          </cell>
          <cell r="E8585" t="str">
            <v>D</v>
          </cell>
          <cell r="F8585">
            <v>373</v>
          </cell>
          <cell r="G8585">
            <v>1375</v>
          </cell>
          <cell r="H8585">
            <v>1375</v>
          </cell>
          <cell r="I8585" t="str">
            <v>CONDUIT</v>
          </cell>
          <cell r="J8585">
            <v>1965</v>
          </cell>
          <cell r="K8585">
            <v>4211.2700000000004</v>
          </cell>
          <cell r="L8585">
            <v>5506</v>
          </cell>
          <cell r="M8585">
            <v>0.76</v>
          </cell>
        </row>
        <row r="8586">
          <cell r="A8586" t="str">
            <v>37313751966</v>
          </cell>
          <cell r="B8586" t="str">
            <v>ESD</v>
          </cell>
          <cell r="C8586" t="str">
            <v>0000898</v>
          </cell>
          <cell r="D8586">
            <v>1010300</v>
          </cell>
          <cell r="E8586" t="str">
            <v>D</v>
          </cell>
          <cell r="F8586">
            <v>373</v>
          </cell>
          <cell r="G8586">
            <v>1375</v>
          </cell>
          <cell r="H8586">
            <v>1375</v>
          </cell>
          <cell r="I8586" t="str">
            <v>CONDUIT</v>
          </cell>
          <cell r="J8586">
            <v>1966</v>
          </cell>
          <cell r="K8586">
            <v>9569.69</v>
          </cell>
          <cell r="L8586">
            <v>1022</v>
          </cell>
          <cell r="M8586">
            <v>9.36</v>
          </cell>
        </row>
        <row r="8587">
          <cell r="A8587" t="str">
            <v>37313751967</v>
          </cell>
          <cell r="B8587" t="str">
            <v>ESD</v>
          </cell>
          <cell r="C8587" t="str">
            <v>0000898</v>
          </cell>
          <cell r="D8587">
            <v>1010300</v>
          </cell>
          <cell r="E8587" t="str">
            <v>D</v>
          </cell>
          <cell r="F8587">
            <v>373</v>
          </cell>
          <cell r="G8587">
            <v>1375</v>
          </cell>
          <cell r="H8587">
            <v>1375</v>
          </cell>
          <cell r="I8587" t="str">
            <v>CONDUIT</v>
          </cell>
          <cell r="J8587">
            <v>1967</v>
          </cell>
          <cell r="K8587">
            <v>15083.03</v>
          </cell>
          <cell r="L8587">
            <v>3254</v>
          </cell>
          <cell r="M8587">
            <v>4.6399999999999997</v>
          </cell>
        </row>
        <row r="8588">
          <cell r="A8588" t="str">
            <v>37313751968</v>
          </cell>
          <cell r="B8588" t="str">
            <v>ESD</v>
          </cell>
          <cell r="C8588" t="str">
            <v>0000898</v>
          </cell>
          <cell r="D8588">
            <v>1010300</v>
          </cell>
          <cell r="E8588" t="str">
            <v>D</v>
          </cell>
          <cell r="F8588">
            <v>373</v>
          </cell>
          <cell r="G8588">
            <v>1375</v>
          </cell>
          <cell r="H8588">
            <v>1375</v>
          </cell>
          <cell r="I8588" t="str">
            <v>CONDUIT</v>
          </cell>
          <cell r="J8588">
            <v>1968</v>
          </cell>
          <cell r="K8588">
            <v>17577.27</v>
          </cell>
          <cell r="L8588">
            <v>1847</v>
          </cell>
          <cell r="M8588">
            <v>9.52</v>
          </cell>
        </row>
        <row r="8589">
          <cell r="A8589" t="str">
            <v>37313751969</v>
          </cell>
          <cell r="B8589" t="str">
            <v>ESD</v>
          </cell>
          <cell r="C8589" t="str">
            <v>0000898</v>
          </cell>
          <cell r="D8589">
            <v>1010300</v>
          </cell>
          <cell r="E8589" t="str">
            <v>D</v>
          </cell>
          <cell r="F8589">
            <v>373</v>
          </cell>
          <cell r="G8589">
            <v>1375</v>
          </cell>
          <cell r="H8589">
            <v>1375</v>
          </cell>
          <cell r="I8589" t="str">
            <v>CONDUIT</v>
          </cell>
          <cell r="J8589">
            <v>1969</v>
          </cell>
          <cell r="K8589">
            <v>21794.51</v>
          </cell>
          <cell r="L8589">
            <v>2889</v>
          </cell>
          <cell r="M8589">
            <v>7.54</v>
          </cell>
        </row>
        <row r="8590">
          <cell r="A8590" t="str">
            <v>37313751970</v>
          </cell>
          <cell r="B8590" t="str">
            <v>ESD</v>
          </cell>
          <cell r="C8590" t="str">
            <v>0000898</v>
          </cell>
          <cell r="D8590">
            <v>1010300</v>
          </cell>
          <cell r="E8590" t="str">
            <v>D</v>
          </cell>
          <cell r="F8590">
            <v>373</v>
          </cell>
          <cell r="G8590">
            <v>1375</v>
          </cell>
          <cell r="H8590">
            <v>1375</v>
          </cell>
          <cell r="I8590" t="str">
            <v>CONDUIT</v>
          </cell>
          <cell r="J8590">
            <v>1970</v>
          </cell>
          <cell r="K8590">
            <v>12327.44</v>
          </cell>
          <cell r="L8590">
            <v>2184</v>
          </cell>
          <cell r="M8590">
            <v>5.64</v>
          </cell>
        </row>
        <row r="8591">
          <cell r="A8591" t="str">
            <v>37313751971</v>
          </cell>
          <cell r="B8591" t="str">
            <v>ESD</v>
          </cell>
          <cell r="C8591" t="str">
            <v>0000898</v>
          </cell>
          <cell r="D8591">
            <v>1010300</v>
          </cell>
          <cell r="E8591" t="str">
            <v>D</v>
          </cell>
          <cell r="F8591">
            <v>373</v>
          </cell>
          <cell r="G8591">
            <v>1375</v>
          </cell>
          <cell r="H8591">
            <v>1375</v>
          </cell>
          <cell r="I8591" t="str">
            <v>CONDUIT</v>
          </cell>
          <cell r="J8591">
            <v>1971</v>
          </cell>
          <cell r="K8591">
            <v>2343.1</v>
          </cell>
          <cell r="L8591">
            <v>1064</v>
          </cell>
          <cell r="M8591">
            <v>2.2000000000000002</v>
          </cell>
        </row>
        <row r="8592">
          <cell r="A8592" t="str">
            <v>37313751972</v>
          </cell>
          <cell r="B8592" t="str">
            <v>ESD</v>
          </cell>
          <cell r="C8592" t="str">
            <v>0000898</v>
          </cell>
          <cell r="D8592">
            <v>1010300</v>
          </cell>
          <cell r="E8592" t="str">
            <v>D</v>
          </cell>
          <cell r="F8592">
            <v>373</v>
          </cell>
          <cell r="G8592">
            <v>1375</v>
          </cell>
          <cell r="H8592">
            <v>1375</v>
          </cell>
          <cell r="I8592" t="str">
            <v>CONDUIT</v>
          </cell>
          <cell r="J8592">
            <v>1972</v>
          </cell>
          <cell r="K8592">
            <v>15881.71</v>
          </cell>
          <cell r="L8592">
            <v>1078</v>
          </cell>
          <cell r="M8592">
            <v>14.73</v>
          </cell>
        </row>
        <row r="8593">
          <cell r="A8593" t="str">
            <v>37313751974</v>
          </cell>
          <cell r="B8593" t="str">
            <v>ESD</v>
          </cell>
          <cell r="C8593" t="str">
            <v>0000898</v>
          </cell>
          <cell r="D8593">
            <v>1010300</v>
          </cell>
          <cell r="E8593" t="str">
            <v>D</v>
          </cell>
          <cell r="F8593">
            <v>373</v>
          </cell>
          <cell r="G8593">
            <v>1375</v>
          </cell>
          <cell r="H8593">
            <v>1375</v>
          </cell>
          <cell r="I8593" t="str">
            <v>CONDUIT</v>
          </cell>
          <cell r="J8593">
            <v>1974</v>
          </cell>
          <cell r="K8593">
            <v>57319.95</v>
          </cell>
          <cell r="L8593">
            <v>3333</v>
          </cell>
          <cell r="M8593">
            <v>17.2</v>
          </cell>
        </row>
        <row r="8594">
          <cell r="A8594" t="str">
            <v>37313751975</v>
          </cell>
          <cell r="B8594" t="str">
            <v>ESD</v>
          </cell>
          <cell r="C8594" t="str">
            <v>0000898</v>
          </cell>
          <cell r="D8594">
            <v>1010300</v>
          </cell>
          <cell r="E8594" t="str">
            <v>D</v>
          </cell>
          <cell r="F8594">
            <v>373</v>
          </cell>
          <cell r="G8594">
            <v>1375</v>
          </cell>
          <cell r="H8594">
            <v>1375</v>
          </cell>
          <cell r="I8594" t="str">
            <v>CONDUIT</v>
          </cell>
          <cell r="J8594">
            <v>1975</v>
          </cell>
          <cell r="K8594">
            <v>30286.86</v>
          </cell>
          <cell r="L8594">
            <v>3370</v>
          </cell>
          <cell r="M8594">
            <v>8.99</v>
          </cell>
        </row>
        <row r="8595">
          <cell r="A8595" t="str">
            <v>37313751976</v>
          </cell>
          <cell r="B8595" t="str">
            <v>ESD</v>
          </cell>
          <cell r="C8595" t="str">
            <v>0000898</v>
          </cell>
          <cell r="D8595">
            <v>1010300</v>
          </cell>
          <cell r="E8595" t="str">
            <v>D</v>
          </cell>
          <cell r="F8595">
            <v>373</v>
          </cell>
          <cell r="G8595">
            <v>1375</v>
          </cell>
          <cell r="H8595">
            <v>1375</v>
          </cell>
          <cell r="I8595" t="str">
            <v>CONDUIT</v>
          </cell>
          <cell r="J8595">
            <v>1976</v>
          </cell>
          <cell r="K8595">
            <v>86521.73</v>
          </cell>
          <cell r="L8595">
            <v>5057</v>
          </cell>
          <cell r="M8595">
            <v>17.11</v>
          </cell>
        </row>
        <row r="8596">
          <cell r="A8596" t="str">
            <v>37313751977</v>
          </cell>
          <cell r="B8596" t="str">
            <v>ESD</v>
          </cell>
          <cell r="C8596" t="str">
            <v>0000898</v>
          </cell>
          <cell r="D8596">
            <v>1010300</v>
          </cell>
          <cell r="E8596" t="str">
            <v>D</v>
          </cell>
          <cell r="F8596">
            <v>373</v>
          </cell>
          <cell r="G8596">
            <v>1375</v>
          </cell>
          <cell r="H8596">
            <v>1375</v>
          </cell>
          <cell r="I8596" t="str">
            <v>CONDUIT</v>
          </cell>
          <cell r="J8596">
            <v>1977</v>
          </cell>
          <cell r="K8596">
            <v>87277.35</v>
          </cell>
          <cell r="L8596">
            <v>7915</v>
          </cell>
          <cell r="M8596">
            <v>11.03</v>
          </cell>
        </row>
        <row r="8597">
          <cell r="A8597" t="str">
            <v>37313751978</v>
          </cell>
          <cell r="B8597" t="str">
            <v>ESD</v>
          </cell>
          <cell r="C8597" t="str">
            <v>0000898</v>
          </cell>
          <cell r="D8597">
            <v>1010300</v>
          </cell>
          <cell r="E8597" t="str">
            <v>D</v>
          </cell>
          <cell r="F8597">
            <v>373</v>
          </cell>
          <cell r="G8597">
            <v>1375</v>
          </cell>
          <cell r="H8597">
            <v>1375</v>
          </cell>
          <cell r="I8597" t="str">
            <v>CONDUIT</v>
          </cell>
          <cell r="J8597">
            <v>1978</v>
          </cell>
          <cell r="K8597">
            <v>150002.39000000001</v>
          </cell>
          <cell r="L8597">
            <v>6412</v>
          </cell>
          <cell r="M8597">
            <v>23.39</v>
          </cell>
        </row>
        <row r="8598">
          <cell r="A8598" t="str">
            <v>37313751979</v>
          </cell>
          <cell r="B8598" t="str">
            <v>ESD</v>
          </cell>
          <cell r="C8598" t="str">
            <v>0000898</v>
          </cell>
          <cell r="D8598">
            <v>1010300</v>
          </cell>
          <cell r="E8598" t="str">
            <v>D</v>
          </cell>
          <cell r="F8598">
            <v>373</v>
          </cell>
          <cell r="G8598">
            <v>1375</v>
          </cell>
          <cell r="H8598">
            <v>1375</v>
          </cell>
          <cell r="I8598" t="str">
            <v>CONDUIT</v>
          </cell>
          <cell r="J8598">
            <v>1979</v>
          </cell>
          <cell r="K8598">
            <v>135871.13</v>
          </cell>
          <cell r="L8598">
            <v>11494</v>
          </cell>
          <cell r="M8598">
            <v>11.82</v>
          </cell>
        </row>
        <row r="8599">
          <cell r="A8599" t="str">
            <v>37313751980</v>
          </cell>
          <cell r="B8599" t="str">
            <v>ESD</v>
          </cell>
          <cell r="C8599" t="str">
            <v>0000898</v>
          </cell>
          <cell r="D8599">
            <v>1010300</v>
          </cell>
          <cell r="E8599" t="str">
            <v>D</v>
          </cell>
          <cell r="F8599">
            <v>373</v>
          </cell>
          <cell r="G8599">
            <v>1375</v>
          </cell>
          <cell r="H8599">
            <v>1375</v>
          </cell>
          <cell r="I8599" t="str">
            <v>CONDUIT</v>
          </cell>
          <cell r="J8599">
            <v>1980</v>
          </cell>
          <cell r="K8599">
            <v>127751.92</v>
          </cell>
          <cell r="L8599">
            <v>6022</v>
          </cell>
          <cell r="M8599">
            <v>21.21</v>
          </cell>
        </row>
        <row r="8600">
          <cell r="A8600" t="str">
            <v>37313751981</v>
          </cell>
          <cell r="B8600" t="str">
            <v>ESD</v>
          </cell>
          <cell r="C8600" t="str">
            <v>0000898</v>
          </cell>
          <cell r="D8600">
            <v>1010300</v>
          </cell>
          <cell r="E8600" t="str">
            <v>D</v>
          </cell>
          <cell r="F8600">
            <v>373</v>
          </cell>
          <cell r="G8600">
            <v>1375</v>
          </cell>
          <cell r="H8600">
            <v>1375</v>
          </cell>
          <cell r="I8600" t="str">
            <v>CONDUIT</v>
          </cell>
          <cell r="J8600">
            <v>1981</v>
          </cell>
          <cell r="K8600">
            <v>261940.07</v>
          </cell>
          <cell r="L8600">
            <v>8560</v>
          </cell>
          <cell r="M8600">
            <v>30.6</v>
          </cell>
        </row>
        <row r="8601">
          <cell r="A8601" t="str">
            <v>37313751982</v>
          </cell>
          <cell r="B8601" t="str">
            <v>ESD</v>
          </cell>
          <cell r="C8601" t="str">
            <v>0000898</v>
          </cell>
          <cell r="D8601">
            <v>1010300</v>
          </cell>
          <cell r="E8601" t="str">
            <v>D</v>
          </cell>
          <cell r="F8601">
            <v>373</v>
          </cell>
          <cell r="G8601">
            <v>1375</v>
          </cell>
          <cell r="H8601">
            <v>1375</v>
          </cell>
          <cell r="I8601" t="str">
            <v>CONDUIT</v>
          </cell>
          <cell r="J8601">
            <v>1982</v>
          </cell>
          <cell r="K8601">
            <v>123290.22</v>
          </cell>
          <cell r="L8601">
            <v>5139</v>
          </cell>
          <cell r="M8601">
            <v>23.99</v>
          </cell>
        </row>
        <row r="8602">
          <cell r="A8602" t="str">
            <v>37313751983</v>
          </cell>
          <cell r="B8602" t="str">
            <v>ESD</v>
          </cell>
          <cell r="C8602" t="str">
            <v>0000898</v>
          </cell>
          <cell r="D8602">
            <v>1010300</v>
          </cell>
          <cell r="E8602" t="str">
            <v>D</v>
          </cell>
          <cell r="F8602">
            <v>373</v>
          </cell>
          <cell r="G8602">
            <v>1375</v>
          </cell>
          <cell r="H8602">
            <v>1375</v>
          </cell>
          <cell r="I8602" t="str">
            <v>CONDUIT</v>
          </cell>
          <cell r="J8602">
            <v>1983</v>
          </cell>
          <cell r="K8602">
            <v>206608.34</v>
          </cell>
          <cell r="L8602">
            <v>13094</v>
          </cell>
          <cell r="M8602">
            <v>15.78</v>
          </cell>
        </row>
        <row r="8603">
          <cell r="A8603" t="str">
            <v>37313751984</v>
          </cell>
          <cell r="B8603" t="str">
            <v>ESD</v>
          </cell>
          <cell r="C8603" t="str">
            <v>0000898</v>
          </cell>
          <cell r="D8603">
            <v>1010300</v>
          </cell>
          <cell r="E8603" t="str">
            <v>D</v>
          </cell>
          <cell r="F8603">
            <v>373</v>
          </cell>
          <cell r="G8603">
            <v>1375</v>
          </cell>
          <cell r="H8603">
            <v>1375</v>
          </cell>
          <cell r="I8603" t="str">
            <v>CONDUIT</v>
          </cell>
          <cell r="J8603">
            <v>1984</v>
          </cell>
          <cell r="K8603">
            <v>837902.4</v>
          </cell>
          <cell r="L8603">
            <v>113375</v>
          </cell>
          <cell r="M8603">
            <v>7.39</v>
          </cell>
        </row>
        <row r="8604">
          <cell r="A8604" t="str">
            <v>37313751985</v>
          </cell>
          <cell r="B8604" t="str">
            <v>ESD</v>
          </cell>
          <cell r="C8604" t="str">
            <v>0000898</v>
          </cell>
          <cell r="D8604">
            <v>1010300</v>
          </cell>
          <cell r="E8604" t="str">
            <v>D</v>
          </cell>
          <cell r="F8604">
            <v>373</v>
          </cell>
          <cell r="G8604">
            <v>1375</v>
          </cell>
          <cell r="H8604">
            <v>1375</v>
          </cell>
          <cell r="I8604" t="str">
            <v>CONDUIT</v>
          </cell>
          <cell r="J8604">
            <v>1985</v>
          </cell>
          <cell r="K8604">
            <v>254307.06</v>
          </cell>
          <cell r="L8604">
            <v>23457</v>
          </cell>
          <cell r="M8604">
            <v>10.84</v>
          </cell>
        </row>
        <row r="8605">
          <cell r="A8605" t="str">
            <v>37313751986</v>
          </cell>
          <cell r="B8605" t="str">
            <v>ESD</v>
          </cell>
          <cell r="C8605" t="str">
            <v>0000898</v>
          </cell>
          <cell r="D8605">
            <v>1010300</v>
          </cell>
          <cell r="E8605" t="str">
            <v>D</v>
          </cell>
          <cell r="F8605">
            <v>373</v>
          </cell>
          <cell r="G8605">
            <v>1375</v>
          </cell>
          <cell r="H8605">
            <v>1375</v>
          </cell>
          <cell r="I8605" t="str">
            <v>CONDUIT</v>
          </cell>
          <cell r="J8605">
            <v>1986</v>
          </cell>
          <cell r="K8605">
            <v>994831.24</v>
          </cell>
          <cell r="L8605">
            <v>65012</v>
          </cell>
          <cell r="M8605">
            <v>15.3</v>
          </cell>
        </row>
        <row r="8606">
          <cell r="A8606" t="str">
            <v>37313751987</v>
          </cell>
          <cell r="B8606" t="str">
            <v>ESD</v>
          </cell>
          <cell r="C8606" t="str">
            <v>0000898</v>
          </cell>
          <cell r="D8606">
            <v>1010300</v>
          </cell>
          <cell r="E8606" t="str">
            <v>D</v>
          </cell>
          <cell r="F8606">
            <v>373</v>
          </cell>
          <cell r="G8606">
            <v>1375</v>
          </cell>
          <cell r="H8606">
            <v>1375</v>
          </cell>
          <cell r="I8606" t="str">
            <v>CONDUIT</v>
          </cell>
          <cell r="J8606">
            <v>1987</v>
          </cell>
          <cell r="K8606">
            <v>485086.71</v>
          </cell>
          <cell r="L8606">
            <v>31839</v>
          </cell>
          <cell r="M8606">
            <v>15.24</v>
          </cell>
        </row>
        <row r="8607">
          <cell r="A8607" t="str">
            <v>37313751988</v>
          </cell>
          <cell r="B8607" t="str">
            <v>ESD</v>
          </cell>
          <cell r="C8607" t="str">
            <v>0000898</v>
          </cell>
          <cell r="D8607">
            <v>1010300</v>
          </cell>
          <cell r="E8607" t="str">
            <v>D</v>
          </cell>
          <cell r="F8607">
            <v>373</v>
          </cell>
          <cell r="G8607">
            <v>1375</v>
          </cell>
          <cell r="H8607">
            <v>1375</v>
          </cell>
          <cell r="I8607" t="str">
            <v>CONDUIT</v>
          </cell>
          <cell r="J8607">
            <v>1988</v>
          </cell>
          <cell r="K8607">
            <v>492321.4</v>
          </cell>
          <cell r="L8607">
            <v>64586</v>
          </cell>
          <cell r="M8607">
            <v>7.62</v>
          </cell>
        </row>
        <row r="8608">
          <cell r="A8608" t="str">
            <v>37313751989</v>
          </cell>
          <cell r="B8608" t="str">
            <v>ESD</v>
          </cell>
          <cell r="C8608" t="str">
            <v>0000898</v>
          </cell>
          <cell r="D8608">
            <v>1010300</v>
          </cell>
          <cell r="E8608" t="str">
            <v>D</v>
          </cell>
          <cell r="F8608">
            <v>373</v>
          </cell>
          <cell r="G8608">
            <v>1375</v>
          </cell>
          <cell r="H8608">
            <v>1375</v>
          </cell>
          <cell r="I8608" t="str">
            <v>CONDUIT</v>
          </cell>
          <cell r="J8608">
            <v>1989</v>
          </cell>
          <cell r="K8608">
            <v>1377469.7</v>
          </cell>
          <cell r="L8608">
            <v>58502</v>
          </cell>
          <cell r="M8608">
            <v>23.55</v>
          </cell>
        </row>
        <row r="8609">
          <cell r="A8609" t="str">
            <v>37313751990</v>
          </cell>
          <cell r="B8609" t="str">
            <v>ESD</v>
          </cell>
          <cell r="C8609" t="str">
            <v>0000898</v>
          </cell>
          <cell r="D8609">
            <v>1010300</v>
          </cell>
          <cell r="E8609" t="str">
            <v>D</v>
          </cell>
          <cell r="F8609">
            <v>373</v>
          </cell>
          <cell r="G8609">
            <v>1375</v>
          </cell>
          <cell r="H8609">
            <v>1375</v>
          </cell>
          <cell r="I8609" t="str">
            <v>CONDUIT</v>
          </cell>
          <cell r="J8609">
            <v>1990</v>
          </cell>
          <cell r="K8609">
            <v>2200516.12</v>
          </cell>
          <cell r="L8609">
            <v>103844</v>
          </cell>
          <cell r="M8609">
            <v>21.19</v>
          </cell>
        </row>
        <row r="8610">
          <cell r="A8610" t="str">
            <v>37313751991</v>
          </cell>
          <cell r="B8610" t="str">
            <v>ESD</v>
          </cell>
          <cell r="C8610" t="str">
            <v>0000898</v>
          </cell>
          <cell r="D8610">
            <v>1010300</v>
          </cell>
          <cell r="E8610" t="str">
            <v>D</v>
          </cell>
          <cell r="F8610">
            <v>373</v>
          </cell>
          <cell r="G8610">
            <v>1375</v>
          </cell>
          <cell r="H8610">
            <v>1375</v>
          </cell>
          <cell r="I8610" t="str">
            <v>CONDUIT</v>
          </cell>
          <cell r="J8610">
            <v>1991</v>
          </cell>
          <cell r="K8610">
            <v>1049841.69</v>
          </cell>
          <cell r="L8610">
            <v>145128</v>
          </cell>
          <cell r="M8610">
            <v>7.23</v>
          </cell>
        </row>
        <row r="8611">
          <cell r="A8611" t="str">
            <v>37313751992</v>
          </cell>
          <cell r="B8611" t="str">
            <v>ESD</v>
          </cell>
          <cell r="C8611" t="str">
            <v>0000898</v>
          </cell>
          <cell r="D8611">
            <v>1010300</v>
          </cell>
          <cell r="E8611" t="str">
            <v>D</v>
          </cell>
          <cell r="F8611">
            <v>373</v>
          </cell>
          <cell r="G8611">
            <v>1375</v>
          </cell>
          <cell r="H8611">
            <v>1375</v>
          </cell>
          <cell r="I8611" t="str">
            <v>CONDUIT</v>
          </cell>
          <cell r="J8611">
            <v>1992</v>
          </cell>
          <cell r="K8611">
            <v>2648770.7599999998</v>
          </cell>
          <cell r="L8611">
            <v>727996</v>
          </cell>
          <cell r="M8611">
            <v>3.64</v>
          </cell>
        </row>
        <row r="8612">
          <cell r="A8612" t="str">
            <v>37313751993</v>
          </cell>
          <cell r="B8612" t="str">
            <v>ESD</v>
          </cell>
          <cell r="C8612" t="str">
            <v>0000898</v>
          </cell>
          <cell r="D8612">
            <v>1010300</v>
          </cell>
          <cell r="E8612" t="str">
            <v>D</v>
          </cell>
          <cell r="F8612">
            <v>373</v>
          </cell>
          <cell r="G8612">
            <v>1375</v>
          </cell>
          <cell r="H8612">
            <v>1375</v>
          </cell>
          <cell r="I8612" t="str">
            <v>CONDUIT</v>
          </cell>
          <cell r="J8612">
            <v>1993</v>
          </cell>
          <cell r="K8612">
            <v>1762411.24</v>
          </cell>
          <cell r="L8612">
            <v>188178</v>
          </cell>
          <cell r="M8612">
            <v>9.3699999999999992</v>
          </cell>
        </row>
        <row r="8613">
          <cell r="A8613" t="str">
            <v>37313751994</v>
          </cell>
          <cell r="B8613" t="str">
            <v>ESD</v>
          </cell>
          <cell r="C8613" t="str">
            <v>0000898</v>
          </cell>
          <cell r="D8613">
            <v>1010300</v>
          </cell>
          <cell r="E8613" t="str">
            <v>D</v>
          </cell>
          <cell r="F8613">
            <v>373</v>
          </cell>
          <cell r="G8613">
            <v>1375</v>
          </cell>
          <cell r="H8613">
            <v>1375</v>
          </cell>
          <cell r="I8613" t="str">
            <v>CONDUIT</v>
          </cell>
          <cell r="J8613">
            <v>1994</v>
          </cell>
          <cell r="K8613">
            <v>2533481.0099999998</v>
          </cell>
          <cell r="L8613">
            <v>230458</v>
          </cell>
          <cell r="M8613">
            <v>10.99</v>
          </cell>
        </row>
        <row r="8614">
          <cell r="A8614" t="str">
            <v>37313751995</v>
          </cell>
          <cell r="B8614" t="str">
            <v>ESD</v>
          </cell>
          <cell r="C8614" t="str">
            <v>0000898</v>
          </cell>
          <cell r="D8614">
            <v>1010300</v>
          </cell>
          <cell r="E8614" t="str">
            <v>D</v>
          </cell>
          <cell r="F8614">
            <v>373</v>
          </cell>
          <cell r="G8614">
            <v>1375</v>
          </cell>
          <cell r="H8614">
            <v>1375</v>
          </cell>
          <cell r="I8614" t="str">
            <v>CONDUIT</v>
          </cell>
          <cell r="J8614">
            <v>1995</v>
          </cell>
          <cell r="K8614">
            <v>2196414.15</v>
          </cell>
          <cell r="L8614">
            <v>209331</v>
          </cell>
          <cell r="M8614">
            <v>10.49</v>
          </cell>
        </row>
        <row r="8615">
          <cell r="A8615" t="str">
            <v>37313751996</v>
          </cell>
          <cell r="B8615" t="str">
            <v>ESD</v>
          </cell>
          <cell r="C8615" t="str">
            <v>0000898</v>
          </cell>
          <cell r="D8615">
            <v>1010300</v>
          </cell>
          <cell r="E8615" t="str">
            <v>D</v>
          </cell>
          <cell r="F8615">
            <v>373</v>
          </cell>
          <cell r="G8615">
            <v>1375</v>
          </cell>
          <cell r="H8615">
            <v>1375</v>
          </cell>
          <cell r="I8615" t="str">
            <v>CONDUIT</v>
          </cell>
          <cell r="J8615">
            <v>1996</v>
          </cell>
          <cell r="K8615">
            <v>2063907.85</v>
          </cell>
          <cell r="L8615">
            <v>212099</v>
          </cell>
          <cell r="M8615">
            <v>9.73</v>
          </cell>
        </row>
        <row r="8616">
          <cell r="A8616" t="str">
            <v>37313751997</v>
          </cell>
          <cell r="B8616" t="str">
            <v>ESD</v>
          </cell>
          <cell r="C8616" t="str">
            <v>0000898</v>
          </cell>
          <cell r="D8616">
            <v>1010300</v>
          </cell>
          <cell r="E8616" t="str">
            <v>D</v>
          </cell>
          <cell r="F8616">
            <v>373</v>
          </cell>
          <cell r="G8616">
            <v>1375</v>
          </cell>
          <cell r="H8616">
            <v>1375</v>
          </cell>
          <cell r="I8616" t="str">
            <v>CONDUIT</v>
          </cell>
          <cell r="J8616">
            <v>1997</v>
          </cell>
          <cell r="K8616">
            <v>928412.46</v>
          </cell>
          <cell r="L8616">
            <v>328532</v>
          </cell>
          <cell r="M8616">
            <v>2.83</v>
          </cell>
        </row>
        <row r="8617">
          <cell r="A8617" t="str">
            <v>37313751998</v>
          </cell>
          <cell r="B8617" t="str">
            <v>ESD</v>
          </cell>
          <cell r="C8617" t="str">
            <v>0000898</v>
          </cell>
          <cell r="D8617">
            <v>1010300</v>
          </cell>
          <cell r="E8617" t="str">
            <v>D</v>
          </cell>
          <cell r="F8617">
            <v>373</v>
          </cell>
          <cell r="G8617">
            <v>1375</v>
          </cell>
          <cell r="H8617">
            <v>1375</v>
          </cell>
          <cell r="I8617" t="str">
            <v>CONDUIT</v>
          </cell>
          <cell r="J8617">
            <v>1998</v>
          </cell>
          <cell r="K8617">
            <v>599292.35</v>
          </cell>
          <cell r="L8617">
            <v>254570</v>
          </cell>
          <cell r="M8617">
            <v>2.35</v>
          </cell>
        </row>
        <row r="8618">
          <cell r="A8618" t="str">
            <v>37313751999</v>
          </cell>
          <cell r="B8618" t="str">
            <v>ESD</v>
          </cell>
          <cell r="C8618" t="str">
            <v>0000898</v>
          </cell>
          <cell r="D8618">
            <v>1010300</v>
          </cell>
          <cell r="E8618" t="str">
            <v>D</v>
          </cell>
          <cell r="F8618">
            <v>373</v>
          </cell>
          <cell r="G8618">
            <v>1375</v>
          </cell>
          <cell r="H8618">
            <v>1375</v>
          </cell>
          <cell r="I8618" t="str">
            <v>CONDUIT</v>
          </cell>
          <cell r="J8618">
            <v>1999</v>
          </cell>
          <cell r="K8618">
            <v>802939.56</v>
          </cell>
          <cell r="L8618">
            <v>300738</v>
          </cell>
          <cell r="M8618">
            <v>2.67</v>
          </cell>
        </row>
        <row r="8619">
          <cell r="A8619" t="str">
            <v>37313752000</v>
          </cell>
          <cell r="B8619" t="str">
            <v>ESD</v>
          </cell>
          <cell r="C8619" t="str">
            <v>0000898</v>
          </cell>
          <cell r="D8619">
            <v>1010300</v>
          </cell>
          <cell r="E8619" t="str">
            <v>D</v>
          </cell>
          <cell r="F8619">
            <v>373</v>
          </cell>
          <cell r="G8619">
            <v>1375</v>
          </cell>
          <cell r="H8619">
            <v>1375</v>
          </cell>
          <cell r="I8619" t="str">
            <v>CONDUIT</v>
          </cell>
          <cell r="J8619">
            <v>2000</v>
          </cell>
          <cell r="K8619">
            <v>742516.08</v>
          </cell>
          <cell r="L8619">
            <v>314889</v>
          </cell>
          <cell r="M8619">
            <v>2.36</v>
          </cell>
        </row>
        <row r="8620">
          <cell r="A8620" t="str">
            <v>37313752001</v>
          </cell>
          <cell r="B8620" t="str">
            <v>ESD</v>
          </cell>
          <cell r="C8620" t="str">
            <v>0000898</v>
          </cell>
          <cell r="D8620">
            <v>1010300</v>
          </cell>
          <cell r="E8620" t="str">
            <v>D</v>
          </cell>
          <cell r="F8620">
            <v>373</v>
          </cell>
          <cell r="G8620">
            <v>1375</v>
          </cell>
          <cell r="H8620">
            <v>1375</v>
          </cell>
          <cell r="I8620" t="str">
            <v>CONDUIT</v>
          </cell>
          <cell r="J8620">
            <v>2001</v>
          </cell>
          <cell r="K8620">
            <v>717309.15</v>
          </cell>
          <cell r="L8620">
            <v>338737</v>
          </cell>
          <cell r="M8620">
            <v>2.12</v>
          </cell>
        </row>
        <row r="8621">
          <cell r="A8621" t="str">
            <v>37313752002</v>
          </cell>
          <cell r="B8621" t="str">
            <v>ESD</v>
          </cell>
          <cell r="C8621" t="str">
            <v>0000898</v>
          </cell>
          <cell r="D8621">
            <v>1010300</v>
          </cell>
          <cell r="E8621" t="str">
            <v>D</v>
          </cell>
          <cell r="F8621">
            <v>373</v>
          </cell>
          <cell r="G8621">
            <v>1375</v>
          </cell>
          <cell r="H8621">
            <v>1375</v>
          </cell>
          <cell r="I8621" t="str">
            <v>CONDUIT</v>
          </cell>
          <cell r="J8621">
            <v>2002</v>
          </cell>
          <cell r="K8621">
            <v>912017.49</v>
          </cell>
          <cell r="L8621">
            <v>383652</v>
          </cell>
          <cell r="M8621">
            <v>2.38</v>
          </cell>
        </row>
        <row r="8622">
          <cell r="A8622" t="str">
            <v>37313752003</v>
          </cell>
          <cell r="B8622" t="str">
            <v>ESD</v>
          </cell>
          <cell r="C8622" t="str">
            <v>0000898</v>
          </cell>
          <cell r="D8622">
            <v>1010300</v>
          </cell>
          <cell r="E8622" t="str">
            <v>D</v>
          </cell>
          <cell r="F8622">
            <v>373</v>
          </cell>
          <cell r="G8622">
            <v>1375</v>
          </cell>
          <cell r="H8622">
            <v>1375</v>
          </cell>
          <cell r="I8622" t="str">
            <v>CONDUIT</v>
          </cell>
          <cell r="J8622">
            <v>2003</v>
          </cell>
          <cell r="K8622">
            <v>868627.22</v>
          </cell>
          <cell r="L8622">
            <v>354783</v>
          </cell>
          <cell r="M8622">
            <v>2.4500000000000002</v>
          </cell>
        </row>
        <row r="8623">
          <cell r="A8623" t="str">
            <v>37313752004</v>
          </cell>
          <cell r="B8623" t="str">
            <v>ESD</v>
          </cell>
          <cell r="C8623" t="str">
            <v>0000898</v>
          </cell>
          <cell r="D8623">
            <v>1010300</v>
          </cell>
          <cell r="E8623" t="str">
            <v>D</v>
          </cell>
          <cell r="F8623">
            <v>373</v>
          </cell>
          <cell r="G8623">
            <v>1375</v>
          </cell>
          <cell r="H8623">
            <v>1375</v>
          </cell>
          <cell r="I8623" t="str">
            <v>CONDUIT</v>
          </cell>
          <cell r="J8623">
            <v>2004</v>
          </cell>
          <cell r="K8623">
            <v>581801.63</v>
          </cell>
          <cell r="L8623">
            <v>342583</v>
          </cell>
          <cell r="M8623">
            <v>1.7</v>
          </cell>
        </row>
        <row r="8624">
          <cell r="A8624" t="str">
            <v>37313752005</v>
          </cell>
          <cell r="B8624" t="str">
            <v>ESD</v>
          </cell>
          <cell r="C8624" t="str">
            <v>0000898</v>
          </cell>
          <cell r="D8624">
            <v>1010300</v>
          </cell>
          <cell r="E8624" t="str">
            <v>D</v>
          </cell>
          <cell r="F8624">
            <v>373</v>
          </cell>
          <cell r="G8624">
            <v>1375</v>
          </cell>
          <cell r="H8624">
            <v>1375</v>
          </cell>
          <cell r="I8624" t="str">
            <v>CONDUIT</v>
          </cell>
          <cell r="J8624">
            <v>2005</v>
          </cell>
          <cell r="K8624">
            <v>825124.99</v>
          </cell>
          <cell r="L8624">
            <v>462593</v>
          </cell>
          <cell r="M8624">
            <v>1.78</v>
          </cell>
        </row>
        <row r="8625">
          <cell r="A8625" t="str">
            <v>37313752006</v>
          </cell>
          <cell r="B8625" t="str">
            <v>ESD</v>
          </cell>
          <cell r="C8625" t="str">
            <v>0000898</v>
          </cell>
          <cell r="D8625">
            <v>1010300</v>
          </cell>
          <cell r="E8625" t="str">
            <v>D</v>
          </cell>
          <cell r="F8625">
            <v>373</v>
          </cell>
          <cell r="G8625">
            <v>1375</v>
          </cell>
          <cell r="H8625">
            <v>1375</v>
          </cell>
          <cell r="I8625" t="str">
            <v>CONDUIT</v>
          </cell>
          <cell r="J8625">
            <v>2006</v>
          </cell>
          <cell r="K8625">
            <v>810586.64</v>
          </cell>
          <cell r="L8625">
            <v>367601</v>
          </cell>
          <cell r="M8625">
            <v>2.21</v>
          </cell>
        </row>
        <row r="8626">
          <cell r="A8626" t="str">
            <v>37313752007</v>
          </cell>
          <cell r="B8626" t="str">
            <v>ESD</v>
          </cell>
          <cell r="C8626" t="str">
            <v>0000898</v>
          </cell>
          <cell r="D8626">
            <v>1010300</v>
          </cell>
          <cell r="E8626" t="str">
            <v>D</v>
          </cell>
          <cell r="F8626">
            <v>373</v>
          </cell>
          <cell r="G8626">
            <v>1375</v>
          </cell>
          <cell r="H8626">
            <v>1375</v>
          </cell>
          <cell r="I8626" t="str">
            <v>CONDUIT</v>
          </cell>
          <cell r="J8626">
            <v>2007</v>
          </cell>
          <cell r="K8626">
            <v>505910.28</v>
          </cell>
          <cell r="L8626">
            <v>257526</v>
          </cell>
          <cell r="M8626">
            <v>1.96</v>
          </cell>
        </row>
        <row r="8627">
          <cell r="A8627" t="str">
            <v>37313752008</v>
          </cell>
          <cell r="B8627" t="str">
            <v>ESD</v>
          </cell>
          <cell r="C8627" t="str">
            <v>0000898</v>
          </cell>
          <cell r="D8627">
            <v>1010300</v>
          </cell>
          <cell r="E8627" t="str">
            <v>D</v>
          </cell>
          <cell r="F8627">
            <v>373</v>
          </cell>
          <cell r="G8627">
            <v>1375</v>
          </cell>
          <cell r="H8627">
            <v>1375</v>
          </cell>
          <cell r="I8627" t="str">
            <v>CONDUIT</v>
          </cell>
          <cell r="J8627">
            <v>2008</v>
          </cell>
          <cell r="K8627">
            <v>130315.4</v>
          </cell>
          <cell r="L8627">
            <v>44221</v>
          </cell>
          <cell r="M8627">
            <v>2.95</v>
          </cell>
        </row>
        <row r="8628">
          <cell r="A8628" t="str">
            <v>37313801966</v>
          </cell>
          <cell r="B8628" t="str">
            <v>ESD</v>
          </cell>
          <cell r="C8628" t="str">
            <v>0000898</v>
          </cell>
          <cell r="D8628">
            <v>1010300</v>
          </cell>
          <cell r="E8628" t="str">
            <v>D</v>
          </cell>
          <cell r="F8628">
            <v>373</v>
          </cell>
          <cell r="G8628">
            <v>1380</v>
          </cell>
          <cell r="H8628">
            <v>1380</v>
          </cell>
          <cell r="I8628" t="str">
            <v>CONTROLLER, PRIMARY SWITCH</v>
          </cell>
          <cell r="J8628">
            <v>1966</v>
          </cell>
          <cell r="K8628">
            <v>3132.1</v>
          </cell>
          <cell r="L8628">
            <v>1</v>
          </cell>
          <cell r="M8628">
            <v>3132.1</v>
          </cell>
        </row>
        <row r="8629">
          <cell r="A8629" t="str">
            <v>37313801992</v>
          </cell>
          <cell r="B8629" t="str">
            <v>ESD</v>
          </cell>
          <cell r="C8629" t="str">
            <v>0000898</v>
          </cell>
          <cell r="D8629">
            <v>1010300</v>
          </cell>
          <cell r="E8629" t="str">
            <v>D</v>
          </cell>
          <cell r="F8629">
            <v>373</v>
          </cell>
          <cell r="G8629">
            <v>1380</v>
          </cell>
          <cell r="H8629">
            <v>1380</v>
          </cell>
          <cell r="I8629" t="str">
            <v>CONTROLLER, PRIMARY SWITCH</v>
          </cell>
          <cell r="J8629">
            <v>1992</v>
          </cell>
          <cell r="K8629">
            <v>747.51</v>
          </cell>
          <cell r="L8629">
            <v>1</v>
          </cell>
          <cell r="M8629">
            <v>747.51</v>
          </cell>
        </row>
        <row r="8630">
          <cell r="A8630" t="str">
            <v>37313801994</v>
          </cell>
          <cell r="B8630" t="str">
            <v>ESD</v>
          </cell>
          <cell r="C8630" t="str">
            <v>0000898</v>
          </cell>
          <cell r="D8630">
            <v>1010300</v>
          </cell>
          <cell r="E8630" t="str">
            <v>D</v>
          </cell>
          <cell r="F8630">
            <v>373</v>
          </cell>
          <cell r="G8630">
            <v>1380</v>
          </cell>
          <cell r="H8630">
            <v>1380</v>
          </cell>
          <cell r="I8630" t="str">
            <v>CONTROLLER, PRIMARY SWITCH</v>
          </cell>
          <cell r="J8630">
            <v>1994</v>
          </cell>
          <cell r="K8630">
            <v>11111.09</v>
          </cell>
          <cell r="L8630">
            <v>29</v>
          </cell>
          <cell r="M8630">
            <v>383.14</v>
          </cell>
        </row>
        <row r="8631">
          <cell r="A8631" t="str">
            <v>37313801996</v>
          </cell>
          <cell r="B8631" t="str">
            <v>ESD</v>
          </cell>
          <cell r="C8631" t="str">
            <v>0000898</v>
          </cell>
          <cell r="D8631">
            <v>1010300</v>
          </cell>
          <cell r="E8631" t="str">
            <v>D</v>
          </cell>
          <cell r="F8631">
            <v>373</v>
          </cell>
          <cell r="G8631">
            <v>1380</v>
          </cell>
          <cell r="H8631">
            <v>1380</v>
          </cell>
          <cell r="I8631" t="str">
            <v>CONTROLLER, PRIMARY SWITCH</v>
          </cell>
          <cell r="J8631">
            <v>1996</v>
          </cell>
          <cell r="K8631">
            <v>10403.68</v>
          </cell>
          <cell r="L8631">
            <v>9</v>
          </cell>
          <cell r="M8631">
            <v>1155.96</v>
          </cell>
        </row>
        <row r="8632">
          <cell r="A8632" t="str">
            <v>37313801997</v>
          </cell>
          <cell r="B8632" t="str">
            <v>ESD</v>
          </cell>
          <cell r="C8632" t="str">
            <v>0000898</v>
          </cell>
          <cell r="D8632">
            <v>1010300</v>
          </cell>
          <cell r="E8632" t="str">
            <v>D</v>
          </cell>
          <cell r="F8632">
            <v>373</v>
          </cell>
          <cell r="G8632">
            <v>1380</v>
          </cell>
          <cell r="H8632">
            <v>1380</v>
          </cell>
          <cell r="I8632" t="str">
            <v>CONTROLLER, PRIMARY SWITCH</v>
          </cell>
          <cell r="J8632">
            <v>1997</v>
          </cell>
          <cell r="K8632">
            <v>77488.95</v>
          </cell>
          <cell r="L8632">
            <v>37</v>
          </cell>
          <cell r="M8632">
            <v>2094.3000000000002</v>
          </cell>
        </row>
        <row r="8633">
          <cell r="A8633" t="str">
            <v>37313801998</v>
          </cell>
          <cell r="B8633" t="str">
            <v>ESD</v>
          </cell>
          <cell r="C8633" t="str">
            <v>0000898</v>
          </cell>
          <cell r="D8633">
            <v>1010300</v>
          </cell>
          <cell r="E8633" t="str">
            <v>D</v>
          </cell>
          <cell r="F8633">
            <v>373</v>
          </cell>
          <cell r="G8633">
            <v>1380</v>
          </cell>
          <cell r="H8633">
            <v>1380</v>
          </cell>
          <cell r="I8633" t="str">
            <v>CONTROLLER, PRIMARY SWITCH</v>
          </cell>
          <cell r="J8633">
            <v>1998</v>
          </cell>
          <cell r="K8633">
            <v>73149.45</v>
          </cell>
          <cell r="L8633">
            <v>46</v>
          </cell>
          <cell r="M8633">
            <v>1590.21</v>
          </cell>
        </row>
        <row r="8634">
          <cell r="A8634" t="str">
            <v>37313801999</v>
          </cell>
          <cell r="B8634" t="str">
            <v>ESD</v>
          </cell>
          <cell r="C8634" t="str">
            <v>0000898</v>
          </cell>
          <cell r="D8634">
            <v>1010300</v>
          </cell>
          <cell r="E8634" t="str">
            <v>D</v>
          </cell>
          <cell r="F8634">
            <v>373</v>
          </cell>
          <cell r="G8634">
            <v>1380</v>
          </cell>
          <cell r="H8634">
            <v>1380</v>
          </cell>
          <cell r="I8634" t="str">
            <v>CONTROLLER, PRIMARY SWITCH</v>
          </cell>
          <cell r="J8634">
            <v>1999</v>
          </cell>
          <cell r="K8634">
            <v>127560.01</v>
          </cell>
          <cell r="L8634">
            <v>78</v>
          </cell>
          <cell r="M8634">
            <v>1635.38</v>
          </cell>
        </row>
        <row r="8635">
          <cell r="A8635" t="str">
            <v>37313802000</v>
          </cell>
          <cell r="B8635" t="str">
            <v>ESD</v>
          </cell>
          <cell r="C8635" t="str">
            <v>0000898</v>
          </cell>
          <cell r="D8635">
            <v>1010300</v>
          </cell>
          <cell r="E8635" t="str">
            <v>D</v>
          </cell>
          <cell r="F8635">
            <v>373</v>
          </cell>
          <cell r="G8635">
            <v>1380</v>
          </cell>
          <cell r="H8635">
            <v>1380</v>
          </cell>
          <cell r="I8635" t="str">
            <v>CONTROLLER, PRIMARY SWITCH</v>
          </cell>
          <cell r="J8635">
            <v>2000</v>
          </cell>
          <cell r="K8635">
            <v>108316.28</v>
          </cell>
          <cell r="L8635">
            <v>77</v>
          </cell>
          <cell r="M8635">
            <v>1406.7</v>
          </cell>
        </row>
        <row r="8636">
          <cell r="A8636" t="str">
            <v>37313802001</v>
          </cell>
          <cell r="B8636" t="str">
            <v>ESD</v>
          </cell>
          <cell r="C8636" t="str">
            <v>0000898</v>
          </cell>
          <cell r="D8636">
            <v>1010300</v>
          </cell>
          <cell r="E8636" t="str">
            <v>D</v>
          </cell>
          <cell r="F8636">
            <v>373</v>
          </cell>
          <cell r="G8636">
            <v>1380</v>
          </cell>
          <cell r="H8636">
            <v>1380</v>
          </cell>
          <cell r="I8636" t="str">
            <v>CONTROLLER, PRIMARY SWITCH</v>
          </cell>
          <cell r="J8636">
            <v>2001</v>
          </cell>
          <cell r="K8636">
            <v>56678.96</v>
          </cell>
          <cell r="L8636">
            <v>82</v>
          </cell>
          <cell r="M8636">
            <v>691.21</v>
          </cell>
        </row>
        <row r="8637">
          <cell r="A8637" t="str">
            <v>37313802002</v>
          </cell>
          <cell r="B8637" t="str">
            <v>ESD</v>
          </cell>
          <cell r="C8637" t="str">
            <v>0000898</v>
          </cell>
          <cell r="D8637">
            <v>1010300</v>
          </cell>
          <cell r="E8637" t="str">
            <v>D</v>
          </cell>
          <cell r="F8637">
            <v>373</v>
          </cell>
          <cell r="G8637">
            <v>1380</v>
          </cell>
          <cell r="H8637">
            <v>1380</v>
          </cell>
          <cell r="I8637" t="str">
            <v>CONTROLLER, PRIMARY SWITCH</v>
          </cell>
          <cell r="J8637">
            <v>2002</v>
          </cell>
          <cell r="K8637">
            <v>100545.68</v>
          </cell>
          <cell r="L8637">
            <v>90</v>
          </cell>
          <cell r="M8637">
            <v>1117.17</v>
          </cell>
        </row>
        <row r="8638">
          <cell r="A8638" t="str">
            <v>37313802003</v>
          </cell>
          <cell r="B8638" t="str">
            <v>ESD</v>
          </cell>
          <cell r="C8638" t="str">
            <v>0000898</v>
          </cell>
          <cell r="D8638">
            <v>1010300</v>
          </cell>
          <cell r="E8638" t="str">
            <v>D</v>
          </cell>
          <cell r="F8638">
            <v>373</v>
          </cell>
          <cell r="G8638">
            <v>1380</v>
          </cell>
          <cell r="H8638">
            <v>1380</v>
          </cell>
          <cell r="I8638" t="str">
            <v>CONTROLLER, PRIMARY SWITCH</v>
          </cell>
          <cell r="J8638">
            <v>2003</v>
          </cell>
          <cell r="K8638">
            <v>94304.17</v>
          </cell>
          <cell r="L8638">
            <v>53</v>
          </cell>
          <cell r="M8638">
            <v>1779.32</v>
          </cell>
        </row>
        <row r="8639">
          <cell r="A8639" t="str">
            <v>37313802004</v>
          </cell>
          <cell r="B8639" t="str">
            <v>ESD</v>
          </cell>
          <cell r="C8639" t="str">
            <v>0000898</v>
          </cell>
          <cell r="D8639">
            <v>1010300</v>
          </cell>
          <cell r="E8639" t="str">
            <v>D</v>
          </cell>
          <cell r="F8639">
            <v>373</v>
          </cell>
          <cell r="G8639">
            <v>1380</v>
          </cell>
          <cell r="H8639">
            <v>1380</v>
          </cell>
          <cell r="I8639" t="str">
            <v>CONTROLLER, PRIMARY SWITCH</v>
          </cell>
          <cell r="J8639">
            <v>2004</v>
          </cell>
          <cell r="K8639">
            <v>44199.95</v>
          </cell>
          <cell r="L8639">
            <v>34</v>
          </cell>
          <cell r="M8639">
            <v>1300</v>
          </cell>
        </row>
        <row r="8640">
          <cell r="A8640" t="str">
            <v>37313802005</v>
          </cell>
          <cell r="B8640" t="str">
            <v>ESD</v>
          </cell>
          <cell r="C8640" t="str">
            <v>0000898</v>
          </cell>
          <cell r="D8640">
            <v>1010300</v>
          </cell>
          <cell r="E8640" t="str">
            <v>D</v>
          </cell>
          <cell r="F8640">
            <v>373</v>
          </cell>
          <cell r="G8640">
            <v>1380</v>
          </cell>
          <cell r="H8640">
            <v>1380</v>
          </cell>
          <cell r="I8640" t="str">
            <v>CONTROLLER, PRIMARY SWITCH</v>
          </cell>
          <cell r="J8640">
            <v>2005</v>
          </cell>
          <cell r="K8640">
            <v>118815.47</v>
          </cell>
          <cell r="L8640">
            <v>64</v>
          </cell>
          <cell r="M8640">
            <v>1856.49</v>
          </cell>
        </row>
        <row r="8641">
          <cell r="A8641" t="str">
            <v>37313802006</v>
          </cell>
          <cell r="B8641" t="str">
            <v>ESD</v>
          </cell>
          <cell r="C8641" t="str">
            <v>0000898</v>
          </cell>
          <cell r="D8641">
            <v>1010300</v>
          </cell>
          <cell r="E8641" t="str">
            <v>D</v>
          </cell>
          <cell r="F8641">
            <v>373</v>
          </cell>
          <cell r="G8641">
            <v>1380</v>
          </cell>
          <cell r="H8641">
            <v>1380</v>
          </cell>
          <cell r="I8641" t="str">
            <v>CONTROLLER, PRIMARY SWITCH</v>
          </cell>
          <cell r="J8641">
            <v>2006</v>
          </cell>
          <cell r="K8641">
            <v>118132.02</v>
          </cell>
          <cell r="L8641">
            <v>71</v>
          </cell>
          <cell r="M8641">
            <v>1663.83</v>
          </cell>
        </row>
        <row r="8642">
          <cell r="A8642" t="str">
            <v>37313802007</v>
          </cell>
          <cell r="B8642" t="str">
            <v>ESD</v>
          </cell>
          <cell r="C8642" t="str">
            <v>0000898</v>
          </cell>
          <cell r="D8642">
            <v>1010300</v>
          </cell>
          <cell r="E8642" t="str">
            <v>D</v>
          </cell>
          <cell r="F8642">
            <v>373</v>
          </cell>
          <cell r="G8642">
            <v>1380</v>
          </cell>
          <cell r="H8642">
            <v>1380</v>
          </cell>
          <cell r="I8642" t="str">
            <v>CONTROLLER, PRIMARY SWITCH</v>
          </cell>
          <cell r="J8642">
            <v>2007</v>
          </cell>
          <cell r="K8642">
            <v>80627.210000000006</v>
          </cell>
          <cell r="L8642">
            <v>49</v>
          </cell>
          <cell r="M8642">
            <v>1645.45</v>
          </cell>
        </row>
        <row r="8643">
          <cell r="A8643" t="str">
            <v>37313802008</v>
          </cell>
          <cell r="B8643" t="str">
            <v>ESD</v>
          </cell>
          <cell r="C8643" t="str">
            <v>0000898</v>
          </cell>
          <cell r="D8643">
            <v>1010300</v>
          </cell>
          <cell r="E8643" t="str">
            <v>D</v>
          </cell>
          <cell r="F8643">
            <v>373</v>
          </cell>
          <cell r="G8643">
            <v>1380</v>
          </cell>
          <cell r="H8643">
            <v>1380</v>
          </cell>
          <cell r="I8643" t="str">
            <v>CONTROLLER, PRIMARY SWITCH</v>
          </cell>
          <cell r="J8643">
            <v>2008</v>
          </cell>
          <cell r="K8643">
            <v>23714.02</v>
          </cell>
          <cell r="L8643">
            <v>18</v>
          </cell>
          <cell r="M8643">
            <v>1317.45</v>
          </cell>
        </row>
        <row r="8644">
          <cell r="A8644" t="str">
            <v>37315151908</v>
          </cell>
          <cell r="B8644" t="str">
            <v>ESD</v>
          </cell>
          <cell r="C8644" t="str">
            <v>0000898</v>
          </cell>
          <cell r="D8644">
            <v>1010300</v>
          </cell>
          <cell r="E8644" t="str">
            <v>D</v>
          </cell>
          <cell r="F8644">
            <v>373</v>
          </cell>
          <cell r="G8644">
            <v>1515</v>
          </cell>
          <cell r="H8644">
            <v>1515</v>
          </cell>
          <cell r="I8644" t="str">
            <v>STANDARD, METAL, 25' AND UNDER</v>
          </cell>
          <cell r="J8644">
            <v>1908</v>
          </cell>
          <cell r="K8644">
            <v>302.72000000000003</v>
          </cell>
          <cell r="L8644">
            <v>16</v>
          </cell>
          <cell r="M8644">
            <v>18.920000000000002</v>
          </cell>
        </row>
        <row r="8645">
          <cell r="A8645" t="str">
            <v>37315151964</v>
          </cell>
          <cell r="B8645" t="str">
            <v>ESD</v>
          </cell>
          <cell r="C8645" t="str">
            <v>0000898</v>
          </cell>
          <cell r="D8645">
            <v>1010300</v>
          </cell>
          <cell r="E8645" t="str">
            <v>D</v>
          </cell>
          <cell r="F8645">
            <v>373</v>
          </cell>
          <cell r="G8645">
            <v>1515</v>
          </cell>
          <cell r="H8645">
            <v>1515</v>
          </cell>
          <cell r="I8645" t="str">
            <v>STANDARD, METAL, 25' AND UNDER</v>
          </cell>
          <cell r="J8645">
            <v>1964</v>
          </cell>
          <cell r="K8645">
            <v>2288.86</v>
          </cell>
          <cell r="L8645">
            <v>25</v>
          </cell>
          <cell r="M8645">
            <v>91.55</v>
          </cell>
        </row>
        <row r="8646">
          <cell r="A8646" t="str">
            <v>37315151965</v>
          </cell>
          <cell r="B8646" t="str">
            <v>ESD</v>
          </cell>
          <cell r="C8646" t="str">
            <v>0000898</v>
          </cell>
          <cell r="D8646">
            <v>1010300</v>
          </cell>
          <cell r="E8646" t="str">
            <v>D</v>
          </cell>
          <cell r="F8646">
            <v>373</v>
          </cell>
          <cell r="G8646">
            <v>1515</v>
          </cell>
          <cell r="H8646">
            <v>1515</v>
          </cell>
          <cell r="I8646" t="str">
            <v>STANDARD, METAL, 25' AND UNDER</v>
          </cell>
          <cell r="J8646">
            <v>1965</v>
          </cell>
          <cell r="K8646">
            <v>3238.94</v>
          </cell>
          <cell r="L8646">
            <v>1</v>
          </cell>
          <cell r="M8646">
            <v>3238.94</v>
          </cell>
        </row>
        <row r="8647">
          <cell r="A8647" t="str">
            <v>37315151966</v>
          </cell>
          <cell r="B8647" t="str">
            <v>ESD</v>
          </cell>
          <cell r="C8647" t="str">
            <v>0000898</v>
          </cell>
          <cell r="D8647">
            <v>1010300</v>
          </cell>
          <cell r="E8647" t="str">
            <v>D</v>
          </cell>
          <cell r="F8647">
            <v>373</v>
          </cell>
          <cell r="G8647">
            <v>1515</v>
          </cell>
          <cell r="H8647">
            <v>1515</v>
          </cell>
          <cell r="I8647" t="str">
            <v>STANDARD, METAL, 25' AND UNDER</v>
          </cell>
          <cell r="J8647">
            <v>1966</v>
          </cell>
          <cell r="K8647">
            <v>29354.799999999999</v>
          </cell>
          <cell r="L8647">
            <v>107</v>
          </cell>
          <cell r="M8647">
            <v>274.33999999999997</v>
          </cell>
        </row>
        <row r="8648">
          <cell r="A8648" t="str">
            <v>37315151967</v>
          </cell>
          <cell r="B8648" t="str">
            <v>ESD</v>
          </cell>
          <cell r="C8648" t="str">
            <v>0000898</v>
          </cell>
          <cell r="D8648">
            <v>1010300</v>
          </cell>
          <cell r="E8648" t="str">
            <v>D</v>
          </cell>
          <cell r="F8648">
            <v>373</v>
          </cell>
          <cell r="G8648">
            <v>1515</v>
          </cell>
          <cell r="H8648">
            <v>1515</v>
          </cell>
          <cell r="I8648" t="str">
            <v>STANDARD, METAL, 25' AND UNDER</v>
          </cell>
          <cell r="J8648">
            <v>1967</v>
          </cell>
          <cell r="K8648">
            <v>83678.39</v>
          </cell>
          <cell r="L8648">
            <v>325</v>
          </cell>
          <cell r="M8648">
            <v>257.47000000000003</v>
          </cell>
        </row>
        <row r="8649">
          <cell r="A8649" t="str">
            <v>37315151968</v>
          </cell>
          <cell r="B8649" t="str">
            <v>ESD</v>
          </cell>
          <cell r="C8649" t="str">
            <v>0000898</v>
          </cell>
          <cell r="D8649">
            <v>1010300</v>
          </cell>
          <cell r="E8649" t="str">
            <v>D</v>
          </cell>
          <cell r="F8649">
            <v>373</v>
          </cell>
          <cell r="G8649">
            <v>1515</v>
          </cell>
          <cell r="H8649">
            <v>1515</v>
          </cell>
          <cell r="I8649" t="str">
            <v>STANDARD, METAL, 25' AND UNDER</v>
          </cell>
          <cell r="J8649">
            <v>1968</v>
          </cell>
          <cell r="K8649">
            <v>346249.94</v>
          </cell>
          <cell r="L8649">
            <v>1541</v>
          </cell>
          <cell r="M8649">
            <v>224.69</v>
          </cell>
        </row>
        <row r="8650">
          <cell r="A8650" t="str">
            <v>37315151969</v>
          </cell>
          <cell r="B8650" t="str">
            <v>ESD</v>
          </cell>
          <cell r="C8650" t="str">
            <v>0000898</v>
          </cell>
          <cell r="D8650">
            <v>1010300</v>
          </cell>
          <cell r="E8650" t="str">
            <v>D</v>
          </cell>
          <cell r="F8650">
            <v>373</v>
          </cell>
          <cell r="G8650">
            <v>1515</v>
          </cell>
          <cell r="H8650">
            <v>1515</v>
          </cell>
          <cell r="I8650" t="str">
            <v>STANDARD, METAL, 25' AND UNDER</v>
          </cell>
          <cell r="J8650">
            <v>1969</v>
          </cell>
          <cell r="K8650">
            <v>301478.48</v>
          </cell>
          <cell r="L8650">
            <v>1328</v>
          </cell>
          <cell r="M8650">
            <v>227.02</v>
          </cell>
        </row>
        <row r="8651">
          <cell r="A8651" t="str">
            <v>37315151970</v>
          </cell>
          <cell r="B8651" t="str">
            <v>ESD</v>
          </cell>
          <cell r="C8651" t="str">
            <v>0000898</v>
          </cell>
          <cell r="D8651">
            <v>1010300</v>
          </cell>
          <cell r="E8651" t="str">
            <v>D</v>
          </cell>
          <cell r="F8651">
            <v>373</v>
          </cell>
          <cell r="G8651">
            <v>1515</v>
          </cell>
          <cell r="H8651">
            <v>1515</v>
          </cell>
          <cell r="I8651" t="str">
            <v>STANDARD, METAL, 25' AND UNDER</v>
          </cell>
          <cell r="J8651">
            <v>1970</v>
          </cell>
          <cell r="K8651">
            <v>215775.95</v>
          </cell>
          <cell r="L8651">
            <v>866</v>
          </cell>
          <cell r="M8651">
            <v>249.16</v>
          </cell>
        </row>
        <row r="8652">
          <cell r="A8652" t="str">
            <v>37315151971</v>
          </cell>
          <cell r="B8652" t="str">
            <v>ESD</v>
          </cell>
          <cell r="C8652" t="str">
            <v>0000898</v>
          </cell>
          <cell r="D8652">
            <v>1010300</v>
          </cell>
          <cell r="E8652" t="str">
            <v>D</v>
          </cell>
          <cell r="F8652">
            <v>373</v>
          </cell>
          <cell r="G8652">
            <v>1515</v>
          </cell>
          <cell r="H8652">
            <v>1515</v>
          </cell>
          <cell r="I8652" t="str">
            <v>STANDARD, METAL, 25' AND UNDER</v>
          </cell>
          <cell r="J8652">
            <v>1971</v>
          </cell>
          <cell r="K8652">
            <v>106906.48</v>
          </cell>
          <cell r="L8652">
            <v>330</v>
          </cell>
          <cell r="M8652">
            <v>323.95999999999998</v>
          </cell>
        </row>
        <row r="8653">
          <cell r="A8653" t="str">
            <v>37315151972</v>
          </cell>
          <cell r="B8653" t="str">
            <v>ESD</v>
          </cell>
          <cell r="C8653" t="str">
            <v>0000898</v>
          </cell>
          <cell r="D8653">
            <v>1010300</v>
          </cell>
          <cell r="E8653" t="str">
            <v>D</v>
          </cell>
          <cell r="F8653">
            <v>373</v>
          </cell>
          <cell r="G8653">
            <v>1515</v>
          </cell>
          <cell r="H8653">
            <v>1515</v>
          </cell>
          <cell r="I8653" t="str">
            <v>STANDARD, METAL, 25' AND UNDER</v>
          </cell>
          <cell r="J8653">
            <v>1972</v>
          </cell>
          <cell r="K8653">
            <v>293052.83</v>
          </cell>
          <cell r="L8653">
            <v>826</v>
          </cell>
          <cell r="M8653">
            <v>354.79</v>
          </cell>
        </row>
        <row r="8654">
          <cell r="A8654" t="str">
            <v>37315151975</v>
          </cell>
          <cell r="B8654" t="str">
            <v>ESD</v>
          </cell>
          <cell r="C8654" t="str">
            <v>0000898</v>
          </cell>
          <cell r="D8654">
            <v>1010300</v>
          </cell>
          <cell r="E8654" t="str">
            <v>D</v>
          </cell>
          <cell r="F8654">
            <v>373</v>
          </cell>
          <cell r="G8654">
            <v>1515</v>
          </cell>
          <cell r="H8654">
            <v>1515</v>
          </cell>
          <cell r="I8654" t="str">
            <v>STANDARD, METAL, 25' AND UNDER</v>
          </cell>
          <cell r="J8654">
            <v>1975</v>
          </cell>
          <cell r="K8654">
            <v>2252.8000000000002</v>
          </cell>
          <cell r="L8654">
            <v>2</v>
          </cell>
          <cell r="M8654">
            <v>1126.4000000000001</v>
          </cell>
        </row>
        <row r="8655">
          <cell r="A8655" t="str">
            <v>37315151976</v>
          </cell>
          <cell r="B8655" t="str">
            <v>ESD</v>
          </cell>
          <cell r="C8655" t="str">
            <v>0000898</v>
          </cell>
          <cell r="D8655">
            <v>1010300</v>
          </cell>
          <cell r="E8655" t="str">
            <v>D</v>
          </cell>
          <cell r="F8655">
            <v>373</v>
          </cell>
          <cell r="G8655">
            <v>1515</v>
          </cell>
          <cell r="H8655">
            <v>1515</v>
          </cell>
          <cell r="I8655" t="str">
            <v>STANDARD, METAL, 25' AND UNDER</v>
          </cell>
          <cell r="J8655">
            <v>1976</v>
          </cell>
          <cell r="K8655">
            <v>321115.94</v>
          </cell>
          <cell r="L8655">
            <v>568</v>
          </cell>
          <cell r="M8655">
            <v>565.34</v>
          </cell>
        </row>
        <row r="8656">
          <cell r="A8656" t="str">
            <v>37315151977</v>
          </cell>
          <cell r="B8656" t="str">
            <v>ESD</v>
          </cell>
          <cell r="C8656" t="str">
            <v>0000898</v>
          </cell>
          <cell r="D8656">
            <v>1010300</v>
          </cell>
          <cell r="E8656" t="str">
            <v>D</v>
          </cell>
          <cell r="F8656">
            <v>373</v>
          </cell>
          <cell r="G8656">
            <v>1515</v>
          </cell>
          <cell r="H8656">
            <v>1515</v>
          </cell>
          <cell r="I8656" t="str">
            <v>STANDARD, METAL, 25' AND UNDER</v>
          </cell>
          <cell r="J8656">
            <v>1977</v>
          </cell>
          <cell r="K8656">
            <v>209598.14</v>
          </cell>
          <cell r="L8656">
            <v>571</v>
          </cell>
          <cell r="M8656">
            <v>367.07</v>
          </cell>
        </row>
        <row r="8657">
          <cell r="A8657" t="str">
            <v>37315151978</v>
          </cell>
          <cell r="B8657" t="str">
            <v>ESD</v>
          </cell>
          <cell r="C8657" t="str">
            <v>0000898</v>
          </cell>
          <cell r="D8657">
            <v>1010300</v>
          </cell>
          <cell r="E8657" t="str">
            <v>D</v>
          </cell>
          <cell r="F8657">
            <v>373</v>
          </cell>
          <cell r="G8657">
            <v>1515</v>
          </cell>
          <cell r="H8657">
            <v>1515</v>
          </cell>
          <cell r="I8657" t="str">
            <v>STANDARD, METAL, 25' AND UNDER</v>
          </cell>
          <cell r="J8657">
            <v>1978</v>
          </cell>
          <cell r="K8657">
            <v>332637.39</v>
          </cell>
          <cell r="L8657">
            <v>594</v>
          </cell>
          <cell r="M8657">
            <v>560</v>
          </cell>
        </row>
        <row r="8658">
          <cell r="A8658" t="str">
            <v>37315151979</v>
          </cell>
          <cell r="B8658" t="str">
            <v>ESD</v>
          </cell>
          <cell r="C8658" t="str">
            <v>0000898</v>
          </cell>
          <cell r="D8658">
            <v>1010300</v>
          </cell>
          <cell r="E8658" t="str">
            <v>D</v>
          </cell>
          <cell r="F8658">
            <v>373</v>
          </cell>
          <cell r="G8658">
            <v>1515</v>
          </cell>
          <cell r="H8658">
            <v>1515</v>
          </cell>
          <cell r="I8658" t="str">
            <v>STANDARD, METAL, 25' AND UNDER</v>
          </cell>
          <cell r="J8658">
            <v>1979</v>
          </cell>
          <cell r="K8658">
            <v>288114.90999999997</v>
          </cell>
          <cell r="L8658">
            <v>807</v>
          </cell>
          <cell r="M8658">
            <v>357.02</v>
          </cell>
        </row>
        <row r="8659">
          <cell r="A8659" t="str">
            <v>37315151980</v>
          </cell>
          <cell r="B8659" t="str">
            <v>ESD</v>
          </cell>
          <cell r="C8659" t="str">
            <v>0000898</v>
          </cell>
          <cell r="D8659">
            <v>1010300</v>
          </cell>
          <cell r="E8659" t="str">
            <v>D</v>
          </cell>
          <cell r="F8659">
            <v>373</v>
          </cell>
          <cell r="G8659">
            <v>1515</v>
          </cell>
          <cell r="H8659">
            <v>1515</v>
          </cell>
          <cell r="I8659" t="str">
            <v>STANDARD, METAL, 25' AND UNDER</v>
          </cell>
          <cell r="J8659">
            <v>1980</v>
          </cell>
          <cell r="K8659">
            <v>313380.38</v>
          </cell>
          <cell r="L8659">
            <v>633</v>
          </cell>
          <cell r="M8659">
            <v>495.07</v>
          </cell>
        </row>
        <row r="8660">
          <cell r="A8660" t="str">
            <v>37315151981</v>
          </cell>
          <cell r="B8660" t="str">
            <v>ESD</v>
          </cell>
          <cell r="C8660" t="str">
            <v>0000898</v>
          </cell>
          <cell r="D8660">
            <v>1010300</v>
          </cell>
          <cell r="E8660" t="str">
            <v>D</v>
          </cell>
          <cell r="F8660">
            <v>373</v>
          </cell>
          <cell r="G8660">
            <v>1515</v>
          </cell>
          <cell r="H8660">
            <v>1515</v>
          </cell>
          <cell r="I8660" t="str">
            <v>STANDARD, METAL, 25' AND UNDER</v>
          </cell>
          <cell r="J8660">
            <v>1981</v>
          </cell>
          <cell r="K8660">
            <v>417390.92</v>
          </cell>
          <cell r="L8660">
            <v>651</v>
          </cell>
          <cell r="M8660">
            <v>641.15</v>
          </cell>
        </row>
        <row r="8661">
          <cell r="A8661" t="str">
            <v>37315151982</v>
          </cell>
          <cell r="B8661" t="str">
            <v>ESD</v>
          </cell>
          <cell r="C8661" t="str">
            <v>0000898</v>
          </cell>
          <cell r="D8661">
            <v>1010300</v>
          </cell>
          <cell r="E8661" t="str">
            <v>D</v>
          </cell>
          <cell r="F8661">
            <v>373</v>
          </cell>
          <cell r="G8661">
            <v>1515</v>
          </cell>
          <cell r="H8661">
            <v>1515</v>
          </cell>
          <cell r="I8661" t="str">
            <v>STANDARD, METAL, 25' AND UNDER</v>
          </cell>
          <cell r="J8661">
            <v>1982</v>
          </cell>
          <cell r="K8661">
            <v>241473.96</v>
          </cell>
          <cell r="L8661">
            <v>420</v>
          </cell>
          <cell r="M8661">
            <v>574.94000000000005</v>
          </cell>
        </row>
        <row r="8662">
          <cell r="A8662" t="str">
            <v>37315151983</v>
          </cell>
          <cell r="B8662" t="str">
            <v>ESD</v>
          </cell>
          <cell r="C8662" t="str">
            <v>0000898</v>
          </cell>
          <cell r="D8662">
            <v>1010300</v>
          </cell>
          <cell r="E8662" t="str">
            <v>D</v>
          </cell>
          <cell r="F8662">
            <v>373</v>
          </cell>
          <cell r="G8662">
            <v>1515</v>
          </cell>
          <cell r="H8662">
            <v>1515</v>
          </cell>
          <cell r="I8662" t="str">
            <v>STANDARD, METAL, 25' AND UNDER</v>
          </cell>
          <cell r="J8662">
            <v>1983</v>
          </cell>
          <cell r="K8662">
            <v>292988.79999999999</v>
          </cell>
          <cell r="L8662">
            <v>681</v>
          </cell>
          <cell r="M8662">
            <v>430.23</v>
          </cell>
        </row>
        <row r="8663">
          <cell r="A8663" t="str">
            <v>37315151984</v>
          </cell>
          <cell r="B8663" t="str">
            <v>ESD</v>
          </cell>
          <cell r="C8663" t="str">
            <v>0000898</v>
          </cell>
          <cell r="D8663">
            <v>1010300</v>
          </cell>
          <cell r="E8663" t="str">
            <v>D</v>
          </cell>
          <cell r="F8663">
            <v>373</v>
          </cell>
          <cell r="G8663">
            <v>1515</v>
          </cell>
          <cell r="H8663">
            <v>1515</v>
          </cell>
          <cell r="I8663" t="str">
            <v>STANDARD, METAL, 25' AND UNDER</v>
          </cell>
          <cell r="J8663">
            <v>1984</v>
          </cell>
          <cell r="K8663">
            <v>568327.47</v>
          </cell>
          <cell r="L8663">
            <v>1050</v>
          </cell>
          <cell r="M8663">
            <v>541.26</v>
          </cell>
        </row>
        <row r="8664">
          <cell r="A8664" t="str">
            <v>37315151985</v>
          </cell>
          <cell r="B8664" t="str">
            <v>ESD</v>
          </cell>
          <cell r="C8664" t="str">
            <v>0000898</v>
          </cell>
          <cell r="D8664">
            <v>1010300</v>
          </cell>
          <cell r="E8664" t="str">
            <v>D</v>
          </cell>
          <cell r="F8664">
            <v>373</v>
          </cell>
          <cell r="G8664">
            <v>1515</v>
          </cell>
          <cell r="H8664">
            <v>1515</v>
          </cell>
          <cell r="I8664" t="str">
            <v>STANDARD, METAL, 25' AND UNDER</v>
          </cell>
          <cell r="J8664">
            <v>1985</v>
          </cell>
          <cell r="K8664">
            <v>611583.31000000006</v>
          </cell>
          <cell r="L8664">
            <v>1432</v>
          </cell>
          <cell r="M8664">
            <v>427.08</v>
          </cell>
        </row>
        <row r="8665">
          <cell r="A8665" t="str">
            <v>37315151986</v>
          </cell>
          <cell r="B8665" t="str">
            <v>ESD</v>
          </cell>
          <cell r="C8665" t="str">
            <v>0000898</v>
          </cell>
          <cell r="D8665">
            <v>1010300</v>
          </cell>
          <cell r="E8665" t="str">
            <v>D</v>
          </cell>
          <cell r="F8665">
            <v>373</v>
          </cell>
          <cell r="G8665">
            <v>1515</v>
          </cell>
          <cell r="H8665">
            <v>1515</v>
          </cell>
          <cell r="I8665" t="str">
            <v>STANDARD, METAL, 25' AND UNDER</v>
          </cell>
          <cell r="J8665">
            <v>1986</v>
          </cell>
          <cell r="K8665">
            <v>683314.68</v>
          </cell>
          <cell r="L8665">
            <v>1480</v>
          </cell>
          <cell r="M8665">
            <v>461.7</v>
          </cell>
        </row>
        <row r="8666">
          <cell r="A8666" t="str">
            <v>37315151987</v>
          </cell>
          <cell r="B8666" t="str">
            <v>ESD</v>
          </cell>
          <cell r="C8666" t="str">
            <v>0000898</v>
          </cell>
          <cell r="D8666">
            <v>1010300</v>
          </cell>
          <cell r="E8666" t="str">
            <v>D</v>
          </cell>
          <cell r="F8666">
            <v>373</v>
          </cell>
          <cell r="G8666">
            <v>1515</v>
          </cell>
          <cell r="H8666">
            <v>1515</v>
          </cell>
          <cell r="I8666" t="str">
            <v>STANDARD, METAL, 25' AND UNDER</v>
          </cell>
          <cell r="J8666">
            <v>1987</v>
          </cell>
          <cell r="K8666">
            <v>363955.18</v>
          </cell>
          <cell r="L8666">
            <v>1081</v>
          </cell>
          <cell r="M8666">
            <v>336.68</v>
          </cell>
        </row>
        <row r="8667">
          <cell r="A8667" t="str">
            <v>37315151988</v>
          </cell>
          <cell r="B8667" t="str">
            <v>ESD</v>
          </cell>
          <cell r="C8667" t="str">
            <v>0000898</v>
          </cell>
          <cell r="D8667">
            <v>1010300</v>
          </cell>
          <cell r="E8667" t="str">
            <v>D</v>
          </cell>
          <cell r="F8667">
            <v>373</v>
          </cell>
          <cell r="G8667">
            <v>1515</v>
          </cell>
          <cell r="H8667">
            <v>1515</v>
          </cell>
          <cell r="I8667" t="str">
            <v>STANDARD, METAL, 25' AND UNDER</v>
          </cell>
          <cell r="J8667">
            <v>1988</v>
          </cell>
          <cell r="K8667">
            <v>157848.39000000001</v>
          </cell>
          <cell r="L8667">
            <v>797</v>
          </cell>
          <cell r="M8667">
            <v>198.05</v>
          </cell>
        </row>
        <row r="8668">
          <cell r="A8668" t="str">
            <v>37315151989</v>
          </cell>
          <cell r="B8668" t="str">
            <v>ESD</v>
          </cell>
          <cell r="C8668" t="str">
            <v>0000898</v>
          </cell>
          <cell r="D8668">
            <v>1010300</v>
          </cell>
          <cell r="E8668" t="str">
            <v>D</v>
          </cell>
          <cell r="F8668">
            <v>373</v>
          </cell>
          <cell r="G8668">
            <v>1515</v>
          </cell>
          <cell r="H8668">
            <v>1515</v>
          </cell>
          <cell r="I8668" t="str">
            <v>STANDARD, METAL, 25' AND UNDER</v>
          </cell>
          <cell r="J8668">
            <v>1989</v>
          </cell>
          <cell r="K8668">
            <v>242329.52</v>
          </cell>
          <cell r="L8668">
            <v>426</v>
          </cell>
          <cell r="M8668">
            <v>568.85</v>
          </cell>
        </row>
        <row r="8669">
          <cell r="A8669" t="str">
            <v>37315151990</v>
          </cell>
          <cell r="B8669" t="str">
            <v>ESD</v>
          </cell>
          <cell r="C8669" t="str">
            <v>0000898</v>
          </cell>
          <cell r="D8669">
            <v>1010300</v>
          </cell>
          <cell r="E8669" t="str">
            <v>D</v>
          </cell>
          <cell r="F8669">
            <v>373</v>
          </cell>
          <cell r="G8669">
            <v>1515</v>
          </cell>
          <cell r="H8669">
            <v>1515</v>
          </cell>
          <cell r="I8669" t="str">
            <v>STANDARD, METAL, 25' AND UNDER</v>
          </cell>
          <cell r="J8669">
            <v>1990</v>
          </cell>
          <cell r="K8669">
            <v>272105.03000000003</v>
          </cell>
          <cell r="L8669">
            <v>323</v>
          </cell>
          <cell r="M8669">
            <v>842.43</v>
          </cell>
        </row>
        <row r="8670">
          <cell r="A8670" t="str">
            <v>37315151991</v>
          </cell>
          <cell r="B8670" t="str">
            <v>ESD</v>
          </cell>
          <cell r="C8670" t="str">
            <v>0000898</v>
          </cell>
          <cell r="D8670">
            <v>1010300</v>
          </cell>
          <cell r="E8670" t="str">
            <v>D</v>
          </cell>
          <cell r="F8670">
            <v>373</v>
          </cell>
          <cell r="G8670">
            <v>1515</v>
          </cell>
          <cell r="H8670">
            <v>1515</v>
          </cell>
          <cell r="I8670" t="str">
            <v>STANDARD, METAL, 25' AND UNDER</v>
          </cell>
          <cell r="J8670">
            <v>1991</v>
          </cell>
          <cell r="K8670">
            <v>97993.21</v>
          </cell>
          <cell r="L8670">
            <v>571</v>
          </cell>
          <cell r="M8670">
            <v>171.62</v>
          </cell>
        </row>
        <row r="8671">
          <cell r="A8671" t="str">
            <v>37315151992</v>
          </cell>
          <cell r="B8671" t="str">
            <v>ESD</v>
          </cell>
          <cell r="C8671" t="str">
            <v>0000898</v>
          </cell>
          <cell r="D8671">
            <v>1010300</v>
          </cell>
          <cell r="E8671" t="str">
            <v>D</v>
          </cell>
          <cell r="F8671">
            <v>373</v>
          </cell>
          <cell r="G8671">
            <v>1515</v>
          </cell>
          <cell r="H8671">
            <v>1515</v>
          </cell>
          <cell r="I8671" t="str">
            <v>STANDARD, METAL, 25' AND UNDER</v>
          </cell>
          <cell r="J8671">
            <v>1992</v>
          </cell>
          <cell r="K8671">
            <v>399587.23</v>
          </cell>
          <cell r="L8671">
            <v>890</v>
          </cell>
          <cell r="M8671">
            <v>448.97</v>
          </cell>
        </row>
        <row r="8672">
          <cell r="A8672" t="str">
            <v>37315151993</v>
          </cell>
          <cell r="B8672" t="str">
            <v>ESD</v>
          </cell>
          <cell r="C8672" t="str">
            <v>0000898</v>
          </cell>
          <cell r="D8672">
            <v>1010300</v>
          </cell>
          <cell r="E8672" t="str">
            <v>D</v>
          </cell>
          <cell r="F8672">
            <v>373</v>
          </cell>
          <cell r="G8672">
            <v>1515</v>
          </cell>
          <cell r="H8672">
            <v>1515</v>
          </cell>
          <cell r="I8672" t="str">
            <v>STANDARD, METAL, 25' AND UNDER</v>
          </cell>
          <cell r="J8672">
            <v>1993</v>
          </cell>
          <cell r="K8672">
            <v>211719.82</v>
          </cell>
          <cell r="L8672">
            <v>754</v>
          </cell>
          <cell r="M8672">
            <v>280.8</v>
          </cell>
        </row>
        <row r="8673">
          <cell r="A8673" t="str">
            <v>37315151994</v>
          </cell>
          <cell r="B8673" t="str">
            <v>ESD</v>
          </cell>
          <cell r="C8673" t="str">
            <v>0000898</v>
          </cell>
          <cell r="D8673">
            <v>1010300</v>
          </cell>
          <cell r="E8673" t="str">
            <v>D</v>
          </cell>
          <cell r="F8673">
            <v>373</v>
          </cell>
          <cell r="G8673">
            <v>1515</v>
          </cell>
          <cell r="H8673">
            <v>1515</v>
          </cell>
          <cell r="I8673" t="str">
            <v>STANDARD, METAL, 25' AND UNDER</v>
          </cell>
          <cell r="J8673">
            <v>1994</v>
          </cell>
          <cell r="K8673">
            <v>491773.47</v>
          </cell>
          <cell r="L8673">
            <v>1359</v>
          </cell>
          <cell r="M8673">
            <v>361.86</v>
          </cell>
        </row>
        <row r="8674">
          <cell r="A8674" t="str">
            <v>37315151995</v>
          </cell>
          <cell r="B8674" t="str">
            <v>ESD</v>
          </cell>
          <cell r="C8674" t="str">
            <v>0000898</v>
          </cell>
          <cell r="D8674">
            <v>1010300</v>
          </cell>
          <cell r="E8674" t="str">
            <v>D</v>
          </cell>
          <cell r="F8674">
            <v>373</v>
          </cell>
          <cell r="G8674">
            <v>1515</v>
          </cell>
          <cell r="H8674">
            <v>1515</v>
          </cell>
          <cell r="I8674" t="str">
            <v>STANDARD, METAL, 25' AND UNDER</v>
          </cell>
          <cell r="J8674">
            <v>1995</v>
          </cell>
          <cell r="K8674">
            <v>795727.84</v>
          </cell>
          <cell r="L8674">
            <v>1764</v>
          </cell>
          <cell r="M8674">
            <v>451.09</v>
          </cell>
        </row>
        <row r="8675">
          <cell r="A8675" t="str">
            <v>37315151996</v>
          </cell>
          <cell r="B8675" t="str">
            <v>ESD</v>
          </cell>
          <cell r="C8675" t="str">
            <v>0000898</v>
          </cell>
          <cell r="D8675">
            <v>1010300</v>
          </cell>
          <cell r="E8675" t="str">
            <v>D</v>
          </cell>
          <cell r="F8675">
            <v>373</v>
          </cell>
          <cell r="G8675">
            <v>1515</v>
          </cell>
          <cell r="H8675">
            <v>1515</v>
          </cell>
          <cell r="I8675" t="str">
            <v>STANDARD, METAL, 25' AND UNDER</v>
          </cell>
          <cell r="J8675">
            <v>1996</v>
          </cell>
          <cell r="K8675">
            <v>974040.6</v>
          </cell>
          <cell r="L8675">
            <v>1511</v>
          </cell>
          <cell r="M8675">
            <v>644.63</v>
          </cell>
        </row>
        <row r="8676">
          <cell r="A8676" t="str">
            <v>37315151997</v>
          </cell>
          <cell r="B8676" t="str">
            <v>ESD</v>
          </cell>
          <cell r="C8676" t="str">
            <v>0000898</v>
          </cell>
          <cell r="D8676">
            <v>1010300</v>
          </cell>
          <cell r="E8676" t="str">
            <v>D</v>
          </cell>
          <cell r="F8676">
            <v>373</v>
          </cell>
          <cell r="G8676">
            <v>1515</v>
          </cell>
          <cell r="H8676">
            <v>1515</v>
          </cell>
          <cell r="I8676" t="str">
            <v>STANDARD, METAL, 25' AND UNDER</v>
          </cell>
          <cell r="J8676">
            <v>1997</v>
          </cell>
          <cell r="K8676">
            <v>4160469.4</v>
          </cell>
          <cell r="L8676">
            <v>1144</v>
          </cell>
          <cell r="M8676">
            <v>3636.77</v>
          </cell>
        </row>
        <row r="8677">
          <cell r="A8677" t="str">
            <v>37315151998</v>
          </cell>
          <cell r="B8677" t="str">
            <v>ESD</v>
          </cell>
          <cell r="C8677" t="str">
            <v>0000898</v>
          </cell>
          <cell r="D8677">
            <v>1010300</v>
          </cell>
          <cell r="E8677" t="str">
            <v>D</v>
          </cell>
          <cell r="F8677">
            <v>373</v>
          </cell>
          <cell r="G8677">
            <v>1515</v>
          </cell>
          <cell r="H8677">
            <v>1515</v>
          </cell>
          <cell r="I8677" t="str">
            <v>STANDARD, METAL, 25' AND UNDER</v>
          </cell>
          <cell r="J8677">
            <v>1998</v>
          </cell>
          <cell r="K8677">
            <v>8646347.0600000005</v>
          </cell>
          <cell r="L8677">
            <v>1870</v>
          </cell>
          <cell r="M8677">
            <v>4623.72</v>
          </cell>
        </row>
        <row r="8678">
          <cell r="A8678" t="str">
            <v>37315151999</v>
          </cell>
          <cell r="B8678" t="str">
            <v>ESD</v>
          </cell>
          <cell r="C8678" t="str">
            <v>0000898</v>
          </cell>
          <cell r="D8678">
            <v>1010300</v>
          </cell>
          <cell r="E8678" t="str">
            <v>D</v>
          </cell>
          <cell r="F8678">
            <v>373</v>
          </cell>
          <cell r="G8678">
            <v>1515</v>
          </cell>
          <cell r="H8678">
            <v>1515</v>
          </cell>
          <cell r="I8678" t="str">
            <v>STANDARD, METAL, 25' AND UNDER</v>
          </cell>
          <cell r="J8678">
            <v>1999</v>
          </cell>
          <cell r="K8678">
            <v>9371262.1799999997</v>
          </cell>
          <cell r="L8678">
            <v>2399</v>
          </cell>
          <cell r="M8678">
            <v>3906.32</v>
          </cell>
        </row>
        <row r="8679">
          <cell r="A8679" t="str">
            <v>37315152000</v>
          </cell>
          <cell r="B8679" t="str">
            <v>ESD</v>
          </cell>
          <cell r="C8679" t="str">
            <v>0000898</v>
          </cell>
          <cell r="D8679">
            <v>1010300</v>
          </cell>
          <cell r="E8679" t="str">
            <v>D</v>
          </cell>
          <cell r="F8679">
            <v>373</v>
          </cell>
          <cell r="G8679">
            <v>1515</v>
          </cell>
          <cell r="H8679">
            <v>1515</v>
          </cell>
          <cell r="I8679" t="str">
            <v>STANDARD, METAL, 25' AND UNDER</v>
          </cell>
          <cell r="J8679">
            <v>2000</v>
          </cell>
          <cell r="K8679">
            <v>6039476.0099999998</v>
          </cell>
          <cell r="L8679">
            <v>2021</v>
          </cell>
          <cell r="M8679">
            <v>2988.36</v>
          </cell>
        </row>
        <row r="8680">
          <cell r="A8680" t="str">
            <v>37315152001</v>
          </cell>
          <cell r="B8680" t="str">
            <v>ESD</v>
          </cell>
          <cell r="C8680" t="str">
            <v>0000898</v>
          </cell>
          <cell r="D8680">
            <v>1010300</v>
          </cell>
          <cell r="E8680" t="str">
            <v>D</v>
          </cell>
          <cell r="F8680">
            <v>373</v>
          </cell>
          <cell r="G8680">
            <v>1515</v>
          </cell>
          <cell r="H8680">
            <v>1515</v>
          </cell>
          <cell r="I8680" t="str">
            <v>STANDARD, METAL, 25' AND UNDER</v>
          </cell>
          <cell r="J8680">
            <v>2001</v>
          </cell>
          <cell r="K8680">
            <v>4775375.83</v>
          </cell>
          <cell r="L8680">
            <v>1737</v>
          </cell>
          <cell r="M8680">
            <v>2749.21</v>
          </cell>
        </row>
        <row r="8681">
          <cell r="A8681" t="str">
            <v>37315152002</v>
          </cell>
          <cell r="B8681" t="str">
            <v>ESD</v>
          </cell>
          <cell r="C8681" t="str">
            <v>0000898</v>
          </cell>
          <cell r="D8681">
            <v>1010300</v>
          </cell>
          <cell r="E8681" t="str">
            <v>D</v>
          </cell>
          <cell r="F8681">
            <v>373</v>
          </cell>
          <cell r="G8681">
            <v>1515</v>
          </cell>
          <cell r="H8681">
            <v>1515</v>
          </cell>
          <cell r="I8681" t="str">
            <v>STANDARD, METAL, 25' AND UNDER</v>
          </cell>
          <cell r="J8681">
            <v>2002</v>
          </cell>
          <cell r="K8681">
            <v>3453810.92</v>
          </cell>
          <cell r="L8681">
            <v>1588</v>
          </cell>
          <cell r="M8681">
            <v>2174.94</v>
          </cell>
        </row>
        <row r="8682">
          <cell r="A8682" t="str">
            <v>37315152003</v>
          </cell>
          <cell r="B8682" t="str">
            <v>ESD</v>
          </cell>
          <cell r="C8682" t="str">
            <v>0000898</v>
          </cell>
          <cell r="D8682">
            <v>1010300</v>
          </cell>
          <cell r="E8682" t="str">
            <v>D</v>
          </cell>
          <cell r="F8682">
            <v>373</v>
          </cell>
          <cell r="G8682">
            <v>1515</v>
          </cell>
          <cell r="H8682">
            <v>1515</v>
          </cell>
          <cell r="I8682" t="str">
            <v>STANDARD, METAL, 25' AND UNDER</v>
          </cell>
          <cell r="J8682">
            <v>2003</v>
          </cell>
          <cell r="K8682">
            <v>2366024.2000000002</v>
          </cell>
          <cell r="L8682">
            <v>1170</v>
          </cell>
          <cell r="M8682">
            <v>2022.24</v>
          </cell>
        </row>
        <row r="8683">
          <cell r="A8683" t="str">
            <v>37315152004</v>
          </cell>
          <cell r="B8683" t="str">
            <v>ESD</v>
          </cell>
          <cell r="C8683" t="str">
            <v>0000898</v>
          </cell>
          <cell r="D8683">
            <v>1010300</v>
          </cell>
          <cell r="E8683" t="str">
            <v>D</v>
          </cell>
          <cell r="F8683">
            <v>373</v>
          </cell>
          <cell r="G8683">
            <v>1515</v>
          </cell>
          <cell r="H8683">
            <v>1515</v>
          </cell>
          <cell r="I8683" t="str">
            <v>STANDARD, METAL, 25' AND UNDER</v>
          </cell>
          <cell r="J8683">
            <v>2004</v>
          </cell>
          <cell r="K8683">
            <v>1566379.34</v>
          </cell>
          <cell r="L8683">
            <v>902</v>
          </cell>
          <cell r="M8683">
            <v>1736.56</v>
          </cell>
        </row>
        <row r="8684">
          <cell r="A8684" t="str">
            <v>37315152005</v>
          </cell>
          <cell r="B8684" t="str">
            <v>ESD</v>
          </cell>
          <cell r="C8684" t="str">
            <v>0000898</v>
          </cell>
          <cell r="D8684">
            <v>1010300</v>
          </cell>
          <cell r="E8684" t="str">
            <v>D</v>
          </cell>
          <cell r="F8684">
            <v>373</v>
          </cell>
          <cell r="G8684">
            <v>1515</v>
          </cell>
          <cell r="H8684">
            <v>1515</v>
          </cell>
          <cell r="I8684" t="str">
            <v>STANDARD, METAL, 25' AND UNDER</v>
          </cell>
          <cell r="J8684">
            <v>2005</v>
          </cell>
          <cell r="K8684">
            <v>1993166.94</v>
          </cell>
          <cell r="L8684">
            <v>1360</v>
          </cell>
          <cell r="M8684">
            <v>1465.56</v>
          </cell>
        </row>
        <row r="8685">
          <cell r="A8685" t="str">
            <v>37315152006</v>
          </cell>
          <cell r="B8685" t="str">
            <v>ESD</v>
          </cell>
          <cell r="C8685" t="str">
            <v>0000898</v>
          </cell>
          <cell r="D8685">
            <v>1010300</v>
          </cell>
          <cell r="E8685" t="str">
            <v>D</v>
          </cell>
          <cell r="F8685">
            <v>373</v>
          </cell>
          <cell r="G8685">
            <v>1515</v>
          </cell>
          <cell r="H8685">
            <v>1515</v>
          </cell>
          <cell r="I8685" t="str">
            <v>STANDARD, METAL, 25' AND UNDER</v>
          </cell>
          <cell r="J8685">
            <v>2006</v>
          </cell>
          <cell r="K8685">
            <v>1339558.56</v>
          </cell>
          <cell r="L8685">
            <v>897</v>
          </cell>
          <cell r="M8685">
            <v>1493.38</v>
          </cell>
        </row>
        <row r="8686">
          <cell r="A8686" t="str">
            <v>37315152007</v>
          </cell>
          <cell r="B8686" t="str">
            <v>ESD</v>
          </cell>
          <cell r="C8686" t="str">
            <v>0000898</v>
          </cell>
          <cell r="D8686">
            <v>1010300</v>
          </cell>
          <cell r="E8686" t="str">
            <v>D</v>
          </cell>
          <cell r="F8686">
            <v>373</v>
          </cell>
          <cell r="G8686">
            <v>1515</v>
          </cell>
          <cell r="H8686">
            <v>1515</v>
          </cell>
          <cell r="I8686" t="str">
            <v>STANDARD, METAL, 25' AND UNDER</v>
          </cell>
          <cell r="J8686">
            <v>2007</v>
          </cell>
          <cell r="K8686">
            <v>1508040.1</v>
          </cell>
          <cell r="L8686">
            <v>805</v>
          </cell>
          <cell r="M8686">
            <v>1873.34</v>
          </cell>
        </row>
        <row r="8687">
          <cell r="A8687" t="str">
            <v>37315152008</v>
          </cell>
          <cell r="B8687" t="str">
            <v>ESD</v>
          </cell>
          <cell r="C8687" t="str">
            <v>0000898</v>
          </cell>
          <cell r="D8687">
            <v>1010300</v>
          </cell>
          <cell r="E8687" t="str">
            <v>D</v>
          </cell>
          <cell r="F8687">
            <v>373</v>
          </cell>
          <cell r="G8687">
            <v>1515</v>
          </cell>
          <cell r="H8687">
            <v>1515</v>
          </cell>
          <cell r="I8687" t="str">
            <v>STANDARD, METAL, 25' AND UNDER</v>
          </cell>
          <cell r="J8687">
            <v>2008</v>
          </cell>
          <cell r="K8687">
            <v>286796.39</v>
          </cell>
          <cell r="L8687">
            <v>151</v>
          </cell>
          <cell r="M8687">
            <v>1899.31</v>
          </cell>
        </row>
        <row r="8688">
          <cell r="A8688" t="str">
            <v>37315201965</v>
          </cell>
          <cell r="B8688" t="str">
            <v>ESD</v>
          </cell>
          <cell r="C8688" t="str">
            <v>0000898</v>
          </cell>
          <cell r="D8688">
            <v>1010300</v>
          </cell>
          <cell r="E8688" t="str">
            <v>D</v>
          </cell>
          <cell r="F8688">
            <v>373</v>
          </cell>
          <cell r="G8688">
            <v>1520</v>
          </cell>
          <cell r="H8688">
            <v>1520</v>
          </cell>
          <cell r="I8688" t="str">
            <v>STANDARD, METAL, ABOVE 25'</v>
          </cell>
          <cell r="J8688">
            <v>1965</v>
          </cell>
          <cell r="K8688">
            <v>1025995.67</v>
          </cell>
          <cell r="L8688">
            <v>10092</v>
          </cell>
          <cell r="M8688">
            <v>101.66</v>
          </cell>
        </row>
        <row r="8689">
          <cell r="A8689" t="str">
            <v>37315201966</v>
          </cell>
          <cell r="B8689" t="str">
            <v>ESD</v>
          </cell>
          <cell r="C8689" t="str">
            <v>0000898</v>
          </cell>
          <cell r="D8689">
            <v>1010300</v>
          </cell>
          <cell r="E8689" t="str">
            <v>D</v>
          </cell>
          <cell r="F8689">
            <v>373</v>
          </cell>
          <cell r="G8689">
            <v>1520</v>
          </cell>
          <cell r="H8689">
            <v>1520</v>
          </cell>
          <cell r="I8689" t="str">
            <v>STANDARD, METAL, ABOVE 25'</v>
          </cell>
          <cell r="J8689">
            <v>1966</v>
          </cell>
          <cell r="K8689">
            <v>25529.119999999999</v>
          </cell>
          <cell r="L8689">
            <v>125</v>
          </cell>
          <cell r="M8689">
            <v>204.23</v>
          </cell>
        </row>
        <row r="8690">
          <cell r="A8690" t="str">
            <v>37315201967</v>
          </cell>
          <cell r="B8690" t="str">
            <v>ESD</v>
          </cell>
          <cell r="C8690" t="str">
            <v>0000898</v>
          </cell>
          <cell r="D8690">
            <v>1010300</v>
          </cell>
          <cell r="E8690" t="str">
            <v>D</v>
          </cell>
          <cell r="F8690">
            <v>373</v>
          </cell>
          <cell r="G8690">
            <v>1520</v>
          </cell>
          <cell r="H8690">
            <v>1520</v>
          </cell>
          <cell r="I8690" t="str">
            <v>STANDARD, METAL, ABOVE 25'</v>
          </cell>
          <cell r="J8690">
            <v>1967</v>
          </cell>
          <cell r="K8690">
            <v>75477.929999999993</v>
          </cell>
          <cell r="L8690">
            <v>399</v>
          </cell>
          <cell r="M8690">
            <v>189.17</v>
          </cell>
        </row>
        <row r="8691">
          <cell r="A8691" t="str">
            <v>37315201968</v>
          </cell>
          <cell r="B8691" t="str">
            <v>ESD</v>
          </cell>
          <cell r="C8691" t="str">
            <v>0000898</v>
          </cell>
          <cell r="D8691">
            <v>1010300</v>
          </cell>
          <cell r="E8691" t="str">
            <v>D</v>
          </cell>
          <cell r="F8691">
            <v>373</v>
          </cell>
          <cell r="G8691">
            <v>1520</v>
          </cell>
          <cell r="H8691">
            <v>1520</v>
          </cell>
          <cell r="I8691" t="str">
            <v>STANDARD, METAL, ABOVE 25'</v>
          </cell>
          <cell r="J8691">
            <v>1968</v>
          </cell>
          <cell r="K8691">
            <v>302570.78999999998</v>
          </cell>
          <cell r="L8691">
            <v>1146</v>
          </cell>
          <cell r="M8691">
            <v>264.02</v>
          </cell>
        </row>
        <row r="8692">
          <cell r="A8692" t="str">
            <v>37315201969</v>
          </cell>
          <cell r="B8692" t="str">
            <v>ESD</v>
          </cell>
          <cell r="C8692" t="str">
            <v>0000898</v>
          </cell>
          <cell r="D8692">
            <v>1010300</v>
          </cell>
          <cell r="E8692" t="str">
            <v>D</v>
          </cell>
          <cell r="F8692">
            <v>373</v>
          </cell>
          <cell r="G8692">
            <v>1520</v>
          </cell>
          <cell r="H8692">
            <v>1520</v>
          </cell>
          <cell r="I8692" t="str">
            <v>STANDARD, METAL, ABOVE 25'</v>
          </cell>
          <cell r="J8692">
            <v>1969</v>
          </cell>
          <cell r="K8692">
            <v>338559.19</v>
          </cell>
          <cell r="L8692">
            <v>1200</v>
          </cell>
          <cell r="M8692">
            <v>282.13</v>
          </cell>
        </row>
        <row r="8693">
          <cell r="A8693" t="str">
            <v>37315201970</v>
          </cell>
          <cell r="B8693" t="str">
            <v>ESD</v>
          </cell>
          <cell r="C8693" t="str">
            <v>0000898</v>
          </cell>
          <cell r="D8693">
            <v>1010300</v>
          </cell>
          <cell r="E8693" t="str">
            <v>D</v>
          </cell>
          <cell r="F8693">
            <v>373</v>
          </cell>
          <cell r="G8693">
            <v>1520</v>
          </cell>
          <cell r="H8693">
            <v>1520</v>
          </cell>
          <cell r="I8693" t="str">
            <v>STANDARD, METAL, ABOVE 25'</v>
          </cell>
          <cell r="J8693">
            <v>1970</v>
          </cell>
          <cell r="K8693">
            <v>189445.72</v>
          </cell>
          <cell r="L8693">
            <v>634</v>
          </cell>
          <cell r="M8693">
            <v>298.81</v>
          </cell>
        </row>
        <row r="8694">
          <cell r="A8694" t="str">
            <v>37315201971</v>
          </cell>
          <cell r="B8694" t="str">
            <v>ESD</v>
          </cell>
          <cell r="C8694" t="str">
            <v>0000898</v>
          </cell>
          <cell r="D8694">
            <v>1010300</v>
          </cell>
          <cell r="E8694" t="str">
            <v>D</v>
          </cell>
          <cell r="F8694">
            <v>373</v>
          </cell>
          <cell r="G8694">
            <v>1520</v>
          </cell>
          <cell r="H8694">
            <v>1520</v>
          </cell>
          <cell r="I8694" t="str">
            <v>STANDARD, METAL, ABOVE 25'</v>
          </cell>
          <cell r="J8694">
            <v>1971</v>
          </cell>
          <cell r="K8694">
            <v>64404.97</v>
          </cell>
          <cell r="L8694">
            <v>239</v>
          </cell>
          <cell r="M8694">
            <v>269.48</v>
          </cell>
        </row>
        <row r="8695">
          <cell r="A8695" t="str">
            <v>37315201972</v>
          </cell>
          <cell r="B8695" t="str">
            <v>ESD</v>
          </cell>
          <cell r="C8695" t="str">
            <v>0000898</v>
          </cell>
          <cell r="D8695">
            <v>1010300</v>
          </cell>
          <cell r="E8695" t="str">
            <v>D</v>
          </cell>
          <cell r="F8695">
            <v>373</v>
          </cell>
          <cell r="G8695">
            <v>1520</v>
          </cell>
          <cell r="H8695">
            <v>1520</v>
          </cell>
          <cell r="I8695" t="str">
            <v>STANDARD, METAL, ABOVE 25'</v>
          </cell>
          <cell r="J8695">
            <v>1972</v>
          </cell>
          <cell r="K8695">
            <v>171063.24</v>
          </cell>
          <cell r="L8695">
            <v>433</v>
          </cell>
          <cell r="M8695">
            <v>395.07</v>
          </cell>
        </row>
        <row r="8696">
          <cell r="A8696" t="str">
            <v>37315201973</v>
          </cell>
          <cell r="B8696" t="str">
            <v>ESD</v>
          </cell>
          <cell r="C8696" t="str">
            <v>0000898</v>
          </cell>
          <cell r="D8696">
            <v>1010300</v>
          </cell>
          <cell r="E8696" t="str">
            <v>D</v>
          </cell>
          <cell r="F8696">
            <v>373</v>
          </cell>
          <cell r="G8696">
            <v>1520</v>
          </cell>
          <cell r="H8696">
            <v>1520</v>
          </cell>
          <cell r="I8696" t="str">
            <v>STANDARD, METAL, ABOVE 25'</v>
          </cell>
          <cell r="J8696">
            <v>1973</v>
          </cell>
          <cell r="K8696">
            <v>334651.76</v>
          </cell>
          <cell r="L8696">
            <v>450</v>
          </cell>
          <cell r="M8696">
            <v>743.67</v>
          </cell>
        </row>
        <row r="8697">
          <cell r="A8697" t="str">
            <v>37315201974</v>
          </cell>
          <cell r="B8697" t="str">
            <v>ESD</v>
          </cell>
          <cell r="C8697" t="str">
            <v>0000898</v>
          </cell>
          <cell r="D8697">
            <v>1010300</v>
          </cell>
          <cell r="E8697" t="str">
            <v>D</v>
          </cell>
          <cell r="F8697">
            <v>373</v>
          </cell>
          <cell r="G8697">
            <v>1520</v>
          </cell>
          <cell r="H8697">
            <v>1520</v>
          </cell>
          <cell r="I8697" t="str">
            <v>STANDARD, METAL, ABOVE 25'</v>
          </cell>
          <cell r="J8697">
            <v>1974</v>
          </cell>
          <cell r="K8697">
            <v>177589.81</v>
          </cell>
          <cell r="L8697">
            <v>224</v>
          </cell>
          <cell r="M8697">
            <v>792.81</v>
          </cell>
        </row>
        <row r="8698">
          <cell r="A8698" t="str">
            <v>37315201975</v>
          </cell>
          <cell r="B8698" t="str">
            <v>ESD</v>
          </cell>
          <cell r="C8698" t="str">
            <v>0000898</v>
          </cell>
          <cell r="D8698">
            <v>1010300</v>
          </cell>
          <cell r="E8698" t="str">
            <v>D</v>
          </cell>
          <cell r="F8698">
            <v>373</v>
          </cell>
          <cell r="G8698">
            <v>1520</v>
          </cell>
          <cell r="H8698">
            <v>1520</v>
          </cell>
          <cell r="I8698" t="str">
            <v>STANDARD, METAL, ABOVE 25'</v>
          </cell>
          <cell r="J8698">
            <v>1975</v>
          </cell>
          <cell r="K8698">
            <v>302821.63</v>
          </cell>
          <cell r="L8698">
            <v>289</v>
          </cell>
          <cell r="M8698">
            <v>1047.83</v>
          </cell>
        </row>
        <row r="8699">
          <cell r="A8699" t="str">
            <v>37315201976</v>
          </cell>
          <cell r="B8699" t="str">
            <v>ESD</v>
          </cell>
          <cell r="C8699" t="str">
            <v>0000898</v>
          </cell>
          <cell r="D8699">
            <v>1010300</v>
          </cell>
          <cell r="E8699" t="str">
            <v>D</v>
          </cell>
          <cell r="F8699">
            <v>373</v>
          </cell>
          <cell r="G8699">
            <v>1520</v>
          </cell>
          <cell r="H8699">
            <v>1520</v>
          </cell>
          <cell r="I8699" t="str">
            <v>STANDARD, METAL, ABOVE 25'</v>
          </cell>
          <cell r="J8699">
            <v>1976</v>
          </cell>
          <cell r="K8699">
            <v>323257.01</v>
          </cell>
          <cell r="L8699">
            <v>452</v>
          </cell>
          <cell r="M8699">
            <v>715.17</v>
          </cell>
        </row>
        <row r="8700">
          <cell r="A8700" t="str">
            <v>37315201977</v>
          </cell>
          <cell r="B8700" t="str">
            <v>ESD</v>
          </cell>
          <cell r="C8700" t="str">
            <v>0000898</v>
          </cell>
          <cell r="D8700">
            <v>1010300</v>
          </cell>
          <cell r="E8700" t="str">
            <v>D</v>
          </cell>
          <cell r="F8700">
            <v>373</v>
          </cell>
          <cell r="G8700">
            <v>1520</v>
          </cell>
          <cell r="H8700">
            <v>1520</v>
          </cell>
          <cell r="I8700" t="str">
            <v>STANDARD, METAL, ABOVE 25'</v>
          </cell>
          <cell r="J8700">
            <v>1977</v>
          </cell>
          <cell r="K8700">
            <v>136974.07999999999</v>
          </cell>
          <cell r="L8700">
            <v>299</v>
          </cell>
          <cell r="M8700">
            <v>458.11</v>
          </cell>
        </row>
        <row r="8701">
          <cell r="A8701" t="str">
            <v>37315201978</v>
          </cell>
          <cell r="B8701" t="str">
            <v>ESD</v>
          </cell>
          <cell r="C8701" t="str">
            <v>0000898</v>
          </cell>
          <cell r="D8701">
            <v>1010300</v>
          </cell>
          <cell r="E8701" t="str">
            <v>D</v>
          </cell>
          <cell r="F8701">
            <v>373</v>
          </cell>
          <cell r="G8701">
            <v>1520</v>
          </cell>
          <cell r="H8701">
            <v>1520</v>
          </cell>
          <cell r="I8701" t="str">
            <v>STANDARD, METAL, ABOVE 25'</v>
          </cell>
          <cell r="J8701">
            <v>1978</v>
          </cell>
          <cell r="K8701">
            <v>199269.53</v>
          </cell>
          <cell r="L8701">
            <v>408</v>
          </cell>
          <cell r="M8701">
            <v>488.41</v>
          </cell>
        </row>
        <row r="8702">
          <cell r="A8702" t="str">
            <v>37315201979</v>
          </cell>
          <cell r="B8702" t="str">
            <v>ESD</v>
          </cell>
          <cell r="C8702" t="str">
            <v>0000898</v>
          </cell>
          <cell r="D8702">
            <v>1010300</v>
          </cell>
          <cell r="E8702" t="str">
            <v>D</v>
          </cell>
          <cell r="F8702">
            <v>373</v>
          </cell>
          <cell r="G8702">
            <v>1520</v>
          </cell>
          <cell r="H8702">
            <v>1520</v>
          </cell>
          <cell r="I8702" t="str">
            <v>STANDARD, METAL, ABOVE 25'</v>
          </cell>
          <cell r="J8702">
            <v>1979</v>
          </cell>
          <cell r="K8702">
            <v>193671.73</v>
          </cell>
          <cell r="L8702">
            <v>490</v>
          </cell>
          <cell r="M8702">
            <v>395.25</v>
          </cell>
        </row>
        <row r="8703">
          <cell r="A8703" t="str">
            <v>37315201980</v>
          </cell>
          <cell r="B8703" t="str">
            <v>ESD</v>
          </cell>
          <cell r="C8703" t="str">
            <v>0000898</v>
          </cell>
          <cell r="D8703">
            <v>1010300</v>
          </cell>
          <cell r="E8703" t="str">
            <v>D</v>
          </cell>
          <cell r="F8703">
            <v>373</v>
          </cell>
          <cell r="G8703">
            <v>1520</v>
          </cell>
          <cell r="H8703">
            <v>1520</v>
          </cell>
          <cell r="I8703" t="str">
            <v>STANDARD, METAL, ABOVE 25'</v>
          </cell>
          <cell r="J8703">
            <v>1980</v>
          </cell>
          <cell r="K8703">
            <v>261593.36</v>
          </cell>
          <cell r="L8703">
            <v>383</v>
          </cell>
          <cell r="M8703">
            <v>683.01</v>
          </cell>
        </row>
        <row r="8704">
          <cell r="A8704" t="str">
            <v>37315201981</v>
          </cell>
          <cell r="B8704" t="str">
            <v>ESD</v>
          </cell>
          <cell r="C8704" t="str">
            <v>0000898</v>
          </cell>
          <cell r="D8704">
            <v>1010300</v>
          </cell>
          <cell r="E8704" t="str">
            <v>D</v>
          </cell>
          <cell r="F8704">
            <v>373</v>
          </cell>
          <cell r="G8704">
            <v>1520</v>
          </cell>
          <cell r="H8704">
            <v>1520</v>
          </cell>
          <cell r="I8704" t="str">
            <v>STANDARD, METAL, ABOVE 25'</v>
          </cell>
          <cell r="J8704">
            <v>1981</v>
          </cell>
          <cell r="K8704">
            <v>798220.83</v>
          </cell>
          <cell r="L8704">
            <v>554</v>
          </cell>
          <cell r="M8704">
            <v>1440.83</v>
          </cell>
        </row>
        <row r="8705">
          <cell r="A8705" t="str">
            <v>37315201982</v>
          </cell>
          <cell r="B8705" t="str">
            <v>ESD</v>
          </cell>
          <cell r="C8705" t="str">
            <v>0000898</v>
          </cell>
          <cell r="D8705">
            <v>1010300</v>
          </cell>
          <cell r="E8705" t="str">
            <v>D</v>
          </cell>
          <cell r="F8705">
            <v>373</v>
          </cell>
          <cell r="G8705">
            <v>1520</v>
          </cell>
          <cell r="H8705">
            <v>1520</v>
          </cell>
          <cell r="I8705" t="str">
            <v>STANDARD, METAL, ABOVE 25'</v>
          </cell>
          <cell r="J8705">
            <v>1982</v>
          </cell>
          <cell r="K8705">
            <v>564578.89</v>
          </cell>
          <cell r="L8705">
            <v>442</v>
          </cell>
          <cell r="M8705">
            <v>1277.33</v>
          </cell>
        </row>
        <row r="8706">
          <cell r="A8706" t="str">
            <v>37315201983</v>
          </cell>
          <cell r="B8706" t="str">
            <v>ESD</v>
          </cell>
          <cell r="C8706" t="str">
            <v>0000898</v>
          </cell>
          <cell r="D8706">
            <v>1010300</v>
          </cell>
          <cell r="E8706" t="str">
            <v>D</v>
          </cell>
          <cell r="F8706">
            <v>373</v>
          </cell>
          <cell r="G8706">
            <v>1520</v>
          </cell>
          <cell r="H8706">
            <v>1520</v>
          </cell>
          <cell r="I8706" t="str">
            <v>STANDARD, METAL, ABOVE 25'</v>
          </cell>
          <cell r="J8706">
            <v>1983</v>
          </cell>
          <cell r="K8706">
            <v>622833.87</v>
          </cell>
          <cell r="L8706">
            <v>512</v>
          </cell>
          <cell r="M8706">
            <v>1216.47</v>
          </cell>
        </row>
        <row r="8707">
          <cell r="A8707" t="str">
            <v>37315201984</v>
          </cell>
          <cell r="B8707" t="str">
            <v>ESD</v>
          </cell>
          <cell r="C8707" t="str">
            <v>0000898</v>
          </cell>
          <cell r="D8707">
            <v>1010300</v>
          </cell>
          <cell r="E8707" t="str">
            <v>D</v>
          </cell>
          <cell r="F8707">
            <v>373</v>
          </cell>
          <cell r="G8707">
            <v>1520</v>
          </cell>
          <cell r="H8707">
            <v>1520</v>
          </cell>
          <cell r="I8707" t="str">
            <v>STANDARD, METAL, ABOVE 25'</v>
          </cell>
          <cell r="J8707">
            <v>1984</v>
          </cell>
          <cell r="K8707">
            <v>1247239.71</v>
          </cell>
          <cell r="L8707">
            <v>577</v>
          </cell>
          <cell r="M8707">
            <v>2161.59</v>
          </cell>
        </row>
        <row r="8708">
          <cell r="A8708" t="str">
            <v>37315201985</v>
          </cell>
          <cell r="B8708" t="str">
            <v>ESD</v>
          </cell>
          <cell r="C8708" t="str">
            <v>0000898</v>
          </cell>
          <cell r="D8708">
            <v>1010300</v>
          </cell>
          <cell r="E8708" t="str">
            <v>D</v>
          </cell>
          <cell r="F8708">
            <v>373</v>
          </cell>
          <cell r="G8708">
            <v>1520</v>
          </cell>
          <cell r="H8708">
            <v>1520</v>
          </cell>
          <cell r="I8708" t="str">
            <v>STANDARD, METAL, ABOVE 25'</v>
          </cell>
          <cell r="J8708">
            <v>1985</v>
          </cell>
          <cell r="K8708">
            <v>1133516.32</v>
          </cell>
          <cell r="L8708">
            <v>690</v>
          </cell>
          <cell r="M8708">
            <v>1642.78</v>
          </cell>
        </row>
        <row r="8709">
          <cell r="A8709" t="str">
            <v>37315201986</v>
          </cell>
          <cell r="B8709" t="str">
            <v>ESD</v>
          </cell>
          <cell r="C8709" t="str">
            <v>0000898</v>
          </cell>
          <cell r="D8709">
            <v>1010300</v>
          </cell>
          <cell r="E8709" t="str">
            <v>D</v>
          </cell>
          <cell r="F8709">
            <v>373</v>
          </cell>
          <cell r="G8709">
            <v>1520</v>
          </cell>
          <cell r="H8709">
            <v>1520</v>
          </cell>
          <cell r="I8709" t="str">
            <v>STANDARD, METAL, ABOVE 25'</v>
          </cell>
          <cell r="J8709">
            <v>1986</v>
          </cell>
          <cell r="K8709">
            <v>772308.83</v>
          </cell>
          <cell r="L8709">
            <v>810</v>
          </cell>
          <cell r="M8709">
            <v>953.47</v>
          </cell>
        </row>
        <row r="8710">
          <cell r="A8710" t="str">
            <v>37315201987</v>
          </cell>
          <cell r="B8710" t="str">
            <v>ESD</v>
          </cell>
          <cell r="C8710" t="str">
            <v>0000898</v>
          </cell>
          <cell r="D8710">
            <v>1010300</v>
          </cell>
          <cell r="E8710" t="str">
            <v>D</v>
          </cell>
          <cell r="F8710">
            <v>373</v>
          </cell>
          <cell r="G8710">
            <v>1520</v>
          </cell>
          <cell r="H8710">
            <v>1520</v>
          </cell>
          <cell r="I8710" t="str">
            <v>STANDARD, METAL, ABOVE 25'</v>
          </cell>
          <cell r="J8710">
            <v>1987</v>
          </cell>
          <cell r="K8710">
            <v>526842.24</v>
          </cell>
          <cell r="L8710">
            <v>884</v>
          </cell>
          <cell r="M8710">
            <v>595.98</v>
          </cell>
        </row>
        <row r="8711">
          <cell r="A8711" t="str">
            <v>37315201988</v>
          </cell>
          <cell r="B8711" t="str">
            <v>ESD</v>
          </cell>
          <cell r="C8711" t="str">
            <v>0000898</v>
          </cell>
          <cell r="D8711">
            <v>1010300</v>
          </cell>
          <cell r="E8711" t="str">
            <v>D</v>
          </cell>
          <cell r="F8711">
            <v>373</v>
          </cell>
          <cell r="G8711">
            <v>1520</v>
          </cell>
          <cell r="H8711">
            <v>1520</v>
          </cell>
          <cell r="I8711" t="str">
            <v>STANDARD, METAL, ABOVE 25'</v>
          </cell>
          <cell r="J8711">
            <v>1988</v>
          </cell>
          <cell r="K8711">
            <v>270623.51</v>
          </cell>
          <cell r="L8711">
            <v>1036</v>
          </cell>
          <cell r="M8711">
            <v>261.22000000000003</v>
          </cell>
        </row>
        <row r="8712">
          <cell r="A8712" t="str">
            <v>37315201989</v>
          </cell>
          <cell r="B8712" t="str">
            <v>ESD</v>
          </cell>
          <cell r="C8712" t="str">
            <v>0000898</v>
          </cell>
          <cell r="D8712">
            <v>1010300</v>
          </cell>
          <cell r="E8712" t="str">
            <v>D</v>
          </cell>
          <cell r="F8712">
            <v>373</v>
          </cell>
          <cell r="G8712">
            <v>1520</v>
          </cell>
          <cell r="H8712">
            <v>1520</v>
          </cell>
          <cell r="I8712" t="str">
            <v>STANDARD, METAL, ABOVE 25'</v>
          </cell>
          <cell r="J8712">
            <v>1989</v>
          </cell>
          <cell r="K8712">
            <v>685863.2</v>
          </cell>
          <cell r="L8712">
            <v>697</v>
          </cell>
          <cell r="M8712">
            <v>984.02</v>
          </cell>
        </row>
        <row r="8713">
          <cell r="A8713" t="str">
            <v>37315201990</v>
          </cell>
          <cell r="B8713" t="str">
            <v>ESD</v>
          </cell>
          <cell r="C8713" t="str">
            <v>0000898</v>
          </cell>
          <cell r="D8713">
            <v>1010300</v>
          </cell>
          <cell r="E8713" t="str">
            <v>D</v>
          </cell>
          <cell r="F8713">
            <v>373</v>
          </cell>
          <cell r="G8713">
            <v>1520</v>
          </cell>
          <cell r="H8713">
            <v>1520</v>
          </cell>
          <cell r="I8713" t="str">
            <v>STANDARD, METAL, ABOVE 25'</v>
          </cell>
          <cell r="J8713">
            <v>1990</v>
          </cell>
          <cell r="K8713">
            <v>1198496.75</v>
          </cell>
          <cell r="L8713">
            <v>1079</v>
          </cell>
          <cell r="M8713">
            <v>1110.75</v>
          </cell>
        </row>
        <row r="8714">
          <cell r="A8714" t="str">
            <v>37315201991</v>
          </cell>
          <cell r="B8714" t="str">
            <v>ESD</v>
          </cell>
          <cell r="C8714" t="str">
            <v>0000898</v>
          </cell>
          <cell r="D8714">
            <v>1010300</v>
          </cell>
          <cell r="E8714" t="str">
            <v>D</v>
          </cell>
          <cell r="F8714">
            <v>373</v>
          </cell>
          <cell r="G8714">
            <v>1520</v>
          </cell>
          <cell r="H8714">
            <v>1520</v>
          </cell>
          <cell r="I8714" t="str">
            <v>STANDARD, METAL, ABOVE 25'</v>
          </cell>
          <cell r="J8714">
            <v>1991</v>
          </cell>
          <cell r="K8714">
            <v>243319.21</v>
          </cell>
          <cell r="L8714">
            <v>574</v>
          </cell>
          <cell r="M8714">
            <v>423.9</v>
          </cell>
        </row>
        <row r="8715">
          <cell r="A8715" t="str">
            <v>37315201992</v>
          </cell>
          <cell r="B8715" t="str">
            <v>ESD</v>
          </cell>
          <cell r="C8715" t="str">
            <v>0000898</v>
          </cell>
          <cell r="D8715">
            <v>1010300</v>
          </cell>
          <cell r="E8715" t="str">
            <v>D</v>
          </cell>
          <cell r="F8715">
            <v>373</v>
          </cell>
          <cell r="G8715">
            <v>1520</v>
          </cell>
          <cell r="H8715">
            <v>1520</v>
          </cell>
          <cell r="I8715" t="str">
            <v>STANDARD, METAL, ABOVE 25'</v>
          </cell>
          <cell r="J8715">
            <v>1992</v>
          </cell>
          <cell r="K8715">
            <v>492697.43</v>
          </cell>
          <cell r="L8715">
            <v>763</v>
          </cell>
          <cell r="M8715">
            <v>645.74</v>
          </cell>
        </row>
        <row r="8716">
          <cell r="A8716" t="str">
            <v>37315201993</v>
          </cell>
          <cell r="B8716" t="str">
            <v>ESD</v>
          </cell>
          <cell r="C8716" t="str">
            <v>0000898</v>
          </cell>
          <cell r="D8716">
            <v>1010300</v>
          </cell>
          <cell r="E8716" t="str">
            <v>D</v>
          </cell>
          <cell r="F8716">
            <v>373</v>
          </cell>
          <cell r="G8716">
            <v>1520</v>
          </cell>
          <cell r="H8716">
            <v>1520</v>
          </cell>
          <cell r="I8716" t="str">
            <v>STANDARD, METAL, ABOVE 25'</v>
          </cell>
          <cell r="J8716">
            <v>1993</v>
          </cell>
          <cell r="K8716">
            <v>462860.22</v>
          </cell>
          <cell r="L8716">
            <v>605</v>
          </cell>
          <cell r="M8716">
            <v>765.06</v>
          </cell>
        </row>
        <row r="8717">
          <cell r="A8717" t="str">
            <v>37315201994</v>
          </cell>
          <cell r="B8717" t="str">
            <v>ESD</v>
          </cell>
          <cell r="C8717" t="str">
            <v>0000898</v>
          </cell>
          <cell r="D8717">
            <v>1010300</v>
          </cell>
          <cell r="E8717" t="str">
            <v>D</v>
          </cell>
          <cell r="F8717">
            <v>373</v>
          </cell>
          <cell r="G8717">
            <v>1520</v>
          </cell>
          <cell r="H8717">
            <v>1520</v>
          </cell>
          <cell r="I8717" t="str">
            <v>STANDARD, METAL, ABOVE 25'</v>
          </cell>
          <cell r="J8717">
            <v>1994</v>
          </cell>
          <cell r="K8717">
            <v>1027216.18</v>
          </cell>
          <cell r="L8717">
            <v>842</v>
          </cell>
          <cell r="M8717">
            <v>1219.97</v>
          </cell>
        </row>
        <row r="8718">
          <cell r="A8718" t="str">
            <v>37315201995</v>
          </cell>
          <cell r="B8718" t="str">
            <v>ESD</v>
          </cell>
          <cell r="C8718" t="str">
            <v>0000898</v>
          </cell>
          <cell r="D8718">
            <v>1010300</v>
          </cell>
          <cell r="E8718" t="str">
            <v>D</v>
          </cell>
          <cell r="F8718">
            <v>373</v>
          </cell>
          <cell r="G8718">
            <v>1520</v>
          </cell>
          <cell r="H8718">
            <v>1520</v>
          </cell>
          <cell r="I8718" t="str">
            <v>STANDARD, METAL, ABOVE 25'</v>
          </cell>
          <cell r="J8718">
            <v>1995</v>
          </cell>
          <cell r="K8718">
            <v>988005.15</v>
          </cell>
          <cell r="L8718">
            <v>1052</v>
          </cell>
          <cell r="M8718">
            <v>939.17</v>
          </cell>
        </row>
        <row r="8719">
          <cell r="A8719" t="str">
            <v>37315201996</v>
          </cell>
          <cell r="B8719" t="str">
            <v>ESD</v>
          </cell>
          <cell r="C8719" t="str">
            <v>0000898</v>
          </cell>
          <cell r="D8719">
            <v>1010300</v>
          </cell>
          <cell r="E8719" t="str">
            <v>D</v>
          </cell>
          <cell r="F8719">
            <v>373</v>
          </cell>
          <cell r="G8719">
            <v>1520</v>
          </cell>
          <cell r="H8719">
            <v>1520</v>
          </cell>
          <cell r="I8719" t="str">
            <v>STANDARD, METAL, ABOVE 25'</v>
          </cell>
          <cell r="J8719">
            <v>1996</v>
          </cell>
          <cell r="K8719">
            <v>1903514.64</v>
          </cell>
          <cell r="L8719">
            <v>2719</v>
          </cell>
          <cell r="M8719">
            <v>700.08</v>
          </cell>
        </row>
        <row r="8720">
          <cell r="A8720" t="str">
            <v>37315201997</v>
          </cell>
          <cell r="B8720" t="str">
            <v>ESD</v>
          </cell>
          <cell r="C8720" t="str">
            <v>0000898</v>
          </cell>
          <cell r="D8720">
            <v>1010300</v>
          </cell>
          <cell r="E8720" t="str">
            <v>D</v>
          </cell>
          <cell r="F8720">
            <v>373</v>
          </cell>
          <cell r="G8720">
            <v>1520</v>
          </cell>
          <cell r="H8720">
            <v>1520</v>
          </cell>
          <cell r="I8720" t="str">
            <v>STANDARD, METAL, ABOVE 25'</v>
          </cell>
          <cell r="J8720">
            <v>1997</v>
          </cell>
          <cell r="K8720">
            <v>4234042.87</v>
          </cell>
          <cell r="L8720">
            <v>12641</v>
          </cell>
          <cell r="M8720">
            <v>334.95</v>
          </cell>
        </row>
        <row r="8721">
          <cell r="A8721" t="str">
            <v>37315201998</v>
          </cell>
          <cell r="B8721" t="str">
            <v>ESD</v>
          </cell>
          <cell r="C8721" t="str">
            <v>0000898</v>
          </cell>
          <cell r="D8721">
            <v>1010300</v>
          </cell>
          <cell r="E8721" t="str">
            <v>D</v>
          </cell>
          <cell r="F8721">
            <v>373</v>
          </cell>
          <cell r="G8721">
            <v>1520</v>
          </cell>
          <cell r="H8721">
            <v>1520</v>
          </cell>
          <cell r="I8721" t="str">
            <v>STANDARD, METAL, ABOVE 25'</v>
          </cell>
          <cell r="J8721">
            <v>1998</v>
          </cell>
          <cell r="K8721">
            <v>5601665.2699999996</v>
          </cell>
          <cell r="L8721">
            <v>2068</v>
          </cell>
          <cell r="M8721">
            <v>2708.74</v>
          </cell>
        </row>
        <row r="8722">
          <cell r="A8722" t="str">
            <v>37315201999</v>
          </cell>
          <cell r="B8722" t="str">
            <v>ESD</v>
          </cell>
          <cell r="C8722" t="str">
            <v>0000898</v>
          </cell>
          <cell r="D8722">
            <v>1010300</v>
          </cell>
          <cell r="E8722" t="str">
            <v>D</v>
          </cell>
          <cell r="F8722">
            <v>373</v>
          </cell>
          <cell r="G8722">
            <v>1520</v>
          </cell>
          <cell r="H8722">
            <v>1520</v>
          </cell>
          <cell r="I8722" t="str">
            <v>STANDARD, METAL, ABOVE 25'</v>
          </cell>
          <cell r="J8722">
            <v>1999</v>
          </cell>
          <cell r="K8722">
            <v>8095658.5700000003</v>
          </cell>
          <cell r="L8722">
            <v>3274</v>
          </cell>
          <cell r="M8722">
            <v>2472.71</v>
          </cell>
        </row>
        <row r="8723">
          <cell r="A8723" t="str">
            <v>37315202000</v>
          </cell>
          <cell r="B8723" t="str">
            <v>ESD</v>
          </cell>
          <cell r="C8723" t="str">
            <v>0000898</v>
          </cell>
          <cell r="D8723">
            <v>1010300</v>
          </cell>
          <cell r="E8723" t="str">
            <v>D</v>
          </cell>
          <cell r="F8723">
            <v>373</v>
          </cell>
          <cell r="G8723">
            <v>1520</v>
          </cell>
          <cell r="H8723">
            <v>1520</v>
          </cell>
          <cell r="I8723" t="str">
            <v>STANDARD, METAL, ABOVE 25'</v>
          </cell>
          <cell r="J8723">
            <v>2000</v>
          </cell>
          <cell r="K8723">
            <v>4709966.79</v>
          </cell>
          <cell r="L8723">
            <v>2967</v>
          </cell>
          <cell r="M8723">
            <v>1587.45</v>
          </cell>
        </row>
        <row r="8724">
          <cell r="A8724" t="str">
            <v>37315202001</v>
          </cell>
          <cell r="B8724" t="str">
            <v>ESD</v>
          </cell>
          <cell r="C8724" t="str">
            <v>0000898</v>
          </cell>
          <cell r="D8724">
            <v>1010300</v>
          </cell>
          <cell r="E8724" t="str">
            <v>D</v>
          </cell>
          <cell r="F8724">
            <v>373</v>
          </cell>
          <cell r="G8724">
            <v>1520</v>
          </cell>
          <cell r="H8724">
            <v>1520</v>
          </cell>
          <cell r="I8724" t="str">
            <v>STANDARD, METAL, ABOVE 25'</v>
          </cell>
          <cell r="J8724">
            <v>2001</v>
          </cell>
          <cell r="K8724">
            <v>3444393.51</v>
          </cell>
          <cell r="L8724">
            <v>3250</v>
          </cell>
          <cell r="M8724">
            <v>1059.81</v>
          </cell>
        </row>
        <row r="8725">
          <cell r="A8725" t="str">
            <v>37315202002</v>
          </cell>
          <cell r="B8725" t="str">
            <v>ESD</v>
          </cell>
          <cell r="C8725" t="str">
            <v>0000898</v>
          </cell>
          <cell r="D8725">
            <v>1010300</v>
          </cell>
          <cell r="E8725" t="str">
            <v>D</v>
          </cell>
          <cell r="F8725">
            <v>373</v>
          </cell>
          <cell r="G8725">
            <v>1520</v>
          </cell>
          <cell r="H8725">
            <v>1520</v>
          </cell>
          <cell r="I8725" t="str">
            <v>STANDARD, METAL, ABOVE 25'</v>
          </cell>
          <cell r="J8725">
            <v>2002</v>
          </cell>
          <cell r="K8725">
            <v>4980125.0999999996</v>
          </cell>
          <cell r="L8725">
            <v>3351</v>
          </cell>
          <cell r="M8725">
            <v>1486.16</v>
          </cell>
        </row>
        <row r="8726">
          <cell r="A8726" t="str">
            <v>37315202003</v>
          </cell>
          <cell r="B8726" t="str">
            <v>ESD</v>
          </cell>
          <cell r="C8726" t="str">
            <v>0000898</v>
          </cell>
          <cell r="D8726">
            <v>1010300</v>
          </cell>
          <cell r="E8726" t="str">
            <v>D</v>
          </cell>
          <cell r="F8726">
            <v>373</v>
          </cell>
          <cell r="G8726">
            <v>1520</v>
          </cell>
          <cell r="H8726">
            <v>1520</v>
          </cell>
          <cell r="I8726" t="str">
            <v>STANDARD, METAL, ABOVE 25'</v>
          </cell>
          <cell r="J8726">
            <v>2003</v>
          </cell>
          <cell r="K8726">
            <v>3842827.75</v>
          </cell>
          <cell r="L8726">
            <v>2781</v>
          </cell>
          <cell r="M8726">
            <v>1381.82</v>
          </cell>
        </row>
        <row r="8727">
          <cell r="A8727" t="str">
            <v>37315202004</v>
          </cell>
          <cell r="B8727" t="str">
            <v>ESD</v>
          </cell>
          <cell r="C8727" t="str">
            <v>0000898</v>
          </cell>
          <cell r="D8727">
            <v>1010300</v>
          </cell>
          <cell r="E8727" t="str">
            <v>D</v>
          </cell>
          <cell r="F8727">
            <v>373</v>
          </cell>
          <cell r="G8727">
            <v>1520</v>
          </cell>
          <cell r="H8727">
            <v>1520</v>
          </cell>
          <cell r="I8727" t="str">
            <v>STANDARD, METAL, ABOVE 25'</v>
          </cell>
          <cell r="J8727">
            <v>2004</v>
          </cell>
          <cell r="K8727">
            <v>3403921.73</v>
          </cell>
          <cell r="L8727">
            <v>2570</v>
          </cell>
          <cell r="M8727">
            <v>1324.48</v>
          </cell>
        </row>
        <row r="8728">
          <cell r="A8728" t="str">
            <v>37315202005</v>
          </cell>
          <cell r="B8728" t="str">
            <v>ESD</v>
          </cell>
          <cell r="C8728" t="str">
            <v>0000898</v>
          </cell>
          <cell r="D8728">
            <v>1010300</v>
          </cell>
          <cell r="E8728" t="str">
            <v>D</v>
          </cell>
          <cell r="F8728">
            <v>373</v>
          </cell>
          <cell r="G8728">
            <v>1520</v>
          </cell>
          <cell r="H8728">
            <v>1520</v>
          </cell>
          <cell r="I8728" t="str">
            <v>STANDARD, METAL, ABOVE 25'</v>
          </cell>
          <cell r="J8728">
            <v>2005</v>
          </cell>
          <cell r="K8728">
            <v>4121399.82</v>
          </cell>
          <cell r="L8728">
            <v>2997</v>
          </cell>
          <cell r="M8728">
            <v>1375.18</v>
          </cell>
        </row>
        <row r="8729">
          <cell r="A8729" t="str">
            <v>37315202006</v>
          </cell>
          <cell r="B8729" t="str">
            <v>ESD</v>
          </cell>
          <cell r="C8729" t="str">
            <v>0000898</v>
          </cell>
          <cell r="D8729">
            <v>1010300</v>
          </cell>
          <cell r="E8729" t="str">
            <v>D</v>
          </cell>
          <cell r="F8729">
            <v>373</v>
          </cell>
          <cell r="G8729">
            <v>1520</v>
          </cell>
          <cell r="H8729">
            <v>1520</v>
          </cell>
          <cell r="I8729" t="str">
            <v>STANDARD, METAL, ABOVE 25'</v>
          </cell>
          <cell r="J8729">
            <v>2006</v>
          </cell>
          <cell r="K8729">
            <v>3596024.16</v>
          </cell>
          <cell r="L8729">
            <v>2538</v>
          </cell>
          <cell r="M8729">
            <v>1416.87</v>
          </cell>
        </row>
        <row r="8730">
          <cell r="A8730" t="str">
            <v>37315202007</v>
          </cell>
          <cell r="B8730" t="str">
            <v>ESD</v>
          </cell>
          <cell r="C8730" t="str">
            <v>0000898</v>
          </cell>
          <cell r="D8730">
            <v>1010300</v>
          </cell>
          <cell r="E8730" t="str">
            <v>D</v>
          </cell>
          <cell r="F8730">
            <v>373</v>
          </cell>
          <cell r="G8730">
            <v>1520</v>
          </cell>
          <cell r="H8730">
            <v>1520</v>
          </cell>
          <cell r="I8730" t="str">
            <v>STANDARD, METAL, ABOVE 25'</v>
          </cell>
          <cell r="J8730">
            <v>2007</v>
          </cell>
          <cell r="K8730">
            <v>2780623.43</v>
          </cell>
          <cell r="L8730">
            <v>1885</v>
          </cell>
          <cell r="M8730">
            <v>1475.13</v>
          </cell>
        </row>
        <row r="8731">
          <cell r="A8731" t="str">
            <v>37315202008</v>
          </cell>
          <cell r="B8731" t="str">
            <v>ESD</v>
          </cell>
          <cell r="C8731" t="str">
            <v>0000898</v>
          </cell>
          <cell r="D8731">
            <v>1010300</v>
          </cell>
          <cell r="E8731" t="str">
            <v>D</v>
          </cell>
          <cell r="F8731">
            <v>373</v>
          </cell>
          <cell r="G8731">
            <v>1520</v>
          </cell>
          <cell r="H8731">
            <v>1520</v>
          </cell>
          <cell r="I8731" t="str">
            <v>STANDARD, METAL, ABOVE 25'</v>
          </cell>
          <cell r="J8731">
            <v>2008</v>
          </cell>
          <cell r="K8731">
            <v>806899.03</v>
          </cell>
          <cell r="L8731">
            <v>511</v>
          </cell>
          <cell r="M8731">
            <v>1579.06</v>
          </cell>
        </row>
        <row r="8732">
          <cell r="A8732" t="str">
            <v>37316001968</v>
          </cell>
          <cell r="B8732" t="str">
            <v>ESD</v>
          </cell>
          <cell r="C8732" t="str">
            <v>0000898</v>
          </cell>
          <cell r="D8732">
            <v>1010300</v>
          </cell>
          <cell r="E8732" t="str">
            <v>D</v>
          </cell>
          <cell r="F8732">
            <v>373</v>
          </cell>
          <cell r="G8732">
            <v>1600</v>
          </cell>
          <cell r="H8732">
            <v>1600</v>
          </cell>
          <cell r="I8732" t="str">
            <v>STANDARD, CONCRETE, 25' AND UNDER</v>
          </cell>
          <cell r="J8732">
            <v>1968</v>
          </cell>
          <cell r="K8732">
            <v>18529.48</v>
          </cell>
          <cell r="L8732">
            <v>82</v>
          </cell>
          <cell r="M8732">
            <v>225.97</v>
          </cell>
        </row>
        <row r="8733">
          <cell r="A8733" t="str">
            <v>37316001969</v>
          </cell>
          <cell r="B8733" t="str">
            <v>ESD</v>
          </cell>
          <cell r="C8733" t="str">
            <v>0000898</v>
          </cell>
          <cell r="D8733">
            <v>1010300</v>
          </cell>
          <cell r="E8733" t="str">
            <v>D</v>
          </cell>
          <cell r="F8733">
            <v>373</v>
          </cell>
          <cell r="G8733">
            <v>1600</v>
          </cell>
          <cell r="H8733">
            <v>1600</v>
          </cell>
          <cell r="I8733" t="str">
            <v>STANDARD, CONCRETE, 25' AND UNDER</v>
          </cell>
          <cell r="J8733">
            <v>1969</v>
          </cell>
          <cell r="K8733">
            <v>6897.56</v>
          </cell>
          <cell r="L8733">
            <v>27</v>
          </cell>
          <cell r="M8733">
            <v>255.47</v>
          </cell>
        </row>
        <row r="8734">
          <cell r="A8734" t="str">
            <v>37316001976</v>
          </cell>
          <cell r="B8734" t="str">
            <v>ESD</v>
          </cell>
          <cell r="C8734" t="str">
            <v>0000898</v>
          </cell>
          <cell r="D8734">
            <v>1010300</v>
          </cell>
          <cell r="E8734" t="str">
            <v>D</v>
          </cell>
          <cell r="F8734">
            <v>373</v>
          </cell>
          <cell r="G8734">
            <v>1600</v>
          </cell>
          <cell r="H8734">
            <v>1600</v>
          </cell>
          <cell r="I8734" t="str">
            <v>STANDARD, CONCRETE, 25' AND UNDER</v>
          </cell>
          <cell r="J8734">
            <v>1976</v>
          </cell>
          <cell r="K8734">
            <v>7439.49</v>
          </cell>
          <cell r="L8734">
            <v>8</v>
          </cell>
          <cell r="M8734">
            <v>929.94</v>
          </cell>
        </row>
        <row r="8735">
          <cell r="A8735" t="str">
            <v>37316001977</v>
          </cell>
          <cell r="B8735" t="str">
            <v>ESD</v>
          </cell>
          <cell r="C8735" t="str">
            <v>0000898</v>
          </cell>
          <cell r="D8735">
            <v>1010300</v>
          </cell>
          <cell r="E8735" t="str">
            <v>D</v>
          </cell>
          <cell r="F8735">
            <v>373</v>
          </cell>
          <cell r="G8735">
            <v>1600</v>
          </cell>
          <cell r="H8735">
            <v>1600</v>
          </cell>
          <cell r="I8735" t="str">
            <v>STANDARD, CONCRETE, 25' AND UNDER</v>
          </cell>
          <cell r="J8735">
            <v>1977</v>
          </cell>
          <cell r="K8735">
            <v>40903.300000000003</v>
          </cell>
          <cell r="L8735">
            <v>95</v>
          </cell>
          <cell r="M8735">
            <v>430.56</v>
          </cell>
        </row>
        <row r="8736">
          <cell r="A8736" t="str">
            <v>37316001978</v>
          </cell>
          <cell r="B8736" t="str">
            <v>ESD</v>
          </cell>
          <cell r="C8736" t="str">
            <v>0000898</v>
          </cell>
          <cell r="D8736">
            <v>1010300</v>
          </cell>
          <cell r="E8736" t="str">
            <v>D</v>
          </cell>
          <cell r="F8736">
            <v>373</v>
          </cell>
          <cell r="G8736">
            <v>1600</v>
          </cell>
          <cell r="H8736">
            <v>1600</v>
          </cell>
          <cell r="I8736" t="str">
            <v>STANDARD, CONCRETE, 25' AND UNDER</v>
          </cell>
          <cell r="J8736">
            <v>1978</v>
          </cell>
          <cell r="K8736">
            <v>17677.22</v>
          </cell>
          <cell r="L8736">
            <v>20</v>
          </cell>
          <cell r="M8736">
            <v>883.86</v>
          </cell>
        </row>
        <row r="8737">
          <cell r="A8737" t="str">
            <v>37316001979</v>
          </cell>
          <cell r="B8737" t="str">
            <v>ESD</v>
          </cell>
          <cell r="C8737" t="str">
            <v>0000898</v>
          </cell>
          <cell r="D8737">
            <v>1010300</v>
          </cell>
          <cell r="E8737" t="str">
            <v>D</v>
          </cell>
          <cell r="F8737">
            <v>373</v>
          </cell>
          <cell r="G8737">
            <v>1600</v>
          </cell>
          <cell r="H8737">
            <v>1600</v>
          </cell>
          <cell r="I8737" t="str">
            <v>STANDARD, CONCRETE, 25' AND UNDER</v>
          </cell>
          <cell r="J8737">
            <v>1979</v>
          </cell>
          <cell r="K8737">
            <v>9324.02</v>
          </cell>
          <cell r="L8737">
            <v>17</v>
          </cell>
          <cell r="M8737">
            <v>548.47</v>
          </cell>
        </row>
        <row r="8738">
          <cell r="A8738" t="str">
            <v>37316001980</v>
          </cell>
          <cell r="B8738" t="str">
            <v>ESD</v>
          </cell>
          <cell r="C8738" t="str">
            <v>0000898</v>
          </cell>
          <cell r="D8738">
            <v>1010300</v>
          </cell>
          <cell r="E8738" t="str">
            <v>D</v>
          </cell>
          <cell r="F8738">
            <v>373</v>
          </cell>
          <cell r="G8738">
            <v>1600</v>
          </cell>
          <cell r="H8738">
            <v>1600</v>
          </cell>
          <cell r="I8738" t="str">
            <v>STANDARD, CONCRETE, 25' AND UNDER</v>
          </cell>
          <cell r="J8738">
            <v>1980</v>
          </cell>
          <cell r="K8738">
            <v>9444.5</v>
          </cell>
          <cell r="L8738">
            <v>13</v>
          </cell>
          <cell r="M8738">
            <v>726.5</v>
          </cell>
        </row>
        <row r="8739">
          <cell r="A8739" t="str">
            <v>37316001981</v>
          </cell>
          <cell r="B8739" t="str">
            <v>ESD</v>
          </cell>
          <cell r="C8739" t="str">
            <v>0000898</v>
          </cell>
          <cell r="D8739">
            <v>1010300</v>
          </cell>
          <cell r="E8739" t="str">
            <v>D</v>
          </cell>
          <cell r="F8739">
            <v>373</v>
          </cell>
          <cell r="G8739">
            <v>1600</v>
          </cell>
          <cell r="H8739">
            <v>1600</v>
          </cell>
          <cell r="I8739" t="str">
            <v>STANDARD, CONCRETE, 25' AND UNDER</v>
          </cell>
          <cell r="J8739">
            <v>1981</v>
          </cell>
          <cell r="K8739">
            <v>58284.959999999999</v>
          </cell>
          <cell r="L8739">
            <v>72</v>
          </cell>
          <cell r="M8739">
            <v>809.51</v>
          </cell>
        </row>
        <row r="8740">
          <cell r="A8740" t="str">
            <v>37316001982</v>
          </cell>
          <cell r="B8740" t="str">
            <v>ESD</v>
          </cell>
          <cell r="C8740" t="str">
            <v>0000898</v>
          </cell>
          <cell r="D8740">
            <v>1010300</v>
          </cell>
          <cell r="E8740" t="str">
            <v>D</v>
          </cell>
          <cell r="F8740">
            <v>373</v>
          </cell>
          <cell r="G8740">
            <v>1600</v>
          </cell>
          <cell r="H8740">
            <v>1600</v>
          </cell>
          <cell r="I8740" t="str">
            <v>STANDARD, CONCRETE, 25' AND UNDER</v>
          </cell>
          <cell r="J8740">
            <v>1982</v>
          </cell>
          <cell r="K8740">
            <v>4881.62</v>
          </cell>
          <cell r="L8740">
            <v>19</v>
          </cell>
          <cell r="M8740">
            <v>256.93</v>
          </cell>
        </row>
        <row r="8741">
          <cell r="A8741" t="str">
            <v>37316001983</v>
          </cell>
          <cell r="B8741" t="str">
            <v>ESD</v>
          </cell>
          <cell r="C8741" t="str">
            <v>0000898</v>
          </cell>
          <cell r="D8741">
            <v>1010300</v>
          </cell>
          <cell r="E8741" t="str">
            <v>D</v>
          </cell>
          <cell r="F8741">
            <v>373</v>
          </cell>
          <cell r="G8741">
            <v>1600</v>
          </cell>
          <cell r="H8741">
            <v>1600</v>
          </cell>
          <cell r="I8741" t="str">
            <v>STANDARD, CONCRETE, 25' AND UNDER</v>
          </cell>
          <cell r="J8741">
            <v>1983</v>
          </cell>
          <cell r="K8741">
            <v>25330.77</v>
          </cell>
          <cell r="L8741">
            <v>65</v>
          </cell>
          <cell r="M8741">
            <v>389.7</v>
          </cell>
        </row>
        <row r="8742">
          <cell r="A8742" t="str">
            <v>37316001984</v>
          </cell>
          <cell r="B8742" t="str">
            <v>ESD</v>
          </cell>
          <cell r="C8742" t="str">
            <v>0000898</v>
          </cell>
          <cell r="D8742">
            <v>1010300</v>
          </cell>
          <cell r="E8742" t="str">
            <v>D</v>
          </cell>
          <cell r="F8742">
            <v>373</v>
          </cell>
          <cell r="G8742">
            <v>1600</v>
          </cell>
          <cell r="H8742">
            <v>1600</v>
          </cell>
          <cell r="I8742" t="str">
            <v>STANDARD, CONCRETE, 25' AND UNDER</v>
          </cell>
          <cell r="J8742">
            <v>1984</v>
          </cell>
          <cell r="K8742">
            <v>17518.28</v>
          </cell>
          <cell r="L8742">
            <v>33</v>
          </cell>
          <cell r="M8742">
            <v>530.86</v>
          </cell>
        </row>
        <row r="8743">
          <cell r="A8743" t="str">
            <v>37316001985</v>
          </cell>
          <cell r="B8743" t="str">
            <v>ESD</v>
          </cell>
          <cell r="C8743" t="str">
            <v>0000898</v>
          </cell>
          <cell r="D8743">
            <v>1010300</v>
          </cell>
          <cell r="E8743" t="str">
            <v>D</v>
          </cell>
          <cell r="F8743">
            <v>373</v>
          </cell>
          <cell r="G8743">
            <v>1600</v>
          </cell>
          <cell r="H8743">
            <v>1600</v>
          </cell>
          <cell r="I8743" t="str">
            <v>STANDARD, CONCRETE, 25' AND UNDER</v>
          </cell>
          <cell r="J8743">
            <v>1985</v>
          </cell>
          <cell r="K8743">
            <v>129988.43</v>
          </cell>
          <cell r="L8743">
            <v>90</v>
          </cell>
          <cell r="M8743">
            <v>1444.32</v>
          </cell>
        </row>
        <row r="8744">
          <cell r="A8744" t="str">
            <v>37316001987</v>
          </cell>
          <cell r="B8744" t="str">
            <v>ESD</v>
          </cell>
          <cell r="C8744" t="str">
            <v>0000898</v>
          </cell>
          <cell r="D8744">
            <v>1010300</v>
          </cell>
          <cell r="E8744" t="str">
            <v>D</v>
          </cell>
          <cell r="F8744">
            <v>373</v>
          </cell>
          <cell r="G8744">
            <v>1600</v>
          </cell>
          <cell r="H8744">
            <v>1600</v>
          </cell>
          <cell r="I8744" t="str">
            <v>STANDARD, CONCRETE, 25' AND UNDER</v>
          </cell>
          <cell r="J8744">
            <v>1987</v>
          </cell>
          <cell r="K8744">
            <v>458.39</v>
          </cell>
          <cell r="L8744">
            <v>1</v>
          </cell>
          <cell r="M8744">
            <v>458.39</v>
          </cell>
        </row>
        <row r="8745">
          <cell r="A8745" t="str">
            <v>37316001988</v>
          </cell>
          <cell r="B8745" t="str">
            <v>ESD</v>
          </cell>
          <cell r="C8745" t="str">
            <v>0000898</v>
          </cell>
          <cell r="D8745">
            <v>1010300</v>
          </cell>
          <cell r="E8745" t="str">
            <v>D</v>
          </cell>
          <cell r="F8745">
            <v>373</v>
          </cell>
          <cell r="G8745">
            <v>1600</v>
          </cell>
          <cell r="H8745">
            <v>1600</v>
          </cell>
          <cell r="I8745" t="str">
            <v>STANDARD, CONCRETE, 25' AND UNDER</v>
          </cell>
          <cell r="J8745">
            <v>1988</v>
          </cell>
          <cell r="K8745">
            <v>254</v>
          </cell>
          <cell r="L8745">
            <v>1</v>
          </cell>
          <cell r="M8745">
            <v>254</v>
          </cell>
        </row>
        <row r="8746">
          <cell r="A8746" t="str">
            <v>37316001995</v>
          </cell>
          <cell r="B8746" t="str">
            <v>ESD</v>
          </cell>
          <cell r="C8746" t="str">
            <v>0000898</v>
          </cell>
          <cell r="D8746">
            <v>1010300</v>
          </cell>
          <cell r="E8746" t="str">
            <v>D</v>
          </cell>
          <cell r="F8746">
            <v>373</v>
          </cell>
          <cell r="G8746">
            <v>1600</v>
          </cell>
          <cell r="H8746">
            <v>1600</v>
          </cell>
          <cell r="I8746" t="str">
            <v>STANDARD, CONCRETE, 25' AND UNDER</v>
          </cell>
          <cell r="J8746">
            <v>1995</v>
          </cell>
          <cell r="K8746">
            <v>165.48</v>
          </cell>
          <cell r="L8746">
            <v>1</v>
          </cell>
          <cell r="M8746">
            <v>165.48</v>
          </cell>
        </row>
        <row r="8747">
          <cell r="A8747" t="str">
            <v>37316001996</v>
          </cell>
          <cell r="B8747" t="str">
            <v>ESD</v>
          </cell>
          <cell r="C8747" t="str">
            <v>0000898</v>
          </cell>
          <cell r="D8747">
            <v>1010300</v>
          </cell>
          <cell r="E8747" t="str">
            <v>D</v>
          </cell>
          <cell r="F8747">
            <v>373</v>
          </cell>
          <cell r="G8747">
            <v>1600</v>
          </cell>
          <cell r="H8747">
            <v>1600</v>
          </cell>
          <cell r="I8747" t="str">
            <v>STANDARD, CONCRETE, 25' AND UNDER</v>
          </cell>
          <cell r="J8747">
            <v>1996</v>
          </cell>
          <cell r="K8747">
            <v>601.53</v>
          </cell>
          <cell r="L8747">
            <v>0</v>
          </cell>
          <cell r="M8747" t="e">
            <v>#DIV/0!</v>
          </cell>
        </row>
        <row r="8748">
          <cell r="A8748" t="str">
            <v>37316001997</v>
          </cell>
          <cell r="B8748" t="str">
            <v>ESD</v>
          </cell>
          <cell r="C8748" t="str">
            <v>0000898</v>
          </cell>
          <cell r="D8748">
            <v>1010300</v>
          </cell>
          <cell r="E8748" t="str">
            <v>D</v>
          </cell>
          <cell r="F8748">
            <v>373</v>
          </cell>
          <cell r="G8748">
            <v>1600</v>
          </cell>
          <cell r="H8748">
            <v>1600</v>
          </cell>
          <cell r="I8748" t="str">
            <v>STANDARD, CONCRETE, 25' AND UNDER</v>
          </cell>
          <cell r="J8748">
            <v>1997</v>
          </cell>
          <cell r="K8748">
            <v>2.2799999999999998</v>
          </cell>
          <cell r="L8748">
            <v>3</v>
          </cell>
          <cell r="M8748">
            <v>0.76</v>
          </cell>
        </row>
        <row r="8749">
          <cell r="A8749" t="str">
            <v>37316251972</v>
          </cell>
          <cell r="B8749" t="str">
            <v>ESD</v>
          </cell>
          <cell r="C8749" t="str">
            <v>0000898</v>
          </cell>
          <cell r="D8749">
            <v>1010300</v>
          </cell>
          <cell r="E8749" t="str">
            <v>D</v>
          </cell>
          <cell r="F8749">
            <v>373</v>
          </cell>
          <cell r="G8749">
            <v>1625</v>
          </cell>
          <cell r="H8749">
            <v>1625</v>
          </cell>
          <cell r="I8749" t="str">
            <v>STANDARD, OTHER, 25' AND UNDER</v>
          </cell>
          <cell r="J8749">
            <v>1972</v>
          </cell>
          <cell r="K8749">
            <v>5923.06</v>
          </cell>
          <cell r="L8749">
            <v>32</v>
          </cell>
          <cell r="M8749">
            <v>185.1</v>
          </cell>
        </row>
        <row r="8750">
          <cell r="A8750" t="str">
            <v>37316251976</v>
          </cell>
          <cell r="B8750" t="str">
            <v>ESD</v>
          </cell>
          <cell r="C8750" t="str">
            <v>0000898</v>
          </cell>
          <cell r="D8750">
            <v>1010300</v>
          </cell>
          <cell r="E8750" t="str">
            <v>D</v>
          </cell>
          <cell r="F8750">
            <v>373</v>
          </cell>
          <cell r="G8750">
            <v>1625</v>
          </cell>
          <cell r="H8750">
            <v>1625</v>
          </cell>
          <cell r="I8750" t="str">
            <v>STANDARD, OTHER, 25' AND UNDER</v>
          </cell>
          <cell r="J8750">
            <v>1976</v>
          </cell>
          <cell r="K8750">
            <v>1828.74</v>
          </cell>
          <cell r="L8750">
            <v>3</v>
          </cell>
          <cell r="M8750">
            <v>609.58000000000004</v>
          </cell>
        </row>
        <row r="8751">
          <cell r="A8751" t="str">
            <v>37316251977</v>
          </cell>
          <cell r="B8751" t="str">
            <v>ESD</v>
          </cell>
          <cell r="C8751" t="str">
            <v>0000898</v>
          </cell>
          <cell r="D8751">
            <v>1010300</v>
          </cell>
          <cell r="E8751" t="str">
            <v>D</v>
          </cell>
          <cell r="F8751">
            <v>373</v>
          </cell>
          <cell r="G8751">
            <v>1625</v>
          </cell>
          <cell r="H8751">
            <v>1625</v>
          </cell>
          <cell r="I8751" t="str">
            <v>STANDARD, OTHER, 25' AND UNDER</v>
          </cell>
          <cell r="J8751">
            <v>1977</v>
          </cell>
          <cell r="K8751">
            <v>27951.08</v>
          </cell>
          <cell r="L8751">
            <v>77</v>
          </cell>
          <cell r="M8751">
            <v>363</v>
          </cell>
        </row>
        <row r="8752">
          <cell r="A8752" t="str">
            <v>37316251978</v>
          </cell>
          <cell r="B8752" t="str">
            <v>ESD</v>
          </cell>
          <cell r="C8752" t="str">
            <v>0000898</v>
          </cell>
          <cell r="D8752">
            <v>1010300</v>
          </cell>
          <cell r="E8752" t="str">
            <v>D</v>
          </cell>
          <cell r="F8752">
            <v>373</v>
          </cell>
          <cell r="G8752">
            <v>1625</v>
          </cell>
          <cell r="H8752">
            <v>1625</v>
          </cell>
          <cell r="I8752" t="str">
            <v>STANDARD, OTHER, 25' AND UNDER</v>
          </cell>
          <cell r="J8752">
            <v>1978</v>
          </cell>
          <cell r="K8752">
            <v>124137.21</v>
          </cell>
          <cell r="L8752">
            <v>239</v>
          </cell>
          <cell r="M8752">
            <v>519.4</v>
          </cell>
        </row>
        <row r="8753">
          <cell r="A8753" t="str">
            <v>37316251979</v>
          </cell>
          <cell r="B8753" t="str">
            <v>ESD</v>
          </cell>
          <cell r="C8753" t="str">
            <v>0000898</v>
          </cell>
          <cell r="D8753">
            <v>1010300</v>
          </cell>
          <cell r="E8753" t="str">
            <v>D</v>
          </cell>
          <cell r="F8753">
            <v>373</v>
          </cell>
          <cell r="G8753">
            <v>1625</v>
          </cell>
          <cell r="H8753">
            <v>1625</v>
          </cell>
          <cell r="I8753" t="str">
            <v>STANDARD, OTHER, 25' AND UNDER</v>
          </cell>
          <cell r="J8753">
            <v>1979</v>
          </cell>
          <cell r="K8753">
            <v>82218.42</v>
          </cell>
          <cell r="L8753">
            <v>257</v>
          </cell>
          <cell r="M8753">
            <v>319.92</v>
          </cell>
        </row>
        <row r="8754">
          <cell r="A8754" t="str">
            <v>37316251980</v>
          </cell>
          <cell r="B8754" t="str">
            <v>ESD</v>
          </cell>
          <cell r="C8754" t="str">
            <v>0000898</v>
          </cell>
          <cell r="D8754">
            <v>1010300</v>
          </cell>
          <cell r="E8754" t="str">
            <v>D</v>
          </cell>
          <cell r="F8754">
            <v>373</v>
          </cell>
          <cell r="G8754">
            <v>1625</v>
          </cell>
          <cell r="H8754">
            <v>1625</v>
          </cell>
          <cell r="I8754" t="str">
            <v>STANDARD, OTHER, 25' AND UNDER</v>
          </cell>
          <cell r="J8754">
            <v>1980</v>
          </cell>
          <cell r="K8754">
            <v>145184.14000000001</v>
          </cell>
          <cell r="L8754">
            <v>322</v>
          </cell>
          <cell r="M8754">
            <v>450.88</v>
          </cell>
        </row>
        <row r="8755">
          <cell r="A8755" t="str">
            <v>37316251981</v>
          </cell>
          <cell r="B8755" t="str">
            <v>ESD</v>
          </cell>
          <cell r="C8755" t="str">
            <v>0000898</v>
          </cell>
          <cell r="D8755">
            <v>1010300</v>
          </cell>
          <cell r="E8755" t="str">
            <v>D</v>
          </cell>
          <cell r="F8755">
            <v>373</v>
          </cell>
          <cell r="G8755">
            <v>1625</v>
          </cell>
          <cell r="H8755">
            <v>1625</v>
          </cell>
          <cell r="I8755" t="str">
            <v>STANDARD, OTHER, 25' AND UNDER</v>
          </cell>
          <cell r="J8755">
            <v>1981</v>
          </cell>
          <cell r="K8755">
            <v>120187.77</v>
          </cell>
          <cell r="L8755">
            <v>243</v>
          </cell>
          <cell r="M8755">
            <v>494.6</v>
          </cell>
        </row>
        <row r="8756">
          <cell r="A8756" t="str">
            <v>37316251982</v>
          </cell>
          <cell r="B8756" t="str">
            <v>ESD</v>
          </cell>
          <cell r="C8756" t="str">
            <v>0000898</v>
          </cell>
          <cell r="D8756">
            <v>1010300</v>
          </cell>
          <cell r="E8756" t="str">
            <v>D</v>
          </cell>
          <cell r="F8756">
            <v>373</v>
          </cell>
          <cell r="G8756">
            <v>1625</v>
          </cell>
          <cell r="H8756">
            <v>1625</v>
          </cell>
          <cell r="I8756" t="str">
            <v>STANDARD, OTHER, 25' AND UNDER</v>
          </cell>
          <cell r="J8756">
            <v>1982</v>
          </cell>
          <cell r="K8756">
            <v>164298.38</v>
          </cell>
          <cell r="L8756">
            <v>287</v>
          </cell>
          <cell r="M8756">
            <v>572.47</v>
          </cell>
        </row>
        <row r="8757">
          <cell r="A8757" t="str">
            <v>37316251983</v>
          </cell>
          <cell r="B8757" t="str">
            <v>ESD</v>
          </cell>
          <cell r="C8757" t="str">
            <v>0000898</v>
          </cell>
          <cell r="D8757">
            <v>1010300</v>
          </cell>
          <cell r="E8757" t="str">
            <v>D</v>
          </cell>
          <cell r="F8757">
            <v>373</v>
          </cell>
          <cell r="G8757">
            <v>1625</v>
          </cell>
          <cell r="H8757">
            <v>1625</v>
          </cell>
          <cell r="I8757" t="str">
            <v>STANDARD, OTHER, 25' AND UNDER</v>
          </cell>
          <cell r="J8757">
            <v>1983</v>
          </cell>
          <cell r="K8757">
            <v>85558.07</v>
          </cell>
          <cell r="L8757">
            <v>280</v>
          </cell>
          <cell r="M8757">
            <v>305.56</v>
          </cell>
        </row>
        <row r="8758">
          <cell r="A8758" t="str">
            <v>37316251984</v>
          </cell>
          <cell r="B8758" t="str">
            <v>ESD</v>
          </cell>
          <cell r="C8758" t="str">
            <v>0000898</v>
          </cell>
          <cell r="D8758">
            <v>1010300</v>
          </cell>
          <cell r="E8758" t="str">
            <v>D</v>
          </cell>
          <cell r="F8758">
            <v>373</v>
          </cell>
          <cell r="G8758">
            <v>1625</v>
          </cell>
          <cell r="H8758">
            <v>1625</v>
          </cell>
          <cell r="I8758" t="str">
            <v>STANDARD, OTHER, 25' AND UNDER</v>
          </cell>
          <cell r="J8758">
            <v>1984</v>
          </cell>
          <cell r="K8758">
            <v>191895.37</v>
          </cell>
          <cell r="L8758">
            <v>424</v>
          </cell>
          <cell r="M8758">
            <v>452.58</v>
          </cell>
        </row>
        <row r="8759">
          <cell r="A8759" t="str">
            <v>37316251985</v>
          </cell>
          <cell r="B8759" t="str">
            <v>ESD</v>
          </cell>
          <cell r="C8759" t="str">
            <v>0000898</v>
          </cell>
          <cell r="D8759">
            <v>1010300</v>
          </cell>
          <cell r="E8759" t="str">
            <v>D</v>
          </cell>
          <cell r="F8759">
            <v>373</v>
          </cell>
          <cell r="G8759">
            <v>1625</v>
          </cell>
          <cell r="H8759">
            <v>1625</v>
          </cell>
          <cell r="I8759" t="str">
            <v>STANDARD, OTHER, 25' AND UNDER</v>
          </cell>
          <cell r="J8759">
            <v>1985</v>
          </cell>
          <cell r="K8759">
            <v>287082.11</v>
          </cell>
          <cell r="L8759">
            <v>712</v>
          </cell>
          <cell r="M8759">
            <v>403.21</v>
          </cell>
        </row>
        <row r="8760">
          <cell r="A8760" t="str">
            <v>37316251986</v>
          </cell>
          <cell r="B8760" t="str">
            <v>ESD</v>
          </cell>
          <cell r="C8760" t="str">
            <v>0000898</v>
          </cell>
          <cell r="D8760">
            <v>1010300</v>
          </cell>
          <cell r="E8760" t="str">
            <v>D</v>
          </cell>
          <cell r="F8760">
            <v>373</v>
          </cell>
          <cell r="G8760">
            <v>1625</v>
          </cell>
          <cell r="H8760">
            <v>1625</v>
          </cell>
          <cell r="I8760" t="str">
            <v>STANDARD, OTHER, 25' AND UNDER</v>
          </cell>
          <cell r="J8760">
            <v>1986</v>
          </cell>
          <cell r="K8760">
            <v>339236.25</v>
          </cell>
          <cell r="L8760">
            <v>1122</v>
          </cell>
          <cell r="M8760">
            <v>302.35000000000002</v>
          </cell>
        </row>
        <row r="8761">
          <cell r="A8761" t="str">
            <v>37316251987</v>
          </cell>
          <cell r="B8761" t="str">
            <v>ESD</v>
          </cell>
          <cell r="C8761" t="str">
            <v>0000898</v>
          </cell>
          <cell r="D8761">
            <v>1010300</v>
          </cell>
          <cell r="E8761" t="str">
            <v>D</v>
          </cell>
          <cell r="F8761">
            <v>373</v>
          </cell>
          <cell r="G8761">
            <v>1625</v>
          </cell>
          <cell r="H8761">
            <v>1625</v>
          </cell>
          <cell r="I8761" t="str">
            <v>STANDARD, OTHER, 25' AND UNDER</v>
          </cell>
          <cell r="J8761">
            <v>1987</v>
          </cell>
          <cell r="K8761">
            <v>151771.62</v>
          </cell>
          <cell r="L8761">
            <v>544</v>
          </cell>
          <cell r="M8761">
            <v>278.99</v>
          </cell>
        </row>
        <row r="8762">
          <cell r="A8762" t="str">
            <v>37316251988</v>
          </cell>
          <cell r="B8762" t="str">
            <v>ESD</v>
          </cell>
          <cell r="C8762" t="str">
            <v>0000898</v>
          </cell>
          <cell r="D8762">
            <v>1010300</v>
          </cell>
          <cell r="E8762" t="str">
            <v>D</v>
          </cell>
          <cell r="F8762">
            <v>373</v>
          </cell>
          <cell r="G8762">
            <v>1625</v>
          </cell>
          <cell r="H8762">
            <v>1625</v>
          </cell>
          <cell r="I8762" t="str">
            <v>STANDARD, OTHER, 25' AND UNDER</v>
          </cell>
          <cell r="J8762">
            <v>1988</v>
          </cell>
          <cell r="K8762">
            <v>92776.97</v>
          </cell>
          <cell r="L8762">
            <v>612</v>
          </cell>
          <cell r="M8762">
            <v>151.6</v>
          </cell>
        </row>
        <row r="8763">
          <cell r="A8763" t="str">
            <v>37316251989</v>
          </cell>
          <cell r="B8763" t="str">
            <v>ESD</v>
          </cell>
          <cell r="C8763" t="str">
            <v>0000898</v>
          </cell>
          <cell r="D8763">
            <v>1010300</v>
          </cell>
          <cell r="E8763" t="str">
            <v>D</v>
          </cell>
          <cell r="F8763">
            <v>373</v>
          </cell>
          <cell r="G8763">
            <v>1625</v>
          </cell>
          <cell r="H8763">
            <v>1625</v>
          </cell>
          <cell r="I8763" t="str">
            <v>STANDARD, OTHER, 25' AND UNDER</v>
          </cell>
          <cell r="J8763">
            <v>1989</v>
          </cell>
          <cell r="K8763">
            <v>190494.85</v>
          </cell>
          <cell r="L8763">
            <v>379</v>
          </cell>
          <cell r="M8763">
            <v>502.62</v>
          </cell>
        </row>
        <row r="8764">
          <cell r="A8764" t="str">
            <v>37316251990</v>
          </cell>
          <cell r="B8764" t="str">
            <v>ESD</v>
          </cell>
          <cell r="C8764" t="str">
            <v>0000898</v>
          </cell>
          <cell r="D8764">
            <v>1010300</v>
          </cell>
          <cell r="E8764" t="str">
            <v>D</v>
          </cell>
          <cell r="F8764">
            <v>373</v>
          </cell>
          <cell r="G8764">
            <v>1625</v>
          </cell>
          <cell r="H8764">
            <v>1625</v>
          </cell>
          <cell r="I8764" t="str">
            <v>STANDARD, OTHER, 25' AND UNDER</v>
          </cell>
          <cell r="J8764">
            <v>1990</v>
          </cell>
          <cell r="K8764">
            <v>72535.83</v>
          </cell>
          <cell r="L8764">
            <v>288</v>
          </cell>
          <cell r="M8764">
            <v>251.86</v>
          </cell>
        </row>
        <row r="8765">
          <cell r="A8765" t="str">
            <v>37316251991</v>
          </cell>
          <cell r="B8765" t="str">
            <v>ESD</v>
          </cell>
          <cell r="C8765" t="str">
            <v>0000898</v>
          </cell>
          <cell r="D8765">
            <v>1010300</v>
          </cell>
          <cell r="E8765" t="str">
            <v>D</v>
          </cell>
          <cell r="F8765">
            <v>373</v>
          </cell>
          <cell r="G8765">
            <v>1625</v>
          </cell>
          <cell r="H8765">
            <v>1625</v>
          </cell>
          <cell r="I8765" t="str">
            <v>STANDARD, OTHER, 25' AND UNDER</v>
          </cell>
          <cell r="J8765">
            <v>1991</v>
          </cell>
          <cell r="K8765">
            <v>40804.65</v>
          </cell>
          <cell r="L8765">
            <v>412</v>
          </cell>
          <cell r="M8765">
            <v>99.04</v>
          </cell>
        </row>
        <row r="8766">
          <cell r="A8766" t="str">
            <v>37316251992</v>
          </cell>
          <cell r="B8766" t="str">
            <v>ESD</v>
          </cell>
          <cell r="C8766" t="str">
            <v>0000898</v>
          </cell>
          <cell r="D8766">
            <v>1010300</v>
          </cell>
          <cell r="E8766" t="str">
            <v>D</v>
          </cell>
          <cell r="F8766">
            <v>373</v>
          </cell>
          <cell r="G8766">
            <v>1625</v>
          </cell>
          <cell r="H8766">
            <v>1625</v>
          </cell>
          <cell r="I8766" t="str">
            <v>STANDARD, OTHER, 25' AND UNDER</v>
          </cell>
          <cell r="J8766">
            <v>1992</v>
          </cell>
          <cell r="K8766">
            <v>131082.22</v>
          </cell>
          <cell r="L8766">
            <v>511</v>
          </cell>
          <cell r="M8766">
            <v>256.52</v>
          </cell>
        </row>
        <row r="8767">
          <cell r="A8767" t="str">
            <v>37316251993</v>
          </cell>
          <cell r="B8767" t="str">
            <v>ESD</v>
          </cell>
          <cell r="C8767" t="str">
            <v>0000898</v>
          </cell>
          <cell r="D8767">
            <v>1010300</v>
          </cell>
          <cell r="E8767" t="str">
            <v>D</v>
          </cell>
          <cell r="F8767">
            <v>373</v>
          </cell>
          <cell r="G8767">
            <v>1625</v>
          </cell>
          <cell r="H8767">
            <v>1625</v>
          </cell>
          <cell r="I8767" t="str">
            <v>STANDARD, OTHER, 25' AND UNDER</v>
          </cell>
          <cell r="J8767">
            <v>1993</v>
          </cell>
          <cell r="K8767">
            <v>102871.24</v>
          </cell>
          <cell r="L8767">
            <v>565</v>
          </cell>
          <cell r="M8767">
            <v>182.07</v>
          </cell>
        </row>
        <row r="8768">
          <cell r="A8768" t="str">
            <v>37316251994</v>
          </cell>
          <cell r="B8768" t="str">
            <v>ESD</v>
          </cell>
          <cell r="C8768" t="str">
            <v>0000898</v>
          </cell>
          <cell r="D8768">
            <v>1010300</v>
          </cell>
          <cell r="E8768" t="str">
            <v>D</v>
          </cell>
          <cell r="F8768">
            <v>373</v>
          </cell>
          <cell r="G8768">
            <v>1625</v>
          </cell>
          <cell r="H8768">
            <v>1625</v>
          </cell>
          <cell r="I8768" t="str">
            <v>STANDARD, OTHER, 25' AND UNDER</v>
          </cell>
          <cell r="J8768">
            <v>1994</v>
          </cell>
          <cell r="K8768">
            <v>153532.79</v>
          </cell>
          <cell r="L8768">
            <v>687</v>
          </cell>
          <cell r="M8768">
            <v>223.48</v>
          </cell>
        </row>
        <row r="8769">
          <cell r="A8769" t="str">
            <v>37316251995</v>
          </cell>
          <cell r="B8769" t="str">
            <v>ESD</v>
          </cell>
          <cell r="C8769" t="str">
            <v>0000898</v>
          </cell>
          <cell r="D8769">
            <v>1010300</v>
          </cell>
          <cell r="E8769" t="str">
            <v>D</v>
          </cell>
          <cell r="F8769">
            <v>373</v>
          </cell>
          <cell r="G8769">
            <v>1625</v>
          </cell>
          <cell r="H8769">
            <v>1625</v>
          </cell>
          <cell r="I8769" t="str">
            <v>STANDARD, OTHER, 25' AND UNDER</v>
          </cell>
          <cell r="J8769">
            <v>1995</v>
          </cell>
          <cell r="K8769">
            <v>166722.59</v>
          </cell>
          <cell r="L8769">
            <v>767</v>
          </cell>
          <cell r="M8769">
            <v>217.37</v>
          </cell>
        </row>
        <row r="8770">
          <cell r="A8770" t="str">
            <v>37316251996</v>
          </cell>
          <cell r="B8770" t="str">
            <v>ESD</v>
          </cell>
          <cell r="C8770" t="str">
            <v>0000898</v>
          </cell>
          <cell r="D8770">
            <v>1010300</v>
          </cell>
          <cell r="E8770" t="str">
            <v>D</v>
          </cell>
          <cell r="F8770">
            <v>373</v>
          </cell>
          <cell r="G8770">
            <v>1625</v>
          </cell>
          <cell r="H8770">
            <v>1625</v>
          </cell>
          <cell r="I8770" t="str">
            <v>STANDARD, OTHER, 25' AND UNDER</v>
          </cell>
          <cell r="J8770">
            <v>1996</v>
          </cell>
          <cell r="K8770">
            <v>295180.90000000002</v>
          </cell>
          <cell r="L8770">
            <v>574</v>
          </cell>
          <cell r="M8770">
            <v>514.25</v>
          </cell>
        </row>
        <row r="8771">
          <cell r="A8771" t="str">
            <v>37316251997</v>
          </cell>
          <cell r="B8771" t="str">
            <v>ESD</v>
          </cell>
          <cell r="C8771" t="str">
            <v>0000898</v>
          </cell>
          <cell r="D8771">
            <v>1010300</v>
          </cell>
          <cell r="E8771" t="str">
            <v>D</v>
          </cell>
          <cell r="F8771">
            <v>373</v>
          </cell>
          <cell r="G8771">
            <v>1625</v>
          </cell>
          <cell r="H8771">
            <v>1625</v>
          </cell>
          <cell r="I8771" t="str">
            <v>STANDARD, OTHER, 25' AND UNDER</v>
          </cell>
          <cell r="J8771">
            <v>1997</v>
          </cell>
          <cell r="K8771">
            <v>809352.98</v>
          </cell>
          <cell r="L8771">
            <v>460</v>
          </cell>
          <cell r="M8771">
            <v>1759.46</v>
          </cell>
        </row>
        <row r="8772">
          <cell r="A8772" t="str">
            <v>37316251998</v>
          </cell>
          <cell r="B8772" t="str">
            <v>ESD</v>
          </cell>
          <cell r="C8772" t="str">
            <v>0000898</v>
          </cell>
          <cell r="D8772">
            <v>1010300</v>
          </cell>
          <cell r="E8772" t="str">
            <v>D</v>
          </cell>
          <cell r="F8772">
            <v>373</v>
          </cell>
          <cell r="G8772">
            <v>1625</v>
          </cell>
          <cell r="H8772">
            <v>1625</v>
          </cell>
          <cell r="I8772" t="str">
            <v>STANDARD, OTHER, 25' AND UNDER</v>
          </cell>
          <cell r="J8772">
            <v>1998</v>
          </cell>
          <cell r="K8772">
            <v>1519094.44</v>
          </cell>
          <cell r="L8772">
            <v>627</v>
          </cell>
          <cell r="M8772">
            <v>2422.8000000000002</v>
          </cell>
        </row>
        <row r="8773">
          <cell r="A8773" t="str">
            <v>37316251999</v>
          </cell>
          <cell r="B8773" t="str">
            <v>ESD</v>
          </cell>
          <cell r="C8773" t="str">
            <v>0000898</v>
          </cell>
          <cell r="D8773">
            <v>1010300</v>
          </cell>
          <cell r="E8773" t="str">
            <v>D</v>
          </cell>
          <cell r="F8773">
            <v>373</v>
          </cell>
          <cell r="G8773">
            <v>1625</v>
          </cell>
          <cell r="H8773">
            <v>1625</v>
          </cell>
          <cell r="I8773" t="str">
            <v>STANDARD, OTHER, 25' AND UNDER</v>
          </cell>
          <cell r="J8773">
            <v>1999</v>
          </cell>
          <cell r="K8773">
            <v>1904242.49</v>
          </cell>
          <cell r="L8773">
            <v>744</v>
          </cell>
          <cell r="M8773">
            <v>2559.4699999999998</v>
          </cell>
        </row>
        <row r="8774">
          <cell r="A8774" t="str">
            <v>37316252000</v>
          </cell>
          <cell r="B8774" t="str">
            <v>ESD</v>
          </cell>
          <cell r="C8774" t="str">
            <v>0000898</v>
          </cell>
          <cell r="D8774">
            <v>1010300</v>
          </cell>
          <cell r="E8774" t="str">
            <v>D</v>
          </cell>
          <cell r="F8774">
            <v>373</v>
          </cell>
          <cell r="G8774">
            <v>1625</v>
          </cell>
          <cell r="H8774">
            <v>1625</v>
          </cell>
          <cell r="I8774" t="str">
            <v>STANDARD, OTHER, 25' AND UNDER</v>
          </cell>
          <cell r="J8774">
            <v>2000</v>
          </cell>
          <cell r="K8774">
            <v>960816.53</v>
          </cell>
          <cell r="L8774">
            <v>939</v>
          </cell>
          <cell r="M8774">
            <v>1023.23</v>
          </cell>
        </row>
        <row r="8775">
          <cell r="A8775" t="str">
            <v>37316252001</v>
          </cell>
          <cell r="B8775" t="str">
            <v>ESD</v>
          </cell>
          <cell r="C8775" t="str">
            <v>0000898</v>
          </cell>
          <cell r="D8775">
            <v>1010300</v>
          </cell>
          <cell r="E8775" t="str">
            <v>D</v>
          </cell>
          <cell r="F8775">
            <v>373</v>
          </cell>
          <cell r="G8775">
            <v>1625</v>
          </cell>
          <cell r="H8775">
            <v>1625</v>
          </cell>
          <cell r="I8775" t="str">
            <v>STANDARD, OTHER, 25' AND UNDER</v>
          </cell>
          <cell r="J8775">
            <v>2001</v>
          </cell>
          <cell r="K8775">
            <v>627097.24</v>
          </cell>
          <cell r="L8775">
            <v>1001</v>
          </cell>
          <cell r="M8775">
            <v>626.47</v>
          </cell>
        </row>
        <row r="8776">
          <cell r="A8776" t="str">
            <v>37316252002</v>
          </cell>
          <cell r="B8776" t="str">
            <v>ESD</v>
          </cell>
          <cell r="C8776" t="str">
            <v>0000898</v>
          </cell>
          <cell r="D8776">
            <v>1010300</v>
          </cell>
          <cell r="E8776" t="str">
            <v>D</v>
          </cell>
          <cell r="F8776">
            <v>373</v>
          </cell>
          <cell r="G8776">
            <v>1625</v>
          </cell>
          <cell r="H8776">
            <v>1625</v>
          </cell>
          <cell r="I8776" t="str">
            <v>STANDARD, OTHER, 25' AND UNDER</v>
          </cell>
          <cell r="J8776">
            <v>2002</v>
          </cell>
          <cell r="K8776">
            <v>858266.62</v>
          </cell>
          <cell r="L8776">
            <v>1159</v>
          </cell>
          <cell r="M8776">
            <v>740.52</v>
          </cell>
        </row>
        <row r="8777">
          <cell r="A8777" t="str">
            <v>37316252003</v>
          </cell>
          <cell r="B8777" t="str">
            <v>ESD</v>
          </cell>
          <cell r="C8777" t="str">
            <v>0000898</v>
          </cell>
          <cell r="D8777">
            <v>1010300</v>
          </cell>
          <cell r="E8777" t="str">
            <v>D</v>
          </cell>
          <cell r="F8777">
            <v>373</v>
          </cell>
          <cell r="G8777">
            <v>1625</v>
          </cell>
          <cell r="H8777">
            <v>1625</v>
          </cell>
          <cell r="I8777" t="str">
            <v>STANDARD, OTHER, 25' AND UNDER</v>
          </cell>
          <cell r="J8777">
            <v>2003</v>
          </cell>
          <cell r="K8777">
            <v>766748.28</v>
          </cell>
          <cell r="L8777">
            <v>1147</v>
          </cell>
          <cell r="M8777">
            <v>668.48</v>
          </cell>
        </row>
        <row r="8778">
          <cell r="A8778" t="str">
            <v>37316252004</v>
          </cell>
          <cell r="B8778" t="str">
            <v>ESD</v>
          </cell>
          <cell r="C8778" t="str">
            <v>0000898</v>
          </cell>
          <cell r="D8778">
            <v>1010300</v>
          </cell>
          <cell r="E8778" t="str">
            <v>D</v>
          </cell>
          <cell r="F8778">
            <v>373</v>
          </cell>
          <cell r="G8778">
            <v>1625</v>
          </cell>
          <cell r="H8778">
            <v>1625</v>
          </cell>
          <cell r="I8778" t="str">
            <v>STANDARD, OTHER, 25' AND UNDER</v>
          </cell>
          <cell r="J8778">
            <v>2004</v>
          </cell>
          <cell r="K8778">
            <v>819232.18</v>
          </cell>
          <cell r="L8778">
            <v>1143</v>
          </cell>
          <cell r="M8778">
            <v>716.74</v>
          </cell>
        </row>
        <row r="8779">
          <cell r="A8779" t="str">
            <v>37316252005</v>
          </cell>
          <cell r="B8779" t="str">
            <v>ESD</v>
          </cell>
          <cell r="C8779" t="str">
            <v>0000898</v>
          </cell>
          <cell r="D8779">
            <v>1010300</v>
          </cell>
          <cell r="E8779" t="str">
            <v>D</v>
          </cell>
          <cell r="F8779">
            <v>373</v>
          </cell>
          <cell r="G8779">
            <v>1625</v>
          </cell>
          <cell r="H8779">
            <v>1625</v>
          </cell>
          <cell r="I8779" t="str">
            <v>STANDARD, OTHER, 25' AND UNDER</v>
          </cell>
          <cell r="J8779">
            <v>2005</v>
          </cell>
          <cell r="K8779">
            <v>1099626.21</v>
          </cell>
          <cell r="L8779">
            <v>1575</v>
          </cell>
          <cell r="M8779">
            <v>698.18</v>
          </cell>
        </row>
        <row r="8780">
          <cell r="A8780" t="str">
            <v>37316252006</v>
          </cell>
          <cell r="B8780" t="str">
            <v>ESD</v>
          </cell>
          <cell r="C8780" t="str">
            <v>0000898</v>
          </cell>
          <cell r="D8780">
            <v>1010300</v>
          </cell>
          <cell r="E8780" t="str">
            <v>D</v>
          </cell>
          <cell r="F8780">
            <v>373</v>
          </cell>
          <cell r="G8780">
            <v>1625</v>
          </cell>
          <cell r="H8780">
            <v>1625</v>
          </cell>
          <cell r="I8780" t="str">
            <v>STANDARD, OTHER, 25' AND UNDER</v>
          </cell>
          <cell r="J8780">
            <v>2006</v>
          </cell>
          <cell r="K8780">
            <v>889745.11</v>
          </cell>
          <cell r="L8780">
            <v>1250</v>
          </cell>
          <cell r="M8780">
            <v>711.8</v>
          </cell>
        </row>
        <row r="8781">
          <cell r="A8781" t="str">
            <v>37316252007</v>
          </cell>
          <cell r="B8781" t="str">
            <v>ESD</v>
          </cell>
          <cell r="C8781" t="str">
            <v>0000898</v>
          </cell>
          <cell r="D8781">
            <v>1010300</v>
          </cell>
          <cell r="E8781" t="str">
            <v>D</v>
          </cell>
          <cell r="F8781">
            <v>373</v>
          </cell>
          <cell r="G8781">
            <v>1625</v>
          </cell>
          <cell r="H8781">
            <v>1625</v>
          </cell>
          <cell r="I8781" t="str">
            <v>STANDARD, OTHER, 25' AND UNDER</v>
          </cell>
          <cell r="J8781">
            <v>2007</v>
          </cell>
          <cell r="K8781">
            <v>753558.75</v>
          </cell>
          <cell r="L8781">
            <v>850</v>
          </cell>
          <cell r="M8781">
            <v>886.54</v>
          </cell>
        </row>
        <row r="8782">
          <cell r="A8782" t="str">
            <v>37316252008</v>
          </cell>
          <cell r="B8782" t="str">
            <v>ESD</v>
          </cell>
          <cell r="C8782" t="str">
            <v>0000898</v>
          </cell>
          <cell r="D8782">
            <v>1010300</v>
          </cell>
          <cell r="E8782" t="str">
            <v>D</v>
          </cell>
          <cell r="F8782">
            <v>373</v>
          </cell>
          <cell r="G8782">
            <v>1625</v>
          </cell>
          <cell r="H8782">
            <v>1625</v>
          </cell>
          <cell r="I8782" t="str">
            <v>STANDARD, OTHER, 25' AND UNDER</v>
          </cell>
          <cell r="J8782">
            <v>2008</v>
          </cell>
          <cell r="K8782">
            <v>201120.56</v>
          </cell>
          <cell r="L8782">
            <v>245</v>
          </cell>
          <cell r="M8782">
            <v>820.9</v>
          </cell>
        </row>
        <row r="8783">
          <cell r="A8783" t="str">
            <v>37316301968</v>
          </cell>
          <cell r="B8783" t="str">
            <v>ESD</v>
          </cell>
          <cell r="C8783" t="str">
            <v>0000898</v>
          </cell>
          <cell r="D8783">
            <v>1010300</v>
          </cell>
          <cell r="E8783" t="str">
            <v>D</v>
          </cell>
          <cell r="F8783">
            <v>373</v>
          </cell>
          <cell r="G8783">
            <v>1630</v>
          </cell>
          <cell r="H8783">
            <v>1630</v>
          </cell>
          <cell r="I8783" t="str">
            <v>STANDARD, OTHER, ABOVE 25'</v>
          </cell>
          <cell r="J8783">
            <v>1968</v>
          </cell>
          <cell r="K8783">
            <v>684.09</v>
          </cell>
          <cell r="L8783">
            <v>5</v>
          </cell>
          <cell r="M8783">
            <v>136.82</v>
          </cell>
        </row>
        <row r="8784">
          <cell r="A8784" t="str">
            <v>37316301972</v>
          </cell>
          <cell r="B8784" t="str">
            <v>ESD</v>
          </cell>
          <cell r="C8784" t="str">
            <v>0000898</v>
          </cell>
          <cell r="D8784">
            <v>1010300</v>
          </cell>
          <cell r="E8784" t="str">
            <v>D</v>
          </cell>
          <cell r="F8784">
            <v>373</v>
          </cell>
          <cell r="G8784">
            <v>1630</v>
          </cell>
          <cell r="H8784">
            <v>1630</v>
          </cell>
          <cell r="I8784" t="str">
            <v>STANDARD, OTHER, ABOVE 25'</v>
          </cell>
          <cell r="J8784">
            <v>1972</v>
          </cell>
          <cell r="K8784">
            <v>9567.5300000000007</v>
          </cell>
          <cell r="L8784">
            <v>10</v>
          </cell>
          <cell r="M8784">
            <v>956.75</v>
          </cell>
        </row>
        <row r="8785">
          <cell r="A8785" t="str">
            <v>37316301976</v>
          </cell>
          <cell r="B8785" t="str">
            <v>ESD</v>
          </cell>
          <cell r="C8785" t="str">
            <v>0000898</v>
          </cell>
          <cell r="D8785">
            <v>1010300</v>
          </cell>
          <cell r="E8785" t="str">
            <v>D</v>
          </cell>
          <cell r="F8785">
            <v>373</v>
          </cell>
          <cell r="G8785">
            <v>1630</v>
          </cell>
          <cell r="H8785">
            <v>1630</v>
          </cell>
          <cell r="I8785" t="str">
            <v>STANDARD, OTHER, ABOVE 25'</v>
          </cell>
          <cell r="J8785">
            <v>1976</v>
          </cell>
          <cell r="K8785">
            <v>6364.28</v>
          </cell>
          <cell r="L8785">
            <v>100</v>
          </cell>
          <cell r="M8785">
            <v>63.64</v>
          </cell>
        </row>
        <row r="8786">
          <cell r="A8786" t="str">
            <v>37316301977</v>
          </cell>
          <cell r="B8786" t="str">
            <v>ESD</v>
          </cell>
          <cell r="C8786" t="str">
            <v>0000898</v>
          </cell>
          <cell r="D8786">
            <v>1010300</v>
          </cell>
          <cell r="E8786" t="str">
            <v>D</v>
          </cell>
          <cell r="F8786">
            <v>373</v>
          </cell>
          <cell r="G8786">
            <v>1630</v>
          </cell>
          <cell r="H8786">
            <v>1630</v>
          </cell>
          <cell r="I8786" t="str">
            <v>STANDARD, OTHER, ABOVE 25'</v>
          </cell>
          <cell r="J8786">
            <v>1977</v>
          </cell>
          <cell r="K8786">
            <v>5122.17</v>
          </cell>
          <cell r="L8786">
            <v>14</v>
          </cell>
          <cell r="M8786">
            <v>365.87</v>
          </cell>
        </row>
        <row r="8787">
          <cell r="A8787" t="str">
            <v>37316301978</v>
          </cell>
          <cell r="B8787" t="str">
            <v>ESD</v>
          </cell>
          <cell r="C8787" t="str">
            <v>0000898</v>
          </cell>
          <cell r="D8787">
            <v>1010300</v>
          </cell>
          <cell r="E8787" t="str">
            <v>D</v>
          </cell>
          <cell r="F8787">
            <v>373</v>
          </cell>
          <cell r="G8787">
            <v>1630</v>
          </cell>
          <cell r="H8787">
            <v>1630</v>
          </cell>
          <cell r="I8787" t="str">
            <v>STANDARD, OTHER, ABOVE 25'</v>
          </cell>
          <cell r="J8787">
            <v>1978</v>
          </cell>
          <cell r="K8787">
            <v>35.33</v>
          </cell>
          <cell r="L8787">
            <v>5</v>
          </cell>
          <cell r="M8787">
            <v>7.07</v>
          </cell>
        </row>
        <row r="8788">
          <cell r="A8788" t="str">
            <v>37316301979</v>
          </cell>
          <cell r="B8788" t="str">
            <v>ESD</v>
          </cell>
          <cell r="C8788" t="str">
            <v>0000898</v>
          </cell>
          <cell r="D8788">
            <v>1010300</v>
          </cell>
          <cell r="E8788" t="str">
            <v>D</v>
          </cell>
          <cell r="F8788">
            <v>373</v>
          </cell>
          <cell r="G8788">
            <v>1630</v>
          </cell>
          <cell r="H8788">
            <v>1630</v>
          </cell>
          <cell r="I8788" t="str">
            <v>STANDARD, OTHER, ABOVE 25'</v>
          </cell>
          <cell r="J8788">
            <v>1979</v>
          </cell>
          <cell r="K8788">
            <v>153.24</v>
          </cell>
          <cell r="L8788">
            <v>3</v>
          </cell>
          <cell r="M8788">
            <v>51.08</v>
          </cell>
        </row>
        <row r="8789">
          <cell r="A8789" t="str">
            <v>37316401986</v>
          </cell>
          <cell r="B8789" t="str">
            <v>ESD</v>
          </cell>
          <cell r="C8789" t="str">
            <v>0000898</v>
          </cell>
          <cell r="D8789">
            <v>1010300</v>
          </cell>
          <cell r="E8789" t="str">
            <v>D</v>
          </cell>
          <cell r="F8789">
            <v>373</v>
          </cell>
          <cell r="G8789">
            <v>1640</v>
          </cell>
          <cell r="H8789">
            <v>1640</v>
          </cell>
          <cell r="I8789" t="str">
            <v>MANHOLE (USED EXCLUSIVELY FOR STREET LIGHTING)</v>
          </cell>
          <cell r="J8789">
            <v>1986</v>
          </cell>
          <cell r="K8789">
            <v>0.43</v>
          </cell>
          <cell r="L8789">
            <v>2</v>
          </cell>
          <cell r="M8789">
            <v>0.22</v>
          </cell>
        </row>
        <row r="8790">
          <cell r="A8790" t="str">
            <v>37316401990</v>
          </cell>
          <cell r="B8790" t="str">
            <v>ESD</v>
          </cell>
          <cell r="C8790" t="str">
            <v>0000898</v>
          </cell>
          <cell r="D8790">
            <v>1010300</v>
          </cell>
          <cell r="E8790" t="str">
            <v>D</v>
          </cell>
          <cell r="F8790">
            <v>373</v>
          </cell>
          <cell r="G8790">
            <v>1640</v>
          </cell>
          <cell r="H8790">
            <v>1640</v>
          </cell>
          <cell r="I8790" t="str">
            <v>MANHOLE (USED EXCLUSIVELY FOR STREET LIGHTING)</v>
          </cell>
          <cell r="J8790">
            <v>1990</v>
          </cell>
          <cell r="K8790">
            <v>14165.39</v>
          </cell>
          <cell r="L8790">
            <v>57</v>
          </cell>
          <cell r="M8790">
            <v>248.52</v>
          </cell>
        </row>
        <row r="8791">
          <cell r="A8791" t="str">
            <v>37316401991</v>
          </cell>
          <cell r="B8791" t="str">
            <v>ESD</v>
          </cell>
          <cell r="C8791" t="str">
            <v>0000898</v>
          </cell>
          <cell r="D8791">
            <v>1010300</v>
          </cell>
          <cell r="E8791" t="str">
            <v>D</v>
          </cell>
          <cell r="F8791">
            <v>373</v>
          </cell>
          <cell r="G8791">
            <v>1640</v>
          </cell>
          <cell r="H8791">
            <v>1640</v>
          </cell>
          <cell r="I8791" t="str">
            <v>MANHOLE (USED EXCLUSIVELY FOR STREET LIGHTING)</v>
          </cell>
          <cell r="J8791">
            <v>1991</v>
          </cell>
          <cell r="K8791">
            <v>3379.35</v>
          </cell>
          <cell r="L8791">
            <v>37</v>
          </cell>
          <cell r="M8791">
            <v>91.33</v>
          </cell>
        </row>
        <row r="8792">
          <cell r="A8792" t="str">
            <v>37316401992</v>
          </cell>
          <cell r="B8792" t="str">
            <v>ESD</v>
          </cell>
          <cell r="C8792" t="str">
            <v>0000898</v>
          </cell>
          <cell r="D8792">
            <v>1010300</v>
          </cell>
          <cell r="E8792" t="str">
            <v>D</v>
          </cell>
          <cell r="F8792">
            <v>373</v>
          </cell>
          <cell r="G8792">
            <v>1640</v>
          </cell>
          <cell r="H8792">
            <v>1640</v>
          </cell>
          <cell r="I8792" t="str">
            <v>MANHOLE (USED EXCLUSIVELY FOR STREET LIGHTING)</v>
          </cell>
          <cell r="J8792">
            <v>1992</v>
          </cell>
          <cell r="K8792">
            <v>24484.48</v>
          </cell>
          <cell r="L8792">
            <v>141</v>
          </cell>
          <cell r="M8792">
            <v>173.65</v>
          </cell>
        </row>
        <row r="8793">
          <cell r="A8793" t="str">
            <v>37316401993</v>
          </cell>
          <cell r="B8793" t="str">
            <v>ESD</v>
          </cell>
          <cell r="C8793" t="str">
            <v>0000898</v>
          </cell>
          <cell r="D8793">
            <v>1010300</v>
          </cell>
          <cell r="E8793" t="str">
            <v>D</v>
          </cell>
          <cell r="F8793">
            <v>373</v>
          </cell>
          <cell r="G8793">
            <v>1640</v>
          </cell>
          <cell r="H8793">
            <v>1640</v>
          </cell>
          <cell r="I8793" t="str">
            <v>MANHOLE (USED EXCLUSIVELY FOR STREET LIGHTING)</v>
          </cell>
          <cell r="J8793">
            <v>1993</v>
          </cell>
          <cell r="K8793">
            <v>10243.15</v>
          </cell>
          <cell r="L8793">
            <v>78</v>
          </cell>
          <cell r="M8793">
            <v>131.32</v>
          </cell>
        </row>
        <row r="8794">
          <cell r="A8794" t="str">
            <v>37316401994</v>
          </cell>
          <cell r="B8794" t="str">
            <v>ESD</v>
          </cell>
          <cell r="C8794" t="str">
            <v>0000898</v>
          </cell>
          <cell r="D8794">
            <v>1010300</v>
          </cell>
          <cell r="E8794" t="str">
            <v>D</v>
          </cell>
          <cell r="F8794">
            <v>373</v>
          </cell>
          <cell r="G8794">
            <v>1640</v>
          </cell>
          <cell r="H8794">
            <v>1640</v>
          </cell>
          <cell r="I8794" t="str">
            <v>MANHOLE (USED EXCLUSIVELY FOR STREET LIGHTING)</v>
          </cell>
          <cell r="J8794">
            <v>1994</v>
          </cell>
          <cell r="K8794">
            <v>13730.15</v>
          </cell>
          <cell r="L8794">
            <v>89</v>
          </cell>
          <cell r="M8794">
            <v>154.27000000000001</v>
          </cell>
        </row>
        <row r="8795">
          <cell r="A8795" t="str">
            <v>37316401995</v>
          </cell>
          <cell r="B8795" t="str">
            <v>ESD</v>
          </cell>
          <cell r="C8795" t="str">
            <v>0000898</v>
          </cell>
          <cell r="D8795">
            <v>1010300</v>
          </cell>
          <cell r="E8795" t="str">
            <v>D</v>
          </cell>
          <cell r="F8795">
            <v>373</v>
          </cell>
          <cell r="G8795">
            <v>1640</v>
          </cell>
          <cell r="H8795">
            <v>1640</v>
          </cell>
          <cell r="I8795" t="str">
            <v>MANHOLE (USED EXCLUSIVELY FOR STREET LIGHTING)</v>
          </cell>
          <cell r="J8795">
            <v>1995</v>
          </cell>
          <cell r="K8795">
            <v>16533.849999999999</v>
          </cell>
          <cell r="L8795">
            <v>138</v>
          </cell>
          <cell r="M8795">
            <v>119.81</v>
          </cell>
        </row>
        <row r="8796">
          <cell r="A8796" t="str">
            <v>37316401996</v>
          </cell>
          <cell r="B8796" t="str">
            <v>ESD</v>
          </cell>
          <cell r="C8796" t="str">
            <v>0000898</v>
          </cell>
          <cell r="D8796">
            <v>1010300</v>
          </cell>
          <cell r="E8796" t="str">
            <v>D</v>
          </cell>
          <cell r="F8796">
            <v>373</v>
          </cell>
          <cell r="G8796">
            <v>1640</v>
          </cell>
          <cell r="H8796">
            <v>1640</v>
          </cell>
          <cell r="I8796" t="str">
            <v>MANHOLE (USED EXCLUSIVELY FOR STREET LIGHTING)</v>
          </cell>
          <cell r="J8796">
            <v>1996</v>
          </cell>
          <cell r="K8796">
            <v>41665.35</v>
          </cell>
          <cell r="L8796">
            <v>177</v>
          </cell>
          <cell r="M8796">
            <v>235.4</v>
          </cell>
        </row>
        <row r="8797">
          <cell r="A8797" t="str">
            <v>37316401997</v>
          </cell>
          <cell r="B8797" t="str">
            <v>ESD</v>
          </cell>
          <cell r="C8797" t="str">
            <v>0000898</v>
          </cell>
          <cell r="D8797">
            <v>1010300</v>
          </cell>
          <cell r="E8797" t="str">
            <v>D</v>
          </cell>
          <cell r="F8797">
            <v>373</v>
          </cell>
          <cell r="G8797">
            <v>1640</v>
          </cell>
          <cell r="H8797">
            <v>1640</v>
          </cell>
          <cell r="I8797" t="str">
            <v>MANHOLE (USED EXCLUSIVELY FOR STREET LIGHTING)</v>
          </cell>
          <cell r="J8797">
            <v>1997</v>
          </cell>
          <cell r="K8797">
            <v>17690.45</v>
          </cell>
          <cell r="L8797">
            <v>53</v>
          </cell>
          <cell r="M8797">
            <v>333.78</v>
          </cell>
        </row>
        <row r="8798">
          <cell r="A8798" t="str">
            <v>37316401999</v>
          </cell>
          <cell r="B8798" t="str">
            <v>ESD</v>
          </cell>
          <cell r="C8798" t="str">
            <v>0000898</v>
          </cell>
          <cell r="D8798">
            <v>1010300</v>
          </cell>
          <cell r="E8798" t="str">
            <v>D</v>
          </cell>
          <cell r="F8798">
            <v>373</v>
          </cell>
          <cell r="G8798">
            <v>1640</v>
          </cell>
          <cell r="H8798">
            <v>1640</v>
          </cell>
          <cell r="I8798" t="str">
            <v>MANHOLE (USED EXCLUSIVELY FOR STREET LIGHTING)</v>
          </cell>
          <cell r="J8798">
            <v>1999</v>
          </cell>
          <cell r="K8798">
            <v>2154.87</v>
          </cell>
          <cell r="L8798">
            <v>-2</v>
          </cell>
          <cell r="M8798">
            <v>-1077.44</v>
          </cell>
        </row>
        <row r="8799">
          <cell r="A8799" t="str">
            <v>37316402000</v>
          </cell>
          <cell r="B8799" t="str">
            <v>ESD</v>
          </cell>
          <cell r="C8799" t="str">
            <v>0000898</v>
          </cell>
          <cell r="D8799">
            <v>1010300</v>
          </cell>
          <cell r="E8799" t="str">
            <v>D</v>
          </cell>
          <cell r="F8799">
            <v>373</v>
          </cell>
          <cell r="G8799">
            <v>1640</v>
          </cell>
          <cell r="H8799">
            <v>1640</v>
          </cell>
          <cell r="I8799" t="str">
            <v>MANHOLE (USED EXCLUSIVELY FOR STREET LIGHTING)</v>
          </cell>
          <cell r="J8799">
            <v>2000</v>
          </cell>
          <cell r="K8799">
            <v>12929.27</v>
          </cell>
          <cell r="L8799">
            <v>15</v>
          </cell>
          <cell r="M8799">
            <v>861.95</v>
          </cell>
        </row>
        <row r="8800">
          <cell r="A8800" t="str">
            <v>37316402001</v>
          </cell>
          <cell r="B8800" t="str">
            <v>ESD</v>
          </cell>
          <cell r="C8800" t="str">
            <v>0000898</v>
          </cell>
          <cell r="D8800">
            <v>1010300</v>
          </cell>
          <cell r="E8800" t="str">
            <v>D</v>
          </cell>
          <cell r="F8800">
            <v>373</v>
          </cell>
          <cell r="G8800">
            <v>1640</v>
          </cell>
          <cell r="H8800">
            <v>1640</v>
          </cell>
          <cell r="I8800" t="str">
            <v>MANHOLE (USED EXCLUSIVELY FOR STREET LIGHTING)</v>
          </cell>
          <cell r="J8800">
            <v>2001</v>
          </cell>
          <cell r="K8800">
            <v>66698.2</v>
          </cell>
          <cell r="L8800">
            <v>132</v>
          </cell>
          <cell r="M8800">
            <v>505.29</v>
          </cell>
        </row>
        <row r="8801">
          <cell r="A8801" t="str">
            <v>37316402002</v>
          </cell>
          <cell r="B8801" t="str">
            <v>ESD</v>
          </cell>
          <cell r="C8801" t="str">
            <v>0000898</v>
          </cell>
          <cell r="D8801">
            <v>1010300</v>
          </cell>
          <cell r="E8801" t="str">
            <v>D</v>
          </cell>
          <cell r="F8801">
            <v>373</v>
          </cell>
          <cell r="G8801">
            <v>1640</v>
          </cell>
          <cell r="H8801">
            <v>1640</v>
          </cell>
          <cell r="I8801" t="str">
            <v>MANHOLE (USED EXCLUSIVELY FOR STREET LIGHTING)</v>
          </cell>
          <cell r="J8801">
            <v>2002</v>
          </cell>
          <cell r="K8801">
            <v>89228.61</v>
          </cell>
          <cell r="L8801">
            <v>396</v>
          </cell>
          <cell r="M8801">
            <v>225.32</v>
          </cell>
        </row>
        <row r="8802">
          <cell r="A8802" t="str">
            <v>37316402003</v>
          </cell>
          <cell r="B8802" t="str">
            <v>ESD</v>
          </cell>
          <cell r="C8802" t="str">
            <v>0000898</v>
          </cell>
          <cell r="D8802">
            <v>1010300</v>
          </cell>
          <cell r="E8802" t="str">
            <v>D</v>
          </cell>
          <cell r="F8802">
            <v>373</v>
          </cell>
          <cell r="G8802">
            <v>1640</v>
          </cell>
          <cell r="H8802">
            <v>1640</v>
          </cell>
          <cell r="I8802" t="str">
            <v>MANHOLE (USED EXCLUSIVELY FOR STREET LIGHTING)</v>
          </cell>
          <cell r="J8802">
            <v>2003</v>
          </cell>
          <cell r="K8802">
            <v>63165.47</v>
          </cell>
          <cell r="L8802">
            <v>251</v>
          </cell>
          <cell r="M8802">
            <v>251.66</v>
          </cell>
        </row>
        <row r="8803">
          <cell r="A8803" t="str">
            <v>37316402004</v>
          </cell>
          <cell r="B8803" t="str">
            <v>ESD</v>
          </cell>
          <cell r="C8803" t="str">
            <v>0000898</v>
          </cell>
          <cell r="D8803">
            <v>1010300</v>
          </cell>
          <cell r="E8803" t="str">
            <v>D</v>
          </cell>
          <cell r="F8803">
            <v>373</v>
          </cell>
          <cell r="G8803">
            <v>1640</v>
          </cell>
          <cell r="H8803">
            <v>1640</v>
          </cell>
          <cell r="I8803" t="str">
            <v>MANHOLE (USED EXCLUSIVELY FOR STREET LIGHTING)</v>
          </cell>
          <cell r="J8803">
            <v>2004</v>
          </cell>
          <cell r="K8803">
            <v>70680.83</v>
          </cell>
          <cell r="L8803">
            <v>163</v>
          </cell>
          <cell r="M8803">
            <v>433.62</v>
          </cell>
        </row>
        <row r="8804">
          <cell r="A8804" t="str">
            <v>37316402005</v>
          </cell>
          <cell r="B8804" t="str">
            <v>ESD</v>
          </cell>
          <cell r="C8804" t="str">
            <v>0000898</v>
          </cell>
          <cell r="D8804">
            <v>1010300</v>
          </cell>
          <cell r="E8804" t="str">
            <v>D</v>
          </cell>
          <cell r="F8804">
            <v>373</v>
          </cell>
          <cell r="G8804">
            <v>1640</v>
          </cell>
          <cell r="H8804">
            <v>1640</v>
          </cell>
          <cell r="I8804" t="str">
            <v>MANHOLE (USED EXCLUSIVELY FOR STREET LIGHTING)</v>
          </cell>
          <cell r="J8804">
            <v>2005</v>
          </cell>
          <cell r="K8804">
            <v>148504.67000000001</v>
          </cell>
          <cell r="L8804">
            <v>382</v>
          </cell>
          <cell r="M8804">
            <v>388.76</v>
          </cell>
        </row>
        <row r="8805">
          <cell r="A8805" t="str">
            <v>37316402006</v>
          </cell>
          <cell r="B8805" t="str">
            <v>ESD</v>
          </cell>
          <cell r="C8805" t="str">
            <v>0000898</v>
          </cell>
          <cell r="D8805">
            <v>1010300</v>
          </cell>
          <cell r="E8805" t="str">
            <v>D</v>
          </cell>
          <cell r="F8805">
            <v>373</v>
          </cell>
          <cell r="G8805">
            <v>1640</v>
          </cell>
          <cell r="H8805">
            <v>1640</v>
          </cell>
          <cell r="I8805" t="str">
            <v>MANHOLE (USED EXCLUSIVELY FOR STREET LIGHTING)</v>
          </cell>
          <cell r="J8805">
            <v>2006</v>
          </cell>
          <cell r="K8805">
            <v>117595.6</v>
          </cell>
          <cell r="L8805">
            <v>129</v>
          </cell>
          <cell r="M8805">
            <v>911.59</v>
          </cell>
        </row>
        <row r="8806">
          <cell r="A8806" t="str">
            <v>37316402007</v>
          </cell>
          <cell r="B8806" t="str">
            <v>ESD</v>
          </cell>
          <cell r="C8806" t="str">
            <v>0000898</v>
          </cell>
          <cell r="D8806">
            <v>1010300</v>
          </cell>
          <cell r="E8806" t="str">
            <v>D</v>
          </cell>
          <cell r="F8806">
            <v>373</v>
          </cell>
          <cell r="G8806">
            <v>1640</v>
          </cell>
          <cell r="H8806">
            <v>1640</v>
          </cell>
          <cell r="I8806" t="str">
            <v>MANHOLE (USED EXCLUSIVELY FOR STREET LIGHTING)</v>
          </cell>
          <cell r="J8806">
            <v>2007</v>
          </cell>
          <cell r="K8806">
            <v>104517.29</v>
          </cell>
          <cell r="L8806">
            <v>75</v>
          </cell>
          <cell r="M8806">
            <v>1393.56</v>
          </cell>
        </row>
        <row r="8807">
          <cell r="A8807" t="str">
            <v>37316402008</v>
          </cell>
          <cell r="B8807" t="str">
            <v>ESD</v>
          </cell>
          <cell r="C8807" t="str">
            <v>0000898</v>
          </cell>
          <cell r="D8807">
            <v>1010300</v>
          </cell>
          <cell r="E8807" t="str">
            <v>D</v>
          </cell>
          <cell r="F8807">
            <v>373</v>
          </cell>
          <cell r="G8807">
            <v>1640</v>
          </cell>
          <cell r="H8807">
            <v>1640</v>
          </cell>
          <cell r="I8807" t="str">
            <v>MANHOLE (USED EXCLUSIVELY FOR STREET LIGHTING)</v>
          </cell>
          <cell r="J8807">
            <v>2008</v>
          </cell>
          <cell r="K8807">
            <v>20965.080000000002</v>
          </cell>
          <cell r="L8807">
            <v>41</v>
          </cell>
          <cell r="M8807">
            <v>511.34</v>
          </cell>
        </row>
        <row r="8808">
          <cell r="A8808" t="str">
            <v>37399961996</v>
          </cell>
          <cell r="B8808" t="str">
            <v>ESD</v>
          </cell>
          <cell r="C8808" t="str">
            <v>0000898</v>
          </cell>
          <cell r="D8808">
            <v>1010300</v>
          </cell>
          <cell r="E8808" t="str">
            <v>D</v>
          </cell>
          <cell r="F8808">
            <v>373</v>
          </cell>
          <cell r="G8808">
            <v>9996</v>
          </cell>
          <cell r="H8808">
            <v>9996</v>
          </cell>
          <cell r="I8808" t="str">
            <v>UNCLASSIFIED FOR CONVERSION</v>
          </cell>
          <cell r="J8808">
            <v>1996</v>
          </cell>
          <cell r="K8808">
            <v>896.03</v>
          </cell>
          <cell r="L8808">
            <v>3</v>
          </cell>
          <cell r="M8808">
            <v>298.68</v>
          </cell>
        </row>
        <row r="8809">
          <cell r="A8809" t="str">
            <v>37399961997</v>
          </cell>
          <cell r="B8809" t="str">
            <v>ESD</v>
          </cell>
          <cell r="C8809" t="str">
            <v>0000898</v>
          </cell>
          <cell r="D8809">
            <v>1010300</v>
          </cell>
          <cell r="E8809" t="str">
            <v>D</v>
          </cell>
          <cell r="F8809">
            <v>373</v>
          </cell>
          <cell r="G8809">
            <v>9996</v>
          </cell>
          <cell r="H8809">
            <v>9996</v>
          </cell>
          <cell r="I8809" t="str">
            <v>UNCLASSIFIED FOR CONVERSION</v>
          </cell>
          <cell r="J8809">
            <v>1997</v>
          </cell>
          <cell r="K8809">
            <v>98005.87</v>
          </cell>
          <cell r="L8809">
            <v>21</v>
          </cell>
          <cell r="M8809">
            <v>4666.95</v>
          </cell>
        </row>
        <row r="8810">
          <cell r="A8810" t="str">
            <v>37399961998</v>
          </cell>
          <cell r="B8810" t="str">
            <v>ESD</v>
          </cell>
          <cell r="C8810" t="str">
            <v>0000898</v>
          </cell>
          <cell r="D8810">
            <v>1010300</v>
          </cell>
          <cell r="E8810" t="str">
            <v>D</v>
          </cell>
          <cell r="F8810">
            <v>373</v>
          </cell>
          <cell r="G8810">
            <v>9996</v>
          </cell>
          <cell r="H8810">
            <v>9996</v>
          </cell>
          <cell r="I8810" t="str">
            <v>UNCLASSIFIED FOR CONVERSION</v>
          </cell>
          <cell r="J8810">
            <v>1998</v>
          </cell>
          <cell r="K8810">
            <v>196588.05</v>
          </cell>
          <cell r="L8810">
            <v>47</v>
          </cell>
          <cell r="M8810">
            <v>4182.72</v>
          </cell>
        </row>
        <row r="8811">
          <cell r="A8811" t="str">
            <v>37399961999</v>
          </cell>
          <cell r="B8811" t="str">
            <v>ESD</v>
          </cell>
          <cell r="C8811" t="str">
            <v>0000898</v>
          </cell>
          <cell r="D8811">
            <v>1010300</v>
          </cell>
          <cell r="E8811" t="str">
            <v>D</v>
          </cell>
          <cell r="F8811">
            <v>373</v>
          </cell>
          <cell r="G8811">
            <v>9996</v>
          </cell>
          <cell r="H8811">
            <v>9996</v>
          </cell>
          <cell r="I8811" t="str">
            <v>UNCLASSIFIED FOR CONVERSION</v>
          </cell>
          <cell r="J8811">
            <v>1999</v>
          </cell>
          <cell r="K8811">
            <v>1233975.8500000001</v>
          </cell>
          <cell r="L8811">
            <v>85</v>
          </cell>
          <cell r="M8811">
            <v>14517.36</v>
          </cell>
        </row>
        <row r="8812">
          <cell r="A8812" t="str">
            <v>37399962000</v>
          </cell>
          <cell r="B8812" t="str">
            <v>ESD</v>
          </cell>
          <cell r="C8812" t="str">
            <v>0000898</v>
          </cell>
          <cell r="D8812">
            <v>1010300</v>
          </cell>
          <cell r="E8812" t="str">
            <v>D</v>
          </cell>
          <cell r="F8812">
            <v>373</v>
          </cell>
          <cell r="G8812">
            <v>9996</v>
          </cell>
          <cell r="H8812">
            <v>9996</v>
          </cell>
          <cell r="I8812" t="str">
            <v>UNCLASSIFIED FOR CONVERSION</v>
          </cell>
          <cell r="J8812">
            <v>2000</v>
          </cell>
          <cell r="K8812">
            <v>1151986.67</v>
          </cell>
          <cell r="L8812">
            <v>40</v>
          </cell>
          <cell r="M8812">
            <v>28799.67</v>
          </cell>
        </row>
        <row r="8813">
          <cell r="A8813" t="str">
            <v>37399962001</v>
          </cell>
          <cell r="B8813" t="str">
            <v>ESD</v>
          </cell>
          <cell r="C8813" t="str">
            <v>0000898</v>
          </cell>
          <cell r="D8813">
            <v>1010300</v>
          </cell>
          <cell r="E8813" t="str">
            <v>D</v>
          </cell>
          <cell r="F8813">
            <v>373</v>
          </cell>
          <cell r="G8813">
            <v>9996</v>
          </cell>
          <cell r="H8813">
            <v>9996</v>
          </cell>
          <cell r="I8813" t="str">
            <v>UNCLASSIFIED FOR CONVERSION</v>
          </cell>
          <cell r="J8813">
            <v>2001</v>
          </cell>
          <cell r="K8813">
            <v>-43277.14</v>
          </cell>
          <cell r="L8813">
            <v>1</v>
          </cell>
          <cell r="M8813">
            <v>-43277.14</v>
          </cell>
        </row>
        <row r="8814">
          <cell r="A8814" t="str">
            <v>37399962002</v>
          </cell>
          <cell r="B8814" t="str">
            <v>ESD</v>
          </cell>
          <cell r="C8814" t="str">
            <v>0000898</v>
          </cell>
          <cell r="D8814">
            <v>1010300</v>
          </cell>
          <cell r="E8814" t="str">
            <v>D</v>
          </cell>
          <cell r="F8814">
            <v>373</v>
          </cell>
          <cell r="G8814">
            <v>9996</v>
          </cell>
          <cell r="H8814">
            <v>9996</v>
          </cell>
          <cell r="I8814" t="str">
            <v>UNCLASSIFIED FOR CONVERSION</v>
          </cell>
          <cell r="J8814">
            <v>2002</v>
          </cell>
          <cell r="K8814">
            <v>3543.25</v>
          </cell>
          <cell r="L8814">
            <v>0</v>
          </cell>
          <cell r="M8814" t="e">
            <v>#DIV/0!</v>
          </cell>
        </row>
        <row r="8815">
          <cell r="A8815" t="str">
            <v>37399962003</v>
          </cell>
          <cell r="B8815" t="str">
            <v>ESD</v>
          </cell>
          <cell r="C8815" t="str">
            <v>0000898</v>
          </cell>
          <cell r="D8815">
            <v>1010300</v>
          </cell>
          <cell r="E8815" t="str">
            <v>D</v>
          </cell>
          <cell r="F8815">
            <v>373</v>
          </cell>
          <cell r="G8815">
            <v>9996</v>
          </cell>
          <cell r="H8815">
            <v>9996</v>
          </cell>
          <cell r="I8815" t="str">
            <v>UNCLASSIFIED FOR CONVERSION</v>
          </cell>
          <cell r="J8815">
            <v>2003</v>
          </cell>
          <cell r="K8815">
            <v>3818.44</v>
          </cell>
          <cell r="L8815">
            <v>0</v>
          </cell>
          <cell r="M8815" t="e">
            <v>#DIV/0!</v>
          </cell>
        </row>
        <row r="8816">
          <cell r="A8816" t="str">
            <v>37399962005</v>
          </cell>
          <cell r="B8816" t="str">
            <v>ESD</v>
          </cell>
          <cell r="C8816" t="str">
            <v>0000898</v>
          </cell>
          <cell r="D8816">
            <v>1010300</v>
          </cell>
          <cell r="E8816" t="str">
            <v>D</v>
          </cell>
          <cell r="F8816">
            <v>373</v>
          </cell>
          <cell r="G8816">
            <v>9996</v>
          </cell>
          <cell r="H8816">
            <v>9996</v>
          </cell>
          <cell r="I8816" t="str">
            <v>UNCLASSIFIED FOR CONVERSION</v>
          </cell>
          <cell r="J8816">
            <v>2005</v>
          </cell>
          <cell r="K8816">
            <v>6138.41</v>
          </cell>
          <cell r="L8816">
            <v>2</v>
          </cell>
          <cell r="M8816">
            <v>3069.21</v>
          </cell>
        </row>
        <row r="8817">
          <cell r="A8817" t="str">
            <v>37399962007</v>
          </cell>
          <cell r="B8817" t="str">
            <v>ESD</v>
          </cell>
          <cell r="C8817" t="str">
            <v>0000898</v>
          </cell>
          <cell r="D8817">
            <v>1010300</v>
          </cell>
          <cell r="E8817" t="str">
            <v>D</v>
          </cell>
          <cell r="F8817">
            <v>373</v>
          </cell>
          <cell r="G8817">
            <v>9996</v>
          </cell>
          <cell r="H8817">
            <v>9996</v>
          </cell>
          <cell r="I8817" t="str">
            <v>UNCLASSIFIED FOR CONVERSION</v>
          </cell>
          <cell r="J8817">
            <v>2007</v>
          </cell>
          <cell r="K8817">
            <v>-4103.6000000000004</v>
          </cell>
          <cell r="L8817">
            <v>0</v>
          </cell>
          <cell r="M8817" t="e">
            <v>#DIV/0!</v>
          </cell>
        </row>
      </sheetData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4Q Monthly Oper Statistics (2)"/>
      <sheetName val="1Q Monthly Oper Statistics"/>
      <sheetName val="1Q Monthly Oper Statistics (2)"/>
      <sheetName val="2Q Monthly Oper Statistics"/>
      <sheetName val="3Q Monthly Oper Statistics"/>
      <sheetName val="4Q Monthly Oper Statistics"/>
      <sheetName val="Half-Year Oper Statistics"/>
      <sheetName val="Operating Statistics QTRLY"/>
      <sheetName val="Quarterly IS"/>
      <sheetName val="Half-Year IS"/>
      <sheetName val="Q1 IS"/>
      <sheetName val="Q2 IS"/>
      <sheetName val="Q3 IS"/>
      <sheetName val="Q4 IS"/>
      <sheetName val="1Q Monthly IS"/>
      <sheetName val="2Q Monthly IS"/>
      <sheetName val="3Q Monthly IS"/>
      <sheetName val="4Q Monthly IS"/>
      <sheetName val="Quarterly IS External"/>
      <sheetName val="Half-Year IS External"/>
      <sheetName val="Q1 IS External"/>
      <sheetName val="Q2 IS External"/>
      <sheetName val="Q3 IS External"/>
      <sheetName val="Q4 IS External"/>
      <sheetName val="1Q Monthly IS External"/>
      <sheetName val="2Q Monthly IS External"/>
      <sheetName val="3Q Monthly IS External"/>
      <sheetName val="4Q Monthly IS External"/>
      <sheetName val="LBM PTB Customer Counts"/>
      <sheetName val="Latest Projection Data"/>
      <sheetName val="X+Y+12 Data"/>
      <sheetName val="Graph Data"/>
      <sheetName val="Graphs 1"/>
      <sheetName val="Graphs 2"/>
      <sheetName val="XVLR_Outstanding_Shares Qry"/>
      <sheetName val="LBM PTB 2003 Plan"/>
      <sheetName val="LBM PTB 2003 Sales Vol_Dollars"/>
      <sheetName val="LBM PTB 2003 Projections"/>
      <sheetName val="Monthly Customer Count by LOB"/>
      <sheetName val="2003-2004 Walkforward"/>
      <sheetName val="4Q02-4Q03 Walkforward"/>
      <sheetName val="CMO Affil Acct Dist"/>
    </sheetNames>
    <sheetDataSet>
      <sheetData sheetId="0" refreshError="1">
        <row r="7">
          <cell r="FA7" t="str">
            <v>11+1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TUEC Recon Items"/>
      <sheetName val="LSGD 1430100"/>
      <sheetName val="SES 1430100"/>
      <sheetName val="BU ESD-GEN-TRN-TUE"/>
      <sheetName val="Setup"/>
      <sheetName val="Reconciliation Items"/>
    </sheetNames>
    <sheetDataSet>
      <sheetData sheetId="0">
        <row r="3">
          <cell r="B3" t="str">
            <v>ESD</v>
          </cell>
          <cell r="E3" t="str">
            <v>Date</v>
          </cell>
          <cell r="I3" t="str">
            <v>Document</v>
          </cell>
        </row>
        <row r="7">
          <cell r="B7" t="str">
            <v>RECORD RECONCILIATION ENTRIES FOR LSGD, TUEC, LSP, SES,TUE,TRN</v>
          </cell>
        </row>
        <row r="11">
          <cell r="B11" t="str">
            <v>ESD</v>
          </cell>
          <cell r="C11" t="str">
            <v>521900</v>
          </cell>
          <cell r="D11">
            <v>1430100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I11" t="str">
            <v xml:space="preserve">LSGD </v>
          </cell>
          <cell r="J11">
            <v>427.2</v>
          </cell>
          <cell r="K11" t="str">
            <v xml:space="preserve"> </v>
          </cell>
          <cell r="L11" t="str">
            <v>LSGD TARU LSG174 03-2001</v>
          </cell>
          <cell r="M11" t="str">
            <v>USD</v>
          </cell>
          <cell r="N11" t="str">
            <v>CRRNT</v>
          </cell>
          <cell r="O11">
            <v>1</v>
          </cell>
          <cell r="P11">
            <v>-15191.34</v>
          </cell>
        </row>
        <row r="12">
          <cell r="B12" t="str">
            <v xml:space="preserve">LSGD </v>
          </cell>
          <cell r="C12" t="str">
            <v>141621</v>
          </cell>
          <cell r="D12">
            <v>8940000</v>
          </cell>
          <cell r="E12" t="str">
            <v>900</v>
          </cell>
          <cell r="F12" t="str">
            <v>OMDAMAGE</v>
          </cell>
          <cell r="G12" t="str">
            <v>0000</v>
          </cell>
          <cell r="H12" t="str">
            <v>2299</v>
          </cell>
          <cell r="I12" t="str">
            <v>ESD</v>
          </cell>
          <cell r="J12">
            <v>-427.2</v>
          </cell>
          <cell r="K12" t="str">
            <v xml:space="preserve"> </v>
          </cell>
          <cell r="L12" t="str">
            <v>LSGD TARU LSG174 03-2001</v>
          </cell>
          <cell r="M12" t="str">
            <v>USD</v>
          </cell>
          <cell r="N12" t="str">
            <v>CRRNT</v>
          </cell>
          <cell r="O12">
            <v>1</v>
          </cell>
          <cell r="P12">
            <v>15191.34</v>
          </cell>
        </row>
        <row r="13">
          <cell r="B13" t="str">
            <v>ESD</v>
          </cell>
          <cell r="C13" t="str">
            <v>521900</v>
          </cell>
          <cell r="D13">
            <v>1430100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I13" t="str">
            <v xml:space="preserve"> </v>
          </cell>
          <cell r="J13">
            <v>1252.27</v>
          </cell>
          <cell r="K13" t="str">
            <v xml:space="preserve"> </v>
          </cell>
          <cell r="L13" t="str">
            <v>SES TARU</v>
          </cell>
          <cell r="M13" t="str">
            <v>USD</v>
          </cell>
          <cell r="N13" t="str">
            <v>CRRNT</v>
          </cell>
          <cell r="O13">
            <v>1</v>
          </cell>
          <cell r="P13">
            <v>0</v>
          </cell>
        </row>
        <row r="14">
          <cell r="B14" t="str">
            <v xml:space="preserve"> </v>
          </cell>
          <cell r="C14" t="str">
            <v>516871</v>
          </cell>
          <cell r="D14">
            <v>5940000</v>
          </cell>
          <cell r="E14" t="str">
            <v>900</v>
          </cell>
          <cell r="F14" t="str">
            <v>OMDAMAGE</v>
          </cell>
          <cell r="G14" t="str">
            <v>8631</v>
          </cell>
          <cell r="H14" t="str">
            <v>2220</v>
          </cell>
          <cell r="I14" t="str">
            <v xml:space="preserve"> </v>
          </cell>
          <cell r="J14">
            <v>-1252.27</v>
          </cell>
          <cell r="K14" t="str">
            <v xml:space="preserve"> </v>
          </cell>
          <cell r="L14" t="str">
            <v>SES TARU</v>
          </cell>
          <cell r="M14" t="str">
            <v>USD</v>
          </cell>
          <cell r="N14" t="str">
            <v>CRRNT</v>
          </cell>
          <cell r="O14">
            <v>1</v>
          </cell>
          <cell r="P14">
            <v>0</v>
          </cell>
        </row>
        <row r="15">
          <cell r="B15" t="str">
            <v xml:space="preserve">LSGD 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I15" t="str">
            <v>LSP</v>
          </cell>
          <cell r="J15">
            <v>4949.12</v>
          </cell>
          <cell r="K15" t="str">
            <v xml:space="preserve">          </v>
          </cell>
          <cell r="L15" t="str">
            <v>AX2535</v>
          </cell>
          <cell r="M15" t="str">
            <v>USD</v>
          </cell>
          <cell r="N15" t="str">
            <v>CRRNT</v>
          </cell>
          <cell r="O15">
            <v>1</v>
          </cell>
          <cell r="P15">
            <v>4949.12</v>
          </cell>
        </row>
        <row r="16">
          <cell r="B16" t="str">
            <v>LSP</v>
          </cell>
          <cell r="C16" t="str">
            <v>101053</v>
          </cell>
          <cell r="D16">
            <v>1430100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I16" t="str">
            <v>ESD</v>
          </cell>
          <cell r="J16">
            <v>-4949.12</v>
          </cell>
          <cell r="K16" t="str">
            <v xml:space="preserve">          </v>
          </cell>
          <cell r="L16" t="str">
            <v>AX2535</v>
          </cell>
          <cell r="M16" t="str">
            <v>USD</v>
          </cell>
          <cell r="N16" t="str">
            <v>CRRNT</v>
          </cell>
          <cell r="O16">
            <v>1</v>
          </cell>
          <cell r="P16">
            <v>-4949.12</v>
          </cell>
        </row>
        <row r="17">
          <cell r="B17" t="str">
            <v xml:space="preserve">SES  </v>
          </cell>
          <cell r="C17" t="str">
            <v>521900</v>
          </cell>
          <cell r="D17">
            <v>1430100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I17" t="str">
            <v>TUS</v>
          </cell>
          <cell r="J17">
            <v>9840</v>
          </cell>
          <cell r="K17" t="str">
            <v xml:space="preserve">          </v>
          </cell>
          <cell r="L17" t="str">
            <v>Freese &amp; Nichols</v>
          </cell>
          <cell r="M17" t="str">
            <v>USD</v>
          </cell>
          <cell r="N17" t="str">
            <v>CRRNT</v>
          </cell>
          <cell r="O17">
            <v>1</v>
          </cell>
          <cell r="P17">
            <v>9840</v>
          </cell>
        </row>
        <row r="18">
          <cell r="B18" t="str">
            <v>TUS</v>
          </cell>
          <cell r="C18" t="str">
            <v>613210</v>
          </cell>
          <cell r="D18">
            <v>9230000</v>
          </cell>
          <cell r="E18" t="str">
            <v>499</v>
          </cell>
          <cell r="F18" t="str">
            <v>13100000</v>
          </cell>
          <cell r="G18" t="str">
            <v>0000</v>
          </cell>
          <cell r="H18" t="str">
            <v>0000</v>
          </cell>
          <cell r="I18" t="str">
            <v>ESD</v>
          </cell>
          <cell r="J18">
            <v>-9840</v>
          </cell>
          <cell r="K18" t="str">
            <v xml:space="preserve">          </v>
          </cell>
          <cell r="L18" t="str">
            <v>Freese &amp; Nichols</v>
          </cell>
          <cell r="M18" t="str">
            <v>USD</v>
          </cell>
          <cell r="N18" t="str">
            <v>CRRNT</v>
          </cell>
          <cell r="O18">
            <v>1</v>
          </cell>
          <cell r="P18">
            <v>-9840</v>
          </cell>
        </row>
        <row r="19">
          <cell r="B19" t="str">
            <v xml:space="preserve">LSGD </v>
          </cell>
          <cell r="C19" t="str">
            <v>521900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I19" t="str">
            <v xml:space="preserve">LSGD </v>
          </cell>
          <cell r="J19">
            <v>0</v>
          </cell>
          <cell r="K19" t="str">
            <v xml:space="preserve">          </v>
          </cell>
          <cell r="L19" t="str">
            <v>LSGD TARU LSG174 12-00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 xml:space="preserve">LSGD </v>
          </cell>
          <cell r="C20" t="str">
            <v>140090</v>
          </cell>
          <cell r="D20">
            <v>1430100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I20" t="str">
            <v>ESD</v>
          </cell>
          <cell r="J20">
            <v>0</v>
          </cell>
          <cell r="K20" t="str">
            <v xml:space="preserve">          </v>
          </cell>
          <cell r="L20" t="str">
            <v>LSGD TARU LSG174 12-00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 xml:space="preserve">LSGD </v>
          </cell>
          <cell r="C21" t="str">
            <v>140090</v>
          </cell>
          <cell r="D21">
            <v>1460000</v>
          </cell>
          <cell r="E21" t="str">
            <v>000</v>
          </cell>
          <cell r="F21" t="str">
            <v>00000000</v>
          </cell>
          <cell r="G21" t="str">
            <v>0000</v>
          </cell>
          <cell r="H21" t="str">
            <v>0000</v>
          </cell>
          <cell r="I21" t="str">
            <v xml:space="preserve">ESD  </v>
          </cell>
          <cell r="J21">
            <v>427.2</v>
          </cell>
          <cell r="K21" t="str">
            <v xml:space="preserve">          </v>
          </cell>
          <cell r="L21" t="str">
            <v xml:space="preserve">Aui General const.            </v>
          </cell>
          <cell r="M21" t="str">
            <v>USD</v>
          </cell>
          <cell r="N21" t="str">
            <v>CRRNT</v>
          </cell>
          <cell r="O21">
            <v>1</v>
          </cell>
          <cell r="P21">
            <v>427.2</v>
          </cell>
        </row>
        <row r="22">
          <cell r="B22" t="str">
            <v xml:space="preserve">ESD  </v>
          </cell>
          <cell r="C22" t="str">
            <v>521900</v>
          </cell>
          <cell r="D22">
            <v>2340000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I22" t="str">
            <v xml:space="preserve">LSGD </v>
          </cell>
          <cell r="J22">
            <v>-427.2</v>
          </cell>
          <cell r="K22" t="str">
            <v xml:space="preserve">          </v>
          </cell>
          <cell r="L22" t="str">
            <v xml:space="preserve">Aui General const.            </v>
          </cell>
          <cell r="M22" t="str">
            <v>USD</v>
          </cell>
          <cell r="N22" t="str">
            <v>CRRNT</v>
          </cell>
          <cell r="O22">
            <v>1</v>
          </cell>
          <cell r="P22">
            <v>-427.2</v>
          </cell>
        </row>
        <row r="23">
          <cell r="B23" t="str">
            <v xml:space="preserve">LSP  </v>
          </cell>
          <cell r="C23" t="str">
            <v>101090</v>
          </cell>
          <cell r="D23">
            <v>1460000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 xml:space="preserve">ESD  </v>
          </cell>
          <cell r="J23">
            <v>4949.12</v>
          </cell>
          <cell r="K23" t="str">
            <v xml:space="preserve">          </v>
          </cell>
          <cell r="L23" t="str">
            <v xml:space="preserve">AX2535                        </v>
          </cell>
          <cell r="M23" t="str">
            <v>USD</v>
          </cell>
          <cell r="N23" t="str">
            <v>CRRNT</v>
          </cell>
          <cell r="O23">
            <v>1</v>
          </cell>
          <cell r="P23">
            <v>4949.12</v>
          </cell>
        </row>
        <row r="24">
          <cell r="B24" t="str">
            <v xml:space="preserve">ESD  </v>
          </cell>
          <cell r="C24" t="str">
            <v>521900</v>
          </cell>
          <cell r="D24">
            <v>2340000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0000</v>
          </cell>
          <cell r="I24" t="str">
            <v xml:space="preserve">LSP  </v>
          </cell>
          <cell r="J24">
            <v>-4949.12</v>
          </cell>
          <cell r="K24" t="str">
            <v xml:space="preserve">          </v>
          </cell>
          <cell r="L24" t="str">
            <v xml:space="preserve">AX2535                        </v>
          </cell>
          <cell r="M24" t="str">
            <v>USD</v>
          </cell>
          <cell r="N24" t="str">
            <v>CRRNT</v>
          </cell>
          <cell r="O24">
            <v>1</v>
          </cell>
          <cell r="P24">
            <v>-4949.12</v>
          </cell>
        </row>
        <row r="25">
          <cell r="B25" t="str">
            <v xml:space="preserve">TUS  </v>
          </cell>
          <cell r="C25" t="str">
            <v>600000</v>
          </cell>
          <cell r="D25">
            <v>1460000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 xml:space="preserve">ESD  </v>
          </cell>
          <cell r="J25">
            <v>9840</v>
          </cell>
          <cell r="K25" t="str">
            <v xml:space="preserve">          </v>
          </cell>
          <cell r="L25" t="str">
            <v xml:space="preserve">Freese &amp; Nichols              </v>
          </cell>
          <cell r="M25" t="str">
            <v>USD</v>
          </cell>
          <cell r="N25" t="str">
            <v>CRRNT</v>
          </cell>
          <cell r="O25">
            <v>1</v>
          </cell>
          <cell r="P25">
            <v>9840</v>
          </cell>
        </row>
        <row r="26">
          <cell r="B26" t="str">
            <v xml:space="preserve">ESD  </v>
          </cell>
          <cell r="C26" t="str">
            <v>521900</v>
          </cell>
          <cell r="D26">
            <v>2340000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 xml:space="preserve">TUS  </v>
          </cell>
          <cell r="J26">
            <v>-9840</v>
          </cell>
          <cell r="K26" t="str">
            <v xml:space="preserve">          </v>
          </cell>
          <cell r="L26" t="str">
            <v xml:space="preserve">Freese &amp; Nichols              </v>
          </cell>
          <cell r="M26" t="str">
            <v>USD</v>
          </cell>
          <cell r="N26" t="str">
            <v>CRRNT</v>
          </cell>
          <cell r="O26">
            <v>1</v>
          </cell>
          <cell r="P26">
            <v>-9840</v>
          </cell>
        </row>
        <row r="27">
          <cell r="B27" t="str">
            <v xml:space="preserve">LSGD </v>
          </cell>
          <cell r="C27" t="str">
            <v>140090</v>
          </cell>
          <cell r="D27">
            <v>1460000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I27" t="str">
            <v xml:space="preserve">ESD  </v>
          </cell>
          <cell r="J27">
            <v>0</v>
          </cell>
          <cell r="K27" t="str">
            <v xml:space="preserve">          </v>
          </cell>
          <cell r="L27" t="str">
            <v xml:space="preserve">LSGD TARU LSG174 12-00        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 xml:space="preserve">ESD  </v>
          </cell>
          <cell r="C28" t="str">
            <v>521900</v>
          </cell>
          <cell r="D28">
            <v>2340000</v>
          </cell>
          <cell r="E28" t="str">
            <v>000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 xml:space="preserve">LSGD </v>
          </cell>
          <cell r="J28">
            <v>0</v>
          </cell>
          <cell r="K28" t="str">
            <v xml:space="preserve">          </v>
          </cell>
          <cell r="L28" t="str">
            <v xml:space="preserve">LSGD TARU LSG174 12-00        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F29" t="str">
            <v xml:space="preserve"> Please make sure there are no Journal Lines below this End of File Marker</v>
          </cell>
        </row>
        <row r="34">
          <cell r="M34" t="str">
            <v>USD</v>
          </cell>
          <cell r="N34" t="str">
            <v>CRRNT</v>
          </cell>
          <cell r="O34">
            <v>1</v>
          </cell>
          <cell r="P34">
            <v>-109907.57</v>
          </cell>
        </row>
        <row r="35">
          <cell r="F35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Purpose"/>
      <sheetName val="Chartfield Structure"/>
      <sheetName val="Summary of Merger steps 10-15"/>
      <sheetName val="BUs affil bals to merged BUs"/>
      <sheetName val="HAZLE GL Detail"/>
      <sheetName val="SHAMO GL Detail"/>
      <sheetName val="DEVC2 GL Detail"/>
      <sheetName val="TUUKH GL Detail"/>
      <sheetName val="query bal 9.30.2007 &amp; UJE"/>
      <sheetName val="TUUKH TB SEP 2007"/>
      <sheetName val="DEVC2 TB SEP 2007"/>
      <sheetName val="HAZLE TB SEP 2007"/>
      <sheetName val="SHAMO TB SEP 2007"/>
      <sheetName val="BAXLE TB SEP 2007"/>
      <sheetName val="NESCO TB SEP 2007"/>
      <sheetName val="SANDE TB SEP 2007"/>
      <sheetName val="Setup"/>
      <sheetName val="JE-703144"/>
      <sheetName val="Merg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B5" t="str">
            <v>Account</v>
          </cell>
          <cell r="C5" t="str">
            <v>Descr</v>
          </cell>
          <cell r="D5" t="str">
            <v>Balance at 10/01/2007 Sum Total Amt</v>
          </cell>
          <cell r="E5" t="str">
            <v>Unit</v>
          </cell>
          <cell r="F5" t="str">
            <v>Dept</v>
          </cell>
          <cell r="G5" t="str">
            <v>Project</v>
          </cell>
          <cell r="H5" t="str">
            <v>EC</v>
          </cell>
          <cell r="I5" t="str">
            <v>Activity</v>
          </cell>
          <cell r="J5" t="str">
            <v>Location</v>
          </cell>
          <cell r="K5" t="str">
            <v>Affiliate</v>
          </cell>
          <cell r="L5" t="str">
            <v>STEPS</v>
          </cell>
          <cell r="M5" t="str">
            <v>Description</v>
          </cell>
        </row>
        <row r="6">
          <cell r="B6">
            <v>1070000</v>
          </cell>
          <cell r="C6" t="str">
            <v>Construction Work In Progress</v>
          </cell>
          <cell r="D6">
            <v>739.75</v>
          </cell>
          <cell r="E6" t="str">
            <v>DEVC2</v>
          </cell>
          <cell r="F6">
            <v>915700</v>
          </cell>
          <cell r="G6" t="str">
            <v>EXTXPJM0</v>
          </cell>
          <cell r="H6">
            <v>413</v>
          </cell>
          <cell r="I6" t="str">
            <v>0000</v>
          </cell>
          <cell r="J6" t="str">
            <v>0000</v>
          </cell>
          <cell r="L6" t="str">
            <v>BAL 9.30.2007</v>
          </cell>
        </row>
        <row r="7">
          <cell r="B7">
            <v>1070000</v>
          </cell>
          <cell r="C7" t="str">
            <v>Construction Work In Progress</v>
          </cell>
          <cell r="D7">
            <v>18289.650000000001</v>
          </cell>
          <cell r="E7" t="str">
            <v>DEVC2</v>
          </cell>
          <cell r="F7">
            <v>915700</v>
          </cell>
          <cell r="G7" t="str">
            <v>EXTXPJM0</v>
          </cell>
          <cell r="H7">
            <v>413</v>
          </cell>
          <cell r="I7" t="str">
            <v>0000</v>
          </cell>
          <cell r="J7" t="str">
            <v>0000</v>
          </cell>
          <cell r="K7" t="str">
            <v>GEN</v>
          </cell>
          <cell r="L7" t="str">
            <v>BAL 9.30.2007</v>
          </cell>
        </row>
        <row r="8">
          <cell r="B8">
            <v>1070000</v>
          </cell>
          <cell r="C8" t="str">
            <v>Construction Work In Progress</v>
          </cell>
          <cell r="D8">
            <v>-20363.55</v>
          </cell>
          <cell r="E8" t="str">
            <v>DEVC2</v>
          </cell>
          <cell r="F8">
            <v>915700</v>
          </cell>
          <cell r="G8" t="str">
            <v>EXTXPJM0</v>
          </cell>
          <cell r="H8">
            <v>413</v>
          </cell>
          <cell r="I8" t="str">
            <v>0000</v>
          </cell>
          <cell r="J8" t="str">
            <v>0000</v>
          </cell>
          <cell r="K8" t="str">
            <v>DEVC2</v>
          </cell>
          <cell r="L8" t="str">
            <v>BAL 9.30.2007</v>
          </cell>
        </row>
        <row r="9">
          <cell r="B9">
            <v>1070000</v>
          </cell>
          <cell r="C9" t="str">
            <v>Construction Work In Progress</v>
          </cell>
          <cell r="D9">
            <v>0</v>
          </cell>
          <cell r="E9" t="str">
            <v>DEVC2</v>
          </cell>
          <cell r="F9">
            <v>915700</v>
          </cell>
          <cell r="G9" t="str">
            <v>EXTXPJM0</v>
          </cell>
          <cell r="H9">
            <v>413</v>
          </cell>
          <cell r="I9" t="str">
            <v>0000</v>
          </cell>
          <cell r="J9" t="str">
            <v>0000</v>
          </cell>
          <cell r="K9" t="str">
            <v>GNDVP</v>
          </cell>
          <cell r="L9" t="str">
            <v>BAL 9.30.2007</v>
          </cell>
        </row>
        <row r="10">
          <cell r="B10">
            <v>1070000</v>
          </cell>
          <cell r="C10" t="str">
            <v>Construction Work In Progress</v>
          </cell>
          <cell r="D10">
            <v>-18289.650000000001</v>
          </cell>
          <cell r="E10" t="str">
            <v>DEVC2</v>
          </cell>
          <cell r="F10">
            <v>915700</v>
          </cell>
          <cell r="G10" t="str">
            <v>EXTXPJM0</v>
          </cell>
          <cell r="H10">
            <v>413</v>
          </cell>
          <cell r="I10" t="str">
            <v>0000</v>
          </cell>
          <cell r="J10" t="str">
            <v>0000</v>
          </cell>
          <cell r="K10" t="str">
            <v>HAZLE</v>
          </cell>
          <cell r="L10" t="str">
            <v>BAL 9.30.2007</v>
          </cell>
        </row>
        <row r="11">
          <cell r="B11">
            <v>1070000</v>
          </cell>
          <cell r="C11" t="str">
            <v>Construction Work In Progress</v>
          </cell>
          <cell r="D11">
            <v>20363.55</v>
          </cell>
          <cell r="E11" t="str">
            <v>DEVC2</v>
          </cell>
          <cell r="F11">
            <v>915700</v>
          </cell>
          <cell r="G11" t="str">
            <v>GENCAPTL</v>
          </cell>
          <cell r="H11">
            <v>413</v>
          </cell>
          <cell r="I11" t="str">
            <v>0000</v>
          </cell>
          <cell r="J11" t="str">
            <v>0000</v>
          </cell>
          <cell r="K11" t="str">
            <v>DEVC2</v>
          </cell>
          <cell r="L11" t="str">
            <v>BAL 9.30.2007</v>
          </cell>
        </row>
        <row r="12">
          <cell r="B12">
            <v>1070000</v>
          </cell>
          <cell r="C12" t="str">
            <v>Construction Work In Progress</v>
          </cell>
          <cell r="D12">
            <v>650.59</v>
          </cell>
          <cell r="E12" t="str">
            <v>DEVC2</v>
          </cell>
          <cell r="F12">
            <v>915700</v>
          </cell>
          <cell r="G12" t="str">
            <v>SEGALAND</v>
          </cell>
          <cell r="H12">
            <v>413</v>
          </cell>
          <cell r="I12" t="str">
            <v>LAND</v>
          </cell>
          <cell r="J12" t="str">
            <v>0000</v>
          </cell>
          <cell r="L12" t="str">
            <v>BAL 9.30.2007</v>
          </cell>
        </row>
        <row r="13">
          <cell r="B13">
            <v>1070000</v>
          </cell>
          <cell r="C13" t="str">
            <v>Construction Work In Progress</v>
          </cell>
          <cell r="D13">
            <v>10000</v>
          </cell>
          <cell r="E13" t="str">
            <v>DEVC2</v>
          </cell>
          <cell r="F13">
            <v>915700</v>
          </cell>
          <cell r="G13" t="str">
            <v>SEGALAND</v>
          </cell>
          <cell r="H13">
            <v>499</v>
          </cell>
          <cell r="I13" t="str">
            <v>0000</v>
          </cell>
          <cell r="J13" t="str">
            <v>0000</v>
          </cell>
          <cell r="L13" t="str">
            <v>BAL 9.30.2007</v>
          </cell>
        </row>
        <row r="14">
          <cell r="B14">
            <v>1070000</v>
          </cell>
          <cell r="C14" t="str">
            <v>Construction Work In Progress</v>
          </cell>
          <cell r="D14">
            <v>-10650.59</v>
          </cell>
          <cell r="E14" t="str">
            <v>DEVC2</v>
          </cell>
          <cell r="F14">
            <v>915700</v>
          </cell>
          <cell r="G14" t="str">
            <v>SEGALAND</v>
          </cell>
          <cell r="H14">
            <v>900</v>
          </cell>
          <cell r="I14" t="str">
            <v>0000</v>
          </cell>
          <cell r="J14" t="str">
            <v>0000</v>
          </cell>
          <cell r="K14" t="str">
            <v>DEVC2</v>
          </cell>
          <cell r="L14" t="str">
            <v>BAL 9.30.2007</v>
          </cell>
        </row>
        <row r="15">
          <cell r="B15">
            <v>1070000</v>
          </cell>
          <cell r="C15" t="str">
            <v>Construction Work In Progress</v>
          </cell>
          <cell r="D15">
            <v>-1175.1300000000001</v>
          </cell>
          <cell r="E15" t="str">
            <v>DEVC2</v>
          </cell>
          <cell r="F15">
            <v>915703</v>
          </cell>
          <cell r="G15" t="str">
            <v>EXTXPJM0</v>
          </cell>
          <cell r="H15">
            <v>413</v>
          </cell>
          <cell r="I15" t="str">
            <v>0000</v>
          </cell>
          <cell r="J15" t="str">
            <v>0000</v>
          </cell>
          <cell r="K15" t="str">
            <v>HAZLE</v>
          </cell>
          <cell r="L15" t="str">
            <v>BAL 9.30.2007</v>
          </cell>
        </row>
        <row r="16">
          <cell r="B16">
            <v>1070000</v>
          </cell>
          <cell r="C16" t="str">
            <v>Construction Work In Progress</v>
          </cell>
          <cell r="D16">
            <v>1175.1300000000001</v>
          </cell>
          <cell r="E16" t="str">
            <v>DEVC2</v>
          </cell>
          <cell r="F16">
            <v>915703</v>
          </cell>
          <cell r="G16" t="str">
            <v>GENCAPTL</v>
          </cell>
          <cell r="H16">
            <v>413</v>
          </cell>
          <cell r="I16" t="str">
            <v>LAND</v>
          </cell>
          <cell r="J16" t="str">
            <v>0000</v>
          </cell>
          <cell r="L16" t="str">
            <v>BAL 9.30.2007</v>
          </cell>
        </row>
        <row r="17">
          <cell r="B17">
            <v>1070000</v>
          </cell>
          <cell r="C17" t="str">
            <v>Construction Work In Progress</v>
          </cell>
          <cell r="D17">
            <v>2518.13</v>
          </cell>
          <cell r="E17" t="str">
            <v>DEVC2</v>
          </cell>
          <cell r="F17">
            <v>915706</v>
          </cell>
          <cell r="G17" t="str">
            <v>SEGALAND</v>
          </cell>
          <cell r="H17">
            <v>413</v>
          </cell>
          <cell r="I17" t="str">
            <v>0000</v>
          </cell>
          <cell r="J17" t="str">
            <v>0000</v>
          </cell>
          <cell r="L17" t="str">
            <v>BAL 9.30.2007</v>
          </cell>
        </row>
        <row r="18">
          <cell r="B18">
            <v>1070000</v>
          </cell>
          <cell r="C18" t="str">
            <v>Construction Work In Progress</v>
          </cell>
          <cell r="D18">
            <v>-2518.13</v>
          </cell>
          <cell r="E18" t="str">
            <v>DEVC2</v>
          </cell>
          <cell r="F18">
            <v>915706</v>
          </cell>
          <cell r="G18" t="str">
            <v>SEGALAND</v>
          </cell>
          <cell r="H18">
            <v>900</v>
          </cell>
          <cell r="I18" t="str">
            <v>0000</v>
          </cell>
          <cell r="J18" t="str">
            <v>0000</v>
          </cell>
          <cell r="K18" t="str">
            <v>DEVC2</v>
          </cell>
          <cell r="L18" t="str">
            <v>BAL 9.30.2007</v>
          </cell>
        </row>
        <row r="19">
          <cell r="B19">
            <v>1070000</v>
          </cell>
          <cell r="C19" t="str">
            <v>Construction Work In Progress</v>
          </cell>
          <cell r="D19">
            <v>102355</v>
          </cell>
          <cell r="E19" t="str">
            <v>HAZLE</v>
          </cell>
          <cell r="F19">
            <v>915500</v>
          </cell>
          <cell r="G19" t="str">
            <v>GENCAPTL</v>
          </cell>
          <cell r="H19">
            <v>403</v>
          </cell>
          <cell r="I19" t="str">
            <v>PERM</v>
          </cell>
          <cell r="J19" t="str">
            <v>HAZ1</v>
          </cell>
          <cell r="L19" t="str">
            <v>BAL 9.30.2007</v>
          </cell>
        </row>
        <row r="20">
          <cell r="B20">
            <v>1070000</v>
          </cell>
          <cell r="C20" t="str">
            <v>Construction Work In Progress</v>
          </cell>
          <cell r="D20">
            <v>3846.93</v>
          </cell>
          <cell r="E20" t="str">
            <v>HAZLE</v>
          </cell>
          <cell r="F20">
            <v>915500</v>
          </cell>
          <cell r="G20" t="str">
            <v>GENCAPTL</v>
          </cell>
          <cell r="H20">
            <v>413</v>
          </cell>
          <cell r="I20" t="str">
            <v>LAND</v>
          </cell>
          <cell r="J20" t="str">
            <v>0000</v>
          </cell>
          <cell r="L20" t="str">
            <v>BAL 9.30.2007</v>
          </cell>
        </row>
        <row r="21">
          <cell r="B21">
            <v>1070000</v>
          </cell>
          <cell r="C21" t="str">
            <v>Construction Work In Progress</v>
          </cell>
          <cell r="D21">
            <v>6513.62</v>
          </cell>
          <cell r="E21" t="str">
            <v>HAZLE</v>
          </cell>
          <cell r="F21">
            <v>915500</v>
          </cell>
          <cell r="G21" t="str">
            <v>GENCAPTL</v>
          </cell>
          <cell r="H21">
            <v>413</v>
          </cell>
          <cell r="I21" t="str">
            <v>LAND</v>
          </cell>
          <cell r="J21" t="str">
            <v>HAZ1</v>
          </cell>
          <cell r="L21" t="str">
            <v>BAL 9.30.2007</v>
          </cell>
        </row>
        <row r="22">
          <cell r="B22">
            <v>1070000</v>
          </cell>
          <cell r="C22" t="str">
            <v>Construction Work In Progress</v>
          </cell>
          <cell r="D22">
            <v>-11763.18</v>
          </cell>
          <cell r="E22" t="str">
            <v>HAZLE</v>
          </cell>
          <cell r="F22">
            <v>915500</v>
          </cell>
          <cell r="G22" t="str">
            <v>GENCAPTL</v>
          </cell>
          <cell r="H22">
            <v>499</v>
          </cell>
          <cell r="I22" t="str">
            <v>0000</v>
          </cell>
          <cell r="J22" t="str">
            <v>0000</v>
          </cell>
          <cell r="L22" t="str">
            <v>BAL 9.30.2007</v>
          </cell>
        </row>
        <row r="23">
          <cell r="B23">
            <v>1070000</v>
          </cell>
          <cell r="C23" t="str">
            <v>Construction Work In Progress</v>
          </cell>
          <cell r="D23">
            <v>25000</v>
          </cell>
          <cell r="E23" t="str">
            <v>HAZLE</v>
          </cell>
          <cell r="F23">
            <v>915500</v>
          </cell>
          <cell r="G23" t="str">
            <v>GENCAPTL</v>
          </cell>
          <cell r="H23">
            <v>499</v>
          </cell>
          <cell r="I23" t="str">
            <v>LAND</v>
          </cell>
          <cell r="J23" t="str">
            <v>HAZ1</v>
          </cell>
          <cell r="K23" t="str">
            <v>HAZLE</v>
          </cell>
          <cell r="L23" t="str">
            <v>BAL 9.30.2007</v>
          </cell>
        </row>
        <row r="24">
          <cell r="B24">
            <v>1070000</v>
          </cell>
          <cell r="C24" t="str">
            <v>Construction Work In Progress</v>
          </cell>
          <cell r="D24">
            <v>24490.26</v>
          </cell>
          <cell r="E24" t="str">
            <v>HAZLE</v>
          </cell>
          <cell r="F24">
            <v>915500</v>
          </cell>
          <cell r="G24" t="str">
            <v>GENCAPTL</v>
          </cell>
          <cell r="H24">
            <v>499</v>
          </cell>
          <cell r="I24" t="str">
            <v>PERM</v>
          </cell>
          <cell r="J24" t="str">
            <v>0000</v>
          </cell>
          <cell r="L24" t="str">
            <v>BAL 9.30.2007</v>
          </cell>
        </row>
        <row r="25">
          <cell r="B25">
            <v>1070000</v>
          </cell>
          <cell r="C25" t="str">
            <v>Construction Work In Progress</v>
          </cell>
          <cell r="D25">
            <v>9771.61</v>
          </cell>
          <cell r="E25" t="str">
            <v>HAZLE</v>
          </cell>
          <cell r="F25">
            <v>915500</v>
          </cell>
          <cell r="G25" t="str">
            <v>GENCAPTL</v>
          </cell>
          <cell r="H25">
            <v>499</v>
          </cell>
          <cell r="I25" t="str">
            <v>PERM</v>
          </cell>
          <cell r="J25" t="str">
            <v>HAZ1</v>
          </cell>
          <cell r="L25" t="str">
            <v>BAL 9.30.2007</v>
          </cell>
        </row>
        <row r="26">
          <cell r="B26">
            <v>1070000</v>
          </cell>
          <cell r="C26" t="str">
            <v>Construction Work In Progress</v>
          </cell>
          <cell r="D26">
            <v>179758.32</v>
          </cell>
          <cell r="E26" t="str">
            <v>HAZLE</v>
          </cell>
          <cell r="F26">
            <v>915500</v>
          </cell>
          <cell r="G26" t="str">
            <v>GENCAPTL</v>
          </cell>
          <cell r="H26">
            <v>499</v>
          </cell>
          <cell r="I26" t="str">
            <v>PERM</v>
          </cell>
          <cell r="J26" t="str">
            <v>HAZ1</v>
          </cell>
          <cell r="K26" t="str">
            <v>HAZLE</v>
          </cell>
          <cell r="L26" t="str">
            <v>BAL 9.30.2007</v>
          </cell>
        </row>
        <row r="27">
          <cell r="B27">
            <v>1070000</v>
          </cell>
          <cell r="C27" t="str">
            <v>Construction Work In Progress</v>
          </cell>
          <cell r="D27">
            <v>-0.01</v>
          </cell>
          <cell r="E27" t="str">
            <v>HAZLE</v>
          </cell>
          <cell r="F27">
            <v>915500</v>
          </cell>
          <cell r="G27" t="str">
            <v>GENCAPTL</v>
          </cell>
          <cell r="H27">
            <v>499</v>
          </cell>
          <cell r="I27" t="str">
            <v>SITE</v>
          </cell>
          <cell r="J27" t="str">
            <v>0000</v>
          </cell>
          <cell r="L27" t="str">
            <v>BAL 9.30.2007</v>
          </cell>
        </row>
        <row r="28">
          <cell r="B28">
            <v>1070000</v>
          </cell>
          <cell r="C28" t="str">
            <v>Construction Work In Progress</v>
          </cell>
          <cell r="D28">
            <v>8918.8700000000008</v>
          </cell>
          <cell r="E28" t="str">
            <v>HAZLE</v>
          </cell>
          <cell r="F28">
            <v>915500</v>
          </cell>
          <cell r="G28" t="str">
            <v>GENCAPTL</v>
          </cell>
          <cell r="H28">
            <v>499</v>
          </cell>
          <cell r="I28" t="str">
            <v>SITE</v>
          </cell>
          <cell r="J28" t="str">
            <v>HAZ1</v>
          </cell>
          <cell r="L28" t="str">
            <v>BAL 9.30.2007</v>
          </cell>
        </row>
        <row r="29">
          <cell r="B29">
            <v>1070000</v>
          </cell>
          <cell r="C29" t="str">
            <v>Construction Work In Progress</v>
          </cell>
          <cell r="D29">
            <v>311.14999999999998</v>
          </cell>
          <cell r="E29" t="str">
            <v>HAZLE</v>
          </cell>
          <cell r="F29">
            <v>915500</v>
          </cell>
          <cell r="G29" t="str">
            <v>PAGNOTTI</v>
          </cell>
          <cell r="H29">
            <v>413</v>
          </cell>
          <cell r="I29" t="str">
            <v>LAND</v>
          </cell>
          <cell r="J29" t="str">
            <v>0000</v>
          </cell>
          <cell r="L29" t="str">
            <v>BAL 9.30.2007</v>
          </cell>
        </row>
        <row r="30">
          <cell r="B30">
            <v>1070000</v>
          </cell>
          <cell r="C30" t="str">
            <v>Construction Work In Progress</v>
          </cell>
          <cell r="D30">
            <v>21538.68</v>
          </cell>
          <cell r="E30" t="str">
            <v>HAZLE</v>
          </cell>
          <cell r="F30">
            <v>915500</v>
          </cell>
          <cell r="G30" t="str">
            <v>PAGNOTTI</v>
          </cell>
          <cell r="H30">
            <v>413</v>
          </cell>
          <cell r="I30" t="str">
            <v>LAND</v>
          </cell>
          <cell r="J30" t="str">
            <v>HAZ1</v>
          </cell>
          <cell r="K30" t="str">
            <v>DEVC2</v>
          </cell>
          <cell r="L30" t="str">
            <v>BAL 9.30.2007</v>
          </cell>
        </row>
        <row r="31">
          <cell r="B31">
            <v>1070000</v>
          </cell>
          <cell r="C31" t="str">
            <v>Construction Work In Progress</v>
          </cell>
          <cell r="D31">
            <v>7157.4</v>
          </cell>
          <cell r="E31" t="str">
            <v>HAZLE</v>
          </cell>
          <cell r="F31">
            <v>915500</v>
          </cell>
          <cell r="G31" t="str">
            <v>PAGNOTTI</v>
          </cell>
          <cell r="H31">
            <v>413</v>
          </cell>
          <cell r="I31" t="str">
            <v>LAND</v>
          </cell>
          <cell r="J31" t="str">
            <v>HAZ1</v>
          </cell>
          <cell r="K31" t="str">
            <v>HAZLE</v>
          </cell>
          <cell r="L31" t="str">
            <v>BAL 9.30.2007</v>
          </cell>
        </row>
        <row r="32">
          <cell r="B32">
            <v>1070000</v>
          </cell>
          <cell r="C32" t="str">
            <v>Construction Work In Progress</v>
          </cell>
          <cell r="D32">
            <v>325000</v>
          </cell>
          <cell r="E32" t="str">
            <v>HAZLE</v>
          </cell>
          <cell r="F32">
            <v>915500</v>
          </cell>
          <cell r="G32" t="str">
            <v>PAGNOTTI</v>
          </cell>
          <cell r="H32">
            <v>499</v>
          </cell>
          <cell r="I32" t="str">
            <v>LAND</v>
          </cell>
          <cell r="J32" t="str">
            <v>HAZ1</v>
          </cell>
          <cell r="K32" t="str">
            <v>HAZLE</v>
          </cell>
          <cell r="L32" t="str">
            <v>BAL 9.30.2007</v>
          </cell>
        </row>
        <row r="33">
          <cell r="B33">
            <v>1070000</v>
          </cell>
          <cell r="C33" t="str">
            <v>Construction Work In Progress</v>
          </cell>
          <cell r="D33">
            <v>7157.4</v>
          </cell>
          <cell r="E33" t="str">
            <v>HAZLE</v>
          </cell>
          <cell r="F33">
            <v>915500</v>
          </cell>
          <cell r="G33" t="str">
            <v>TUSHAZL1</v>
          </cell>
          <cell r="H33">
            <v>413</v>
          </cell>
          <cell r="I33" t="str">
            <v>LAND</v>
          </cell>
          <cell r="J33" t="str">
            <v>HAZ1</v>
          </cell>
          <cell r="K33" t="str">
            <v>GEN</v>
          </cell>
          <cell r="L33" t="str">
            <v>BAL 9.30.2007</v>
          </cell>
        </row>
        <row r="34">
          <cell r="B34">
            <v>1070000</v>
          </cell>
          <cell r="C34" t="str">
            <v>Construction Work In Progress</v>
          </cell>
          <cell r="D34">
            <v>-7157.4</v>
          </cell>
          <cell r="E34" t="str">
            <v>HAZLE</v>
          </cell>
          <cell r="F34">
            <v>915500</v>
          </cell>
          <cell r="G34" t="str">
            <v>TUSHAZL1</v>
          </cell>
          <cell r="H34">
            <v>413</v>
          </cell>
          <cell r="I34" t="str">
            <v>LAND</v>
          </cell>
          <cell r="J34" t="str">
            <v>HAZ1</v>
          </cell>
          <cell r="K34" t="str">
            <v>HAZLE</v>
          </cell>
          <cell r="L34" t="str">
            <v>BAL 9.30.2007</v>
          </cell>
        </row>
        <row r="35">
          <cell r="B35">
            <v>1070000</v>
          </cell>
          <cell r="C35" t="str">
            <v>Construction Work In Progress</v>
          </cell>
          <cell r="D35">
            <v>0</v>
          </cell>
          <cell r="E35" t="str">
            <v>HAZLE</v>
          </cell>
          <cell r="F35">
            <v>915500</v>
          </cell>
          <cell r="G35" t="str">
            <v>TUSHAZL1</v>
          </cell>
          <cell r="H35">
            <v>499</v>
          </cell>
          <cell r="I35" t="str">
            <v>0000</v>
          </cell>
          <cell r="J35" t="str">
            <v>0000</v>
          </cell>
          <cell r="L35" t="str">
            <v>BAL 9.30.2007</v>
          </cell>
        </row>
        <row r="36">
          <cell r="B36">
            <v>1070000</v>
          </cell>
          <cell r="C36" t="str">
            <v>Construction Work In Progress</v>
          </cell>
          <cell r="D36">
            <v>0</v>
          </cell>
          <cell r="E36" t="str">
            <v>HAZLE</v>
          </cell>
          <cell r="F36">
            <v>915500</v>
          </cell>
          <cell r="G36" t="str">
            <v>TUSHAZL1</v>
          </cell>
          <cell r="H36">
            <v>499</v>
          </cell>
          <cell r="I36" t="str">
            <v>PERM</v>
          </cell>
          <cell r="J36" t="str">
            <v>HAZ1</v>
          </cell>
          <cell r="L36" t="str">
            <v>BAL 9.30.2007</v>
          </cell>
        </row>
        <row r="37">
          <cell r="B37">
            <v>1070000</v>
          </cell>
          <cell r="C37" t="str">
            <v>Construction Work In Progress</v>
          </cell>
          <cell r="D37">
            <v>0.01</v>
          </cell>
          <cell r="E37" t="str">
            <v>HAZLE</v>
          </cell>
          <cell r="F37">
            <v>915500</v>
          </cell>
          <cell r="G37" t="str">
            <v>TUSHAZL1</v>
          </cell>
          <cell r="H37">
            <v>499</v>
          </cell>
          <cell r="I37" t="str">
            <v>SITE</v>
          </cell>
          <cell r="J37" t="str">
            <v>0000</v>
          </cell>
          <cell r="L37" t="str">
            <v>BAL 9.30.2007</v>
          </cell>
        </row>
        <row r="38">
          <cell r="B38">
            <v>1070000</v>
          </cell>
          <cell r="C38" t="str">
            <v>Construction Work In Progress</v>
          </cell>
          <cell r="D38">
            <v>-0.01</v>
          </cell>
          <cell r="E38" t="str">
            <v>HAZLE</v>
          </cell>
          <cell r="F38">
            <v>915500</v>
          </cell>
          <cell r="G38" t="str">
            <v>TUSHAZL1</v>
          </cell>
          <cell r="H38">
            <v>499</v>
          </cell>
          <cell r="I38" t="str">
            <v>SITE</v>
          </cell>
          <cell r="J38" t="str">
            <v>HAZ1</v>
          </cell>
          <cell r="L38" t="str">
            <v>BAL 9.30.2007</v>
          </cell>
        </row>
        <row r="39">
          <cell r="B39">
            <v>1070000</v>
          </cell>
          <cell r="C39" t="str">
            <v>Construction Work In Progress</v>
          </cell>
          <cell r="D39">
            <v>2724.9</v>
          </cell>
          <cell r="E39" t="str">
            <v>SHAMO</v>
          </cell>
          <cell r="F39">
            <v>915600</v>
          </cell>
          <cell r="G39" t="str">
            <v>LANDGENR</v>
          </cell>
          <cell r="H39">
            <v>413</v>
          </cell>
          <cell r="I39" t="str">
            <v>LAND</v>
          </cell>
          <cell r="J39" t="str">
            <v>SHAM</v>
          </cell>
          <cell r="K39" t="str">
            <v>SHAMO</v>
          </cell>
          <cell r="L39" t="str">
            <v>BAL 9.30.2007</v>
          </cell>
        </row>
        <row r="40">
          <cell r="B40">
            <v>1070000</v>
          </cell>
          <cell r="C40" t="str">
            <v>Construction Work In Progress</v>
          </cell>
          <cell r="D40">
            <v>134425.60999999999</v>
          </cell>
          <cell r="E40" t="str">
            <v>SHAMO</v>
          </cell>
          <cell r="F40">
            <v>915600</v>
          </cell>
          <cell r="G40" t="str">
            <v>LANDGENR</v>
          </cell>
          <cell r="H40">
            <v>499</v>
          </cell>
          <cell r="I40" t="str">
            <v>PERM</v>
          </cell>
          <cell r="J40" t="str">
            <v>SHAM</v>
          </cell>
          <cell r="K40" t="str">
            <v>SHAMO</v>
          </cell>
          <cell r="L40" t="str">
            <v>BAL 9.30.2007</v>
          </cell>
        </row>
        <row r="41">
          <cell r="B41">
            <v>1070000</v>
          </cell>
          <cell r="C41" t="str">
            <v>Construction Work In Progress</v>
          </cell>
          <cell r="D41">
            <v>-137150.51</v>
          </cell>
          <cell r="E41" t="str">
            <v>SHAMO</v>
          </cell>
          <cell r="F41">
            <v>915600</v>
          </cell>
          <cell r="G41" t="str">
            <v>LANDGENR</v>
          </cell>
          <cell r="H41">
            <v>900</v>
          </cell>
          <cell r="I41" t="str">
            <v>0000</v>
          </cell>
          <cell r="J41" t="str">
            <v>0000</v>
          </cell>
          <cell r="L41" t="str">
            <v>BAL 9.30.2007</v>
          </cell>
        </row>
        <row r="42">
          <cell r="B42">
            <v>1070000</v>
          </cell>
          <cell r="C42" t="str">
            <v>Construction Work In Progress</v>
          </cell>
          <cell r="D42">
            <v>91444.94</v>
          </cell>
          <cell r="E42" t="str">
            <v>SHAMO</v>
          </cell>
          <cell r="F42">
            <v>915600</v>
          </cell>
          <cell r="G42" t="str">
            <v>TUSCSHAM</v>
          </cell>
          <cell r="H42">
            <v>403</v>
          </cell>
          <cell r="I42" t="str">
            <v>PERM</v>
          </cell>
          <cell r="J42" t="str">
            <v>SHAM</v>
          </cell>
          <cell r="L42" t="str">
            <v>BAL 9.30.2007</v>
          </cell>
        </row>
        <row r="43">
          <cell r="B43">
            <v>1070000</v>
          </cell>
          <cell r="C43" t="str">
            <v>Construction Work In Progress</v>
          </cell>
          <cell r="D43">
            <v>0.01</v>
          </cell>
          <cell r="E43" t="str">
            <v>SHAMO</v>
          </cell>
          <cell r="F43">
            <v>915600</v>
          </cell>
          <cell r="G43" t="str">
            <v>TUSCSHAM</v>
          </cell>
          <cell r="H43">
            <v>499</v>
          </cell>
          <cell r="I43" t="str">
            <v>0000</v>
          </cell>
          <cell r="J43" t="str">
            <v>0000</v>
          </cell>
          <cell r="L43" t="str">
            <v>BAL 9.30.2007</v>
          </cell>
        </row>
        <row r="44">
          <cell r="B44">
            <v>1070000</v>
          </cell>
          <cell r="C44" t="str">
            <v>Construction Work In Progress</v>
          </cell>
          <cell r="D44">
            <v>24490.28</v>
          </cell>
          <cell r="E44" t="str">
            <v>SHAMO</v>
          </cell>
          <cell r="F44">
            <v>915600</v>
          </cell>
          <cell r="G44" t="str">
            <v>TUSCSHAM</v>
          </cell>
          <cell r="H44">
            <v>499</v>
          </cell>
          <cell r="I44" t="str">
            <v>PERM</v>
          </cell>
          <cell r="J44" t="str">
            <v>0000</v>
          </cell>
          <cell r="L44" t="str">
            <v>BAL 9.30.2007</v>
          </cell>
        </row>
        <row r="45">
          <cell r="B45">
            <v>1070000</v>
          </cell>
          <cell r="C45" t="str">
            <v>Construction Work In Progress</v>
          </cell>
          <cell r="D45">
            <v>9771.6200000000008</v>
          </cell>
          <cell r="E45" t="str">
            <v>SHAMO</v>
          </cell>
          <cell r="F45">
            <v>915600</v>
          </cell>
          <cell r="G45" t="str">
            <v>TUSCSHAM</v>
          </cell>
          <cell r="H45">
            <v>499</v>
          </cell>
          <cell r="I45" t="str">
            <v>PERM</v>
          </cell>
          <cell r="J45" t="str">
            <v>SHAM</v>
          </cell>
          <cell r="L45" t="str">
            <v>BAL 9.30.2007</v>
          </cell>
        </row>
        <row r="46">
          <cell r="B46">
            <v>1070000</v>
          </cell>
          <cell r="C46" t="str">
            <v>Construction Work In Progress</v>
          </cell>
          <cell r="D46">
            <v>8918.8700000000008</v>
          </cell>
          <cell r="E46" t="str">
            <v>SHAMO</v>
          </cell>
          <cell r="F46">
            <v>915600</v>
          </cell>
          <cell r="G46" t="str">
            <v>TUSCSHAM</v>
          </cell>
          <cell r="H46">
            <v>499</v>
          </cell>
          <cell r="I46" t="str">
            <v>SITE</v>
          </cell>
          <cell r="J46" t="str">
            <v>SHAM</v>
          </cell>
          <cell r="L46" t="str">
            <v>BAL 9.30.2007</v>
          </cell>
        </row>
        <row r="47">
          <cell r="B47">
            <v>1070000</v>
          </cell>
          <cell r="C47" t="str">
            <v>Construction Work In Progress</v>
          </cell>
          <cell r="D47">
            <v>-134625.71</v>
          </cell>
          <cell r="E47" t="str">
            <v>SHAMO</v>
          </cell>
          <cell r="F47">
            <v>915600</v>
          </cell>
          <cell r="G47" t="str">
            <v>TUSCSHAM</v>
          </cell>
          <cell r="H47">
            <v>900</v>
          </cell>
          <cell r="I47" t="str">
            <v>0000</v>
          </cell>
          <cell r="J47" t="str">
            <v>0000</v>
          </cell>
          <cell r="L47" t="str">
            <v>BAL 9.30.2007</v>
          </cell>
        </row>
        <row r="48">
          <cell r="B48">
            <v>1070000</v>
          </cell>
          <cell r="C48" t="str">
            <v>Construction Work In Progress</v>
          </cell>
          <cell r="D48">
            <v>2724.9</v>
          </cell>
          <cell r="E48" t="str">
            <v>SHAMO</v>
          </cell>
          <cell r="F48">
            <v>915600</v>
          </cell>
          <cell r="G48" t="str">
            <v>TUSSHAM1</v>
          </cell>
          <cell r="H48">
            <v>413</v>
          </cell>
          <cell r="I48" t="str">
            <v>LAND</v>
          </cell>
          <cell r="J48" t="str">
            <v>SHAM</v>
          </cell>
          <cell r="K48" t="str">
            <v>GEN</v>
          </cell>
          <cell r="L48" t="str">
            <v>BAL 9.30.2007</v>
          </cell>
        </row>
        <row r="49">
          <cell r="B49">
            <v>1070000</v>
          </cell>
          <cell r="C49" t="str">
            <v>Construction Work In Progress</v>
          </cell>
          <cell r="D49">
            <v>-2724.9</v>
          </cell>
          <cell r="E49" t="str">
            <v>SHAMO</v>
          </cell>
          <cell r="F49">
            <v>915600</v>
          </cell>
          <cell r="G49" t="str">
            <v>TUSSHAM1</v>
          </cell>
          <cell r="H49">
            <v>413</v>
          </cell>
          <cell r="I49" t="str">
            <v>LAND</v>
          </cell>
          <cell r="J49" t="str">
            <v>SHAM</v>
          </cell>
          <cell r="K49" t="str">
            <v>SHAMO</v>
          </cell>
          <cell r="L49" t="str">
            <v>BAL 9.30.2007</v>
          </cell>
        </row>
        <row r="50">
          <cell r="B50">
            <v>1070000</v>
          </cell>
          <cell r="C50" t="str">
            <v>Construction Work In Progress</v>
          </cell>
          <cell r="D50">
            <v>0</v>
          </cell>
          <cell r="E50" t="str">
            <v>SHAMO</v>
          </cell>
          <cell r="F50">
            <v>915600</v>
          </cell>
          <cell r="G50" t="str">
            <v>TUSSHAM1</v>
          </cell>
          <cell r="H50">
            <v>499</v>
          </cell>
          <cell r="I50" t="str">
            <v>0000</v>
          </cell>
          <cell r="J50" t="str">
            <v>0000</v>
          </cell>
          <cell r="L50" t="str">
            <v>BAL 9.30.2007</v>
          </cell>
        </row>
        <row r="51">
          <cell r="B51">
            <v>1070000</v>
          </cell>
          <cell r="C51" t="str">
            <v>Construction Work In Progress</v>
          </cell>
          <cell r="D51">
            <v>0</v>
          </cell>
          <cell r="E51" t="str">
            <v>SHAMO</v>
          </cell>
          <cell r="F51">
            <v>915600</v>
          </cell>
          <cell r="G51" t="str">
            <v>TUSSHAM1</v>
          </cell>
          <cell r="H51">
            <v>499</v>
          </cell>
          <cell r="I51" t="str">
            <v>PERM</v>
          </cell>
          <cell r="J51" t="str">
            <v>SHAM</v>
          </cell>
          <cell r="L51" t="str">
            <v>BAL 9.30.2007</v>
          </cell>
        </row>
        <row r="52">
          <cell r="B52">
            <v>1070000</v>
          </cell>
          <cell r="C52" t="str">
            <v>Construction Work In Progress</v>
          </cell>
          <cell r="D52">
            <v>0</v>
          </cell>
          <cell r="E52" t="str">
            <v>SHAMO</v>
          </cell>
          <cell r="F52">
            <v>915600</v>
          </cell>
          <cell r="G52" t="str">
            <v>TUSSHAM1</v>
          </cell>
          <cell r="H52">
            <v>499</v>
          </cell>
          <cell r="I52" t="str">
            <v>SITE</v>
          </cell>
          <cell r="J52" t="str">
            <v>SHAM</v>
          </cell>
          <cell r="L52" t="str">
            <v>BAL 9.30.2007</v>
          </cell>
        </row>
        <row r="53">
          <cell r="B53">
            <v>1231000</v>
          </cell>
          <cell r="C53" t="str">
            <v>Advances To Assoc Cos - MP</v>
          </cell>
          <cell r="D53">
            <v>0</v>
          </cell>
          <cell r="E53" t="str">
            <v>DEVC2</v>
          </cell>
          <cell r="F53">
            <v>915700</v>
          </cell>
          <cell r="G53" t="str">
            <v>00000000</v>
          </cell>
          <cell r="H53" t="str">
            <v>000</v>
          </cell>
          <cell r="I53" t="str">
            <v>0000</v>
          </cell>
          <cell r="J53" t="str">
            <v>0000</v>
          </cell>
          <cell r="K53" t="str">
            <v>GNDVP</v>
          </cell>
          <cell r="L53" t="str">
            <v>BAL 9.30.2007</v>
          </cell>
        </row>
        <row r="54">
          <cell r="B54">
            <v>1231000</v>
          </cell>
          <cell r="C54" t="str">
            <v>Advances To Assoc Cos - MP</v>
          </cell>
          <cell r="D54">
            <v>0</v>
          </cell>
          <cell r="E54" t="str">
            <v>HAZLE</v>
          </cell>
          <cell r="F54">
            <v>915500</v>
          </cell>
          <cell r="G54" t="str">
            <v>00000000</v>
          </cell>
          <cell r="H54" t="str">
            <v>000</v>
          </cell>
          <cell r="I54" t="str">
            <v>0000</v>
          </cell>
          <cell r="J54" t="str">
            <v>0000</v>
          </cell>
          <cell r="K54" t="str">
            <v>GNDVP</v>
          </cell>
          <cell r="L54" t="str">
            <v>BAL 9.30.2007</v>
          </cell>
        </row>
        <row r="55">
          <cell r="B55">
            <v>1231000</v>
          </cell>
          <cell r="C55" t="str">
            <v>Advances To Assoc Cos - MP</v>
          </cell>
          <cell r="D55">
            <v>0</v>
          </cell>
          <cell r="E55" t="str">
            <v>SHAMO</v>
          </cell>
          <cell r="F55">
            <v>915600</v>
          </cell>
          <cell r="G55" t="str">
            <v>00000000</v>
          </cell>
          <cell r="H55" t="str">
            <v>000</v>
          </cell>
          <cell r="I55" t="str">
            <v>0000</v>
          </cell>
          <cell r="J55" t="str">
            <v>0000</v>
          </cell>
          <cell r="K55" t="str">
            <v>GNDVP</v>
          </cell>
          <cell r="L55" t="str">
            <v>BAL 9.30.2007</v>
          </cell>
        </row>
        <row r="56">
          <cell r="B56">
            <v>1231300</v>
          </cell>
          <cell r="C56" t="str">
            <v>Undistributed Earnings</v>
          </cell>
          <cell r="D56">
            <v>-190755.84</v>
          </cell>
          <cell r="E56" t="str">
            <v>DEVC2</v>
          </cell>
          <cell r="F56">
            <v>999911</v>
          </cell>
          <cell r="G56" t="str">
            <v>00000000</v>
          </cell>
          <cell r="H56" t="str">
            <v>004</v>
          </cell>
          <cell r="I56" t="str">
            <v>0000</v>
          </cell>
          <cell r="J56" t="str">
            <v>0000</v>
          </cell>
          <cell r="K56" t="str">
            <v>HAZLE</v>
          </cell>
          <cell r="L56" t="str">
            <v>BAL 9.30.2007</v>
          </cell>
        </row>
        <row r="57">
          <cell r="B57">
            <v>1231300</v>
          </cell>
          <cell r="C57" t="str">
            <v>Undistributed Earnings</v>
          </cell>
          <cell r="D57">
            <v>-305946.68</v>
          </cell>
          <cell r="E57" t="str">
            <v>DEVC2</v>
          </cell>
          <cell r="F57">
            <v>999911</v>
          </cell>
          <cell r="G57" t="str">
            <v>00000000</v>
          </cell>
          <cell r="H57" t="str">
            <v>004</v>
          </cell>
          <cell r="I57" t="str">
            <v>0000</v>
          </cell>
          <cell r="J57" t="str">
            <v>0000</v>
          </cell>
          <cell r="K57" t="str">
            <v>SHAMO</v>
          </cell>
          <cell r="L57" t="str">
            <v>BAL 9.30.2007</v>
          </cell>
        </row>
        <row r="58">
          <cell r="B58">
            <v>1460000</v>
          </cell>
          <cell r="C58" t="str">
            <v>A_R - Associated Companies</v>
          </cell>
          <cell r="D58">
            <v>38470.629999999997</v>
          </cell>
          <cell r="E58" t="str">
            <v>DEVC2</v>
          </cell>
          <cell r="F58">
            <v>915700</v>
          </cell>
          <cell r="G58" t="str">
            <v>00000000</v>
          </cell>
          <cell r="H58" t="str">
            <v>000</v>
          </cell>
          <cell r="I58" t="str">
            <v>0000</v>
          </cell>
          <cell r="J58" t="str">
            <v>0000</v>
          </cell>
          <cell r="K58" t="str">
            <v>GNDVP</v>
          </cell>
          <cell r="L58" t="str">
            <v>BAL 9.30.2007</v>
          </cell>
        </row>
        <row r="59">
          <cell r="B59">
            <v>1460000</v>
          </cell>
          <cell r="C59" t="str">
            <v>A_R - Associated Companies</v>
          </cell>
          <cell r="D59">
            <v>0</v>
          </cell>
          <cell r="E59" t="str">
            <v>DEVC2</v>
          </cell>
          <cell r="F59">
            <v>915700</v>
          </cell>
          <cell r="G59" t="str">
            <v>00000000</v>
          </cell>
          <cell r="H59" t="str">
            <v>000</v>
          </cell>
          <cell r="I59" t="str">
            <v>0000</v>
          </cell>
          <cell r="J59" t="str">
            <v>0000</v>
          </cell>
          <cell r="K59" t="str">
            <v>HAZLE</v>
          </cell>
          <cell r="L59" t="str">
            <v>BAL 9.30.2007</v>
          </cell>
        </row>
        <row r="60">
          <cell r="B60">
            <v>1460000</v>
          </cell>
          <cell r="C60" t="str">
            <v>A_R - Associated Companies</v>
          </cell>
          <cell r="D60">
            <v>0</v>
          </cell>
          <cell r="E60" t="str">
            <v>HAZLE</v>
          </cell>
          <cell r="F60">
            <v>915500</v>
          </cell>
          <cell r="G60" t="str">
            <v>00000000</v>
          </cell>
          <cell r="H60" t="str">
            <v>000</v>
          </cell>
          <cell r="I60" t="str">
            <v>0000</v>
          </cell>
          <cell r="J60" t="str">
            <v>0000</v>
          </cell>
          <cell r="K60" t="str">
            <v>TXU</v>
          </cell>
          <cell r="L60" t="str">
            <v>BAL 9.30.2007</v>
          </cell>
        </row>
        <row r="61">
          <cell r="B61">
            <v>1460000</v>
          </cell>
          <cell r="C61" t="str">
            <v>A_R - Associated Companies</v>
          </cell>
          <cell r="D61">
            <v>0</v>
          </cell>
          <cell r="E61" t="str">
            <v>SHAMO</v>
          </cell>
          <cell r="F61">
            <v>915600</v>
          </cell>
          <cell r="G61" t="str">
            <v>00000000</v>
          </cell>
          <cell r="H61" t="str">
            <v>000</v>
          </cell>
          <cell r="I61" t="str">
            <v>0000</v>
          </cell>
          <cell r="J61" t="str">
            <v>0000</v>
          </cell>
          <cell r="K61" t="str">
            <v>TXU</v>
          </cell>
          <cell r="L61" t="str">
            <v>BAL 9.30.2007</v>
          </cell>
        </row>
        <row r="62">
          <cell r="B62">
            <v>1861120</v>
          </cell>
          <cell r="C62" t="str">
            <v>Job Order-Fed Tax Payment</v>
          </cell>
          <cell r="D62">
            <v>0</v>
          </cell>
          <cell r="E62" t="str">
            <v>DEVC2</v>
          </cell>
          <cell r="F62">
            <v>915700</v>
          </cell>
          <cell r="G62" t="str">
            <v>00000000</v>
          </cell>
          <cell r="H62" t="str">
            <v>071</v>
          </cell>
          <cell r="I62" t="str">
            <v>0000</v>
          </cell>
          <cell r="J62" t="str">
            <v>0000</v>
          </cell>
          <cell r="L62" t="str">
            <v>BAL 9.30.2007</v>
          </cell>
        </row>
        <row r="63">
          <cell r="B63">
            <v>1861120</v>
          </cell>
          <cell r="C63" t="str">
            <v>Job Order-Fed Tax Payment</v>
          </cell>
          <cell r="D63">
            <v>0</v>
          </cell>
          <cell r="E63" t="str">
            <v>DEVC2</v>
          </cell>
          <cell r="F63">
            <v>915720</v>
          </cell>
          <cell r="G63" t="str">
            <v>00000000</v>
          </cell>
          <cell r="H63" t="str">
            <v>000</v>
          </cell>
          <cell r="I63" t="str">
            <v>0000</v>
          </cell>
          <cell r="J63" t="str">
            <v>0000</v>
          </cell>
          <cell r="L63" t="str">
            <v>BAL 9.30.2007</v>
          </cell>
        </row>
        <row r="64">
          <cell r="B64">
            <v>1861120</v>
          </cell>
          <cell r="C64" t="str">
            <v>Job Order-Fed Tax Payment</v>
          </cell>
          <cell r="D64">
            <v>0</v>
          </cell>
          <cell r="E64" t="str">
            <v>HAZLE</v>
          </cell>
          <cell r="F64">
            <v>915500</v>
          </cell>
          <cell r="G64" t="str">
            <v>00000000</v>
          </cell>
          <cell r="H64" t="str">
            <v>000</v>
          </cell>
          <cell r="I64" t="str">
            <v>0000</v>
          </cell>
          <cell r="J64" t="str">
            <v>0000</v>
          </cell>
          <cell r="L64" t="str">
            <v>BAL 9.30.2007</v>
          </cell>
        </row>
        <row r="65">
          <cell r="B65">
            <v>1861120</v>
          </cell>
          <cell r="C65" t="str">
            <v>Job Order-Fed Tax Payment</v>
          </cell>
          <cell r="D65">
            <v>0</v>
          </cell>
          <cell r="E65" t="str">
            <v>HAZLE</v>
          </cell>
          <cell r="F65">
            <v>915500</v>
          </cell>
          <cell r="G65" t="str">
            <v>00000000</v>
          </cell>
          <cell r="H65" t="str">
            <v>071</v>
          </cell>
          <cell r="I65" t="str">
            <v>0000</v>
          </cell>
          <cell r="J65" t="str">
            <v>0000</v>
          </cell>
          <cell r="L65" t="str">
            <v>BAL 9.30.2007</v>
          </cell>
        </row>
        <row r="66">
          <cell r="B66">
            <v>1861120</v>
          </cell>
          <cell r="C66" t="str">
            <v>Job Order-Fed Tax Payment</v>
          </cell>
          <cell r="D66">
            <v>0</v>
          </cell>
          <cell r="E66" t="str">
            <v>SHAMO</v>
          </cell>
          <cell r="F66">
            <v>915600</v>
          </cell>
          <cell r="G66" t="str">
            <v>00000000</v>
          </cell>
          <cell r="H66" t="str">
            <v>000</v>
          </cell>
          <cell r="I66" t="str">
            <v>0000</v>
          </cell>
          <cell r="J66" t="str">
            <v>0000</v>
          </cell>
          <cell r="L66" t="str">
            <v>BAL 9.30.2007</v>
          </cell>
        </row>
        <row r="67">
          <cell r="B67">
            <v>1861120</v>
          </cell>
          <cell r="C67" t="str">
            <v>Job Order-Fed Tax Payment</v>
          </cell>
          <cell r="D67">
            <v>0</v>
          </cell>
          <cell r="E67" t="str">
            <v>SHAMO</v>
          </cell>
          <cell r="F67">
            <v>915600</v>
          </cell>
          <cell r="G67" t="str">
            <v>00000000</v>
          </cell>
          <cell r="H67" t="str">
            <v>071</v>
          </cell>
          <cell r="I67" t="str">
            <v>0000</v>
          </cell>
          <cell r="J67" t="str">
            <v>0000</v>
          </cell>
          <cell r="L67" t="str">
            <v>BAL 9.30.2007</v>
          </cell>
        </row>
        <row r="68">
          <cell r="B68">
            <v>1868900</v>
          </cell>
          <cell r="C68" t="str">
            <v>Money Pool-Contrib To_From</v>
          </cell>
          <cell r="D68">
            <v>5712264.0300000003</v>
          </cell>
          <cell r="E68" t="str">
            <v>DEVC2</v>
          </cell>
          <cell r="F68">
            <v>915700</v>
          </cell>
          <cell r="G68" t="str">
            <v>00000000</v>
          </cell>
          <cell r="H68" t="str">
            <v>000</v>
          </cell>
          <cell r="I68" t="str">
            <v>0000</v>
          </cell>
          <cell r="J68" t="str">
            <v>0000</v>
          </cell>
          <cell r="L68" t="str">
            <v>BAL 9.30.2007</v>
          </cell>
        </row>
        <row r="69">
          <cell r="B69">
            <v>1868900</v>
          </cell>
          <cell r="C69" t="str">
            <v>Money Pool-Contrib To_From</v>
          </cell>
          <cell r="D69">
            <v>7116097.9900000002</v>
          </cell>
          <cell r="E69" t="str">
            <v>DEVC2</v>
          </cell>
          <cell r="F69">
            <v>915700</v>
          </cell>
          <cell r="G69" t="str">
            <v>00000000</v>
          </cell>
          <cell r="H69" t="str">
            <v>000</v>
          </cell>
          <cell r="I69" t="str">
            <v>0000</v>
          </cell>
          <cell r="J69" t="str">
            <v>0000</v>
          </cell>
          <cell r="K69" t="str">
            <v>TXU</v>
          </cell>
          <cell r="L69" t="str">
            <v>BAL 9.30.2007</v>
          </cell>
        </row>
        <row r="70">
          <cell r="B70">
            <v>1868900</v>
          </cell>
          <cell r="C70" t="str">
            <v>Money Pool-Contrib To_From</v>
          </cell>
          <cell r="D70">
            <v>-12828362.02</v>
          </cell>
          <cell r="E70" t="str">
            <v>DEVC2</v>
          </cell>
          <cell r="F70">
            <v>915720</v>
          </cell>
          <cell r="G70" t="str">
            <v>00000000</v>
          </cell>
          <cell r="H70" t="str">
            <v>000</v>
          </cell>
          <cell r="I70" t="str">
            <v>0000</v>
          </cell>
          <cell r="J70" t="str">
            <v>0000</v>
          </cell>
          <cell r="K70" t="str">
            <v>TXU</v>
          </cell>
          <cell r="L70" t="str">
            <v>BAL 9.30.2007</v>
          </cell>
        </row>
        <row r="71">
          <cell r="B71">
            <v>1868900</v>
          </cell>
          <cell r="C71" t="str">
            <v>Money Pool-Contrib To_From</v>
          </cell>
          <cell r="D71">
            <v>43204.18</v>
          </cell>
          <cell r="E71" t="str">
            <v>HAZLE</v>
          </cell>
          <cell r="F71">
            <v>915500</v>
          </cell>
          <cell r="G71" t="str">
            <v>00000000</v>
          </cell>
          <cell r="H71" t="str">
            <v>000</v>
          </cell>
          <cell r="I71" t="str">
            <v>0000</v>
          </cell>
          <cell r="J71" t="str">
            <v>0000</v>
          </cell>
          <cell r="L71" t="str">
            <v>BAL 9.30.2007</v>
          </cell>
        </row>
        <row r="72">
          <cell r="B72">
            <v>1868900</v>
          </cell>
          <cell r="C72" t="str">
            <v>Money Pool-Contrib To_From</v>
          </cell>
          <cell r="D72">
            <v>-43204.18</v>
          </cell>
          <cell r="E72" t="str">
            <v>HAZLE</v>
          </cell>
          <cell r="F72">
            <v>915500</v>
          </cell>
          <cell r="G72" t="str">
            <v>00000000</v>
          </cell>
          <cell r="H72" t="str">
            <v>000</v>
          </cell>
          <cell r="I72" t="str">
            <v>0000</v>
          </cell>
          <cell r="J72" t="str">
            <v>0000</v>
          </cell>
          <cell r="K72" t="str">
            <v>TXU</v>
          </cell>
          <cell r="L72" t="str">
            <v>BAL 9.30.2007</v>
          </cell>
        </row>
        <row r="73">
          <cell r="B73">
            <v>1868900</v>
          </cell>
          <cell r="C73" t="str">
            <v>Money Pool-Contrib To_From</v>
          </cell>
          <cell r="D73">
            <v>-116646.47</v>
          </cell>
          <cell r="E73" t="str">
            <v>SHAMO</v>
          </cell>
          <cell r="F73">
            <v>915600</v>
          </cell>
          <cell r="G73" t="str">
            <v>00000000</v>
          </cell>
          <cell r="H73" t="str">
            <v>000</v>
          </cell>
          <cell r="I73" t="str">
            <v>0000</v>
          </cell>
          <cell r="J73" t="str">
            <v>0000</v>
          </cell>
          <cell r="L73" t="str">
            <v>BAL 9.30.2007</v>
          </cell>
        </row>
        <row r="74">
          <cell r="B74">
            <v>1868900</v>
          </cell>
          <cell r="C74" t="str">
            <v>Money Pool-Contrib To_From</v>
          </cell>
          <cell r="D74">
            <v>116646.47</v>
          </cell>
          <cell r="E74" t="str">
            <v>SHAMO</v>
          </cell>
          <cell r="F74">
            <v>915600</v>
          </cell>
          <cell r="G74" t="str">
            <v>00000000</v>
          </cell>
          <cell r="H74" t="str">
            <v>000</v>
          </cell>
          <cell r="I74" t="str">
            <v>0000</v>
          </cell>
          <cell r="J74" t="str">
            <v>0000</v>
          </cell>
          <cell r="K74" t="str">
            <v>TXU</v>
          </cell>
          <cell r="L74" t="str">
            <v>BAL 9.30.2007</v>
          </cell>
        </row>
        <row r="75">
          <cell r="B75">
            <v>1906100</v>
          </cell>
          <cell r="C75" t="str">
            <v>Deferred Tax Asset - Non-Crnt</v>
          </cell>
          <cell r="D75">
            <v>0</v>
          </cell>
          <cell r="E75" t="str">
            <v>DEVC2</v>
          </cell>
          <cell r="F75">
            <v>915700</v>
          </cell>
          <cell r="G75" t="str">
            <v>00000000</v>
          </cell>
          <cell r="H75" t="str">
            <v>000</v>
          </cell>
          <cell r="I75" t="str">
            <v>0000</v>
          </cell>
          <cell r="J75" t="str">
            <v>0000</v>
          </cell>
          <cell r="L75" t="str">
            <v>BAL 9.30.2007</v>
          </cell>
        </row>
        <row r="76">
          <cell r="B76">
            <v>1906100</v>
          </cell>
          <cell r="C76" t="str">
            <v>Deferred Tax Asset - Non-Crnt</v>
          </cell>
          <cell r="D76">
            <v>0</v>
          </cell>
          <cell r="E76" t="str">
            <v>HAZLE</v>
          </cell>
          <cell r="F76">
            <v>915500</v>
          </cell>
          <cell r="G76" t="str">
            <v>00000000</v>
          </cell>
          <cell r="H76" t="str">
            <v>000</v>
          </cell>
          <cell r="I76" t="str">
            <v>0000</v>
          </cell>
          <cell r="J76" t="str">
            <v>0000</v>
          </cell>
          <cell r="L76" t="str">
            <v>BAL 9.30.2007</v>
          </cell>
        </row>
        <row r="77">
          <cell r="B77">
            <v>1906100</v>
          </cell>
          <cell r="C77" t="str">
            <v>Deferred Tax Asset - Non-Crnt</v>
          </cell>
          <cell r="D77">
            <v>0</v>
          </cell>
          <cell r="E77" t="str">
            <v>SHAMO</v>
          </cell>
          <cell r="F77">
            <v>915600</v>
          </cell>
          <cell r="G77" t="str">
            <v>00000000</v>
          </cell>
          <cell r="H77" t="str">
            <v>000</v>
          </cell>
          <cell r="I77" t="str">
            <v>0000</v>
          </cell>
          <cell r="J77" t="str">
            <v>0000</v>
          </cell>
          <cell r="L77" t="str">
            <v>BAL 9.30.2007</v>
          </cell>
        </row>
        <row r="78">
          <cell r="B78">
            <v>2113000</v>
          </cell>
          <cell r="C78" t="str">
            <v>Membership Interest</v>
          </cell>
          <cell r="D78">
            <v>6158584.2199999997</v>
          </cell>
          <cell r="E78" t="str">
            <v>DEVC2</v>
          </cell>
          <cell r="F78">
            <v>915700</v>
          </cell>
          <cell r="G78" t="str">
            <v>00000000</v>
          </cell>
          <cell r="H78" t="str">
            <v>000</v>
          </cell>
          <cell r="I78" t="str">
            <v>0000</v>
          </cell>
          <cell r="J78" t="str">
            <v>0000</v>
          </cell>
          <cell r="L78" t="str">
            <v>BAL 9.30.2007</v>
          </cell>
        </row>
        <row r="79">
          <cell r="B79">
            <v>2113000</v>
          </cell>
          <cell r="C79" t="str">
            <v>Membership Interest</v>
          </cell>
          <cell r="D79">
            <v>58088.65</v>
          </cell>
          <cell r="E79" t="str">
            <v>HAZLE</v>
          </cell>
          <cell r="F79">
            <v>915500</v>
          </cell>
          <cell r="G79" t="str">
            <v>00000000</v>
          </cell>
          <cell r="H79" t="str">
            <v>000</v>
          </cell>
          <cell r="I79" t="str">
            <v>0000</v>
          </cell>
          <cell r="J79" t="str">
            <v>0000</v>
          </cell>
          <cell r="L79" t="str">
            <v>BAL 9.30.2007</v>
          </cell>
        </row>
        <row r="80">
          <cell r="B80">
            <v>2113000</v>
          </cell>
          <cell r="C80" t="str">
            <v>Membership Interest</v>
          </cell>
          <cell r="D80">
            <v>28683.439999999999</v>
          </cell>
          <cell r="E80" t="str">
            <v>SHAMO</v>
          </cell>
          <cell r="F80">
            <v>915600</v>
          </cell>
          <cell r="G80" t="str">
            <v>00000000</v>
          </cell>
          <cell r="H80" t="str">
            <v>000</v>
          </cell>
          <cell r="I80" t="str">
            <v>0000</v>
          </cell>
          <cell r="J80" t="str">
            <v>0000</v>
          </cell>
          <cell r="L80" t="str">
            <v>BAL 9.30.2007</v>
          </cell>
        </row>
        <row r="81">
          <cell r="B81">
            <v>2161000</v>
          </cell>
          <cell r="C81" t="str">
            <v>Unappr Undist Subsid Earnings</v>
          </cell>
          <cell r="D81">
            <v>58088.65</v>
          </cell>
          <cell r="E81" t="str">
            <v>DEVC2</v>
          </cell>
          <cell r="F81">
            <v>915700</v>
          </cell>
          <cell r="G81" t="str">
            <v>00000000</v>
          </cell>
          <cell r="H81" t="str">
            <v>000</v>
          </cell>
          <cell r="I81" t="str">
            <v>0000</v>
          </cell>
          <cell r="J81" t="str">
            <v>0000</v>
          </cell>
          <cell r="K81" t="str">
            <v>HAZLE</v>
          </cell>
          <cell r="L81" t="str">
            <v>BAL 9.30.2007</v>
          </cell>
        </row>
        <row r="82">
          <cell r="B82">
            <v>2161000</v>
          </cell>
          <cell r="C82" t="str">
            <v>Unappr Undist Subsid Earnings</v>
          </cell>
          <cell r="D82">
            <v>28683.439999999999</v>
          </cell>
          <cell r="E82" t="str">
            <v>DEVC2</v>
          </cell>
          <cell r="F82">
            <v>915700</v>
          </cell>
          <cell r="G82" t="str">
            <v>00000000</v>
          </cell>
          <cell r="H82" t="str">
            <v>000</v>
          </cell>
          <cell r="I82" t="str">
            <v>0000</v>
          </cell>
          <cell r="J82" t="str">
            <v>0000</v>
          </cell>
          <cell r="K82" t="str">
            <v>SHAMO</v>
          </cell>
          <cell r="L82" t="str">
            <v>BAL 9.30.2007</v>
          </cell>
        </row>
        <row r="83">
          <cell r="B83">
            <v>2230000</v>
          </cell>
          <cell r="C83" t="str">
            <v>Advances from Assoc Cos - MP</v>
          </cell>
          <cell r="D83">
            <v>0</v>
          </cell>
          <cell r="E83" t="str">
            <v>DEVC2</v>
          </cell>
          <cell r="F83">
            <v>915700</v>
          </cell>
          <cell r="G83" t="str">
            <v>00000000</v>
          </cell>
          <cell r="H83" t="str">
            <v>000</v>
          </cell>
          <cell r="I83" t="str">
            <v>0000</v>
          </cell>
          <cell r="J83" t="str">
            <v>0000</v>
          </cell>
          <cell r="K83" t="str">
            <v>GEN</v>
          </cell>
          <cell r="L83" t="str">
            <v>BAL 9.30.2007</v>
          </cell>
        </row>
        <row r="84">
          <cell r="B84">
            <v>2230000</v>
          </cell>
          <cell r="C84" t="str">
            <v>Advances from Assoc Cos - MP</v>
          </cell>
          <cell r="D84">
            <v>0</v>
          </cell>
          <cell r="E84" t="str">
            <v>DEVC2</v>
          </cell>
          <cell r="F84">
            <v>915700</v>
          </cell>
          <cell r="G84" t="str">
            <v>00000000</v>
          </cell>
          <cell r="H84" t="str">
            <v>000</v>
          </cell>
          <cell r="I84" t="str">
            <v>0000</v>
          </cell>
          <cell r="J84" t="str">
            <v>0000</v>
          </cell>
          <cell r="K84" t="str">
            <v>TUS</v>
          </cell>
          <cell r="L84" t="str">
            <v>BAL 9.30.2007</v>
          </cell>
        </row>
        <row r="85">
          <cell r="B85">
            <v>2230000</v>
          </cell>
          <cell r="C85" t="str">
            <v>Advances from Assoc Cos - MP</v>
          </cell>
          <cell r="D85">
            <v>-23583005.690000001</v>
          </cell>
          <cell r="E85" t="str">
            <v>DEVC2</v>
          </cell>
          <cell r="F85">
            <v>915700</v>
          </cell>
          <cell r="G85" t="str">
            <v>00000000</v>
          </cell>
          <cell r="H85" t="str">
            <v>000</v>
          </cell>
          <cell r="I85" t="str">
            <v>0000</v>
          </cell>
          <cell r="J85" t="str">
            <v>0000</v>
          </cell>
          <cell r="K85" t="str">
            <v>GNDVP</v>
          </cell>
          <cell r="L85" t="str">
            <v>BAL 9.30.2007</v>
          </cell>
        </row>
        <row r="86">
          <cell r="B86">
            <v>2230000</v>
          </cell>
          <cell r="C86" t="str">
            <v>Advances from Assoc Cos - MP</v>
          </cell>
          <cell r="D86">
            <v>-968137.17</v>
          </cell>
          <cell r="E86" t="str">
            <v>HAZLE</v>
          </cell>
          <cell r="F86">
            <v>915500</v>
          </cell>
          <cell r="G86" t="str">
            <v>00000000</v>
          </cell>
          <cell r="H86" t="str">
            <v>000</v>
          </cell>
          <cell r="I86" t="str">
            <v>0000</v>
          </cell>
          <cell r="J86" t="str">
            <v>0000</v>
          </cell>
          <cell r="K86" t="str">
            <v>GNDVP</v>
          </cell>
          <cell r="L86" t="str">
            <v>BAL 9.30.2007</v>
          </cell>
        </row>
        <row r="87">
          <cell r="B87">
            <v>2230000</v>
          </cell>
          <cell r="C87" t="str">
            <v>Advances from Assoc Cos - MP</v>
          </cell>
          <cell r="D87">
            <v>-204713.11</v>
          </cell>
          <cell r="E87" t="str">
            <v>SHAMO</v>
          </cell>
          <cell r="F87">
            <v>915600</v>
          </cell>
          <cell r="G87" t="str">
            <v>00000000</v>
          </cell>
          <cell r="H87" t="str">
            <v>000</v>
          </cell>
          <cell r="I87" t="str">
            <v>0000</v>
          </cell>
          <cell r="J87" t="str">
            <v>0000</v>
          </cell>
          <cell r="K87" t="str">
            <v>GNDVP</v>
          </cell>
          <cell r="L87" t="str">
            <v>BAL 9.30.2007</v>
          </cell>
        </row>
        <row r="88">
          <cell r="B88">
            <v>2324000</v>
          </cell>
          <cell r="C88" t="str">
            <v>Trade Payables &amp; Vouchers</v>
          </cell>
          <cell r="D88">
            <v>-27.46</v>
          </cell>
          <cell r="E88" t="str">
            <v>DEVC2</v>
          </cell>
          <cell r="F88">
            <v>915700</v>
          </cell>
          <cell r="G88" t="str">
            <v>00000000</v>
          </cell>
          <cell r="H88" t="str">
            <v>000</v>
          </cell>
          <cell r="I88" t="str">
            <v>0000</v>
          </cell>
          <cell r="J88" t="str">
            <v>0000</v>
          </cell>
          <cell r="L88" t="str">
            <v>BAL 9.30.2007</v>
          </cell>
        </row>
        <row r="89">
          <cell r="B89">
            <v>2324000</v>
          </cell>
          <cell r="C89" t="str">
            <v>Trade Payables &amp; Vouchers</v>
          </cell>
          <cell r="D89">
            <v>0</v>
          </cell>
          <cell r="E89" t="str">
            <v>HAZLE</v>
          </cell>
          <cell r="F89">
            <v>915500</v>
          </cell>
          <cell r="G89" t="str">
            <v>00000000</v>
          </cell>
          <cell r="H89" t="str">
            <v>000</v>
          </cell>
          <cell r="I89" t="str">
            <v>0000</v>
          </cell>
          <cell r="J89" t="str">
            <v>0000</v>
          </cell>
          <cell r="L89" t="str">
            <v>BAL 9.30.2007</v>
          </cell>
        </row>
        <row r="90">
          <cell r="B90">
            <v>2324000</v>
          </cell>
          <cell r="C90" t="str">
            <v>Trade Payables &amp; Vouchers</v>
          </cell>
          <cell r="D90">
            <v>-32.04</v>
          </cell>
          <cell r="E90" t="str">
            <v>SHAMO</v>
          </cell>
          <cell r="F90">
            <v>915600</v>
          </cell>
          <cell r="G90" t="str">
            <v>00000000</v>
          </cell>
          <cell r="H90" t="str">
            <v>000</v>
          </cell>
          <cell r="I90" t="str">
            <v>0000</v>
          </cell>
          <cell r="J90" t="str">
            <v>0000</v>
          </cell>
          <cell r="L90" t="str">
            <v>BAL 9.30.2007</v>
          </cell>
        </row>
        <row r="91">
          <cell r="B91">
            <v>2328900</v>
          </cell>
          <cell r="C91" t="str">
            <v>O_S Checks-Money Pool</v>
          </cell>
          <cell r="D91">
            <v>-8513.75</v>
          </cell>
          <cell r="E91" t="str">
            <v>DEVC2</v>
          </cell>
          <cell r="F91">
            <v>915700</v>
          </cell>
          <cell r="G91" t="str">
            <v>00000000</v>
          </cell>
          <cell r="H91" t="str">
            <v>000</v>
          </cell>
          <cell r="I91" t="str">
            <v>0000</v>
          </cell>
          <cell r="J91" t="str">
            <v>0000</v>
          </cell>
          <cell r="L91" t="str">
            <v>BAL 9.30.2007</v>
          </cell>
        </row>
        <row r="92">
          <cell r="B92">
            <v>2328900</v>
          </cell>
          <cell r="C92" t="str">
            <v>O_S Checks-Money Pool</v>
          </cell>
          <cell r="D92">
            <v>0</v>
          </cell>
          <cell r="E92" t="str">
            <v>HAZLE</v>
          </cell>
          <cell r="F92">
            <v>915500</v>
          </cell>
          <cell r="G92" t="str">
            <v>00000000</v>
          </cell>
          <cell r="H92" t="str">
            <v>000</v>
          </cell>
          <cell r="I92" t="str">
            <v>0000</v>
          </cell>
          <cell r="J92" t="str">
            <v>0000</v>
          </cell>
          <cell r="L92" t="str">
            <v>BAL 9.30.2007</v>
          </cell>
        </row>
        <row r="93">
          <cell r="B93">
            <v>2328900</v>
          </cell>
          <cell r="C93" t="str">
            <v>O_S Checks-Money Pool</v>
          </cell>
          <cell r="D93">
            <v>0</v>
          </cell>
          <cell r="E93" t="str">
            <v>SHAMO</v>
          </cell>
          <cell r="F93">
            <v>915600</v>
          </cell>
          <cell r="G93" t="str">
            <v>00000000</v>
          </cell>
          <cell r="H93" t="str">
            <v>000</v>
          </cell>
          <cell r="I93" t="str">
            <v>0000</v>
          </cell>
          <cell r="J93" t="str">
            <v>0000</v>
          </cell>
          <cell r="L93" t="str">
            <v>BAL 9.30.2007</v>
          </cell>
        </row>
        <row r="94">
          <cell r="B94">
            <v>2328950</v>
          </cell>
          <cell r="C94" t="str">
            <v>EDI Payments Outstanding</v>
          </cell>
          <cell r="D94">
            <v>0</v>
          </cell>
          <cell r="E94" t="str">
            <v>DEVC2</v>
          </cell>
          <cell r="F94">
            <v>915700</v>
          </cell>
          <cell r="G94" t="str">
            <v>00000000</v>
          </cell>
          <cell r="H94" t="str">
            <v>000</v>
          </cell>
          <cell r="I94" t="str">
            <v>0000</v>
          </cell>
          <cell r="J94" t="str">
            <v>0000</v>
          </cell>
          <cell r="L94" t="str">
            <v>BAL 9.30.2007</v>
          </cell>
        </row>
        <row r="95">
          <cell r="B95">
            <v>2328950</v>
          </cell>
          <cell r="C95" t="str">
            <v>EDI Payments Outstanding</v>
          </cell>
          <cell r="D95">
            <v>0</v>
          </cell>
          <cell r="E95" t="str">
            <v>HAZLE</v>
          </cell>
          <cell r="F95">
            <v>915500</v>
          </cell>
          <cell r="G95" t="str">
            <v>00000000</v>
          </cell>
          <cell r="H95" t="str">
            <v>000</v>
          </cell>
          <cell r="I95" t="str">
            <v>0000</v>
          </cell>
          <cell r="J95" t="str">
            <v>0000</v>
          </cell>
          <cell r="L95" t="str">
            <v>BAL 9.30.2007</v>
          </cell>
        </row>
        <row r="96">
          <cell r="B96">
            <v>2328950</v>
          </cell>
          <cell r="C96" t="str">
            <v>EDI Payments Outstanding</v>
          </cell>
          <cell r="D96">
            <v>0</v>
          </cell>
          <cell r="E96" t="str">
            <v>SHAMO</v>
          </cell>
          <cell r="F96">
            <v>915600</v>
          </cell>
          <cell r="G96" t="str">
            <v>00000000</v>
          </cell>
          <cell r="H96" t="str">
            <v>000</v>
          </cell>
          <cell r="I96" t="str">
            <v>0000</v>
          </cell>
          <cell r="J96" t="str">
            <v>0000</v>
          </cell>
          <cell r="L96" t="str">
            <v>BAL 9.30.2007</v>
          </cell>
        </row>
        <row r="97">
          <cell r="B97">
            <v>2340000</v>
          </cell>
          <cell r="C97" t="str">
            <v>A_P - Associated Companies</v>
          </cell>
          <cell r="D97">
            <v>22543.200000000001</v>
          </cell>
          <cell r="E97" t="str">
            <v>DEVC2</v>
          </cell>
          <cell r="F97">
            <v>915700</v>
          </cell>
          <cell r="G97" t="str">
            <v>00000000</v>
          </cell>
          <cell r="H97" t="str">
            <v>000</v>
          </cell>
          <cell r="I97" t="str">
            <v>0000</v>
          </cell>
          <cell r="J97" t="str">
            <v>0000</v>
          </cell>
          <cell r="K97" t="str">
            <v>GEN</v>
          </cell>
          <cell r="L97" t="str">
            <v>BAL 9.30.2007</v>
          </cell>
        </row>
        <row r="98">
          <cell r="B98">
            <v>2340000</v>
          </cell>
          <cell r="C98" t="str">
            <v>A_P - Associated Companies</v>
          </cell>
          <cell r="D98">
            <v>2021880.3</v>
          </cell>
          <cell r="E98" t="str">
            <v>DEVC2</v>
          </cell>
          <cell r="F98">
            <v>915700</v>
          </cell>
          <cell r="G98" t="str">
            <v>00000000</v>
          </cell>
          <cell r="H98" t="str">
            <v>000</v>
          </cell>
          <cell r="I98" t="str">
            <v>0000</v>
          </cell>
          <cell r="J98" t="str">
            <v>0000</v>
          </cell>
          <cell r="K98" t="str">
            <v>TUS</v>
          </cell>
          <cell r="L98" t="str">
            <v>BAL 9.30.2007</v>
          </cell>
        </row>
        <row r="99">
          <cell r="B99">
            <v>2340000</v>
          </cell>
          <cell r="C99" t="str">
            <v>A_P - Associated Companies</v>
          </cell>
          <cell r="D99">
            <v>-26636.09</v>
          </cell>
          <cell r="E99" t="str">
            <v>DEVC2</v>
          </cell>
          <cell r="F99">
            <v>915700</v>
          </cell>
          <cell r="G99" t="str">
            <v>00000000</v>
          </cell>
          <cell r="H99" t="str">
            <v>000</v>
          </cell>
          <cell r="I99" t="str">
            <v>0000</v>
          </cell>
          <cell r="J99" t="str">
            <v>0000</v>
          </cell>
          <cell r="K99" t="str">
            <v>GNDVP</v>
          </cell>
          <cell r="L99" t="str">
            <v>BAL 9.30.2007</v>
          </cell>
        </row>
        <row r="100">
          <cell r="B100">
            <v>2340000</v>
          </cell>
          <cell r="C100" t="str">
            <v>A_P - Associated Companies</v>
          </cell>
          <cell r="D100">
            <v>-36242.89</v>
          </cell>
          <cell r="E100" t="str">
            <v>DEVC2</v>
          </cell>
          <cell r="F100">
            <v>915703</v>
          </cell>
          <cell r="G100" t="str">
            <v>00000000</v>
          </cell>
          <cell r="H100" t="str">
            <v>000</v>
          </cell>
          <cell r="I100" t="str">
            <v>0000</v>
          </cell>
          <cell r="J100" t="str">
            <v>0000</v>
          </cell>
          <cell r="K100" t="str">
            <v>GEN</v>
          </cell>
          <cell r="L100" t="str">
            <v>BAL 9.30.2007</v>
          </cell>
        </row>
        <row r="101">
          <cell r="B101">
            <v>2340000</v>
          </cell>
          <cell r="C101" t="str">
            <v>A_P - Associated Companies</v>
          </cell>
          <cell r="D101">
            <v>-16181.25</v>
          </cell>
          <cell r="E101" t="str">
            <v>DEVC2</v>
          </cell>
          <cell r="F101">
            <v>915703</v>
          </cell>
          <cell r="G101" t="str">
            <v>00000000</v>
          </cell>
          <cell r="H101" t="str">
            <v>000</v>
          </cell>
          <cell r="I101" t="str">
            <v>0000</v>
          </cell>
          <cell r="J101" t="str">
            <v>0000</v>
          </cell>
          <cell r="K101" t="str">
            <v>GNDVP</v>
          </cell>
          <cell r="L101" t="str">
            <v>BAL 9.30.2007</v>
          </cell>
        </row>
        <row r="102">
          <cell r="B102">
            <v>2340000</v>
          </cell>
          <cell r="C102" t="str">
            <v>A_P - Associated Companies</v>
          </cell>
          <cell r="D102">
            <v>-174420.39</v>
          </cell>
          <cell r="E102" t="str">
            <v>DEVC2</v>
          </cell>
          <cell r="F102">
            <v>915704</v>
          </cell>
          <cell r="G102" t="str">
            <v>00000000</v>
          </cell>
          <cell r="H102" t="str">
            <v>000</v>
          </cell>
          <cell r="I102" t="str">
            <v>0000</v>
          </cell>
          <cell r="J102" t="str">
            <v>0000</v>
          </cell>
          <cell r="K102" t="str">
            <v>TUS</v>
          </cell>
          <cell r="L102" t="str">
            <v>BAL 9.30.2007</v>
          </cell>
        </row>
        <row r="103">
          <cell r="B103">
            <v>2340000</v>
          </cell>
          <cell r="C103" t="str">
            <v>A_P - Associated Companies</v>
          </cell>
          <cell r="D103">
            <v>-196614.04</v>
          </cell>
          <cell r="E103" t="str">
            <v>DEVC2</v>
          </cell>
          <cell r="F103">
            <v>915705</v>
          </cell>
          <cell r="G103" t="str">
            <v>00000000</v>
          </cell>
          <cell r="H103" t="str">
            <v>000</v>
          </cell>
          <cell r="I103" t="str">
            <v>0000</v>
          </cell>
          <cell r="J103" t="str">
            <v>0000</v>
          </cell>
          <cell r="K103" t="str">
            <v>TUS</v>
          </cell>
          <cell r="L103" t="str">
            <v>BAL 9.30.2007</v>
          </cell>
        </row>
        <row r="104">
          <cell r="B104">
            <v>2340000</v>
          </cell>
          <cell r="C104" t="str">
            <v>A_P - Associated Companies</v>
          </cell>
          <cell r="D104">
            <v>-18578.240000000002</v>
          </cell>
          <cell r="E104" t="str">
            <v>DEVC2</v>
          </cell>
          <cell r="F104">
            <v>915706</v>
          </cell>
          <cell r="G104" t="str">
            <v>00000000</v>
          </cell>
          <cell r="H104" t="str">
            <v>000</v>
          </cell>
          <cell r="I104" t="str">
            <v>0000</v>
          </cell>
          <cell r="J104" t="str">
            <v>0000</v>
          </cell>
          <cell r="K104" t="str">
            <v>TUS</v>
          </cell>
          <cell r="L104" t="str">
            <v>BAL 9.30.2007</v>
          </cell>
        </row>
        <row r="105">
          <cell r="B105">
            <v>2340000</v>
          </cell>
          <cell r="C105" t="str">
            <v>A_P - Associated Companies</v>
          </cell>
          <cell r="D105">
            <v>-2518.13</v>
          </cell>
          <cell r="E105" t="str">
            <v>DEVC2</v>
          </cell>
          <cell r="F105">
            <v>915706</v>
          </cell>
          <cell r="G105" t="str">
            <v>00000000</v>
          </cell>
          <cell r="H105" t="str">
            <v>000</v>
          </cell>
          <cell r="I105" t="str">
            <v>0000</v>
          </cell>
          <cell r="J105" t="str">
            <v>0000</v>
          </cell>
          <cell r="K105" t="str">
            <v>GNDVP</v>
          </cell>
          <cell r="L105" t="str">
            <v>BAL 9.30.2007</v>
          </cell>
        </row>
        <row r="106">
          <cell r="B106">
            <v>2340000</v>
          </cell>
          <cell r="C106" t="str">
            <v>A_P - Associated Companies</v>
          </cell>
          <cell r="D106">
            <v>-3213.48</v>
          </cell>
          <cell r="E106" t="str">
            <v>DEVC2</v>
          </cell>
          <cell r="F106">
            <v>915707</v>
          </cell>
          <cell r="G106" t="str">
            <v>00000000</v>
          </cell>
          <cell r="H106" t="str">
            <v>000</v>
          </cell>
          <cell r="I106" t="str">
            <v>0000</v>
          </cell>
          <cell r="J106" t="str">
            <v>0000</v>
          </cell>
          <cell r="K106" t="str">
            <v>GNDVP</v>
          </cell>
          <cell r="L106" t="str">
            <v>BAL 9.30.2007</v>
          </cell>
        </row>
        <row r="107">
          <cell r="B107">
            <v>2340000</v>
          </cell>
          <cell r="C107" t="str">
            <v>A_P - Associated Companies</v>
          </cell>
          <cell r="D107">
            <v>-1533661.24</v>
          </cell>
          <cell r="E107" t="str">
            <v>DEVC2</v>
          </cell>
          <cell r="F107">
            <v>915720</v>
          </cell>
          <cell r="G107" t="str">
            <v>00000000</v>
          </cell>
          <cell r="H107" t="str">
            <v>000</v>
          </cell>
          <cell r="I107" t="str">
            <v>0000</v>
          </cell>
          <cell r="J107" t="str">
            <v>0000</v>
          </cell>
          <cell r="K107" t="str">
            <v>TUS</v>
          </cell>
          <cell r="L107" t="str">
            <v>BAL 9.30.2007</v>
          </cell>
        </row>
        <row r="108">
          <cell r="B108">
            <v>2340000</v>
          </cell>
          <cell r="C108" t="str">
            <v>A_P - Associated Companies</v>
          </cell>
          <cell r="D108">
            <v>-429816.02</v>
          </cell>
          <cell r="E108" t="str">
            <v>DEVC2</v>
          </cell>
          <cell r="F108">
            <v>915721</v>
          </cell>
          <cell r="G108" t="str">
            <v>00000000</v>
          </cell>
          <cell r="H108" t="str">
            <v>000</v>
          </cell>
          <cell r="I108" t="str">
            <v>0000</v>
          </cell>
          <cell r="J108" t="str">
            <v>0000</v>
          </cell>
          <cell r="K108" t="str">
            <v>TUS</v>
          </cell>
          <cell r="L108" t="str">
            <v>BAL 9.30.2007</v>
          </cell>
        </row>
        <row r="109">
          <cell r="B109">
            <v>2340000</v>
          </cell>
          <cell r="C109" t="str">
            <v>A_P - Associated Companies</v>
          </cell>
          <cell r="D109">
            <v>-190537.73</v>
          </cell>
          <cell r="E109" t="str">
            <v>DEVC2</v>
          </cell>
          <cell r="F109">
            <v>915722</v>
          </cell>
          <cell r="G109" t="str">
            <v>00000000</v>
          </cell>
          <cell r="H109" t="str">
            <v>000</v>
          </cell>
          <cell r="I109" t="str">
            <v>0000</v>
          </cell>
          <cell r="J109" t="str">
            <v>0000</v>
          </cell>
          <cell r="K109" t="str">
            <v>TUS</v>
          </cell>
          <cell r="L109" t="str">
            <v>BAL 9.30.2007</v>
          </cell>
        </row>
        <row r="110">
          <cell r="B110">
            <v>2340000</v>
          </cell>
          <cell r="C110" t="str">
            <v>A_P - Associated Companies</v>
          </cell>
          <cell r="D110">
            <v>14762.36</v>
          </cell>
          <cell r="E110" t="str">
            <v>DEVC2</v>
          </cell>
          <cell r="F110">
            <v>915723</v>
          </cell>
          <cell r="G110" t="str">
            <v>00000000</v>
          </cell>
          <cell r="H110" t="str">
            <v>000</v>
          </cell>
          <cell r="I110" t="str">
            <v>0000</v>
          </cell>
          <cell r="J110" t="str">
            <v>0000</v>
          </cell>
          <cell r="K110" t="str">
            <v>TUS</v>
          </cell>
          <cell r="L110" t="str">
            <v>BAL 9.30.2007</v>
          </cell>
        </row>
        <row r="111">
          <cell r="B111">
            <v>2340000</v>
          </cell>
          <cell r="C111" t="str">
            <v>A_P - Associated Companies</v>
          </cell>
          <cell r="D111">
            <v>-284725.64</v>
          </cell>
          <cell r="E111" t="str">
            <v>DEVC2</v>
          </cell>
          <cell r="F111">
            <v>915724</v>
          </cell>
          <cell r="G111" t="str">
            <v>00000000</v>
          </cell>
          <cell r="H111" t="str">
            <v>000</v>
          </cell>
          <cell r="I111" t="str">
            <v>0000</v>
          </cell>
          <cell r="J111" t="str">
            <v>0000</v>
          </cell>
          <cell r="K111" t="str">
            <v>TUS</v>
          </cell>
          <cell r="L111" t="str">
            <v>BAL 9.30.2007</v>
          </cell>
        </row>
        <row r="112">
          <cell r="B112">
            <v>2340000</v>
          </cell>
          <cell r="C112" t="str">
            <v>A_P - Associated Companies</v>
          </cell>
          <cell r="D112">
            <v>-543148.6</v>
          </cell>
          <cell r="E112" t="str">
            <v>DEVC2</v>
          </cell>
          <cell r="F112">
            <v>915725</v>
          </cell>
          <cell r="G112" t="str">
            <v>00000000</v>
          </cell>
          <cell r="H112" t="str">
            <v>000</v>
          </cell>
          <cell r="I112" t="str">
            <v>0000</v>
          </cell>
          <cell r="J112" t="str">
            <v>0000</v>
          </cell>
          <cell r="K112" t="str">
            <v>TUS</v>
          </cell>
          <cell r="L112" t="str">
            <v>BAL 9.30.2007</v>
          </cell>
        </row>
        <row r="113">
          <cell r="B113">
            <v>2340000</v>
          </cell>
          <cell r="C113" t="str">
            <v>A_P - Associated Companies</v>
          </cell>
          <cell r="D113">
            <v>-165135.64000000001</v>
          </cell>
          <cell r="E113" t="str">
            <v>DEVC2</v>
          </cell>
          <cell r="F113">
            <v>915726</v>
          </cell>
          <cell r="G113" t="str">
            <v>00000000</v>
          </cell>
          <cell r="H113" t="str">
            <v>000</v>
          </cell>
          <cell r="I113" t="str">
            <v>0000</v>
          </cell>
          <cell r="J113" t="str">
            <v>0000</v>
          </cell>
          <cell r="K113" t="str">
            <v>TUS</v>
          </cell>
          <cell r="L113" t="str">
            <v>BAL 9.30.2007</v>
          </cell>
        </row>
        <row r="114">
          <cell r="B114">
            <v>2340000</v>
          </cell>
          <cell r="C114" t="str">
            <v>A_P - Associated Companies</v>
          </cell>
          <cell r="D114">
            <v>0</v>
          </cell>
          <cell r="E114" t="str">
            <v>HAZLE</v>
          </cell>
          <cell r="F114">
            <v>915500</v>
          </cell>
          <cell r="G114" t="str">
            <v>00000000</v>
          </cell>
          <cell r="H114" t="str">
            <v>000</v>
          </cell>
          <cell r="I114" t="str">
            <v>0000</v>
          </cell>
          <cell r="J114" t="str">
            <v>0000</v>
          </cell>
          <cell r="K114" t="str">
            <v>GEN</v>
          </cell>
          <cell r="L114" t="str">
            <v>BAL 9.30.2007</v>
          </cell>
        </row>
        <row r="115">
          <cell r="B115">
            <v>2340000</v>
          </cell>
          <cell r="C115" t="str">
            <v>A_P - Associated Companies</v>
          </cell>
          <cell r="D115">
            <v>0</v>
          </cell>
          <cell r="E115" t="str">
            <v>HAZLE</v>
          </cell>
          <cell r="F115">
            <v>915500</v>
          </cell>
          <cell r="G115" t="str">
            <v>00000000</v>
          </cell>
          <cell r="H115" t="str">
            <v>000</v>
          </cell>
          <cell r="I115" t="str">
            <v>0000</v>
          </cell>
          <cell r="J115" t="str">
            <v>0000</v>
          </cell>
          <cell r="K115" t="str">
            <v>TUS</v>
          </cell>
          <cell r="L115" t="str">
            <v>BAL 9.30.2007</v>
          </cell>
        </row>
        <row r="116">
          <cell r="B116">
            <v>2340000</v>
          </cell>
          <cell r="C116" t="str">
            <v>A_P - Associated Companies</v>
          </cell>
          <cell r="D116">
            <v>0</v>
          </cell>
          <cell r="E116" t="str">
            <v>HAZLE</v>
          </cell>
          <cell r="F116">
            <v>915500</v>
          </cell>
          <cell r="G116" t="str">
            <v>00000000</v>
          </cell>
          <cell r="H116" t="str">
            <v>000</v>
          </cell>
          <cell r="I116" t="str">
            <v>0000</v>
          </cell>
          <cell r="J116" t="str">
            <v>0000</v>
          </cell>
          <cell r="K116" t="str">
            <v>DEVC2</v>
          </cell>
          <cell r="L116" t="str">
            <v>BAL 9.30.2007</v>
          </cell>
        </row>
        <row r="117">
          <cell r="B117">
            <v>2340000</v>
          </cell>
          <cell r="C117" t="str">
            <v>A_P - Associated Companies</v>
          </cell>
          <cell r="D117">
            <v>0</v>
          </cell>
          <cell r="E117" t="str">
            <v>HAZLE</v>
          </cell>
          <cell r="F117">
            <v>915500</v>
          </cell>
          <cell r="G117" t="str">
            <v>00000000</v>
          </cell>
          <cell r="H117" t="str">
            <v>000</v>
          </cell>
          <cell r="I117" t="str">
            <v>0000</v>
          </cell>
          <cell r="J117" t="str">
            <v>0000</v>
          </cell>
          <cell r="K117" t="str">
            <v>GNDVP</v>
          </cell>
          <cell r="L117" t="str">
            <v>BAL 9.30.2007</v>
          </cell>
        </row>
        <row r="118">
          <cell r="B118">
            <v>2340000</v>
          </cell>
          <cell r="C118" t="str">
            <v>A_P - Associated Companies</v>
          </cell>
          <cell r="D118">
            <v>0</v>
          </cell>
          <cell r="E118" t="str">
            <v>SHAMO</v>
          </cell>
          <cell r="F118">
            <v>915600</v>
          </cell>
          <cell r="G118" t="str">
            <v>00000000</v>
          </cell>
          <cell r="H118" t="str">
            <v>000</v>
          </cell>
          <cell r="I118" t="str">
            <v>0000</v>
          </cell>
          <cell r="J118" t="str">
            <v>0000</v>
          </cell>
          <cell r="K118" t="str">
            <v>GEN</v>
          </cell>
          <cell r="L118" t="str">
            <v>BAL 9.30.2007</v>
          </cell>
        </row>
        <row r="119">
          <cell r="B119">
            <v>2340000</v>
          </cell>
          <cell r="C119" t="str">
            <v>A_P - Associated Companies</v>
          </cell>
          <cell r="D119">
            <v>0</v>
          </cell>
          <cell r="E119" t="str">
            <v>SHAMO</v>
          </cell>
          <cell r="F119">
            <v>915600</v>
          </cell>
          <cell r="G119" t="str">
            <v>00000000</v>
          </cell>
          <cell r="H119" t="str">
            <v>000</v>
          </cell>
          <cell r="I119" t="str">
            <v>0000</v>
          </cell>
          <cell r="J119" t="str">
            <v>0000</v>
          </cell>
          <cell r="K119" t="str">
            <v>TUS</v>
          </cell>
          <cell r="L119" t="str">
            <v>BAL 9.30.2007</v>
          </cell>
        </row>
        <row r="120">
          <cell r="B120">
            <v>2366000</v>
          </cell>
          <cell r="C120" t="str">
            <v>Taxes Accrued-Federal Income</v>
          </cell>
          <cell r="D120">
            <v>7116097.9900000002</v>
          </cell>
          <cell r="E120" t="str">
            <v>DEVC2</v>
          </cell>
          <cell r="F120">
            <v>915700</v>
          </cell>
          <cell r="G120" t="str">
            <v>00000000</v>
          </cell>
          <cell r="H120" t="str">
            <v>000</v>
          </cell>
          <cell r="I120" t="str">
            <v>0000</v>
          </cell>
          <cell r="J120" t="str">
            <v>0000</v>
          </cell>
          <cell r="L120" t="str">
            <v>BAL 9.30.2007</v>
          </cell>
        </row>
        <row r="121">
          <cell r="B121">
            <v>2366000</v>
          </cell>
          <cell r="C121" t="str">
            <v>Taxes Accrued-Federal Income</v>
          </cell>
          <cell r="D121">
            <v>-10917067.99</v>
          </cell>
          <cell r="E121" t="str">
            <v>DEVC2</v>
          </cell>
          <cell r="F121">
            <v>915700</v>
          </cell>
          <cell r="G121" t="str">
            <v>YEAR2006</v>
          </cell>
          <cell r="H121" t="str">
            <v>000</v>
          </cell>
          <cell r="I121" t="str">
            <v>0000</v>
          </cell>
          <cell r="J121" t="str">
            <v>0000</v>
          </cell>
          <cell r="L121" t="str">
            <v>BAL 9.30.2007</v>
          </cell>
        </row>
        <row r="122">
          <cell r="B122">
            <v>2366000</v>
          </cell>
          <cell r="C122" t="str">
            <v>Taxes Accrued-Federal Income</v>
          </cell>
          <cell r="D122">
            <v>18523512.609999999</v>
          </cell>
          <cell r="E122" t="str">
            <v>DEVC2</v>
          </cell>
          <cell r="F122">
            <v>915720</v>
          </cell>
          <cell r="G122" t="str">
            <v>YEAR2006</v>
          </cell>
          <cell r="H122" t="str">
            <v>000</v>
          </cell>
          <cell r="I122" t="str">
            <v>0000</v>
          </cell>
          <cell r="J122" t="str">
            <v>0000</v>
          </cell>
          <cell r="L122" t="str">
            <v>BAL 9.30.2007</v>
          </cell>
        </row>
        <row r="123">
          <cell r="B123">
            <v>2366000</v>
          </cell>
          <cell r="C123" t="str">
            <v>Taxes Accrued-Federal Income</v>
          </cell>
          <cell r="D123">
            <v>-5537580.0499999998</v>
          </cell>
          <cell r="E123" t="str">
            <v>DEVC2</v>
          </cell>
          <cell r="F123">
            <v>915720</v>
          </cell>
          <cell r="G123" t="str">
            <v>YEAR2007</v>
          </cell>
          <cell r="H123" t="str">
            <v>000</v>
          </cell>
          <cell r="I123" t="str">
            <v>0000</v>
          </cell>
          <cell r="J123" t="str">
            <v>0000</v>
          </cell>
          <cell r="L123" t="str">
            <v>BAL 9.30.2007</v>
          </cell>
        </row>
        <row r="124">
          <cell r="B124">
            <v>2366000</v>
          </cell>
          <cell r="C124" t="str">
            <v>Taxes Accrued-Federal Income</v>
          </cell>
          <cell r="D124">
            <v>69323.5</v>
          </cell>
          <cell r="E124" t="str">
            <v>HAZLE</v>
          </cell>
          <cell r="F124">
            <v>915500</v>
          </cell>
          <cell r="G124" t="str">
            <v>00000000</v>
          </cell>
          <cell r="H124" t="str">
            <v>000</v>
          </cell>
          <cell r="I124" t="str">
            <v>0000</v>
          </cell>
          <cell r="J124" t="str">
            <v>0000</v>
          </cell>
          <cell r="L124" t="str">
            <v>BAL 9.30.2007</v>
          </cell>
        </row>
        <row r="125">
          <cell r="B125">
            <v>2366000</v>
          </cell>
          <cell r="C125" t="str">
            <v>Taxes Accrued-Federal Income</v>
          </cell>
          <cell r="D125">
            <v>68098</v>
          </cell>
          <cell r="E125" t="str">
            <v>HAZLE</v>
          </cell>
          <cell r="F125">
            <v>915500</v>
          </cell>
          <cell r="G125" t="str">
            <v>YEAR2006</v>
          </cell>
          <cell r="H125" t="str">
            <v>000</v>
          </cell>
          <cell r="I125" t="str">
            <v>0000</v>
          </cell>
          <cell r="J125" t="str">
            <v>0000</v>
          </cell>
          <cell r="L125" t="str">
            <v>BAL 9.30.2007</v>
          </cell>
        </row>
        <row r="126">
          <cell r="B126">
            <v>2366000</v>
          </cell>
          <cell r="C126" t="str">
            <v>Taxes Accrued-Federal Income</v>
          </cell>
          <cell r="D126">
            <v>-62938.82</v>
          </cell>
          <cell r="E126" t="str">
            <v>HAZLE</v>
          </cell>
          <cell r="F126">
            <v>915500</v>
          </cell>
          <cell r="G126" t="str">
            <v>YEAR2007</v>
          </cell>
          <cell r="H126" t="str">
            <v>000</v>
          </cell>
          <cell r="I126" t="str">
            <v>0000</v>
          </cell>
          <cell r="J126" t="str">
            <v>0000</v>
          </cell>
          <cell r="L126" t="str">
            <v>BAL 9.30.2007</v>
          </cell>
        </row>
        <row r="127">
          <cell r="B127">
            <v>2366000</v>
          </cell>
          <cell r="C127" t="str">
            <v>Taxes Accrued-Federal Income</v>
          </cell>
          <cell r="D127">
            <v>34230.93</v>
          </cell>
          <cell r="E127" t="str">
            <v>SHAMO</v>
          </cell>
          <cell r="F127">
            <v>915600</v>
          </cell>
          <cell r="G127" t="str">
            <v>00000000</v>
          </cell>
          <cell r="H127" t="str">
            <v>000</v>
          </cell>
          <cell r="I127" t="str">
            <v>0000</v>
          </cell>
          <cell r="J127" t="str">
            <v>0000</v>
          </cell>
          <cell r="L127" t="str">
            <v>BAL 9.30.2007</v>
          </cell>
        </row>
        <row r="128">
          <cell r="B128">
            <v>2366000</v>
          </cell>
          <cell r="C128" t="str">
            <v>Taxes Accrued-Federal Income</v>
          </cell>
          <cell r="D128">
            <v>33625.72</v>
          </cell>
          <cell r="E128" t="str">
            <v>SHAMO</v>
          </cell>
          <cell r="F128">
            <v>915600</v>
          </cell>
          <cell r="G128" t="str">
            <v>YEAR2006</v>
          </cell>
          <cell r="H128" t="str">
            <v>000</v>
          </cell>
          <cell r="I128" t="str">
            <v>0000</v>
          </cell>
          <cell r="J128" t="str">
            <v>0000</v>
          </cell>
          <cell r="L128" t="str">
            <v>BAL 9.30.2007</v>
          </cell>
        </row>
        <row r="129">
          <cell r="B129">
            <v>2366000</v>
          </cell>
          <cell r="C129" t="str">
            <v>Taxes Accrued-Federal Income</v>
          </cell>
          <cell r="D129">
            <v>-169058.19</v>
          </cell>
          <cell r="E129" t="str">
            <v>SHAMO</v>
          </cell>
          <cell r="F129">
            <v>915600</v>
          </cell>
          <cell r="G129" t="str">
            <v>YEAR2007</v>
          </cell>
          <cell r="H129" t="str">
            <v>000</v>
          </cell>
          <cell r="I129" t="str">
            <v>0000</v>
          </cell>
          <cell r="J129" t="str">
            <v>0000</v>
          </cell>
          <cell r="L129" t="str">
            <v>BAL 9.30.2007</v>
          </cell>
        </row>
        <row r="130">
          <cell r="B130">
            <v>2423900</v>
          </cell>
          <cell r="C130" t="str">
            <v>Other Accrued Payables</v>
          </cell>
          <cell r="D130">
            <v>-1511224.59</v>
          </cell>
          <cell r="E130" t="str">
            <v>DEVC2</v>
          </cell>
          <cell r="F130">
            <v>915700</v>
          </cell>
          <cell r="G130" t="str">
            <v>00000000</v>
          </cell>
          <cell r="H130" t="str">
            <v>000</v>
          </cell>
          <cell r="I130" t="str">
            <v>0000</v>
          </cell>
          <cell r="J130" t="str">
            <v>0000</v>
          </cell>
          <cell r="L130" t="str">
            <v>BAL 9.30.2007</v>
          </cell>
        </row>
        <row r="131">
          <cell r="B131">
            <v>2423900</v>
          </cell>
          <cell r="C131" t="str">
            <v>Other Accrued Payables</v>
          </cell>
          <cell r="D131">
            <v>0</v>
          </cell>
          <cell r="E131" t="str">
            <v>DEVC2</v>
          </cell>
          <cell r="F131">
            <v>915700</v>
          </cell>
          <cell r="G131" t="str">
            <v>0000EXTX</v>
          </cell>
          <cell r="H131" t="str">
            <v>000</v>
          </cell>
          <cell r="I131" t="str">
            <v>0000</v>
          </cell>
          <cell r="J131" t="str">
            <v>0000</v>
          </cell>
          <cell r="L131" t="str">
            <v>BAL 9.30.2007</v>
          </cell>
        </row>
        <row r="132">
          <cell r="B132">
            <v>2423900</v>
          </cell>
          <cell r="C132" t="str">
            <v>Other Accrued Payables</v>
          </cell>
          <cell r="D132">
            <v>0</v>
          </cell>
          <cell r="E132" t="str">
            <v>HAZLE</v>
          </cell>
          <cell r="F132">
            <v>915500</v>
          </cell>
          <cell r="G132" t="str">
            <v>00000000</v>
          </cell>
          <cell r="H132" t="str">
            <v>000</v>
          </cell>
          <cell r="I132" t="str">
            <v>0000</v>
          </cell>
          <cell r="J132" t="str">
            <v>0000</v>
          </cell>
          <cell r="L132" t="str">
            <v>BAL 9.30.2007</v>
          </cell>
        </row>
        <row r="133">
          <cell r="B133">
            <v>2423900</v>
          </cell>
          <cell r="C133" t="str">
            <v>Other Accrued Payables</v>
          </cell>
          <cell r="D133">
            <v>0</v>
          </cell>
          <cell r="E133" t="str">
            <v>SHAMO</v>
          </cell>
          <cell r="F133">
            <v>915600</v>
          </cell>
          <cell r="G133" t="str">
            <v>00000000</v>
          </cell>
          <cell r="H133" t="str">
            <v>000</v>
          </cell>
          <cell r="I133" t="str">
            <v>0000</v>
          </cell>
          <cell r="J133" t="str">
            <v>0000</v>
          </cell>
          <cell r="L133" t="str">
            <v>BAL 9.30.2007</v>
          </cell>
        </row>
        <row r="134">
          <cell r="B134">
            <v>4091000</v>
          </cell>
          <cell r="C134" t="str">
            <v>Current FIT - Util Oper Income</v>
          </cell>
          <cell r="D134">
            <v>3800970</v>
          </cell>
          <cell r="E134" t="str">
            <v>DEVC2</v>
          </cell>
          <cell r="F134">
            <v>915700</v>
          </cell>
          <cell r="G134" t="str">
            <v>00000000</v>
          </cell>
          <cell r="H134" t="str">
            <v>071</v>
          </cell>
          <cell r="I134" t="str">
            <v>0000</v>
          </cell>
          <cell r="J134" t="str">
            <v>0000</v>
          </cell>
          <cell r="L134" t="str">
            <v>BAL 9.30.2007</v>
          </cell>
        </row>
        <row r="135">
          <cell r="B135">
            <v>4091000</v>
          </cell>
          <cell r="C135" t="str">
            <v>Current FIT - Util Oper Income</v>
          </cell>
          <cell r="D135">
            <v>0</v>
          </cell>
          <cell r="E135" t="str">
            <v>DEVC2</v>
          </cell>
          <cell r="F135">
            <v>915720</v>
          </cell>
          <cell r="G135" t="str">
            <v>00000000</v>
          </cell>
          <cell r="H135" t="str">
            <v>071</v>
          </cell>
          <cell r="I135" t="str">
            <v>0000</v>
          </cell>
          <cell r="J135" t="str">
            <v>0000</v>
          </cell>
          <cell r="L135" t="str">
            <v>BAL 9.30.2007</v>
          </cell>
        </row>
        <row r="136">
          <cell r="B136">
            <v>4091000</v>
          </cell>
          <cell r="C136" t="str">
            <v>Current FIT - Util Oper Income</v>
          </cell>
          <cell r="D136">
            <v>38045</v>
          </cell>
          <cell r="E136" t="str">
            <v>HAZLE</v>
          </cell>
          <cell r="F136">
            <v>915500</v>
          </cell>
          <cell r="G136" t="str">
            <v>00000000</v>
          </cell>
          <cell r="H136" t="str">
            <v>071</v>
          </cell>
          <cell r="I136" t="str">
            <v>0000</v>
          </cell>
          <cell r="J136" t="str">
            <v>0000</v>
          </cell>
          <cell r="L136" t="str">
            <v>BAL 9.30.2007</v>
          </cell>
        </row>
        <row r="137">
          <cell r="B137">
            <v>4091000</v>
          </cell>
          <cell r="C137" t="str">
            <v>Current FIT - Util Oper Income</v>
          </cell>
          <cell r="D137">
            <v>18786</v>
          </cell>
          <cell r="E137" t="str">
            <v>SHAMO</v>
          </cell>
          <cell r="F137">
            <v>915600</v>
          </cell>
          <cell r="G137" t="str">
            <v>00000000</v>
          </cell>
          <cell r="H137" t="str">
            <v>071</v>
          </cell>
          <cell r="I137" t="str">
            <v>0000</v>
          </cell>
          <cell r="J137" t="str">
            <v>0000</v>
          </cell>
          <cell r="L137" t="str">
            <v>BAL 9.30.2007</v>
          </cell>
        </row>
        <row r="138">
          <cell r="B138">
            <v>4101000</v>
          </cell>
          <cell r="C138" t="str">
            <v>Def FIT - Utility Oper Income</v>
          </cell>
          <cell r="D138">
            <v>-3800437</v>
          </cell>
          <cell r="E138" t="str">
            <v>DEVC2</v>
          </cell>
          <cell r="F138">
            <v>915700</v>
          </cell>
          <cell r="G138" t="str">
            <v>00000000</v>
          </cell>
          <cell r="H138" t="str">
            <v>071</v>
          </cell>
          <cell r="I138" t="str">
            <v>0000</v>
          </cell>
          <cell r="J138" t="str">
            <v>0000</v>
          </cell>
          <cell r="L138" t="str">
            <v>BAL 9.30.2007</v>
          </cell>
        </row>
        <row r="139">
          <cell r="B139">
            <v>4101000</v>
          </cell>
          <cell r="C139" t="str">
            <v>Def FIT - Utility Oper Income</v>
          </cell>
          <cell r="D139">
            <v>-38045</v>
          </cell>
          <cell r="E139" t="str">
            <v>HAZLE</v>
          </cell>
          <cell r="F139">
            <v>915500</v>
          </cell>
          <cell r="G139" t="str">
            <v>00000000</v>
          </cell>
          <cell r="H139" t="str">
            <v>071</v>
          </cell>
          <cell r="I139" t="str">
            <v>0000</v>
          </cell>
          <cell r="J139" t="str">
            <v>0000</v>
          </cell>
          <cell r="L139" t="str">
            <v>BAL 9.30.2007</v>
          </cell>
        </row>
        <row r="140">
          <cell r="B140">
            <v>4101000</v>
          </cell>
          <cell r="C140" t="str">
            <v>Def FIT - Utility Oper Income</v>
          </cell>
          <cell r="D140">
            <v>-18786</v>
          </cell>
          <cell r="E140" t="str">
            <v>SHAMO</v>
          </cell>
          <cell r="F140">
            <v>915600</v>
          </cell>
          <cell r="G140" t="str">
            <v>00000000</v>
          </cell>
          <cell r="H140" t="str">
            <v>071</v>
          </cell>
          <cell r="I140" t="str">
            <v>0000</v>
          </cell>
          <cell r="J140" t="str">
            <v>0000</v>
          </cell>
          <cell r="L140" t="str">
            <v>BAL 9.30.2007</v>
          </cell>
        </row>
        <row r="141">
          <cell r="B141">
            <v>4181000</v>
          </cell>
          <cell r="C141" t="str">
            <v>Equity - Subsidiary Earnings</v>
          </cell>
          <cell r="D141">
            <v>132667.19</v>
          </cell>
          <cell r="E141" t="str">
            <v>DEVC2</v>
          </cell>
          <cell r="F141">
            <v>999911</v>
          </cell>
          <cell r="G141" t="str">
            <v>00000000</v>
          </cell>
          <cell r="H141" t="str">
            <v>000</v>
          </cell>
          <cell r="I141" t="str">
            <v>0000</v>
          </cell>
          <cell r="J141" t="str">
            <v>0000</v>
          </cell>
          <cell r="K141" t="str">
            <v>HAZLE</v>
          </cell>
          <cell r="L141" t="str">
            <v>BAL 9.30.2007</v>
          </cell>
        </row>
        <row r="142">
          <cell r="B142">
            <v>4181000</v>
          </cell>
          <cell r="C142" t="str">
            <v>Equity - Subsidiary Earnings</v>
          </cell>
          <cell r="D142">
            <v>277263.24</v>
          </cell>
          <cell r="E142" t="str">
            <v>DEVC2</v>
          </cell>
          <cell r="F142">
            <v>999911</v>
          </cell>
          <cell r="G142" t="str">
            <v>00000000</v>
          </cell>
          <cell r="H142" t="str">
            <v>000</v>
          </cell>
          <cell r="I142" t="str">
            <v>0000</v>
          </cell>
          <cell r="J142" t="str">
            <v>0000</v>
          </cell>
          <cell r="K142" t="str">
            <v>SHAMO</v>
          </cell>
          <cell r="L142" t="str">
            <v>BAL 9.30.2007</v>
          </cell>
        </row>
        <row r="143">
          <cell r="B143">
            <v>4265501</v>
          </cell>
          <cell r="C143" t="str">
            <v>Accrued exit plan and impairme</v>
          </cell>
          <cell r="D143">
            <v>260013.04</v>
          </cell>
          <cell r="E143" t="str">
            <v>SHAMO</v>
          </cell>
          <cell r="F143">
            <v>915600</v>
          </cell>
          <cell r="G143" t="str">
            <v>IMPSHAMO</v>
          </cell>
          <cell r="H143">
            <v>900</v>
          </cell>
          <cell r="I143" t="str">
            <v>0000</v>
          </cell>
          <cell r="J143" t="str">
            <v>0000</v>
          </cell>
          <cell r="L143" t="str">
            <v>BAL 9.30.2007</v>
          </cell>
        </row>
        <row r="144">
          <cell r="B144">
            <v>4300000</v>
          </cell>
          <cell r="C144" t="str">
            <v>Interest On Debt To Assoc Cos</v>
          </cell>
          <cell r="D144">
            <v>396771.95</v>
          </cell>
          <cell r="E144" t="str">
            <v>DEVC2</v>
          </cell>
          <cell r="F144">
            <v>915700</v>
          </cell>
          <cell r="G144" t="str">
            <v>00000000</v>
          </cell>
          <cell r="H144" t="str">
            <v>000</v>
          </cell>
          <cell r="I144" t="str">
            <v>0000</v>
          </cell>
          <cell r="J144" t="str">
            <v>0000</v>
          </cell>
          <cell r="K144" t="str">
            <v>GNDVP</v>
          </cell>
          <cell r="L144" t="str">
            <v>BAL 9.30.2007</v>
          </cell>
        </row>
        <row r="145">
          <cell r="B145">
            <v>4300000</v>
          </cell>
          <cell r="C145" t="str">
            <v>Interest On Debt To Assoc Cos</v>
          </cell>
          <cell r="D145">
            <v>36663.83</v>
          </cell>
          <cell r="E145" t="str">
            <v>HAZLE</v>
          </cell>
          <cell r="F145">
            <v>915500</v>
          </cell>
          <cell r="G145" t="str">
            <v>00000000</v>
          </cell>
          <cell r="H145" t="str">
            <v>000</v>
          </cell>
          <cell r="I145" t="str">
            <v>0000</v>
          </cell>
          <cell r="J145" t="str">
            <v>0000</v>
          </cell>
          <cell r="K145" t="str">
            <v>GNDVP</v>
          </cell>
          <cell r="L145" t="str">
            <v>BAL 9.30.2007</v>
          </cell>
        </row>
        <row r="146">
          <cell r="B146">
            <v>4300000</v>
          </cell>
          <cell r="C146" t="str">
            <v>Interest On Debt To Assoc Cos</v>
          </cell>
          <cell r="D146">
            <v>10007.719999999999</v>
          </cell>
          <cell r="E146" t="str">
            <v>SHAMO</v>
          </cell>
          <cell r="F146">
            <v>915600</v>
          </cell>
          <cell r="G146" t="str">
            <v>00000000</v>
          </cell>
          <cell r="H146" t="str">
            <v>000</v>
          </cell>
          <cell r="I146" t="str">
            <v>0000</v>
          </cell>
          <cell r="J146" t="str">
            <v>0000</v>
          </cell>
          <cell r="K146" t="str">
            <v>GNDVP</v>
          </cell>
          <cell r="L146" t="str">
            <v>BAL 9.30.2007</v>
          </cell>
        </row>
        <row r="147">
          <cell r="B147">
            <v>9210000</v>
          </cell>
          <cell r="C147" t="str">
            <v>Office Supplies &amp; Expenses</v>
          </cell>
          <cell r="D147">
            <v>218.6</v>
          </cell>
          <cell r="E147" t="str">
            <v>DEVC2</v>
          </cell>
          <cell r="F147">
            <v>915700</v>
          </cell>
          <cell r="G147" t="str">
            <v>0000EXTX</v>
          </cell>
          <cell r="H147">
            <v>301</v>
          </cell>
          <cell r="I147" t="str">
            <v>0000</v>
          </cell>
          <cell r="J147" t="str">
            <v>0000</v>
          </cell>
          <cell r="K147" t="str">
            <v>GNDVP</v>
          </cell>
          <cell r="L147" t="str">
            <v>BAL 9.30.2007</v>
          </cell>
        </row>
        <row r="148">
          <cell r="B148">
            <v>9210000</v>
          </cell>
          <cell r="C148" t="str">
            <v>Office Supplies &amp; Expenses</v>
          </cell>
          <cell r="D148">
            <v>8825.9</v>
          </cell>
          <cell r="E148" t="str">
            <v>DEVC2</v>
          </cell>
          <cell r="F148">
            <v>915700</v>
          </cell>
          <cell r="G148" t="str">
            <v>0000EXTX</v>
          </cell>
          <cell r="H148">
            <v>301</v>
          </cell>
          <cell r="I148" t="str">
            <v>PERM</v>
          </cell>
          <cell r="J148" t="str">
            <v>0000</v>
          </cell>
          <cell r="L148" t="str">
            <v>BAL 9.30.2007</v>
          </cell>
        </row>
        <row r="149">
          <cell r="B149">
            <v>9210000</v>
          </cell>
          <cell r="C149" t="str">
            <v>Office Supplies &amp; Expenses</v>
          </cell>
          <cell r="D149">
            <v>31.6</v>
          </cell>
          <cell r="E149" t="str">
            <v>DEVC2</v>
          </cell>
          <cell r="F149">
            <v>915700</v>
          </cell>
          <cell r="G149" t="str">
            <v>0000EXTX</v>
          </cell>
          <cell r="H149">
            <v>302</v>
          </cell>
          <cell r="I149" t="str">
            <v>0000</v>
          </cell>
          <cell r="J149" t="str">
            <v>0000</v>
          </cell>
          <cell r="K149" t="str">
            <v>GNDVP</v>
          </cell>
          <cell r="L149" t="str">
            <v>BAL 9.30.2007</v>
          </cell>
        </row>
        <row r="150">
          <cell r="B150">
            <v>9210000</v>
          </cell>
          <cell r="C150" t="str">
            <v>Office Supplies &amp; Expenses</v>
          </cell>
          <cell r="D150">
            <v>293.92</v>
          </cell>
          <cell r="E150" t="str">
            <v>DEVC2</v>
          </cell>
          <cell r="F150">
            <v>915700</v>
          </cell>
          <cell r="G150" t="str">
            <v>0000EXTX</v>
          </cell>
          <cell r="H150">
            <v>302</v>
          </cell>
          <cell r="I150" t="str">
            <v>PERM</v>
          </cell>
          <cell r="J150" t="str">
            <v>0000</v>
          </cell>
          <cell r="L150" t="str">
            <v>BAL 9.30.2007</v>
          </cell>
        </row>
        <row r="151">
          <cell r="B151">
            <v>9210000</v>
          </cell>
          <cell r="C151" t="str">
            <v>Office Supplies &amp; Expenses</v>
          </cell>
          <cell r="D151">
            <v>353.97</v>
          </cell>
          <cell r="E151" t="str">
            <v>DEVC2</v>
          </cell>
          <cell r="F151">
            <v>915700</v>
          </cell>
          <cell r="G151" t="str">
            <v>0000EXTX</v>
          </cell>
          <cell r="H151">
            <v>307</v>
          </cell>
          <cell r="I151" t="str">
            <v>0000</v>
          </cell>
          <cell r="J151" t="str">
            <v>0000</v>
          </cell>
          <cell r="K151" t="str">
            <v>GNDVP</v>
          </cell>
          <cell r="L151" t="str">
            <v>BAL 9.30.2007</v>
          </cell>
        </row>
        <row r="152">
          <cell r="B152">
            <v>9210000</v>
          </cell>
          <cell r="C152" t="str">
            <v>Office Supplies &amp; Expenses</v>
          </cell>
          <cell r="D152">
            <v>533.88</v>
          </cell>
          <cell r="E152" t="str">
            <v>DEVC2</v>
          </cell>
          <cell r="F152">
            <v>915700</v>
          </cell>
          <cell r="G152" t="str">
            <v>0000EXTX</v>
          </cell>
          <cell r="H152">
            <v>307</v>
          </cell>
          <cell r="I152" t="str">
            <v>PERM</v>
          </cell>
          <cell r="J152" t="str">
            <v>0000</v>
          </cell>
          <cell r="L152" t="str">
            <v>BAL 9.30.2007</v>
          </cell>
        </row>
        <row r="153">
          <cell r="B153">
            <v>9210000</v>
          </cell>
          <cell r="C153" t="str">
            <v>Office Supplies &amp; Expenses</v>
          </cell>
          <cell r="D153">
            <v>162.30000000000001</v>
          </cell>
          <cell r="E153" t="str">
            <v>DEVC2</v>
          </cell>
          <cell r="F153">
            <v>915700</v>
          </cell>
          <cell r="G153" t="str">
            <v>0000EXTX</v>
          </cell>
          <cell r="H153">
            <v>309</v>
          </cell>
          <cell r="I153" t="str">
            <v>0000</v>
          </cell>
          <cell r="J153" t="str">
            <v>0000</v>
          </cell>
          <cell r="K153" t="str">
            <v>GNDVP</v>
          </cell>
          <cell r="L153" t="str">
            <v>BAL 9.30.2007</v>
          </cell>
        </row>
        <row r="154">
          <cell r="B154">
            <v>9210000</v>
          </cell>
          <cell r="C154" t="str">
            <v>Office Supplies &amp; Expenses</v>
          </cell>
          <cell r="D154">
            <v>1907</v>
          </cell>
          <cell r="E154" t="str">
            <v>DEVC2</v>
          </cell>
          <cell r="F154">
            <v>915700</v>
          </cell>
          <cell r="G154" t="str">
            <v>0000EXTX</v>
          </cell>
          <cell r="H154">
            <v>309</v>
          </cell>
          <cell r="I154" t="str">
            <v>PERM</v>
          </cell>
          <cell r="J154" t="str">
            <v>0000</v>
          </cell>
          <cell r="L154" t="str">
            <v>BAL 9.30.2007</v>
          </cell>
        </row>
        <row r="155">
          <cell r="B155">
            <v>9210000</v>
          </cell>
          <cell r="C155" t="str">
            <v>Office Supplies &amp; Expenses</v>
          </cell>
          <cell r="D155">
            <v>1165.4000000000001</v>
          </cell>
          <cell r="E155" t="str">
            <v>DEVC2</v>
          </cell>
          <cell r="F155">
            <v>915700</v>
          </cell>
          <cell r="G155" t="str">
            <v>EXTXFALC</v>
          </cell>
          <cell r="H155">
            <v>301</v>
          </cell>
          <cell r="I155" t="str">
            <v>0000</v>
          </cell>
          <cell r="J155" t="str">
            <v>0000</v>
          </cell>
          <cell r="L155" t="str">
            <v>BAL 9.30.2007</v>
          </cell>
        </row>
        <row r="156">
          <cell r="B156">
            <v>9210000</v>
          </cell>
          <cell r="C156" t="str">
            <v>Office Supplies &amp; Expenses</v>
          </cell>
          <cell r="D156">
            <v>88.31</v>
          </cell>
          <cell r="E156" t="str">
            <v>DEVC2</v>
          </cell>
          <cell r="F156">
            <v>915700</v>
          </cell>
          <cell r="G156" t="str">
            <v>EXTXFALC</v>
          </cell>
          <cell r="H156">
            <v>307</v>
          </cell>
          <cell r="I156" t="str">
            <v>0000</v>
          </cell>
          <cell r="J156" t="str">
            <v>0000</v>
          </cell>
          <cell r="L156" t="str">
            <v>BAL 9.30.2007</v>
          </cell>
        </row>
        <row r="157">
          <cell r="B157">
            <v>9210000</v>
          </cell>
          <cell r="C157" t="str">
            <v>Office Supplies &amp; Expenses</v>
          </cell>
          <cell r="D157">
            <v>1470.62</v>
          </cell>
          <cell r="E157" t="str">
            <v>DEVC2</v>
          </cell>
          <cell r="F157">
            <v>915700</v>
          </cell>
          <cell r="G157" t="str">
            <v>EXTXFALC</v>
          </cell>
          <cell r="H157">
            <v>309</v>
          </cell>
          <cell r="I157" t="str">
            <v>0000</v>
          </cell>
          <cell r="J157" t="str">
            <v>0000</v>
          </cell>
          <cell r="L157" t="str">
            <v>BAL 9.30.2007</v>
          </cell>
        </row>
        <row r="158">
          <cell r="B158">
            <v>9210000</v>
          </cell>
          <cell r="C158" t="str">
            <v>Office Supplies &amp; Expenses</v>
          </cell>
          <cell r="D158">
            <v>299.72000000000003</v>
          </cell>
          <cell r="E158" t="str">
            <v>DEVC2</v>
          </cell>
          <cell r="F158">
            <v>915700</v>
          </cell>
          <cell r="G158" t="str">
            <v>TUSWSCC1</v>
          </cell>
          <cell r="H158">
            <v>309</v>
          </cell>
          <cell r="I158" t="str">
            <v>0000</v>
          </cell>
          <cell r="J158" t="str">
            <v>0000</v>
          </cell>
          <cell r="L158" t="str">
            <v>BAL 9.30.2007</v>
          </cell>
        </row>
        <row r="159">
          <cell r="B159">
            <v>9210000</v>
          </cell>
          <cell r="C159" t="str">
            <v>Office Supplies &amp; Expenses</v>
          </cell>
          <cell r="D159">
            <v>1218.2</v>
          </cell>
          <cell r="E159" t="str">
            <v>DEVC2</v>
          </cell>
          <cell r="F159">
            <v>915706</v>
          </cell>
          <cell r="G159" t="str">
            <v>EXTXFALC</v>
          </cell>
          <cell r="H159">
            <v>301</v>
          </cell>
          <cell r="I159" t="str">
            <v>PERM</v>
          </cell>
          <cell r="J159" t="str">
            <v>0000</v>
          </cell>
          <cell r="L159" t="str">
            <v>BAL 9.30.2007</v>
          </cell>
        </row>
        <row r="160">
          <cell r="B160">
            <v>9210000</v>
          </cell>
          <cell r="C160" t="str">
            <v>Office Supplies &amp; Expenses</v>
          </cell>
          <cell r="D160">
            <v>213.26</v>
          </cell>
          <cell r="E160" t="str">
            <v>DEVC2</v>
          </cell>
          <cell r="F160">
            <v>915706</v>
          </cell>
          <cell r="G160" t="str">
            <v>EXTXFALC</v>
          </cell>
          <cell r="H160">
            <v>307</v>
          </cell>
          <cell r="I160" t="str">
            <v>PERM</v>
          </cell>
          <cell r="J160" t="str">
            <v>0000</v>
          </cell>
          <cell r="L160" t="str">
            <v>BAL 9.30.2007</v>
          </cell>
        </row>
        <row r="161">
          <cell r="B161">
            <v>9210000</v>
          </cell>
          <cell r="C161" t="str">
            <v>Office Supplies &amp; Expenses</v>
          </cell>
          <cell r="D161">
            <v>513.95000000000005</v>
          </cell>
          <cell r="E161" t="str">
            <v>DEVC2</v>
          </cell>
          <cell r="F161">
            <v>915706</v>
          </cell>
          <cell r="G161" t="str">
            <v>EXTXFALC</v>
          </cell>
          <cell r="H161">
            <v>309</v>
          </cell>
          <cell r="I161" t="str">
            <v>PERM</v>
          </cell>
          <cell r="J161" t="str">
            <v>0000</v>
          </cell>
          <cell r="L161" t="str">
            <v>BAL 9.30.2007</v>
          </cell>
        </row>
        <row r="162">
          <cell r="B162">
            <v>9210000</v>
          </cell>
          <cell r="C162" t="str">
            <v>Office Supplies &amp; Expenses</v>
          </cell>
          <cell r="D162">
            <v>18578.240000000002</v>
          </cell>
          <cell r="E162" t="str">
            <v>DEVC2</v>
          </cell>
          <cell r="F162">
            <v>915706</v>
          </cell>
          <cell r="G162" t="str">
            <v>EXTXFALC</v>
          </cell>
          <cell r="H162">
            <v>445</v>
          </cell>
          <cell r="I162" t="str">
            <v>0000</v>
          </cell>
          <cell r="J162" t="str">
            <v>0000</v>
          </cell>
          <cell r="K162" t="str">
            <v>TUS</v>
          </cell>
          <cell r="L162" t="str">
            <v>BAL 9.30.2007</v>
          </cell>
        </row>
        <row r="163">
          <cell r="B163">
            <v>9210000</v>
          </cell>
          <cell r="C163" t="str">
            <v>Office Supplies &amp; Expenses</v>
          </cell>
          <cell r="D163">
            <v>21.34</v>
          </cell>
          <cell r="E163" t="str">
            <v>DEVC2</v>
          </cell>
          <cell r="F163">
            <v>915707</v>
          </cell>
          <cell r="G163" t="str">
            <v>EXTXFALC</v>
          </cell>
          <cell r="H163">
            <v>302</v>
          </cell>
          <cell r="I163" t="str">
            <v>PERM</v>
          </cell>
          <cell r="J163" t="str">
            <v>0000</v>
          </cell>
          <cell r="L163" t="str">
            <v>BAL 9.30.2007</v>
          </cell>
        </row>
        <row r="164">
          <cell r="B164">
            <v>9210000</v>
          </cell>
          <cell r="C164" t="str">
            <v>Office Supplies &amp; Expenses</v>
          </cell>
          <cell r="D164">
            <v>32.29</v>
          </cell>
          <cell r="E164" t="str">
            <v>DEVC2</v>
          </cell>
          <cell r="F164">
            <v>915707</v>
          </cell>
          <cell r="G164" t="str">
            <v>EXTXSPP1</v>
          </cell>
          <cell r="H164">
            <v>307</v>
          </cell>
          <cell r="I164" t="str">
            <v>PERM</v>
          </cell>
          <cell r="J164" t="str">
            <v>0000</v>
          </cell>
          <cell r="L164" t="str">
            <v>BAL 9.30.2007</v>
          </cell>
        </row>
        <row r="165">
          <cell r="B165">
            <v>9210000</v>
          </cell>
          <cell r="C165" t="str">
            <v>Office Supplies &amp; Expenses</v>
          </cell>
          <cell r="D165">
            <v>165.92</v>
          </cell>
          <cell r="E165" t="str">
            <v>DEVC2</v>
          </cell>
          <cell r="F165">
            <v>915707</v>
          </cell>
          <cell r="G165" t="str">
            <v>EXTXSPP1</v>
          </cell>
          <cell r="H165">
            <v>309</v>
          </cell>
          <cell r="I165" t="str">
            <v>PERM</v>
          </cell>
          <cell r="J165" t="str">
            <v>0000</v>
          </cell>
          <cell r="L165" t="str">
            <v>BAL 9.30.2007</v>
          </cell>
        </row>
        <row r="166">
          <cell r="B166">
            <v>9210000</v>
          </cell>
          <cell r="C166" t="str">
            <v>Office Supplies &amp; Expenses</v>
          </cell>
          <cell r="D166">
            <v>3283.35</v>
          </cell>
          <cell r="E166" t="str">
            <v>SHAMO</v>
          </cell>
          <cell r="F166">
            <v>915600</v>
          </cell>
          <cell r="G166" t="str">
            <v>TUSSHAM1</v>
          </cell>
          <cell r="H166">
            <v>445</v>
          </cell>
          <cell r="I166" t="str">
            <v>0000</v>
          </cell>
          <cell r="J166" t="str">
            <v>0000</v>
          </cell>
          <cell r="K166" t="str">
            <v>TUS</v>
          </cell>
          <cell r="L166" t="str">
            <v>BAL 9.30.2007</v>
          </cell>
        </row>
        <row r="167">
          <cell r="B167">
            <v>9230000</v>
          </cell>
          <cell r="C167" t="str">
            <v>Outside Services Employed</v>
          </cell>
          <cell r="D167">
            <v>0</v>
          </cell>
          <cell r="E167" t="str">
            <v>DEVC2</v>
          </cell>
          <cell r="F167">
            <v>915700</v>
          </cell>
          <cell r="G167" t="str">
            <v>0000EXTX</v>
          </cell>
          <cell r="H167">
            <v>403</v>
          </cell>
          <cell r="I167" t="str">
            <v>0000</v>
          </cell>
          <cell r="J167" t="str">
            <v>0000</v>
          </cell>
          <cell r="L167" t="str">
            <v>BAL 9.30.2007</v>
          </cell>
        </row>
        <row r="168">
          <cell r="B168">
            <v>9230000</v>
          </cell>
          <cell r="C168" t="str">
            <v>Outside Services Employed</v>
          </cell>
          <cell r="D168">
            <v>0</v>
          </cell>
          <cell r="E168" t="str">
            <v>DEVC2</v>
          </cell>
          <cell r="F168">
            <v>915700</v>
          </cell>
          <cell r="G168" t="str">
            <v>0000EXTX</v>
          </cell>
          <cell r="H168">
            <v>409</v>
          </cell>
          <cell r="I168" t="str">
            <v>0000</v>
          </cell>
          <cell r="J168" t="str">
            <v>0000</v>
          </cell>
          <cell r="L168" t="str">
            <v>BAL 9.30.2007</v>
          </cell>
        </row>
        <row r="169">
          <cell r="B169">
            <v>9230000</v>
          </cell>
          <cell r="C169" t="str">
            <v>Outside Services Employed</v>
          </cell>
          <cell r="D169">
            <v>40726.03</v>
          </cell>
          <cell r="E169" t="str">
            <v>DEVC2</v>
          </cell>
          <cell r="F169">
            <v>915700</v>
          </cell>
          <cell r="G169" t="str">
            <v>0000EXTX</v>
          </cell>
          <cell r="H169">
            <v>413</v>
          </cell>
          <cell r="I169" t="str">
            <v>0000</v>
          </cell>
          <cell r="J169" t="str">
            <v>0000</v>
          </cell>
          <cell r="L169" t="str">
            <v>BAL 9.30.2007</v>
          </cell>
        </row>
        <row r="170">
          <cell r="B170">
            <v>9230000</v>
          </cell>
          <cell r="C170" t="str">
            <v>Outside Services Employed</v>
          </cell>
          <cell r="D170">
            <v>-38470.629999999997</v>
          </cell>
          <cell r="E170" t="str">
            <v>DEVC2</v>
          </cell>
          <cell r="F170">
            <v>915700</v>
          </cell>
          <cell r="G170" t="str">
            <v>0000EXTX</v>
          </cell>
          <cell r="H170">
            <v>413</v>
          </cell>
          <cell r="I170" t="str">
            <v>0000</v>
          </cell>
          <cell r="J170" t="str">
            <v>0000</v>
          </cell>
          <cell r="K170" t="str">
            <v>GNDVP</v>
          </cell>
          <cell r="L170" t="str">
            <v>BAL 9.30.2007</v>
          </cell>
        </row>
        <row r="171">
          <cell r="B171">
            <v>9230000</v>
          </cell>
          <cell r="C171" t="str">
            <v>Outside Services Employed</v>
          </cell>
          <cell r="D171">
            <v>1220.69</v>
          </cell>
          <cell r="E171" t="str">
            <v>DEVC2</v>
          </cell>
          <cell r="F171">
            <v>915700</v>
          </cell>
          <cell r="G171" t="str">
            <v>0000EXTX</v>
          </cell>
          <cell r="H171">
            <v>413</v>
          </cell>
          <cell r="I171" t="str">
            <v>PERM</v>
          </cell>
          <cell r="J171">
            <v>4113</v>
          </cell>
          <cell r="L171" t="str">
            <v>BAL 9.30.2007</v>
          </cell>
        </row>
        <row r="172">
          <cell r="B172">
            <v>9230000</v>
          </cell>
          <cell r="C172" t="str">
            <v>Outside Services Employed</v>
          </cell>
          <cell r="D172">
            <v>-107302.64</v>
          </cell>
          <cell r="E172" t="str">
            <v>DEVC2</v>
          </cell>
          <cell r="F172">
            <v>915700</v>
          </cell>
          <cell r="G172" t="str">
            <v>0000EXTX</v>
          </cell>
          <cell r="H172">
            <v>443</v>
          </cell>
          <cell r="I172" t="str">
            <v>0000</v>
          </cell>
          <cell r="J172" t="str">
            <v>0000</v>
          </cell>
          <cell r="K172" t="str">
            <v>TUS</v>
          </cell>
          <cell r="L172" t="str">
            <v>BAL 9.30.2007</v>
          </cell>
        </row>
        <row r="173">
          <cell r="B173">
            <v>9230000</v>
          </cell>
          <cell r="C173" t="str">
            <v>Outside Services Employed</v>
          </cell>
          <cell r="D173">
            <v>1071103.6599999999</v>
          </cell>
          <cell r="E173" t="str">
            <v>DEVC2</v>
          </cell>
          <cell r="F173">
            <v>915700</v>
          </cell>
          <cell r="G173" t="str">
            <v>0000EXTX</v>
          </cell>
          <cell r="H173">
            <v>445</v>
          </cell>
          <cell r="I173" t="str">
            <v>0000</v>
          </cell>
          <cell r="J173" t="str">
            <v>0000</v>
          </cell>
          <cell r="K173" t="str">
            <v>TUS</v>
          </cell>
          <cell r="L173" t="str">
            <v>BAL 9.30.2007</v>
          </cell>
        </row>
        <row r="174">
          <cell r="B174">
            <v>9230000</v>
          </cell>
          <cell r="C174" t="str">
            <v>Outside Services Employed</v>
          </cell>
          <cell r="D174">
            <v>730813.65</v>
          </cell>
          <cell r="E174" t="str">
            <v>DEVC2</v>
          </cell>
          <cell r="F174">
            <v>915700</v>
          </cell>
          <cell r="G174" t="str">
            <v>0000EXTX</v>
          </cell>
          <cell r="H174">
            <v>446</v>
          </cell>
          <cell r="I174" t="str">
            <v>0000</v>
          </cell>
          <cell r="J174" t="str">
            <v>0000</v>
          </cell>
          <cell r="K174" t="str">
            <v>TUS</v>
          </cell>
          <cell r="L174" t="str">
            <v>BAL 9.30.2007</v>
          </cell>
        </row>
        <row r="175">
          <cell r="B175">
            <v>9230000</v>
          </cell>
          <cell r="C175" t="str">
            <v>Outside Services Employed</v>
          </cell>
          <cell r="D175">
            <v>161866.16</v>
          </cell>
          <cell r="E175" t="str">
            <v>DEVC2</v>
          </cell>
          <cell r="F175">
            <v>915700</v>
          </cell>
          <cell r="G175" t="str">
            <v>0000EXTX</v>
          </cell>
          <cell r="H175">
            <v>448</v>
          </cell>
          <cell r="I175" t="str">
            <v>0000</v>
          </cell>
          <cell r="J175" t="str">
            <v>0000</v>
          </cell>
          <cell r="K175" t="str">
            <v>TUS</v>
          </cell>
          <cell r="L175" t="str">
            <v>BAL 9.30.2007</v>
          </cell>
        </row>
        <row r="176">
          <cell r="B176">
            <v>9230000</v>
          </cell>
          <cell r="C176" t="str">
            <v>Outside Services Employed</v>
          </cell>
          <cell r="D176">
            <v>639267.31000000006</v>
          </cell>
          <cell r="E176" t="str">
            <v>DEVC2</v>
          </cell>
          <cell r="F176">
            <v>915700</v>
          </cell>
          <cell r="G176" t="str">
            <v>0000EXTX</v>
          </cell>
          <cell r="H176">
            <v>457</v>
          </cell>
          <cell r="I176" t="str">
            <v>0000</v>
          </cell>
          <cell r="J176" t="str">
            <v>0000</v>
          </cell>
          <cell r="K176" t="str">
            <v>TUS</v>
          </cell>
          <cell r="L176" t="str">
            <v>BAL 9.30.2007</v>
          </cell>
        </row>
        <row r="177">
          <cell r="B177">
            <v>9230000</v>
          </cell>
          <cell r="C177" t="str">
            <v>Outside Services Employed</v>
          </cell>
          <cell r="D177">
            <v>8539.3799999999992</v>
          </cell>
          <cell r="E177" t="str">
            <v>DEVC2</v>
          </cell>
          <cell r="F177">
            <v>915700</v>
          </cell>
          <cell r="G177" t="str">
            <v>0000EXTX</v>
          </cell>
          <cell r="H177">
            <v>499</v>
          </cell>
          <cell r="I177" t="str">
            <v>0000</v>
          </cell>
          <cell r="J177" t="str">
            <v>0000</v>
          </cell>
          <cell r="L177" t="str">
            <v>BAL 9.30.2007</v>
          </cell>
        </row>
        <row r="178">
          <cell r="B178">
            <v>9230000</v>
          </cell>
          <cell r="C178" t="str">
            <v>Outside Services Employed</v>
          </cell>
          <cell r="D178">
            <v>1462748.79</v>
          </cell>
          <cell r="E178" t="str">
            <v>DEVC2</v>
          </cell>
          <cell r="F178">
            <v>915700</v>
          </cell>
          <cell r="G178" t="str">
            <v>DEVADMIN</v>
          </cell>
          <cell r="H178">
            <v>445</v>
          </cell>
          <cell r="I178" t="str">
            <v>0000</v>
          </cell>
          <cell r="J178" t="str">
            <v>0000</v>
          </cell>
          <cell r="K178" t="str">
            <v>TUS</v>
          </cell>
          <cell r="L178" t="str">
            <v>BAL 9.30.2007</v>
          </cell>
        </row>
        <row r="179">
          <cell r="B179">
            <v>9230000</v>
          </cell>
          <cell r="C179" t="str">
            <v>Outside Services Employed</v>
          </cell>
          <cell r="D179">
            <v>573045.92000000004</v>
          </cell>
          <cell r="E179" t="str">
            <v>DEVC2</v>
          </cell>
          <cell r="F179">
            <v>915700</v>
          </cell>
          <cell r="G179" t="str">
            <v>EXTXPJM0</v>
          </cell>
          <cell r="H179">
            <v>403</v>
          </cell>
          <cell r="I179" t="str">
            <v>0000</v>
          </cell>
          <cell r="J179" t="str">
            <v>0000</v>
          </cell>
          <cell r="L179" t="str">
            <v>BAL 9.30.2007</v>
          </cell>
        </row>
        <row r="180">
          <cell r="B180">
            <v>9230000</v>
          </cell>
          <cell r="C180" t="str">
            <v>Outside Services Employed</v>
          </cell>
          <cell r="D180">
            <v>-503125</v>
          </cell>
          <cell r="E180" t="str">
            <v>DEVC2</v>
          </cell>
          <cell r="F180">
            <v>915700</v>
          </cell>
          <cell r="G180" t="str">
            <v>EXTXPJM0</v>
          </cell>
          <cell r="H180">
            <v>403</v>
          </cell>
          <cell r="I180" t="str">
            <v>0000</v>
          </cell>
          <cell r="J180" t="str">
            <v>0000</v>
          </cell>
          <cell r="K180" t="str">
            <v>DEVC2</v>
          </cell>
          <cell r="L180" t="str">
            <v>BAL 9.30.2007</v>
          </cell>
        </row>
        <row r="181">
          <cell r="B181">
            <v>9230000</v>
          </cell>
          <cell r="C181" t="str">
            <v>Outside Services Employed</v>
          </cell>
          <cell r="D181">
            <v>-503125</v>
          </cell>
          <cell r="E181" t="str">
            <v>DEVC2</v>
          </cell>
          <cell r="F181">
            <v>915700</v>
          </cell>
          <cell r="G181" t="str">
            <v>EXTXPJM0</v>
          </cell>
          <cell r="H181">
            <v>403</v>
          </cell>
          <cell r="I181" t="str">
            <v>ADVO</v>
          </cell>
          <cell r="J181" t="str">
            <v>0000</v>
          </cell>
          <cell r="L181" t="str">
            <v>BAL 9.30.2007</v>
          </cell>
        </row>
        <row r="182">
          <cell r="B182">
            <v>9230000</v>
          </cell>
          <cell r="C182" t="str">
            <v>Outside Services Employed</v>
          </cell>
          <cell r="D182">
            <v>503125</v>
          </cell>
          <cell r="E182" t="str">
            <v>DEVC2</v>
          </cell>
          <cell r="F182">
            <v>915700</v>
          </cell>
          <cell r="G182" t="str">
            <v>EXTXPJM0</v>
          </cell>
          <cell r="H182">
            <v>403</v>
          </cell>
          <cell r="I182" t="str">
            <v>ADVO</v>
          </cell>
          <cell r="J182" t="str">
            <v>0000</v>
          </cell>
          <cell r="K182" t="str">
            <v>DEVC2</v>
          </cell>
          <cell r="L182" t="str">
            <v>BAL 9.30.2007</v>
          </cell>
        </row>
        <row r="183">
          <cell r="B183">
            <v>9230000</v>
          </cell>
          <cell r="C183" t="str">
            <v>Outside Services Employed</v>
          </cell>
          <cell r="D183">
            <v>117288.47</v>
          </cell>
          <cell r="E183" t="str">
            <v>DEVC2</v>
          </cell>
          <cell r="F183">
            <v>915700</v>
          </cell>
          <cell r="G183" t="str">
            <v>EXTXPJM0</v>
          </cell>
          <cell r="H183">
            <v>413</v>
          </cell>
          <cell r="I183" t="str">
            <v>0000</v>
          </cell>
          <cell r="J183" t="str">
            <v>0000</v>
          </cell>
          <cell r="L183" t="str">
            <v>BAL 9.30.2007</v>
          </cell>
        </row>
        <row r="184">
          <cell r="B184">
            <v>9230000</v>
          </cell>
          <cell r="C184" t="str">
            <v>Outside Services Employed</v>
          </cell>
          <cell r="D184">
            <v>62858.78</v>
          </cell>
          <cell r="E184" t="str">
            <v>DEVC2</v>
          </cell>
          <cell r="F184">
            <v>915700</v>
          </cell>
          <cell r="G184" t="str">
            <v>POWRADMN</v>
          </cell>
          <cell r="H184">
            <v>433</v>
          </cell>
          <cell r="I184" t="str">
            <v>0000</v>
          </cell>
          <cell r="J184" t="str">
            <v>0000</v>
          </cell>
          <cell r="K184" t="str">
            <v>GEN</v>
          </cell>
          <cell r="L184" t="str">
            <v>BAL 9.30.2007</v>
          </cell>
        </row>
        <row r="185">
          <cell r="B185">
            <v>9230000</v>
          </cell>
          <cell r="C185" t="str">
            <v>Outside Services Employed</v>
          </cell>
          <cell r="D185">
            <v>13168.72</v>
          </cell>
          <cell r="E185" t="str">
            <v>DEVC2</v>
          </cell>
          <cell r="F185">
            <v>915700</v>
          </cell>
          <cell r="G185" t="str">
            <v>SEGALAND</v>
          </cell>
          <cell r="H185">
            <v>900</v>
          </cell>
          <cell r="I185" t="str">
            <v>0000</v>
          </cell>
          <cell r="J185" t="str">
            <v>0000</v>
          </cell>
          <cell r="K185" t="str">
            <v>DEVC2</v>
          </cell>
          <cell r="L185" t="str">
            <v>BAL 9.30.2007</v>
          </cell>
        </row>
        <row r="186">
          <cell r="B186">
            <v>9230000</v>
          </cell>
          <cell r="C186" t="str">
            <v>Outside Services Employed</v>
          </cell>
          <cell r="D186">
            <v>3150</v>
          </cell>
          <cell r="E186" t="str">
            <v>DEVC2</v>
          </cell>
          <cell r="F186">
            <v>915700</v>
          </cell>
          <cell r="G186" t="str">
            <v>TUSERCT1</v>
          </cell>
          <cell r="H186">
            <v>403</v>
          </cell>
          <cell r="I186" t="str">
            <v>0000</v>
          </cell>
          <cell r="J186" t="str">
            <v>0000</v>
          </cell>
          <cell r="L186" t="str">
            <v>BAL 9.30.2007</v>
          </cell>
        </row>
        <row r="187">
          <cell r="B187">
            <v>9230000</v>
          </cell>
          <cell r="C187" t="str">
            <v>Outside Services Employed</v>
          </cell>
          <cell r="D187">
            <v>44750.19</v>
          </cell>
          <cell r="E187" t="str">
            <v>DEVC2</v>
          </cell>
          <cell r="F187">
            <v>915700</v>
          </cell>
          <cell r="G187" t="str">
            <v>TUSERCT1</v>
          </cell>
          <cell r="H187">
            <v>445</v>
          </cell>
          <cell r="I187" t="str">
            <v>0000</v>
          </cell>
          <cell r="J187" t="str">
            <v>0000</v>
          </cell>
          <cell r="K187" t="str">
            <v>TUS</v>
          </cell>
          <cell r="L187" t="str">
            <v>BAL 9.30.2007</v>
          </cell>
        </row>
        <row r="188">
          <cell r="B188">
            <v>9230000</v>
          </cell>
          <cell r="C188" t="str">
            <v>Outside Services Employed</v>
          </cell>
          <cell r="D188">
            <v>140782.54999999999</v>
          </cell>
          <cell r="E188" t="str">
            <v>DEVC2</v>
          </cell>
          <cell r="F188">
            <v>915700</v>
          </cell>
          <cell r="G188" t="str">
            <v>TUSLAND1</v>
          </cell>
          <cell r="H188">
            <v>445</v>
          </cell>
          <cell r="I188" t="str">
            <v>0000</v>
          </cell>
          <cell r="J188" t="str">
            <v>0000</v>
          </cell>
          <cell r="K188" t="str">
            <v>TUS</v>
          </cell>
          <cell r="L188" t="str">
            <v>BAL 9.30.2007</v>
          </cell>
        </row>
        <row r="189">
          <cell r="B189">
            <v>9230000</v>
          </cell>
          <cell r="C189" t="str">
            <v>Outside Services Employed</v>
          </cell>
          <cell r="D189">
            <v>11721.55</v>
          </cell>
          <cell r="E189" t="str">
            <v>DEVC2</v>
          </cell>
          <cell r="F189">
            <v>915700</v>
          </cell>
          <cell r="G189" t="str">
            <v>TUSMINR1</v>
          </cell>
          <cell r="H189">
            <v>445</v>
          </cell>
          <cell r="I189" t="str">
            <v>0000</v>
          </cell>
          <cell r="J189" t="str">
            <v>0000</v>
          </cell>
          <cell r="K189" t="str">
            <v>TUS</v>
          </cell>
          <cell r="L189" t="str">
            <v>BAL 9.30.2007</v>
          </cell>
        </row>
        <row r="190">
          <cell r="B190">
            <v>9230000</v>
          </cell>
          <cell r="C190" t="str">
            <v>Outside Services Employed</v>
          </cell>
          <cell r="D190">
            <v>337738.6</v>
          </cell>
          <cell r="E190" t="str">
            <v>DEVC2</v>
          </cell>
          <cell r="F190">
            <v>915700</v>
          </cell>
          <cell r="G190" t="str">
            <v>TUSORGN1</v>
          </cell>
          <cell r="H190">
            <v>445</v>
          </cell>
          <cell r="I190" t="str">
            <v>0000</v>
          </cell>
          <cell r="J190" t="str">
            <v>0000</v>
          </cell>
          <cell r="K190" t="str">
            <v>TUS</v>
          </cell>
          <cell r="L190" t="str">
            <v>BAL 9.30.2007</v>
          </cell>
        </row>
        <row r="191">
          <cell r="B191">
            <v>9230000</v>
          </cell>
          <cell r="C191" t="str">
            <v>Outside Services Employed</v>
          </cell>
          <cell r="D191">
            <v>448651.78</v>
          </cell>
          <cell r="E191" t="str">
            <v>DEVC2</v>
          </cell>
          <cell r="F191">
            <v>915700</v>
          </cell>
          <cell r="G191" t="str">
            <v>TUSPIPL1</v>
          </cell>
          <cell r="H191">
            <v>445</v>
          </cell>
          <cell r="I191" t="str">
            <v>0000</v>
          </cell>
          <cell r="J191" t="str">
            <v>0000</v>
          </cell>
          <cell r="K191" t="str">
            <v>TUS</v>
          </cell>
          <cell r="L191" t="str">
            <v>BAL 9.30.2007</v>
          </cell>
        </row>
        <row r="192">
          <cell r="B192">
            <v>9230000</v>
          </cell>
          <cell r="C192" t="str">
            <v>Outside Services Employed</v>
          </cell>
          <cell r="D192">
            <v>611612.76</v>
          </cell>
          <cell r="E192" t="str">
            <v>DEVC2</v>
          </cell>
          <cell r="F192">
            <v>915700</v>
          </cell>
          <cell r="G192" t="str">
            <v>TUSPJM01</v>
          </cell>
          <cell r="H192">
            <v>445</v>
          </cell>
          <cell r="I192" t="str">
            <v>0000</v>
          </cell>
          <cell r="J192" t="str">
            <v>0000</v>
          </cell>
          <cell r="K192" t="str">
            <v>TUS</v>
          </cell>
          <cell r="L192" t="str">
            <v>BAL 9.30.2007</v>
          </cell>
        </row>
        <row r="193">
          <cell r="B193">
            <v>9230000</v>
          </cell>
          <cell r="C193" t="str">
            <v>Outside Services Employed</v>
          </cell>
          <cell r="D193">
            <v>20812.990000000002</v>
          </cell>
          <cell r="E193" t="str">
            <v>DEVC2</v>
          </cell>
          <cell r="F193">
            <v>915700</v>
          </cell>
          <cell r="G193" t="str">
            <v>TUSPJM01</v>
          </cell>
          <cell r="H193">
            <v>499</v>
          </cell>
          <cell r="I193" t="str">
            <v>0000</v>
          </cell>
          <cell r="J193" t="str">
            <v>0000</v>
          </cell>
          <cell r="L193" t="str">
            <v>BAL 9.30.2007</v>
          </cell>
        </row>
        <row r="194">
          <cell r="B194">
            <v>9230000</v>
          </cell>
          <cell r="C194" t="str">
            <v>Outside Services Employed</v>
          </cell>
          <cell r="D194">
            <v>649116.57999999996</v>
          </cell>
          <cell r="E194" t="str">
            <v>DEVC2</v>
          </cell>
          <cell r="F194">
            <v>915700</v>
          </cell>
          <cell r="G194" t="str">
            <v>TUSPLM01</v>
          </cell>
          <cell r="H194">
            <v>445</v>
          </cell>
          <cell r="I194" t="str">
            <v>0000</v>
          </cell>
          <cell r="J194" t="str">
            <v>0000</v>
          </cell>
          <cell r="K194" t="str">
            <v>TUS</v>
          </cell>
          <cell r="L194" t="str">
            <v>BAL 9.30.2007</v>
          </cell>
        </row>
        <row r="195">
          <cell r="B195">
            <v>9230000</v>
          </cell>
          <cell r="C195" t="str">
            <v>Outside Services Employed</v>
          </cell>
          <cell r="D195">
            <v>85908.98</v>
          </cell>
          <cell r="E195" t="str">
            <v>DEVC2</v>
          </cell>
          <cell r="F195">
            <v>915700</v>
          </cell>
          <cell r="G195" t="str">
            <v>TUSPROJ1</v>
          </cell>
          <cell r="H195">
            <v>445</v>
          </cell>
          <cell r="I195" t="str">
            <v>0000</v>
          </cell>
          <cell r="J195" t="str">
            <v>0000</v>
          </cell>
          <cell r="K195" t="str">
            <v>TUS</v>
          </cell>
          <cell r="L195" t="str">
            <v>BAL 9.30.2007</v>
          </cell>
        </row>
        <row r="196">
          <cell r="B196">
            <v>9230000</v>
          </cell>
          <cell r="C196" t="str">
            <v>Outside Services Employed</v>
          </cell>
          <cell r="D196">
            <v>41368.129999999997</v>
          </cell>
          <cell r="E196" t="str">
            <v>DEVC2</v>
          </cell>
          <cell r="F196">
            <v>915700</v>
          </cell>
          <cell r="G196" t="str">
            <v>TUSWSCC1</v>
          </cell>
          <cell r="H196">
            <v>445</v>
          </cell>
          <cell r="I196" t="str">
            <v>0000</v>
          </cell>
          <cell r="J196" t="str">
            <v>0000</v>
          </cell>
          <cell r="K196" t="str">
            <v>TUS</v>
          </cell>
          <cell r="L196" t="str">
            <v>BAL 9.30.2007</v>
          </cell>
        </row>
        <row r="197">
          <cell r="B197">
            <v>9230000</v>
          </cell>
          <cell r="C197" t="str">
            <v>Outside Services Employed</v>
          </cell>
          <cell r="D197">
            <v>266242.89</v>
          </cell>
          <cell r="E197" t="str">
            <v>DEVC2</v>
          </cell>
          <cell r="F197">
            <v>915703</v>
          </cell>
          <cell r="G197" t="str">
            <v>EXTXPJM0</v>
          </cell>
          <cell r="H197">
            <v>403</v>
          </cell>
          <cell r="I197" t="str">
            <v>0000</v>
          </cell>
          <cell r="J197" t="str">
            <v>0000</v>
          </cell>
          <cell r="L197" t="str">
            <v>BAL 9.30.2007</v>
          </cell>
        </row>
        <row r="198">
          <cell r="B198">
            <v>9230000</v>
          </cell>
          <cell r="C198" t="str">
            <v>Outside Services Employed</v>
          </cell>
          <cell r="D198">
            <v>48548.95</v>
          </cell>
          <cell r="E198" t="str">
            <v>DEVC2</v>
          </cell>
          <cell r="F198">
            <v>915703</v>
          </cell>
          <cell r="G198" t="str">
            <v>EXTXPJM0</v>
          </cell>
          <cell r="H198">
            <v>403</v>
          </cell>
          <cell r="I198" t="str">
            <v>0000</v>
          </cell>
          <cell r="J198" t="str">
            <v>0000</v>
          </cell>
          <cell r="K198" t="str">
            <v>GNDVP</v>
          </cell>
          <cell r="L198" t="str">
            <v>BAL 9.30.2007</v>
          </cell>
        </row>
        <row r="199">
          <cell r="B199">
            <v>9230000</v>
          </cell>
          <cell r="C199" t="str">
            <v>Outside Services Employed</v>
          </cell>
          <cell r="D199">
            <v>15006.12</v>
          </cell>
          <cell r="E199" t="str">
            <v>DEVC2</v>
          </cell>
          <cell r="F199">
            <v>915703</v>
          </cell>
          <cell r="G199" t="str">
            <v>EXTXPJM0</v>
          </cell>
          <cell r="H199">
            <v>403</v>
          </cell>
          <cell r="I199" t="str">
            <v>PERM</v>
          </cell>
          <cell r="J199" t="str">
            <v>0000</v>
          </cell>
          <cell r="L199" t="str">
            <v>BAL 9.30.2007</v>
          </cell>
        </row>
        <row r="200">
          <cell r="B200">
            <v>9230000</v>
          </cell>
          <cell r="C200" t="str">
            <v>Outside Services Employed</v>
          </cell>
          <cell r="D200">
            <v>2120.66</v>
          </cell>
          <cell r="E200" t="str">
            <v>DEVC2</v>
          </cell>
          <cell r="F200">
            <v>915703</v>
          </cell>
          <cell r="G200" t="str">
            <v>EXTXPJM0</v>
          </cell>
          <cell r="H200">
            <v>499</v>
          </cell>
          <cell r="I200" t="str">
            <v>0000</v>
          </cell>
          <cell r="J200" t="str">
            <v>0000</v>
          </cell>
          <cell r="L200" t="str">
            <v>BAL 9.30.2007</v>
          </cell>
        </row>
        <row r="201">
          <cell r="B201">
            <v>9230000</v>
          </cell>
          <cell r="C201" t="str">
            <v>Outside Services Employed</v>
          </cell>
          <cell r="D201">
            <v>5315.11</v>
          </cell>
          <cell r="E201" t="str">
            <v>DEVC2</v>
          </cell>
          <cell r="F201">
            <v>915704</v>
          </cell>
          <cell r="G201" t="str">
            <v>EXTXWSCC</v>
          </cell>
          <cell r="H201">
            <v>403</v>
          </cell>
          <cell r="I201" t="str">
            <v>0000</v>
          </cell>
          <cell r="J201" t="str">
            <v>0000</v>
          </cell>
          <cell r="L201" t="str">
            <v>BAL 9.30.2007</v>
          </cell>
        </row>
        <row r="202">
          <cell r="B202">
            <v>9230000</v>
          </cell>
          <cell r="C202" t="str">
            <v>Outside Services Employed</v>
          </cell>
          <cell r="D202">
            <v>174420.39</v>
          </cell>
          <cell r="E202" t="str">
            <v>DEVC2</v>
          </cell>
          <cell r="F202">
            <v>915704</v>
          </cell>
          <cell r="G202" t="str">
            <v>EXTXWSCC</v>
          </cell>
          <cell r="H202">
            <v>445</v>
          </cell>
          <cell r="I202" t="str">
            <v>0000</v>
          </cell>
          <cell r="J202" t="str">
            <v>0000</v>
          </cell>
          <cell r="K202" t="str">
            <v>TUS</v>
          </cell>
          <cell r="L202" t="str">
            <v>BAL 9.30.2007</v>
          </cell>
        </row>
        <row r="203">
          <cell r="B203">
            <v>9230000</v>
          </cell>
          <cell r="C203" t="str">
            <v>Outside Services Employed</v>
          </cell>
          <cell r="D203">
            <v>196614.04</v>
          </cell>
          <cell r="E203" t="str">
            <v>DEVC2</v>
          </cell>
          <cell r="F203">
            <v>915705</v>
          </cell>
          <cell r="G203" t="str">
            <v>EXTXERCT</v>
          </cell>
          <cell r="H203">
            <v>445</v>
          </cell>
          <cell r="I203" t="str">
            <v>0000</v>
          </cell>
          <cell r="J203" t="str">
            <v>0000</v>
          </cell>
          <cell r="K203" t="str">
            <v>TUS</v>
          </cell>
          <cell r="L203" t="str">
            <v>BAL 9.30.2007</v>
          </cell>
        </row>
        <row r="204">
          <cell r="B204">
            <v>9230000</v>
          </cell>
          <cell r="C204" t="str">
            <v>Outside Services Employed</v>
          </cell>
          <cell r="D204">
            <v>2412.5</v>
          </cell>
          <cell r="E204" t="str">
            <v>DEVC2</v>
          </cell>
          <cell r="F204">
            <v>915706</v>
          </cell>
          <cell r="G204" t="str">
            <v>EXTXFALC</v>
          </cell>
          <cell r="H204">
            <v>403</v>
          </cell>
          <cell r="I204" t="str">
            <v>0000</v>
          </cell>
          <cell r="J204" t="str">
            <v>0000</v>
          </cell>
          <cell r="L204" t="str">
            <v>BAL 9.30.2007</v>
          </cell>
        </row>
        <row r="205">
          <cell r="B205">
            <v>9230000</v>
          </cell>
          <cell r="C205" t="str">
            <v>Outside Services Employed</v>
          </cell>
          <cell r="D205">
            <v>18856.080000000002</v>
          </cell>
          <cell r="E205" t="str">
            <v>DEVC2</v>
          </cell>
          <cell r="F205">
            <v>915706</v>
          </cell>
          <cell r="G205" t="str">
            <v>EXTXFALC</v>
          </cell>
          <cell r="H205">
            <v>499</v>
          </cell>
          <cell r="I205" t="str">
            <v>0000</v>
          </cell>
          <cell r="J205" t="str">
            <v>0000</v>
          </cell>
          <cell r="L205" t="str">
            <v>BAL 9.30.2007</v>
          </cell>
        </row>
        <row r="206">
          <cell r="B206">
            <v>9230000</v>
          </cell>
          <cell r="C206" t="str">
            <v>Outside Services Employed</v>
          </cell>
          <cell r="D206">
            <v>44793.54</v>
          </cell>
          <cell r="E206" t="str">
            <v>DEVC2</v>
          </cell>
          <cell r="F206">
            <v>915707</v>
          </cell>
          <cell r="G206" t="str">
            <v>EXTXSPP1</v>
          </cell>
          <cell r="H206">
            <v>403</v>
          </cell>
          <cell r="I206" t="str">
            <v>0000</v>
          </cell>
          <cell r="J206" t="str">
            <v>0000</v>
          </cell>
          <cell r="L206" t="str">
            <v>BAL 9.30.2007</v>
          </cell>
        </row>
        <row r="207">
          <cell r="B207">
            <v>9230000</v>
          </cell>
          <cell r="C207" t="str">
            <v>Outside Services Employed</v>
          </cell>
          <cell r="D207">
            <v>3213.48</v>
          </cell>
          <cell r="E207" t="str">
            <v>DEVC2</v>
          </cell>
          <cell r="F207">
            <v>915707</v>
          </cell>
          <cell r="G207" t="str">
            <v>EXTXSPP1</v>
          </cell>
          <cell r="H207">
            <v>413</v>
          </cell>
          <cell r="I207" t="str">
            <v>0000</v>
          </cell>
          <cell r="J207" t="str">
            <v>0000</v>
          </cell>
          <cell r="L207" t="str">
            <v>BAL 9.30.2007</v>
          </cell>
        </row>
        <row r="208">
          <cell r="B208">
            <v>9230000</v>
          </cell>
          <cell r="C208" t="str">
            <v>Outside Services Employed</v>
          </cell>
          <cell r="D208">
            <v>1343006.88</v>
          </cell>
          <cell r="E208" t="str">
            <v>DEVC2</v>
          </cell>
          <cell r="F208">
            <v>915720</v>
          </cell>
          <cell r="G208" t="str">
            <v>DEVADMIN</v>
          </cell>
          <cell r="H208">
            <v>445</v>
          </cell>
          <cell r="I208" t="str">
            <v>0000</v>
          </cell>
          <cell r="J208" t="str">
            <v>0000</v>
          </cell>
          <cell r="K208" t="str">
            <v>TUS</v>
          </cell>
          <cell r="L208" t="str">
            <v>BAL 9.30.2007</v>
          </cell>
        </row>
        <row r="209">
          <cell r="B209">
            <v>9230000</v>
          </cell>
          <cell r="C209" t="str">
            <v>Outside Services Employed</v>
          </cell>
          <cell r="D209">
            <v>33083.82</v>
          </cell>
          <cell r="E209" t="str">
            <v>DEVC2</v>
          </cell>
          <cell r="F209">
            <v>915720</v>
          </cell>
          <cell r="G209" t="str">
            <v>DEVADMIN</v>
          </cell>
          <cell r="H209">
            <v>448</v>
          </cell>
          <cell r="I209" t="str">
            <v>0000</v>
          </cell>
          <cell r="J209" t="str">
            <v>0000</v>
          </cell>
          <cell r="K209" t="str">
            <v>TUS</v>
          </cell>
          <cell r="L209" t="str">
            <v>BAL 9.30.2007</v>
          </cell>
        </row>
        <row r="210">
          <cell r="B210">
            <v>9230000</v>
          </cell>
          <cell r="C210" t="str">
            <v>Outside Services Employed</v>
          </cell>
          <cell r="D210">
            <v>429816.02</v>
          </cell>
          <cell r="E210" t="str">
            <v>DEVC2</v>
          </cell>
          <cell r="F210">
            <v>915721</v>
          </cell>
          <cell r="G210" t="str">
            <v>EXTXERCT</v>
          </cell>
          <cell r="H210">
            <v>445</v>
          </cell>
          <cell r="I210" t="str">
            <v>0000</v>
          </cell>
          <cell r="J210" t="str">
            <v>0000</v>
          </cell>
          <cell r="K210" t="str">
            <v>TUS</v>
          </cell>
          <cell r="L210" t="str">
            <v>BAL 9.30.2007</v>
          </cell>
        </row>
        <row r="211">
          <cell r="B211">
            <v>9230000</v>
          </cell>
          <cell r="C211" t="str">
            <v>Outside Services Employed</v>
          </cell>
          <cell r="D211">
            <v>3976.77</v>
          </cell>
          <cell r="E211" t="str">
            <v>DEVC2</v>
          </cell>
          <cell r="F211">
            <v>915722</v>
          </cell>
          <cell r="G211" t="str">
            <v>RENEWBLE</v>
          </cell>
          <cell r="H211">
            <v>403</v>
          </cell>
          <cell r="I211" t="str">
            <v>0000</v>
          </cell>
          <cell r="J211" t="str">
            <v>0000</v>
          </cell>
          <cell r="L211" t="str">
            <v>BAL 9.30.2007</v>
          </cell>
        </row>
        <row r="212">
          <cell r="B212">
            <v>9230000</v>
          </cell>
          <cell r="C212" t="str">
            <v>Outside Services Employed</v>
          </cell>
          <cell r="D212">
            <v>187977.14</v>
          </cell>
          <cell r="E212" t="str">
            <v>DEVC2</v>
          </cell>
          <cell r="F212">
            <v>915722</v>
          </cell>
          <cell r="G212" t="str">
            <v>RENEWBLE</v>
          </cell>
          <cell r="H212">
            <v>445</v>
          </cell>
          <cell r="I212" t="str">
            <v>0000</v>
          </cell>
          <cell r="J212" t="str">
            <v>0000</v>
          </cell>
          <cell r="K212" t="str">
            <v>TUS</v>
          </cell>
          <cell r="L212" t="str">
            <v>BAL 9.30.2007</v>
          </cell>
        </row>
        <row r="213">
          <cell r="B213">
            <v>9230000</v>
          </cell>
          <cell r="C213" t="str">
            <v>Outside Services Employed</v>
          </cell>
          <cell r="D213">
            <v>2560.59</v>
          </cell>
          <cell r="E213" t="str">
            <v>DEVC2</v>
          </cell>
          <cell r="F213">
            <v>915722</v>
          </cell>
          <cell r="G213" t="str">
            <v>TUSWIND1</v>
          </cell>
          <cell r="H213">
            <v>445</v>
          </cell>
          <cell r="I213" t="str">
            <v>0000</v>
          </cell>
          <cell r="J213" t="str">
            <v>0000</v>
          </cell>
          <cell r="K213" t="str">
            <v>TUS</v>
          </cell>
          <cell r="L213" t="str">
            <v>BAL 9.30.2007</v>
          </cell>
        </row>
        <row r="214">
          <cell r="B214">
            <v>9230000</v>
          </cell>
          <cell r="C214" t="str">
            <v>Outside Services Employed</v>
          </cell>
          <cell r="D214">
            <v>-14762.36</v>
          </cell>
          <cell r="E214" t="str">
            <v>DEVC2</v>
          </cell>
          <cell r="F214">
            <v>915723</v>
          </cell>
          <cell r="G214" t="str">
            <v>TUSPROJ1</v>
          </cell>
          <cell r="H214">
            <v>445</v>
          </cell>
          <cell r="I214" t="str">
            <v>0000</v>
          </cell>
          <cell r="J214" t="str">
            <v>0000</v>
          </cell>
          <cell r="K214" t="str">
            <v>TUS</v>
          </cell>
          <cell r="L214" t="str">
            <v>BAL 9.30.2007</v>
          </cell>
        </row>
        <row r="215">
          <cell r="B215">
            <v>9230000</v>
          </cell>
          <cell r="C215" t="str">
            <v>Outside Services Employed</v>
          </cell>
          <cell r="D215">
            <v>284725.64</v>
          </cell>
          <cell r="E215" t="str">
            <v>DEVC2</v>
          </cell>
          <cell r="F215">
            <v>915724</v>
          </cell>
          <cell r="G215" t="str">
            <v>TUSORGN1</v>
          </cell>
          <cell r="H215">
            <v>445</v>
          </cell>
          <cell r="I215" t="str">
            <v>0000</v>
          </cell>
          <cell r="J215" t="str">
            <v>0000</v>
          </cell>
          <cell r="K215" t="str">
            <v>TUS</v>
          </cell>
          <cell r="L215" t="str">
            <v>BAL 9.30.2007</v>
          </cell>
        </row>
        <row r="216">
          <cell r="B216">
            <v>9230000</v>
          </cell>
          <cell r="C216" t="str">
            <v>Outside Services Employed</v>
          </cell>
          <cell r="D216">
            <v>600</v>
          </cell>
          <cell r="E216" t="str">
            <v>DEVC2</v>
          </cell>
          <cell r="F216">
            <v>915725</v>
          </cell>
          <cell r="G216" t="str">
            <v>LONESTAR</v>
          </cell>
          <cell r="H216">
            <v>413</v>
          </cell>
          <cell r="I216" t="str">
            <v>0000</v>
          </cell>
          <cell r="J216" t="str">
            <v>0000</v>
          </cell>
          <cell r="L216" t="str">
            <v>BAL 9.30.2007</v>
          </cell>
        </row>
        <row r="217">
          <cell r="B217">
            <v>9230000</v>
          </cell>
          <cell r="C217" t="str">
            <v>Outside Services Employed</v>
          </cell>
          <cell r="D217">
            <v>270</v>
          </cell>
          <cell r="E217" t="str">
            <v>DEVC2</v>
          </cell>
          <cell r="F217">
            <v>915725</v>
          </cell>
          <cell r="G217" t="str">
            <v>TUSMINR1</v>
          </cell>
          <cell r="H217">
            <v>413</v>
          </cell>
          <cell r="I217" t="str">
            <v>0000</v>
          </cell>
          <cell r="J217" t="str">
            <v>0000</v>
          </cell>
          <cell r="L217" t="str">
            <v>BAL 9.30.2007</v>
          </cell>
        </row>
        <row r="218">
          <cell r="B218">
            <v>9230000</v>
          </cell>
          <cell r="C218" t="str">
            <v>Outside Services Employed</v>
          </cell>
          <cell r="D218">
            <v>192516.07</v>
          </cell>
          <cell r="E218" t="str">
            <v>DEVC2</v>
          </cell>
          <cell r="F218">
            <v>915725</v>
          </cell>
          <cell r="G218" t="str">
            <v>TUSMINR1</v>
          </cell>
          <cell r="H218">
            <v>445</v>
          </cell>
          <cell r="I218" t="str">
            <v>0000</v>
          </cell>
          <cell r="J218" t="str">
            <v>0000</v>
          </cell>
          <cell r="K218" t="str">
            <v>TUS</v>
          </cell>
          <cell r="L218" t="str">
            <v>BAL 9.30.2007</v>
          </cell>
        </row>
        <row r="219">
          <cell r="B219">
            <v>9230000</v>
          </cell>
          <cell r="C219" t="str">
            <v>Outside Services Employed</v>
          </cell>
          <cell r="D219">
            <v>180</v>
          </cell>
          <cell r="E219" t="str">
            <v>DEVC2</v>
          </cell>
          <cell r="F219">
            <v>915725</v>
          </cell>
          <cell r="G219" t="str">
            <v>TUSPIPL1</v>
          </cell>
          <cell r="H219">
            <v>413</v>
          </cell>
          <cell r="I219" t="str">
            <v>0000</v>
          </cell>
          <cell r="J219" t="str">
            <v>0000</v>
          </cell>
          <cell r="L219" t="str">
            <v>BAL 9.30.2007</v>
          </cell>
        </row>
        <row r="220">
          <cell r="B220">
            <v>9230000</v>
          </cell>
          <cell r="C220" t="str">
            <v>Outside Services Employed</v>
          </cell>
          <cell r="D220">
            <v>350632.53</v>
          </cell>
          <cell r="E220" t="str">
            <v>DEVC2</v>
          </cell>
          <cell r="F220">
            <v>915725</v>
          </cell>
          <cell r="G220" t="str">
            <v>TUSPIPL1</v>
          </cell>
          <cell r="H220">
            <v>445</v>
          </cell>
          <cell r="I220" t="str">
            <v>0000</v>
          </cell>
          <cell r="J220" t="str">
            <v>0000</v>
          </cell>
          <cell r="K220" t="str">
            <v>TUS</v>
          </cell>
          <cell r="L220" t="str">
            <v>BAL 9.30.2007</v>
          </cell>
        </row>
        <row r="221">
          <cell r="B221">
            <v>9230000</v>
          </cell>
          <cell r="C221" t="str">
            <v>Outside Services Employed</v>
          </cell>
          <cell r="D221">
            <v>295609.06</v>
          </cell>
          <cell r="E221" t="str">
            <v>DEVC2</v>
          </cell>
          <cell r="F221">
            <v>915725</v>
          </cell>
          <cell r="G221" t="str">
            <v>TUSPIPL1</v>
          </cell>
          <cell r="H221">
            <v>862</v>
          </cell>
          <cell r="I221" t="str">
            <v>0000</v>
          </cell>
          <cell r="J221" t="str">
            <v>0000</v>
          </cell>
          <cell r="K221" t="str">
            <v>TUS</v>
          </cell>
          <cell r="L221" t="str">
            <v>BAL 9.30.2007</v>
          </cell>
        </row>
        <row r="222">
          <cell r="B222">
            <v>9230000</v>
          </cell>
          <cell r="C222" t="str">
            <v>Outside Services Employed</v>
          </cell>
          <cell r="D222">
            <v>165135.64000000001</v>
          </cell>
          <cell r="E222" t="str">
            <v>DEVC2</v>
          </cell>
          <cell r="F222">
            <v>915726</v>
          </cell>
          <cell r="G222" t="str">
            <v>TUSLAND1</v>
          </cell>
          <cell r="H222">
            <v>445</v>
          </cell>
          <cell r="I222" t="str">
            <v>0000</v>
          </cell>
          <cell r="J222" t="str">
            <v>0000</v>
          </cell>
          <cell r="K222" t="str">
            <v>TUS</v>
          </cell>
          <cell r="L222" t="str">
            <v>BAL 9.30.2007</v>
          </cell>
        </row>
        <row r="223">
          <cell r="B223">
            <v>9230000</v>
          </cell>
          <cell r="C223" t="str">
            <v>Outside Services Employed</v>
          </cell>
          <cell r="D223">
            <v>46850</v>
          </cell>
          <cell r="E223" t="str">
            <v>DEVC2</v>
          </cell>
          <cell r="F223">
            <v>915726</v>
          </cell>
          <cell r="G223" t="str">
            <v>TUSLAND1</v>
          </cell>
          <cell r="H223">
            <v>499</v>
          </cell>
          <cell r="I223" t="str">
            <v>0000</v>
          </cell>
          <cell r="J223" t="str">
            <v>0000</v>
          </cell>
          <cell r="L223" t="str">
            <v>BAL 9.30.2007</v>
          </cell>
        </row>
        <row r="224">
          <cell r="B224">
            <v>9230000</v>
          </cell>
          <cell r="C224" t="str">
            <v>Outside Services Employed</v>
          </cell>
          <cell r="D224">
            <v>242</v>
          </cell>
          <cell r="E224" t="str">
            <v>HAZLE</v>
          </cell>
          <cell r="F224">
            <v>915500</v>
          </cell>
          <cell r="G224" t="str">
            <v>0000EXTX</v>
          </cell>
          <cell r="H224">
            <v>499</v>
          </cell>
          <cell r="I224" t="str">
            <v>0000</v>
          </cell>
          <cell r="J224" t="str">
            <v>0000</v>
          </cell>
          <cell r="L224" t="str">
            <v>BAL 9.30.2007</v>
          </cell>
        </row>
        <row r="225">
          <cell r="B225">
            <v>9230000</v>
          </cell>
          <cell r="C225" t="str">
            <v>Outside Services Employed</v>
          </cell>
          <cell r="D225">
            <v>0</v>
          </cell>
          <cell r="E225" t="str">
            <v>HAZLE</v>
          </cell>
          <cell r="F225">
            <v>915500</v>
          </cell>
          <cell r="G225" t="str">
            <v>GENCAPTL</v>
          </cell>
          <cell r="H225">
            <v>403</v>
          </cell>
          <cell r="I225" t="str">
            <v>0000</v>
          </cell>
          <cell r="J225" t="str">
            <v>0000</v>
          </cell>
          <cell r="L225" t="str">
            <v>BAL 9.30.2007</v>
          </cell>
        </row>
        <row r="226">
          <cell r="B226">
            <v>9230000</v>
          </cell>
          <cell r="C226" t="str">
            <v>Outside Services Employed</v>
          </cell>
          <cell r="D226">
            <v>2412.5</v>
          </cell>
          <cell r="E226" t="str">
            <v>HAZLE</v>
          </cell>
          <cell r="F226">
            <v>915500</v>
          </cell>
          <cell r="G226" t="str">
            <v>TUSHAZL1</v>
          </cell>
          <cell r="H226">
            <v>403</v>
          </cell>
          <cell r="I226" t="str">
            <v>0000</v>
          </cell>
          <cell r="J226" t="str">
            <v>0000</v>
          </cell>
          <cell r="L226" t="str">
            <v>BAL 9.30.2007</v>
          </cell>
        </row>
        <row r="227">
          <cell r="B227">
            <v>9230000</v>
          </cell>
          <cell r="C227" t="str">
            <v>Outside Services Employed</v>
          </cell>
          <cell r="D227">
            <v>14553.91</v>
          </cell>
          <cell r="E227" t="str">
            <v>HAZLE</v>
          </cell>
          <cell r="F227">
            <v>915500</v>
          </cell>
          <cell r="G227" t="str">
            <v>TUSHAZL1</v>
          </cell>
          <cell r="H227">
            <v>404</v>
          </cell>
          <cell r="I227" t="str">
            <v>0000</v>
          </cell>
          <cell r="J227" t="str">
            <v>0000</v>
          </cell>
          <cell r="L227" t="str">
            <v>BAL 9.30.2007</v>
          </cell>
        </row>
        <row r="228">
          <cell r="B228">
            <v>9230000</v>
          </cell>
          <cell r="C228" t="str">
            <v>Outside Services Employed</v>
          </cell>
          <cell r="D228">
            <v>27574.87</v>
          </cell>
          <cell r="E228" t="str">
            <v>HAZLE</v>
          </cell>
          <cell r="F228">
            <v>915500</v>
          </cell>
          <cell r="G228" t="str">
            <v>TUSHAZL1</v>
          </cell>
          <cell r="H228">
            <v>404</v>
          </cell>
          <cell r="I228" t="str">
            <v>SITE</v>
          </cell>
          <cell r="J228" t="str">
            <v>0000</v>
          </cell>
          <cell r="L228" t="str">
            <v>BAL 9.30.2007</v>
          </cell>
        </row>
        <row r="229">
          <cell r="B229">
            <v>9230000</v>
          </cell>
          <cell r="C229" t="str">
            <v>Outside Services Employed</v>
          </cell>
          <cell r="D229">
            <v>25.47</v>
          </cell>
          <cell r="E229" t="str">
            <v>HAZLE</v>
          </cell>
          <cell r="F229">
            <v>915500</v>
          </cell>
          <cell r="G229" t="str">
            <v>TUSHAZL1</v>
          </cell>
          <cell r="H229">
            <v>445</v>
          </cell>
          <cell r="I229" t="str">
            <v>0000</v>
          </cell>
          <cell r="J229" t="str">
            <v>0000</v>
          </cell>
          <cell r="K229" t="str">
            <v>TUS</v>
          </cell>
          <cell r="L229" t="str">
            <v>BAL 9.30.2007</v>
          </cell>
        </row>
        <row r="230">
          <cell r="B230">
            <v>9230000</v>
          </cell>
          <cell r="C230" t="str">
            <v>Outside Services Employed</v>
          </cell>
          <cell r="D230">
            <v>50754.2</v>
          </cell>
          <cell r="E230" t="str">
            <v>HAZLE</v>
          </cell>
          <cell r="F230">
            <v>915500</v>
          </cell>
          <cell r="G230" t="str">
            <v>TUSHAZL1</v>
          </cell>
          <cell r="H230">
            <v>499</v>
          </cell>
          <cell r="I230" t="str">
            <v>0000</v>
          </cell>
          <cell r="J230" t="str">
            <v>0000</v>
          </cell>
          <cell r="L230" t="str">
            <v>BAL 9.30.2007</v>
          </cell>
        </row>
        <row r="231">
          <cell r="B231">
            <v>9230000</v>
          </cell>
          <cell r="C231" t="str">
            <v>Outside Services Employed</v>
          </cell>
          <cell r="D231">
            <v>440.41</v>
          </cell>
          <cell r="E231" t="str">
            <v>HAZLE</v>
          </cell>
          <cell r="F231">
            <v>915500</v>
          </cell>
          <cell r="G231" t="str">
            <v>TUSHAZL2</v>
          </cell>
          <cell r="H231">
            <v>499</v>
          </cell>
          <cell r="I231" t="str">
            <v>0000</v>
          </cell>
          <cell r="J231" t="str">
            <v>0000</v>
          </cell>
          <cell r="L231" t="str">
            <v>BAL 9.30.2007</v>
          </cell>
        </row>
        <row r="232">
          <cell r="B232">
            <v>9230000</v>
          </cell>
          <cell r="C232" t="str">
            <v>Outside Services Employed</v>
          </cell>
          <cell r="D232">
            <v>164.81</v>
          </cell>
          <cell r="E232" t="str">
            <v>SHAMO</v>
          </cell>
          <cell r="F232">
            <v>915600</v>
          </cell>
          <cell r="G232" t="str">
            <v>0000EXTX</v>
          </cell>
          <cell r="H232">
            <v>403</v>
          </cell>
          <cell r="I232" t="str">
            <v>0000</v>
          </cell>
          <cell r="J232" t="str">
            <v>0000</v>
          </cell>
          <cell r="L232" t="str">
            <v>BAL 9.30.2007</v>
          </cell>
        </row>
        <row r="233">
          <cell r="B233">
            <v>9230000</v>
          </cell>
          <cell r="C233" t="str">
            <v>Outside Services Employed</v>
          </cell>
          <cell r="D233">
            <v>925</v>
          </cell>
          <cell r="E233" t="str">
            <v>SHAMO</v>
          </cell>
          <cell r="F233">
            <v>915600</v>
          </cell>
          <cell r="G233" t="str">
            <v>0000EXTX</v>
          </cell>
          <cell r="H233">
            <v>404</v>
          </cell>
          <cell r="I233" t="str">
            <v>SITE</v>
          </cell>
          <cell r="J233" t="str">
            <v>0000</v>
          </cell>
          <cell r="L233" t="str">
            <v>BAL 9.30.2007</v>
          </cell>
        </row>
        <row r="234">
          <cell r="B234">
            <v>9230000</v>
          </cell>
          <cell r="C234" t="str">
            <v>Outside Services Employed</v>
          </cell>
          <cell r="D234">
            <v>242</v>
          </cell>
          <cell r="E234" t="str">
            <v>SHAMO</v>
          </cell>
          <cell r="F234">
            <v>915600</v>
          </cell>
          <cell r="G234" t="str">
            <v>0000EXTX</v>
          </cell>
          <cell r="H234">
            <v>499</v>
          </cell>
          <cell r="I234" t="str">
            <v>0000</v>
          </cell>
          <cell r="J234" t="str">
            <v>0000</v>
          </cell>
          <cell r="L234" t="str">
            <v>BAL 9.30.2007</v>
          </cell>
        </row>
        <row r="235">
          <cell r="B235">
            <v>9230000</v>
          </cell>
          <cell r="C235" t="str">
            <v>Outside Services Employed</v>
          </cell>
          <cell r="D235">
            <v>2412.5</v>
          </cell>
          <cell r="E235" t="str">
            <v>SHAMO</v>
          </cell>
          <cell r="F235">
            <v>915600</v>
          </cell>
          <cell r="G235" t="str">
            <v>TUSSHAM1</v>
          </cell>
          <cell r="H235">
            <v>403</v>
          </cell>
          <cell r="I235" t="str">
            <v>0000</v>
          </cell>
          <cell r="J235" t="str">
            <v>0000</v>
          </cell>
          <cell r="L235" t="str">
            <v>BAL 9.30.2007</v>
          </cell>
        </row>
        <row r="236">
          <cell r="B236">
            <v>9230000</v>
          </cell>
          <cell r="C236" t="str">
            <v>Outside Services Employed</v>
          </cell>
          <cell r="D236">
            <v>9073.94</v>
          </cell>
          <cell r="E236" t="str">
            <v>SHAMO</v>
          </cell>
          <cell r="F236">
            <v>915600</v>
          </cell>
          <cell r="G236" t="str">
            <v>TUSSHAM1</v>
          </cell>
          <cell r="H236">
            <v>404</v>
          </cell>
          <cell r="I236" t="str">
            <v>0000</v>
          </cell>
          <cell r="J236" t="str">
            <v>0000</v>
          </cell>
          <cell r="L236" t="str">
            <v>BAL 9.30.2007</v>
          </cell>
        </row>
        <row r="237">
          <cell r="B237">
            <v>9230000</v>
          </cell>
          <cell r="C237" t="str">
            <v>Outside Services Employed</v>
          </cell>
          <cell r="D237">
            <v>-9073.94</v>
          </cell>
          <cell r="E237" t="str">
            <v>SHAMO</v>
          </cell>
          <cell r="F237">
            <v>915600</v>
          </cell>
          <cell r="G237" t="str">
            <v>TUSSHAM1</v>
          </cell>
          <cell r="H237">
            <v>404</v>
          </cell>
          <cell r="I237" t="str">
            <v>SITE</v>
          </cell>
          <cell r="J237" t="str">
            <v>0000</v>
          </cell>
          <cell r="L237" t="str">
            <v>BAL 9.30.2007</v>
          </cell>
        </row>
        <row r="238">
          <cell r="B238">
            <v>9230000</v>
          </cell>
          <cell r="C238" t="str">
            <v>Outside Services Employed</v>
          </cell>
          <cell r="D238">
            <v>214.82</v>
          </cell>
          <cell r="E238" t="str">
            <v>SHAMO</v>
          </cell>
          <cell r="F238">
            <v>915600</v>
          </cell>
          <cell r="G238" t="str">
            <v>TUSSHAM1</v>
          </cell>
          <cell r="H238">
            <v>499</v>
          </cell>
          <cell r="I238" t="str">
            <v>0000</v>
          </cell>
          <cell r="J238" t="str">
            <v>0000</v>
          </cell>
          <cell r="L238" t="str">
            <v>BAL 9.30.2007</v>
          </cell>
        </row>
        <row r="239">
          <cell r="B239">
            <v>9231000</v>
          </cell>
          <cell r="C239" t="str">
            <v>Outside Services - Assoc Cos</v>
          </cell>
          <cell r="D239">
            <v>119773.52</v>
          </cell>
          <cell r="E239" t="str">
            <v>DEVC2</v>
          </cell>
          <cell r="F239">
            <v>915700</v>
          </cell>
          <cell r="G239" t="str">
            <v>POWRADMN</v>
          </cell>
          <cell r="H239">
            <v>433</v>
          </cell>
          <cell r="I239" t="str">
            <v>APOL</v>
          </cell>
          <cell r="J239" t="str">
            <v>0000</v>
          </cell>
          <cell r="K239" t="str">
            <v>GEN</v>
          </cell>
          <cell r="L239" t="str">
            <v>BAL 9.30.2007</v>
          </cell>
        </row>
        <row r="240">
          <cell r="B240">
            <v>1230000</v>
          </cell>
          <cell r="C240" t="str">
            <v>Lng Trm NRec Frm Affiliated Co</v>
          </cell>
          <cell r="D240">
            <v>824167065.79999995</v>
          </cell>
          <cell r="E240" t="str">
            <v>TUUKH</v>
          </cell>
          <cell r="F240">
            <v>973000</v>
          </cell>
          <cell r="G240" t="str">
            <v>00000000</v>
          </cell>
          <cell r="H240" t="str">
            <v>000</v>
          </cell>
          <cell r="I240" t="str">
            <v>0000</v>
          </cell>
          <cell r="J240" t="str">
            <v>0000</v>
          </cell>
          <cell r="K240" t="str">
            <v>TXU</v>
          </cell>
          <cell r="L240" t="str">
            <v>BAL 9.30.2007</v>
          </cell>
        </row>
        <row r="241">
          <cell r="B241">
            <v>1231000</v>
          </cell>
          <cell r="C241" t="str">
            <v>Advances To Assoc Cos - MP</v>
          </cell>
          <cell r="D241">
            <v>927347745.37</v>
          </cell>
          <cell r="E241" t="str">
            <v>TUUKH</v>
          </cell>
          <cell r="F241">
            <v>973000</v>
          </cell>
          <cell r="G241" t="str">
            <v>00000000</v>
          </cell>
          <cell r="H241" t="str">
            <v>000</v>
          </cell>
          <cell r="I241" t="str">
            <v>0000</v>
          </cell>
          <cell r="J241" t="str">
            <v>0000</v>
          </cell>
          <cell r="K241" t="str">
            <v>TXU</v>
          </cell>
          <cell r="L241" t="str">
            <v>BAL 9.30.2007</v>
          </cell>
        </row>
        <row r="242">
          <cell r="B242">
            <v>1231250</v>
          </cell>
          <cell r="C242" t="str">
            <v>Common Stock</v>
          </cell>
          <cell r="D242">
            <v>-109023603.95</v>
          </cell>
          <cell r="E242" t="str">
            <v>TUUKH</v>
          </cell>
          <cell r="F242">
            <v>973000</v>
          </cell>
          <cell r="G242" t="str">
            <v>00000000</v>
          </cell>
          <cell r="H242" t="str">
            <v>000</v>
          </cell>
          <cell r="I242" t="str">
            <v>0000</v>
          </cell>
          <cell r="J242" t="str">
            <v>0000</v>
          </cell>
          <cell r="K242" t="str">
            <v>BRHDG</v>
          </cell>
          <cell r="L242" t="str">
            <v>BAL 9.30.2007</v>
          </cell>
        </row>
        <row r="243">
          <cell r="B243">
            <v>1231250</v>
          </cell>
          <cell r="C243" t="str">
            <v>Common Stock</v>
          </cell>
          <cell r="D243">
            <v>-5561165.2400000002</v>
          </cell>
          <cell r="E243" t="str">
            <v>TUUKH</v>
          </cell>
          <cell r="F243">
            <v>973000</v>
          </cell>
          <cell r="G243" t="str">
            <v>00000000</v>
          </cell>
          <cell r="H243" t="str">
            <v>000</v>
          </cell>
          <cell r="I243" t="str">
            <v>0000</v>
          </cell>
          <cell r="J243" t="str">
            <v>0000</v>
          </cell>
          <cell r="K243" t="str">
            <v>LSGIN</v>
          </cell>
          <cell r="L243" t="str">
            <v>BAL 9.30.2007</v>
          </cell>
        </row>
        <row r="244">
          <cell r="B244">
            <v>1231300</v>
          </cell>
          <cell r="C244" t="str">
            <v>Undistributed Earnings</v>
          </cell>
          <cell r="D244">
            <v>99000</v>
          </cell>
          <cell r="E244" t="str">
            <v>TUUKH</v>
          </cell>
          <cell r="F244">
            <v>973000</v>
          </cell>
          <cell r="G244" t="str">
            <v>00000000</v>
          </cell>
          <cell r="H244" t="str">
            <v>000</v>
          </cell>
          <cell r="I244" t="str">
            <v>0000</v>
          </cell>
          <cell r="J244" t="str">
            <v>0000</v>
          </cell>
          <cell r="K244" t="str">
            <v>TEI</v>
          </cell>
          <cell r="L244" t="str">
            <v>BAL 9.30.2007</v>
          </cell>
        </row>
        <row r="245">
          <cell r="B245">
            <v>1231300</v>
          </cell>
          <cell r="C245" t="str">
            <v>Undistributed Earnings</v>
          </cell>
          <cell r="D245">
            <v>421990051.08999997</v>
          </cell>
          <cell r="E245" t="str">
            <v>TUUKH</v>
          </cell>
          <cell r="F245">
            <v>973000</v>
          </cell>
          <cell r="G245" t="str">
            <v>00000000</v>
          </cell>
          <cell r="H245" t="str">
            <v>000</v>
          </cell>
          <cell r="I245" t="str">
            <v>0000</v>
          </cell>
          <cell r="J245" t="str">
            <v>0000</v>
          </cell>
          <cell r="K245" t="str">
            <v>FIN1</v>
          </cell>
          <cell r="L245" t="str">
            <v>BAL 9.30.2007</v>
          </cell>
        </row>
        <row r="246">
          <cell r="B246">
            <v>1231300</v>
          </cell>
          <cell r="C246" t="str">
            <v>Undistributed Earnings</v>
          </cell>
          <cell r="D246">
            <v>-400327421.77999997</v>
          </cell>
          <cell r="E246" t="str">
            <v>TUUKH</v>
          </cell>
          <cell r="F246">
            <v>973000</v>
          </cell>
          <cell r="G246" t="str">
            <v>00000000</v>
          </cell>
          <cell r="H246" t="str">
            <v>000</v>
          </cell>
          <cell r="I246" t="str">
            <v>0000</v>
          </cell>
          <cell r="J246" t="str">
            <v>0000</v>
          </cell>
          <cell r="K246" t="str">
            <v>BRHDG</v>
          </cell>
          <cell r="L246" t="str">
            <v>BAL 9.30.2007</v>
          </cell>
        </row>
        <row r="247">
          <cell r="B247">
            <v>1231300</v>
          </cell>
          <cell r="C247" t="str">
            <v>Undistributed Earnings</v>
          </cell>
          <cell r="D247">
            <v>5480538.6900000004</v>
          </cell>
          <cell r="E247" t="str">
            <v>TUUKH</v>
          </cell>
          <cell r="F247">
            <v>973000</v>
          </cell>
          <cell r="G247" t="str">
            <v>00000000</v>
          </cell>
          <cell r="H247" t="str">
            <v>000</v>
          </cell>
          <cell r="I247" t="str">
            <v>0000</v>
          </cell>
          <cell r="J247" t="str">
            <v>0000</v>
          </cell>
          <cell r="K247" t="str">
            <v>CHILE</v>
          </cell>
          <cell r="L247" t="str">
            <v>BAL 9.30.2007</v>
          </cell>
        </row>
        <row r="248">
          <cell r="B248">
            <v>1231300</v>
          </cell>
          <cell r="C248" t="str">
            <v>Undistributed Earnings</v>
          </cell>
          <cell r="D248">
            <v>-26577926.670000002</v>
          </cell>
          <cell r="E248" t="str">
            <v>TUUKH</v>
          </cell>
          <cell r="F248">
            <v>973000</v>
          </cell>
          <cell r="G248" t="str">
            <v>00000000</v>
          </cell>
          <cell r="H248" t="str">
            <v>000</v>
          </cell>
          <cell r="I248" t="str">
            <v>0000</v>
          </cell>
          <cell r="J248" t="str">
            <v>0000</v>
          </cell>
          <cell r="K248" t="str">
            <v>LSGIN</v>
          </cell>
          <cell r="L248" t="str">
            <v>BAL 9.30.2007</v>
          </cell>
        </row>
        <row r="249">
          <cell r="B249">
            <v>1231300</v>
          </cell>
          <cell r="C249" t="str">
            <v>Undistributed Earnings</v>
          </cell>
          <cell r="D249">
            <v>8307682.5999999996</v>
          </cell>
          <cell r="E249" t="str">
            <v>TUUKH</v>
          </cell>
          <cell r="F249">
            <v>973000</v>
          </cell>
          <cell r="G249" t="str">
            <v>00000000</v>
          </cell>
          <cell r="H249" t="str">
            <v>000</v>
          </cell>
          <cell r="I249" t="str">
            <v>0000</v>
          </cell>
          <cell r="J249" t="str">
            <v>0000</v>
          </cell>
          <cell r="K249" t="str">
            <v>SEMSA</v>
          </cell>
          <cell r="L249" t="str">
            <v>BAL 9.30.2007</v>
          </cell>
        </row>
        <row r="250">
          <cell r="B250">
            <v>1231300</v>
          </cell>
          <cell r="C250" t="str">
            <v>Undistributed Earnings</v>
          </cell>
          <cell r="D250">
            <v>2101527.13</v>
          </cell>
          <cell r="E250" t="str">
            <v>TUUKH</v>
          </cell>
          <cell r="F250">
            <v>973000</v>
          </cell>
          <cell r="G250" t="str">
            <v>00000000</v>
          </cell>
          <cell r="H250" t="str">
            <v>000</v>
          </cell>
          <cell r="I250" t="str">
            <v>0000</v>
          </cell>
          <cell r="J250" t="str">
            <v>0000</v>
          </cell>
          <cell r="K250" t="str">
            <v>TUUKA</v>
          </cell>
          <cell r="L250" t="str">
            <v>BAL 9.30.2007</v>
          </cell>
        </row>
        <row r="251">
          <cell r="B251">
            <v>1231300</v>
          </cell>
          <cell r="C251" t="str">
            <v>Undistributed Earnings</v>
          </cell>
          <cell r="D251">
            <v>-421990051.08999997</v>
          </cell>
          <cell r="E251" t="str">
            <v>TUUKH</v>
          </cell>
          <cell r="F251">
            <v>999911</v>
          </cell>
          <cell r="G251" t="str">
            <v>00000000</v>
          </cell>
          <cell r="H251" t="str">
            <v>004</v>
          </cell>
          <cell r="I251" t="str">
            <v>0000</v>
          </cell>
          <cell r="J251" t="str">
            <v>0000</v>
          </cell>
          <cell r="K251" t="str">
            <v>FIN1</v>
          </cell>
          <cell r="L251" t="str">
            <v>BAL 9.30.2007</v>
          </cell>
        </row>
        <row r="252">
          <cell r="B252">
            <v>1231300</v>
          </cell>
          <cell r="C252" t="str">
            <v>Undistributed Earnings</v>
          </cell>
          <cell r="D252">
            <v>508913388.67000002</v>
          </cell>
          <cell r="E252" t="str">
            <v>TUUKH</v>
          </cell>
          <cell r="F252">
            <v>999911</v>
          </cell>
          <cell r="G252" t="str">
            <v>00000000</v>
          </cell>
          <cell r="H252" t="str">
            <v>004</v>
          </cell>
          <cell r="I252" t="str">
            <v>0000</v>
          </cell>
          <cell r="J252" t="str">
            <v>0000</v>
          </cell>
          <cell r="K252" t="str">
            <v>BRHDG</v>
          </cell>
          <cell r="L252" t="str">
            <v>BAL 9.30.2007</v>
          </cell>
        </row>
        <row r="253">
          <cell r="B253">
            <v>1231300</v>
          </cell>
          <cell r="C253" t="str">
            <v>Undistributed Earnings</v>
          </cell>
          <cell r="D253">
            <v>-17937544.59</v>
          </cell>
          <cell r="E253" t="str">
            <v>TUUKH</v>
          </cell>
          <cell r="F253">
            <v>999911</v>
          </cell>
          <cell r="G253" t="str">
            <v>00000000</v>
          </cell>
          <cell r="H253" t="str">
            <v>004</v>
          </cell>
          <cell r="I253" t="str">
            <v>0000</v>
          </cell>
          <cell r="J253" t="str">
            <v>0000</v>
          </cell>
          <cell r="K253" t="str">
            <v>DEVC2</v>
          </cell>
          <cell r="L253" t="str">
            <v>BAL 9.30.2007</v>
          </cell>
        </row>
        <row r="254">
          <cell r="B254">
            <v>1231300</v>
          </cell>
          <cell r="C254" t="str">
            <v>Undistributed Earnings</v>
          </cell>
          <cell r="D254">
            <v>16061711.18</v>
          </cell>
          <cell r="E254" t="str">
            <v>TUUKH</v>
          </cell>
          <cell r="F254">
            <v>999911</v>
          </cell>
          <cell r="G254" t="str">
            <v>00000000</v>
          </cell>
          <cell r="H254" t="str">
            <v>004</v>
          </cell>
          <cell r="I254" t="str">
            <v>0000</v>
          </cell>
          <cell r="J254" t="str">
            <v>0000</v>
          </cell>
          <cell r="K254" t="str">
            <v>LSGIN</v>
          </cell>
          <cell r="L254" t="str">
            <v>BAL 9.30.2007</v>
          </cell>
        </row>
        <row r="255">
          <cell r="B255">
            <v>1231300</v>
          </cell>
          <cell r="C255" t="str">
            <v>Undistributed Earnings</v>
          </cell>
          <cell r="D255">
            <v>-2101527.13</v>
          </cell>
          <cell r="E255" t="str">
            <v>TUUKH</v>
          </cell>
          <cell r="F255">
            <v>999911</v>
          </cell>
          <cell r="G255" t="str">
            <v>00000000</v>
          </cell>
          <cell r="H255" t="str">
            <v>004</v>
          </cell>
          <cell r="I255" t="str">
            <v>0000</v>
          </cell>
          <cell r="J255" t="str">
            <v>0000</v>
          </cell>
          <cell r="K255" t="str">
            <v>TUUKA</v>
          </cell>
          <cell r="L255" t="str">
            <v>BAL 9.30.2007</v>
          </cell>
        </row>
        <row r="256">
          <cell r="B256">
            <v>1231310</v>
          </cell>
          <cell r="C256" t="str">
            <v>Other Comprehensive Income</v>
          </cell>
          <cell r="D256">
            <v>-1360955.63</v>
          </cell>
          <cell r="E256" t="str">
            <v>TUUKH</v>
          </cell>
          <cell r="F256">
            <v>973000</v>
          </cell>
          <cell r="G256" t="str">
            <v>00000000</v>
          </cell>
          <cell r="H256" t="str">
            <v>000</v>
          </cell>
          <cell r="I256" t="str">
            <v>0000</v>
          </cell>
          <cell r="J256" t="str">
            <v>0000</v>
          </cell>
          <cell r="K256" t="str">
            <v>FIN1</v>
          </cell>
          <cell r="L256" t="str">
            <v>BAL 9.30.2007</v>
          </cell>
        </row>
        <row r="257">
          <cell r="B257">
            <v>1231310</v>
          </cell>
          <cell r="C257" t="str">
            <v>Other Comprehensive Income</v>
          </cell>
          <cell r="D257">
            <v>3002722.23</v>
          </cell>
          <cell r="E257" t="str">
            <v>TUUKH</v>
          </cell>
          <cell r="F257">
            <v>973000</v>
          </cell>
          <cell r="G257" t="str">
            <v>00000000</v>
          </cell>
          <cell r="H257" t="str">
            <v>000</v>
          </cell>
          <cell r="I257" t="str">
            <v>0000</v>
          </cell>
          <cell r="J257" t="str">
            <v>0000</v>
          </cell>
          <cell r="K257" t="str">
            <v>BRHDG</v>
          </cell>
          <cell r="L257" t="str">
            <v>BAL 9.30.2007</v>
          </cell>
        </row>
        <row r="258">
          <cell r="B258">
            <v>1231310</v>
          </cell>
          <cell r="C258" t="str">
            <v>Other Comprehensive Income</v>
          </cell>
          <cell r="D258">
            <v>1360955.63</v>
          </cell>
          <cell r="E258" t="str">
            <v>TUUKH</v>
          </cell>
          <cell r="F258">
            <v>999911</v>
          </cell>
          <cell r="G258" t="str">
            <v>00000000</v>
          </cell>
          <cell r="H258" t="str">
            <v>004</v>
          </cell>
          <cell r="I258" t="str">
            <v>0000</v>
          </cell>
          <cell r="J258" t="str">
            <v>0000</v>
          </cell>
          <cell r="K258" t="str">
            <v>FIN1</v>
          </cell>
          <cell r="L258" t="str">
            <v>BAL 9.30.2007</v>
          </cell>
        </row>
        <row r="259">
          <cell r="B259">
            <v>1231310</v>
          </cell>
          <cell r="C259" t="str">
            <v>Other Comprehensive Income</v>
          </cell>
          <cell r="D259">
            <v>-3002722.23</v>
          </cell>
          <cell r="E259" t="str">
            <v>TUUKH</v>
          </cell>
          <cell r="F259">
            <v>999911</v>
          </cell>
          <cell r="G259" t="str">
            <v>00000000</v>
          </cell>
          <cell r="H259" t="str">
            <v>004</v>
          </cell>
          <cell r="I259" t="str">
            <v>0000</v>
          </cell>
          <cell r="J259" t="str">
            <v>0000</v>
          </cell>
          <cell r="K259" t="str">
            <v>BRHDG</v>
          </cell>
          <cell r="L259" t="str">
            <v>BAL 9.30.2007</v>
          </cell>
        </row>
        <row r="260">
          <cell r="B260">
            <v>1231350</v>
          </cell>
          <cell r="C260" t="str">
            <v>Foreign Currency Translatn Adj</v>
          </cell>
          <cell r="D260">
            <v>-8750060.0600000005</v>
          </cell>
          <cell r="E260" t="str">
            <v>TUUKH</v>
          </cell>
          <cell r="F260">
            <v>973000</v>
          </cell>
          <cell r="G260" t="str">
            <v>00000000</v>
          </cell>
          <cell r="H260" t="str">
            <v>000</v>
          </cell>
          <cell r="I260" t="str">
            <v>0000</v>
          </cell>
          <cell r="J260" t="str">
            <v>0000</v>
          </cell>
          <cell r="K260" t="str">
            <v>FIN1</v>
          </cell>
          <cell r="L260" t="str">
            <v>BAL 9.30.2007</v>
          </cell>
        </row>
        <row r="261">
          <cell r="B261">
            <v>1231350</v>
          </cell>
          <cell r="C261" t="str">
            <v>Foreign Currency Translatn Adj</v>
          </cell>
          <cell r="D261">
            <v>53031625.719999999</v>
          </cell>
          <cell r="E261" t="str">
            <v>TUUKH</v>
          </cell>
          <cell r="F261">
            <v>973000</v>
          </cell>
          <cell r="G261" t="str">
            <v>00000000</v>
          </cell>
          <cell r="H261" t="str">
            <v>000</v>
          </cell>
          <cell r="I261" t="str">
            <v>0000</v>
          </cell>
          <cell r="J261" t="str">
            <v>0000</v>
          </cell>
          <cell r="K261" t="str">
            <v>BRHDG</v>
          </cell>
          <cell r="L261" t="str">
            <v>BAL 9.30.2007</v>
          </cell>
        </row>
        <row r="262">
          <cell r="B262">
            <v>1231350</v>
          </cell>
          <cell r="C262" t="str">
            <v>Foreign Currency Translatn Adj</v>
          </cell>
          <cell r="D262">
            <v>-1100995.8700000001</v>
          </cell>
          <cell r="E262" t="str">
            <v>TUUKH</v>
          </cell>
          <cell r="F262">
            <v>973000</v>
          </cell>
          <cell r="G262" t="str">
            <v>00000000</v>
          </cell>
          <cell r="H262" t="str">
            <v>000</v>
          </cell>
          <cell r="I262" t="str">
            <v>0000</v>
          </cell>
          <cell r="J262" t="str">
            <v>0000</v>
          </cell>
          <cell r="K262" t="str">
            <v>LSGIN</v>
          </cell>
          <cell r="L262" t="str">
            <v>BAL 9.30.2007</v>
          </cell>
        </row>
        <row r="263">
          <cell r="B263">
            <v>1231350</v>
          </cell>
          <cell r="C263" t="str">
            <v>Foreign Currency Translatn Adj</v>
          </cell>
          <cell r="D263">
            <v>8750060.0600000005</v>
          </cell>
          <cell r="E263" t="str">
            <v>TUUKH</v>
          </cell>
          <cell r="F263">
            <v>999911</v>
          </cell>
          <cell r="G263" t="str">
            <v>00000000</v>
          </cell>
          <cell r="H263" t="str">
            <v>004</v>
          </cell>
          <cell r="I263" t="str">
            <v>0000</v>
          </cell>
          <cell r="J263" t="str">
            <v>0000</v>
          </cell>
          <cell r="K263" t="str">
            <v>FIN1</v>
          </cell>
          <cell r="L263" t="str">
            <v>BAL 9.30.2007</v>
          </cell>
        </row>
        <row r="264">
          <cell r="B264">
            <v>1231350</v>
          </cell>
          <cell r="C264" t="str">
            <v>Foreign Currency Translatn Adj</v>
          </cell>
          <cell r="D264">
            <v>-53031625.719999999</v>
          </cell>
          <cell r="E264" t="str">
            <v>TUUKH</v>
          </cell>
          <cell r="F264">
            <v>999911</v>
          </cell>
          <cell r="G264" t="str">
            <v>00000000</v>
          </cell>
          <cell r="H264" t="str">
            <v>004</v>
          </cell>
          <cell r="I264" t="str">
            <v>0000</v>
          </cell>
          <cell r="J264" t="str">
            <v>0000</v>
          </cell>
          <cell r="K264" t="str">
            <v>BRHDG</v>
          </cell>
          <cell r="L264" t="str">
            <v>BAL 9.30.2007</v>
          </cell>
        </row>
        <row r="265">
          <cell r="B265">
            <v>1231350</v>
          </cell>
          <cell r="C265" t="str">
            <v>Foreign Currency Translatn Adj</v>
          </cell>
          <cell r="D265">
            <v>3291155.31</v>
          </cell>
          <cell r="E265" t="str">
            <v>TUUKH</v>
          </cell>
          <cell r="F265">
            <v>999911</v>
          </cell>
          <cell r="G265" t="str">
            <v>00000000</v>
          </cell>
          <cell r="H265" t="str">
            <v>004</v>
          </cell>
          <cell r="I265" t="str">
            <v>0000</v>
          </cell>
          <cell r="J265" t="str">
            <v>0000</v>
          </cell>
          <cell r="K265" t="str">
            <v>LSGIN</v>
          </cell>
          <cell r="L265" t="str">
            <v>BAL 9.30.2007</v>
          </cell>
        </row>
        <row r="266">
          <cell r="B266">
            <v>1437000</v>
          </cell>
          <cell r="C266" t="str">
            <v>Federal Income Tax Receivable</v>
          </cell>
          <cell r="D266">
            <v>-382500000</v>
          </cell>
          <cell r="E266" t="str">
            <v>TUUKH</v>
          </cell>
          <cell r="F266">
            <v>973000</v>
          </cell>
          <cell r="G266" t="str">
            <v>00000000</v>
          </cell>
          <cell r="H266" t="str">
            <v>000</v>
          </cell>
          <cell r="I266" t="str">
            <v>0000</v>
          </cell>
          <cell r="J266" t="str">
            <v>0000</v>
          </cell>
          <cell r="L266" t="str">
            <v>BAL 9.30.2007</v>
          </cell>
        </row>
        <row r="267">
          <cell r="B267">
            <v>1437000</v>
          </cell>
          <cell r="C267" t="str">
            <v>Federal Income Tax Receivable</v>
          </cell>
          <cell r="D267">
            <v>382500000</v>
          </cell>
          <cell r="E267" t="str">
            <v>TUUKH</v>
          </cell>
          <cell r="F267">
            <v>973000</v>
          </cell>
          <cell r="G267" t="str">
            <v>YEAR2002</v>
          </cell>
          <cell r="H267" t="str">
            <v>000</v>
          </cell>
          <cell r="I267" t="str">
            <v>0000</v>
          </cell>
          <cell r="J267" t="str">
            <v>0000</v>
          </cell>
          <cell r="L267" t="str">
            <v>BAL 9.30.2007</v>
          </cell>
        </row>
        <row r="268">
          <cell r="B268">
            <v>1460000</v>
          </cell>
          <cell r="C268" t="str">
            <v>A_R - Associated Companies</v>
          </cell>
          <cell r="D268">
            <v>-129658.5</v>
          </cell>
          <cell r="E268" t="str">
            <v>TUUKH</v>
          </cell>
          <cell r="F268">
            <v>973000</v>
          </cell>
          <cell r="G268" t="str">
            <v>00000000</v>
          </cell>
          <cell r="H268" t="str">
            <v>000</v>
          </cell>
          <cell r="I268" t="str">
            <v>0000</v>
          </cell>
          <cell r="J268" t="str">
            <v>0000</v>
          </cell>
          <cell r="K268" t="str">
            <v>TUE</v>
          </cell>
          <cell r="L268" t="str">
            <v>BAL 9.30.2007</v>
          </cell>
        </row>
        <row r="269">
          <cell r="B269">
            <v>1460000</v>
          </cell>
          <cell r="C269" t="str">
            <v>A_R - Associated Companies</v>
          </cell>
          <cell r="D269">
            <v>0</v>
          </cell>
          <cell r="E269" t="str">
            <v>TUUKH</v>
          </cell>
          <cell r="F269">
            <v>973000</v>
          </cell>
          <cell r="G269" t="str">
            <v>00000000</v>
          </cell>
          <cell r="H269" t="str">
            <v>000</v>
          </cell>
          <cell r="I269" t="str">
            <v>0000</v>
          </cell>
          <cell r="J269" t="str">
            <v>0000</v>
          </cell>
          <cell r="K269" t="str">
            <v>TXU</v>
          </cell>
          <cell r="L269" t="str">
            <v>BAL 9.30.2007</v>
          </cell>
        </row>
        <row r="270">
          <cell r="B270">
            <v>1460000</v>
          </cell>
          <cell r="C270" t="str">
            <v>A_R - Associated Companies</v>
          </cell>
          <cell r="D270">
            <v>129658.5</v>
          </cell>
          <cell r="E270" t="str">
            <v>TUUKH</v>
          </cell>
          <cell r="F270">
            <v>973000</v>
          </cell>
          <cell r="G270" t="str">
            <v>00000000</v>
          </cell>
          <cell r="H270">
            <v>401</v>
          </cell>
          <cell r="I270" t="str">
            <v>0000</v>
          </cell>
          <cell r="J270" t="str">
            <v>0000</v>
          </cell>
          <cell r="K270" t="str">
            <v>TUE</v>
          </cell>
          <cell r="L270" t="str">
            <v>BAL 9.30.2007</v>
          </cell>
        </row>
        <row r="271">
          <cell r="B271">
            <v>1469000</v>
          </cell>
          <cell r="C271" t="str">
            <v>A_R-Associated Cos-Advances</v>
          </cell>
          <cell r="D271">
            <v>437637.06</v>
          </cell>
          <cell r="E271" t="str">
            <v>TUUKH</v>
          </cell>
          <cell r="F271">
            <v>973000</v>
          </cell>
          <cell r="G271" t="str">
            <v>00000000</v>
          </cell>
          <cell r="H271" t="str">
            <v>000</v>
          </cell>
          <cell r="I271" t="str">
            <v>0000</v>
          </cell>
          <cell r="J271" t="str">
            <v>0000</v>
          </cell>
          <cell r="K271" t="str">
            <v>BRHDG</v>
          </cell>
          <cell r="L271" t="str">
            <v>BAL 9.30.2007</v>
          </cell>
        </row>
        <row r="272">
          <cell r="B272">
            <v>1710100</v>
          </cell>
          <cell r="C272" t="str">
            <v>Affiliated Interest</v>
          </cell>
          <cell r="D272">
            <v>-21876491.890000001</v>
          </cell>
          <cell r="E272" t="str">
            <v>TUUKH</v>
          </cell>
          <cell r="F272">
            <v>973000</v>
          </cell>
          <cell r="G272" t="str">
            <v>00000000</v>
          </cell>
          <cell r="H272" t="str">
            <v>000</v>
          </cell>
          <cell r="I272" t="str">
            <v>0000</v>
          </cell>
          <cell r="J272" t="str">
            <v>0000</v>
          </cell>
          <cell r="K272" t="str">
            <v>TXU</v>
          </cell>
          <cell r="L272" t="str">
            <v>BAL 9.30.2007</v>
          </cell>
        </row>
        <row r="273">
          <cell r="B273">
            <v>1710100</v>
          </cell>
          <cell r="C273" t="str">
            <v>Affiliated Interest</v>
          </cell>
          <cell r="D273">
            <v>21876491.890000001</v>
          </cell>
          <cell r="E273" t="str">
            <v>TUUKH</v>
          </cell>
          <cell r="F273">
            <v>973000</v>
          </cell>
          <cell r="G273" t="str">
            <v>00000000</v>
          </cell>
          <cell r="H273">
            <v>900</v>
          </cell>
          <cell r="I273" t="str">
            <v>0000</v>
          </cell>
          <cell r="J273" t="str">
            <v>0000</v>
          </cell>
          <cell r="K273" t="str">
            <v>TXU</v>
          </cell>
          <cell r="L273" t="str">
            <v>BAL 9.30.2007</v>
          </cell>
        </row>
        <row r="274">
          <cell r="B274">
            <v>1749900</v>
          </cell>
          <cell r="C274" t="str">
            <v>Other Accrued Assets</v>
          </cell>
          <cell r="D274">
            <v>7050000</v>
          </cell>
          <cell r="E274" t="str">
            <v>TUUKH</v>
          </cell>
          <cell r="F274">
            <v>973000</v>
          </cell>
          <cell r="G274" t="str">
            <v>00000000</v>
          </cell>
          <cell r="H274" t="str">
            <v>000</v>
          </cell>
          <cell r="I274" t="str">
            <v>0000</v>
          </cell>
          <cell r="J274" t="str">
            <v>0000</v>
          </cell>
          <cell r="L274" t="str">
            <v>BAL 9.30.2007</v>
          </cell>
        </row>
        <row r="275">
          <cell r="B275">
            <v>1861120</v>
          </cell>
          <cell r="C275" t="str">
            <v>Job Order-Fed Tax Payment</v>
          </cell>
          <cell r="D275">
            <v>7219652.4199999999</v>
          </cell>
          <cell r="E275" t="str">
            <v>TUUKH</v>
          </cell>
          <cell r="F275">
            <v>973000</v>
          </cell>
          <cell r="G275" t="str">
            <v>00000000</v>
          </cell>
          <cell r="H275" t="str">
            <v>000</v>
          </cell>
          <cell r="I275" t="str">
            <v>0000</v>
          </cell>
          <cell r="J275" t="str">
            <v>0000</v>
          </cell>
          <cell r="L275" t="str">
            <v>BAL 9.30.2007</v>
          </cell>
        </row>
        <row r="276">
          <cell r="B276">
            <v>1861120</v>
          </cell>
          <cell r="C276" t="str">
            <v>Job Order-Fed Tax Payment</v>
          </cell>
          <cell r="D276">
            <v>-7219652.4199999999</v>
          </cell>
          <cell r="E276" t="str">
            <v>TUUKH</v>
          </cell>
          <cell r="F276">
            <v>973000</v>
          </cell>
          <cell r="G276" t="str">
            <v>00000000</v>
          </cell>
          <cell r="H276" t="str">
            <v>071</v>
          </cell>
          <cell r="I276" t="str">
            <v>0000</v>
          </cell>
          <cell r="J276" t="str">
            <v>0000</v>
          </cell>
          <cell r="L276" t="str">
            <v>BAL 9.30.2007</v>
          </cell>
        </row>
        <row r="277">
          <cell r="B277">
            <v>1868900</v>
          </cell>
          <cell r="C277" t="str">
            <v>Money Pool-Contrib To_From</v>
          </cell>
          <cell r="D277">
            <v>-1024811172.5599999</v>
          </cell>
          <cell r="E277" t="str">
            <v>TUUKH</v>
          </cell>
          <cell r="F277">
            <v>973000</v>
          </cell>
          <cell r="G277" t="str">
            <v>00000000</v>
          </cell>
          <cell r="H277" t="str">
            <v>000</v>
          </cell>
          <cell r="I277" t="str">
            <v>0000</v>
          </cell>
          <cell r="J277" t="str">
            <v>0000</v>
          </cell>
          <cell r="L277" t="str">
            <v>BAL 9.30.2007</v>
          </cell>
        </row>
        <row r="278">
          <cell r="B278">
            <v>1868900</v>
          </cell>
          <cell r="C278" t="str">
            <v>Money Pool-Contrib To_From</v>
          </cell>
          <cell r="D278">
            <v>-62517.07</v>
          </cell>
          <cell r="E278" t="str">
            <v>TUUKH</v>
          </cell>
          <cell r="F278">
            <v>973000</v>
          </cell>
          <cell r="G278" t="str">
            <v>00000000</v>
          </cell>
          <cell r="H278" t="str">
            <v>000</v>
          </cell>
          <cell r="I278" t="str">
            <v>0000</v>
          </cell>
          <cell r="J278" t="str">
            <v>0000</v>
          </cell>
          <cell r="K278" t="str">
            <v>TUS</v>
          </cell>
          <cell r="L278" t="str">
            <v>BAL 9.30.2007</v>
          </cell>
        </row>
        <row r="279">
          <cell r="B279">
            <v>1868900</v>
          </cell>
          <cell r="C279" t="str">
            <v>Money Pool-Contrib To_From</v>
          </cell>
          <cell r="D279">
            <v>1024873689.63</v>
          </cell>
          <cell r="E279" t="str">
            <v>TUUKH</v>
          </cell>
          <cell r="F279">
            <v>973000</v>
          </cell>
          <cell r="G279" t="str">
            <v>00000000</v>
          </cell>
          <cell r="H279" t="str">
            <v>000</v>
          </cell>
          <cell r="I279" t="str">
            <v>0000</v>
          </cell>
          <cell r="J279" t="str">
            <v>0000</v>
          </cell>
          <cell r="K279" t="str">
            <v>TXU</v>
          </cell>
          <cell r="L279" t="str">
            <v>BAL 9.30.2007</v>
          </cell>
        </row>
        <row r="280">
          <cell r="B280">
            <v>1900034</v>
          </cell>
          <cell r="C280" t="str">
            <v>ADFIT-Net Operating Loss</v>
          </cell>
          <cell r="D280">
            <v>473233952.10000002</v>
          </cell>
          <cell r="E280" t="str">
            <v>TUUKH</v>
          </cell>
          <cell r="F280">
            <v>973000</v>
          </cell>
          <cell r="G280" t="str">
            <v>00000000</v>
          </cell>
          <cell r="H280" t="str">
            <v>000</v>
          </cell>
          <cell r="I280" t="str">
            <v>0000</v>
          </cell>
          <cell r="J280" t="str">
            <v>0000</v>
          </cell>
          <cell r="L280" t="str">
            <v>BAL 9.30.2007</v>
          </cell>
        </row>
        <row r="281">
          <cell r="B281">
            <v>1901003</v>
          </cell>
          <cell r="C281" t="str">
            <v>ADFIT-Mark to Market Loss_Gain</v>
          </cell>
          <cell r="D281">
            <v>0.02</v>
          </cell>
          <cell r="E281" t="str">
            <v>TUUKH</v>
          </cell>
          <cell r="F281">
            <v>973000</v>
          </cell>
          <cell r="G281" t="str">
            <v>00000000</v>
          </cell>
          <cell r="H281" t="str">
            <v>000</v>
          </cell>
          <cell r="I281" t="str">
            <v>0000</v>
          </cell>
          <cell r="J281" t="str">
            <v>0000</v>
          </cell>
          <cell r="L281" t="str">
            <v>BAL 9.30.2007</v>
          </cell>
        </row>
        <row r="282">
          <cell r="B282">
            <v>1901003</v>
          </cell>
          <cell r="C282" t="str">
            <v>ADFIT-Mark to Market Loss_Gain</v>
          </cell>
          <cell r="D282">
            <v>-404741.4</v>
          </cell>
          <cell r="E282" t="str">
            <v>TUUKH</v>
          </cell>
          <cell r="F282">
            <v>973000</v>
          </cell>
          <cell r="G282" t="str">
            <v>00000000</v>
          </cell>
          <cell r="H282" t="str">
            <v>071</v>
          </cell>
          <cell r="I282" t="str">
            <v>0000</v>
          </cell>
          <cell r="J282" t="str">
            <v>0000</v>
          </cell>
          <cell r="L282" t="str">
            <v>BAL 9.30.2007</v>
          </cell>
        </row>
        <row r="283">
          <cell r="B283">
            <v>1902013</v>
          </cell>
          <cell r="C283" t="str">
            <v>ADFIT-Pension Plan</v>
          </cell>
          <cell r="D283">
            <v>11025.51</v>
          </cell>
          <cell r="E283" t="str">
            <v>TUUKH</v>
          </cell>
          <cell r="F283">
            <v>973000</v>
          </cell>
          <cell r="G283" t="str">
            <v>00000000</v>
          </cell>
          <cell r="H283" t="str">
            <v>000</v>
          </cell>
          <cell r="I283" t="str">
            <v>0000</v>
          </cell>
          <cell r="J283" t="str">
            <v>0000</v>
          </cell>
          <cell r="L283" t="str">
            <v>BAL 9.30.2007</v>
          </cell>
        </row>
        <row r="284">
          <cell r="B284">
            <v>1902023</v>
          </cell>
          <cell r="C284" t="str">
            <v>ADFIT-OPEB and FAS 112</v>
          </cell>
          <cell r="D284">
            <v>14946.73</v>
          </cell>
          <cell r="E284" t="str">
            <v>TUUKH</v>
          </cell>
          <cell r="F284">
            <v>973000</v>
          </cell>
          <cell r="G284" t="str">
            <v>00000000</v>
          </cell>
          <cell r="H284" t="str">
            <v>000</v>
          </cell>
          <cell r="I284" t="str">
            <v>0000</v>
          </cell>
          <cell r="J284" t="str">
            <v>0000</v>
          </cell>
          <cell r="L284" t="str">
            <v>BAL 9.30.2007</v>
          </cell>
        </row>
        <row r="285">
          <cell r="B285">
            <v>1902035</v>
          </cell>
          <cell r="C285" t="str">
            <v>ADFIT-ALT Minimum Tax</v>
          </cell>
          <cell r="D285">
            <v>47151664</v>
          </cell>
          <cell r="E285" t="str">
            <v>TUUKH</v>
          </cell>
          <cell r="F285">
            <v>973000</v>
          </cell>
          <cell r="G285" t="str">
            <v>00000000</v>
          </cell>
          <cell r="H285" t="str">
            <v>000</v>
          </cell>
          <cell r="I285" t="str">
            <v>0000</v>
          </cell>
          <cell r="J285" t="str">
            <v>0000</v>
          </cell>
          <cell r="L285" t="str">
            <v>BAL 9.30.2007</v>
          </cell>
        </row>
        <row r="286">
          <cell r="B286">
            <v>1902040</v>
          </cell>
          <cell r="C286" t="str">
            <v>ADFIT-Ins Claims IBNR Accrual</v>
          </cell>
          <cell r="D286">
            <v>0.01</v>
          </cell>
          <cell r="E286" t="str">
            <v>TUUKH</v>
          </cell>
          <cell r="F286">
            <v>973000</v>
          </cell>
          <cell r="G286" t="str">
            <v>00000000</v>
          </cell>
          <cell r="H286" t="str">
            <v>000</v>
          </cell>
          <cell r="I286" t="str">
            <v>0000</v>
          </cell>
          <cell r="J286" t="str">
            <v>0000</v>
          </cell>
          <cell r="L286" t="str">
            <v>BAL 9.30.2007</v>
          </cell>
        </row>
        <row r="287">
          <cell r="B287">
            <v>1902046</v>
          </cell>
          <cell r="C287" t="str">
            <v>CFC Book Income</v>
          </cell>
          <cell r="D287">
            <v>1008362.83</v>
          </cell>
          <cell r="E287" t="str">
            <v>TUUKH</v>
          </cell>
          <cell r="F287">
            <v>973000</v>
          </cell>
          <cell r="G287" t="str">
            <v>00000000</v>
          </cell>
          <cell r="H287" t="str">
            <v>000</v>
          </cell>
          <cell r="I287" t="str">
            <v>0000</v>
          </cell>
          <cell r="J287" t="str">
            <v>0000</v>
          </cell>
          <cell r="L287" t="str">
            <v>BAL 9.30.2007</v>
          </cell>
        </row>
        <row r="288">
          <cell r="B288">
            <v>1902048</v>
          </cell>
          <cell r="C288" t="str">
            <v>DFIT NOL Valuation Allowance</v>
          </cell>
          <cell r="D288">
            <v>0.6</v>
          </cell>
          <cell r="E288" t="str">
            <v>TUUKH</v>
          </cell>
          <cell r="F288">
            <v>973000</v>
          </cell>
          <cell r="G288" t="str">
            <v>00000000</v>
          </cell>
          <cell r="H288" t="str">
            <v>000</v>
          </cell>
          <cell r="I288" t="str">
            <v>0000</v>
          </cell>
          <cell r="J288" t="str">
            <v>0000</v>
          </cell>
          <cell r="L288" t="str">
            <v>BAL 9.30.2007</v>
          </cell>
        </row>
        <row r="289">
          <cell r="B289">
            <v>1906000</v>
          </cell>
          <cell r="C289" t="str">
            <v>Deferred Tax Asset - Current</v>
          </cell>
          <cell r="D289">
            <v>-500942830.18000001</v>
          </cell>
          <cell r="E289" t="str">
            <v>TUUKH</v>
          </cell>
          <cell r="F289">
            <v>973000</v>
          </cell>
          <cell r="G289" t="str">
            <v>00000000</v>
          </cell>
          <cell r="H289" t="str">
            <v>000</v>
          </cell>
          <cell r="I289" t="str">
            <v>0000</v>
          </cell>
          <cell r="J289" t="str">
            <v>0000</v>
          </cell>
          <cell r="L289" t="str">
            <v>BAL 9.30.2007</v>
          </cell>
        </row>
        <row r="290">
          <cell r="B290">
            <v>1906100</v>
          </cell>
          <cell r="C290" t="str">
            <v>Deferred Tax Asset - Non-Crnt</v>
          </cell>
          <cell r="D290">
            <v>4401415.79</v>
          </cell>
          <cell r="E290" t="str">
            <v>TUUKH</v>
          </cell>
          <cell r="F290">
            <v>973000</v>
          </cell>
          <cell r="G290" t="str">
            <v>00000000</v>
          </cell>
          <cell r="H290" t="str">
            <v>000</v>
          </cell>
          <cell r="I290" t="str">
            <v>0000</v>
          </cell>
          <cell r="J290" t="str">
            <v>0000</v>
          </cell>
          <cell r="L290" t="str">
            <v>BAL 9.30.2007</v>
          </cell>
        </row>
        <row r="291">
          <cell r="B291">
            <v>1906100</v>
          </cell>
          <cell r="C291" t="str">
            <v>Deferred Tax Asset - Non-Crnt</v>
          </cell>
          <cell r="D291">
            <v>32226461.539999999</v>
          </cell>
          <cell r="E291" t="str">
            <v>TUUKH</v>
          </cell>
          <cell r="F291">
            <v>973000</v>
          </cell>
          <cell r="G291" t="str">
            <v>TAXRSRVS</v>
          </cell>
          <cell r="H291" t="str">
            <v>000</v>
          </cell>
          <cell r="I291" t="str">
            <v>0000</v>
          </cell>
          <cell r="J291" t="str">
            <v>0000</v>
          </cell>
          <cell r="L291" t="str">
            <v>BAL 9.30.2007</v>
          </cell>
        </row>
        <row r="292">
          <cell r="B292">
            <v>2011000</v>
          </cell>
          <cell r="C292" t="str">
            <v>Common Stock Issued-Affiliated</v>
          </cell>
          <cell r="D292">
            <v>-1000</v>
          </cell>
          <cell r="E292" t="str">
            <v>TUUKH</v>
          </cell>
          <cell r="F292">
            <v>973000</v>
          </cell>
          <cell r="G292" t="str">
            <v>00000000</v>
          </cell>
          <cell r="H292" t="str">
            <v>000</v>
          </cell>
          <cell r="I292" t="str">
            <v>0000</v>
          </cell>
          <cell r="J292" t="str">
            <v>0000</v>
          </cell>
          <cell r="K292" t="str">
            <v>TXU</v>
          </cell>
          <cell r="L292" t="str">
            <v>BAL 9.30.2007</v>
          </cell>
        </row>
        <row r="293">
          <cell r="B293">
            <v>2011050</v>
          </cell>
          <cell r="C293" t="str">
            <v>APIC - Associated</v>
          </cell>
          <cell r="D293">
            <v>-216013562.86000001</v>
          </cell>
          <cell r="E293" t="str">
            <v>TUUKH</v>
          </cell>
          <cell r="F293">
            <v>973000</v>
          </cell>
          <cell r="G293" t="str">
            <v>00000000</v>
          </cell>
          <cell r="H293" t="str">
            <v>000</v>
          </cell>
          <cell r="I293" t="str">
            <v>0000</v>
          </cell>
          <cell r="J293" t="str">
            <v>0000</v>
          </cell>
          <cell r="L293" t="str">
            <v>BAL 9.30.2007</v>
          </cell>
        </row>
        <row r="294">
          <cell r="B294">
            <v>2011050</v>
          </cell>
          <cell r="C294" t="str">
            <v>APIC - Associated</v>
          </cell>
          <cell r="D294">
            <v>-2584876566.1500001</v>
          </cell>
          <cell r="E294" t="str">
            <v>TUUKH</v>
          </cell>
          <cell r="F294">
            <v>973000</v>
          </cell>
          <cell r="G294" t="str">
            <v>00000000</v>
          </cell>
          <cell r="H294" t="str">
            <v>000</v>
          </cell>
          <cell r="I294" t="str">
            <v>0000</v>
          </cell>
          <cell r="J294" t="str">
            <v>0000</v>
          </cell>
          <cell r="K294" t="str">
            <v>TXU</v>
          </cell>
          <cell r="L294" t="str">
            <v>BAL 9.30.2007</v>
          </cell>
        </row>
        <row r="295">
          <cell r="B295">
            <v>2160000</v>
          </cell>
          <cell r="C295" t="str">
            <v>Unappropriated Ret Earnings</v>
          </cell>
          <cell r="D295">
            <v>2300915062.7600002</v>
          </cell>
          <cell r="E295" t="str">
            <v>TUUKH</v>
          </cell>
          <cell r="F295">
            <v>973000</v>
          </cell>
          <cell r="G295" t="str">
            <v>00000000</v>
          </cell>
          <cell r="H295" t="str">
            <v>000</v>
          </cell>
          <cell r="I295" t="str">
            <v>0000</v>
          </cell>
          <cell r="J295" t="str">
            <v>0000</v>
          </cell>
          <cell r="L295" t="str">
            <v>BAL 9.30.2007</v>
          </cell>
        </row>
        <row r="296">
          <cell r="B296">
            <v>2161000</v>
          </cell>
          <cell r="C296" t="str">
            <v>Unappr Undist Subsid Earnings</v>
          </cell>
          <cell r="D296">
            <v>-116380130.2</v>
          </cell>
          <cell r="E296" t="str">
            <v>TUUKH</v>
          </cell>
          <cell r="F296">
            <v>973000</v>
          </cell>
          <cell r="G296" t="str">
            <v>00000000</v>
          </cell>
          <cell r="H296" t="str">
            <v>000</v>
          </cell>
          <cell r="I296" t="str">
            <v>0000</v>
          </cell>
          <cell r="J296" t="str">
            <v>0000</v>
          </cell>
          <cell r="L296" t="str">
            <v>BAL 9.30.2007</v>
          </cell>
        </row>
        <row r="297">
          <cell r="B297">
            <v>2161000</v>
          </cell>
          <cell r="C297" t="str">
            <v>Unappr Undist Subsid Earnings</v>
          </cell>
          <cell r="D297">
            <v>-13623009.18</v>
          </cell>
          <cell r="E297" t="str">
            <v>TUUKH</v>
          </cell>
          <cell r="F297">
            <v>973000</v>
          </cell>
          <cell r="G297" t="str">
            <v>00000000</v>
          </cell>
          <cell r="H297" t="str">
            <v>000</v>
          </cell>
          <cell r="I297" t="str">
            <v>0000</v>
          </cell>
          <cell r="J297" t="str">
            <v>0000</v>
          </cell>
          <cell r="K297" t="str">
            <v>FIN1</v>
          </cell>
          <cell r="L297" t="str">
            <v>BAL 9.30.2007</v>
          </cell>
        </row>
        <row r="298">
          <cell r="B298">
            <v>2161000</v>
          </cell>
          <cell r="C298" t="str">
            <v>Unappr Undist Subsid Earnings</v>
          </cell>
          <cell r="D298">
            <v>-81274804.159999996</v>
          </cell>
          <cell r="E298" t="str">
            <v>TUUKH</v>
          </cell>
          <cell r="F298">
            <v>973000</v>
          </cell>
          <cell r="G298" t="str">
            <v>00000000</v>
          </cell>
          <cell r="H298" t="str">
            <v>000</v>
          </cell>
          <cell r="I298" t="str">
            <v>0000</v>
          </cell>
          <cell r="J298" t="str">
            <v>0000</v>
          </cell>
          <cell r="K298" t="str">
            <v>BRHDG</v>
          </cell>
          <cell r="L298" t="str">
            <v>BAL 9.30.2007</v>
          </cell>
        </row>
        <row r="299">
          <cell r="B299">
            <v>2161000</v>
          </cell>
          <cell r="C299" t="str">
            <v>Unappr Undist Subsid Earnings</v>
          </cell>
          <cell r="D299">
            <v>6245356.3099999996</v>
          </cell>
          <cell r="E299" t="str">
            <v>TUUKH</v>
          </cell>
          <cell r="F299">
            <v>973000</v>
          </cell>
          <cell r="G299" t="str">
            <v>00000000</v>
          </cell>
          <cell r="H299" t="str">
            <v>000</v>
          </cell>
          <cell r="I299" t="str">
            <v>0000</v>
          </cell>
          <cell r="J299" t="str">
            <v>0000</v>
          </cell>
          <cell r="K299" t="str">
            <v>DEVC2</v>
          </cell>
          <cell r="L299" t="str">
            <v>BAL 9.30.2007</v>
          </cell>
        </row>
        <row r="300">
          <cell r="B300">
            <v>2161000</v>
          </cell>
          <cell r="C300" t="str">
            <v>Unappr Undist Subsid Earnings</v>
          </cell>
          <cell r="D300">
            <v>-3057722.37</v>
          </cell>
          <cell r="E300" t="str">
            <v>TUUKH</v>
          </cell>
          <cell r="F300">
            <v>973000</v>
          </cell>
          <cell r="G300" t="str">
            <v>00000000</v>
          </cell>
          <cell r="H300" t="str">
            <v>000</v>
          </cell>
          <cell r="I300" t="str">
            <v>0000</v>
          </cell>
          <cell r="J300" t="str">
            <v>0000</v>
          </cell>
          <cell r="K300" t="str">
            <v>LSGIN</v>
          </cell>
          <cell r="L300" t="str">
            <v>BAL 9.30.2007</v>
          </cell>
        </row>
        <row r="301">
          <cell r="B301">
            <v>2161000</v>
          </cell>
          <cell r="C301" t="str">
            <v>Unappr Undist Subsid Earnings</v>
          </cell>
          <cell r="D301">
            <v>880662.9</v>
          </cell>
          <cell r="E301" t="str">
            <v>TUUKH</v>
          </cell>
          <cell r="F301">
            <v>973000</v>
          </cell>
          <cell r="G301" t="str">
            <v>00000000</v>
          </cell>
          <cell r="H301" t="str">
            <v>000</v>
          </cell>
          <cell r="I301" t="str">
            <v>0000</v>
          </cell>
          <cell r="J301" t="str">
            <v>0000</v>
          </cell>
          <cell r="K301" t="str">
            <v>TUUKA</v>
          </cell>
          <cell r="L301" t="str">
            <v>BAL 9.30.2007</v>
          </cell>
        </row>
        <row r="302">
          <cell r="B302">
            <v>2230000</v>
          </cell>
          <cell r="C302" t="str">
            <v>Advances from Assoc Cos - MP</v>
          </cell>
          <cell r="D302">
            <v>0</v>
          </cell>
          <cell r="E302" t="str">
            <v>TUUKH</v>
          </cell>
          <cell r="F302">
            <v>973000</v>
          </cell>
          <cell r="G302" t="str">
            <v>00000000</v>
          </cell>
          <cell r="H302" t="str">
            <v>000</v>
          </cell>
          <cell r="I302" t="str">
            <v>0000</v>
          </cell>
          <cell r="J302" t="str">
            <v>0000</v>
          </cell>
          <cell r="K302" t="str">
            <v>TXU</v>
          </cell>
          <cell r="L302" t="str">
            <v>BAL 9.30.2007</v>
          </cell>
        </row>
        <row r="303">
          <cell r="B303">
            <v>2321912</v>
          </cell>
          <cell r="C303" t="str">
            <v>Vision Care</v>
          </cell>
          <cell r="D303">
            <v>-15.35</v>
          </cell>
          <cell r="E303" t="str">
            <v>TUUKH</v>
          </cell>
          <cell r="F303">
            <v>973000</v>
          </cell>
          <cell r="G303" t="str">
            <v>00000000</v>
          </cell>
          <cell r="H303" t="str">
            <v>000</v>
          </cell>
          <cell r="I303" t="str">
            <v>0000</v>
          </cell>
          <cell r="J303" t="str">
            <v>0000</v>
          </cell>
          <cell r="L303" t="str">
            <v>BAL 9.30.2007</v>
          </cell>
        </row>
        <row r="304">
          <cell r="B304">
            <v>2321912</v>
          </cell>
          <cell r="C304" t="str">
            <v>Vision Care</v>
          </cell>
          <cell r="D304">
            <v>15.35</v>
          </cell>
          <cell r="E304" t="str">
            <v>TUUKH</v>
          </cell>
          <cell r="F304">
            <v>973000</v>
          </cell>
          <cell r="G304" t="str">
            <v>00000000</v>
          </cell>
          <cell r="H304" t="str">
            <v>000</v>
          </cell>
          <cell r="I304" t="str">
            <v>0000</v>
          </cell>
          <cell r="J304" t="str">
            <v>0000</v>
          </cell>
          <cell r="K304" t="str">
            <v>ENS</v>
          </cell>
          <cell r="L304" t="str">
            <v>BAL 9.30.2007</v>
          </cell>
        </row>
        <row r="305">
          <cell r="B305">
            <v>2324000</v>
          </cell>
          <cell r="C305" t="str">
            <v>Trade Payables &amp; Vouchers</v>
          </cell>
          <cell r="D305">
            <v>38656.050000000003</v>
          </cell>
          <cell r="E305" t="str">
            <v>TUUKH</v>
          </cell>
          <cell r="F305">
            <v>973000</v>
          </cell>
          <cell r="G305" t="str">
            <v>00000000</v>
          </cell>
          <cell r="H305" t="str">
            <v>000</v>
          </cell>
          <cell r="I305" t="str">
            <v>0000</v>
          </cell>
          <cell r="J305" t="str">
            <v>0000</v>
          </cell>
          <cell r="L305" t="str">
            <v>BAL 9.30.2007</v>
          </cell>
        </row>
        <row r="306">
          <cell r="B306">
            <v>2324000</v>
          </cell>
          <cell r="C306" t="str">
            <v>Trade Payables &amp; Vouchers</v>
          </cell>
          <cell r="D306">
            <v>-38656.050000000003</v>
          </cell>
          <cell r="E306" t="str">
            <v>TUUKH</v>
          </cell>
          <cell r="F306">
            <v>973000</v>
          </cell>
          <cell r="G306" t="str">
            <v>00000000</v>
          </cell>
          <cell r="H306">
            <v>413</v>
          </cell>
          <cell r="I306" t="str">
            <v>0000</v>
          </cell>
          <cell r="J306" t="str">
            <v>0000</v>
          </cell>
          <cell r="L306" t="str">
            <v>BAL 9.30.2007</v>
          </cell>
        </row>
        <row r="307">
          <cell r="B307">
            <v>2328900</v>
          </cell>
          <cell r="C307" t="str">
            <v>O_S Checks-Money Pool</v>
          </cell>
          <cell r="D307">
            <v>-172.18</v>
          </cell>
          <cell r="E307" t="str">
            <v>TUUKH</v>
          </cell>
          <cell r="F307">
            <v>973000</v>
          </cell>
          <cell r="G307" t="str">
            <v>00000000</v>
          </cell>
          <cell r="H307" t="str">
            <v>000</v>
          </cell>
          <cell r="I307" t="str">
            <v>0000</v>
          </cell>
          <cell r="J307" t="str">
            <v>0000</v>
          </cell>
          <cell r="L307" t="str">
            <v>BAL 9.30.2007</v>
          </cell>
        </row>
        <row r="308">
          <cell r="B308">
            <v>2340000</v>
          </cell>
          <cell r="C308" t="str">
            <v>A_P - Associated Companies</v>
          </cell>
          <cell r="D308">
            <v>64903.25</v>
          </cell>
          <cell r="E308" t="str">
            <v>TUUKH</v>
          </cell>
          <cell r="F308">
            <v>973000</v>
          </cell>
          <cell r="G308" t="str">
            <v>00000000</v>
          </cell>
          <cell r="H308" t="str">
            <v>000</v>
          </cell>
          <cell r="I308" t="str">
            <v>0000</v>
          </cell>
          <cell r="J308" t="str">
            <v>0000</v>
          </cell>
          <cell r="K308" t="str">
            <v>TUE</v>
          </cell>
          <cell r="L308" t="str">
            <v>BAL 9.30.2007</v>
          </cell>
        </row>
        <row r="309">
          <cell r="B309">
            <v>2340000</v>
          </cell>
          <cell r="C309" t="str">
            <v>A_P - Associated Companies</v>
          </cell>
          <cell r="D309">
            <v>-12404.6</v>
          </cell>
          <cell r="E309" t="str">
            <v>TUUKH</v>
          </cell>
          <cell r="F309">
            <v>973000</v>
          </cell>
          <cell r="G309" t="str">
            <v>00000000</v>
          </cell>
          <cell r="H309" t="str">
            <v>000</v>
          </cell>
          <cell r="I309" t="str">
            <v>0000</v>
          </cell>
          <cell r="J309" t="str">
            <v>0000</v>
          </cell>
          <cell r="K309" t="str">
            <v>TUS</v>
          </cell>
          <cell r="L309" t="str">
            <v>BAL 9.30.2007</v>
          </cell>
        </row>
        <row r="310">
          <cell r="B310">
            <v>2340000</v>
          </cell>
          <cell r="C310" t="str">
            <v>A_P - Associated Companies</v>
          </cell>
          <cell r="D310">
            <v>0</v>
          </cell>
          <cell r="E310" t="str">
            <v>TUUKH</v>
          </cell>
          <cell r="F310">
            <v>973000</v>
          </cell>
          <cell r="G310" t="str">
            <v>00000000</v>
          </cell>
          <cell r="H310" t="str">
            <v>000</v>
          </cell>
          <cell r="I310" t="str">
            <v>0000</v>
          </cell>
          <cell r="J310" t="str">
            <v>0000</v>
          </cell>
          <cell r="K310" t="str">
            <v>TXU</v>
          </cell>
          <cell r="L310" t="str">
            <v>BAL 9.30.2007</v>
          </cell>
        </row>
        <row r="311">
          <cell r="B311">
            <v>2340000</v>
          </cell>
          <cell r="C311" t="str">
            <v>A_P - Associated Companies</v>
          </cell>
          <cell r="D311">
            <v>-74</v>
          </cell>
          <cell r="E311" t="str">
            <v>TUUKH</v>
          </cell>
          <cell r="F311">
            <v>973000</v>
          </cell>
          <cell r="G311" t="str">
            <v>00000000</v>
          </cell>
          <cell r="H311">
            <v>309</v>
          </cell>
          <cell r="I311" t="str">
            <v>0000</v>
          </cell>
          <cell r="J311" t="str">
            <v>0000</v>
          </cell>
          <cell r="K311" t="str">
            <v>TUE</v>
          </cell>
          <cell r="L311" t="str">
            <v>BAL 9.30.2007</v>
          </cell>
        </row>
        <row r="312">
          <cell r="B312">
            <v>2340000</v>
          </cell>
          <cell r="C312" t="str">
            <v>A_P - Associated Companies</v>
          </cell>
          <cell r="D312">
            <v>-64829.25</v>
          </cell>
          <cell r="E312" t="str">
            <v>TUUKH</v>
          </cell>
          <cell r="F312">
            <v>973000</v>
          </cell>
          <cell r="G312" t="str">
            <v>00000000</v>
          </cell>
          <cell r="H312">
            <v>413</v>
          </cell>
          <cell r="I312" t="str">
            <v>0000</v>
          </cell>
          <cell r="J312" t="str">
            <v>0000</v>
          </cell>
          <cell r="K312" t="str">
            <v>TUE</v>
          </cell>
          <cell r="L312" t="str">
            <v>BAL 9.30.2007</v>
          </cell>
        </row>
        <row r="313">
          <cell r="B313">
            <v>2363800</v>
          </cell>
          <cell r="C313" t="str">
            <v>FIT - Accrual</v>
          </cell>
          <cell r="D313">
            <v>13861404</v>
          </cell>
          <cell r="E313" t="str">
            <v>TUUKH</v>
          </cell>
          <cell r="F313">
            <v>973000</v>
          </cell>
          <cell r="G313" t="str">
            <v>YEAR2002</v>
          </cell>
          <cell r="H313" t="str">
            <v>000</v>
          </cell>
          <cell r="I313" t="str">
            <v>0000</v>
          </cell>
          <cell r="J313" t="str">
            <v>0000</v>
          </cell>
          <cell r="L313" t="str">
            <v>BAL 9.30.2007</v>
          </cell>
        </row>
        <row r="314">
          <cell r="B314">
            <v>2363800</v>
          </cell>
          <cell r="C314" t="str">
            <v>FIT - Accrual</v>
          </cell>
          <cell r="D314">
            <v>-13861404</v>
          </cell>
          <cell r="E314" t="str">
            <v>TUUKH</v>
          </cell>
          <cell r="F314">
            <v>973000</v>
          </cell>
          <cell r="G314" t="str">
            <v>YEAR2002</v>
          </cell>
          <cell r="H314" t="str">
            <v>071</v>
          </cell>
          <cell r="I314" t="str">
            <v>0000</v>
          </cell>
          <cell r="J314" t="str">
            <v>0000</v>
          </cell>
          <cell r="L314" t="str">
            <v>BAL 9.30.2007</v>
          </cell>
        </row>
        <row r="315">
          <cell r="B315">
            <v>2363800</v>
          </cell>
          <cell r="C315" t="str">
            <v>FIT - Accrual</v>
          </cell>
          <cell r="D315">
            <v>-1326716.8700000001</v>
          </cell>
          <cell r="E315" t="str">
            <v>TUUKH</v>
          </cell>
          <cell r="F315">
            <v>973000</v>
          </cell>
          <cell r="G315" t="str">
            <v>YEAR2003</v>
          </cell>
          <cell r="H315" t="str">
            <v>000</v>
          </cell>
          <cell r="I315" t="str">
            <v>0000</v>
          </cell>
          <cell r="J315" t="str">
            <v>0000</v>
          </cell>
          <cell r="L315" t="str">
            <v>BAL 9.30.2007</v>
          </cell>
        </row>
        <row r="316">
          <cell r="B316">
            <v>2363800</v>
          </cell>
          <cell r="C316" t="str">
            <v>FIT - Accrual</v>
          </cell>
          <cell r="D316">
            <v>1326716.8700000001</v>
          </cell>
          <cell r="E316" t="str">
            <v>TUUKH</v>
          </cell>
          <cell r="F316">
            <v>973000</v>
          </cell>
          <cell r="G316" t="str">
            <v>YEAR2003</v>
          </cell>
          <cell r="H316" t="str">
            <v>071</v>
          </cell>
          <cell r="I316" t="str">
            <v>0000</v>
          </cell>
          <cell r="J316" t="str">
            <v>0000</v>
          </cell>
          <cell r="L316" t="str">
            <v>BAL 9.30.2007</v>
          </cell>
        </row>
        <row r="317">
          <cell r="B317">
            <v>2363800</v>
          </cell>
          <cell r="C317" t="str">
            <v>FIT - Accrual</v>
          </cell>
          <cell r="D317">
            <v>340697297.60000002</v>
          </cell>
          <cell r="E317" t="str">
            <v>TUUKH</v>
          </cell>
          <cell r="F317">
            <v>973000</v>
          </cell>
          <cell r="G317" t="str">
            <v>YEAR2004</v>
          </cell>
          <cell r="H317" t="str">
            <v>000</v>
          </cell>
          <cell r="I317" t="str">
            <v>0000</v>
          </cell>
          <cell r="J317" t="str">
            <v>0000</v>
          </cell>
          <cell r="L317" t="str">
            <v>BAL 9.30.2007</v>
          </cell>
        </row>
        <row r="318">
          <cell r="B318">
            <v>2363800</v>
          </cell>
          <cell r="C318" t="str">
            <v>FIT - Accrual</v>
          </cell>
          <cell r="D318">
            <v>-340697297.60000002</v>
          </cell>
          <cell r="E318" t="str">
            <v>TUUKH</v>
          </cell>
          <cell r="F318">
            <v>973000</v>
          </cell>
          <cell r="G318" t="str">
            <v>YEAR2004</v>
          </cell>
          <cell r="H318" t="str">
            <v>071</v>
          </cell>
          <cell r="I318" t="str">
            <v>0000</v>
          </cell>
          <cell r="J318" t="str">
            <v>0000</v>
          </cell>
          <cell r="L318" t="str">
            <v>BAL 9.30.2007</v>
          </cell>
        </row>
        <row r="319">
          <cell r="B319">
            <v>2363800</v>
          </cell>
          <cell r="C319" t="str">
            <v>FIT - Accrual</v>
          </cell>
          <cell r="D319">
            <v>72486893.659999996</v>
          </cell>
          <cell r="E319" t="str">
            <v>TUUKH</v>
          </cell>
          <cell r="F319">
            <v>973000</v>
          </cell>
          <cell r="G319" t="str">
            <v>YEAR2005</v>
          </cell>
          <cell r="H319" t="str">
            <v>000</v>
          </cell>
          <cell r="I319" t="str">
            <v>0000</v>
          </cell>
          <cell r="J319" t="str">
            <v>0000</v>
          </cell>
          <cell r="L319" t="str">
            <v>BAL 9.30.2007</v>
          </cell>
        </row>
        <row r="320">
          <cell r="B320">
            <v>2363800</v>
          </cell>
          <cell r="C320" t="str">
            <v>FIT - Accrual</v>
          </cell>
          <cell r="D320">
            <v>-124774000</v>
          </cell>
          <cell r="E320" t="str">
            <v>TUUKH</v>
          </cell>
          <cell r="F320">
            <v>973000</v>
          </cell>
          <cell r="G320" t="str">
            <v>YEAR2005</v>
          </cell>
          <cell r="H320" t="str">
            <v>071</v>
          </cell>
          <cell r="I320" t="str">
            <v>0000</v>
          </cell>
          <cell r="J320" t="str">
            <v>0000</v>
          </cell>
          <cell r="L320" t="str">
            <v>BAL 9.30.2007</v>
          </cell>
        </row>
        <row r="321">
          <cell r="B321">
            <v>2363800</v>
          </cell>
          <cell r="C321" t="str">
            <v>FIT - Accrual</v>
          </cell>
          <cell r="D321">
            <v>0</v>
          </cell>
          <cell r="E321" t="str">
            <v>TUUKH</v>
          </cell>
          <cell r="F321">
            <v>973000</v>
          </cell>
          <cell r="G321" t="str">
            <v>YEAR2006</v>
          </cell>
          <cell r="H321" t="str">
            <v>000</v>
          </cell>
          <cell r="I321" t="str">
            <v>0000</v>
          </cell>
          <cell r="J321" t="str">
            <v>0000</v>
          </cell>
          <cell r="L321" t="str">
            <v>BAL 9.30.2007</v>
          </cell>
        </row>
        <row r="322">
          <cell r="B322">
            <v>2366000</v>
          </cell>
          <cell r="C322" t="str">
            <v>Taxes Accrued-Federal Income</v>
          </cell>
          <cell r="D322">
            <v>51839637.119999997</v>
          </cell>
          <cell r="E322" t="str">
            <v>TUUKH</v>
          </cell>
          <cell r="F322">
            <v>973000</v>
          </cell>
          <cell r="G322" t="str">
            <v>YEAR2006</v>
          </cell>
          <cell r="H322" t="str">
            <v>000</v>
          </cell>
          <cell r="I322" t="str">
            <v>0000</v>
          </cell>
          <cell r="J322" t="str">
            <v>0000</v>
          </cell>
          <cell r="L322" t="str">
            <v>BAL 9.30.2007</v>
          </cell>
        </row>
        <row r="323">
          <cell r="B323">
            <v>2366000</v>
          </cell>
          <cell r="C323" t="str">
            <v>Taxes Accrued-Federal Income</v>
          </cell>
          <cell r="D323">
            <v>42191823.560000002</v>
          </cell>
          <cell r="E323" t="str">
            <v>TUUKH</v>
          </cell>
          <cell r="F323">
            <v>973000</v>
          </cell>
          <cell r="G323" t="str">
            <v>YEAR2007</v>
          </cell>
          <cell r="H323" t="str">
            <v>000</v>
          </cell>
          <cell r="I323" t="str">
            <v>0000</v>
          </cell>
          <cell r="J323" t="str">
            <v>0000</v>
          </cell>
          <cell r="L323" t="str">
            <v>BAL 9.30.2007</v>
          </cell>
        </row>
        <row r="324">
          <cell r="B324">
            <v>2423900</v>
          </cell>
          <cell r="C324" t="str">
            <v>Other Accrued Payables</v>
          </cell>
          <cell r="D324">
            <v>-3366229.04</v>
          </cell>
          <cell r="E324" t="str">
            <v>TUUKH</v>
          </cell>
          <cell r="F324">
            <v>973000</v>
          </cell>
          <cell r="G324" t="str">
            <v>00000000</v>
          </cell>
          <cell r="H324" t="str">
            <v>000</v>
          </cell>
          <cell r="I324" t="str">
            <v>0000</v>
          </cell>
          <cell r="J324" t="str">
            <v>0000</v>
          </cell>
          <cell r="L324" t="str">
            <v>BAL 9.30.2007</v>
          </cell>
        </row>
        <row r="325">
          <cell r="B325">
            <v>2423900</v>
          </cell>
          <cell r="C325" t="str">
            <v>Other Accrued Payables</v>
          </cell>
          <cell r="D325">
            <v>190229.15</v>
          </cell>
          <cell r="E325" t="str">
            <v>TUUKH</v>
          </cell>
          <cell r="F325">
            <v>973000</v>
          </cell>
          <cell r="G325" t="str">
            <v>00000000</v>
          </cell>
          <cell r="H325" t="str">
            <v>000</v>
          </cell>
          <cell r="I325" t="str">
            <v>0000</v>
          </cell>
          <cell r="J325" t="str">
            <v>0000</v>
          </cell>
          <cell r="K325" t="str">
            <v>TUS</v>
          </cell>
          <cell r="L325" t="str">
            <v>BAL 9.30.2007</v>
          </cell>
        </row>
        <row r="326">
          <cell r="B326">
            <v>2423900</v>
          </cell>
          <cell r="C326" t="str">
            <v>Other Accrued Payables</v>
          </cell>
          <cell r="D326">
            <v>1658.2</v>
          </cell>
          <cell r="E326" t="str">
            <v>TUUKH</v>
          </cell>
          <cell r="F326">
            <v>973000</v>
          </cell>
          <cell r="G326" t="str">
            <v>00000000</v>
          </cell>
          <cell r="H326">
            <v>301</v>
          </cell>
          <cell r="I326" t="str">
            <v>0000</v>
          </cell>
          <cell r="J326" t="str">
            <v>0000</v>
          </cell>
          <cell r="L326" t="str">
            <v>BAL 9.30.2007</v>
          </cell>
        </row>
        <row r="327">
          <cell r="B327">
            <v>2423900</v>
          </cell>
          <cell r="C327" t="str">
            <v>Other Accrued Payables</v>
          </cell>
          <cell r="D327">
            <v>28.8</v>
          </cell>
          <cell r="E327" t="str">
            <v>TUUKH</v>
          </cell>
          <cell r="F327">
            <v>973000</v>
          </cell>
          <cell r="G327" t="str">
            <v>00000000</v>
          </cell>
          <cell r="H327">
            <v>302</v>
          </cell>
          <cell r="I327" t="str">
            <v>0000</v>
          </cell>
          <cell r="J327" t="str">
            <v>0000</v>
          </cell>
          <cell r="L327" t="str">
            <v>BAL 9.30.2007</v>
          </cell>
        </row>
        <row r="328">
          <cell r="B328">
            <v>2423900</v>
          </cell>
          <cell r="C328" t="str">
            <v>Other Accrued Payables</v>
          </cell>
          <cell r="D328">
            <v>1071.6500000000001</v>
          </cell>
          <cell r="E328" t="str">
            <v>TUUKH</v>
          </cell>
          <cell r="F328">
            <v>973000</v>
          </cell>
          <cell r="G328" t="str">
            <v>00000000</v>
          </cell>
          <cell r="H328">
            <v>307</v>
          </cell>
          <cell r="I328" t="str">
            <v>0000</v>
          </cell>
          <cell r="J328" t="str">
            <v>0000</v>
          </cell>
          <cell r="L328" t="str">
            <v>BAL 9.30.2007</v>
          </cell>
        </row>
        <row r="329">
          <cell r="B329">
            <v>2423900</v>
          </cell>
          <cell r="C329" t="str">
            <v>Other Accrued Payables</v>
          </cell>
          <cell r="D329">
            <v>1427.7</v>
          </cell>
          <cell r="E329" t="str">
            <v>TUUKH</v>
          </cell>
          <cell r="F329">
            <v>973000</v>
          </cell>
          <cell r="G329" t="str">
            <v>00000000</v>
          </cell>
          <cell r="H329">
            <v>309</v>
          </cell>
          <cell r="I329" t="str">
            <v>0000</v>
          </cell>
          <cell r="J329" t="str">
            <v>0000</v>
          </cell>
          <cell r="L329" t="str">
            <v>BAL 9.30.2007</v>
          </cell>
        </row>
        <row r="330">
          <cell r="B330">
            <v>2423900</v>
          </cell>
          <cell r="C330" t="str">
            <v>Other Accrued Payables</v>
          </cell>
          <cell r="D330">
            <v>2448899.67</v>
          </cell>
          <cell r="E330" t="str">
            <v>TUUKH</v>
          </cell>
          <cell r="F330">
            <v>973000</v>
          </cell>
          <cell r="G330" t="str">
            <v>00000000</v>
          </cell>
          <cell r="H330">
            <v>401</v>
          </cell>
          <cell r="I330" t="str">
            <v>0000</v>
          </cell>
          <cell r="J330" t="str">
            <v>0000</v>
          </cell>
          <cell r="L330" t="str">
            <v>BAL 9.30.2007</v>
          </cell>
        </row>
        <row r="331">
          <cell r="B331">
            <v>2423900</v>
          </cell>
          <cell r="C331" t="str">
            <v>Other Accrued Payables</v>
          </cell>
          <cell r="D331">
            <v>-0.01</v>
          </cell>
          <cell r="E331" t="str">
            <v>TUUKH</v>
          </cell>
          <cell r="F331">
            <v>973000</v>
          </cell>
          <cell r="G331" t="str">
            <v>00000000</v>
          </cell>
          <cell r="H331">
            <v>440</v>
          </cell>
          <cell r="I331" t="str">
            <v>0000</v>
          </cell>
          <cell r="J331" t="str">
            <v>0000</v>
          </cell>
          <cell r="L331" t="str">
            <v>BAL 9.30.2007</v>
          </cell>
        </row>
        <row r="332">
          <cell r="B332">
            <v>2423900</v>
          </cell>
          <cell r="C332" t="str">
            <v>Other Accrued Payables</v>
          </cell>
          <cell r="D332">
            <v>1218.78</v>
          </cell>
          <cell r="E332" t="str">
            <v>TUUKH</v>
          </cell>
          <cell r="F332">
            <v>973000</v>
          </cell>
          <cell r="G332" t="str">
            <v>00000000</v>
          </cell>
          <cell r="H332">
            <v>440</v>
          </cell>
          <cell r="I332" t="str">
            <v>0000</v>
          </cell>
          <cell r="J332" t="str">
            <v>0000</v>
          </cell>
          <cell r="K332" t="str">
            <v>TUS</v>
          </cell>
          <cell r="L332" t="str">
            <v>BAL 9.30.2007</v>
          </cell>
        </row>
        <row r="333">
          <cell r="B333">
            <v>2423900</v>
          </cell>
          <cell r="C333" t="str">
            <v>Other Accrued Payables</v>
          </cell>
          <cell r="D333">
            <v>-6537.65</v>
          </cell>
          <cell r="E333" t="str">
            <v>TUUKH</v>
          </cell>
          <cell r="F333">
            <v>973000</v>
          </cell>
          <cell r="G333" t="str">
            <v>00000000</v>
          </cell>
          <cell r="H333">
            <v>441</v>
          </cell>
          <cell r="I333" t="str">
            <v>0000</v>
          </cell>
          <cell r="J333" t="str">
            <v>0000</v>
          </cell>
          <cell r="L333" t="str">
            <v>BAL 9.30.2007</v>
          </cell>
        </row>
        <row r="334">
          <cell r="B334">
            <v>2423900</v>
          </cell>
          <cell r="C334" t="str">
            <v>Other Accrued Payables</v>
          </cell>
          <cell r="D334">
            <v>140778.04999999999</v>
          </cell>
          <cell r="E334" t="str">
            <v>TUUKH</v>
          </cell>
          <cell r="F334">
            <v>973000</v>
          </cell>
          <cell r="G334" t="str">
            <v>00000000</v>
          </cell>
          <cell r="H334">
            <v>441</v>
          </cell>
          <cell r="I334" t="str">
            <v>0000</v>
          </cell>
          <cell r="J334" t="str">
            <v>0000</v>
          </cell>
          <cell r="K334" t="str">
            <v>TUS</v>
          </cell>
          <cell r="L334" t="str">
            <v>BAL 9.30.2007</v>
          </cell>
        </row>
        <row r="335">
          <cell r="B335">
            <v>2423900</v>
          </cell>
          <cell r="C335" t="str">
            <v>Other Accrued Payables</v>
          </cell>
          <cell r="D335">
            <v>-128012.47</v>
          </cell>
          <cell r="E335" t="str">
            <v>TUUKH</v>
          </cell>
          <cell r="F335">
            <v>973000</v>
          </cell>
          <cell r="G335" t="str">
            <v>00000000</v>
          </cell>
          <cell r="H335">
            <v>454</v>
          </cell>
          <cell r="I335" t="str">
            <v>0000</v>
          </cell>
          <cell r="J335" t="str">
            <v>0000</v>
          </cell>
          <cell r="L335" t="str">
            <v>BAL 9.30.2007</v>
          </cell>
        </row>
        <row r="336">
          <cell r="B336">
            <v>2423900</v>
          </cell>
          <cell r="C336" t="str">
            <v>Other Accrued Payables</v>
          </cell>
          <cell r="D336">
            <v>781199.67</v>
          </cell>
          <cell r="E336" t="str">
            <v>TUUKH</v>
          </cell>
          <cell r="F336">
            <v>973000</v>
          </cell>
          <cell r="G336" t="str">
            <v>00000000</v>
          </cell>
          <cell r="H336">
            <v>454</v>
          </cell>
          <cell r="I336" t="str">
            <v>0000</v>
          </cell>
          <cell r="J336" t="str">
            <v>0000</v>
          </cell>
          <cell r="K336" t="str">
            <v>TUS</v>
          </cell>
          <cell r="L336" t="str">
            <v>BAL 9.30.2007</v>
          </cell>
        </row>
        <row r="337">
          <cell r="B337">
            <v>2423900</v>
          </cell>
          <cell r="C337" t="str">
            <v>Other Accrued Payables</v>
          </cell>
          <cell r="D337">
            <v>-19878.71</v>
          </cell>
          <cell r="E337" t="str">
            <v>TUUKH</v>
          </cell>
          <cell r="F337">
            <v>973000</v>
          </cell>
          <cell r="G337" t="str">
            <v>00000000</v>
          </cell>
          <cell r="H337">
            <v>459</v>
          </cell>
          <cell r="I337" t="str">
            <v>0000</v>
          </cell>
          <cell r="J337" t="str">
            <v>0000</v>
          </cell>
          <cell r="L337" t="str">
            <v>BAL 9.30.2007</v>
          </cell>
        </row>
        <row r="338">
          <cell r="B338">
            <v>2423900</v>
          </cell>
          <cell r="C338" t="str">
            <v>Other Accrued Payables</v>
          </cell>
          <cell r="D338">
            <v>-45853.79</v>
          </cell>
          <cell r="E338" t="str">
            <v>TUUKH</v>
          </cell>
          <cell r="F338">
            <v>973000</v>
          </cell>
          <cell r="G338" t="str">
            <v>00000000</v>
          </cell>
          <cell r="H338">
            <v>459</v>
          </cell>
          <cell r="I338" t="str">
            <v>0000</v>
          </cell>
          <cell r="J338" t="str">
            <v>0000</v>
          </cell>
          <cell r="K338" t="str">
            <v>TUS</v>
          </cell>
          <cell r="L338" t="str">
            <v>BAL 9.30.2007</v>
          </cell>
        </row>
        <row r="339">
          <cell r="B339">
            <v>2429900</v>
          </cell>
          <cell r="C339" t="str">
            <v>Other Accrued Liabilities</v>
          </cell>
          <cell r="D339">
            <v>0</v>
          </cell>
          <cell r="E339" t="str">
            <v>TUUKH</v>
          </cell>
          <cell r="F339">
            <v>973000</v>
          </cell>
          <cell r="G339" t="str">
            <v>00000000</v>
          </cell>
          <cell r="H339" t="str">
            <v>000</v>
          </cell>
          <cell r="I339" t="str">
            <v>0000</v>
          </cell>
          <cell r="J339" t="str">
            <v>0000</v>
          </cell>
          <cell r="K339" t="str">
            <v>TUS</v>
          </cell>
          <cell r="L339" t="str">
            <v>BAL 9.30.2007</v>
          </cell>
        </row>
        <row r="340">
          <cell r="B340">
            <v>2533300</v>
          </cell>
          <cell r="C340" t="str">
            <v>Retirement Plan</v>
          </cell>
          <cell r="D340">
            <v>-31502</v>
          </cell>
          <cell r="E340" t="str">
            <v>TUUKH</v>
          </cell>
          <cell r="F340">
            <v>973000</v>
          </cell>
          <cell r="G340" t="str">
            <v>00000000</v>
          </cell>
          <cell r="H340" t="str">
            <v>000</v>
          </cell>
          <cell r="I340" t="str">
            <v>0000</v>
          </cell>
          <cell r="J340" t="str">
            <v>0000</v>
          </cell>
          <cell r="L340" t="str">
            <v>BAL 9.30.2007</v>
          </cell>
        </row>
        <row r="341">
          <cell r="B341">
            <v>2533900</v>
          </cell>
          <cell r="C341" t="str">
            <v>OPEB-FAS 106</v>
          </cell>
          <cell r="D341">
            <v>-42705</v>
          </cell>
          <cell r="E341" t="str">
            <v>TUUKH</v>
          </cell>
          <cell r="F341">
            <v>973000</v>
          </cell>
          <cell r="G341" t="str">
            <v>00000000</v>
          </cell>
          <cell r="H341" t="str">
            <v>000</v>
          </cell>
          <cell r="I341" t="str">
            <v>0000</v>
          </cell>
          <cell r="J341" t="str">
            <v>0000</v>
          </cell>
          <cell r="L341" t="str">
            <v>BAL 9.30.2007</v>
          </cell>
        </row>
        <row r="342">
          <cell r="B342">
            <v>2539180</v>
          </cell>
          <cell r="C342" t="str">
            <v>Other Long Term Liabilities</v>
          </cell>
          <cell r="D342">
            <v>-92461.3</v>
          </cell>
          <cell r="E342" t="str">
            <v>TUUKH</v>
          </cell>
          <cell r="F342">
            <v>973000</v>
          </cell>
          <cell r="G342" t="str">
            <v>STATERSV</v>
          </cell>
          <cell r="H342" t="str">
            <v>000</v>
          </cell>
          <cell r="I342" t="str">
            <v>0000</v>
          </cell>
          <cell r="J342" t="str">
            <v>0000</v>
          </cell>
          <cell r="L342" t="str">
            <v>BAL 9.30.2007</v>
          </cell>
        </row>
        <row r="343">
          <cell r="B343">
            <v>2539180</v>
          </cell>
          <cell r="C343" t="str">
            <v>Other Long Term Liabilities</v>
          </cell>
          <cell r="D343">
            <v>-537000000.45000005</v>
          </cell>
          <cell r="E343" t="str">
            <v>TUUKH</v>
          </cell>
          <cell r="F343">
            <v>973000</v>
          </cell>
          <cell r="G343" t="str">
            <v>TAXNCRNT</v>
          </cell>
          <cell r="H343" t="str">
            <v>000</v>
          </cell>
          <cell r="I343" t="str">
            <v>0000</v>
          </cell>
          <cell r="J343" t="str">
            <v>0000</v>
          </cell>
          <cell r="L343" t="str">
            <v>BAL 9.30.2007</v>
          </cell>
        </row>
        <row r="344">
          <cell r="B344">
            <v>2539180</v>
          </cell>
          <cell r="C344" t="str">
            <v>Other Long Term Liabilities</v>
          </cell>
          <cell r="D344">
            <v>-560532619.90999997</v>
          </cell>
          <cell r="E344" t="str">
            <v>TUUKH</v>
          </cell>
          <cell r="F344">
            <v>973000</v>
          </cell>
          <cell r="G344" t="str">
            <v>TAXRSRVS</v>
          </cell>
          <cell r="H344" t="str">
            <v>000</v>
          </cell>
          <cell r="I344" t="str">
            <v>0000</v>
          </cell>
          <cell r="J344" t="str">
            <v>0000</v>
          </cell>
          <cell r="L344" t="str">
            <v>BAL 9.30.2007</v>
          </cell>
        </row>
        <row r="345">
          <cell r="B345">
            <v>2826100</v>
          </cell>
          <cell r="C345" t="str">
            <v>Def Tax Liability - Non-Curren</v>
          </cell>
          <cell r="D345">
            <v>35730166.600000001</v>
          </cell>
          <cell r="E345" t="str">
            <v>TUUKH</v>
          </cell>
          <cell r="F345">
            <v>973000</v>
          </cell>
          <cell r="G345" t="str">
            <v>00000000</v>
          </cell>
          <cell r="H345" t="str">
            <v>000</v>
          </cell>
          <cell r="I345" t="str">
            <v>0000</v>
          </cell>
          <cell r="J345" t="str">
            <v>0000</v>
          </cell>
          <cell r="L345" t="str">
            <v>BAL 9.30.2007</v>
          </cell>
        </row>
        <row r="346">
          <cell r="B346">
            <v>2831001</v>
          </cell>
          <cell r="C346" t="str">
            <v>ADFIT Mark-to-Market Gain</v>
          </cell>
          <cell r="D346">
            <v>-0.01</v>
          </cell>
          <cell r="E346" t="str">
            <v>TUUKH</v>
          </cell>
          <cell r="F346">
            <v>973000</v>
          </cell>
          <cell r="G346" t="str">
            <v>00000000</v>
          </cell>
          <cell r="H346" t="str">
            <v>000</v>
          </cell>
          <cell r="I346" t="str">
            <v>0000</v>
          </cell>
          <cell r="J346" t="str">
            <v>0000</v>
          </cell>
          <cell r="L346" t="str">
            <v>BAL 9.30.2007</v>
          </cell>
        </row>
        <row r="347">
          <cell r="B347">
            <v>2834008</v>
          </cell>
          <cell r="C347" t="str">
            <v>ADFIT Investment in TXU Europe</v>
          </cell>
          <cell r="D347">
            <v>-525196141.73000002</v>
          </cell>
          <cell r="E347" t="str">
            <v>TUUKH</v>
          </cell>
          <cell r="F347">
            <v>973000</v>
          </cell>
          <cell r="G347" t="str">
            <v>00000000</v>
          </cell>
          <cell r="H347" t="str">
            <v>000</v>
          </cell>
          <cell r="I347" t="str">
            <v>0000</v>
          </cell>
          <cell r="J347" t="str">
            <v>0000</v>
          </cell>
          <cell r="L347" t="str">
            <v>BAL 9.30.2007</v>
          </cell>
        </row>
        <row r="348">
          <cell r="B348">
            <v>2834008</v>
          </cell>
          <cell r="C348" t="str">
            <v>ADFIT Investment in TXU Europe</v>
          </cell>
          <cell r="D348">
            <v>11251607.550000001</v>
          </cell>
          <cell r="E348" t="str">
            <v>TUUKH</v>
          </cell>
          <cell r="F348">
            <v>973000</v>
          </cell>
          <cell r="G348" t="str">
            <v>00000000</v>
          </cell>
          <cell r="H348" t="str">
            <v>071</v>
          </cell>
          <cell r="I348" t="str">
            <v>0000</v>
          </cell>
          <cell r="J348" t="str">
            <v>0000</v>
          </cell>
          <cell r="L348" t="str">
            <v>BAL 9.30.2007</v>
          </cell>
        </row>
        <row r="349">
          <cell r="B349">
            <v>2834008</v>
          </cell>
          <cell r="C349" t="str">
            <v>ADFIT Investment in TXU Europe</v>
          </cell>
          <cell r="D349">
            <v>513944534</v>
          </cell>
          <cell r="E349" t="str">
            <v>TUUKH</v>
          </cell>
          <cell r="F349">
            <v>973000</v>
          </cell>
          <cell r="G349" t="str">
            <v>TAXRSRVS</v>
          </cell>
          <cell r="H349" t="str">
            <v>000</v>
          </cell>
          <cell r="I349" t="str">
            <v>0000</v>
          </cell>
          <cell r="J349" t="str">
            <v>0000</v>
          </cell>
          <cell r="L349" t="str">
            <v>BAL 9.30.2007</v>
          </cell>
        </row>
        <row r="350">
          <cell r="B350">
            <v>4091000</v>
          </cell>
          <cell r="C350" t="str">
            <v>Current FIT - Util Oper Income</v>
          </cell>
          <cell r="D350">
            <v>-67558718</v>
          </cell>
          <cell r="E350" t="str">
            <v>TUUKH</v>
          </cell>
          <cell r="F350">
            <v>973000</v>
          </cell>
          <cell r="G350" t="str">
            <v>00000000</v>
          </cell>
          <cell r="H350" t="str">
            <v>071</v>
          </cell>
          <cell r="I350" t="str">
            <v>0000</v>
          </cell>
          <cell r="J350" t="str">
            <v>0000</v>
          </cell>
          <cell r="L350" t="str">
            <v>BAL 9.30.2007</v>
          </cell>
        </row>
        <row r="351">
          <cell r="B351">
            <v>4091100</v>
          </cell>
          <cell r="C351" t="str">
            <v>State Income Taxes-Oper Income</v>
          </cell>
          <cell r="D351">
            <v>0</v>
          </cell>
          <cell r="E351" t="str">
            <v>TUUKH</v>
          </cell>
          <cell r="F351">
            <v>973000</v>
          </cell>
          <cell r="G351" t="str">
            <v>00000000</v>
          </cell>
          <cell r="H351" t="str">
            <v>000</v>
          </cell>
          <cell r="I351" t="str">
            <v>0000</v>
          </cell>
          <cell r="J351" t="str">
            <v>0000</v>
          </cell>
          <cell r="L351" t="str">
            <v>BAL 9.30.2007</v>
          </cell>
        </row>
        <row r="352">
          <cell r="B352">
            <v>4094000</v>
          </cell>
          <cell r="C352" t="str">
            <v>Income Tax - Disc Ops</v>
          </cell>
          <cell r="D352">
            <v>4535428.78</v>
          </cell>
          <cell r="E352" t="str">
            <v>TUUKH</v>
          </cell>
          <cell r="F352">
            <v>973000</v>
          </cell>
          <cell r="G352" t="str">
            <v>00000000</v>
          </cell>
          <cell r="H352" t="str">
            <v>071</v>
          </cell>
          <cell r="I352" t="str">
            <v>0000</v>
          </cell>
          <cell r="J352" t="str">
            <v>0000</v>
          </cell>
          <cell r="L352" t="str">
            <v>BAL 9.30.2007</v>
          </cell>
        </row>
        <row r="353">
          <cell r="B353">
            <v>4101000</v>
          </cell>
          <cell r="C353" t="str">
            <v>Def FIT - Utility Oper Income</v>
          </cell>
          <cell r="D353">
            <v>67558718.25</v>
          </cell>
          <cell r="E353" t="str">
            <v>TUUKH</v>
          </cell>
          <cell r="F353">
            <v>973000</v>
          </cell>
          <cell r="G353" t="str">
            <v>00000000</v>
          </cell>
          <cell r="H353" t="str">
            <v>071</v>
          </cell>
          <cell r="I353" t="str">
            <v>0000</v>
          </cell>
          <cell r="J353" t="str">
            <v>0000</v>
          </cell>
          <cell r="L353" t="str">
            <v>BAL 9.30.2007</v>
          </cell>
        </row>
        <row r="354">
          <cell r="B354">
            <v>4181000</v>
          </cell>
          <cell r="C354" t="str">
            <v>Equity - Subsidiary Earnings</v>
          </cell>
          <cell r="D354">
            <v>-0.01</v>
          </cell>
          <cell r="E354" t="str">
            <v>TUUKH</v>
          </cell>
          <cell r="F354">
            <v>973000</v>
          </cell>
          <cell r="G354" t="str">
            <v>00000000</v>
          </cell>
          <cell r="H354" t="str">
            <v>000</v>
          </cell>
          <cell r="I354" t="str">
            <v>0000</v>
          </cell>
          <cell r="J354" t="str">
            <v>0000</v>
          </cell>
          <cell r="K354" t="str">
            <v>BRHDG</v>
          </cell>
          <cell r="L354" t="str">
            <v>BAL 9.30.2007</v>
          </cell>
        </row>
        <row r="355">
          <cell r="B355">
            <v>4181000</v>
          </cell>
          <cell r="C355" t="str">
            <v>Equity - Subsidiary Earnings</v>
          </cell>
          <cell r="D355">
            <v>11692188.279999999</v>
          </cell>
          <cell r="E355" t="str">
            <v>TUUKH</v>
          </cell>
          <cell r="F355">
            <v>999911</v>
          </cell>
          <cell r="G355" t="str">
            <v>00000000</v>
          </cell>
          <cell r="H355" t="str">
            <v>000</v>
          </cell>
          <cell r="I355" t="str">
            <v>0000</v>
          </cell>
          <cell r="J355" t="str">
            <v>0000</v>
          </cell>
          <cell r="K355" t="str">
            <v>DEVC2</v>
          </cell>
          <cell r="L355" t="str">
            <v>BAL 9.30.2007</v>
          </cell>
        </row>
        <row r="356">
          <cell r="B356">
            <v>4190200</v>
          </cell>
          <cell r="C356" t="str">
            <v>Interest Income-Associated Cos</v>
          </cell>
          <cell r="D356">
            <v>-39634211.689999998</v>
          </cell>
          <cell r="E356" t="str">
            <v>TUUKH</v>
          </cell>
          <cell r="F356">
            <v>973000</v>
          </cell>
          <cell r="G356" t="str">
            <v>00000000</v>
          </cell>
          <cell r="H356" t="str">
            <v>000</v>
          </cell>
          <cell r="I356" t="str">
            <v>0000</v>
          </cell>
          <cell r="J356" t="str">
            <v>0000</v>
          </cell>
          <cell r="K356" t="str">
            <v>TXU</v>
          </cell>
          <cell r="L356" t="str">
            <v>BAL 9.30.2007</v>
          </cell>
        </row>
        <row r="357">
          <cell r="B357">
            <v>4310800</v>
          </cell>
          <cell r="C357" t="str">
            <v>Interest - GAAP Tax</v>
          </cell>
          <cell r="D357">
            <v>25830075.289999999</v>
          </cell>
          <cell r="E357" t="str">
            <v>TUUKH</v>
          </cell>
          <cell r="F357">
            <v>973000</v>
          </cell>
          <cell r="G357" t="str">
            <v>00000000</v>
          </cell>
          <cell r="H357" t="str">
            <v>000</v>
          </cell>
          <cell r="I357" t="str">
            <v>0000</v>
          </cell>
          <cell r="J357" t="str">
            <v>0000</v>
          </cell>
          <cell r="L357" t="str">
            <v>BAL 9.30.2007</v>
          </cell>
        </row>
        <row r="358">
          <cell r="B358">
            <v>4351000</v>
          </cell>
          <cell r="C358" t="str">
            <v>Discontinued Operations</v>
          </cell>
          <cell r="D358">
            <v>-24225010</v>
          </cell>
          <cell r="E358" t="str">
            <v>TUUKH</v>
          </cell>
          <cell r="F358">
            <v>973000</v>
          </cell>
          <cell r="G358" t="str">
            <v>00000000</v>
          </cell>
          <cell r="H358" t="str">
            <v>000</v>
          </cell>
          <cell r="I358" t="str">
            <v>0000</v>
          </cell>
          <cell r="J358" t="str">
            <v>0000</v>
          </cell>
          <cell r="L358" t="str">
            <v>BAL 9.30.2007</v>
          </cell>
        </row>
        <row r="359">
          <cell r="B359">
            <v>4390100</v>
          </cell>
          <cell r="C359" t="str">
            <v>Adjustments to Ret Earnings</v>
          </cell>
          <cell r="D359">
            <v>92461.3</v>
          </cell>
          <cell r="E359" t="str">
            <v>TUUKH</v>
          </cell>
          <cell r="F359">
            <v>973000</v>
          </cell>
          <cell r="G359" t="str">
            <v>STATERSV</v>
          </cell>
          <cell r="H359" t="str">
            <v>000</v>
          </cell>
          <cell r="I359" t="str">
            <v>0000</v>
          </cell>
          <cell r="J359" t="str">
            <v>0000</v>
          </cell>
          <cell r="L359" t="str">
            <v>BAL 9.30.2007</v>
          </cell>
        </row>
        <row r="360">
          <cell r="B360">
            <v>4390100</v>
          </cell>
          <cell r="C360" t="str">
            <v>Adjustments to Ret Earnings</v>
          </cell>
          <cell r="D360">
            <v>-48281466.469999999</v>
          </cell>
          <cell r="E360" t="str">
            <v>TUUKH</v>
          </cell>
          <cell r="F360">
            <v>973000</v>
          </cell>
          <cell r="G360" t="str">
            <v>TAXRSRVS</v>
          </cell>
          <cell r="H360" t="str">
            <v>000</v>
          </cell>
          <cell r="I360" t="str">
            <v>0000</v>
          </cell>
          <cell r="J360" t="str">
            <v>0000</v>
          </cell>
          <cell r="L360" t="str">
            <v>BAL 9.30.2007</v>
          </cell>
        </row>
        <row r="361">
          <cell r="B361">
            <v>9230000</v>
          </cell>
          <cell r="C361" t="str">
            <v>Outside Services Employed</v>
          </cell>
          <cell r="D361">
            <v>1224.2</v>
          </cell>
          <cell r="E361" t="str">
            <v>TUUKH</v>
          </cell>
          <cell r="F361">
            <v>973000</v>
          </cell>
          <cell r="G361" t="str">
            <v>00000000</v>
          </cell>
          <cell r="H361">
            <v>403</v>
          </cell>
          <cell r="I361" t="str">
            <v>0000</v>
          </cell>
          <cell r="J361" t="str">
            <v>0000</v>
          </cell>
          <cell r="L361" t="str">
            <v>BAL 9.30.2007</v>
          </cell>
        </row>
        <row r="362">
          <cell r="B362">
            <v>9230000</v>
          </cell>
          <cell r="C362" t="str">
            <v>Outside Services Employed</v>
          </cell>
          <cell r="D362">
            <v>-14.48</v>
          </cell>
          <cell r="E362" t="str">
            <v>TUUKH</v>
          </cell>
          <cell r="F362">
            <v>973000</v>
          </cell>
          <cell r="G362" t="str">
            <v>00000000</v>
          </cell>
          <cell r="H362">
            <v>441</v>
          </cell>
          <cell r="I362" t="str">
            <v>0000</v>
          </cell>
          <cell r="J362" t="str">
            <v>0000</v>
          </cell>
          <cell r="K362" t="str">
            <v>TUS</v>
          </cell>
          <cell r="L362" t="str">
            <v>BAL 9.30.2007</v>
          </cell>
        </row>
        <row r="363">
          <cell r="B363">
            <v>9230000</v>
          </cell>
          <cell r="C363" t="str">
            <v>Outside Services Employed</v>
          </cell>
          <cell r="D363">
            <v>-520.1</v>
          </cell>
          <cell r="E363" t="str">
            <v>TUUKH</v>
          </cell>
          <cell r="F363">
            <v>973000</v>
          </cell>
          <cell r="G363" t="str">
            <v>00000000</v>
          </cell>
          <cell r="H363">
            <v>443</v>
          </cell>
          <cell r="I363" t="str">
            <v>0000</v>
          </cell>
          <cell r="J363" t="str">
            <v>0000</v>
          </cell>
          <cell r="K363" t="str">
            <v>TUS</v>
          </cell>
          <cell r="L363" t="str">
            <v>BAL 9.30.2007</v>
          </cell>
        </row>
        <row r="364">
          <cell r="B364">
            <v>9230000</v>
          </cell>
          <cell r="C364" t="str">
            <v>Outside Services Employed</v>
          </cell>
          <cell r="D364">
            <v>58580.57</v>
          </cell>
          <cell r="E364" t="str">
            <v>TUUKH</v>
          </cell>
          <cell r="F364">
            <v>973000</v>
          </cell>
          <cell r="G364" t="str">
            <v>00000000</v>
          </cell>
          <cell r="H364">
            <v>450</v>
          </cell>
          <cell r="I364" t="str">
            <v>0000</v>
          </cell>
          <cell r="J364" t="str">
            <v>0000</v>
          </cell>
          <cell r="K364" t="str">
            <v>TUS</v>
          </cell>
          <cell r="L364" t="str">
            <v>BAL 9.30.2007</v>
          </cell>
        </row>
        <row r="365">
          <cell r="B365">
            <v>9230000</v>
          </cell>
          <cell r="C365" t="str">
            <v>Outside Services Employed</v>
          </cell>
          <cell r="D365">
            <v>21821.96</v>
          </cell>
          <cell r="E365" t="str">
            <v>TUUKH</v>
          </cell>
          <cell r="F365">
            <v>973000</v>
          </cell>
          <cell r="G365" t="str">
            <v>00000000</v>
          </cell>
          <cell r="H365">
            <v>455</v>
          </cell>
          <cell r="I365" t="str">
            <v>0000</v>
          </cell>
          <cell r="J365" t="str">
            <v>0000</v>
          </cell>
          <cell r="K365" t="str">
            <v>TUS</v>
          </cell>
          <cell r="L365" t="str">
            <v>BAL 9.30.2007</v>
          </cell>
        </row>
        <row r="366">
          <cell r="B366">
            <v>9230000</v>
          </cell>
          <cell r="C366" t="str">
            <v>Outside Services Employed</v>
          </cell>
          <cell r="D366">
            <v>4975.63</v>
          </cell>
          <cell r="E366" t="str">
            <v>TUUKH</v>
          </cell>
          <cell r="F366">
            <v>973000</v>
          </cell>
          <cell r="G366" t="str">
            <v>00000000</v>
          </cell>
          <cell r="H366">
            <v>457</v>
          </cell>
          <cell r="I366" t="str">
            <v>0000</v>
          </cell>
          <cell r="J366" t="str">
            <v>0000</v>
          </cell>
          <cell r="K366" t="str">
            <v>TUS</v>
          </cell>
          <cell r="L366" t="str">
            <v>BAL 9.30.2007</v>
          </cell>
        </row>
        <row r="367">
          <cell r="B367">
            <v>1070000</v>
          </cell>
          <cell r="C367" t="str">
            <v>Construction Work In Progress</v>
          </cell>
          <cell r="D367">
            <v>-102355</v>
          </cell>
          <cell r="E367" t="str">
            <v>HAZLE</v>
          </cell>
          <cell r="F367">
            <v>915500</v>
          </cell>
          <cell r="G367" t="str">
            <v>GENCAPTL</v>
          </cell>
          <cell r="H367">
            <v>403</v>
          </cell>
          <cell r="I367" t="str">
            <v>PERM</v>
          </cell>
          <cell r="J367" t="str">
            <v>HAZ1</v>
          </cell>
          <cell r="L367" t="str">
            <v>STEP 10</v>
          </cell>
          <cell r="M367" t="str">
            <v>Merge Oct 1 - HAZLE into DEVC2</v>
          </cell>
        </row>
        <row r="368">
          <cell r="B368">
            <v>1070000</v>
          </cell>
          <cell r="C368" t="str">
            <v>Construction Work In Progress</v>
          </cell>
          <cell r="D368">
            <v>-3846.93</v>
          </cell>
          <cell r="E368" t="str">
            <v>HAZLE</v>
          </cell>
          <cell r="F368">
            <v>915500</v>
          </cell>
          <cell r="G368" t="str">
            <v>GENCAPTL</v>
          </cell>
          <cell r="H368">
            <v>413</v>
          </cell>
          <cell r="I368" t="str">
            <v>LAND</v>
          </cell>
          <cell r="J368" t="str">
            <v>0000</v>
          </cell>
          <cell r="L368" t="str">
            <v>STEP 10</v>
          </cell>
          <cell r="M368" t="str">
            <v>Merge Oct 1 - HAZLE into DEVC2</v>
          </cell>
        </row>
        <row r="369">
          <cell r="B369">
            <v>1070000</v>
          </cell>
          <cell r="C369" t="str">
            <v>Construction Work In Progress</v>
          </cell>
          <cell r="D369">
            <v>-6513.62</v>
          </cell>
          <cell r="E369" t="str">
            <v>HAZLE</v>
          </cell>
          <cell r="F369">
            <v>915500</v>
          </cell>
          <cell r="G369" t="str">
            <v>GENCAPTL</v>
          </cell>
          <cell r="H369">
            <v>413</v>
          </cell>
          <cell r="I369" t="str">
            <v>LAND</v>
          </cell>
          <cell r="J369" t="str">
            <v>HAZ1</v>
          </cell>
          <cell r="L369" t="str">
            <v>STEP 10</v>
          </cell>
          <cell r="M369" t="str">
            <v>Merge Oct 1 - HAZLE into DEVC2</v>
          </cell>
        </row>
        <row r="370">
          <cell r="B370">
            <v>1070000</v>
          </cell>
          <cell r="C370" t="str">
            <v>Construction Work In Progress</v>
          </cell>
          <cell r="D370">
            <v>-311.14999999999998</v>
          </cell>
          <cell r="E370" t="str">
            <v>HAZLE</v>
          </cell>
          <cell r="F370">
            <v>915500</v>
          </cell>
          <cell r="G370" t="str">
            <v>PAGNOTTI</v>
          </cell>
          <cell r="H370">
            <v>413</v>
          </cell>
          <cell r="I370" t="str">
            <v>LAND</v>
          </cell>
          <cell r="J370" t="str">
            <v>0000</v>
          </cell>
          <cell r="L370" t="str">
            <v>STEP 10</v>
          </cell>
          <cell r="M370" t="str">
            <v>Merge Oct 1 - HAZLE into DEVC2</v>
          </cell>
        </row>
        <row r="371">
          <cell r="B371">
            <v>1070000</v>
          </cell>
          <cell r="C371" t="str">
            <v>Construction Work In Progress</v>
          </cell>
          <cell r="D371">
            <v>-21538.68</v>
          </cell>
          <cell r="E371" t="str">
            <v>HAZLE</v>
          </cell>
          <cell r="F371">
            <v>915500</v>
          </cell>
          <cell r="G371" t="str">
            <v>PAGNOTTI</v>
          </cell>
          <cell r="H371">
            <v>413</v>
          </cell>
          <cell r="I371" t="str">
            <v>LAND</v>
          </cell>
          <cell r="J371" t="str">
            <v>HAZ1</v>
          </cell>
          <cell r="K371" t="str">
            <v>DEVC2</v>
          </cell>
          <cell r="L371" t="str">
            <v>STEP 10</v>
          </cell>
          <cell r="M371" t="str">
            <v>Merge Oct 1 - HAZLE into DEVC2</v>
          </cell>
        </row>
        <row r="372">
          <cell r="B372">
            <v>1070000</v>
          </cell>
          <cell r="C372" t="str">
            <v>Construction Work In Progress</v>
          </cell>
          <cell r="D372">
            <v>-7157.4</v>
          </cell>
          <cell r="E372" t="str">
            <v>HAZLE</v>
          </cell>
          <cell r="F372">
            <v>915500</v>
          </cell>
          <cell r="G372" t="str">
            <v>PAGNOTTI</v>
          </cell>
          <cell r="H372">
            <v>413</v>
          </cell>
          <cell r="I372" t="str">
            <v>LAND</v>
          </cell>
          <cell r="J372" t="str">
            <v>HAZ1</v>
          </cell>
          <cell r="K372" t="str">
            <v>HAZLE</v>
          </cell>
          <cell r="L372" t="str">
            <v>STEP 10</v>
          </cell>
          <cell r="M372" t="str">
            <v>Merge Oct 1 - HAZLE into DEVC2</v>
          </cell>
        </row>
        <row r="373">
          <cell r="B373">
            <v>1070000</v>
          </cell>
          <cell r="C373" t="str">
            <v>Construction Work In Progress</v>
          </cell>
          <cell r="D373">
            <v>-7157.4</v>
          </cell>
          <cell r="E373" t="str">
            <v>HAZLE</v>
          </cell>
          <cell r="F373">
            <v>915500</v>
          </cell>
          <cell r="G373" t="str">
            <v>TUSHAZL1</v>
          </cell>
          <cell r="H373">
            <v>413</v>
          </cell>
          <cell r="I373" t="str">
            <v>LAND</v>
          </cell>
          <cell r="J373" t="str">
            <v>HAZ1</v>
          </cell>
          <cell r="K373" t="str">
            <v>GEN</v>
          </cell>
          <cell r="L373" t="str">
            <v>STEP 10</v>
          </cell>
          <cell r="M373" t="str">
            <v>Merge Oct 1 - HAZLE into DEVC2</v>
          </cell>
        </row>
        <row r="374">
          <cell r="B374">
            <v>1070000</v>
          </cell>
          <cell r="C374" t="str">
            <v>Construction Work In Progress</v>
          </cell>
          <cell r="D374">
            <v>7157.4</v>
          </cell>
          <cell r="E374" t="str">
            <v>HAZLE</v>
          </cell>
          <cell r="F374">
            <v>915500</v>
          </cell>
          <cell r="G374" t="str">
            <v>TUSHAZL1</v>
          </cell>
          <cell r="H374">
            <v>413</v>
          </cell>
          <cell r="I374" t="str">
            <v>LAND</v>
          </cell>
          <cell r="J374" t="str">
            <v>HAZ1</v>
          </cell>
          <cell r="K374" t="str">
            <v>HAZLE</v>
          </cell>
          <cell r="L374" t="str">
            <v>STEP 10</v>
          </cell>
          <cell r="M374" t="str">
            <v>Merge Oct 1 - HAZLE into DEVC2</v>
          </cell>
        </row>
        <row r="375">
          <cell r="B375">
            <v>1070000</v>
          </cell>
          <cell r="C375" t="str">
            <v>Construction Work In Progress</v>
          </cell>
          <cell r="D375">
            <v>11763.18</v>
          </cell>
          <cell r="E375" t="str">
            <v>HAZLE</v>
          </cell>
          <cell r="F375">
            <v>915500</v>
          </cell>
          <cell r="G375" t="str">
            <v>GENCAPTL</v>
          </cell>
          <cell r="H375">
            <v>499</v>
          </cell>
          <cell r="I375" t="str">
            <v>0000</v>
          </cell>
          <cell r="J375" t="str">
            <v>0000</v>
          </cell>
          <cell r="L375" t="str">
            <v>STEP 10</v>
          </cell>
          <cell r="M375" t="str">
            <v>Merge Oct 1 - HAZLE into DEVC2</v>
          </cell>
        </row>
        <row r="376">
          <cell r="B376">
            <v>1070000</v>
          </cell>
          <cell r="C376" t="str">
            <v>Construction Work In Progress</v>
          </cell>
          <cell r="D376">
            <v>-24490.26</v>
          </cell>
          <cell r="E376" t="str">
            <v>HAZLE</v>
          </cell>
          <cell r="F376">
            <v>915500</v>
          </cell>
          <cell r="G376" t="str">
            <v>GENCAPTL</v>
          </cell>
          <cell r="H376">
            <v>499</v>
          </cell>
          <cell r="I376" t="str">
            <v>PERM</v>
          </cell>
          <cell r="J376" t="str">
            <v>0000</v>
          </cell>
          <cell r="L376" t="str">
            <v>STEP 10</v>
          </cell>
          <cell r="M376" t="str">
            <v>Merge Oct 1 - HAZLE into DEVC2</v>
          </cell>
        </row>
        <row r="377">
          <cell r="B377">
            <v>1070000</v>
          </cell>
          <cell r="C377" t="str">
            <v>Construction Work In Progress</v>
          </cell>
          <cell r="D377">
            <v>0.01</v>
          </cell>
          <cell r="E377" t="str">
            <v>HAZLE</v>
          </cell>
          <cell r="F377">
            <v>915500</v>
          </cell>
          <cell r="G377" t="str">
            <v>GENCAPTL</v>
          </cell>
          <cell r="H377">
            <v>499</v>
          </cell>
          <cell r="I377" t="str">
            <v>SITE</v>
          </cell>
          <cell r="J377" t="str">
            <v>0000</v>
          </cell>
          <cell r="L377" t="str">
            <v>STEP 10</v>
          </cell>
          <cell r="M377" t="str">
            <v>Merge Oct 1 - HAZLE into DEVC2</v>
          </cell>
        </row>
        <row r="378">
          <cell r="B378">
            <v>1070000</v>
          </cell>
          <cell r="C378" t="str">
            <v>Construction Work In Progress</v>
          </cell>
          <cell r="D378">
            <v>-25000</v>
          </cell>
          <cell r="E378" t="str">
            <v>HAZLE</v>
          </cell>
          <cell r="F378">
            <v>915500</v>
          </cell>
          <cell r="G378" t="str">
            <v>GENCAPTL</v>
          </cell>
          <cell r="H378">
            <v>499</v>
          </cell>
          <cell r="I378" t="str">
            <v>LAND</v>
          </cell>
          <cell r="J378" t="str">
            <v>HAZ1</v>
          </cell>
          <cell r="K378" t="str">
            <v>HAZLE</v>
          </cell>
          <cell r="L378" t="str">
            <v>STEP 10</v>
          </cell>
          <cell r="M378" t="str">
            <v>Merge Oct 1 - HAZLE into DEVC2</v>
          </cell>
        </row>
        <row r="379">
          <cell r="B379">
            <v>1070000</v>
          </cell>
          <cell r="C379" t="str">
            <v>Construction Work In Progress</v>
          </cell>
          <cell r="D379">
            <v>-179758.32</v>
          </cell>
          <cell r="E379" t="str">
            <v>HAZLE</v>
          </cell>
          <cell r="F379">
            <v>915500</v>
          </cell>
          <cell r="G379" t="str">
            <v>GENCAPTL</v>
          </cell>
          <cell r="H379">
            <v>499</v>
          </cell>
          <cell r="I379" t="str">
            <v>PERM</v>
          </cell>
          <cell r="J379" t="str">
            <v>HAZ1</v>
          </cell>
          <cell r="K379" t="str">
            <v>HAZLE</v>
          </cell>
          <cell r="L379" t="str">
            <v>STEP 10</v>
          </cell>
          <cell r="M379" t="str">
            <v>Merge Oct 1 - HAZLE into DEVC2</v>
          </cell>
        </row>
        <row r="380">
          <cell r="B380">
            <v>1070000</v>
          </cell>
          <cell r="C380" t="str">
            <v>Construction Work In Progress</v>
          </cell>
          <cell r="D380">
            <v>-9771.61</v>
          </cell>
          <cell r="E380" t="str">
            <v>HAZLE</v>
          </cell>
          <cell r="F380">
            <v>915500</v>
          </cell>
          <cell r="G380" t="str">
            <v>GENCAPTL</v>
          </cell>
          <cell r="H380">
            <v>499</v>
          </cell>
          <cell r="I380" t="str">
            <v>PERM</v>
          </cell>
          <cell r="J380" t="str">
            <v>HAZ1</v>
          </cell>
          <cell r="L380" t="str">
            <v>STEP 10</v>
          </cell>
          <cell r="M380" t="str">
            <v>Merge Oct 1 - HAZLE into DEVC2</v>
          </cell>
        </row>
        <row r="381">
          <cell r="B381">
            <v>1070000</v>
          </cell>
          <cell r="C381" t="str">
            <v>Construction Work In Progress</v>
          </cell>
          <cell r="D381">
            <v>-8918.8700000000008</v>
          </cell>
          <cell r="E381" t="str">
            <v>HAZLE</v>
          </cell>
          <cell r="F381">
            <v>915500</v>
          </cell>
          <cell r="G381" t="str">
            <v>GENCAPTL</v>
          </cell>
          <cell r="H381">
            <v>499</v>
          </cell>
          <cell r="I381" t="str">
            <v>SITE</v>
          </cell>
          <cell r="J381" t="str">
            <v>HAZ1</v>
          </cell>
          <cell r="L381" t="str">
            <v>STEP 10</v>
          </cell>
          <cell r="M381" t="str">
            <v>Merge Oct 1 - HAZLE into DEVC2</v>
          </cell>
        </row>
        <row r="382">
          <cell r="B382">
            <v>1070000</v>
          </cell>
          <cell r="C382" t="str">
            <v>Construction Work In Progress</v>
          </cell>
          <cell r="D382">
            <v>-325000</v>
          </cell>
          <cell r="E382" t="str">
            <v>HAZLE</v>
          </cell>
          <cell r="F382">
            <v>915500</v>
          </cell>
          <cell r="G382" t="str">
            <v>PAGNOTTI</v>
          </cell>
          <cell r="H382">
            <v>499</v>
          </cell>
          <cell r="I382" t="str">
            <v>LAND</v>
          </cell>
          <cell r="J382" t="str">
            <v>HAZ1</v>
          </cell>
          <cell r="K382" t="str">
            <v>HAZLE</v>
          </cell>
          <cell r="L382" t="str">
            <v>STEP 10</v>
          </cell>
          <cell r="M382" t="str">
            <v>Merge Oct 1 - HAZLE into DEVC2</v>
          </cell>
        </row>
        <row r="383">
          <cell r="B383">
            <v>1070000</v>
          </cell>
          <cell r="C383" t="str">
            <v>Construction Work In Progress</v>
          </cell>
          <cell r="D383">
            <v>-0.01</v>
          </cell>
          <cell r="E383" t="str">
            <v>HAZLE</v>
          </cell>
          <cell r="F383">
            <v>915500</v>
          </cell>
          <cell r="G383" t="str">
            <v>TUSHAZL1</v>
          </cell>
          <cell r="H383">
            <v>499</v>
          </cell>
          <cell r="I383" t="str">
            <v>SITE</v>
          </cell>
          <cell r="J383" t="str">
            <v>0000</v>
          </cell>
          <cell r="L383" t="str">
            <v>STEP 10</v>
          </cell>
          <cell r="M383" t="str">
            <v>Merge Oct 1 - HAZLE into DEVC2</v>
          </cell>
        </row>
        <row r="384">
          <cell r="B384">
            <v>1070000</v>
          </cell>
          <cell r="C384" t="str">
            <v>Construction Work In Progress</v>
          </cell>
          <cell r="D384">
            <v>0.01</v>
          </cell>
          <cell r="E384" t="str">
            <v>HAZLE</v>
          </cell>
          <cell r="F384">
            <v>915500</v>
          </cell>
          <cell r="G384" t="str">
            <v>TUSHAZL1</v>
          </cell>
          <cell r="H384">
            <v>499</v>
          </cell>
          <cell r="I384" t="str">
            <v>SITE</v>
          </cell>
          <cell r="J384" t="str">
            <v>HAZ1</v>
          </cell>
          <cell r="L384" t="str">
            <v>STEP 10</v>
          </cell>
          <cell r="M384" t="str">
            <v>Merge Oct 1 - HAZLE into DEVC2</v>
          </cell>
        </row>
        <row r="385">
          <cell r="B385">
            <v>1868900</v>
          </cell>
          <cell r="C385" t="str">
            <v>Money Pool-Contrib To_From</v>
          </cell>
          <cell r="D385">
            <v>43204.18</v>
          </cell>
          <cell r="E385" t="str">
            <v>HAZLE</v>
          </cell>
          <cell r="F385">
            <v>915500</v>
          </cell>
          <cell r="G385" t="str">
            <v>00000000</v>
          </cell>
          <cell r="H385" t="str">
            <v>000</v>
          </cell>
          <cell r="I385" t="str">
            <v>0000</v>
          </cell>
          <cell r="J385" t="str">
            <v>0000</v>
          </cell>
          <cell r="K385" t="str">
            <v>TXU</v>
          </cell>
          <cell r="L385" t="str">
            <v>STEP 10</v>
          </cell>
          <cell r="M385" t="str">
            <v>Merge Oct 1 - HAZLE into DEVC2</v>
          </cell>
        </row>
        <row r="386">
          <cell r="B386">
            <v>1868900</v>
          </cell>
          <cell r="C386" t="str">
            <v>Money Pool-Contrib To_From</v>
          </cell>
          <cell r="D386">
            <v>-43204.18</v>
          </cell>
          <cell r="E386" t="str">
            <v>HAZLE</v>
          </cell>
          <cell r="F386">
            <v>915500</v>
          </cell>
          <cell r="G386" t="str">
            <v>00000000</v>
          </cell>
          <cell r="H386" t="str">
            <v>000</v>
          </cell>
          <cell r="I386" t="str">
            <v>0000</v>
          </cell>
          <cell r="J386" t="str">
            <v>0000</v>
          </cell>
          <cell r="L386" t="str">
            <v>STEP 10</v>
          </cell>
          <cell r="M386" t="str">
            <v>Merge Oct 1 - HAZLE into DEVC2</v>
          </cell>
        </row>
        <row r="387">
          <cell r="B387">
            <v>1906100</v>
          </cell>
          <cell r="C387" t="str">
            <v>Deferred Tax Asset - Non-Crnt</v>
          </cell>
          <cell r="D387">
            <v>0</v>
          </cell>
          <cell r="E387" t="str">
            <v>HAZLE</v>
          </cell>
          <cell r="F387">
            <v>915500</v>
          </cell>
          <cell r="G387" t="str">
            <v>00000000</v>
          </cell>
          <cell r="H387" t="str">
            <v>000</v>
          </cell>
          <cell r="I387" t="str">
            <v>0000</v>
          </cell>
          <cell r="J387" t="str">
            <v>0000</v>
          </cell>
          <cell r="L387" t="str">
            <v>STEP 10</v>
          </cell>
          <cell r="M387" t="str">
            <v>Merge Oct 1 - HAZLE into DEVC2</v>
          </cell>
        </row>
        <row r="388">
          <cell r="B388">
            <v>2113000</v>
          </cell>
          <cell r="C388" t="str">
            <v>Membership Interest</v>
          </cell>
          <cell r="D388">
            <v>-190755.84</v>
          </cell>
          <cell r="E388" t="str">
            <v>HAZLE</v>
          </cell>
          <cell r="F388">
            <v>915500</v>
          </cell>
          <cell r="G388" t="str">
            <v>00000000</v>
          </cell>
          <cell r="H388" t="str">
            <v>000</v>
          </cell>
          <cell r="I388" t="str">
            <v>0000</v>
          </cell>
          <cell r="J388" t="str">
            <v>0000</v>
          </cell>
          <cell r="L388" t="str">
            <v>STEP 10</v>
          </cell>
          <cell r="M388" t="str">
            <v>Merge Oct 1 - HAZLE into DEVC2</v>
          </cell>
        </row>
        <row r="389">
          <cell r="B389">
            <v>2230000</v>
          </cell>
          <cell r="C389" t="str">
            <v>Advances from Assoc Cos - MP</v>
          </cell>
          <cell r="D389">
            <v>968137.17</v>
          </cell>
          <cell r="E389" t="str">
            <v>HAZLE</v>
          </cell>
          <cell r="F389">
            <v>915500</v>
          </cell>
          <cell r="G389" t="str">
            <v>00000000</v>
          </cell>
          <cell r="H389" t="str">
            <v>000</v>
          </cell>
          <cell r="I389" t="str">
            <v>0000</v>
          </cell>
          <cell r="J389" t="str">
            <v>0000</v>
          </cell>
          <cell r="K389" t="str">
            <v>GNDVP</v>
          </cell>
          <cell r="L389" t="str">
            <v>STEP 10</v>
          </cell>
          <cell r="M389" t="str">
            <v>Merge Oct 1 - HAZLE into DEVC2</v>
          </cell>
        </row>
        <row r="390">
          <cell r="B390">
            <v>2366000</v>
          </cell>
          <cell r="C390" t="str">
            <v>Taxes Accrued-Federal Income</v>
          </cell>
          <cell r="D390">
            <v>-69323.5</v>
          </cell>
          <cell r="E390" t="str">
            <v>HAZLE</v>
          </cell>
          <cell r="F390">
            <v>915500</v>
          </cell>
          <cell r="G390" t="str">
            <v>00000000</v>
          </cell>
          <cell r="H390" t="str">
            <v>000</v>
          </cell>
          <cell r="I390" t="str">
            <v>0000</v>
          </cell>
          <cell r="J390" t="str">
            <v>0000</v>
          </cell>
          <cell r="L390" t="str">
            <v>STEP 10</v>
          </cell>
          <cell r="M390" t="str">
            <v>Merge Oct 1 - HAZLE into DEVC2</v>
          </cell>
        </row>
        <row r="391">
          <cell r="B391">
            <v>2366000</v>
          </cell>
          <cell r="C391" t="str">
            <v>Taxes Accrued-Federal Income</v>
          </cell>
          <cell r="D391">
            <v>-68098</v>
          </cell>
          <cell r="E391" t="str">
            <v>HAZLE</v>
          </cell>
          <cell r="F391">
            <v>915500</v>
          </cell>
          <cell r="G391" t="str">
            <v>YEAR2006</v>
          </cell>
          <cell r="H391" t="str">
            <v>000</v>
          </cell>
          <cell r="I391" t="str">
            <v>0000</v>
          </cell>
          <cell r="J391" t="str">
            <v>0000</v>
          </cell>
          <cell r="L391" t="str">
            <v>STEP 10</v>
          </cell>
          <cell r="M391" t="str">
            <v>Merge Oct 1 - HAZLE into DEVC2</v>
          </cell>
        </row>
        <row r="392">
          <cell r="B392">
            <v>2366000</v>
          </cell>
          <cell r="C392" t="str">
            <v>Taxes Accrued-Federal Income</v>
          </cell>
          <cell r="D392">
            <v>62938.82</v>
          </cell>
          <cell r="E392" t="str">
            <v>HAZLE</v>
          </cell>
          <cell r="F392">
            <v>915500</v>
          </cell>
          <cell r="G392" t="str">
            <v>YEAR2007</v>
          </cell>
          <cell r="H392" t="str">
            <v>000</v>
          </cell>
          <cell r="I392" t="str">
            <v>0000</v>
          </cell>
          <cell r="J392" t="str">
            <v>0000</v>
          </cell>
          <cell r="L392" t="str">
            <v>STEP 10</v>
          </cell>
          <cell r="M392" t="str">
            <v>Merge Oct 1 - HAZLE into DEVC2</v>
          </cell>
        </row>
        <row r="393">
          <cell r="B393">
            <v>1070000</v>
          </cell>
          <cell r="C393" t="str">
            <v>Construction Work In Progress</v>
          </cell>
          <cell r="D393">
            <v>702898.64999999991</v>
          </cell>
          <cell r="E393" t="str">
            <v>DEVC2</v>
          </cell>
          <cell r="F393">
            <v>915720</v>
          </cell>
          <cell r="G393" t="str">
            <v>GENCAPTL</v>
          </cell>
          <cell r="H393">
            <v>499</v>
          </cell>
          <cell r="I393" t="str">
            <v>0000</v>
          </cell>
          <cell r="J393" t="str">
            <v>0000</v>
          </cell>
          <cell r="L393" t="str">
            <v>STEP 10</v>
          </cell>
          <cell r="M393" t="str">
            <v>Merge Oct 1 - HAZLE into DEVC2</v>
          </cell>
        </row>
        <row r="394">
          <cell r="B394">
            <v>1231300</v>
          </cell>
          <cell r="C394" t="str">
            <v>Undistributed Earnings</v>
          </cell>
          <cell r="D394">
            <v>190755.84</v>
          </cell>
          <cell r="E394" t="str">
            <v>DEVC2</v>
          </cell>
          <cell r="F394">
            <v>915720</v>
          </cell>
          <cell r="G394" t="str">
            <v>00000000</v>
          </cell>
          <cell r="H394" t="str">
            <v>000</v>
          </cell>
          <cell r="I394" t="str">
            <v>0000</v>
          </cell>
          <cell r="J394" t="str">
            <v>0000</v>
          </cell>
          <cell r="K394" t="str">
            <v>HAZLE</v>
          </cell>
          <cell r="L394" t="str">
            <v>STEP 10</v>
          </cell>
          <cell r="M394" t="str">
            <v>Merge Oct 1 - HAZLE into DEVC2</v>
          </cell>
        </row>
        <row r="395">
          <cell r="B395">
            <v>2230000</v>
          </cell>
          <cell r="C395" t="str">
            <v>Advances from Assoc Cos - MP</v>
          </cell>
          <cell r="D395">
            <v>-968137.17</v>
          </cell>
          <cell r="E395" t="str">
            <v>DEVC2</v>
          </cell>
          <cell r="F395">
            <v>915720</v>
          </cell>
          <cell r="G395" t="str">
            <v>00000000</v>
          </cell>
          <cell r="H395" t="str">
            <v>000</v>
          </cell>
          <cell r="I395" t="str">
            <v>0000</v>
          </cell>
          <cell r="J395" t="str">
            <v>0000</v>
          </cell>
          <cell r="K395" t="str">
            <v>GNDVP</v>
          </cell>
          <cell r="L395" t="str">
            <v>STEP 10</v>
          </cell>
          <cell r="M395" t="str">
            <v>Merge Oct 1 - HAZLE into DEVC2</v>
          </cell>
        </row>
        <row r="396">
          <cell r="B396">
            <v>2366000</v>
          </cell>
          <cell r="C396" t="str">
            <v>Taxes Accrued-Federal Income</v>
          </cell>
          <cell r="D396">
            <v>69323.5</v>
          </cell>
          <cell r="E396" t="str">
            <v>DEVC2</v>
          </cell>
          <cell r="F396">
            <v>915720</v>
          </cell>
          <cell r="G396" t="str">
            <v>00000000</v>
          </cell>
          <cell r="H396" t="str">
            <v>000</v>
          </cell>
          <cell r="I396" t="str">
            <v>0000</v>
          </cell>
          <cell r="J396" t="str">
            <v>0000</v>
          </cell>
          <cell r="L396" t="str">
            <v>STEP 10</v>
          </cell>
          <cell r="M396" t="str">
            <v>Merge Oct 1 - HAZLE into DEVC2</v>
          </cell>
        </row>
        <row r="397">
          <cell r="B397">
            <v>2366000</v>
          </cell>
          <cell r="C397" t="str">
            <v>Taxes Accrued-Federal Income</v>
          </cell>
          <cell r="D397">
            <v>68098</v>
          </cell>
          <cell r="E397" t="str">
            <v>DEVC2</v>
          </cell>
          <cell r="F397">
            <v>915720</v>
          </cell>
          <cell r="G397" t="str">
            <v>YEAR2006</v>
          </cell>
          <cell r="H397" t="str">
            <v>000</v>
          </cell>
          <cell r="I397" t="str">
            <v>0000</v>
          </cell>
          <cell r="J397" t="str">
            <v>0000</v>
          </cell>
          <cell r="L397" t="str">
            <v>STEP 10</v>
          </cell>
          <cell r="M397" t="str">
            <v>Merge Oct 1 - HAZLE into DEVC2</v>
          </cell>
        </row>
        <row r="398">
          <cell r="B398">
            <v>2366000</v>
          </cell>
          <cell r="C398" t="str">
            <v>Taxes Accrued-Federal Income</v>
          </cell>
          <cell r="D398">
            <v>-62938.82</v>
          </cell>
          <cell r="E398" t="str">
            <v>DEVC2</v>
          </cell>
          <cell r="F398">
            <v>915720</v>
          </cell>
          <cell r="G398" t="str">
            <v>YEAR2007</v>
          </cell>
          <cell r="H398" t="str">
            <v>000</v>
          </cell>
          <cell r="I398" t="str">
            <v>0000</v>
          </cell>
          <cell r="J398" t="str">
            <v>0000</v>
          </cell>
          <cell r="L398" t="str">
            <v>STEP 10</v>
          </cell>
          <cell r="M398" t="str">
            <v>Merge Oct 1 - HAZLE into DEVC2</v>
          </cell>
        </row>
        <row r="399">
          <cell r="B399">
            <v>1231000</v>
          </cell>
          <cell r="C399" t="str">
            <v>Advances To Assoc Cos - MP</v>
          </cell>
          <cell r="D399">
            <v>-968137.17</v>
          </cell>
          <cell r="E399" t="str">
            <v>GNDVP</v>
          </cell>
          <cell r="F399" t="str">
            <v>915200</v>
          </cell>
          <cell r="G399" t="str">
            <v>00000000</v>
          </cell>
          <cell r="H399" t="str">
            <v>000</v>
          </cell>
          <cell r="I399" t="str">
            <v>0000</v>
          </cell>
          <cell r="J399" t="str">
            <v>0000</v>
          </cell>
          <cell r="K399" t="str">
            <v>HAZLE</v>
          </cell>
          <cell r="L399" t="str">
            <v>STEP 10</v>
          </cell>
          <cell r="M399" t="str">
            <v>Merge Oct 1 - HAZLE into DEVC2</v>
          </cell>
        </row>
        <row r="400">
          <cell r="B400">
            <v>1231000</v>
          </cell>
          <cell r="C400" t="str">
            <v>Advances To Assoc Cos - MP</v>
          </cell>
          <cell r="D400">
            <v>968137.17</v>
          </cell>
          <cell r="E400" t="str">
            <v>GNDVP</v>
          </cell>
          <cell r="F400" t="str">
            <v>915200</v>
          </cell>
          <cell r="G400" t="str">
            <v>00000000</v>
          </cell>
          <cell r="H400" t="str">
            <v>000</v>
          </cell>
          <cell r="I400" t="str">
            <v>0000</v>
          </cell>
          <cell r="J400" t="str">
            <v>0000</v>
          </cell>
          <cell r="K400" t="str">
            <v>DEVC2</v>
          </cell>
          <cell r="L400" t="str">
            <v>STEP 10</v>
          </cell>
          <cell r="M400" t="str">
            <v>Merge Oct 1 - HAZLE into DEVC2</v>
          </cell>
        </row>
        <row r="401">
          <cell r="B401">
            <v>1070000</v>
          </cell>
          <cell r="C401" t="str">
            <v>Construction Work In Progress</v>
          </cell>
          <cell r="D401">
            <v>-91444.94</v>
          </cell>
          <cell r="E401" t="str">
            <v>SHAMO</v>
          </cell>
          <cell r="F401">
            <v>915600</v>
          </cell>
          <cell r="G401" t="str">
            <v>TUSCSHAM</v>
          </cell>
          <cell r="H401">
            <v>403</v>
          </cell>
          <cell r="I401" t="str">
            <v>PERM</v>
          </cell>
          <cell r="J401" t="str">
            <v>SHAM</v>
          </cell>
          <cell r="L401" t="str">
            <v>STEP 11</v>
          </cell>
          <cell r="M401" t="str">
            <v xml:space="preserve">Merge Oct 1 -  SHAMO into DEVC2 </v>
          </cell>
        </row>
        <row r="402">
          <cell r="B402">
            <v>1070000</v>
          </cell>
          <cell r="C402" t="str">
            <v>Construction Work In Progress</v>
          </cell>
          <cell r="D402">
            <v>-2724.9</v>
          </cell>
          <cell r="E402" t="str">
            <v>SHAMO</v>
          </cell>
          <cell r="F402">
            <v>915600</v>
          </cell>
          <cell r="G402" t="str">
            <v>LANDGENR</v>
          </cell>
          <cell r="H402">
            <v>413</v>
          </cell>
          <cell r="I402" t="str">
            <v>LAND</v>
          </cell>
          <cell r="J402" t="str">
            <v>SHAM</v>
          </cell>
          <cell r="K402" t="str">
            <v>SHAMO</v>
          </cell>
          <cell r="L402" t="str">
            <v>STEP 11</v>
          </cell>
          <cell r="M402" t="str">
            <v xml:space="preserve">Merge Oct 1 -  SHAMO into DEVC2 </v>
          </cell>
        </row>
        <row r="403">
          <cell r="B403">
            <v>1070000</v>
          </cell>
          <cell r="C403" t="str">
            <v>Construction Work In Progress</v>
          </cell>
          <cell r="D403">
            <v>-2724.9</v>
          </cell>
          <cell r="E403" t="str">
            <v>SHAMO</v>
          </cell>
          <cell r="F403">
            <v>915600</v>
          </cell>
          <cell r="G403" t="str">
            <v>TUSSHAM1</v>
          </cell>
          <cell r="H403">
            <v>413</v>
          </cell>
          <cell r="I403" t="str">
            <v>LAND</v>
          </cell>
          <cell r="J403" t="str">
            <v>SHAM</v>
          </cell>
          <cell r="K403" t="str">
            <v>GEN</v>
          </cell>
          <cell r="L403" t="str">
            <v>STEP 11</v>
          </cell>
          <cell r="M403" t="str">
            <v xml:space="preserve">Merge Oct 1 -  SHAMO into DEVC2 </v>
          </cell>
        </row>
        <row r="404">
          <cell r="B404">
            <v>1070000</v>
          </cell>
          <cell r="C404" t="str">
            <v>Construction Work In Progress</v>
          </cell>
          <cell r="D404">
            <v>2724.9</v>
          </cell>
          <cell r="E404" t="str">
            <v>SHAMO</v>
          </cell>
          <cell r="F404">
            <v>915600</v>
          </cell>
          <cell r="G404" t="str">
            <v>TUSSHAM1</v>
          </cell>
          <cell r="H404">
            <v>413</v>
          </cell>
          <cell r="I404" t="str">
            <v>LAND</v>
          </cell>
          <cell r="J404" t="str">
            <v>SHAM</v>
          </cell>
          <cell r="K404" t="str">
            <v>SHAMO</v>
          </cell>
          <cell r="L404" t="str">
            <v>STEP 11</v>
          </cell>
          <cell r="M404" t="str">
            <v xml:space="preserve">Merge Oct 1 -  SHAMO into DEVC2 </v>
          </cell>
        </row>
        <row r="405">
          <cell r="B405">
            <v>1070000</v>
          </cell>
          <cell r="C405" t="str">
            <v>Construction Work In Progress</v>
          </cell>
          <cell r="D405">
            <v>-134425.60999999999</v>
          </cell>
          <cell r="E405" t="str">
            <v>SHAMO</v>
          </cell>
          <cell r="F405">
            <v>915600</v>
          </cell>
          <cell r="G405" t="str">
            <v>LANDGENR</v>
          </cell>
          <cell r="H405">
            <v>499</v>
          </cell>
          <cell r="I405" t="str">
            <v>PERM</v>
          </cell>
          <cell r="J405" t="str">
            <v>SHAM</v>
          </cell>
          <cell r="K405" t="str">
            <v>SHAMO</v>
          </cell>
          <cell r="L405" t="str">
            <v>STEP 11</v>
          </cell>
          <cell r="M405" t="str">
            <v xml:space="preserve">Merge Oct 1 -  SHAMO into DEVC2 </v>
          </cell>
        </row>
        <row r="406">
          <cell r="B406">
            <v>1070000</v>
          </cell>
          <cell r="C406" t="str">
            <v>Construction Work In Progress</v>
          </cell>
          <cell r="D406">
            <v>-0.01</v>
          </cell>
          <cell r="E406" t="str">
            <v>SHAMO</v>
          </cell>
          <cell r="F406">
            <v>915600</v>
          </cell>
          <cell r="G406" t="str">
            <v>TUSCSHAM</v>
          </cell>
          <cell r="H406">
            <v>499</v>
          </cell>
          <cell r="I406" t="str">
            <v>0000</v>
          </cell>
          <cell r="J406" t="str">
            <v>0000</v>
          </cell>
          <cell r="L406" t="str">
            <v>STEP 11</v>
          </cell>
          <cell r="M406" t="str">
            <v xml:space="preserve">Merge Oct 1 -  SHAMO into DEVC2 </v>
          </cell>
        </row>
        <row r="407">
          <cell r="B407">
            <v>1070000</v>
          </cell>
          <cell r="C407" t="str">
            <v>Construction Work In Progress</v>
          </cell>
          <cell r="D407">
            <v>-24490.28</v>
          </cell>
          <cell r="E407" t="str">
            <v>SHAMO</v>
          </cell>
          <cell r="F407">
            <v>915600</v>
          </cell>
          <cell r="G407" t="str">
            <v>TUSCSHAM</v>
          </cell>
          <cell r="H407">
            <v>499</v>
          </cell>
          <cell r="I407" t="str">
            <v>PERM</v>
          </cell>
          <cell r="J407" t="str">
            <v>0000</v>
          </cell>
          <cell r="L407" t="str">
            <v>STEP 11</v>
          </cell>
          <cell r="M407" t="str">
            <v xml:space="preserve">Merge Oct 1 -  SHAMO into DEVC2 </v>
          </cell>
        </row>
        <row r="408">
          <cell r="B408">
            <v>1070000</v>
          </cell>
          <cell r="C408" t="str">
            <v>Construction Work In Progress</v>
          </cell>
          <cell r="D408">
            <v>-9771.6200000000008</v>
          </cell>
          <cell r="E408" t="str">
            <v>SHAMO</v>
          </cell>
          <cell r="F408">
            <v>915600</v>
          </cell>
          <cell r="G408" t="str">
            <v>TUSCSHAM</v>
          </cell>
          <cell r="H408">
            <v>499</v>
          </cell>
          <cell r="I408" t="str">
            <v>PERM</v>
          </cell>
          <cell r="J408" t="str">
            <v>SHAM</v>
          </cell>
          <cell r="L408" t="str">
            <v>STEP 11</v>
          </cell>
          <cell r="M408" t="str">
            <v xml:space="preserve">Merge Oct 1 -  SHAMO into DEVC2 </v>
          </cell>
        </row>
        <row r="409">
          <cell r="B409">
            <v>1070000</v>
          </cell>
          <cell r="C409" t="str">
            <v>Construction Work In Progress</v>
          </cell>
          <cell r="D409">
            <v>-8918.8700000000008</v>
          </cell>
          <cell r="E409" t="str">
            <v>SHAMO</v>
          </cell>
          <cell r="F409">
            <v>915600</v>
          </cell>
          <cell r="G409" t="str">
            <v>TUSCSHAM</v>
          </cell>
          <cell r="H409">
            <v>499</v>
          </cell>
          <cell r="I409" t="str">
            <v>SITE</v>
          </cell>
          <cell r="J409" t="str">
            <v>SHAM</v>
          </cell>
          <cell r="L409" t="str">
            <v>STEP 11</v>
          </cell>
          <cell r="M409" t="str">
            <v xml:space="preserve">Merge Oct 1 -  SHAMO into DEVC2 </v>
          </cell>
        </row>
        <row r="410">
          <cell r="B410">
            <v>1070000</v>
          </cell>
          <cell r="C410" t="str">
            <v>Construction Work In Progress</v>
          </cell>
          <cell r="D410">
            <v>137150.51</v>
          </cell>
          <cell r="E410" t="str">
            <v>SHAMO</v>
          </cell>
          <cell r="F410">
            <v>915600</v>
          </cell>
          <cell r="G410" t="str">
            <v>LANDGENR</v>
          </cell>
          <cell r="H410">
            <v>900</v>
          </cell>
          <cell r="I410" t="str">
            <v>0000</v>
          </cell>
          <cell r="J410" t="str">
            <v>0000</v>
          </cell>
          <cell r="L410" t="str">
            <v>STEP 11</v>
          </cell>
          <cell r="M410" t="str">
            <v xml:space="preserve">Merge Oct 1 -  SHAMO into DEVC2 </v>
          </cell>
        </row>
        <row r="411">
          <cell r="B411">
            <v>1070000</v>
          </cell>
          <cell r="C411" t="str">
            <v>Construction Work In Progress</v>
          </cell>
          <cell r="D411">
            <v>134625.71</v>
          </cell>
          <cell r="E411" t="str">
            <v>SHAMO</v>
          </cell>
          <cell r="F411">
            <v>915600</v>
          </cell>
          <cell r="G411" t="str">
            <v>TUSCSHAM</v>
          </cell>
          <cell r="H411">
            <v>900</v>
          </cell>
          <cell r="I411" t="str">
            <v>0000</v>
          </cell>
          <cell r="J411" t="str">
            <v>0000</v>
          </cell>
          <cell r="L411" t="str">
            <v>STEP 11</v>
          </cell>
          <cell r="M411" t="str">
            <v xml:space="preserve">Merge Oct 1 -  SHAMO into DEVC2 </v>
          </cell>
        </row>
        <row r="412">
          <cell r="B412">
            <v>1868900</v>
          </cell>
          <cell r="C412" t="str">
            <v>Money Pool-Contrib To_From</v>
          </cell>
          <cell r="D412">
            <v>-116646.47</v>
          </cell>
          <cell r="E412" t="str">
            <v>SHAMO</v>
          </cell>
          <cell r="F412">
            <v>915600</v>
          </cell>
          <cell r="G412" t="str">
            <v>00000000</v>
          </cell>
          <cell r="H412" t="str">
            <v>000</v>
          </cell>
          <cell r="I412" t="str">
            <v>0000</v>
          </cell>
          <cell r="J412" t="str">
            <v>0000</v>
          </cell>
          <cell r="K412" t="str">
            <v>TXU</v>
          </cell>
          <cell r="L412" t="str">
            <v>STEP 11</v>
          </cell>
          <cell r="M412" t="str">
            <v xml:space="preserve">Merge Oct 1 -  SHAMO into DEVC2 </v>
          </cell>
        </row>
        <row r="413">
          <cell r="B413">
            <v>1868900</v>
          </cell>
          <cell r="C413" t="str">
            <v>Money Pool-Contrib To_From</v>
          </cell>
          <cell r="D413">
            <v>116646.47</v>
          </cell>
          <cell r="E413" t="str">
            <v>SHAMO</v>
          </cell>
          <cell r="F413">
            <v>915600</v>
          </cell>
          <cell r="G413" t="str">
            <v>00000000</v>
          </cell>
          <cell r="H413" t="str">
            <v>000</v>
          </cell>
          <cell r="I413" t="str">
            <v>0000</v>
          </cell>
          <cell r="J413" t="str">
            <v>0000</v>
          </cell>
          <cell r="L413" t="str">
            <v>STEP 11</v>
          </cell>
          <cell r="M413" t="str">
            <v xml:space="preserve">Merge Oct 1 -  SHAMO into DEVC2 </v>
          </cell>
        </row>
        <row r="414">
          <cell r="B414">
            <v>2113000</v>
          </cell>
          <cell r="C414" t="str">
            <v>Membership Interest</v>
          </cell>
          <cell r="D414">
            <v>-305946.68</v>
          </cell>
          <cell r="E414" t="str">
            <v>SHAMO</v>
          </cell>
          <cell r="F414">
            <v>915600</v>
          </cell>
          <cell r="G414" t="str">
            <v>00000000</v>
          </cell>
          <cell r="H414" t="str">
            <v>000</v>
          </cell>
          <cell r="I414" t="str">
            <v>0000</v>
          </cell>
          <cell r="J414" t="str">
            <v>0000</v>
          </cell>
          <cell r="L414" t="str">
            <v>STEP 11</v>
          </cell>
          <cell r="M414" t="str">
            <v xml:space="preserve">Merge Oct 1 -  SHAMO into DEVC2 </v>
          </cell>
        </row>
        <row r="415">
          <cell r="B415">
            <v>2230000</v>
          </cell>
          <cell r="C415" t="str">
            <v>Advances from Assoc Cos - MP</v>
          </cell>
          <cell r="D415">
            <v>204713.11</v>
          </cell>
          <cell r="E415" t="str">
            <v>SHAMO</v>
          </cell>
          <cell r="F415">
            <v>915600</v>
          </cell>
          <cell r="G415" t="str">
            <v>00000000</v>
          </cell>
          <cell r="H415" t="str">
            <v>000</v>
          </cell>
          <cell r="I415" t="str">
            <v>0000</v>
          </cell>
          <cell r="J415" t="str">
            <v>0000</v>
          </cell>
          <cell r="K415" t="str">
            <v>GNDVP</v>
          </cell>
          <cell r="L415" t="str">
            <v>STEP 11</v>
          </cell>
          <cell r="M415" t="str">
            <v xml:space="preserve">Merge Oct 1 -  SHAMO into DEVC2 </v>
          </cell>
        </row>
        <row r="416">
          <cell r="B416">
            <v>2423900</v>
          </cell>
          <cell r="C416" t="str">
            <v>Other Accrued Payables</v>
          </cell>
          <cell r="D416">
            <v>32.04</v>
          </cell>
          <cell r="E416" t="str">
            <v>SHAMO</v>
          </cell>
          <cell r="F416">
            <v>915600</v>
          </cell>
          <cell r="G416" t="str">
            <v>00000000</v>
          </cell>
          <cell r="H416" t="str">
            <v>000</v>
          </cell>
          <cell r="I416" t="str">
            <v>0000</v>
          </cell>
          <cell r="J416" t="str">
            <v>0000</v>
          </cell>
          <cell r="L416" t="str">
            <v>STEP 11</v>
          </cell>
          <cell r="M416" t="str">
            <v xml:space="preserve">Merge Oct 1 -  SHAMO into DEVC2 </v>
          </cell>
        </row>
        <row r="417">
          <cell r="B417">
            <v>2366000</v>
          </cell>
          <cell r="C417" t="str">
            <v>Taxes Accrued-Federal Income</v>
          </cell>
          <cell r="D417">
            <v>-34230.93</v>
          </cell>
          <cell r="E417" t="str">
            <v>SHAMO</v>
          </cell>
          <cell r="F417">
            <v>915600</v>
          </cell>
          <cell r="G417" t="str">
            <v>00000000</v>
          </cell>
          <cell r="H417" t="str">
            <v>000</v>
          </cell>
          <cell r="I417" t="str">
            <v>0000</v>
          </cell>
          <cell r="J417" t="str">
            <v>0000</v>
          </cell>
          <cell r="L417" t="str">
            <v>STEP 11</v>
          </cell>
          <cell r="M417" t="str">
            <v xml:space="preserve">Merge Oct 1 -  SHAMO into DEVC2 </v>
          </cell>
        </row>
        <row r="418">
          <cell r="B418">
            <v>2366000</v>
          </cell>
          <cell r="C418" t="str">
            <v>Taxes Accrued-Federal Income</v>
          </cell>
          <cell r="D418">
            <v>-33625.72</v>
          </cell>
          <cell r="E418" t="str">
            <v>SHAMO</v>
          </cell>
          <cell r="F418">
            <v>915600</v>
          </cell>
          <cell r="G418" t="str">
            <v>YEAR2006</v>
          </cell>
          <cell r="H418" t="str">
            <v>000</v>
          </cell>
          <cell r="I418" t="str">
            <v>0000</v>
          </cell>
          <cell r="J418" t="str">
            <v>0000</v>
          </cell>
          <cell r="L418" t="str">
            <v>STEP 11</v>
          </cell>
          <cell r="M418" t="str">
            <v xml:space="preserve">Merge Oct 1 -  SHAMO into DEVC2 </v>
          </cell>
        </row>
        <row r="419">
          <cell r="B419">
            <v>2366000</v>
          </cell>
          <cell r="C419" t="str">
            <v>Taxes Accrued-Federal Income</v>
          </cell>
          <cell r="D419">
            <v>169058.19</v>
          </cell>
          <cell r="E419" t="str">
            <v>SHAMO</v>
          </cell>
          <cell r="F419">
            <v>915600</v>
          </cell>
          <cell r="G419" t="str">
            <v>YEAR2007</v>
          </cell>
          <cell r="H419" t="str">
            <v>000</v>
          </cell>
          <cell r="I419" t="str">
            <v>0000</v>
          </cell>
          <cell r="J419" t="str">
            <v>0000</v>
          </cell>
          <cell r="L419" t="str">
            <v>STEP 11</v>
          </cell>
          <cell r="M419" t="str">
            <v xml:space="preserve">Merge Oct 1 -  SHAMO into DEVC2 </v>
          </cell>
        </row>
        <row r="420">
          <cell r="B420">
            <v>1070000</v>
          </cell>
          <cell r="C420" t="str">
            <v>Construction Work In Progress</v>
          </cell>
          <cell r="D420">
            <v>9.9999999802093953E-3</v>
          </cell>
          <cell r="E420" t="str">
            <v>DEVC2</v>
          </cell>
          <cell r="F420">
            <v>915720</v>
          </cell>
          <cell r="G420" t="str">
            <v>GENCAPTL</v>
          </cell>
          <cell r="H420">
            <v>499</v>
          </cell>
          <cell r="I420" t="str">
            <v>0000</v>
          </cell>
          <cell r="J420" t="str">
            <v>0000</v>
          </cell>
          <cell r="L420" t="str">
            <v>STEP 11</v>
          </cell>
          <cell r="M420" t="str">
            <v xml:space="preserve">Merge Oct 1 -  SHAMO into DEVC2 </v>
          </cell>
        </row>
        <row r="421">
          <cell r="B421">
            <v>1231300</v>
          </cell>
          <cell r="C421" t="str">
            <v>Undistributed Earnings</v>
          </cell>
          <cell r="D421">
            <v>305946.68</v>
          </cell>
          <cell r="E421" t="str">
            <v>DEVC2</v>
          </cell>
          <cell r="F421">
            <v>915720</v>
          </cell>
          <cell r="G421" t="str">
            <v>00000000</v>
          </cell>
          <cell r="H421" t="str">
            <v>000</v>
          </cell>
          <cell r="I421" t="str">
            <v>0000</v>
          </cell>
          <cell r="J421" t="str">
            <v>0000</v>
          </cell>
          <cell r="K421" t="str">
            <v>SHAMO</v>
          </cell>
          <cell r="L421" t="str">
            <v>STEP 11</v>
          </cell>
          <cell r="M421" t="str">
            <v xml:space="preserve">Merge Oct 1 -  SHAMO into DEVC2 </v>
          </cell>
        </row>
        <row r="422">
          <cell r="B422">
            <v>2230000</v>
          </cell>
          <cell r="C422" t="str">
            <v>Advances from Assoc Cos - MP</v>
          </cell>
          <cell r="D422">
            <v>-204713.11</v>
          </cell>
          <cell r="E422" t="str">
            <v>DEVC2</v>
          </cell>
          <cell r="F422">
            <v>915720</v>
          </cell>
          <cell r="G422" t="str">
            <v>00000000</v>
          </cell>
          <cell r="H422" t="str">
            <v>000</v>
          </cell>
          <cell r="I422" t="str">
            <v>0000</v>
          </cell>
          <cell r="J422" t="str">
            <v>0000</v>
          </cell>
          <cell r="K422" t="str">
            <v>GNDVP</v>
          </cell>
          <cell r="L422" t="str">
            <v>STEP 11</v>
          </cell>
          <cell r="M422" t="str">
            <v xml:space="preserve">Merge Oct 1 -  SHAMO into DEVC2 </v>
          </cell>
        </row>
        <row r="423">
          <cell r="B423">
            <v>2423900</v>
          </cell>
          <cell r="C423" t="str">
            <v>Other Accrued Payables</v>
          </cell>
          <cell r="D423">
            <v>-32.04</v>
          </cell>
          <cell r="E423" t="str">
            <v>DEVC2</v>
          </cell>
          <cell r="F423">
            <v>915720</v>
          </cell>
          <cell r="G423" t="str">
            <v>00000000</v>
          </cell>
          <cell r="H423" t="str">
            <v>000</v>
          </cell>
          <cell r="I423" t="str">
            <v>0000</v>
          </cell>
          <cell r="J423" t="str">
            <v>0000</v>
          </cell>
          <cell r="L423" t="str">
            <v>STEP 11</v>
          </cell>
          <cell r="M423" t="str">
            <v xml:space="preserve">Merge Oct 1 -  SHAMO into DEVC2 </v>
          </cell>
        </row>
        <row r="424">
          <cell r="B424">
            <v>2366000</v>
          </cell>
          <cell r="C424" t="str">
            <v>Taxes Accrued-Federal Income</v>
          </cell>
          <cell r="D424">
            <v>34230.93</v>
          </cell>
          <cell r="E424" t="str">
            <v>DEVC2</v>
          </cell>
          <cell r="F424">
            <v>915720</v>
          </cell>
          <cell r="G424" t="str">
            <v>00000000</v>
          </cell>
          <cell r="H424" t="str">
            <v>000</v>
          </cell>
          <cell r="I424" t="str">
            <v>0000</v>
          </cell>
          <cell r="J424" t="str">
            <v>0000</v>
          </cell>
          <cell r="L424" t="str">
            <v>STEP 11</v>
          </cell>
          <cell r="M424" t="str">
            <v xml:space="preserve">Merge Oct 1 -  SHAMO into DEVC2 </v>
          </cell>
        </row>
        <row r="425">
          <cell r="B425">
            <v>2366000</v>
          </cell>
          <cell r="C425" t="str">
            <v>Taxes Accrued-Federal Income</v>
          </cell>
          <cell r="D425">
            <v>33625.72</v>
          </cell>
          <cell r="E425" t="str">
            <v>DEVC2</v>
          </cell>
          <cell r="F425">
            <v>915720</v>
          </cell>
          <cell r="G425" t="str">
            <v>YEAR2006</v>
          </cell>
          <cell r="H425" t="str">
            <v>000</v>
          </cell>
          <cell r="I425" t="str">
            <v>0000</v>
          </cell>
          <cell r="J425" t="str">
            <v>0000</v>
          </cell>
          <cell r="L425" t="str">
            <v>STEP 11</v>
          </cell>
          <cell r="M425" t="str">
            <v xml:space="preserve">Merge Oct 1 -  SHAMO into DEVC2 </v>
          </cell>
        </row>
        <row r="426">
          <cell r="B426">
            <v>2366000</v>
          </cell>
          <cell r="C426" t="str">
            <v>Taxes Accrued-Federal Income</v>
          </cell>
          <cell r="D426">
            <v>-169058.19</v>
          </cell>
          <cell r="E426" t="str">
            <v>DEVC2</v>
          </cell>
          <cell r="F426">
            <v>915720</v>
          </cell>
          <cell r="G426" t="str">
            <v>YEAR2007</v>
          </cell>
          <cell r="H426" t="str">
            <v>000</v>
          </cell>
          <cell r="I426" t="str">
            <v>0000</v>
          </cell>
          <cell r="J426" t="str">
            <v>0000</v>
          </cell>
          <cell r="L426" t="str">
            <v>STEP 11</v>
          </cell>
          <cell r="M426" t="str">
            <v xml:space="preserve">Merge Oct 1 -  SHAMO into DEVC2 </v>
          </cell>
        </row>
        <row r="427">
          <cell r="B427">
            <v>1231000</v>
          </cell>
          <cell r="C427" t="str">
            <v>Advances To Assoc Cos - MP</v>
          </cell>
          <cell r="D427">
            <v>-204713.11</v>
          </cell>
          <cell r="E427" t="str">
            <v>GNDVP</v>
          </cell>
          <cell r="F427" t="str">
            <v>915200</v>
          </cell>
          <cell r="G427" t="str">
            <v>00000000</v>
          </cell>
          <cell r="H427" t="str">
            <v>000</v>
          </cell>
          <cell r="I427" t="str">
            <v>0000</v>
          </cell>
          <cell r="J427" t="str">
            <v>0000</v>
          </cell>
          <cell r="K427" t="str">
            <v>SHAMO</v>
          </cell>
          <cell r="L427" t="str">
            <v>STEP 11</v>
          </cell>
          <cell r="M427" t="str">
            <v xml:space="preserve">Merge Oct 1 -  SHAMO into DEVC2 </v>
          </cell>
        </row>
        <row r="428">
          <cell r="B428">
            <v>1231000</v>
          </cell>
          <cell r="C428" t="str">
            <v>Advances To Assoc Cos - MP</v>
          </cell>
          <cell r="D428">
            <v>204713.11</v>
          </cell>
          <cell r="E428" t="str">
            <v>GNDVP</v>
          </cell>
          <cell r="F428" t="str">
            <v>915200</v>
          </cell>
          <cell r="G428" t="str">
            <v>00000000</v>
          </cell>
          <cell r="H428" t="str">
            <v>000</v>
          </cell>
          <cell r="I428" t="str">
            <v>0000</v>
          </cell>
          <cell r="J428" t="str">
            <v>0000</v>
          </cell>
          <cell r="K428" t="str">
            <v>DEVC2</v>
          </cell>
          <cell r="L428" t="str">
            <v>STEP 11</v>
          </cell>
          <cell r="M428" t="str">
            <v xml:space="preserve">Merge Oct 1 -  SHAMO into DEVC2 </v>
          </cell>
        </row>
        <row r="429">
          <cell r="B429">
            <v>1070000</v>
          </cell>
          <cell r="C429" t="str">
            <v>Construction Work In Progress</v>
          </cell>
          <cell r="D429">
            <v>-702898.65999999992</v>
          </cell>
          <cell r="E429" t="str">
            <v>DEVC2</v>
          </cell>
          <cell r="F429">
            <v>915720</v>
          </cell>
          <cell r="G429" t="str">
            <v>GENCAPTL</v>
          </cell>
          <cell r="H429">
            <v>499</v>
          </cell>
          <cell r="I429" t="str">
            <v>0000</v>
          </cell>
          <cell r="J429" t="str">
            <v>0000</v>
          </cell>
          <cell r="L429" t="str">
            <v>STEP 15</v>
          </cell>
          <cell r="M429" t="str">
            <v>Merge Oct 1 - DEVC2 into TUUKH</v>
          </cell>
        </row>
        <row r="430">
          <cell r="B430">
            <v>1070000</v>
          </cell>
          <cell r="C430" t="str">
            <v>Construction Work In Progress</v>
          </cell>
          <cell r="D430">
            <v>20363.55</v>
          </cell>
          <cell r="E430" t="str">
            <v>DEVC2</v>
          </cell>
          <cell r="F430">
            <v>915700</v>
          </cell>
          <cell r="G430" t="str">
            <v>EXTXPJM0</v>
          </cell>
          <cell r="H430">
            <v>413</v>
          </cell>
          <cell r="I430" t="str">
            <v>0000</v>
          </cell>
          <cell r="J430" t="str">
            <v>0000</v>
          </cell>
          <cell r="K430" t="str">
            <v>DEVC2</v>
          </cell>
          <cell r="L430" t="str">
            <v>STEP 15</v>
          </cell>
          <cell r="M430" t="str">
            <v>Merge Oct 1 - DEVC2 into TUUKH</v>
          </cell>
        </row>
        <row r="431">
          <cell r="B431">
            <v>1070000</v>
          </cell>
          <cell r="C431" t="str">
            <v>Construction Work In Progress</v>
          </cell>
          <cell r="D431">
            <v>-18289.650000000001</v>
          </cell>
          <cell r="E431" t="str">
            <v>DEVC2</v>
          </cell>
          <cell r="F431">
            <v>915700</v>
          </cell>
          <cell r="G431" t="str">
            <v>EXTXPJM0</v>
          </cell>
          <cell r="H431">
            <v>413</v>
          </cell>
          <cell r="I431" t="str">
            <v>0000</v>
          </cell>
          <cell r="J431" t="str">
            <v>0000</v>
          </cell>
          <cell r="K431" t="str">
            <v>GEN</v>
          </cell>
          <cell r="L431" t="str">
            <v>STEP 15</v>
          </cell>
          <cell r="M431" t="str">
            <v>Merge Oct 1 - DEVC2 into TUUKH</v>
          </cell>
        </row>
        <row r="432">
          <cell r="B432">
            <v>1070000</v>
          </cell>
          <cell r="C432" t="str">
            <v>Construction Work In Progress</v>
          </cell>
          <cell r="D432">
            <v>0</v>
          </cell>
          <cell r="E432" t="str">
            <v>DEVC2</v>
          </cell>
          <cell r="F432">
            <v>915700</v>
          </cell>
          <cell r="G432" t="str">
            <v>EXTXPJM0</v>
          </cell>
          <cell r="H432">
            <v>413</v>
          </cell>
          <cell r="I432" t="str">
            <v>0000</v>
          </cell>
          <cell r="J432" t="str">
            <v>0000</v>
          </cell>
          <cell r="K432" t="str">
            <v>GNDVP</v>
          </cell>
          <cell r="L432" t="str">
            <v>STEP 15</v>
          </cell>
          <cell r="M432" t="str">
            <v>Merge Oct 1 - DEVC2 into TUUKH</v>
          </cell>
        </row>
        <row r="433">
          <cell r="B433">
            <v>1070000</v>
          </cell>
          <cell r="C433" t="str">
            <v>Construction Work In Progress</v>
          </cell>
          <cell r="D433">
            <v>18289.650000000001</v>
          </cell>
          <cell r="E433" t="str">
            <v>DEVC2</v>
          </cell>
          <cell r="F433">
            <v>915700</v>
          </cell>
          <cell r="G433" t="str">
            <v>EXTXPJM0</v>
          </cell>
          <cell r="H433">
            <v>413</v>
          </cell>
          <cell r="I433" t="str">
            <v>0000</v>
          </cell>
          <cell r="J433" t="str">
            <v>0000</v>
          </cell>
          <cell r="K433" t="str">
            <v>HAZLE</v>
          </cell>
          <cell r="L433" t="str">
            <v>STEP 15</v>
          </cell>
          <cell r="M433" t="str">
            <v>Merge Oct 1 - DEVC2 into TUUKH</v>
          </cell>
        </row>
        <row r="434">
          <cell r="B434">
            <v>1070000</v>
          </cell>
          <cell r="C434" t="str">
            <v>Construction Work In Progress</v>
          </cell>
          <cell r="D434">
            <v>-739.75</v>
          </cell>
          <cell r="E434" t="str">
            <v>DEVC2</v>
          </cell>
          <cell r="F434">
            <v>915700</v>
          </cell>
          <cell r="G434" t="str">
            <v>EXTXPJM0</v>
          </cell>
          <cell r="H434">
            <v>413</v>
          </cell>
          <cell r="I434" t="str">
            <v>0000</v>
          </cell>
          <cell r="J434" t="str">
            <v>0000</v>
          </cell>
          <cell r="L434" t="str">
            <v>STEP 15</v>
          </cell>
          <cell r="M434" t="str">
            <v>Merge Oct 1 - DEVC2 into TUUKH</v>
          </cell>
        </row>
        <row r="435">
          <cell r="B435">
            <v>1070000</v>
          </cell>
          <cell r="C435" t="str">
            <v>Construction Work In Progress</v>
          </cell>
          <cell r="D435">
            <v>-20363.55</v>
          </cell>
          <cell r="E435" t="str">
            <v>DEVC2</v>
          </cell>
          <cell r="F435">
            <v>915700</v>
          </cell>
          <cell r="G435" t="str">
            <v>GENCAPTL</v>
          </cell>
          <cell r="H435">
            <v>413</v>
          </cell>
          <cell r="I435" t="str">
            <v>0000</v>
          </cell>
          <cell r="J435" t="str">
            <v>0000</v>
          </cell>
          <cell r="K435" t="str">
            <v>DEVC2</v>
          </cell>
          <cell r="L435" t="str">
            <v>STEP 15</v>
          </cell>
          <cell r="M435" t="str">
            <v>Merge Oct 1 - DEVC2 into TUUKH</v>
          </cell>
        </row>
        <row r="436">
          <cell r="B436">
            <v>1070000</v>
          </cell>
          <cell r="C436" t="str">
            <v>Construction Work In Progress</v>
          </cell>
          <cell r="D436">
            <v>-650.59</v>
          </cell>
          <cell r="E436" t="str">
            <v>DEVC2</v>
          </cell>
          <cell r="F436">
            <v>915700</v>
          </cell>
          <cell r="G436" t="str">
            <v>SEGALAND</v>
          </cell>
          <cell r="H436">
            <v>413</v>
          </cell>
          <cell r="I436" t="str">
            <v>LAND</v>
          </cell>
          <cell r="J436" t="str">
            <v>0000</v>
          </cell>
          <cell r="L436" t="str">
            <v>STEP 15</v>
          </cell>
          <cell r="M436" t="str">
            <v>Merge Oct 1 - DEVC2 into TUUKH</v>
          </cell>
        </row>
        <row r="437">
          <cell r="B437">
            <v>1070000</v>
          </cell>
          <cell r="C437" t="str">
            <v>Construction Work In Progress</v>
          </cell>
          <cell r="D437">
            <v>-10000</v>
          </cell>
          <cell r="E437" t="str">
            <v>DEVC2</v>
          </cell>
          <cell r="F437">
            <v>915700</v>
          </cell>
          <cell r="G437" t="str">
            <v>SEGALAND</v>
          </cell>
          <cell r="H437">
            <v>499</v>
          </cell>
          <cell r="I437" t="str">
            <v>0000</v>
          </cell>
          <cell r="J437" t="str">
            <v>0000</v>
          </cell>
          <cell r="L437" t="str">
            <v>STEP 15</v>
          </cell>
          <cell r="M437" t="str">
            <v>Merge Oct 1 - DEVC2 into TUUKH</v>
          </cell>
        </row>
        <row r="438">
          <cell r="B438">
            <v>1070000</v>
          </cell>
          <cell r="C438" t="str">
            <v>Construction Work In Progress</v>
          </cell>
          <cell r="D438">
            <v>10650.59</v>
          </cell>
          <cell r="E438" t="str">
            <v>DEVC2</v>
          </cell>
          <cell r="F438">
            <v>915700</v>
          </cell>
          <cell r="G438" t="str">
            <v>SEGALAND</v>
          </cell>
          <cell r="H438">
            <v>900</v>
          </cell>
          <cell r="I438" t="str">
            <v>0000</v>
          </cell>
          <cell r="J438" t="str">
            <v>0000</v>
          </cell>
          <cell r="K438" t="str">
            <v>DEVC2</v>
          </cell>
          <cell r="L438" t="str">
            <v>STEP 15</v>
          </cell>
          <cell r="M438" t="str">
            <v>Merge Oct 1 - DEVC2 into TUUKH</v>
          </cell>
        </row>
        <row r="439">
          <cell r="B439">
            <v>1070000</v>
          </cell>
          <cell r="C439" t="str">
            <v>Construction Work In Progress</v>
          </cell>
          <cell r="D439">
            <v>1175.1300000000001</v>
          </cell>
          <cell r="E439" t="str">
            <v>DEVC2</v>
          </cell>
          <cell r="F439">
            <v>915703</v>
          </cell>
          <cell r="G439" t="str">
            <v>EXTXPJM0</v>
          </cell>
          <cell r="H439">
            <v>413</v>
          </cell>
          <cell r="I439" t="str">
            <v>0000</v>
          </cell>
          <cell r="J439" t="str">
            <v>0000</v>
          </cell>
          <cell r="K439" t="str">
            <v>HAZLE</v>
          </cell>
          <cell r="L439" t="str">
            <v>STEP 15</v>
          </cell>
          <cell r="M439" t="str">
            <v>Merge Oct 1 - DEVC2 into TUUKH</v>
          </cell>
        </row>
        <row r="440">
          <cell r="B440">
            <v>1070000</v>
          </cell>
          <cell r="C440" t="str">
            <v>Construction Work In Progress</v>
          </cell>
          <cell r="D440">
            <v>-1175.1300000000001</v>
          </cell>
          <cell r="E440" t="str">
            <v>DEVC2</v>
          </cell>
          <cell r="F440">
            <v>915703</v>
          </cell>
          <cell r="G440" t="str">
            <v>GENCAPTL</v>
          </cell>
          <cell r="H440">
            <v>413</v>
          </cell>
          <cell r="I440" t="str">
            <v>LAND</v>
          </cell>
          <cell r="J440" t="str">
            <v>0000</v>
          </cell>
          <cell r="L440" t="str">
            <v>STEP 15</v>
          </cell>
          <cell r="M440" t="str">
            <v>Merge Oct 1 - DEVC2 into TUUKH</v>
          </cell>
        </row>
        <row r="441">
          <cell r="B441">
            <v>1070000</v>
          </cell>
          <cell r="C441" t="str">
            <v>Construction Work In Progress</v>
          </cell>
          <cell r="D441">
            <v>-2518.13</v>
          </cell>
          <cell r="E441" t="str">
            <v>DEVC2</v>
          </cell>
          <cell r="F441">
            <v>915706</v>
          </cell>
          <cell r="G441" t="str">
            <v>SEGALAND</v>
          </cell>
          <cell r="H441">
            <v>413</v>
          </cell>
          <cell r="I441" t="str">
            <v>0000</v>
          </cell>
          <cell r="J441" t="str">
            <v>0000</v>
          </cell>
          <cell r="L441" t="str">
            <v>STEP 15</v>
          </cell>
          <cell r="M441" t="str">
            <v>Merge Oct 1 - DEVC2 into TUUKH</v>
          </cell>
        </row>
        <row r="442">
          <cell r="B442">
            <v>1070000</v>
          </cell>
          <cell r="C442" t="str">
            <v>Construction Work In Progress</v>
          </cell>
          <cell r="D442">
            <v>2518.13</v>
          </cell>
          <cell r="E442" t="str">
            <v>DEVC2</v>
          </cell>
          <cell r="F442">
            <v>915706</v>
          </cell>
          <cell r="G442" t="str">
            <v>SEGALAND</v>
          </cell>
          <cell r="H442">
            <v>900</v>
          </cell>
          <cell r="I442" t="str">
            <v>0000</v>
          </cell>
          <cell r="J442" t="str">
            <v>0000</v>
          </cell>
          <cell r="K442" t="str">
            <v>DEVC2</v>
          </cell>
          <cell r="L442" t="str">
            <v>STEP 15</v>
          </cell>
          <cell r="M442" t="str">
            <v>Merge Oct 1 - DEVC2 into TUUKH</v>
          </cell>
        </row>
        <row r="443">
          <cell r="B443">
            <v>1460000</v>
          </cell>
          <cell r="C443" t="str">
            <v>A_R - Associated Companies</v>
          </cell>
          <cell r="D443">
            <v>-38470.629999999997</v>
          </cell>
          <cell r="E443" t="str">
            <v>DEVC2</v>
          </cell>
          <cell r="F443">
            <v>915700</v>
          </cell>
          <cell r="G443" t="str">
            <v>00000000</v>
          </cell>
          <cell r="H443" t="str">
            <v>000</v>
          </cell>
          <cell r="I443" t="str">
            <v>0000</v>
          </cell>
          <cell r="J443" t="str">
            <v>0000</v>
          </cell>
          <cell r="K443" t="str">
            <v>GNDVP</v>
          </cell>
          <cell r="L443" t="str">
            <v>STEP 15</v>
          </cell>
          <cell r="M443" t="str">
            <v>Merge Oct 1 - DEVC2 into TUUKH</v>
          </cell>
        </row>
        <row r="444">
          <cell r="B444">
            <v>1868900</v>
          </cell>
          <cell r="C444" t="str">
            <v>Money Pool-Contrib To_From</v>
          </cell>
          <cell r="D444">
            <v>-7116097.9900000002</v>
          </cell>
          <cell r="E444" t="str">
            <v>DEVC2</v>
          </cell>
          <cell r="F444">
            <v>915700</v>
          </cell>
          <cell r="G444" t="str">
            <v>00000000</v>
          </cell>
          <cell r="H444" t="str">
            <v>000</v>
          </cell>
          <cell r="I444" t="str">
            <v>0000</v>
          </cell>
          <cell r="J444" t="str">
            <v>0000</v>
          </cell>
          <cell r="K444" t="str">
            <v>TXU</v>
          </cell>
          <cell r="L444" t="str">
            <v>STEP 15</v>
          </cell>
          <cell r="M444" t="str">
            <v>Merge Oct 1 - DEVC2 into TUUKH</v>
          </cell>
        </row>
        <row r="445">
          <cell r="B445">
            <v>1868900</v>
          </cell>
          <cell r="C445" t="str">
            <v>Money Pool-Contrib To_From</v>
          </cell>
          <cell r="D445">
            <v>-5712264.0300000003</v>
          </cell>
          <cell r="E445" t="str">
            <v>DEVC2</v>
          </cell>
          <cell r="F445">
            <v>915700</v>
          </cell>
          <cell r="G445" t="str">
            <v>00000000</v>
          </cell>
          <cell r="H445" t="str">
            <v>000</v>
          </cell>
          <cell r="I445" t="str">
            <v>0000</v>
          </cell>
          <cell r="J445" t="str">
            <v>0000</v>
          </cell>
          <cell r="L445" t="str">
            <v>STEP 15</v>
          </cell>
          <cell r="M445" t="str">
            <v>Merge Oct 1 - DEVC2 into TUUKH</v>
          </cell>
        </row>
        <row r="446">
          <cell r="B446">
            <v>1868900</v>
          </cell>
          <cell r="C446" t="str">
            <v>Money Pool-Contrib To_From</v>
          </cell>
          <cell r="D446">
            <v>12828362.02</v>
          </cell>
          <cell r="E446" t="str">
            <v>DEVC2</v>
          </cell>
          <cell r="F446">
            <v>915720</v>
          </cell>
          <cell r="G446" t="str">
            <v>00000000</v>
          </cell>
          <cell r="H446" t="str">
            <v>000</v>
          </cell>
          <cell r="I446" t="str">
            <v>0000</v>
          </cell>
          <cell r="J446" t="str">
            <v>0000</v>
          </cell>
          <cell r="K446" t="str">
            <v>TXU</v>
          </cell>
          <cell r="L446" t="str">
            <v>STEP 15</v>
          </cell>
          <cell r="M446" t="str">
            <v>Merge Oct 1 - DEVC2 into TUUKH</v>
          </cell>
        </row>
        <row r="447">
          <cell r="B447">
            <v>2113000</v>
          </cell>
          <cell r="C447" t="str">
            <v>Membership Interest</v>
          </cell>
          <cell r="D447">
            <v>-17440842.07</v>
          </cell>
          <cell r="E447" t="str">
            <v>DEVC2</v>
          </cell>
          <cell r="F447">
            <v>915700</v>
          </cell>
          <cell r="G447" t="str">
            <v>00000000</v>
          </cell>
          <cell r="H447" t="str">
            <v>000</v>
          </cell>
          <cell r="I447" t="str">
            <v>0000</v>
          </cell>
          <cell r="J447" t="str">
            <v>0000</v>
          </cell>
          <cell r="L447" t="str">
            <v>STEP 15</v>
          </cell>
          <cell r="M447" t="str">
            <v>Merge Oct 1 - DEVC2 into TUUKH</v>
          </cell>
        </row>
        <row r="448">
          <cell r="B448">
            <v>2161000</v>
          </cell>
          <cell r="C448" t="str">
            <v>Unappr Undist Subsid Earnings</v>
          </cell>
          <cell r="D448">
            <v>-190755.84</v>
          </cell>
          <cell r="E448" t="str">
            <v>DEVC2</v>
          </cell>
          <cell r="F448">
            <v>915700</v>
          </cell>
          <cell r="G448" t="str">
            <v>00000000</v>
          </cell>
          <cell r="H448" t="str">
            <v>000</v>
          </cell>
          <cell r="I448" t="str">
            <v>0000</v>
          </cell>
          <cell r="J448" t="str">
            <v>0000</v>
          </cell>
          <cell r="K448" t="str">
            <v>HAZLE</v>
          </cell>
          <cell r="L448" t="str">
            <v>STEP 15</v>
          </cell>
          <cell r="M448" t="str">
            <v>Merge Oct 1 - DEVC2 into TUUKH</v>
          </cell>
        </row>
        <row r="449">
          <cell r="B449">
            <v>2161000</v>
          </cell>
          <cell r="C449" t="str">
            <v>Unappr Undist Subsid Earnings</v>
          </cell>
          <cell r="D449">
            <v>-305946.68</v>
          </cell>
          <cell r="E449" t="str">
            <v>DEVC2</v>
          </cell>
          <cell r="F449">
            <v>915700</v>
          </cell>
          <cell r="G449" t="str">
            <v>00000000</v>
          </cell>
          <cell r="H449" t="str">
            <v>000</v>
          </cell>
          <cell r="I449" t="str">
            <v>0000</v>
          </cell>
          <cell r="J449" t="str">
            <v>0000</v>
          </cell>
          <cell r="K449" t="str">
            <v>SHAMO</v>
          </cell>
          <cell r="L449" t="str">
            <v>STEP 15</v>
          </cell>
          <cell r="M449" t="str">
            <v>Merge Oct 1 - DEVC2 into TUUKH</v>
          </cell>
        </row>
        <row r="450">
          <cell r="B450">
            <v>2230000</v>
          </cell>
          <cell r="C450" t="str">
            <v>Advances from Assoc Cos - MP</v>
          </cell>
          <cell r="D450">
            <v>1172850.28</v>
          </cell>
          <cell r="E450" t="str">
            <v>DEVC2</v>
          </cell>
          <cell r="F450">
            <v>915720</v>
          </cell>
          <cell r="G450" t="str">
            <v>00000000</v>
          </cell>
          <cell r="H450" t="str">
            <v>000</v>
          </cell>
          <cell r="I450" t="str">
            <v>0000</v>
          </cell>
          <cell r="J450" t="str">
            <v>0000</v>
          </cell>
          <cell r="K450" t="str">
            <v>GNDVP</v>
          </cell>
          <cell r="L450" t="str">
            <v>STEP 15</v>
          </cell>
          <cell r="M450" t="str">
            <v>Merge Oct 1 - DEVC2 into TUUKH</v>
          </cell>
        </row>
        <row r="451">
          <cell r="B451">
            <v>2230000</v>
          </cell>
          <cell r="C451" t="str">
            <v>Advances from Assoc Cos - MP</v>
          </cell>
          <cell r="D451">
            <v>23583005.690000001</v>
          </cell>
          <cell r="E451" t="str">
            <v>DEVC2</v>
          </cell>
          <cell r="F451">
            <v>915700</v>
          </cell>
          <cell r="G451" t="str">
            <v>00000000</v>
          </cell>
          <cell r="H451" t="str">
            <v>000</v>
          </cell>
          <cell r="I451" t="str">
            <v>0000</v>
          </cell>
          <cell r="J451" t="str">
            <v>0000</v>
          </cell>
          <cell r="K451" t="str">
            <v>GNDVP</v>
          </cell>
          <cell r="L451" t="str">
            <v>STEP 15</v>
          </cell>
          <cell r="M451" t="str">
            <v>Merge Oct 1 - DEVC2 into TUUKH</v>
          </cell>
        </row>
        <row r="452">
          <cell r="B452">
            <v>2423900</v>
          </cell>
          <cell r="C452" t="str">
            <v>Other Accrued Payables</v>
          </cell>
          <cell r="D452">
            <v>32.04</v>
          </cell>
          <cell r="E452" t="str">
            <v>DEVC2</v>
          </cell>
          <cell r="F452">
            <v>915720</v>
          </cell>
          <cell r="G452" t="str">
            <v>00000000</v>
          </cell>
          <cell r="H452" t="str">
            <v>000</v>
          </cell>
          <cell r="I452" t="str">
            <v>0000</v>
          </cell>
          <cell r="J452" t="str">
            <v>0000</v>
          </cell>
          <cell r="L452" t="str">
            <v>STEP 15</v>
          </cell>
          <cell r="M452" t="str">
            <v>Merge Oct 1 - DEVC2 into TUUKH</v>
          </cell>
        </row>
        <row r="453">
          <cell r="B453">
            <v>2423900</v>
          </cell>
          <cell r="C453" t="str">
            <v>Other Accrued Payables</v>
          </cell>
          <cell r="D453">
            <v>27.46</v>
          </cell>
          <cell r="E453" t="str">
            <v>DEVC2</v>
          </cell>
          <cell r="F453">
            <v>915700</v>
          </cell>
          <cell r="G453" t="str">
            <v>00000000</v>
          </cell>
          <cell r="H453" t="str">
            <v>000</v>
          </cell>
          <cell r="I453" t="str">
            <v>0000</v>
          </cell>
          <cell r="J453" t="str">
            <v>0000</v>
          </cell>
          <cell r="L453" t="str">
            <v>STEP 15</v>
          </cell>
          <cell r="M453" t="str">
            <v>Merge Oct 1 - DEVC2 into TUUKH</v>
          </cell>
        </row>
        <row r="454">
          <cell r="B454">
            <v>2328900</v>
          </cell>
          <cell r="C454" t="str">
            <v>O_S Checks-Money Pool</v>
          </cell>
          <cell r="D454">
            <v>8513.75</v>
          </cell>
          <cell r="E454" t="str">
            <v>DEVC2</v>
          </cell>
          <cell r="F454">
            <v>915700</v>
          </cell>
          <cell r="G454" t="str">
            <v>00000000</v>
          </cell>
          <cell r="H454" t="str">
            <v>000</v>
          </cell>
          <cell r="I454" t="str">
            <v>0000</v>
          </cell>
          <cell r="J454" t="str">
            <v>0000</v>
          </cell>
          <cell r="L454" t="str">
            <v>STEP 15</v>
          </cell>
          <cell r="M454" t="str">
            <v>Merge Oct 1 - DEVC2 into TUUKH</v>
          </cell>
        </row>
        <row r="455">
          <cell r="B455">
            <v>2340000</v>
          </cell>
          <cell r="C455" t="str">
            <v>A_P - Associated Companies</v>
          </cell>
          <cell r="D455">
            <v>-22543.200000000001</v>
          </cell>
          <cell r="E455" t="str">
            <v>DEVC2</v>
          </cell>
          <cell r="F455">
            <v>915700</v>
          </cell>
          <cell r="G455" t="str">
            <v>00000000</v>
          </cell>
          <cell r="H455" t="str">
            <v>000</v>
          </cell>
          <cell r="I455" t="str">
            <v>0000</v>
          </cell>
          <cell r="J455" t="str">
            <v>0000</v>
          </cell>
          <cell r="K455" t="str">
            <v>GEN</v>
          </cell>
          <cell r="L455" t="str">
            <v>STEP 15</v>
          </cell>
          <cell r="M455" t="str">
            <v>Merge Oct 1 - DEVC2 into TUUKH</v>
          </cell>
        </row>
        <row r="456">
          <cell r="B456">
            <v>2340000</v>
          </cell>
          <cell r="C456" t="str">
            <v>A_P - Associated Companies</v>
          </cell>
          <cell r="D456">
            <v>26636.09</v>
          </cell>
          <cell r="E456" t="str">
            <v>DEVC2</v>
          </cell>
          <cell r="F456">
            <v>915700</v>
          </cell>
          <cell r="G456" t="str">
            <v>00000000</v>
          </cell>
          <cell r="H456" t="str">
            <v>000</v>
          </cell>
          <cell r="I456" t="str">
            <v>0000</v>
          </cell>
          <cell r="J456" t="str">
            <v>0000</v>
          </cell>
          <cell r="K456" t="str">
            <v>GNDVP</v>
          </cell>
          <cell r="L456" t="str">
            <v>STEP 15</v>
          </cell>
          <cell r="M456" t="str">
            <v>Merge Oct 1 - DEVC2 into TUUKH</v>
          </cell>
        </row>
        <row r="457">
          <cell r="B457">
            <v>2340000</v>
          </cell>
          <cell r="C457" t="str">
            <v>A_P - Associated Companies</v>
          </cell>
          <cell r="D457">
            <v>-2021880.3</v>
          </cell>
          <cell r="E457" t="str">
            <v>DEVC2</v>
          </cell>
          <cell r="F457">
            <v>915700</v>
          </cell>
          <cell r="G457" t="str">
            <v>00000000</v>
          </cell>
          <cell r="H457" t="str">
            <v>000</v>
          </cell>
          <cell r="I457" t="str">
            <v>0000</v>
          </cell>
          <cell r="J457" t="str">
            <v>0000</v>
          </cell>
          <cell r="K457" t="str">
            <v>TUS</v>
          </cell>
          <cell r="L457" t="str">
            <v>STEP 15</v>
          </cell>
          <cell r="M457" t="str">
            <v>Merge Oct 1 - DEVC2 into TUUKH</v>
          </cell>
        </row>
        <row r="458">
          <cell r="B458">
            <v>2340000</v>
          </cell>
          <cell r="C458" t="str">
            <v>A_P - Associated Companies</v>
          </cell>
          <cell r="D458">
            <v>36242.89</v>
          </cell>
          <cell r="E458" t="str">
            <v>DEVC2</v>
          </cell>
          <cell r="F458">
            <v>915703</v>
          </cell>
          <cell r="G458" t="str">
            <v>00000000</v>
          </cell>
          <cell r="H458" t="str">
            <v>000</v>
          </cell>
          <cell r="I458" t="str">
            <v>0000</v>
          </cell>
          <cell r="J458" t="str">
            <v>0000</v>
          </cell>
          <cell r="K458" t="str">
            <v>GEN</v>
          </cell>
          <cell r="L458" t="str">
            <v>STEP 15</v>
          </cell>
          <cell r="M458" t="str">
            <v>Merge Oct 1 - DEVC2 into TUUKH</v>
          </cell>
        </row>
        <row r="459">
          <cell r="B459">
            <v>2340000</v>
          </cell>
          <cell r="C459" t="str">
            <v>A_P - Associated Companies</v>
          </cell>
          <cell r="D459">
            <v>16181.25</v>
          </cell>
          <cell r="E459" t="str">
            <v>DEVC2</v>
          </cell>
          <cell r="F459">
            <v>915703</v>
          </cell>
          <cell r="G459" t="str">
            <v>00000000</v>
          </cell>
          <cell r="H459" t="str">
            <v>000</v>
          </cell>
          <cell r="I459" t="str">
            <v>0000</v>
          </cell>
          <cell r="J459" t="str">
            <v>0000</v>
          </cell>
          <cell r="K459" t="str">
            <v>GNDVP</v>
          </cell>
          <cell r="L459" t="str">
            <v>STEP 15</v>
          </cell>
          <cell r="M459" t="str">
            <v>Merge Oct 1 - DEVC2 into TUUKH</v>
          </cell>
        </row>
        <row r="460">
          <cell r="B460">
            <v>2340000</v>
          </cell>
          <cell r="C460" t="str">
            <v>A_P - Associated Companies</v>
          </cell>
          <cell r="D460">
            <v>174420.39</v>
          </cell>
          <cell r="E460" t="str">
            <v>DEVC2</v>
          </cell>
          <cell r="F460">
            <v>915704</v>
          </cell>
          <cell r="G460" t="str">
            <v>00000000</v>
          </cell>
          <cell r="H460" t="str">
            <v>000</v>
          </cell>
          <cell r="I460" t="str">
            <v>0000</v>
          </cell>
          <cell r="J460" t="str">
            <v>0000</v>
          </cell>
          <cell r="K460" t="str">
            <v>TUS</v>
          </cell>
          <cell r="L460" t="str">
            <v>STEP 15</v>
          </cell>
          <cell r="M460" t="str">
            <v>Merge Oct 1 - DEVC2 into TUUKH</v>
          </cell>
        </row>
        <row r="461">
          <cell r="B461">
            <v>2340000</v>
          </cell>
          <cell r="C461" t="str">
            <v>A_P - Associated Companies</v>
          </cell>
          <cell r="D461">
            <v>196614.04</v>
          </cell>
          <cell r="E461" t="str">
            <v>DEVC2</v>
          </cell>
          <cell r="F461">
            <v>915705</v>
          </cell>
          <cell r="G461" t="str">
            <v>00000000</v>
          </cell>
          <cell r="H461" t="str">
            <v>000</v>
          </cell>
          <cell r="I461" t="str">
            <v>0000</v>
          </cell>
          <cell r="J461" t="str">
            <v>0000</v>
          </cell>
          <cell r="K461" t="str">
            <v>TUS</v>
          </cell>
          <cell r="L461" t="str">
            <v>STEP 15</v>
          </cell>
          <cell r="M461" t="str">
            <v>Merge Oct 1 - DEVC2 into TUUKH</v>
          </cell>
        </row>
        <row r="462">
          <cell r="B462">
            <v>2340000</v>
          </cell>
          <cell r="C462" t="str">
            <v>A_P - Associated Companies</v>
          </cell>
          <cell r="D462">
            <v>2518.13</v>
          </cell>
          <cell r="E462" t="str">
            <v>DEVC2</v>
          </cell>
          <cell r="F462">
            <v>915706</v>
          </cell>
          <cell r="G462" t="str">
            <v>00000000</v>
          </cell>
          <cell r="H462" t="str">
            <v>000</v>
          </cell>
          <cell r="I462" t="str">
            <v>0000</v>
          </cell>
          <cell r="J462" t="str">
            <v>0000</v>
          </cell>
          <cell r="K462" t="str">
            <v>GNDVP</v>
          </cell>
          <cell r="L462" t="str">
            <v>STEP 15</v>
          </cell>
          <cell r="M462" t="str">
            <v>Merge Oct 1 - DEVC2 into TUUKH</v>
          </cell>
        </row>
        <row r="463">
          <cell r="B463">
            <v>2340000</v>
          </cell>
          <cell r="C463" t="str">
            <v>A_P - Associated Companies</v>
          </cell>
          <cell r="D463">
            <v>18578.240000000002</v>
          </cell>
          <cell r="E463" t="str">
            <v>DEVC2</v>
          </cell>
          <cell r="F463">
            <v>915706</v>
          </cell>
          <cell r="G463" t="str">
            <v>00000000</v>
          </cell>
          <cell r="H463" t="str">
            <v>000</v>
          </cell>
          <cell r="I463" t="str">
            <v>0000</v>
          </cell>
          <cell r="J463" t="str">
            <v>0000</v>
          </cell>
          <cell r="K463" t="str">
            <v>TUS</v>
          </cell>
          <cell r="L463" t="str">
            <v>STEP 15</v>
          </cell>
          <cell r="M463" t="str">
            <v>Merge Oct 1 - DEVC2 into TUUKH</v>
          </cell>
        </row>
        <row r="464">
          <cell r="B464">
            <v>2340000</v>
          </cell>
          <cell r="C464" t="str">
            <v>A_P - Associated Companies</v>
          </cell>
          <cell r="D464">
            <v>3213.48</v>
          </cell>
          <cell r="E464" t="str">
            <v>DEVC2</v>
          </cell>
          <cell r="F464">
            <v>915707</v>
          </cell>
          <cell r="G464" t="str">
            <v>00000000</v>
          </cell>
          <cell r="H464" t="str">
            <v>000</v>
          </cell>
          <cell r="I464" t="str">
            <v>0000</v>
          </cell>
          <cell r="J464" t="str">
            <v>0000</v>
          </cell>
          <cell r="K464" t="str">
            <v>GNDVP</v>
          </cell>
          <cell r="L464" t="str">
            <v>STEP 15</v>
          </cell>
          <cell r="M464" t="str">
            <v>Merge Oct 1 - DEVC2 into TUUKH</v>
          </cell>
        </row>
        <row r="465">
          <cell r="B465">
            <v>2340000</v>
          </cell>
          <cell r="C465" t="str">
            <v>A_P - Associated Companies</v>
          </cell>
          <cell r="D465">
            <v>1533661.24</v>
          </cell>
          <cell r="E465" t="str">
            <v>DEVC2</v>
          </cell>
          <cell r="F465">
            <v>915720</v>
          </cell>
          <cell r="G465" t="str">
            <v>00000000</v>
          </cell>
          <cell r="H465" t="str">
            <v>000</v>
          </cell>
          <cell r="I465" t="str">
            <v>0000</v>
          </cell>
          <cell r="J465" t="str">
            <v>0000</v>
          </cell>
          <cell r="K465" t="str">
            <v>TUS</v>
          </cell>
          <cell r="L465" t="str">
            <v>STEP 15</v>
          </cell>
          <cell r="M465" t="str">
            <v>Merge Oct 1 - DEVC2 into TUUKH</v>
          </cell>
        </row>
        <row r="466">
          <cell r="B466">
            <v>2340000</v>
          </cell>
          <cell r="C466" t="str">
            <v>A_P - Associated Companies</v>
          </cell>
          <cell r="D466">
            <v>429816.02</v>
          </cell>
          <cell r="E466" t="str">
            <v>DEVC2</v>
          </cell>
          <cell r="F466">
            <v>915721</v>
          </cell>
          <cell r="G466" t="str">
            <v>00000000</v>
          </cell>
          <cell r="H466" t="str">
            <v>000</v>
          </cell>
          <cell r="I466" t="str">
            <v>0000</v>
          </cell>
          <cell r="J466" t="str">
            <v>0000</v>
          </cell>
          <cell r="K466" t="str">
            <v>TUS</v>
          </cell>
          <cell r="L466" t="str">
            <v>STEP 15</v>
          </cell>
          <cell r="M466" t="str">
            <v>Merge Oct 1 - DEVC2 into TUUKH</v>
          </cell>
        </row>
        <row r="467">
          <cell r="B467">
            <v>2340000</v>
          </cell>
          <cell r="C467" t="str">
            <v>A_P - Associated Companies</v>
          </cell>
          <cell r="D467">
            <v>190537.73</v>
          </cell>
          <cell r="E467" t="str">
            <v>DEVC2</v>
          </cell>
          <cell r="F467">
            <v>915722</v>
          </cell>
          <cell r="G467" t="str">
            <v>00000000</v>
          </cell>
          <cell r="H467" t="str">
            <v>000</v>
          </cell>
          <cell r="I467" t="str">
            <v>0000</v>
          </cell>
          <cell r="J467" t="str">
            <v>0000</v>
          </cell>
          <cell r="K467" t="str">
            <v>TUS</v>
          </cell>
          <cell r="L467" t="str">
            <v>STEP 15</v>
          </cell>
          <cell r="M467" t="str">
            <v>Merge Oct 1 - DEVC2 into TUUKH</v>
          </cell>
        </row>
        <row r="468">
          <cell r="B468">
            <v>2340000</v>
          </cell>
          <cell r="C468" t="str">
            <v>A_P - Associated Companies</v>
          </cell>
          <cell r="D468">
            <v>-14762.36</v>
          </cell>
          <cell r="E468" t="str">
            <v>DEVC2</v>
          </cell>
          <cell r="F468">
            <v>915723</v>
          </cell>
          <cell r="G468" t="str">
            <v>00000000</v>
          </cell>
          <cell r="H468" t="str">
            <v>000</v>
          </cell>
          <cell r="I468" t="str">
            <v>0000</v>
          </cell>
          <cell r="J468" t="str">
            <v>0000</v>
          </cell>
          <cell r="K468" t="str">
            <v>TUS</v>
          </cell>
          <cell r="L468" t="str">
            <v>STEP 15</v>
          </cell>
          <cell r="M468" t="str">
            <v>Merge Oct 1 - DEVC2 into TUUKH</v>
          </cell>
        </row>
        <row r="469">
          <cell r="B469">
            <v>2340000</v>
          </cell>
          <cell r="C469" t="str">
            <v>A_P - Associated Companies</v>
          </cell>
          <cell r="D469">
            <v>284725.64</v>
          </cell>
          <cell r="E469" t="str">
            <v>DEVC2</v>
          </cell>
          <cell r="F469">
            <v>915724</v>
          </cell>
          <cell r="G469" t="str">
            <v>00000000</v>
          </cell>
          <cell r="H469" t="str">
            <v>000</v>
          </cell>
          <cell r="I469" t="str">
            <v>0000</v>
          </cell>
          <cell r="J469" t="str">
            <v>0000</v>
          </cell>
          <cell r="K469" t="str">
            <v>TUS</v>
          </cell>
          <cell r="L469" t="str">
            <v>STEP 15</v>
          </cell>
          <cell r="M469" t="str">
            <v>Merge Oct 1 - DEVC2 into TUUKH</v>
          </cell>
        </row>
        <row r="470">
          <cell r="B470">
            <v>2340000</v>
          </cell>
          <cell r="C470" t="str">
            <v>A_P - Associated Companies</v>
          </cell>
          <cell r="D470">
            <v>543148.6</v>
          </cell>
          <cell r="E470" t="str">
            <v>DEVC2</v>
          </cell>
          <cell r="F470">
            <v>915725</v>
          </cell>
          <cell r="G470" t="str">
            <v>00000000</v>
          </cell>
          <cell r="H470" t="str">
            <v>000</v>
          </cell>
          <cell r="I470" t="str">
            <v>0000</v>
          </cell>
          <cell r="J470" t="str">
            <v>0000</v>
          </cell>
          <cell r="K470" t="str">
            <v>TUS</v>
          </cell>
          <cell r="L470" t="str">
            <v>STEP 15</v>
          </cell>
          <cell r="M470" t="str">
            <v>Merge Oct 1 - DEVC2 into TUUKH</v>
          </cell>
        </row>
        <row r="471">
          <cell r="B471">
            <v>2340000</v>
          </cell>
          <cell r="C471" t="str">
            <v>A_P - Associated Companies</v>
          </cell>
          <cell r="D471">
            <v>165135.64000000001</v>
          </cell>
          <cell r="E471" t="str">
            <v>DEVC2</v>
          </cell>
          <cell r="F471">
            <v>915726</v>
          </cell>
          <cell r="G471" t="str">
            <v>00000000</v>
          </cell>
          <cell r="H471" t="str">
            <v>000</v>
          </cell>
          <cell r="I471" t="str">
            <v>0000</v>
          </cell>
          <cell r="J471" t="str">
            <v>0000</v>
          </cell>
          <cell r="K471" t="str">
            <v>TUS</v>
          </cell>
          <cell r="L471" t="str">
            <v>STEP 15</v>
          </cell>
          <cell r="M471" t="str">
            <v>Merge Oct 1 - DEVC2 into TUUKH</v>
          </cell>
        </row>
        <row r="472">
          <cell r="B472">
            <v>2366000</v>
          </cell>
          <cell r="C472" t="str">
            <v>Taxes Accrued-Federal Income</v>
          </cell>
          <cell r="D472">
            <v>-103554.43</v>
          </cell>
          <cell r="E472" t="str">
            <v>DEVC2</v>
          </cell>
          <cell r="F472">
            <v>915720</v>
          </cell>
          <cell r="G472" t="str">
            <v>00000000</v>
          </cell>
          <cell r="H472" t="str">
            <v>000</v>
          </cell>
          <cell r="I472" t="str">
            <v>0000</v>
          </cell>
          <cell r="J472" t="str">
            <v>0000</v>
          </cell>
          <cell r="L472" t="str">
            <v>STEP 15</v>
          </cell>
          <cell r="M472" t="str">
            <v>Merge Oct 1 - DEVC2 into TUUKH</v>
          </cell>
        </row>
        <row r="473">
          <cell r="B473">
            <v>2366000</v>
          </cell>
          <cell r="C473" t="str">
            <v>Taxes Accrued-Federal Income</v>
          </cell>
          <cell r="D473">
            <v>-101723.72</v>
          </cell>
          <cell r="E473" t="str">
            <v>DEVC2</v>
          </cell>
          <cell r="F473">
            <v>915720</v>
          </cell>
          <cell r="G473" t="str">
            <v>YEAR2006</v>
          </cell>
          <cell r="H473" t="str">
            <v>000</v>
          </cell>
          <cell r="I473" t="str">
            <v>0000</v>
          </cell>
          <cell r="J473" t="str">
            <v>0000</v>
          </cell>
          <cell r="L473" t="str">
            <v>STEP 15</v>
          </cell>
          <cell r="M473" t="str">
            <v>Merge Oct 1 - DEVC2 into TUUKH</v>
          </cell>
        </row>
        <row r="474">
          <cell r="B474">
            <v>2366000</v>
          </cell>
          <cell r="C474" t="str">
            <v>Taxes Accrued-Federal Income</v>
          </cell>
          <cell r="D474">
            <v>231997.01</v>
          </cell>
          <cell r="E474" t="str">
            <v>DEVC2</v>
          </cell>
          <cell r="F474">
            <v>915720</v>
          </cell>
          <cell r="G474" t="str">
            <v>YEAR2007</v>
          </cell>
          <cell r="H474" t="str">
            <v>000</v>
          </cell>
          <cell r="I474" t="str">
            <v>0000</v>
          </cell>
          <cell r="J474" t="str">
            <v>0000</v>
          </cell>
          <cell r="L474" t="str">
            <v>STEP 15</v>
          </cell>
          <cell r="M474" t="str">
            <v>Merge Oct 1 - DEVC2 into TUUKH</v>
          </cell>
        </row>
        <row r="475">
          <cell r="B475">
            <v>2366000</v>
          </cell>
          <cell r="C475" t="str">
            <v>Taxes Accrued-Federal Income</v>
          </cell>
          <cell r="D475">
            <v>-7116097.9900000002</v>
          </cell>
          <cell r="E475" t="str">
            <v>DEVC2</v>
          </cell>
          <cell r="F475">
            <v>915700</v>
          </cell>
          <cell r="G475" t="str">
            <v>00000000</v>
          </cell>
          <cell r="H475" t="str">
            <v>000</v>
          </cell>
          <cell r="I475" t="str">
            <v>0000</v>
          </cell>
          <cell r="J475" t="str">
            <v>0000</v>
          </cell>
          <cell r="L475" t="str">
            <v>STEP 15</v>
          </cell>
          <cell r="M475" t="str">
            <v>Merge Oct 1 - DEVC2 into TUUKH</v>
          </cell>
        </row>
        <row r="476">
          <cell r="B476">
            <v>2366000</v>
          </cell>
          <cell r="C476" t="str">
            <v>Taxes Accrued-Federal Income</v>
          </cell>
          <cell r="D476">
            <v>10917067.99</v>
          </cell>
          <cell r="E476" t="str">
            <v>DEVC2</v>
          </cell>
          <cell r="F476">
            <v>915700</v>
          </cell>
          <cell r="G476" t="str">
            <v>YEAR2006</v>
          </cell>
          <cell r="H476" t="str">
            <v>000</v>
          </cell>
          <cell r="I476" t="str">
            <v>0000</v>
          </cell>
          <cell r="J476" t="str">
            <v>0000</v>
          </cell>
          <cell r="L476" t="str">
            <v>STEP 15</v>
          </cell>
          <cell r="M476" t="str">
            <v>Merge Oct 1 - DEVC2 into TUUKH</v>
          </cell>
        </row>
        <row r="477">
          <cell r="B477">
            <v>2366000</v>
          </cell>
          <cell r="C477" t="str">
            <v>Taxes Accrued-Federal Income</v>
          </cell>
          <cell r="D477">
            <v>-18523512.609999999</v>
          </cell>
          <cell r="E477" t="str">
            <v>DEVC2</v>
          </cell>
          <cell r="F477">
            <v>915720</v>
          </cell>
          <cell r="G477" t="str">
            <v>YEAR2006</v>
          </cell>
          <cell r="H477" t="str">
            <v>000</v>
          </cell>
          <cell r="I477" t="str">
            <v>0000</v>
          </cell>
          <cell r="J477" t="str">
            <v>0000</v>
          </cell>
          <cell r="L477" t="str">
            <v>STEP 15</v>
          </cell>
          <cell r="M477" t="str">
            <v>Merge Oct 1 - DEVC2 into TUUKH</v>
          </cell>
        </row>
        <row r="478">
          <cell r="B478">
            <v>2366000</v>
          </cell>
          <cell r="C478" t="str">
            <v>Taxes Accrued-Federal Income</v>
          </cell>
          <cell r="D478">
            <v>5537580.0499999998</v>
          </cell>
          <cell r="E478" t="str">
            <v>DEVC2</v>
          </cell>
          <cell r="F478">
            <v>915720</v>
          </cell>
          <cell r="G478" t="str">
            <v>YEAR2007</v>
          </cell>
          <cell r="H478" t="str">
            <v>000</v>
          </cell>
          <cell r="I478" t="str">
            <v>0000</v>
          </cell>
          <cell r="J478" t="str">
            <v>0000</v>
          </cell>
          <cell r="L478" t="str">
            <v>STEP 15</v>
          </cell>
          <cell r="M478" t="str">
            <v>Merge Oct 1 - DEVC2 into TUUKH</v>
          </cell>
        </row>
        <row r="479">
          <cell r="B479">
            <v>2423900</v>
          </cell>
          <cell r="C479" t="str">
            <v>Other Accrued Payables</v>
          </cell>
          <cell r="D479">
            <v>1511224.59</v>
          </cell>
          <cell r="E479" t="str">
            <v>DEVC2</v>
          </cell>
          <cell r="F479">
            <v>915700</v>
          </cell>
          <cell r="G479" t="str">
            <v>00000000</v>
          </cell>
          <cell r="H479" t="str">
            <v>000</v>
          </cell>
          <cell r="I479" t="str">
            <v>0000</v>
          </cell>
          <cell r="J479" t="str">
            <v>0000</v>
          </cell>
          <cell r="L479" t="str">
            <v>STEP 15</v>
          </cell>
          <cell r="M479" t="str">
            <v>Merge Oct 1 - DEVC2 into TUUKH</v>
          </cell>
        </row>
        <row r="480">
          <cell r="B480">
            <v>1070000</v>
          </cell>
          <cell r="C480" t="str">
            <v>Construction Work In Progress</v>
          </cell>
          <cell r="D480">
            <v>102355</v>
          </cell>
          <cell r="E480" t="str">
            <v>TUUKH</v>
          </cell>
          <cell r="F480">
            <v>973500</v>
          </cell>
          <cell r="G480" t="str">
            <v>HAZLECAP</v>
          </cell>
          <cell r="H480" t="str">
            <v>000</v>
          </cell>
          <cell r="I480" t="str">
            <v>0000</v>
          </cell>
          <cell r="J480" t="str">
            <v>0000</v>
          </cell>
          <cell r="L480" t="str">
            <v>STEP 15</v>
          </cell>
          <cell r="M480" t="str">
            <v>Merge Oct 1 - DEVC2 into TUUKH</v>
          </cell>
        </row>
        <row r="481">
          <cell r="B481">
            <v>1070000</v>
          </cell>
          <cell r="C481" t="str">
            <v>Construction Work In Progress</v>
          </cell>
          <cell r="D481">
            <v>10360.549999999999</v>
          </cell>
          <cell r="E481" t="str">
            <v>TUUKH</v>
          </cell>
          <cell r="F481">
            <v>973500</v>
          </cell>
          <cell r="G481" t="str">
            <v>HAZLECAP</v>
          </cell>
          <cell r="H481" t="str">
            <v>000</v>
          </cell>
          <cell r="I481" t="str">
            <v>0000</v>
          </cell>
          <cell r="J481" t="str">
            <v>0000</v>
          </cell>
          <cell r="L481" t="str">
            <v>STEP 15</v>
          </cell>
          <cell r="M481" t="str">
            <v>Merge Oct 1 - DEVC2 into TUUKH</v>
          </cell>
        </row>
        <row r="482">
          <cell r="B482">
            <v>1070000</v>
          </cell>
          <cell r="C482" t="str">
            <v>Construction Work In Progress</v>
          </cell>
          <cell r="D482">
            <v>236175.87</v>
          </cell>
          <cell r="E482" t="str">
            <v>TUUKH</v>
          </cell>
          <cell r="F482">
            <v>973500</v>
          </cell>
          <cell r="G482" t="str">
            <v>HAZLECAP</v>
          </cell>
          <cell r="H482" t="str">
            <v>000</v>
          </cell>
          <cell r="I482" t="str">
            <v>0000</v>
          </cell>
          <cell r="J482" t="str">
            <v>0000</v>
          </cell>
          <cell r="L482" t="str">
            <v>STEP 15</v>
          </cell>
          <cell r="M482" t="str">
            <v>Merge Oct 1 - DEVC2 into TUUKH</v>
          </cell>
        </row>
        <row r="483">
          <cell r="B483">
            <v>1070000</v>
          </cell>
          <cell r="C483" t="str">
            <v>Construction Work In Progress</v>
          </cell>
          <cell r="D483">
            <v>29007.230000000003</v>
          </cell>
          <cell r="E483" t="str">
            <v>TUUKH</v>
          </cell>
          <cell r="F483">
            <v>973500</v>
          </cell>
          <cell r="G483" t="str">
            <v>PAGNOTTI</v>
          </cell>
          <cell r="H483" t="str">
            <v>000</v>
          </cell>
          <cell r="I483" t="str">
            <v>0000</v>
          </cell>
          <cell r="J483" t="str">
            <v>0000</v>
          </cell>
          <cell r="L483" t="str">
            <v>STEP 15</v>
          </cell>
          <cell r="M483" t="str">
            <v>Merge Oct 1 - DEVC2 into TUUKH</v>
          </cell>
        </row>
        <row r="484">
          <cell r="B484">
            <v>1070000</v>
          </cell>
          <cell r="C484" t="str">
            <v>Construction Work In Progress</v>
          </cell>
          <cell r="D484">
            <v>325000</v>
          </cell>
          <cell r="E484" t="str">
            <v>TUUKH</v>
          </cell>
          <cell r="F484">
            <v>973500</v>
          </cell>
          <cell r="G484" t="str">
            <v>PAGNOTTI</v>
          </cell>
          <cell r="H484" t="str">
            <v>000</v>
          </cell>
          <cell r="I484" t="str">
            <v>0000</v>
          </cell>
          <cell r="J484" t="str">
            <v>0000</v>
          </cell>
          <cell r="L484" t="str">
            <v>STEP 15</v>
          </cell>
          <cell r="M484" t="str">
            <v>Merge Oct 1 - DEVC2 into TUUKH</v>
          </cell>
        </row>
        <row r="485">
          <cell r="B485">
            <v>1070000</v>
          </cell>
          <cell r="C485" t="str">
            <v>Construction Work In Progress</v>
          </cell>
          <cell r="D485">
            <v>9.9999999802093953E-3</v>
          </cell>
          <cell r="E485" t="str">
            <v>TUUKH</v>
          </cell>
          <cell r="F485">
            <v>973500</v>
          </cell>
          <cell r="G485" t="str">
            <v>DEVC2CAP</v>
          </cell>
          <cell r="H485" t="str">
            <v>000</v>
          </cell>
          <cell r="I485" t="str">
            <v>0000</v>
          </cell>
          <cell r="J485" t="str">
            <v>0000</v>
          </cell>
          <cell r="L485" t="str">
            <v>STEP 15</v>
          </cell>
          <cell r="M485" t="str">
            <v>Merge Oct 1 - DEVC2 into TUUKH</v>
          </cell>
        </row>
        <row r="486">
          <cell r="B486">
            <v>1070000</v>
          </cell>
          <cell r="C486" t="str">
            <v>Construction Work In Progress</v>
          </cell>
          <cell r="D486">
            <v>3908.4700000000003</v>
          </cell>
          <cell r="E486" t="str">
            <v>TUUKH</v>
          </cell>
          <cell r="F486">
            <v>973500</v>
          </cell>
          <cell r="G486" t="str">
            <v>DEVC2CAP</v>
          </cell>
          <cell r="H486" t="str">
            <v>000</v>
          </cell>
          <cell r="I486" t="str">
            <v>0000</v>
          </cell>
          <cell r="J486" t="str">
            <v>0000</v>
          </cell>
          <cell r="L486" t="str">
            <v>STEP 15</v>
          </cell>
          <cell r="M486" t="str">
            <v>Merge Oct 1 - DEVC2 into TUUKH</v>
          </cell>
        </row>
        <row r="487">
          <cell r="B487">
            <v>1070000</v>
          </cell>
          <cell r="C487" t="str">
            <v>Construction Work In Progress</v>
          </cell>
          <cell r="D487">
            <v>10000</v>
          </cell>
          <cell r="E487" t="str">
            <v>TUUKH</v>
          </cell>
          <cell r="F487">
            <v>973500</v>
          </cell>
          <cell r="G487" t="str">
            <v>DEVC2CAP</v>
          </cell>
          <cell r="H487" t="str">
            <v>000</v>
          </cell>
          <cell r="I487" t="str">
            <v>0000</v>
          </cell>
          <cell r="J487" t="str">
            <v>0000</v>
          </cell>
          <cell r="L487" t="str">
            <v>STEP 15</v>
          </cell>
          <cell r="M487" t="str">
            <v>Merge Oct 1 - DEVC2 into TUUKH</v>
          </cell>
        </row>
        <row r="488">
          <cell r="B488">
            <v>1070000</v>
          </cell>
          <cell r="C488" t="str">
            <v>Construction Work In Progress</v>
          </cell>
          <cell r="D488">
            <v>-13168.720000000001</v>
          </cell>
          <cell r="E488" t="str">
            <v>TUUKH</v>
          </cell>
          <cell r="F488">
            <v>973500</v>
          </cell>
          <cell r="G488" t="str">
            <v>DEVC2CAP</v>
          </cell>
          <cell r="H488" t="str">
            <v>000</v>
          </cell>
          <cell r="I488" t="str">
            <v>0000</v>
          </cell>
          <cell r="J488" t="str">
            <v>0000</v>
          </cell>
          <cell r="L488" t="str">
            <v>STEP 15</v>
          </cell>
          <cell r="M488" t="str">
            <v>Merge Oct 1 - DEVC2 into TUUKH</v>
          </cell>
        </row>
        <row r="489">
          <cell r="B489">
            <v>1231300</v>
          </cell>
          <cell r="C489" t="str">
            <v>Undistributed Earnings</v>
          </cell>
          <cell r="D489">
            <v>17937544.59</v>
          </cell>
          <cell r="E489" t="str">
            <v>TUUKH</v>
          </cell>
          <cell r="F489">
            <v>973500</v>
          </cell>
          <cell r="G489" t="str">
            <v>00000000</v>
          </cell>
          <cell r="H489" t="str">
            <v>000</v>
          </cell>
          <cell r="I489" t="str">
            <v>0000</v>
          </cell>
          <cell r="J489" t="str">
            <v>0000</v>
          </cell>
          <cell r="K489" t="str">
            <v>DEVC2</v>
          </cell>
          <cell r="L489" t="str">
            <v>STEP 15</v>
          </cell>
          <cell r="M489" t="str">
            <v>Merge Oct 1 - DEVC2 into TUUKH</v>
          </cell>
        </row>
        <row r="490">
          <cell r="B490">
            <v>1460000</v>
          </cell>
          <cell r="C490" t="str">
            <v>A_R - Associated Companies</v>
          </cell>
          <cell r="D490">
            <v>38470.629999999997</v>
          </cell>
          <cell r="E490" t="str">
            <v>TUUKH</v>
          </cell>
          <cell r="F490">
            <v>973500</v>
          </cell>
          <cell r="G490" t="str">
            <v>00000000</v>
          </cell>
          <cell r="H490" t="str">
            <v>000</v>
          </cell>
          <cell r="I490" t="str">
            <v>0000</v>
          </cell>
          <cell r="J490" t="str">
            <v>0000</v>
          </cell>
          <cell r="K490" t="str">
            <v>GNDVP</v>
          </cell>
          <cell r="L490" t="str">
            <v>STEP 15</v>
          </cell>
          <cell r="M490" t="str">
            <v>Merge Oct 1 - DEVC2 into TUUKH</v>
          </cell>
        </row>
        <row r="491">
          <cell r="B491">
            <v>2230000</v>
          </cell>
          <cell r="C491" t="str">
            <v>Advances from Assoc Cos - MP</v>
          </cell>
          <cell r="D491">
            <v>-24755855.970000003</v>
          </cell>
          <cell r="E491" t="str">
            <v>TUUKH</v>
          </cell>
          <cell r="F491">
            <v>973500</v>
          </cell>
          <cell r="G491" t="str">
            <v>00000000</v>
          </cell>
          <cell r="H491" t="str">
            <v>000</v>
          </cell>
          <cell r="I491" t="str">
            <v>0000</v>
          </cell>
          <cell r="J491" t="str">
            <v>0000</v>
          </cell>
          <cell r="K491" t="str">
            <v>GNDVP</v>
          </cell>
          <cell r="L491" t="str">
            <v>STEP 15</v>
          </cell>
          <cell r="M491" t="str">
            <v>Merge Oct 1 - DEVC2 into TUUKH</v>
          </cell>
        </row>
        <row r="492">
          <cell r="B492">
            <v>2423900</v>
          </cell>
          <cell r="C492" t="str">
            <v>Other Accrued Payables</v>
          </cell>
          <cell r="D492">
            <v>-59.5</v>
          </cell>
          <cell r="E492" t="str">
            <v>TUUKH</v>
          </cell>
          <cell r="F492">
            <v>973500</v>
          </cell>
          <cell r="G492" t="str">
            <v>00000000</v>
          </cell>
          <cell r="H492" t="str">
            <v>000</v>
          </cell>
          <cell r="I492" t="str">
            <v>0000</v>
          </cell>
          <cell r="J492" t="str">
            <v>0000</v>
          </cell>
          <cell r="L492" t="str">
            <v>STEP 15</v>
          </cell>
          <cell r="M492" t="str">
            <v>Merge Oct 1 - DEVC2 into TUUKH</v>
          </cell>
        </row>
        <row r="493">
          <cell r="B493">
            <v>2328900</v>
          </cell>
          <cell r="C493" t="str">
            <v>O_S Checks-Money Pool</v>
          </cell>
          <cell r="D493">
            <v>-8513.75</v>
          </cell>
          <cell r="E493" t="str">
            <v>TUUKH</v>
          </cell>
          <cell r="F493">
            <v>973500</v>
          </cell>
          <cell r="G493" t="str">
            <v>00000000</v>
          </cell>
          <cell r="H493" t="str">
            <v>000</v>
          </cell>
          <cell r="I493" t="str">
            <v>0000</v>
          </cell>
          <cell r="J493" t="str">
            <v>0000</v>
          </cell>
          <cell r="L493" t="str">
            <v>STEP 15</v>
          </cell>
          <cell r="M493" t="str">
            <v>Merge Oct 1 - DEVC2 into TUUKH</v>
          </cell>
        </row>
        <row r="494">
          <cell r="B494">
            <v>2340000</v>
          </cell>
          <cell r="C494" t="str">
            <v>A_P - Associated Companies</v>
          </cell>
          <cell r="D494">
            <v>-13699.689999999999</v>
          </cell>
          <cell r="E494" t="str">
            <v>TUUKH</v>
          </cell>
          <cell r="F494">
            <v>973500</v>
          </cell>
          <cell r="G494" t="str">
            <v>00000000</v>
          </cell>
          <cell r="H494" t="str">
            <v>000</v>
          </cell>
          <cell r="I494" t="str">
            <v>0000</v>
          </cell>
          <cell r="J494" t="str">
            <v>0000</v>
          </cell>
          <cell r="K494" t="str">
            <v>GEN</v>
          </cell>
          <cell r="L494" t="str">
            <v>STEP 15</v>
          </cell>
          <cell r="M494" t="str">
            <v>Merge Oct 1 - DEVC2 into TUUKH</v>
          </cell>
        </row>
        <row r="495">
          <cell r="B495">
            <v>2340000</v>
          </cell>
          <cell r="C495" t="str">
            <v>A_P - Associated Companies</v>
          </cell>
          <cell r="D495">
            <v>-48548.95</v>
          </cell>
          <cell r="E495" t="str">
            <v>TUUKH</v>
          </cell>
          <cell r="F495">
            <v>973500</v>
          </cell>
          <cell r="G495" t="str">
            <v>00000000</v>
          </cell>
          <cell r="H495" t="str">
            <v>000</v>
          </cell>
          <cell r="I495" t="str">
            <v>0000</v>
          </cell>
          <cell r="J495" t="str">
            <v>0000</v>
          </cell>
          <cell r="K495" t="str">
            <v>GNDVP</v>
          </cell>
          <cell r="L495" t="str">
            <v>STEP 15</v>
          </cell>
          <cell r="M495" t="str">
            <v>Merge Oct 1 - DEVC2 into TUUKH</v>
          </cell>
        </row>
        <row r="496">
          <cell r="B496">
            <v>2340000</v>
          </cell>
          <cell r="C496" t="str">
            <v>A_P - Associated Companies</v>
          </cell>
          <cell r="D496">
            <v>-1499994.88</v>
          </cell>
          <cell r="E496" t="str">
            <v>TUUKH</v>
          </cell>
          <cell r="F496">
            <v>973500</v>
          </cell>
          <cell r="G496" t="str">
            <v>00000000</v>
          </cell>
          <cell r="H496" t="str">
            <v>000</v>
          </cell>
          <cell r="I496" t="str">
            <v>0000</v>
          </cell>
          <cell r="J496" t="str">
            <v>0000</v>
          </cell>
          <cell r="K496" t="str">
            <v>TUS</v>
          </cell>
          <cell r="L496" t="str">
            <v>STEP 15</v>
          </cell>
          <cell r="M496" t="str">
            <v>Merge Oct 1 - DEVC2 into TUUKH</v>
          </cell>
        </row>
        <row r="497">
          <cell r="B497">
            <v>2366000</v>
          </cell>
          <cell r="C497" t="str">
            <v>Taxes Accrued-Federal Income</v>
          </cell>
          <cell r="D497">
            <v>7219652.4199999999</v>
          </cell>
          <cell r="E497" t="str">
            <v>TUUKH</v>
          </cell>
          <cell r="F497">
            <v>973500</v>
          </cell>
          <cell r="G497" t="str">
            <v>00000000</v>
          </cell>
          <cell r="H497" t="str">
            <v>000</v>
          </cell>
          <cell r="I497" t="str">
            <v>0000</v>
          </cell>
          <cell r="J497" t="str">
            <v>0000</v>
          </cell>
          <cell r="L497" t="str">
            <v>STEP 15</v>
          </cell>
          <cell r="M497" t="str">
            <v>Merge Oct 1 - DEVC2 into TUUKH</v>
          </cell>
        </row>
        <row r="498">
          <cell r="B498">
            <v>2366000</v>
          </cell>
          <cell r="C498" t="str">
            <v>Taxes Accrued-Federal Income</v>
          </cell>
          <cell r="D498">
            <v>7708168.3399999999</v>
          </cell>
          <cell r="E498" t="str">
            <v>TUUKH</v>
          </cell>
          <cell r="F498">
            <v>973500</v>
          </cell>
          <cell r="G498" t="str">
            <v>YEAR2006</v>
          </cell>
          <cell r="H498" t="str">
            <v>000</v>
          </cell>
          <cell r="I498" t="str">
            <v>0000</v>
          </cell>
          <cell r="J498" t="str">
            <v>0000</v>
          </cell>
          <cell r="L498" t="str">
            <v>STEP 15</v>
          </cell>
          <cell r="M498" t="str">
            <v>Merge Oct 1 - DEVC2 into TUUKH</v>
          </cell>
        </row>
        <row r="499">
          <cell r="B499">
            <v>2366000</v>
          </cell>
          <cell r="C499" t="str">
            <v>Taxes Accrued-Federal Income</v>
          </cell>
          <cell r="D499">
            <v>-5769577.0599999996</v>
          </cell>
          <cell r="E499" t="str">
            <v>TUUKH</v>
          </cell>
          <cell r="F499">
            <v>973500</v>
          </cell>
          <cell r="G499" t="str">
            <v>YEAR2007</v>
          </cell>
          <cell r="H499" t="str">
            <v>000</v>
          </cell>
          <cell r="I499" t="str">
            <v>0000</v>
          </cell>
          <cell r="J499" t="str">
            <v>0000</v>
          </cell>
          <cell r="L499" t="str">
            <v>STEP 15</v>
          </cell>
          <cell r="M499" t="str">
            <v>Merge Oct 1 - DEVC2 into TUUKH</v>
          </cell>
        </row>
        <row r="500">
          <cell r="B500">
            <v>2423900</v>
          </cell>
          <cell r="C500" t="str">
            <v>Other Accrued Payables</v>
          </cell>
          <cell r="D500">
            <v>-1511224.59</v>
          </cell>
          <cell r="E500" t="str">
            <v>TUUKH</v>
          </cell>
          <cell r="F500">
            <v>973500</v>
          </cell>
          <cell r="G500" t="str">
            <v>00000000</v>
          </cell>
          <cell r="H500" t="str">
            <v>000</v>
          </cell>
          <cell r="I500" t="str">
            <v>0000</v>
          </cell>
          <cell r="J500" t="str">
            <v>0000</v>
          </cell>
          <cell r="L500" t="str">
            <v>STEP 15</v>
          </cell>
          <cell r="M500" t="str">
            <v>Merge Oct 1 - DEVC2 into TUUKH</v>
          </cell>
        </row>
        <row r="501">
          <cell r="B501">
            <v>1231000</v>
          </cell>
          <cell r="C501" t="str">
            <v>Advances To Assoc Cos - MP</v>
          </cell>
          <cell r="D501">
            <v>-24755855.970000003</v>
          </cell>
          <cell r="E501" t="str">
            <v>GNDVP</v>
          </cell>
          <cell r="F501" t="str">
            <v>915200</v>
          </cell>
          <cell r="G501" t="str">
            <v>00000000</v>
          </cell>
          <cell r="H501" t="str">
            <v>000</v>
          </cell>
          <cell r="I501" t="str">
            <v>0000</v>
          </cell>
          <cell r="J501" t="str">
            <v>0000</v>
          </cell>
          <cell r="K501" t="str">
            <v>DEVC2</v>
          </cell>
          <cell r="L501" t="str">
            <v>STEP 15</v>
          </cell>
          <cell r="M501" t="str">
            <v>Merge Oct 1 - DEVC2 into TUUKH</v>
          </cell>
        </row>
        <row r="502">
          <cell r="B502">
            <v>1231000</v>
          </cell>
          <cell r="C502" t="str">
            <v>Advances To Assoc Cos - MP</v>
          </cell>
          <cell r="D502">
            <v>24755855.970000003</v>
          </cell>
          <cell r="E502" t="str">
            <v>GNDVP</v>
          </cell>
          <cell r="F502" t="str">
            <v>915200</v>
          </cell>
          <cell r="G502" t="str">
            <v>00000000</v>
          </cell>
          <cell r="H502" t="str">
            <v>000</v>
          </cell>
          <cell r="I502" t="str">
            <v>0000</v>
          </cell>
          <cell r="J502" t="str">
            <v>0000</v>
          </cell>
          <cell r="K502" t="str">
            <v>TUUKH</v>
          </cell>
          <cell r="L502" t="str">
            <v>STEP 15</v>
          </cell>
          <cell r="M502" t="str">
            <v>Merge Oct 1 - DEVC2 into TUUKH</v>
          </cell>
        </row>
        <row r="503">
          <cell r="B503">
            <v>2340000</v>
          </cell>
          <cell r="C503" t="str">
            <v>A_P - Associated Companies</v>
          </cell>
          <cell r="D503">
            <v>38470.629999999997</v>
          </cell>
          <cell r="E503" t="str">
            <v>GNDVP</v>
          </cell>
          <cell r="F503" t="str">
            <v>915200</v>
          </cell>
          <cell r="G503" t="str">
            <v>00000000</v>
          </cell>
          <cell r="H503" t="str">
            <v>000</v>
          </cell>
          <cell r="I503" t="str">
            <v>0000</v>
          </cell>
          <cell r="J503" t="str">
            <v>0000</v>
          </cell>
          <cell r="K503" t="str">
            <v>DEVC2</v>
          </cell>
          <cell r="L503" t="str">
            <v>STEP 15</v>
          </cell>
          <cell r="M503" t="str">
            <v>Merge Oct 1 - DEVC2 into TUUKH</v>
          </cell>
        </row>
        <row r="504">
          <cell r="B504">
            <v>2340000</v>
          </cell>
          <cell r="C504" t="str">
            <v>A_P - Associated Companies</v>
          </cell>
          <cell r="D504">
            <v>-38470.629999999997</v>
          </cell>
          <cell r="E504" t="str">
            <v>GNDVP</v>
          </cell>
          <cell r="F504" t="str">
            <v>915200</v>
          </cell>
          <cell r="G504" t="str">
            <v>00000000</v>
          </cell>
          <cell r="H504" t="str">
            <v>000</v>
          </cell>
          <cell r="I504" t="str">
            <v>0000</v>
          </cell>
          <cell r="J504" t="str">
            <v>0000</v>
          </cell>
          <cell r="K504" t="str">
            <v>TUUKH</v>
          </cell>
          <cell r="L504" t="str">
            <v>STEP 15</v>
          </cell>
          <cell r="M504" t="str">
            <v>Merge Oct 1 - DEVC2 into TUUKH</v>
          </cell>
        </row>
        <row r="505">
          <cell r="B505">
            <v>1460000</v>
          </cell>
          <cell r="C505" t="str">
            <v>A_R - Associated Companies</v>
          </cell>
          <cell r="D505">
            <v>-13699.689999999999</v>
          </cell>
          <cell r="E505" t="str">
            <v>GEN</v>
          </cell>
          <cell r="F505" t="str">
            <v>541900</v>
          </cell>
          <cell r="G505" t="str">
            <v>00000000</v>
          </cell>
          <cell r="H505" t="str">
            <v>000</v>
          </cell>
          <cell r="I505" t="str">
            <v>0000</v>
          </cell>
          <cell r="J505" t="str">
            <v>0000</v>
          </cell>
          <cell r="K505" t="str">
            <v>DEVC2</v>
          </cell>
          <cell r="L505" t="str">
            <v>STEP 15</v>
          </cell>
          <cell r="M505" t="str">
            <v>Merge Oct 1 - DEVC2 into TUUKH</v>
          </cell>
        </row>
        <row r="506">
          <cell r="B506">
            <v>1460000</v>
          </cell>
          <cell r="C506" t="str">
            <v>A_R - Associated Companies</v>
          </cell>
          <cell r="D506">
            <v>13699.689999999999</v>
          </cell>
          <cell r="E506" t="str">
            <v>GEN</v>
          </cell>
          <cell r="F506" t="str">
            <v>541900</v>
          </cell>
          <cell r="G506" t="str">
            <v>00000000</v>
          </cell>
          <cell r="H506" t="str">
            <v>000</v>
          </cell>
          <cell r="I506" t="str">
            <v>0000</v>
          </cell>
          <cell r="J506" t="str">
            <v>0000</v>
          </cell>
          <cell r="K506" t="str">
            <v>TUUKH</v>
          </cell>
          <cell r="L506" t="str">
            <v>STEP 15</v>
          </cell>
          <cell r="M506" t="str">
            <v>Merge Oct 1 - DEVC2 into TUUKH</v>
          </cell>
        </row>
        <row r="507">
          <cell r="B507">
            <v>1460000</v>
          </cell>
          <cell r="C507" t="str">
            <v>A_R - Associated Companies</v>
          </cell>
          <cell r="D507">
            <v>-48548.95</v>
          </cell>
          <cell r="E507" t="str">
            <v>GNDVP</v>
          </cell>
          <cell r="F507" t="str">
            <v>915200</v>
          </cell>
          <cell r="G507" t="str">
            <v>00000000</v>
          </cell>
          <cell r="H507" t="str">
            <v>000</v>
          </cell>
          <cell r="I507" t="str">
            <v>0000</v>
          </cell>
          <cell r="J507" t="str">
            <v>0000</v>
          </cell>
          <cell r="K507" t="str">
            <v>DEVC2</v>
          </cell>
          <cell r="L507" t="str">
            <v>STEP 15</v>
          </cell>
          <cell r="M507" t="str">
            <v>Merge Oct 1 - DEVC2 into TUUKH</v>
          </cell>
        </row>
        <row r="508">
          <cell r="B508">
            <v>1460000</v>
          </cell>
          <cell r="C508" t="str">
            <v>A_R - Associated Companies</v>
          </cell>
          <cell r="D508">
            <v>48548.95</v>
          </cell>
          <cell r="E508" t="str">
            <v>GNDVP</v>
          </cell>
          <cell r="F508" t="str">
            <v>915200</v>
          </cell>
          <cell r="G508" t="str">
            <v>00000000</v>
          </cell>
          <cell r="H508" t="str">
            <v>000</v>
          </cell>
          <cell r="I508" t="str">
            <v>0000</v>
          </cell>
          <cell r="J508" t="str">
            <v>0000</v>
          </cell>
          <cell r="K508" t="str">
            <v>TUUKH</v>
          </cell>
          <cell r="L508" t="str">
            <v>STEP 15</v>
          </cell>
          <cell r="M508" t="str">
            <v>Merge Oct 1 - DEVC2 into TUUKH</v>
          </cell>
        </row>
        <row r="509">
          <cell r="B509">
            <v>1460000</v>
          </cell>
          <cell r="C509" t="str">
            <v>A_R - Associated Companies</v>
          </cell>
          <cell r="D509">
            <v>-1342424.34</v>
          </cell>
          <cell r="E509" t="str">
            <v>TUS</v>
          </cell>
          <cell r="F509">
            <v>600000</v>
          </cell>
          <cell r="G509" t="str">
            <v>00000000</v>
          </cell>
          <cell r="H509" t="str">
            <v>000</v>
          </cell>
          <cell r="I509" t="str">
            <v>0000</v>
          </cell>
          <cell r="J509" t="str">
            <v>0000</v>
          </cell>
          <cell r="K509" t="str">
            <v>DEVC2</v>
          </cell>
          <cell r="L509" t="str">
            <v>STEP 15</v>
          </cell>
          <cell r="M509" t="str">
            <v>Merge Oct 1 - DEVC2 into TUUKH</v>
          </cell>
        </row>
        <row r="510">
          <cell r="B510">
            <v>1460000</v>
          </cell>
          <cell r="C510" t="str">
            <v>A_R - Associated Companies</v>
          </cell>
          <cell r="D510">
            <v>-157570.54</v>
          </cell>
          <cell r="E510" t="str">
            <v>TUS</v>
          </cell>
          <cell r="F510" t="str">
            <v>625590</v>
          </cell>
          <cell r="G510" t="str">
            <v>00000000</v>
          </cell>
          <cell r="H510" t="str">
            <v>000</v>
          </cell>
          <cell r="I510" t="str">
            <v>0000</v>
          </cell>
          <cell r="J510" t="str">
            <v>0000</v>
          </cell>
          <cell r="K510" t="str">
            <v>DEVC2</v>
          </cell>
          <cell r="L510" t="str">
            <v>STEP 15</v>
          </cell>
          <cell r="M510" t="str">
            <v>Merge Oct 1 - DEVC2 into TUUKH</v>
          </cell>
        </row>
        <row r="511">
          <cell r="B511">
            <v>1460000</v>
          </cell>
          <cell r="C511" t="str">
            <v>A_R - Associated Companies</v>
          </cell>
          <cell r="D511">
            <v>1342424.34</v>
          </cell>
          <cell r="E511" t="str">
            <v>TUS</v>
          </cell>
          <cell r="F511">
            <v>600000</v>
          </cell>
          <cell r="G511" t="str">
            <v>00000000</v>
          </cell>
          <cell r="H511" t="str">
            <v>000</v>
          </cell>
          <cell r="I511" t="str">
            <v>0000</v>
          </cell>
          <cell r="J511" t="str">
            <v>0000</v>
          </cell>
          <cell r="K511" t="str">
            <v>TUUKH</v>
          </cell>
          <cell r="L511" t="str">
            <v>STEP 15</v>
          </cell>
          <cell r="M511" t="str">
            <v>Merge Oct 1 - DEVC2 into TUUKH</v>
          </cell>
        </row>
        <row r="512">
          <cell r="B512">
            <v>1460000</v>
          </cell>
          <cell r="C512" t="str">
            <v>A_R - Associated Companies</v>
          </cell>
          <cell r="D512">
            <v>157570.54</v>
          </cell>
          <cell r="E512" t="str">
            <v>TUS</v>
          </cell>
          <cell r="F512" t="str">
            <v>625590</v>
          </cell>
          <cell r="G512" t="str">
            <v>00000000</v>
          </cell>
          <cell r="H512" t="str">
            <v>000</v>
          </cell>
          <cell r="I512" t="str">
            <v>0000</v>
          </cell>
          <cell r="J512" t="str">
            <v>0000</v>
          </cell>
          <cell r="K512" t="str">
            <v>TUUKH</v>
          </cell>
          <cell r="L512" t="str">
            <v>STEP 15</v>
          </cell>
          <cell r="M512" t="str">
            <v>Merge Oct 1 - DEVC2 into TUUKH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lasses &amp; Groups"/>
      <sheetName val="Forecast (Collections)"/>
      <sheetName val="Forecast Variance"/>
      <sheetName val="Forecast (Var - Capped)"/>
      <sheetName val="RAAF's"/>
      <sheetName val="baseTC"/>
      <sheetName val="Class Comp"/>
      <sheetName val="Bond Cashflows"/>
      <sheetName val="AIC"/>
      <sheetName val="OC Tables"/>
      <sheetName val="TC Charges"/>
      <sheetName val="TC Chart"/>
    </sheetNames>
    <sheetDataSet>
      <sheetData sheetId="0" refreshError="1">
        <row r="7">
          <cell r="B7">
            <v>38020</v>
          </cell>
        </row>
        <row r="8">
          <cell r="B8">
            <v>38183</v>
          </cell>
        </row>
        <row r="21">
          <cell r="F21" t="b">
            <v>0</v>
          </cell>
          <cell r="J21">
            <v>144</v>
          </cell>
        </row>
        <row r="22">
          <cell r="F22">
            <v>0.3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YTD"/>
      <sheetName val="MTD"/>
      <sheetName val="Pivots"/>
      <sheetName val="Eng Sum"/>
      <sheetName val="Custom Forms"/>
      <sheetName val="Billback"/>
      <sheetName val="Forms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A4" t="str">
            <v>Date Table</v>
          </cell>
        </row>
        <row r="5">
          <cell r="A5" t="str">
            <v>Start Date</v>
          </cell>
          <cell r="B5" t="str">
            <v>Invoice Month</v>
          </cell>
        </row>
        <row r="6">
          <cell r="A6">
            <v>35065</v>
          </cell>
          <cell r="B6" t="str">
            <v>CHP</v>
          </cell>
        </row>
        <row r="7">
          <cell r="A7">
            <v>36861</v>
          </cell>
          <cell r="B7">
            <v>36861</v>
          </cell>
        </row>
        <row r="8">
          <cell r="A8">
            <v>36892</v>
          </cell>
          <cell r="B8">
            <v>36892</v>
          </cell>
        </row>
        <row r="9">
          <cell r="A9">
            <v>36923</v>
          </cell>
          <cell r="B9">
            <v>36923</v>
          </cell>
        </row>
        <row r="10">
          <cell r="A10">
            <v>36951</v>
          </cell>
          <cell r="B10">
            <v>36951</v>
          </cell>
        </row>
        <row r="11">
          <cell r="A11">
            <v>36982</v>
          </cell>
          <cell r="B11">
            <v>36982</v>
          </cell>
        </row>
        <row r="12">
          <cell r="A12">
            <v>37012</v>
          </cell>
          <cell r="B12">
            <v>37012</v>
          </cell>
        </row>
        <row r="13">
          <cell r="A13">
            <v>37043</v>
          </cell>
          <cell r="B13">
            <v>37043</v>
          </cell>
        </row>
        <row r="14">
          <cell r="A14">
            <v>37073</v>
          </cell>
          <cell r="B14">
            <v>37073</v>
          </cell>
        </row>
        <row r="15">
          <cell r="A15">
            <v>37104</v>
          </cell>
          <cell r="B15">
            <v>37104</v>
          </cell>
        </row>
        <row r="16">
          <cell r="A16">
            <v>37135</v>
          </cell>
          <cell r="B16">
            <v>37135</v>
          </cell>
        </row>
        <row r="17">
          <cell r="A17">
            <v>37165</v>
          </cell>
          <cell r="B17">
            <v>37165</v>
          </cell>
        </row>
        <row r="18">
          <cell r="A18">
            <v>37196</v>
          </cell>
          <cell r="B18">
            <v>37196</v>
          </cell>
        </row>
        <row r="19">
          <cell r="A19">
            <v>37226</v>
          </cell>
          <cell r="B19">
            <v>37226</v>
          </cell>
        </row>
        <row r="20">
          <cell r="A20">
            <v>37257</v>
          </cell>
          <cell r="B20">
            <v>37257</v>
          </cell>
        </row>
        <row r="21">
          <cell r="A21">
            <v>37288</v>
          </cell>
          <cell r="B21">
            <v>37288</v>
          </cell>
        </row>
        <row r="22">
          <cell r="A22">
            <v>37316</v>
          </cell>
          <cell r="B22">
            <v>37316</v>
          </cell>
        </row>
        <row r="23">
          <cell r="A23">
            <v>37347</v>
          </cell>
          <cell r="B23">
            <v>37347</v>
          </cell>
        </row>
        <row r="24">
          <cell r="A24">
            <v>37377</v>
          </cell>
          <cell r="B24">
            <v>37377</v>
          </cell>
        </row>
        <row r="25">
          <cell r="A25">
            <v>37408</v>
          </cell>
          <cell r="B25">
            <v>37408</v>
          </cell>
        </row>
        <row r="26">
          <cell r="A26">
            <v>37438</v>
          </cell>
          <cell r="B26">
            <v>37438</v>
          </cell>
        </row>
        <row r="27">
          <cell r="A27">
            <v>37469</v>
          </cell>
          <cell r="B27">
            <v>37469</v>
          </cell>
        </row>
        <row r="28">
          <cell r="A28">
            <v>37500</v>
          </cell>
          <cell r="B28">
            <v>37500</v>
          </cell>
        </row>
        <row r="29">
          <cell r="A29">
            <v>37530</v>
          </cell>
          <cell r="B29">
            <v>37530</v>
          </cell>
        </row>
        <row r="30">
          <cell r="A30">
            <v>37561</v>
          </cell>
          <cell r="B30">
            <v>37561</v>
          </cell>
        </row>
        <row r="31">
          <cell r="A31">
            <v>37591</v>
          </cell>
          <cell r="B31">
            <v>37591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Hz - TXU"/>
      <sheetName val="Storage-Online-BU"/>
      <sheetName val="Storage-Offline-BU"/>
      <sheetName val="MIPS-BU"/>
      <sheetName val="PCs"/>
      <sheetName val="Tiers"/>
      <sheetName val="Storage Anal"/>
      <sheetName val="Pollard On-line"/>
      <sheetName val="MHZ - detail"/>
      <sheetName val="IT0-Email"/>
      <sheetName val="Corrected Apps"/>
      <sheetName val="Pollard Off-line"/>
      <sheetName val="Storage-Offline-Detail"/>
      <sheetName val="Storage-Online-Detail2"/>
      <sheetName val="Storage-Online-detail"/>
      <sheetName val="Storage-old"/>
      <sheetName val="Storage-unbun-old"/>
      <sheetName val="PC trends-details"/>
      <sheetName val="Storage Projects"/>
      <sheetName val="Chargeback"/>
      <sheetName val="Chargebac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2">
          <cell r="K62">
            <v>0.04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utput Sheet"/>
      <sheetName val="Assumptions"/>
      <sheetName val="Cons"/>
      <sheetName val="DLJ"/>
      <sheetName val="DLJ Adjustments"/>
      <sheetName val="Divest"/>
      <sheetName val="New Retail_IT"/>
      <sheetName val="New Retail_OOT"/>
      <sheetName val="Retail"/>
      <sheetName val="Consumer"/>
      <sheetName val="Proforma Cons"/>
      <sheetName val="Div Output"/>
      <sheetName val="LBM"/>
      <sheetName val="SMB"/>
      <sheetName val="SESCO"/>
      <sheetName val="Retail Check"/>
      <sheetName val="Big Brown"/>
      <sheetName val="Monticello"/>
      <sheetName val="Martin Lake"/>
      <sheetName val="Sandow"/>
      <sheetName val="Comanche Peak"/>
      <sheetName val="GPO"/>
      <sheetName val="Production"/>
      <sheetName val="Trading &amp; Other"/>
      <sheetName val="Tufco"/>
      <sheetName val="Tufco Divest"/>
      <sheetName val="Portfolio Mgmt"/>
      <sheetName val="Energy"/>
      <sheetName val="Proforma Energy"/>
      <sheetName val="Energy Elim"/>
      <sheetName val="Other Energy"/>
      <sheetName val="Energy Deltas"/>
      <sheetName val="Alcar Check"/>
      <sheetName val="Oncor"/>
      <sheetName val="E Deltas"/>
      <sheetName val="Electric"/>
      <sheetName val="Oncor Rec"/>
      <sheetName val="G Deltas"/>
      <sheetName val="Gas"/>
      <sheetName val="Gas Divest"/>
      <sheetName val="Aus"/>
      <sheetName val="Corp"/>
      <sheetName val="US Com"/>
      <sheetName val="Elim"/>
      <sheetName val="Business Services"/>
      <sheetName val="Longhorn"/>
      <sheetName val="Shares &amp; Dividends"/>
      <sheetName val="Debt"/>
      <sheetName val="Pension Accounting"/>
      <sheetName val="Issues"/>
      <sheetName val="Tables"/>
      <sheetName val="Tren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>
        <row r="9">
          <cell r="Q9">
            <v>0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PM MP"/>
      <sheetName val="B of A MP"/>
      <sheetName val="JPM CDSB"/>
      <sheetName val="Mellon CDSB"/>
      <sheetName val="Drafts"/>
      <sheetName val="AP Allocation"/>
      <sheetName val="Book Entry"/>
      <sheetName val="Daily BE"/>
      <sheetName val="Control Sheets"/>
      <sheetName val="End Bal"/>
      <sheetName val="Summary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B23">
            <v>37525</v>
          </cell>
        </row>
        <row r="24">
          <cell r="B24">
            <v>37526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E Supply Model v32_EC"/>
      <sheetName val="#REF"/>
      <sheetName val="Assumptions"/>
      <sheetName val="Other Inputs"/>
      <sheetName val="Genco"/>
      <sheetName val="Summary"/>
      <sheetName val="Di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Earnings"/>
      <sheetName val="Expenses"/>
      <sheetName val="Cash"/>
      <sheetName val="FIT"/>
      <sheetName val="Setup"/>
    </sheetNames>
    <sheetDataSet>
      <sheetData sheetId="0">
        <row r="3">
          <cell r="B3" t="str">
            <v>ESLIC</v>
          </cell>
          <cell r="E3" t="str">
            <v>Date</v>
          </cell>
          <cell r="I3" t="str">
            <v>Document</v>
          </cell>
        </row>
        <row r="7">
          <cell r="B7" t="str">
            <v>To Account for Equity Earnings and Other Transactions occurred during the business period</v>
          </cell>
        </row>
        <row r="9">
          <cell r="B9" t="str">
            <v>ESLIC</v>
          </cell>
          <cell r="C9" t="str">
            <v>420115</v>
          </cell>
          <cell r="D9">
            <v>1236011</v>
          </cell>
          <cell r="E9" t="str">
            <v>000</v>
          </cell>
          <cell r="I9" t="str">
            <v>ESLLP</v>
          </cell>
          <cell r="J9">
            <v>-878261.67475000001</v>
          </cell>
          <cell r="L9" t="str">
            <v>Other Investments-Undist Earnings</v>
          </cell>
          <cell r="M9" t="str">
            <v>USD</v>
          </cell>
          <cell r="N9" t="str">
            <v>CRRNT</v>
          </cell>
          <cell r="O9">
            <v>1</v>
          </cell>
          <cell r="P9">
            <v>201618.71</v>
          </cell>
        </row>
        <row r="10">
          <cell r="B10" t="str">
            <v>ESLIC</v>
          </cell>
          <cell r="C10" t="str">
            <v>420115</v>
          </cell>
          <cell r="D10">
            <v>1314356</v>
          </cell>
          <cell r="E10" t="str">
            <v>000</v>
          </cell>
          <cell r="J10">
            <v>-45.5</v>
          </cell>
          <cell r="L10" t="str">
            <v>Cash Distributions</v>
          </cell>
          <cell r="M10" t="str">
            <v>USD</v>
          </cell>
          <cell r="N10" t="str">
            <v>CRRNT</v>
          </cell>
          <cell r="O10">
            <v>1</v>
          </cell>
          <cell r="P10">
            <v>-201618.71</v>
          </cell>
        </row>
        <row r="11">
          <cell r="B11" t="str">
            <v>ESLIC</v>
          </cell>
          <cell r="C11" t="str">
            <v>420115</v>
          </cell>
          <cell r="D11">
            <v>2368888</v>
          </cell>
          <cell r="E11" t="str">
            <v>000</v>
          </cell>
          <cell r="J11">
            <v>308571.85032916663</v>
          </cell>
          <cell r="L11" t="str">
            <v>FIT-Accrual</v>
          </cell>
          <cell r="M11" t="str">
            <v>USD</v>
          </cell>
          <cell r="N11" t="str">
            <v>CRRNT</v>
          </cell>
          <cell r="O11">
            <v>1</v>
          </cell>
          <cell r="P11">
            <v>-540</v>
          </cell>
        </row>
        <row r="12">
          <cell r="B12" t="str">
            <v>ESLIC</v>
          </cell>
          <cell r="C12" t="str">
            <v>420115</v>
          </cell>
          <cell r="D12">
            <v>2414000</v>
          </cell>
          <cell r="E12" t="str">
            <v>570</v>
          </cell>
          <cell r="J12">
            <v>-17.083333333333332</v>
          </cell>
          <cell r="L12" t="str">
            <v>Payroll Taxes Payable</v>
          </cell>
          <cell r="M12" t="str">
            <v>USD</v>
          </cell>
          <cell r="N12" t="str">
            <v>CRRNT</v>
          </cell>
          <cell r="O12">
            <v>1</v>
          </cell>
          <cell r="P12">
            <v>230</v>
          </cell>
        </row>
        <row r="13">
          <cell r="B13" t="str">
            <v>ESLIC</v>
          </cell>
          <cell r="C13" t="str">
            <v>420115</v>
          </cell>
          <cell r="D13">
            <v>2423900</v>
          </cell>
          <cell r="E13" t="str">
            <v>100</v>
          </cell>
          <cell r="J13">
            <v>-166.66666666666666</v>
          </cell>
          <cell r="L13" t="str">
            <v>Salary Expense</v>
          </cell>
          <cell r="M13" t="str">
            <v>USD</v>
          </cell>
          <cell r="N13" t="str">
            <v>CRRNT</v>
          </cell>
          <cell r="O13">
            <v>1</v>
          </cell>
          <cell r="P13">
            <v>-230</v>
          </cell>
        </row>
        <row r="14">
          <cell r="B14" t="str">
            <v>ESLIC</v>
          </cell>
          <cell r="C14" t="str">
            <v>420115</v>
          </cell>
          <cell r="D14">
            <v>2423900</v>
          </cell>
          <cell r="E14" t="str">
            <v>401</v>
          </cell>
          <cell r="F14" t="str">
            <v xml:space="preserve"> </v>
          </cell>
          <cell r="J14">
            <v>-2248.29</v>
          </cell>
          <cell r="L14" t="str">
            <v>Accrued Legal Expenses</v>
          </cell>
          <cell r="M14" t="str">
            <v>USD</v>
          </cell>
          <cell r="N14" t="str">
            <v>CRRNT</v>
          </cell>
          <cell r="O14">
            <v>1</v>
          </cell>
          <cell r="P14">
            <v>200</v>
          </cell>
        </row>
        <row r="15">
          <cell r="B15" t="str">
            <v>ESLIC</v>
          </cell>
          <cell r="C15" t="str">
            <v>420115</v>
          </cell>
          <cell r="D15">
            <v>2423900</v>
          </cell>
          <cell r="E15" t="str">
            <v>499</v>
          </cell>
          <cell r="J15">
            <v>-166.66666666666666</v>
          </cell>
          <cell r="L15" t="str">
            <v>Accounting Services</v>
          </cell>
          <cell r="M15" t="str">
            <v>USD</v>
          </cell>
          <cell r="N15" t="str">
            <v>CRRNT</v>
          </cell>
          <cell r="O15">
            <v>1</v>
          </cell>
          <cell r="P15">
            <v>-200</v>
          </cell>
        </row>
        <row r="16">
          <cell r="B16" t="str">
            <v>ESLIC</v>
          </cell>
          <cell r="C16" t="str">
            <v>420115</v>
          </cell>
          <cell r="D16">
            <v>2423900</v>
          </cell>
          <cell r="E16" t="str">
            <v>500</v>
          </cell>
          <cell r="J16">
            <v>-516.66666666666663</v>
          </cell>
          <cell r="L16" t="str">
            <v>Delaware Office Services</v>
          </cell>
          <cell r="M16" t="str">
            <v>USD</v>
          </cell>
          <cell r="N16" t="str">
            <v>CRRNT</v>
          </cell>
          <cell r="O16">
            <v>1</v>
          </cell>
          <cell r="P16">
            <v>400</v>
          </cell>
        </row>
        <row r="17">
          <cell r="B17" t="str">
            <v>ESLIC</v>
          </cell>
          <cell r="C17" t="str">
            <v>420115</v>
          </cell>
          <cell r="D17">
            <v>2423900</v>
          </cell>
          <cell r="E17" t="str">
            <v>711</v>
          </cell>
          <cell r="J17">
            <v>-86.31</v>
          </cell>
          <cell r="L17" t="str">
            <v>Office Rent</v>
          </cell>
        </row>
        <row r="18">
          <cell r="B18" t="str">
            <v>ESLIC</v>
          </cell>
          <cell r="C18" t="str">
            <v>420115</v>
          </cell>
          <cell r="D18">
            <v>2423900</v>
          </cell>
          <cell r="E18" t="str">
            <v>900</v>
          </cell>
          <cell r="F18" t="str">
            <v xml:space="preserve"> </v>
          </cell>
          <cell r="J18">
            <v>-125</v>
          </cell>
          <cell r="L18" t="str">
            <v>Custody Fees Payable</v>
          </cell>
          <cell r="M18" t="str">
            <v>USD</v>
          </cell>
          <cell r="N18" t="str">
            <v>CRRNT</v>
          </cell>
          <cell r="O18">
            <v>1</v>
          </cell>
          <cell r="P18">
            <v>-400</v>
          </cell>
        </row>
        <row r="19">
          <cell r="B19" t="str">
            <v>ESLIC</v>
          </cell>
          <cell r="C19" t="str">
            <v>420115</v>
          </cell>
          <cell r="D19">
            <v>4081010</v>
          </cell>
          <cell r="E19" t="str">
            <v>570</v>
          </cell>
          <cell r="F19" t="str">
            <v xml:space="preserve"> </v>
          </cell>
          <cell r="J19">
            <v>17.083333333333332</v>
          </cell>
          <cell r="L19" t="str">
            <v>Payroll Taxes</v>
          </cell>
          <cell r="M19" t="str">
            <v>USD</v>
          </cell>
          <cell r="N19" t="str">
            <v>CRRNT</v>
          </cell>
          <cell r="O19">
            <v>1</v>
          </cell>
          <cell r="P19">
            <v>150</v>
          </cell>
        </row>
        <row r="20">
          <cell r="B20" t="str">
            <v>ESLIC</v>
          </cell>
          <cell r="C20" t="str">
            <v>420115</v>
          </cell>
          <cell r="D20">
            <v>4098888</v>
          </cell>
          <cell r="E20" t="str">
            <v>000</v>
          </cell>
          <cell r="F20" t="str">
            <v xml:space="preserve"> </v>
          </cell>
          <cell r="J20">
            <v>-308571.85032916663</v>
          </cell>
          <cell r="L20" t="str">
            <v>Current FIT-Unitl Oper Income</v>
          </cell>
          <cell r="M20" t="str">
            <v>USD</v>
          </cell>
          <cell r="N20" t="str">
            <v>CRRNT</v>
          </cell>
          <cell r="O20">
            <v>1</v>
          </cell>
          <cell r="P20">
            <v>-150</v>
          </cell>
        </row>
        <row r="21">
          <cell r="B21" t="str">
            <v>ESLIC</v>
          </cell>
          <cell r="C21" t="str">
            <v>420115</v>
          </cell>
          <cell r="D21">
            <v>4181000</v>
          </cell>
          <cell r="E21" t="str">
            <v>000</v>
          </cell>
          <cell r="F21" t="str">
            <v xml:space="preserve"> </v>
          </cell>
          <cell r="J21">
            <v>878261.67475000001</v>
          </cell>
          <cell r="L21" t="str">
            <v>Equity-Subsidiary Earnings</v>
          </cell>
        </row>
        <row r="22">
          <cell r="B22" t="str">
            <v>ESLIC</v>
          </cell>
          <cell r="C22" t="str">
            <v>420115</v>
          </cell>
          <cell r="D22">
            <v>9200000</v>
          </cell>
          <cell r="E22" t="str">
            <v>100</v>
          </cell>
          <cell r="F22" t="str">
            <v xml:space="preserve"> </v>
          </cell>
          <cell r="J22">
            <v>166.66666666666666</v>
          </cell>
          <cell r="L22" t="str">
            <v>Salary Expense</v>
          </cell>
        </row>
        <row r="23">
          <cell r="B23" t="str">
            <v>ESLIC</v>
          </cell>
          <cell r="C23" t="str">
            <v>420115</v>
          </cell>
          <cell r="D23">
            <v>9230000</v>
          </cell>
          <cell r="E23" t="str">
            <v>401</v>
          </cell>
          <cell r="J23">
            <v>2248.29</v>
          </cell>
          <cell r="L23" t="str">
            <v>Legal Expenses</v>
          </cell>
        </row>
        <row r="24">
          <cell r="B24" t="str">
            <v>ESLIC</v>
          </cell>
          <cell r="C24" t="str">
            <v>420115</v>
          </cell>
          <cell r="D24">
            <v>9230000</v>
          </cell>
          <cell r="E24" t="str">
            <v>499</v>
          </cell>
          <cell r="J24">
            <v>166.66666666666666</v>
          </cell>
          <cell r="L24" t="str">
            <v>Accounting Services</v>
          </cell>
        </row>
        <row r="25">
          <cell r="B25" t="str">
            <v>ESLIC</v>
          </cell>
          <cell r="C25" t="str">
            <v>420115</v>
          </cell>
          <cell r="D25">
            <v>9230000</v>
          </cell>
          <cell r="E25" t="str">
            <v>500</v>
          </cell>
          <cell r="J25">
            <v>516.66666666666663</v>
          </cell>
          <cell r="L25" t="str">
            <v>Delaware Office Services</v>
          </cell>
        </row>
        <row r="26">
          <cell r="B26" t="str">
            <v>ESLIC</v>
          </cell>
          <cell r="C26" t="str">
            <v>420115</v>
          </cell>
          <cell r="D26">
            <v>9230000</v>
          </cell>
          <cell r="E26" t="str">
            <v>900</v>
          </cell>
          <cell r="J26">
            <v>125</v>
          </cell>
          <cell r="K26" t="str">
            <v xml:space="preserve">   </v>
          </cell>
          <cell r="L26" t="str">
            <v>Custody Fees</v>
          </cell>
        </row>
        <row r="27">
          <cell r="B27" t="str">
            <v>ESLIC</v>
          </cell>
          <cell r="C27" t="str">
            <v>420115</v>
          </cell>
          <cell r="D27">
            <v>9302000</v>
          </cell>
          <cell r="E27" t="str">
            <v>052</v>
          </cell>
          <cell r="J27">
            <v>24.8</v>
          </cell>
          <cell r="K27" t="str">
            <v xml:space="preserve">   </v>
          </cell>
          <cell r="L27" t="str">
            <v>Bank Service Fees</v>
          </cell>
        </row>
        <row r="28">
          <cell r="B28" t="str">
            <v>ESLIC</v>
          </cell>
          <cell r="C28" t="str">
            <v>420115</v>
          </cell>
          <cell r="D28">
            <v>9302000</v>
          </cell>
          <cell r="E28" t="str">
            <v>900</v>
          </cell>
          <cell r="J28">
            <v>20.7</v>
          </cell>
          <cell r="K28" t="str">
            <v xml:space="preserve">   </v>
          </cell>
          <cell r="L28" t="str">
            <v>Concord Group/Foulkstone Directory Sign</v>
          </cell>
        </row>
        <row r="29">
          <cell r="B29" t="str">
            <v>ESLIC</v>
          </cell>
          <cell r="C29" t="str">
            <v>420115</v>
          </cell>
          <cell r="D29">
            <v>9310000</v>
          </cell>
          <cell r="E29" t="str">
            <v>711</v>
          </cell>
          <cell r="J29">
            <v>86.31</v>
          </cell>
          <cell r="K29" t="str">
            <v xml:space="preserve">   </v>
          </cell>
          <cell r="L29" t="str">
            <v>Office Rent</v>
          </cell>
        </row>
        <row r="37">
          <cell r="K37" t="str">
            <v xml:space="preserve">   </v>
          </cell>
        </row>
        <row r="38">
          <cell r="K38" t="str">
            <v xml:space="preserve">   </v>
          </cell>
        </row>
        <row r="39">
          <cell r="K39" t="str">
            <v xml:space="preserve">   </v>
          </cell>
        </row>
        <row r="40">
          <cell r="K40" t="str">
            <v xml:space="preserve">   </v>
          </cell>
        </row>
        <row r="41">
          <cell r="K41" t="str">
            <v xml:space="preserve">   </v>
          </cell>
        </row>
        <row r="42">
          <cell r="K42" t="str">
            <v xml:space="preserve">   </v>
          </cell>
        </row>
        <row r="43">
          <cell r="K43" t="str">
            <v xml:space="preserve">   </v>
          </cell>
        </row>
        <row r="44">
          <cell r="K44" t="str">
            <v xml:space="preserve">   </v>
          </cell>
        </row>
        <row r="45">
          <cell r="K45" t="str">
            <v xml:space="preserve">   </v>
          </cell>
        </row>
        <row r="46">
          <cell r="K46" t="str">
            <v xml:space="preserve">   </v>
          </cell>
        </row>
        <row r="47">
          <cell r="K47" t="str">
            <v xml:space="preserve">   </v>
          </cell>
        </row>
        <row r="48">
          <cell r="K48" t="str">
            <v xml:space="preserve">   </v>
          </cell>
        </row>
        <row r="49">
          <cell r="K49" t="str">
            <v xml:space="preserve">   </v>
          </cell>
        </row>
        <row r="50">
          <cell r="K50" t="str">
            <v xml:space="preserve">   </v>
          </cell>
        </row>
        <row r="51">
          <cell r="K51" t="str">
            <v xml:space="preserve">   </v>
          </cell>
        </row>
        <row r="52">
          <cell r="K52" t="str">
            <v xml:space="preserve">   </v>
          </cell>
        </row>
        <row r="53">
          <cell r="K53" t="str">
            <v xml:space="preserve">   </v>
          </cell>
        </row>
        <row r="54">
          <cell r="K54" t="str">
            <v xml:space="preserve">   </v>
          </cell>
        </row>
        <row r="55">
          <cell r="K55" t="str">
            <v xml:space="preserve">   </v>
          </cell>
        </row>
        <row r="56">
          <cell r="K56" t="str">
            <v xml:space="preserve">   </v>
          </cell>
        </row>
        <row r="57">
          <cell r="K57" t="str">
            <v xml:space="preserve">   </v>
          </cell>
        </row>
        <row r="58">
          <cell r="K58" t="str">
            <v xml:space="preserve">   </v>
          </cell>
        </row>
        <row r="59">
          <cell r="K59" t="str">
            <v xml:space="preserve">   </v>
          </cell>
        </row>
        <row r="60">
          <cell r="K60" t="str">
            <v xml:space="preserve">   </v>
          </cell>
        </row>
        <row r="61">
          <cell r="K61" t="str">
            <v xml:space="preserve">   </v>
          </cell>
        </row>
        <row r="62">
          <cell r="K62" t="str">
            <v xml:space="preserve">   </v>
          </cell>
        </row>
        <row r="63">
          <cell r="K63" t="str">
            <v xml:space="preserve">   </v>
          </cell>
        </row>
        <row r="64">
          <cell r="K64" t="str">
            <v xml:space="preserve">   </v>
          </cell>
        </row>
        <row r="65">
          <cell r="K65" t="str">
            <v xml:space="preserve">   </v>
          </cell>
        </row>
        <row r="66">
          <cell r="K66" t="str">
            <v xml:space="preserve">   </v>
          </cell>
        </row>
        <row r="68">
          <cell r="K68" t="str">
            <v xml:space="preserve"> </v>
          </cell>
        </row>
        <row r="69">
          <cell r="K69" t="str">
            <v xml:space="preserve"> </v>
          </cell>
        </row>
        <row r="70">
          <cell r="K70" t="str">
            <v xml:space="preserve"> </v>
          </cell>
        </row>
        <row r="71">
          <cell r="K71" t="str">
            <v xml:space="preserve"> </v>
          </cell>
        </row>
        <row r="72">
          <cell r="K72" t="str">
            <v xml:space="preserve"> </v>
          </cell>
        </row>
        <row r="73">
          <cell r="K73" t="str">
            <v xml:space="preserve"> </v>
          </cell>
        </row>
        <row r="74">
          <cell r="K74" t="str">
            <v xml:space="preserve"> </v>
          </cell>
        </row>
        <row r="75">
          <cell r="K75" t="str">
            <v xml:space="preserve"> </v>
          </cell>
        </row>
        <row r="76">
          <cell r="K76" t="str">
            <v xml:space="preserve"> </v>
          </cell>
        </row>
        <row r="77">
          <cell r="K77" t="str">
            <v xml:space="preserve"> </v>
          </cell>
        </row>
        <row r="78">
          <cell r="K78" t="str">
            <v xml:space="preserve"> </v>
          </cell>
        </row>
        <row r="79">
          <cell r="K79" t="str">
            <v xml:space="preserve"> </v>
          </cell>
        </row>
        <row r="80">
          <cell r="K80" t="str">
            <v xml:space="preserve"> </v>
          </cell>
        </row>
        <row r="81">
          <cell r="K81" t="str">
            <v xml:space="preserve"> </v>
          </cell>
        </row>
        <row r="82">
          <cell r="K82" t="str">
            <v xml:space="preserve"> </v>
          </cell>
        </row>
        <row r="83">
          <cell r="K83" t="str">
            <v xml:space="preserve"> </v>
          </cell>
        </row>
        <row r="84">
          <cell r="K84" t="str">
            <v xml:space="preserve"> </v>
          </cell>
        </row>
        <row r="85">
          <cell r="K85" t="str">
            <v xml:space="preserve"> </v>
          </cell>
          <cell r="N85" t="str">
            <v xml:space="preserve">     </v>
          </cell>
        </row>
        <row r="86">
          <cell r="K86" t="str">
            <v xml:space="preserve"> </v>
          </cell>
          <cell r="N86" t="str">
            <v xml:space="preserve">     </v>
          </cell>
        </row>
        <row r="87">
          <cell r="K87" t="str">
            <v xml:space="preserve"> </v>
          </cell>
          <cell r="N87" t="str">
            <v xml:space="preserve">     </v>
          </cell>
        </row>
        <row r="88">
          <cell r="K88" t="str">
            <v xml:space="preserve"> </v>
          </cell>
          <cell r="N88" t="str">
            <v xml:space="preserve">     </v>
          </cell>
        </row>
        <row r="89">
          <cell r="K89" t="str">
            <v xml:space="preserve"> </v>
          </cell>
          <cell r="N89" t="str">
            <v xml:space="preserve">     </v>
          </cell>
        </row>
        <row r="90">
          <cell r="K90" t="str">
            <v xml:space="preserve"> </v>
          </cell>
          <cell r="N90" t="str">
            <v xml:space="preserve">     </v>
          </cell>
        </row>
        <row r="91">
          <cell r="K91" t="str">
            <v xml:space="preserve"> </v>
          </cell>
          <cell r="N91" t="str">
            <v xml:space="preserve">     </v>
          </cell>
        </row>
        <row r="92">
          <cell r="K92" t="str">
            <v xml:space="preserve"> </v>
          </cell>
          <cell r="N92" t="str">
            <v xml:space="preserve">     </v>
          </cell>
        </row>
        <row r="93">
          <cell r="K93" t="str">
            <v xml:space="preserve"> </v>
          </cell>
          <cell r="N93" t="str">
            <v xml:space="preserve">     </v>
          </cell>
        </row>
        <row r="94">
          <cell r="K94" t="str">
            <v xml:space="preserve"> </v>
          </cell>
          <cell r="N94" t="str">
            <v xml:space="preserve">     </v>
          </cell>
        </row>
        <row r="95">
          <cell r="K95" t="str">
            <v xml:space="preserve"> </v>
          </cell>
          <cell r="N95" t="str">
            <v xml:space="preserve">     </v>
          </cell>
        </row>
        <row r="96">
          <cell r="K96" t="str">
            <v xml:space="preserve"> </v>
          </cell>
          <cell r="N96" t="str">
            <v xml:space="preserve">     </v>
          </cell>
        </row>
        <row r="97">
          <cell r="K97" t="str">
            <v xml:space="preserve"> </v>
          </cell>
          <cell r="N97" t="str">
            <v xml:space="preserve">     </v>
          </cell>
        </row>
        <row r="98">
          <cell r="K98" t="str">
            <v xml:space="preserve"> </v>
          </cell>
          <cell r="N98" t="str">
            <v xml:space="preserve">     </v>
          </cell>
        </row>
        <row r="99">
          <cell r="K99" t="str">
            <v xml:space="preserve"> </v>
          </cell>
          <cell r="N99" t="str">
            <v xml:space="preserve">     </v>
          </cell>
        </row>
        <row r="100">
          <cell r="K100" t="str">
            <v xml:space="preserve"> </v>
          </cell>
          <cell r="N100" t="str">
            <v xml:space="preserve">     </v>
          </cell>
        </row>
        <row r="101">
          <cell r="K101" t="str">
            <v xml:space="preserve"> </v>
          </cell>
          <cell r="N101" t="str">
            <v xml:space="preserve">     </v>
          </cell>
        </row>
        <row r="102">
          <cell r="K102" t="str">
            <v xml:space="preserve"> </v>
          </cell>
          <cell r="N102" t="str">
            <v xml:space="preserve">     </v>
          </cell>
        </row>
        <row r="103">
          <cell r="K103" t="str">
            <v xml:space="preserve"> </v>
          </cell>
          <cell r="N103" t="str">
            <v xml:space="preserve">     </v>
          </cell>
        </row>
        <row r="104">
          <cell r="K104" t="str">
            <v xml:space="preserve"> </v>
          </cell>
          <cell r="N104" t="str">
            <v xml:space="preserve">     </v>
          </cell>
        </row>
        <row r="105">
          <cell r="K105" t="str">
            <v xml:space="preserve"> </v>
          </cell>
          <cell r="N105" t="str">
            <v xml:space="preserve">     </v>
          </cell>
        </row>
        <row r="106">
          <cell r="K106" t="str">
            <v xml:space="preserve"> </v>
          </cell>
          <cell r="N106" t="str">
            <v xml:space="preserve">     </v>
          </cell>
        </row>
        <row r="107">
          <cell r="K107" t="str">
            <v xml:space="preserve"> </v>
          </cell>
          <cell r="N107" t="str">
            <v xml:space="preserve">     </v>
          </cell>
        </row>
        <row r="108">
          <cell r="K108" t="str">
            <v xml:space="preserve"> </v>
          </cell>
          <cell r="N108" t="str">
            <v xml:space="preserve">     </v>
          </cell>
        </row>
        <row r="109">
          <cell r="K109" t="str">
            <v xml:space="preserve"> </v>
          </cell>
          <cell r="N109" t="str">
            <v xml:space="preserve">     </v>
          </cell>
        </row>
        <row r="110">
          <cell r="K110" t="str">
            <v xml:space="preserve"> </v>
          </cell>
          <cell r="N110" t="str">
            <v xml:space="preserve">     </v>
          </cell>
        </row>
        <row r="111">
          <cell r="K111" t="str">
            <v xml:space="preserve"> </v>
          </cell>
          <cell r="N111" t="str">
            <v xml:space="preserve">     </v>
          </cell>
        </row>
        <row r="112">
          <cell r="K112" t="str">
            <v xml:space="preserve"> </v>
          </cell>
          <cell r="N112" t="str">
            <v xml:space="preserve">     </v>
          </cell>
        </row>
        <row r="113">
          <cell r="K113" t="str">
            <v xml:space="preserve"> </v>
          </cell>
          <cell r="N113" t="str">
            <v xml:space="preserve">     </v>
          </cell>
        </row>
        <row r="114">
          <cell r="K114" t="str">
            <v xml:space="preserve"> </v>
          </cell>
          <cell r="N114" t="str">
            <v xml:space="preserve">     </v>
          </cell>
        </row>
        <row r="115">
          <cell r="K115" t="str">
            <v xml:space="preserve"> </v>
          </cell>
          <cell r="N115" t="str">
            <v xml:space="preserve">     </v>
          </cell>
        </row>
        <row r="116">
          <cell r="K116" t="str">
            <v xml:space="preserve"> </v>
          </cell>
          <cell r="N116" t="str">
            <v xml:space="preserve">     </v>
          </cell>
        </row>
        <row r="117">
          <cell r="K117" t="str">
            <v xml:space="preserve"> </v>
          </cell>
          <cell r="N117" t="str">
            <v xml:space="preserve">     </v>
          </cell>
        </row>
        <row r="118">
          <cell r="K118" t="str">
            <v xml:space="preserve"> </v>
          </cell>
          <cell r="N118" t="str">
            <v xml:space="preserve">     </v>
          </cell>
        </row>
        <row r="119">
          <cell r="K119" t="str">
            <v xml:space="preserve"> </v>
          </cell>
          <cell r="N119" t="str">
            <v xml:space="preserve">     </v>
          </cell>
        </row>
        <row r="120">
          <cell r="K120" t="str">
            <v xml:space="preserve"> </v>
          </cell>
          <cell r="N120" t="str">
            <v xml:space="preserve">     </v>
          </cell>
        </row>
        <row r="121">
          <cell r="K121" t="str">
            <v xml:space="preserve"> </v>
          </cell>
          <cell r="N121" t="str">
            <v xml:space="preserve">     </v>
          </cell>
        </row>
        <row r="122">
          <cell r="K122" t="str">
            <v xml:space="preserve"> </v>
          </cell>
          <cell r="N122" t="str">
            <v xml:space="preserve">     </v>
          </cell>
        </row>
        <row r="123">
          <cell r="K123" t="str">
            <v xml:space="preserve"> </v>
          </cell>
          <cell r="N123" t="str">
            <v xml:space="preserve">     </v>
          </cell>
        </row>
        <row r="124">
          <cell r="K124" t="str">
            <v xml:space="preserve"> </v>
          </cell>
          <cell r="N124" t="str">
            <v xml:space="preserve">     </v>
          </cell>
        </row>
        <row r="125">
          <cell r="K125" t="str">
            <v xml:space="preserve"> </v>
          </cell>
          <cell r="N125" t="str">
            <v xml:space="preserve">     </v>
          </cell>
        </row>
        <row r="126">
          <cell r="K126" t="str">
            <v xml:space="preserve"> </v>
          </cell>
          <cell r="N126" t="str">
            <v xml:space="preserve">     </v>
          </cell>
        </row>
        <row r="127">
          <cell r="K127" t="str">
            <v xml:space="preserve"> </v>
          </cell>
          <cell r="N127" t="str">
            <v xml:space="preserve">     </v>
          </cell>
        </row>
        <row r="128">
          <cell r="K128" t="str">
            <v xml:space="preserve"> </v>
          </cell>
          <cell r="N128" t="str">
            <v xml:space="preserve">     </v>
          </cell>
        </row>
        <row r="129">
          <cell r="K129" t="str">
            <v xml:space="preserve"> </v>
          </cell>
          <cell r="N129" t="str">
            <v xml:space="preserve">     </v>
          </cell>
        </row>
        <row r="130">
          <cell r="K130" t="str">
            <v xml:space="preserve"> </v>
          </cell>
          <cell r="N130" t="str">
            <v xml:space="preserve">     </v>
          </cell>
        </row>
        <row r="131">
          <cell r="K131" t="str">
            <v xml:space="preserve"> </v>
          </cell>
          <cell r="N131" t="str">
            <v xml:space="preserve">     </v>
          </cell>
        </row>
        <row r="132">
          <cell r="K132" t="str">
            <v xml:space="preserve"> </v>
          </cell>
          <cell r="N132" t="str">
            <v xml:space="preserve">     </v>
          </cell>
        </row>
        <row r="133">
          <cell r="K133" t="str">
            <v xml:space="preserve"> </v>
          </cell>
          <cell r="N133" t="str">
            <v xml:space="preserve">     </v>
          </cell>
        </row>
        <row r="134">
          <cell r="K134" t="str">
            <v xml:space="preserve"> </v>
          </cell>
          <cell r="N134" t="str">
            <v xml:space="preserve">     </v>
          </cell>
        </row>
        <row r="135">
          <cell r="K135" t="str">
            <v xml:space="preserve"> </v>
          </cell>
          <cell r="N135" t="str">
            <v xml:space="preserve">     </v>
          </cell>
        </row>
        <row r="136">
          <cell r="K136" t="str">
            <v xml:space="preserve"> </v>
          </cell>
          <cell r="N136" t="str">
            <v xml:space="preserve">     </v>
          </cell>
        </row>
        <row r="137">
          <cell r="K137" t="str">
            <v xml:space="preserve"> </v>
          </cell>
          <cell r="N137" t="str">
            <v xml:space="preserve">     </v>
          </cell>
        </row>
        <row r="138">
          <cell r="K138" t="str">
            <v xml:space="preserve"> </v>
          </cell>
          <cell r="N138" t="str">
            <v xml:space="preserve">     </v>
          </cell>
        </row>
        <row r="139">
          <cell r="K139" t="str">
            <v xml:space="preserve"> </v>
          </cell>
          <cell r="N139" t="str">
            <v xml:space="preserve">     </v>
          </cell>
        </row>
        <row r="140">
          <cell r="K140" t="str">
            <v xml:space="preserve"> </v>
          </cell>
          <cell r="N140" t="str">
            <v xml:space="preserve">     </v>
          </cell>
        </row>
        <row r="141">
          <cell r="K141" t="str">
            <v xml:space="preserve"> </v>
          </cell>
          <cell r="N141" t="str">
            <v xml:space="preserve">     </v>
          </cell>
        </row>
        <row r="142">
          <cell r="K142" t="str">
            <v xml:space="preserve"> </v>
          </cell>
          <cell r="N142" t="str">
            <v xml:space="preserve">     </v>
          </cell>
        </row>
        <row r="143">
          <cell r="K143" t="str">
            <v xml:space="preserve"> </v>
          </cell>
          <cell r="N143" t="str">
            <v xml:space="preserve">     </v>
          </cell>
        </row>
        <row r="144">
          <cell r="K144" t="str">
            <v xml:space="preserve"> </v>
          </cell>
          <cell r="N144" t="str">
            <v xml:space="preserve">     </v>
          </cell>
        </row>
        <row r="145">
          <cell r="K145" t="str">
            <v xml:space="preserve"> </v>
          </cell>
          <cell r="N145" t="str">
            <v xml:space="preserve">     </v>
          </cell>
        </row>
        <row r="146">
          <cell r="K146" t="str">
            <v xml:space="preserve"> </v>
          </cell>
          <cell r="N146" t="str">
            <v xml:space="preserve">     </v>
          </cell>
        </row>
        <row r="147">
          <cell r="K147" t="str">
            <v xml:space="preserve"> </v>
          </cell>
          <cell r="N147" t="str">
            <v xml:space="preserve">     </v>
          </cell>
        </row>
        <row r="148">
          <cell r="K148" t="str">
            <v xml:space="preserve"> </v>
          </cell>
          <cell r="N148" t="str">
            <v xml:space="preserve">     </v>
          </cell>
        </row>
        <row r="149">
          <cell r="K149" t="str">
            <v xml:space="preserve"> </v>
          </cell>
          <cell r="N149" t="str">
            <v xml:space="preserve">     </v>
          </cell>
        </row>
        <row r="150">
          <cell r="K150" t="str">
            <v xml:space="preserve"> </v>
          </cell>
          <cell r="N150" t="str">
            <v xml:space="preserve">     </v>
          </cell>
        </row>
        <row r="151">
          <cell r="K151" t="str">
            <v xml:space="preserve"> </v>
          </cell>
          <cell r="N151" t="str">
            <v xml:space="preserve">     </v>
          </cell>
        </row>
        <row r="152">
          <cell r="K152" t="str">
            <v xml:space="preserve"> </v>
          </cell>
          <cell r="N152" t="str">
            <v xml:space="preserve">     </v>
          </cell>
        </row>
        <row r="153">
          <cell r="K153" t="str">
            <v xml:space="preserve"> </v>
          </cell>
          <cell r="N153" t="str">
            <v xml:space="preserve">     </v>
          </cell>
        </row>
        <row r="154">
          <cell r="K154" t="str">
            <v xml:space="preserve"> </v>
          </cell>
          <cell r="N154" t="str">
            <v xml:space="preserve">     </v>
          </cell>
        </row>
        <row r="155">
          <cell r="K155" t="str">
            <v xml:space="preserve"> </v>
          </cell>
          <cell r="N155" t="str">
            <v xml:space="preserve">     </v>
          </cell>
        </row>
        <row r="156">
          <cell r="K156" t="str">
            <v xml:space="preserve"> </v>
          </cell>
          <cell r="N156" t="str">
            <v xml:space="preserve">     </v>
          </cell>
        </row>
        <row r="157">
          <cell r="K157" t="str">
            <v xml:space="preserve"> </v>
          </cell>
          <cell r="N157" t="str">
            <v xml:space="preserve">     </v>
          </cell>
        </row>
        <row r="158">
          <cell r="K158" t="str">
            <v xml:space="preserve"> </v>
          </cell>
          <cell r="N158" t="str">
            <v xml:space="preserve">     </v>
          </cell>
        </row>
        <row r="159">
          <cell r="K159" t="str">
            <v xml:space="preserve"> </v>
          </cell>
          <cell r="N159" t="str">
            <v xml:space="preserve">     </v>
          </cell>
        </row>
        <row r="160">
          <cell r="K160" t="str">
            <v xml:space="preserve"> </v>
          </cell>
          <cell r="N160" t="str">
            <v xml:space="preserve">     </v>
          </cell>
        </row>
        <row r="161">
          <cell r="K161" t="str">
            <v xml:space="preserve"> </v>
          </cell>
          <cell r="N161" t="str">
            <v xml:space="preserve">     </v>
          </cell>
        </row>
        <row r="162">
          <cell r="K162" t="str">
            <v xml:space="preserve"> </v>
          </cell>
          <cell r="N162" t="str">
            <v xml:space="preserve">     </v>
          </cell>
        </row>
        <row r="163">
          <cell r="K163" t="str">
            <v xml:space="preserve"> </v>
          </cell>
          <cell r="N163" t="str">
            <v xml:space="preserve">     </v>
          </cell>
        </row>
        <row r="164">
          <cell r="K164" t="str">
            <v xml:space="preserve"> </v>
          </cell>
          <cell r="N164" t="str">
            <v xml:space="preserve">     </v>
          </cell>
        </row>
        <row r="165">
          <cell r="K165" t="str">
            <v xml:space="preserve"> </v>
          </cell>
          <cell r="N165" t="str">
            <v xml:space="preserve">     </v>
          </cell>
        </row>
        <row r="166">
          <cell r="K166" t="str">
            <v xml:space="preserve"> </v>
          </cell>
          <cell r="N166" t="str">
            <v xml:space="preserve">     </v>
          </cell>
        </row>
        <row r="167">
          <cell r="K167" t="str">
            <v xml:space="preserve"> </v>
          </cell>
          <cell r="N167" t="str">
            <v xml:space="preserve">     </v>
          </cell>
        </row>
        <row r="168">
          <cell r="K168" t="str">
            <v xml:space="preserve"> </v>
          </cell>
          <cell r="N168" t="str">
            <v xml:space="preserve">     </v>
          </cell>
        </row>
        <row r="169">
          <cell r="K169" t="str">
            <v xml:space="preserve"> </v>
          </cell>
          <cell r="N169" t="str">
            <v xml:space="preserve">     </v>
          </cell>
        </row>
        <row r="170">
          <cell r="K170" t="str">
            <v xml:space="preserve"> </v>
          </cell>
          <cell r="N170" t="str">
            <v xml:space="preserve">     </v>
          </cell>
        </row>
        <row r="171">
          <cell r="K171" t="str">
            <v xml:space="preserve"> </v>
          </cell>
          <cell r="N171" t="str">
            <v xml:space="preserve">     </v>
          </cell>
        </row>
        <row r="172">
          <cell r="K172" t="str">
            <v xml:space="preserve"> </v>
          </cell>
          <cell r="N172" t="str">
            <v xml:space="preserve">     </v>
          </cell>
        </row>
        <row r="173">
          <cell r="K173" t="str">
            <v xml:space="preserve"> </v>
          </cell>
          <cell r="N173" t="str">
            <v xml:space="preserve">     </v>
          </cell>
        </row>
        <row r="174">
          <cell r="K174" t="str">
            <v xml:space="preserve"> </v>
          </cell>
          <cell r="N174" t="str">
            <v xml:space="preserve">     </v>
          </cell>
        </row>
        <row r="175">
          <cell r="K175" t="str">
            <v xml:space="preserve"> </v>
          </cell>
          <cell r="N175" t="str">
            <v xml:space="preserve">     </v>
          </cell>
        </row>
        <row r="176">
          <cell r="K176" t="str">
            <v xml:space="preserve"> </v>
          </cell>
          <cell r="N176" t="str">
            <v xml:space="preserve">     </v>
          </cell>
        </row>
        <row r="177">
          <cell r="K177" t="str">
            <v xml:space="preserve"> </v>
          </cell>
          <cell r="N177" t="str">
            <v xml:space="preserve">     </v>
          </cell>
        </row>
        <row r="178">
          <cell r="K178" t="str">
            <v xml:space="preserve"> </v>
          </cell>
          <cell r="N178" t="str">
            <v xml:space="preserve">     </v>
          </cell>
        </row>
        <row r="179">
          <cell r="K179" t="str">
            <v xml:space="preserve"> </v>
          </cell>
          <cell r="N179" t="str">
            <v xml:space="preserve">     </v>
          </cell>
        </row>
        <row r="180">
          <cell r="K180" t="str">
            <v xml:space="preserve"> </v>
          </cell>
          <cell r="N180" t="str">
            <v xml:space="preserve">     </v>
          </cell>
        </row>
        <row r="181">
          <cell r="K181" t="str">
            <v xml:space="preserve"> </v>
          </cell>
          <cell r="N181" t="str">
            <v xml:space="preserve">     </v>
          </cell>
        </row>
        <row r="182">
          <cell r="K182" t="str">
            <v xml:space="preserve"> </v>
          </cell>
          <cell r="N182" t="str">
            <v xml:space="preserve">     </v>
          </cell>
        </row>
        <row r="183">
          <cell r="K183" t="str">
            <v xml:space="preserve"> </v>
          </cell>
          <cell r="N183" t="str">
            <v xml:space="preserve">     </v>
          </cell>
        </row>
        <row r="184">
          <cell r="K184" t="str">
            <v xml:space="preserve"> </v>
          </cell>
          <cell r="N184" t="str">
            <v xml:space="preserve">     </v>
          </cell>
        </row>
        <row r="185">
          <cell r="K185" t="str">
            <v xml:space="preserve"> </v>
          </cell>
          <cell r="N185" t="str">
            <v xml:space="preserve">     </v>
          </cell>
        </row>
        <row r="186">
          <cell r="K186" t="str">
            <v xml:space="preserve"> </v>
          </cell>
          <cell r="N186" t="str">
            <v xml:space="preserve">     </v>
          </cell>
        </row>
        <row r="187">
          <cell r="K187" t="str">
            <v xml:space="preserve"> </v>
          </cell>
          <cell r="N187" t="str">
            <v xml:space="preserve">     </v>
          </cell>
        </row>
        <row r="188">
          <cell r="K188" t="str">
            <v xml:space="preserve"> </v>
          </cell>
          <cell r="N188" t="str">
            <v xml:space="preserve">     </v>
          </cell>
        </row>
        <row r="189">
          <cell r="K189" t="str">
            <v xml:space="preserve"> </v>
          </cell>
          <cell r="N189" t="str">
            <v xml:space="preserve">     </v>
          </cell>
        </row>
        <row r="190">
          <cell r="K190" t="str">
            <v xml:space="preserve"> </v>
          </cell>
          <cell r="N190" t="str">
            <v xml:space="preserve">     </v>
          </cell>
        </row>
        <row r="191">
          <cell r="K191" t="str">
            <v xml:space="preserve"> </v>
          </cell>
          <cell r="N191" t="str">
            <v xml:space="preserve">     </v>
          </cell>
        </row>
        <row r="192">
          <cell r="K192" t="str">
            <v xml:space="preserve"> </v>
          </cell>
          <cell r="N192" t="str">
            <v xml:space="preserve">     </v>
          </cell>
        </row>
        <row r="193">
          <cell r="K193" t="str">
            <v xml:space="preserve"> </v>
          </cell>
          <cell r="N193" t="str">
            <v xml:space="preserve">     </v>
          </cell>
        </row>
        <row r="194">
          <cell r="K194" t="str">
            <v xml:space="preserve"> </v>
          </cell>
          <cell r="N194" t="str">
            <v xml:space="preserve">     </v>
          </cell>
        </row>
        <row r="195">
          <cell r="K195" t="str">
            <v xml:space="preserve"> </v>
          </cell>
          <cell r="N195" t="str">
            <v xml:space="preserve">     </v>
          </cell>
        </row>
        <row r="196">
          <cell r="K196" t="str">
            <v xml:space="preserve"> </v>
          </cell>
          <cell r="N196" t="str">
            <v xml:space="preserve">     </v>
          </cell>
        </row>
        <row r="197">
          <cell r="K197" t="str">
            <v xml:space="preserve"> </v>
          </cell>
          <cell r="N197" t="str">
            <v xml:space="preserve">    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  <cell r="R240">
            <v>-580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Liabilities-Before Changes"/>
      <sheetName val="Liabilities-After Changes"/>
      <sheetName val="NC"/>
      <sheetName val="Max"/>
      <sheetName val="Min"/>
      <sheetName val="FFL"/>
      <sheetName val="FFL-Display"/>
      <sheetName val="Exp-Fund"/>
      <sheetName val="UFAAL"/>
      <sheetName val="Fund Policy-Alloc Direct"/>
      <sheetName val="Fund Policy-Alloc"/>
      <sheetName val="MVA Reconciliation"/>
      <sheetName val="Equity GL"/>
      <sheetName val="AVA"/>
      <sheetName val="MRVA"/>
      <sheetName val="MVA-MRVA Alloc2005"/>
      <sheetName val="MVA-MRVA Alloc2006"/>
      <sheetName val="Exp-Acct"/>
      <sheetName val="Amorts-Acct"/>
      <sheetName val="Amorts-2005Display"/>
      <sheetName val="Expense"/>
    </sheetNames>
    <sheetDataSet>
      <sheetData sheetId="0">
        <row r="4">
          <cell r="C4">
            <v>38718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Valuation"/>
      <sheetName val="Scen Mgr"/>
      <sheetName val="Scenarios"/>
      <sheetName val="Consolidated"/>
      <sheetName val="Fin Policy"/>
      <sheetName val="Adjustments"/>
      <sheetName val="2000"/>
      <sheetName val="2001"/>
      <sheetName val="2002"/>
      <sheetName val="2003"/>
      <sheetName val="2004"/>
      <sheetName val="TXU Consolidated"/>
      <sheetName val="valuations"/>
      <sheetName val="Capitalization Summary"/>
      <sheetName val="Financials Summary"/>
      <sheetName val="US Ops"/>
      <sheetName val="GEM"/>
      <sheetName val="Consol US Energy"/>
      <sheetName val="TXU Energy Financials"/>
      <sheetName val="Genco Adj"/>
      <sheetName val="Genco"/>
      <sheetName val="PMMT Adj"/>
      <sheetName val="PMMT"/>
      <sheetName val="Retail Adj"/>
      <sheetName val="Retail"/>
      <sheetName val="TXU Electric Financials"/>
      <sheetName val="Regulated US"/>
      <sheetName val="Disco"/>
      <sheetName val="Transco"/>
      <sheetName val="TXU Gas Financials"/>
      <sheetName val="Gas Disco Adj"/>
      <sheetName val="Gas Disco"/>
      <sheetName val="Gas Transco Adj"/>
      <sheetName val="Gas Transco"/>
      <sheetName val="Gas Corp"/>
      <sheetName val="Area Net"/>
      <sheetName val="Big Dip"/>
      <sheetName val="Gas Trading"/>
      <sheetName val="TXU Europe"/>
      <sheetName val="Euro Cons"/>
      <sheetName val="EUR"/>
      <sheetName val="EUR ED"/>
      <sheetName val="EUR ME"/>
      <sheetName val="TXU Australia"/>
      <sheetName val="AUS"/>
      <sheetName val="AUS ED"/>
      <sheetName val="AUS ME"/>
      <sheetName val="Telecom"/>
      <sheetName val="Corporate"/>
      <sheetName val="cap sum"/>
      <sheetName val="eliminations"/>
      <sheetName val="mining &amp; Fuel"/>
      <sheetName val="Sheet1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19">
          <cell r="E219">
            <v>1000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1_2007_VOUCHER_DOWNLOAD"/>
      <sheetName val="BU by Dept"/>
      <sheetName val="BU List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1">
          <cell r="B11" t="str">
            <v>X0300, X0339</v>
          </cell>
          <cell r="G11" t="str">
            <v>X0404</v>
          </cell>
        </row>
        <row r="12">
          <cell r="B12" t="str">
            <v>BB3DV</v>
          </cell>
          <cell r="C12" t="str">
            <v>ENERGY Segment</v>
          </cell>
          <cell r="D12" t="str">
            <v>Power</v>
          </cell>
          <cell r="G12" t="str">
            <v>BBMIN</v>
          </cell>
          <cell r="H12" t="str">
            <v>US Holdings</v>
          </cell>
          <cell r="I12" t="str">
            <v>Energy LLC.</v>
          </cell>
        </row>
        <row r="13">
          <cell r="B13" t="str">
            <v>BLGLP</v>
          </cell>
          <cell r="C13" t="str">
            <v>ENERGY Segment</v>
          </cell>
          <cell r="D13" t="str">
            <v>Power</v>
          </cell>
          <cell r="G13" t="str">
            <v>BLGLP</v>
          </cell>
          <cell r="H13" t="str">
            <v>US Holdings</v>
          </cell>
          <cell r="I13" t="str">
            <v>Energy LLC.</v>
          </cell>
        </row>
        <row r="14">
          <cell r="B14" t="str">
            <v>BRNLP</v>
          </cell>
          <cell r="C14" t="str">
            <v>ENERGY Segment</v>
          </cell>
          <cell r="D14" t="str">
            <v>Power</v>
          </cell>
          <cell r="G14" t="str">
            <v>BRNLP</v>
          </cell>
          <cell r="H14" t="str">
            <v>US Holdings</v>
          </cell>
          <cell r="I14" t="str">
            <v>Energy LLC.</v>
          </cell>
        </row>
        <row r="15">
          <cell r="B15" t="str">
            <v>DCVLP</v>
          </cell>
          <cell r="C15" t="str">
            <v>ENERGY Segment</v>
          </cell>
          <cell r="D15" t="str">
            <v>Power</v>
          </cell>
          <cell r="G15" t="str">
            <v>DCVLP</v>
          </cell>
          <cell r="H15" t="str">
            <v>US Holdings</v>
          </cell>
          <cell r="I15" t="str">
            <v>Energy LLC.</v>
          </cell>
        </row>
        <row r="16">
          <cell r="B16" t="str">
            <v>GEN</v>
          </cell>
          <cell r="C16" t="str">
            <v>ENERGY Segment</v>
          </cell>
          <cell r="D16" t="str">
            <v>Power</v>
          </cell>
          <cell r="G16" t="str">
            <v>GEN</v>
          </cell>
          <cell r="H16" t="str">
            <v>US Holdings</v>
          </cell>
          <cell r="I16" t="str">
            <v>Energy LLC.</v>
          </cell>
        </row>
        <row r="17">
          <cell r="B17" t="str">
            <v>GENSV</v>
          </cell>
          <cell r="C17" t="str">
            <v>ENERGY Segment</v>
          </cell>
          <cell r="D17" t="str">
            <v>Power</v>
          </cell>
          <cell r="G17" t="str">
            <v>GENSV</v>
          </cell>
          <cell r="H17" t="str">
            <v>US Holdings</v>
          </cell>
          <cell r="I17" t="str">
            <v>Energy LLC.</v>
          </cell>
        </row>
        <row r="18">
          <cell r="B18" t="str">
            <v>LC3DV</v>
          </cell>
          <cell r="C18" t="str">
            <v>ENERGY Segment</v>
          </cell>
          <cell r="D18" t="str">
            <v>Power</v>
          </cell>
          <cell r="G18" t="str">
            <v>RENLP</v>
          </cell>
          <cell r="H18" t="str">
            <v>US Holdings</v>
          </cell>
          <cell r="I18" t="str">
            <v>Energy LLC.</v>
          </cell>
        </row>
        <row r="19">
          <cell r="B19" t="str">
            <v>MC7DV</v>
          </cell>
          <cell r="C19" t="str">
            <v>ENERGY Segment</v>
          </cell>
          <cell r="D19" t="str">
            <v>Power</v>
          </cell>
          <cell r="G19" t="str">
            <v>TRHLP</v>
          </cell>
          <cell r="H19" t="str">
            <v>US Holdings</v>
          </cell>
          <cell r="I19" t="str">
            <v>Energy LLC.</v>
          </cell>
        </row>
        <row r="20">
          <cell r="B20" t="str">
            <v>ML4DV</v>
          </cell>
          <cell r="C20" t="str">
            <v>ENERGY Segment</v>
          </cell>
          <cell r="D20" t="str">
            <v>Power</v>
          </cell>
          <cell r="G20" t="str">
            <v>TUM</v>
          </cell>
          <cell r="H20" t="str">
            <v>US Holdings</v>
          </cell>
          <cell r="I20" t="str">
            <v>Energy LLC.</v>
          </cell>
        </row>
        <row r="21">
          <cell r="B21" t="str">
            <v>MO4DV</v>
          </cell>
          <cell r="C21" t="str">
            <v>ENERGY Segment</v>
          </cell>
          <cell r="D21" t="str">
            <v>Power</v>
          </cell>
          <cell r="G21" t="str">
            <v>TVLLC</v>
          </cell>
          <cell r="H21" t="str">
            <v>US Holdings</v>
          </cell>
          <cell r="I21" t="str">
            <v>Energy LLC.</v>
          </cell>
        </row>
        <row r="22">
          <cell r="B22" t="str">
            <v>OGMDV</v>
          </cell>
          <cell r="C22" t="str">
            <v>ENERGY Segment</v>
          </cell>
          <cell r="D22" t="str">
            <v>Power</v>
          </cell>
          <cell r="G22" t="str">
            <v>WVA</v>
          </cell>
          <cell r="H22" t="str">
            <v>US Holdings</v>
          </cell>
          <cell r="I22" t="str">
            <v>Energy LLC.</v>
          </cell>
        </row>
        <row r="23">
          <cell r="B23" t="str">
            <v>OKGDV</v>
          </cell>
          <cell r="C23" t="str">
            <v>ENERGY Segment</v>
          </cell>
          <cell r="D23" t="str">
            <v>Power</v>
          </cell>
          <cell r="G23" t="str">
            <v>X0413</v>
          </cell>
          <cell r="H23" t="str">
            <v>US Holdings</v>
          </cell>
          <cell r="I23" t="str">
            <v>Energy LLC.</v>
          </cell>
        </row>
        <row r="24">
          <cell r="B24" t="str">
            <v>PWRSV</v>
          </cell>
          <cell r="C24" t="str">
            <v>ENERGY Segment</v>
          </cell>
          <cell r="D24" t="str">
            <v>Power</v>
          </cell>
          <cell r="G24" t="str">
            <v>Power</v>
          </cell>
          <cell r="H24" t="str">
            <v>US Holdings</v>
          </cell>
          <cell r="I24" t="str">
            <v>Energy LLC.</v>
          </cell>
        </row>
        <row r="25">
          <cell r="B25" t="str">
            <v>RENLP</v>
          </cell>
          <cell r="C25" t="str">
            <v>ENERGY Segment</v>
          </cell>
          <cell r="D25" t="str">
            <v>Power</v>
          </cell>
          <cell r="G25" t="str">
            <v>CANET</v>
          </cell>
          <cell r="H25" t="str">
            <v>US Holdings</v>
          </cell>
          <cell r="I25" t="str">
            <v>Energy LLC.</v>
          </cell>
        </row>
        <row r="26">
          <cell r="B26" t="str">
            <v>TRHDV</v>
          </cell>
          <cell r="C26" t="str">
            <v>ENERGY Segment</v>
          </cell>
          <cell r="D26" t="str">
            <v>Power</v>
          </cell>
          <cell r="G26" t="str">
            <v>CHWCO</v>
          </cell>
          <cell r="H26" t="str">
            <v>US Holdings</v>
          </cell>
          <cell r="I26" t="str">
            <v>Energy LLC.</v>
          </cell>
        </row>
        <row r="27">
          <cell r="B27" t="str">
            <v>TRHLP</v>
          </cell>
          <cell r="C27" t="str">
            <v>ENERGY Segment</v>
          </cell>
          <cell r="D27" t="str">
            <v>Power</v>
          </cell>
          <cell r="G27" t="str">
            <v>EESRT</v>
          </cell>
          <cell r="H27" t="str">
            <v>US Holdings</v>
          </cell>
          <cell r="I27" t="str">
            <v>Energy LLC.</v>
          </cell>
        </row>
        <row r="28">
          <cell r="B28" t="str">
            <v>TVLLC</v>
          </cell>
          <cell r="C28" t="str">
            <v>ENERGY Segment</v>
          </cell>
          <cell r="D28" t="str">
            <v>Power</v>
          </cell>
          <cell r="G28" t="str">
            <v>ELREP</v>
          </cell>
          <cell r="H28" t="str">
            <v>US Holdings</v>
          </cell>
          <cell r="I28" t="str">
            <v>Energy LLC.</v>
          </cell>
        </row>
        <row r="29">
          <cell r="B29" t="str">
            <v>TXUCD</v>
          </cell>
          <cell r="C29" t="str">
            <v>ENERGY Segment</v>
          </cell>
          <cell r="D29" t="str">
            <v>Power</v>
          </cell>
          <cell r="G29" t="str">
            <v>ENSHR</v>
          </cell>
          <cell r="H29" t="str">
            <v>US Holdings</v>
          </cell>
          <cell r="I29" t="str">
            <v>Energy LLC.</v>
          </cell>
        </row>
        <row r="30">
          <cell r="B30" t="str">
            <v>VTRST</v>
          </cell>
          <cell r="C30" t="str">
            <v>ENERGY Segment</v>
          </cell>
          <cell r="D30" t="str">
            <v>Power</v>
          </cell>
          <cell r="G30" t="str">
            <v>ERLLC</v>
          </cell>
          <cell r="H30" t="str">
            <v>US Holdings</v>
          </cell>
          <cell r="I30" t="str">
            <v>Energy LLC.</v>
          </cell>
        </row>
        <row r="31">
          <cell r="B31" t="str">
            <v>WVA</v>
          </cell>
          <cell r="C31" t="str">
            <v>ENERGY Segment</v>
          </cell>
          <cell r="D31" t="str">
            <v>Power</v>
          </cell>
          <cell r="G31" t="str">
            <v>ESLLP</v>
          </cell>
          <cell r="H31" t="str">
            <v>US Holdings</v>
          </cell>
          <cell r="I31" t="str">
            <v>Energy LLC.</v>
          </cell>
        </row>
        <row r="32">
          <cell r="B32" t="str">
            <v>X0318</v>
          </cell>
          <cell r="C32" t="str">
            <v>ENERGY Segment</v>
          </cell>
          <cell r="D32" t="str">
            <v>Power</v>
          </cell>
          <cell r="G32" t="str">
            <v>ESVLP</v>
          </cell>
          <cell r="H32" t="str">
            <v>US Holdings</v>
          </cell>
          <cell r="I32" t="str">
            <v>Energy LLC.</v>
          </cell>
        </row>
        <row r="33">
          <cell r="B33" t="str">
            <v>X0337</v>
          </cell>
          <cell r="C33" t="str">
            <v>ENERGY Segment</v>
          </cell>
          <cell r="D33" t="str">
            <v>Power</v>
          </cell>
          <cell r="G33" t="str">
            <v>ETCAL</v>
          </cell>
          <cell r="H33" t="str">
            <v>US Holdings</v>
          </cell>
          <cell r="I33" t="str">
            <v>Energy LLC.</v>
          </cell>
        </row>
        <row r="34">
          <cell r="B34" t="str">
            <v>Generation</v>
          </cell>
          <cell r="C34" t="str">
            <v>ENERGY Segment</v>
          </cell>
          <cell r="D34" t="str">
            <v>Power</v>
          </cell>
          <cell r="G34" t="str">
            <v>ETRAM</v>
          </cell>
          <cell r="H34" t="str">
            <v>US Holdings</v>
          </cell>
          <cell r="I34" t="str">
            <v>Energy LLC.</v>
          </cell>
        </row>
        <row r="35">
          <cell r="B35" t="str">
            <v>BBMIN</v>
          </cell>
          <cell r="C35" t="str">
            <v>ENERGY Segment</v>
          </cell>
          <cell r="D35" t="str">
            <v>Power</v>
          </cell>
          <cell r="G35" t="str">
            <v>ETRSV</v>
          </cell>
          <cell r="H35" t="str">
            <v>US Holdings</v>
          </cell>
          <cell r="I35" t="str">
            <v>Energy LLC.</v>
          </cell>
        </row>
        <row r="36">
          <cell r="B36" t="str">
            <v>MINSV</v>
          </cell>
          <cell r="C36" t="str">
            <v>ENERGY Segment</v>
          </cell>
          <cell r="D36" t="str">
            <v>Power</v>
          </cell>
          <cell r="G36" t="str">
            <v>INSEM</v>
          </cell>
          <cell r="H36" t="str">
            <v>US Holdings</v>
          </cell>
          <cell r="I36" t="str">
            <v>Energy LLC.</v>
          </cell>
        </row>
        <row r="37">
          <cell r="B37" t="str">
            <v>TUM</v>
          </cell>
          <cell r="C37" t="str">
            <v>ENERGY Segment</v>
          </cell>
          <cell r="D37" t="str">
            <v>Power</v>
          </cell>
          <cell r="G37" t="str">
            <v>INSOL</v>
          </cell>
          <cell r="H37" t="str">
            <v>US Holdings</v>
          </cell>
          <cell r="I37" t="str">
            <v>Energy LLC.</v>
          </cell>
        </row>
        <row r="38">
          <cell r="B38" t="str">
            <v>X0335</v>
          </cell>
          <cell r="C38" t="str">
            <v>ENERGY Segment</v>
          </cell>
          <cell r="D38" t="str">
            <v>Power</v>
          </cell>
          <cell r="G38" t="str">
            <v>PEDIN</v>
          </cell>
          <cell r="H38" t="str">
            <v>US Holdings</v>
          </cell>
          <cell r="I38" t="str">
            <v>Energy LLC.</v>
          </cell>
        </row>
        <row r="39">
          <cell r="B39" t="str">
            <v>Mining</v>
          </cell>
          <cell r="C39" t="str">
            <v>ENERGY Segment</v>
          </cell>
          <cell r="D39" t="str">
            <v>Power</v>
          </cell>
          <cell r="G39" t="str">
            <v>PEDLP</v>
          </cell>
          <cell r="H39" t="str">
            <v>US Holdings</v>
          </cell>
          <cell r="I39" t="str">
            <v>Energy LLC.</v>
          </cell>
        </row>
        <row r="40">
          <cell r="B40" t="str">
            <v>X0334</v>
          </cell>
          <cell r="C40" t="str">
            <v>ENERGY Segment</v>
          </cell>
          <cell r="D40" t="str">
            <v>Power</v>
          </cell>
          <cell r="G40" t="str">
            <v>PEDMN</v>
          </cell>
          <cell r="H40" t="str">
            <v>US Holdings</v>
          </cell>
          <cell r="I40" t="str">
            <v>Energy LLC.</v>
          </cell>
        </row>
        <row r="41">
          <cell r="B41" t="str">
            <v>Power</v>
          </cell>
          <cell r="C41" t="str">
            <v>ENERGY Segment</v>
          </cell>
          <cell r="D41" t="str">
            <v>Power</v>
          </cell>
          <cell r="G41" t="str">
            <v>PEDRC</v>
          </cell>
          <cell r="H41" t="str">
            <v>US Holdings</v>
          </cell>
          <cell r="I41" t="str">
            <v>Energy LLC.</v>
          </cell>
        </row>
        <row r="42">
          <cell r="B42" t="str">
            <v>CHWCO</v>
          </cell>
          <cell r="C42" t="str">
            <v>ENERGY Segment</v>
          </cell>
          <cell r="D42" t="str">
            <v>Retail</v>
          </cell>
          <cell r="G42" t="str">
            <v>SES</v>
          </cell>
          <cell r="H42" t="str">
            <v>US Holdings</v>
          </cell>
          <cell r="I42" t="str">
            <v>Energy LLC.</v>
          </cell>
        </row>
        <row r="43">
          <cell r="B43" t="str">
            <v>ELREP</v>
          </cell>
          <cell r="C43" t="str">
            <v>ENERGY Segment</v>
          </cell>
          <cell r="D43" t="str">
            <v>Retail</v>
          </cell>
          <cell r="G43" t="str">
            <v>SESRP</v>
          </cell>
          <cell r="H43" t="str">
            <v>US Holdings</v>
          </cell>
          <cell r="I43" t="str">
            <v>Energy LLC.</v>
          </cell>
        </row>
        <row r="44">
          <cell r="B44" t="str">
            <v>ENSHR</v>
          </cell>
          <cell r="C44" t="str">
            <v>ENERGY Segment</v>
          </cell>
          <cell r="D44" t="str">
            <v>Retail</v>
          </cell>
          <cell r="G44" t="str">
            <v>TUF</v>
          </cell>
          <cell r="H44" t="str">
            <v>US Holdings</v>
          </cell>
          <cell r="I44" t="str">
            <v>Energy LLC.</v>
          </cell>
        </row>
        <row r="45">
          <cell r="B45" t="str">
            <v>ERLLC</v>
          </cell>
          <cell r="C45" t="str">
            <v>ENERGY Segment</v>
          </cell>
          <cell r="D45" t="str">
            <v>Retail</v>
          </cell>
          <cell r="G45" t="str">
            <v>TXUET</v>
          </cell>
          <cell r="H45" t="str">
            <v>US Holdings</v>
          </cell>
          <cell r="I45" t="str">
            <v>Energy LLC.</v>
          </cell>
        </row>
        <row r="46">
          <cell r="B46" t="str">
            <v>ESLLP</v>
          </cell>
          <cell r="C46" t="str">
            <v>ENERGY Segment</v>
          </cell>
          <cell r="D46" t="str">
            <v>Retail</v>
          </cell>
          <cell r="G46" t="str">
            <v>X0412</v>
          </cell>
          <cell r="H46" t="str">
            <v>US Holdings</v>
          </cell>
          <cell r="I46" t="str">
            <v>Energy LLC.</v>
          </cell>
        </row>
        <row r="47">
          <cell r="B47" t="str">
            <v>ESVLP</v>
          </cell>
          <cell r="C47" t="str">
            <v>ENERGY Segment</v>
          </cell>
          <cell r="D47" t="str">
            <v>Retail</v>
          </cell>
          <cell r="G47" t="str">
            <v>Energy</v>
          </cell>
          <cell r="H47" t="str">
            <v>US Holdings</v>
          </cell>
          <cell r="I47" t="str">
            <v>Energy LLC.</v>
          </cell>
        </row>
        <row r="48">
          <cell r="B48" t="str">
            <v>INSEM</v>
          </cell>
          <cell r="C48" t="str">
            <v>ENERGY Segment</v>
          </cell>
          <cell r="D48" t="str">
            <v>Retail</v>
          </cell>
          <cell r="G48" t="str">
            <v>BB3DV</v>
          </cell>
          <cell r="H48" t="str">
            <v>US Holdings</v>
          </cell>
          <cell r="I48" t="str">
            <v>Energy LLC.</v>
          </cell>
        </row>
        <row r="49">
          <cell r="B49" t="str">
            <v>INSOL</v>
          </cell>
          <cell r="C49" t="str">
            <v>ENERGY Segment</v>
          </cell>
          <cell r="D49" t="str">
            <v>Retail</v>
          </cell>
          <cell r="G49" t="str">
            <v>BBMMC</v>
          </cell>
          <cell r="H49" t="str">
            <v>US Holdings</v>
          </cell>
          <cell r="I49" t="str">
            <v>Energy LLC.</v>
          </cell>
        </row>
        <row r="50">
          <cell r="B50" t="str">
            <v>RETSV</v>
          </cell>
          <cell r="C50" t="str">
            <v>ENERGY Segment</v>
          </cell>
          <cell r="D50" t="str">
            <v>Retail</v>
          </cell>
          <cell r="G50" t="str">
            <v>BLGMC</v>
          </cell>
          <cell r="H50" t="str">
            <v>US Holdings</v>
          </cell>
          <cell r="I50" t="str">
            <v>Energy LLC.</v>
          </cell>
        </row>
        <row r="51">
          <cell r="B51" t="str">
            <v>SES</v>
          </cell>
          <cell r="C51" t="str">
            <v>ENERGY Segment</v>
          </cell>
          <cell r="D51" t="str">
            <v>Retail</v>
          </cell>
          <cell r="G51" t="str">
            <v>BRNMC</v>
          </cell>
          <cell r="H51" t="str">
            <v>US Holdings</v>
          </cell>
          <cell r="I51" t="str">
            <v>Energy LLC.</v>
          </cell>
        </row>
        <row r="52">
          <cell r="B52" t="str">
            <v>SESRP</v>
          </cell>
          <cell r="C52" t="str">
            <v>ENERGY Segment</v>
          </cell>
          <cell r="D52" t="str">
            <v>Retail</v>
          </cell>
          <cell r="G52" t="str">
            <v>CONSV</v>
          </cell>
          <cell r="H52" t="str">
            <v>US Holdings</v>
          </cell>
          <cell r="I52" t="str">
            <v>Energy LLC.</v>
          </cell>
        </row>
        <row r="53">
          <cell r="B53" t="str">
            <v>X0309</v>
          </cell>
          <cell r="C53" t="str">
            <v>ENERGY Segment</v>
          </cell>
          <cell r="D53" t="str">
            <v>Retail</v>
          </cell>
          <cell r="G53" t="str">
            <v>DCVMC</v>
          </cell>
          <cell r="H53" t="str">
            <v>US Holdings</v>
          </cell>
          <cell r="I53" t="str">
            <v>Energy LLC.</v>
          </cell>
        </row>
        <row r="54">
          <cell r="B54" t="str">
            <v>X0310</v>
          </cell>
          <cell r="C54" t="str">
            <v>ENERGY Segment</v>
          </cell>
          <cell r="D54" t="str">
            <v>Retail</v>
          </cell>
          <cell r="G54" t="str">
            <v>EIVIC</v>
          </cell>
          <cell r="H54" t="str">
            <v>US Holdings</v>
          </cell>
          <cell r="I54" t="str">
            <v>Energy LLC.</v>
          </cell>
        </row>
        <row r="55">
          <cell r="B55" t="str">
            <v>X0312</v>
          </cell>
          <cell r="C55" t="str">
            <v>ENERGY Segment</v>
          </cell>
          <cell r="D55" t="str">
            <v>Retail</v>
          </cell>
          <cell r="G55" t="str">
            <v>ESLIC</v>
          </cell>
          <cell r="H55" t="str">
            <v>US Holdings</v>
          </cell>
          <cell r="I55" t="str">
            <v>Energy LLC.</v>
          </cell>
        </row>
        <row r="56">
          <cell r="B56" t="str">
            <v>X0336</v>
          </cell>
          <cell r="C56" t="str">
            <v>ENERGY Segment</v>
          </cell>
          <cell r="D56" t="str">
            <v>Retail</v>
          </cell>
          <cell r="G56" t="str">
            <v>ESLMC</v>
          </cell>
          <cell r="H56" t="str">
            <v>US Holdings</v>
          </cell>
          <cell r="I56" t="str">
            <v>Energy LLC.</v>
          </cell>
        </row>
        <row r="57">
          <cell r="B57" t="str">
            <v>Retail</v>
          </cell>
          <cell r="C57" t="str">
            <v>ENERGY Segment</v>
          </cell>
          <cell r="D57" t="str">
            <v>Retail</v>
          </cell>
          <cell r="G57" t="str">
            <v>ESVMC</v>
          </cell>
          <cell r="H57" t="str">
            <v>US Holdings</v>
          </cell>
          <cell r="I57" t="str">
            <v>Energy LLC.</v>
          </cell>
        </row>
        <row r="58">
          <cell r="B58" t="str">
            <v>CANET</v>
          </cell>
          <cell r="C58" t="str">
            <v>ENERGY Segment</v>
          </cell>
          <cell r="D58" t="str">
            <v>Wholesale</v>
          </cell>
          <cell r="G58" t="str">
            <v>ETRMC</v>
          </cell>
          <cell r="H58" t="str">
            <v>US Holdings</v>
          </cell>
          <cell r="I58" t="str">
            <v>Energy LLC.</v>
          </cell>
        </row>
        <row r="59">
          <cell r="B59" t="str">
            <v>EESRT</v>
          </cell>
          <cell r="C59" t="str">
            <v>ENERGY Segment</v>
          </cell>
          <cell r="D59" t="str">
            <v>Wholesale</v>
          </cell>
          <cell r="G59" t="str">
            <v>GENMC</v>
          </cell>
          <cell r="H59" t="str">
            <v>US Holdings</v>
          </cell>
          <cell r="I59" t="str">
            <v>Energy LLC.</v>
          </cell>
        </row>
        <row r="60">
          <cell r="B60" t="str">
            <v>ETCAL</v>
          </cell>
          <cell r="C60" t="str">
            <v>ENERGY Segment</v>
          </cell>
          <cell r="D60" t="str">
            <v>Wholesale</v>
          </cell>
          <cell r="G60" t="str">
            <v>LC3DV</v>
          </cell>
          <cell r="H60" t="str">
            <v>US Holdings</v>
          </cell>
          <cell r="I60" t="str">
            <v>Energy LLC.</v>
          </cell>
        </row>
        <row r="61">
          <cell r="B61" t="str">
            <v>ETRAM</v>
          </cell>
          <cell r="C61" t="str">
            <v>ENERGY Segment</v>
          </cell>
          <cell r="D61" t="str">
            <v>Wholesale</v>
          </cell>
          <cell r="G61" t="str">
            <v>MC7DV</v>
          </cell>
          <cell r="H61" t="str">
            <v>US Holdings</v>
          </cell>
          <cell r="I61" t="str">
            <v>Energy LLC.</v>
          </cell>
        </row>
        <row r="62">
          <cell r="B62" t="str">
            <v>ETRSV</v>
          </cell>
          <cell r="C62" t="str">
            <v>ENERGY Segment</v>
          </cell>
          <cell r="D62" t="str">
            <v>Wholesale</v>
          </cell>
          <cell r="G62" t="str">
            <v>MINMC</v>
          </cell>
          <cell r="H62" t="str">
            <v>US Holdings</v>
          </cell>
          <cell r="I62" t="str">
            <v>Energy LLC.</v>
          </cell>
        </row>
        <row r="63">
          <cell r="B63" t="str">
            <v>PEDIN</v>
          </cell>
          <cell r="C63" t="str">
            <v>ENERGY Segment</v>
          </cell>
          <cell r="D63" t="str">
            <v>Wholesale</v>
          </cell>
          <cell r="G63" t="str">
            <v>MINSV</v>
          </cell>
          <cell r="H63" t="str">
            <v>US Holdings</v>
          </cell>
          <cell r="I63" t="str">
            <v>Energy LLC.</v>
          </cell>
        </row>
        <row r="64">
          <cell r="B64" t="str">
            <v>PEDLP</v>
          </cell>
          <cell r="C64" t="str">
            <v>ENERGY Segment</v>
          </cell>
          <cell r="D64" t="str">
            <v>Wholesale</v>
          </cell>
          <cell r="G64" t="str">
            <v>ML4DV</v>
          </cell>
          <cell r="H64" t="str">
            <v>US Holdings</v>
          </cell>
          <cell r="I64" t="str">
            <v>Energy LLC.</v>
          </cell>
        </row>
        <row r="65">
          <cell r="B65" t="str">
            <v>PEDMN</v>
          </cell>
          <cell r="C65" t="str">
            <v>ENERGY Segment</v>
          </cell>
          <cell r="D65" t="str">
            <v>Wholesale</v>
          </cell>
          <cell r="G65" t="str">
            <v>MNLLP</v>
          </cell>
          <cell r="H65" t="str">
            <v>US Holdings</v>
          </cell>
          <cell r="I65" t="str">
            <v>Energy LLC.</v>
          </cell>
        </row>
        <row r="66">
          <cell r="B66" t="str">
            <v>PEDRC</v>
          </cell>
          <cell r="C66" t="str">
            <v>ENERGY Segment</v>
          </cell>
          <cell r="D66" t="str">
            <v>Wholesale</v>
          </cell>
          <cell r="G66" t="str">
            <v>MO4DV</v>
          </cell>
          <cell r="H66" t="str">
            <v>US Holdings</v>
          </cell>
          <cell r="I66" t="str">
            <v>Energy LLC.</v>
          </cell>
        </row>
        <row r="67">
          <cell r="B67" t="str">
            <v>TUF</v>
          </cell>
          <cell r="C67" t="str">
            <v>ENERGY Segment</v>
          </cell>
          <cell r="D67" t="str">
            <v>Wholesale</v>
          </cell>
          <cell r="G67" t="str">
            <v>MRPMC</v>
          </cell>
          <cell r="H67" t="str">
            <v>US Holdings</v>
          </cell>
          <cell r="I67" t="str">
            <v>Energy LLC.</v>
          </cell>
        </row>
        <row r="68">
          <cell r="B68" t="str">
            <v>TXUET</v>
          </cell>
          <cell r="C68" t="str">
            <v>ENERGY Segment</v>
          </cell>
          <cell r="D68" t="str">
            <v>Wholesale</v>
          </cell>
          <cell r="G68" t="str">
            <v>NCALP</v>
          </cell>
          <cell r="H68" t="str">
            <v>US Holdings</v>
          </cell>
          <cell r="I68" t="str">
            <v>Energy LLC.</v>
          </cell>
        </row>
        <row r="69">
          <cell r="B69" t="str">
            <v>WHLSV</v>
          </cell>
          <cell r="C69" t="str">
            <v>ENERGY Segment</v>
          </cell>
          <cell r="D69" t="str">
            <v>Wholesale</v>
          </cell>
          <cell r="G69" t="str">
            <v>OGMDV</v>
          </cell>
          <cell r="H69" t="str">
            <v>US Holdings</v>
          </cell>
          <cell r="I69" t="str">
            <v>Energy LLC.</v>
          </cell>
        </row>
        <row r="70">
          <cell r="B70" t="str">
            <v>X0317</v>
          </cell>
          <cell r="C70" t="str">
            <v>ENERGY Segment</v>
          </cell>
          <cell r="D70" t="str">
            <v>Wholesale</v>
          </cell>
          <cell r="G70" t="str">
            <v>OKGDV</v>
          </cell>
          <cell r="H70" t="str">
            <v>US Holdings</v>
          </cell>
          <cell r="I70" t="str">
            <v>Energy LLC.</v>
          </cell>
        </row>
        <row r="71">
          <cell r="B71" t="str">
            <v>X0331</v>
          </cell>
          <cell r="C71" t="str">
            <v>ENERGY Segment</v>
          </cell>
          <cell r="D71" t="str">
            <v>Wholesale</v>
          </cell>
          <cell r="G71" t="str">
            <v>OKGMC</v>
          </cell>
          <cell r="H71" t="str">
            <v>US Holdings</v>
          </cell>
          <cell r="I71" t="str">
            <v>Energy LLC.</v>
          </cell>
        </row>
        <row r="72">
          <cell r="B72" t="str">
            <v>X0338</v>
          </cell>
          <cell r="C72" t="str">
            <v>ENERGY Segment</v>
          </cell>
          <cell r="D72" t="str">
            <v>Wholesale</v>
          </cell>
          <cell r="G72" t="str">
            <v>PWRSV</v>
          </cell>
          <cell r="H72" t="str">
            <v>US Holdings</v>
          </cell>
          <cell r="I72" t="str">
            <v>Energy LLC.</v>
          </cell>
        </row>
        <row r="73">
          <cell r="B73" t="str">
            <v>Wholesale</v>
          </cell>
          <cell r="C73" t="str">
            <v>ENERGY Segment</v>
          </cell>
          <cell r="D73" t="str">
            <v>Wholesale</v>
          </cell>
          <cell r="G73" t="str">
            <v>RENIC</v>
          </cell>
          <cell r="H73" t="str">
            <v>US Holdings</v>
          </cell>
          <cell r="I73" t="str">
            <v>Energy LLC.</v>
          </cell>
        </row>
        <row r="74">
          <cell r="B74" t="str">
            <v>X0315</v>
          </cell>
          <cell r="C74" t="str">
            <v>ENERGY Segment</v>
          </cell>
          <cell r="D74" t="str">
            <v xml:space="preserve">Energy </v>
          </cell>
          <cell r="G74" t="str">
            <v>RENMC</v>
          </cell>
          <cell r="H74" t="str">
            <v>US Holdings</v>
          </cell>
          <cell r="I74" t="str">
            <v>Energy LLC.</v>
          </cell>
        </row>
        <row r="75">
          <cell r="B75" t="str">
            <v>Energy</v>
          </cell>
          <cell r="C75" t="str">
            <v>ENERGY Segment</v>
          </cell>
          <cell r="D75" t="str">
            <v xml:space="preserve">Energy </v>
          </cell>
          <cell r="G75" t="str">
            <v>RETSV</v>
          </cell>
          <cell r="H75" t="str">
            <v>US Holdings</v>
          </cell>
          <cell r="I75" t="str">
            <v>Energy LLC.</v>
          </cell>
        </row>
        <row r="76">
          <cell r="B76" t="str">
            <v>BBMMC</v>
          </cell>
          <cell r="C76" t="str">
            <v>ENERGY Segment</v>
          </cell>
          <cell r="D76" t="str">
            <v>Energy Corporate</v>
          </cell>
          <cell r="G76" t="str">
            <v>SWDLP</v>
          </cell>
          <cell r="H76" t="str">
            <v>US Holdings</v>
          </cell>
          <cell r="I76" t="str">
            <v>Energy LLC.</v>
          </cell>
        </row>
        <row r="77">
          <cell r="B77" t="str">
            <v>BLGMC</v>
          </cell>
          <cell r="C77" t="str">
            <v>ENERGY Segment</v>
          </cell>
          <cell r="D77" t="str">
            <v>Energy Corporate</v>
          </cell>
          <cell r="G77" t="str">
            <v>TCLLC</v>
          </cell>
          <cell r="H77" t="str">
            <v>US Holdings</v>
          </cell>
          <cell r="I77" t="str">
            <v>Energy LLC.</v>
          </cell>
        </row>
        <row r="78">
          <cell r="B78" t="str">
            <v>BRNMC</v>
          </cell>
          <cell r="C78" t="str">
            <v>ENERGY Segment</v>
          </cell>
          <cell r="D78" t="str">
            <v>Energy Corporate</v>
          </cell>
          <cell r="G78" t="str">
            <v>TFNIC</v>
          </cell>
          <cell r="H78" t="str">
            <v>US Holdings</v>
          </cell>
          <cell r="I78" t="str">
            <v>Energy LLC.</v>
          </cell>
        </row>
        <row r="79">
          <cell r="B79" t="str">
            <v>CONSV</v>
          </cell>
          <cell r="C79" t="str">
            <v>ENERGY Segment</v>
          </cell>
          <cell r="D79" t="str">
            <v>Energy Corporate</v>
          </cell>
          <cell r="G79" t="str">
            <v>TRHDV</v>
          </cell>
          <cell r="H79" t="str">
            <v>US Holdings</v>
          </cell>
          <cell r="I79" t="str">
            <v>Energy LLC.</v>
          </cell>
        </row>
        <row r="80">
          <cell r="B80" t="str">
            <v>DCVMC</v>
          </cell>
          <cell r="C80" t="str">
            <v>ENERGY Segment</v>
          </cell>
          <cell r="D80" t="str">
            <v>Energy Corporate</v>
          </cell>
          <cell r="G80" t="str">
            <v>TRHMC</v>
          </cell>
          <cell r="H80" t="str">
            <v>US Holdings</v>
          </cell>
          <cell r="I80" t="str">
            <v>Energy LLC.</v>
          </cell>
        </row>
        <row r="81">
          <cell r="B81" t="str">
            <v>EIVIC</v>
          </cell>
          <cell r="C81" t="str">
            <v>ENERGY Segment</v>
          </cell>
          <cell r="D81" t="str">
            <v>Energy Corporate</v>
          </cell>
          <cell r="G81" t="str">
            <v>TUF01</v>
          </cell>
          <cell r="H81" t="str">
            <v>US Holdings</v>
          </cell>
          <cell r="I81" t="str">
            <v>Energy LLC.</v>
          </cell>
        </row>
        <row r="82">
          <cell r="B82" t="str">
            <v>ESLIC</v>
          </cell>
          <cell r="C82" t="str">
            <v>ENERGY Segment</v>
          </cell>
          <cell r="D82" t="str">
            <v>Energy Corporate</v>
          </cell>
          <cell r="G82" t="str">
            <v>TXUEN</v>
          </cell>
          <cell r="H82" t="str">
            <v>US Holdings</v>
          </cell>
          <cell r="I82" t="str">
            <v>Energy LLC.</v>
          </cell>
        </row>
        <row r="83">
          <cell r="B83" t="str">
            <v>ESLMC</v>
          </cell>
          <cell r="C83" t="str">
            <v>ENERGY Segment</v>
          </cell>
          <cell r="D83" t="str">
            <v>Energy Corporate</v>
          </cell>
          <cell r="G83" t="str">
            <v>VA4DV</v>
          </cell>
          <cell r="H83" t="str">
            <v>US Holdings</v>
          </cell>
          <cell r="I83" t="str">
            <v>Energy LLC.</v>
          </cell>
        </row>
        <row r="84">
          <cell r="B84" t="str">
            <v>ESVMC</v>
          </cell>
          <cell r="C84" t="str">
            <v>ENERGY Segment</v>
          </cell>
          <cell r="D84" t="str">
            <v>Energy Corporate</v>
          </cell>
          <cell r="G84" t="str">
            <v>VTRST</v>
          </cell>
          <cell r="H84" t="str">
            <v>US Holdings</v>
          </cell>
          <cell r="I84" t="str">
            <v>Energy LLC.</v>
          </cell>
        </row>
        <row r="85">
          <cell r="B85" t="str">
            <v>ETRMC</v>
          </cell>
          <cell r="C85" t="str">
            <v>ENERGY Segment</v>
          </cell>
          <cell r="D85" t="str">
            <v>Energy Corporate</v>
          </cell>
          <cell r="G85" t="str">
            <v>WHLSV</v>
          </cell>
          <cell r="H85" t="str">
            <v>US Holdings</v>
          </cell>
          <cell r="I85" t="str">
            <v>Energy LLC.</v>
          </cell>
        </row>
        <row r="86">
          <cell r="B86" t="str">
            <v>GENMC</v>
          </cell>
          <cell r="C86" t="str">
            <v>ENERGY Segment</v>
          </cell>
          <cell r="D86" t="str">
            <v>Energy Corporate</v>
          </cell>
          <cell r="G86" t="str">
            <v>X0414</v>
          </cell>
          <cell r="H86" t="str">
            <v>US Holdings</v>
          </cell>
          <cell r="I86" t="str">
            <v>Energy LLC.</v>
          </cell>
        </row>
        <row r="87">
          <cell r="B87" t="str">
            <v>MINMC</v>
          </cell>
          <cell r="C87" t="str">
            <v>ENERGY Segment</v>
          </cell>
          <cell r="D87" t="str">
            <v>Energy Corporate</v>
          </cell>
          <cell r="G87" t="str">
            <v>and Other</v>
          </cell>
          <cell r="H87" t="str">
            <v>US Holdings</v>
          </cell>
          <cell r="I87" t="str">
            <v>Energy LLC.</v>
          </cell>
        </row>
        <row r="88">
          <cell r="B88" t="str">
            <v>MRPMC</v>
          </cell>
          <cell r="C88" t="str">
            <v>ENERGY Segment</v>
          </cell>
          <cell r="D88" t="str">
            <v>Energy Corporate</v>
          </cell>
          <cell r="G88" t="str">
            <v>X0406</v>
          </cell>
          <cell r="H88" t="str">
            <v>US Holdings</v>
          </cell>
          <cell r="I88" t="str">
            <v>Energy LLC.</v>
          </cell>
        </row>
        <row r="89">
          <cell r="B89" t="str">
            <v>OKGMC</v>
          </cell>
          <cell r="C89" t="str">
            <v>ENERGY Segment</v>
          </cell>
          <cell r="D89" t="str">
            <v>Energy Corporate</v>
          </cell>
          <cell r="G89" t="str">
            <v>Electric Holdings Co LLC</v>
          </cell>
          <cell r="H89" t="str">
            <v>US Holdings</v>
          </cell>
          <cell r="I89" t="str">
            <v>Energy LLC.</v>
          </cell>
        </row>
        <row r="90">
          <cell r="B90" t="str">
            <v>RENIC</v>
          </cell>
          <cell r="C90" t="str">
            <v>ENERGY Segment</v>
          </cell>
          <cell r="D90" t="str">
            <v>Energy Corporate</v>
          </cell>
          <cell r="G90" t="str">
            <v>ENRHC</v>
          </cell>
          <cell r="H90" t="str">
            <v>US Holdings</v>
          </cell>
          <cell r="I90" t="str">
            <v>USH Corp &amp; Other</v>
          </cell>
        </row>
        <row r="91">
          <cell r="B91" t="str">
            <v>RENMC</v>
          </cell>
          <cell r="C91" t="str">
            <v>ENERGY Segment</v>
          </cell>
          <cell r="D91" t="str">
            <v>Energy Corporate</v>
          </cell>
          <cell r="G91" t="str">
            <v>ETRHC</v>
          </cell>
          <cell r="H91" t="str">
            <v>US Holdings</v>
          </cell>
          <cell r="I91" t="str">
            <v>USH Corp &amp; Other</v>
          </cell>
        </row>
        <row r="92">
          <cell r="B92" t="str">
            <v>TFNIC</v>
          </cell>
          <cell r="C92" t="str">
            <v>ENERGY Segment</v>
          </cell>
          <cell r="D92" t="str">
            <v>Energy Corporate</v>
          </cell>
          <cell r="G92" t="str">
            <v>MDCLP</v>
          </cell>
          <cell r="H92" t="str">
            <v>US Holdings</v>
          </cell>
          <cell r="I92" t="str">
            <v>USH Corp &amp; Other</v>
          </cell>
        </row>
        <row r="93">
          <cell r="B93" t="str">
            <v>TRHMC</v>
          </cell>
          <cell r="C93" t="str">
            <v>ENERGY Segment</v>
          </cell>
          <cell r="D93" t="str">
            <v>Energy Corporate</v>
          </cell>
          <cell r="G93" t="str">
            <v>MNLIC</v>
          </cell>
          <cell r="H93" t="str">
            <v>US Holdings</v>
          </cell>
          <cell r="I93" t="str">
            <v>USH Corp &amp; Other</v>
          </cell>
        </row>
        <row r="94">
          <cell r="B94" t="str">
            <v>TUF01</v>
          </cell>
          <cell r="C94" t="str">
            <v>ENERGY Segment</v>
          </cell>
          <cell r="D94" t="str">
            <v>Energy Corporate</v>
          </cell>
          <cell r="G94" t="str">
            <v>MNLMC</v>
          </cell>
          <cell r="H94" t="str">
            <v>US Holdings</v>
          </cell>
          <cell r="I94" t="str">
            <v>USH Corp &amp; Other</v>
          </cell>
        </row>
        <row r="95">
          <cell r="B95" t="str">
            <v>TXUEN</v>
          </cell>
          <cell r="C95" t="str">
            <v>ENERGY Segment</v>
          </cell>
          <cell r="D95" t="str">
            <v>Energy Corporate</v>
          </cell>
          <cell r="G95" t="str">
            <v>MNVIC</v>
          </cell>
          <cell r="H95" t="str">
            <v>US Holdings</v>
          </cell>
          <cell r="I95" t="str">
            <v>USH Corp &amp; Other</v>
          </cell>
        </row>
        <row r="96">
          <cell r="B96" t="str">
            <v>X0340</v>
          </cell>
          <cell r="C96" t="str">
            <v>ENERGY Segment</v>
          </cell>
          <cell r="D96" t="str">
            <v>Energy Corporate</v>
          </cell>
          <cell r="G96" t="str">
            <v>NCAMC</v>
          </cell>
          <cell r="H96" t="str">
            <v>US Holdings</v>
          </cell>
          <cell r="I96" t="str">
            <v>USH Corp &amp; Other</v>
          </cell>
        </row>
        <row r="97">
          <cell r="B97" t="str">
            <v>Corporate</v>
          </cell>
          <cell r="C97" t="str">
            <v>ENERGY Segment</v>
          </cell>
          <cell r="D97" t="str">
            <v>Energy Corporate</v>
          </cell>
          <cell r="G97" t="str">
            <v>TUF02</v>
          </cell>
          <cell r="H97" t="str">
            <v>US Holdings</v>
          </cell>
          <cell r="I97" t="str">
            <v>USH Corp &amp; Other</v>
          </cell>
        </row>
        <row r="98">
          <cell r="B98" t="str">
            <v>X0308</v>
          </cell>
          <cell r="C98" t="str">
            <v>ENERGY Segment</v>
          </cell>
          <cell r="D98" t="str">
            <v>Energy</v>
          </cell>
          <cell r="G98" t="str">
            <v>TXUHC</v>
          </cell>
          <cell r="H98" t="str">
            <v>US Holdings</v>
          </cell>
          <cell r="I98" t="str">
            <v>USH Corp &amp; Other</v>
          </cell>
        </row>
        <row r="99">
          <cell r="B99" t="str">
            <v>TXU Energy</v>
          </cell>
          <cell r="C99" t="str">
            <v>ENERGY Segment</v>
          </cell>
          <cell r="D99" t="str">
            <v>Energy</v>
          </cell>
          <cell r="G99" t="str">
            <v>X0407</v>
          </cell>
          <cell r="H99" t="str">
            <v>US Holdings</v>
          </cell>
          <cell r="I99" t="str">
            <v>USH Corp &amp; Other</v>
          </cell>
        </row>
        <row r="100">
          <cell r="B100" t="str">
            <v>GNDVP</v>
          </cell>
          <cell r="C100" t="str">
            <v>ENERGY Segment</v>
          </cell>
          <cell r="D100" t="str">
            <v>DevCo I</v>
          </cell>
          <cell r="G100" t="str">
            <v>and Other</v>
          </cell>
          <cell r="H100" t="str">
            <v>US Holdings</v>
          </cell>
          <cell r="I100" t="str">
            <v>USH Corp &amp; Other</v>
          </cell>
        </row>
        <row r="101">
          <cell r="B101" t="str">
            <v>SNDIC</v>
          </cell>
          <cell r="C101" t="str">
            <v>ENERGY Segment</v>
          </cell>
          <cell r="D101" t="str">
            <v>DevCo I</v>
          </cell>
        </row>
        <row r="102">
          <cell r="B102" t="str">
            <v>SNDMC</v>
          </cell>
          <cell r="C102" t="str">
            <v>ENERGY Segment</v>
          </cell>
          <cell r="D102" t="str">
            <v>DevCo I</v>
          </cell>
        </row>
        <row r="103">
          <cell r="B103" t="str">
            <v>SWDLP</v>
          </cell>
          <cell r="C103" t="str">
            <v>ENERGY Segment</v>
          </cell>
          <cell r="D103" t="str">
            <v>DevCo I</v>
          </cell>
        </row>
        <row r="104">
          <cell r="B104" t="str">
            <v>VA4DV</v>
          </cell>
          <cell r="C104" t="str">
            <v>ENERGY Segment</v>
          </cell>
          <cell r="D104" t="str">
            <v>DevCo I</v>
          </cell>
        </row>
        <row r="105">
          <cell r="B105" t="str">
            <v>X0345</v>
          </cell>
          <cell r="C105" t="str">
            <v>ENERGY Segment</v>
          </cell>
          <cell r="D105" t="str">
            <v>DevCo I</v>
          </cell>
        </row>
        <row r="106">
          <cell r="B106" t="str">
            <v>DevCo I</v>
          </cell>
          <cell r="C106" t="str">
            <v>ENERGY Segment</v>
          </cell>
          <cell r="D106" t="str">
            <v>DevCo I</v>
          </cell>
        </row>
        <row r="107">
          <cell r="B107" t="str">
            <v>DEVEL</v>
          </cell>
          <cell r="C107" t="str">
            <v>ENERGY Segment</v>
          </cell>
          <cell r="D107" t="str">
            <v>DEVEL</v>
          </cell>
        </row>
        <row r="108">
          <cell r="B108" t="str">
            <v>Devel</v>
          </cell>
          <cell r="C108" t="str">
            <v>ENERGY Segment</v>
          </cell>
          <cell r="D108" t="str">
            <v>DEVEL</v>
          </cell>
        </row>
        <row r="109">
          <cell r="B109" t="str">
            <v>DEVC2</v>
          </cell>
          <cell r="C109" t="str">
            <v>ENERGY Segment</v>
          </cell>
          <cell r="D109" t="str">
            <v>DevCo II</v>
          </cell>
        </row>
        <row r="110">
          <cell r="B110" t="str">
            <v>HAZLE</v>
          </cell>
          <cell r="C110" t="str">
            <v>ENERGY Segment</v>
          </cell>
          <cell r="D110" t="str">
            <v>DevCo II</v>
          </cell>
        </row>
        <row r="111">
          <cell r="B111" t="str">
            <v>SHAMO</v>
          </cell>
          <cell r="C111" t="str">
            <v>ENERGY Segment</v>
          </cell>
          <cell r="D111" t="str">
            <v>DevCo II</v>
          </cell>
        </row>
        <row r="112">
          <cell r="B112" t="str">
            <v>X0347</v>
          </cell>
          <cell r="C112" t="str">
            <v>ENERGY Segment</v>
          </cell>
          <cell r="D112" t="str">
            <v>DevCo II</v>
          </cell>
        </row>
        <row r="113">
          <cell r="B113" t="str">
            <v>DevCo II</v>
          </cell>
          <cell r="C113" t="str">
            <v>ENERGY Segment</v>
          </cell>
          <cell r="D113" t="str">
            <v>DevCo II</v>
          </cell>
        </row>
        <row r="114">
          <cell r="B114" t="str">
            <v>X0346</v>
          </cell>
          <cell r="C114" t="str">
            <v>ENERGY Segment</v>
          </cell>
          <cell r="D114" t="str">
            <v>Energy</v>
          </cell>
        </row>
        <row r="115">
          <cell r="B115" t="str">
            <v xml:space="preserve"> Electric Segment</v>
          </cell>
          <cell r="C115" t="str">
            <v>ENERGY Segment</v>
          </cell>
          <cell r="D115" t="str">
            <v>Energy</v>
          </cell>
        </row>
        <row r="116">
          <cell r="B116" t="str">
            <v>ESD</v>
          </cell>
          <cell r="C116" t="str">
            <v>ONCOR</v>
          </cell>
          <cell r="D116" t="str">
            <v>ONCOR</v>
          </cell>
        </row>
        <row r="117">
          <cell r="B117" t="str">
            <v>RACNS</v>
          </cell>
          <cell r="C117" t="str">
            <v>ONCOR</v>
          </cell>
          <cell r="D117" t="str">
            <v>ONCOR</v>
          </cell>
        </row>
        <row r="118">
          <cell r="B118" t="str">
            <v>TRBCO</v>
          </cell>
          <cell r="C118" t="str">
            <v>ONCOR</v>
          </cell>
          <cell r="D118" t="str">
            <v>ONCOR</v>
          </cell>
        </row>
        <row r="119">
          <cell r="B119" t="str">
            <v>TRN</v>
          </cell>
          <cell r="C119" t="str">
            <v>ONCOR</v>
          </cell>
          <cell r="D119" t="str">
            <v>ONCOR</v>
          </cell>
        </row>
        <row r="120">
          <cell r="B120" t="str">
            <v>TRNDS</v>
          </cell>
          <cell r="C120" t="str">
            <v>ONCOR</v>
          </cell>
          <cell r="D120" t="str">
            <v>ONCOR</v>
          </cell>
        </row>
        <row r="121">
          <cell r="B121" t="str">
            <v>X0306</v>
          </cell>
          <cell r="C121" t="str">
            <v>ONCOR</v>
          </cell>
          <cell r="D121" t="str">
            <v>ONCOR</v>
          </cell>
        </row>
        <row r="122">
          <cell r="B122" t="str">
            <v>X0342</v>
          </cell>
          <cell r="C122" t="str">
            <v>ONCOR</v>
          </cell>
          <cell r="D122" t="str">
            <v>ONCOR</v>
          </cell>
        </row>
        <row r="123">
          <cell r="B123" t="str">
            <v>X0343</v>
          </cell>
          <cell r="C123" t="str">
            <v>ONCOR</v>
          </cell>
          <cell r="D123" t="str">
            <v>ONCOR</v>
          </cell>
        </row>
        <row r="124">
          <cell r="B124" t="str">
            <v>Delivery Company</v>
          </cell>
          <cell r="C124" t="str">
            <v>ONCOR</v>
          </cell>
          <cell r="D124" t="str">
            <v>ONCOR</v>
          </cell>
        </row>
        <row r="125">
          <cell r="B125" t="str">
            <v>BPLLP</v>
          </cell>
          <cell r="C125" t="str">
            <v>ONCOR</v>
          </cell>
          <cell r="D125" t="str">
            <v>ONCOR</v>
          </cell>
        </row>
        <row r="126">
          <cell r="B126" t="str">
            <v>OEDHC</v>
          </cell>
          <cell r="C126" t="str">
            <v>ONCOR</v>
          </cell>
          <cell r="D126" t="str">
            <v>ONCOR</v>
          </cell>
        </row>
        <row r="127">
          <cell r="B127" t="str">
            <v>BPL LP</v>
          </cell>
          <cell r="C127" t="str">
            <v>ONCOR</v>
          </cell>
          <cell r="D127" t="str">
            <v>ONCOR</v>
          </cell>
        </row>
        <row r="128">
          <cell r="B128" t="str">
            <v>X0348</v>
          </cell>
          <cell r="C128" t="str">
            <v>ONCOR</v>
          </cell>
          <cell r="D128" t="str">
            <v>ONCOR</v>
          </cell>
        </row>
        <row r="129">
          <cell r="B129" t="str">
            <v>Delivery Segment</v>
          </cell>
          <cell r="C129" t="str">
            <v>ONCOR</v>
          </cell>
          <cell r="D129" t="str">
            <v>ONCOR</v>
          </cell>
        </row>
        <row r="130">
          <cell r="B130" t="str">
            <v>EDC</v>
          </cell>
          <cell r="C130" t="str">
            <v>TXU Corp &amp; Other</v>
          </cell>
          <cell r="D130" t="str">
            <v>TXU Corp &amp; Other</v>
          </cell>
        </row>
        <row r="131">
          <cell r="B131" t="str">
            <v>Development</v>
          </cell>
          <cell r="C131" t="str">
            <v>TXU Corp &amp; Other</v>
          </cell>
          <cell r="D131" t="str">
            <v>TXU Corp &amp; Other</v>
          </cell>
        </row>
        <row r="132">
          <cell r="B132" t="str">
            <v>NPC</v>
          </cell>
          <cell r="C132" t="str">
            <v>TXU Corp &amp; Other</v>
          </cell>
          <cell r="D132" t="str">
            <v>TXU Corp &amp; Other</v>
          </cell>
        </row>
        <row r="133">
          <cell r="B133" t="str">
            <v>International Gas</v>
          </cell>
          <cell r="C133" t="str">
            <v>TXU Corp &amp; Other</v>
          </cell>
          <cell r="D133" t="str">
            <v>TXU Corp &amp; Other</v>
          </cell>
        </row>
        <row r="134">
          <cell r="B134" t="str">
            <v>LCC</v>
          </cell>
          <cell r="C134" t="str">
            <v>TXU Corp &amp; Other</v>
          </cell>
          <cell r="D134" t="str">
            <v>TXU Corp &amp; Other</v>
          </cell>
        </row>
        <row r="135">
          <cell r="B135" t="str">
            <v>PINPS</v>
          </cell>
          <cell r="C135" t="str">
            <v>TXU Corp &amp; Other</v>
          </cell>
          <cell r="D135" t="str">
            <v>TXU Corp &amp; Other</v>
          </cell>
        </row>
        <row r="136">
          <cell r="B136" t="str">
            <v>TUCOM</v>
          </cell>
          <cell r="C136" t="str">
            <v>TXU Corp &amp; Other</v>
          </cell>
          <cell r="D136" t="str">
            <v>TXU Corp &amp; Other</v>
          </cell>
        </row>
        <row r="137">
          <cell r="B137" t="str">
            <v>X0329</v>
          </cell>
          <cell r="C137" t="str">
            <v>TXU Corp &amp; Other</v>
          </cell>
          <cell r="D137" t="str">
            <v>TXU Corp &amp; Other</v>
          </cell>
        </row>
        <row r="138">
          <cell r="B138" t="str">
            <v>Communications</v>
          </cell>
          <cell r="C138" t="str">
            <v>TXU Corp &amp; Other</v>
          </cell>
          <cell r="D138" t="str">
            <v>TXU Corp &amp; Other</v>
          </cell>
        </row>
        <row r="139">
          <cell r="B139" t="str">
            <v>BRHDG</v>
          </cell>
          <cell r="C139" t="str">
            <v>TXU Corp &amp; Other</v>
          </cell>
          <cell r="D139" t="str">
            <v>TXU Corp &amp; Other</v>
          </cell>
        </row>
        <row r="140">
          <cell r="B140" t="str">
            <v>FIN2</v>
          </cell>
          <cell r="C140" t="str">
            <v>TXU Corp &amp; Other</v>
          </cell>
          <cell r="D140" t="str">
            <v>TXU Corp &amp; Other</v>
          </cell>
        </row>
        <row r="141">
          <cell r="B141" t="str">
            <v>Europe</v>
          </cell>
          <cell r="C141" t="str">
            <v>TXU Corp &amp; Other</v>
          </cell>
          <cell r="D141" t="str">
            <v>TXU Corp &amp; Other</v>
          </cell>
        </row>
        <row r="142">
          <cell r="B142" t="str">
            <v>AUSH2</v>
          </cell>
          <cell r="C142" t="str">
            <v>TXU Corp &amp; Other</v>
          </cell>
          <cell r="D142" t="str">
            <v>TXU Corp &amp; Other</v>
          </cell>
        </row>
        <row r="143">
          <cell r="B143" t="str">
            <v>Australia</v>
          </cell>
          <cell r="C143" t="str">
            <v>TXU Corp &amp; Other</v>
          </cell>
          <cell r="D143" t="str">
            <v>TXU Corp &amp; Other</v>
          </cell>
        </row>
        <row r="144">
          <cell r="B144" t="str">
            <v>ENRHC</v>
          </cell>
          <cell r="C144" t="str">
            <v>TXU Corp &amp; Other</v>
          </cell>
          <cell r="D144" t="str">
            <v>TXU Corp &amp; Other</v>
          </cell>
        </row>
        <row r="145">
          <cell r="B145" t="str">
            <v>ETRHC</v>
          </cell>
          <cell r="C145" t="str">
            <v>TXU Corp &amp; Other</v>
          </cell>
          <cell r="D145" t="str">
            <v>TXU Corp &amp; Other</v>
          </cell>
        </row>
        <row r="146">
          <cell r="B146" t="str">
            <v>MDCLP</v>
          </cell>
          <cell r="C146" t="str">
            <v>TXU Corp &amp; Other</v>
          </cell>
          <cell r="D146" t="str">
            <v>TXU Corp &amp; Other</v>
          </cell>
        </row>
        <row r="147">
          <cell r="B147" t="str">
            <v>MNLIC</v>
          </cell>
          <cell r="C147" t="str">
            <v>TXU Corp &amp; Other</v>
          </cell>
          <cell r="D147" t="str">
            <v>TXU Corp &amp; Other</v>
          </cell>
        </row>
        <row r="148">
          <cell r="B148" t="str">
            <v>MNLLP</v>
          </cell>
          <cell r="C148" t="str">
            <v>TXU Corp &amp; Other</v>
          </cell>
          <cell r="D148" t="str">
            <v>TXU Corp &amp; Other</v>
          </cell>
        </row>
        <row r="149">
          <cell r="B149" t="str">
            <v>MNLMC</v>
          </cell>
          <cell r="C149" t="str">
            <v>TXU Corp &amp; Other</v>
          </cell>
          <cell r="D149" t="str">
            <v>TXU Corp &amp; Other</v>
          </cell>
        </row>
        <row r="150">
          <cell r="B150" t="str">
            <v>MNVIC</v>
          </cell>
          <cell r="C150" t="str">
            <v>TXU Corp &amp; Other</v>
          </cell>
          <cell r="D150" t="str">
            <v>TXU Corp &amp; Other</v>
          </cell>
        </row>
        <row r="151">
          <cell r="B151" t="str">
            <v>NCADV</v>
          </cell>
          <cell r="C151" t="str">
            <v>TXU Corp &amp; Other</v>
          </cell>
          <cell r="D151" t="str">
            <v>TXU Corp &amp; Other</v>
          </cell>
        </row>
        <row r="152">
          <cell r="B152" t="str">
            <v>NCALP</v>
          </cell>
          <cell r="C152" t="str">
            <v>TXU Corp &amp; Other</v>
          </cell>
          <cell r="D152" t="str">
            <v>TXU Corp &amp; Other</v>
          </cell>
        </row>
        <row r="153">
          <cell r="B153" t="str">
            <v>NCAMC</v>
          </cell>
          <cell r="C153" t="str">
            <v>TXU Corp &amp; Other</v>
          </cell>
          <cell r="D153" t="str">
            <v>TXU Corp &amp; Other</v>
          </cell>
        </row>
        <row r="154">
          <cell r="B154" t="str">
            <v>TCLLC</v>
          </cell>
          <cell r="C154" t="str">
            <v>TXU Corp &amp; Other</v>
          </cell>
          <cell r="D154" t="str">
            <v>TXU Corp &amp; Other</v>
          </cell>
        </row>
        <row r="155">
          <cell r="B155" t="str">
            <v>TUF02</v>
          </cell>
          <cell r="C155" t="str">
            <v>TXU Corp &amp; Other</v>
          </cell>
          <cell r="D155" t="str">
            <v>TXU Corp &amp; Other</v>
          </cell>
        </row>
        <row r="156">
          <cell r="B156" t="str">
            <v>TUHIC</v>
          </cell>
          <cell r="C156" t="str">
            <v>TXU Corp &amp; Other</v>
          </cell>
          <cell r="D156" t="str">
            <v>TXU Corp &amp; Other</v>
          </cell>
        </row>
        <row r="157">
          <cell r="B157" t="str">
            <v>TUUKH</v>
          </cell>
          <cell r="C157" t="str">
            <v>TXU Corp &amp; Other</v>
          </cell>
          <cell r="D157" t="str">
            <v>TXU Corp &amp; Other</v>
          </cell>
        </row>
        <row r="158">
          <cell r="B158" t="str">
            <v>TXUHC</v>
          </cell>
          <cell r="C158" t="str">
            <v>TXU Corp &amp; Other</v>
          </cell>
          <cell r="D158" t="str">
            <v>TXU Corp &amp; Other</v>
          </cell>
        </row>
        <row r="159">
          <cell r="B159" t="str">
            <v>X0341</v>
          </cell>
          <cell r="C159" t="str">
            <v>TXU Corp &amp; Other</v>
          </cell>
          <cell r="D159" t="str">
            <v>TXU Corp &amp; Other</v>
          </cell>
        </row>
        <row r="160">
          <cell r="B160" t="str">
            <v>Energy</v>
          </cell>
          <cell r="C160" t="str">
            <v>TXU Corp &amp; Other</v>
          </cell>
          <cell r="D160" t="str">
            <v>TXU Corp &amp; Other</v>
          </cell>
        </row>
        <row r="161">
          <cell r="B161" t="str">
            <v>ECD</v>
          </cell>
          <cell r="C161" t="str">
            <v>TXU Corp &amp; Other</v>
          </cell>
          <cell r="D161" t="str">
            <v>TXU Corp &amp; Other</v>
          </cell>
        </row>
        <row r="162">
          <cell r="B162" t="str">
            <v>EFNV</v>
          </cell>
          <cell r="C162" t="str">
            <v>TXU Corp &amp; Other</v>
          </cell>
          <cell r="D162" t="str">
            <v>TXU Corp &amp; Other</v>
          </cell>
        </row>
        <row r="163">
          <cell r="B163" t="str">
            <v>ENS</v>
          </cell>
          <cell r="C163" t="str">
            <v>TXU Corp &amp; Other</v>
          </cell>
          <cell r="D163" t="str">
            <v>TXU Corp &amp; Other</v>
          </cell>
        </row>
        <row r="164">
          <cell r="B164" t="str">
            <v>EPD</v>
          </cell>
          <cell r="C164" t="str">
            <v>TXU Corp &amp; Other</v>
          </cell>
          <cell r="D164" t="str">
            <v>TXU Corp &amp; Other</v>
          </cell>
        </row>
        <row r="165">
          <cell r="B165" t="str">
            <v>EPI</v>
          </cell>
          <cell r="C165" t="str">
            <v>TXU Corp &amp; Other</v>
          </cell>
          <cell r="D165" t="str">
            <v>TXU Corp &amp; Other</v>
          </cell>
        </row>
        <row r="166">
          <cell r="B166" t="str">
            <v>HGL</v>
          </cell>
          <cell r="C166" t="str">
            <v>TXU Corp &amp; Other</v>
          </cell>
          <cell r="D166" t="str">
            <v>TXU Corp &amp; Other</v>
          </cell>
        </row>
        <row r="167">
          <cell r="B167" t="str">
            <v>HOUSE</v>
          </cell>
          <cell r="C167" t="str">
            <v>TXU Corp &amp; Other</v>
          </cell>
          <cell r="D167" t="str">
            <v>TXU Corp &amp; Other</v>
          </cell>
        </row>
        <row r="168">
          <cell r="B168" t="str">
            <v>LSGD</v>
          </cell>
          <cell r="C168" t="str">
            <v>TXU Corp &amp; Other</v>
          </cell>
          <cell r="D168" t="str">
            <v>TXU Corp &amp; Other</v>
          </cell>
        </row>
        <row r="169">
          <cell r="B169" t="str">
            <v>LSP</v>
          </cell>
          <cell r="C169" t="str">
            <v>TXU Corp &amp; Other</v>
          </cell>
          <cell r="D169" t="str">
            <v>TXU Corp &amp; Other</v>
          </cell>
        </row>
        <row r="170">
          <cell r="B170" t="str">
            <v>USNOA</v>
          </cell>
          <cell r="C170" t="str">
            <v>TXU Corp &amp; Other</v>
          </cell>
          <cell r="D170" t="str">
            <v>TXU Corp &amp; Other</v>
          </cell>
        </row>
        <row r="171">
          <cell r="B171" t="str">
            <v>USTEX</v>
          </cell>
          <cell r="C171" t="str">
            <v>TXU Corp &amp; Other</v>
          </cell>
          <cell r="D171" t="str">
            <v>TXU Corp &amp; Other</v>
          </cell>
        </row>
        <row r="172">
          <cell r="B172" t="str">
            <v>X0302</v>
          </cell>
          <cell r="C172" t="str">
            <v>TXU Corp &amp; Other</v>
          </cell>
          <cell r="D172" t="str">
            <v>TXU Corp &amp; Other</v>
          </cell>
        </row>
        <row r="173">
          <cell r="B173" t="str">
            <v>X0305</v>
          </cell>
          <cell r="C173" t="str">
            <v>TXU Corp &amp; Other</v>
          </cell>
          <cell r="D173" t="str">
            <v>TXU Corp &amp; Other</v>
          </cell>
        </row>
        <row r="174">
          <cell r="B174" t="str">
            <v>X0330</v>
          </cell>
          <cell r="C174" t="str">
            <v>TXU Corp &amp; Other</v>
          </cell>
          <cell r="D174" t="str">
            <v>TXU Corp &amp; Other</v>
          </cell>
        </row>
        <row r="175">
          <cell r="B175" t="str">
            <v>Utility Solutions</v>
          </cell>
          <cell r="C175" t="str">
            <v>TXU Corp &amp; Other</v>
          </cell>
          <cell r="D175" t="str">
            <v>TXU Corp &amp; Other</v>
          </cell>
        </row>
        <row r="176">
          <cell r="B176" t="str">
            <v>ASGIC</v>
          </cell>
          <cell r="C176" t="str">
            <v>TXU Corp &amp; Other</v>
          </cell>
          <cell r="D176" t="str">
            <v>TXU Corp &amp; Other</v>
          </cell>
        </row>
        <row r="177">
          <cell r="B177" t="str">
            <v>ASGMC</v>
          </cell>
          <cell r="C177" t="str">
            <v>TXU Corp &amp; Other</v>
          </cell>
          <cell r="D177" t="str">
            <v>TXU Corp &amp; Other</v>
          </cell>
        </row>
        <row r="178">
          <cell r="B178" t="str">
            <v>ASHCO</v>
          </cell>
          <cell r="C178" t="str">
            <v>TXU Corp &amp; Other</v>
          </cell>
          <cell r="D178" t="str">
            <v>TXU Corp &amp; Other</v>
          </cell>
        </row>
        <row r="179">
          <cell r="B179" t="str">
            <v>ASVCO</v>
          </cell>
          <cell r="C179" t="str">
            <v>TXU Corp &amp; Other</v>
          </cell>
          <cell r="D179" t="str">
            <v>TXU Corp &amp; Other</v>
          </cell>
        </row>
        <row r="180">
          <cell r="B180" t="str">
            <v>BRI</v>
          </cell>
          <cell r="C180" t="str">
            <v>TXU Corp &amp; Other</v>
          </cell>
          <cell r="D180" t="str">
            <v>TXU Corp &amp; Other</v>
          </cell>
        </row>
        <row r="181">
          <cell r="B181" t="str">
            <v>CGHLP</v>
          </cell>
          <cell r="C181" t="str">
            <v>TXU Corp &amp; Other</v>
          </cell>
          <cell r="D181" t="str">
            <v>TXU Corp &amp; Other</v>
          </cell>
        </row>
        <row r="182">
          <cell r="B182" t="str">
            <v>CONCG</v>
          </cell>
          <cell r="C182" t="str">
            <v>TXU Corp &amp; Other</v>
          </cell>
          <cell r="D182" t="str">
            <v>TXU Corp &amp; Other</v>
          </cell>
        </row>
        <row r="183">
          <cell r="B183" t="str">
            <v>EFIHC</v>
          </cell>
          <cell r="C183" t="str">
            <v>TXU Corp &amp; Other</v>
          </cell>
          <cell r="D183" t="str">
            <v>TXU Corp &amp; Other</v>
          </cell>
        </row>
        <row r="184">
          <cell r="B184" t="str">
            <v>ENSIC</v>
          </cell>
          <cell r="C184" t="str">
            <v>TXU Corp &amp; Other</v>
          </cell>
          <cell r="D184" t="str">
            <v>TXU Corp &amp; Other</v>
          </cell>
        </row>
        <row r="185">
          <cell r="B185" t="str">
            <v>ENSMC</v>
          </cell>
          <cell r="C185" t="str">
            <v>TXU Corp &amp; Other</v>
          </cell>
          <cell r="D185" t="str">
            <v>TXU Corp &amp; Other</v>
          </cell>
        </row>
        <row r="186">
          <cell r="B186" t="str">
            <v>INSUR</v>
          </cell>
          <cell r="C186" t="str">
            <v>TXU Corp &amp; Other</v>
          </cell>
          <cell r="D186" t="str">
            <v>TXU Corp &amp; Other</v>
          </cell>
        </row>
        <row r="187">
          <cell r="B187" t="str">
            <v>RECCO</v>
          </cell>
          <cell r="C187" t="str">
            <v>TXU Corp &amp; Other</v>
          </cell>
          <cell r="D187" t="str">
            <v>TXU Corp &amp; Other</v>
          </cell>
        </row>
        <row r="188">
          <cell r="B188" t="str">
            <v>TEIIC</v>
          </cell>
          <cell r="C188" t="str">
            <v>TXU Corp &amp; Other</v>
          </cell>
          <cell r="D188" t="str">
            <v>TXU Corp &amp; Other</v>
          </cell>
        </row>
        <row r="189">
          <cell r="B189" t="str">
            <v>TUP</v>
          </cell>
          <cell r="C189" t="str">
            <v>TXU Corp &amp; Other</v>
          </cell>
          <cell r="D189" t="str">
            <v>TXU Corp &amp; Other</v>
          </cell>
        </row>
        <row r="190">
          <cell r="B190" t="str">
            <v>TUS</v>
          </cell>
          <cell r="C190" t="str">
            <v>TXU Corp &amp; Other</v>
          </cell>
          <cell r="D190" t="str">
            <v>TXU Corp &amp; Other</v>
          </cell>
        </row>
        <row r="191">
          <cell r="B191" t="str">
            <v>TXU</v>
          </cell>
          <cell r="C191" t="str">
            <v>TXU Corp &amp; Other</v>
          </cell>
          <cell r="D191" t="str">
            <v>TXU Corp &amp; Other</v>
          </cell>
        </row>
        <row r="192">
          <cell r="B192" t="str">
            <v>TXUCG</v>
          </cell>
          <cell r="C192" t="str">
            <v>TXU Corp &amp; Other</v>
          </cell>
          <cell r="D192" t="str">
            <v>TXU Corp &amp; Other</v>
          </cell>
        </row>
        <row r="193">
          <cell r="B193" t="str">
            <v>UTSLP</v>
          </cell>
          <cell r="C193" t="str">
            <v>TXU Corp &amp; Other</v>
          </cell>
          <cell r="D193" t="str">
            <v>TXU Corp &amp; Other</v>
          </cell>
        </row>
        <row r="194">
          <cell r="B194" t="str">
            <v>UTSML</v>
          </cell>
          <cell r="C194" t="str">
            <v>TXU Corp &amp; Other</v>
          </cell>
          <cell r="D194" t="str">
            <v>TXU Corp &amp; Other</v>
          </cell>
        </row>
        <row r="195">
          <cell r="B195" t="str">
            <v>X0344</v>
          </cell>
          <cell r="C195" t="str">
            <v>TXU Corp &amp; Other</v>
          </cell>
          <cell r="D195" t="str">
            <v>TXU Corp &amp; Other</v>
          </cell>
        </row>
        <row r="196">
          <cell r="B196" t="str">
            <v>Other</v>
          </cell>
          <cell r="C196" t="str">
            <v>TXU Corp &amp; Other</v>
          </cell>
          <cell r="D196" t="str">
            <v>TXU Corp &amp; Other</v>
          </cell>
        </row>
        <row r="197">
          <cell r="B197" t="str">
            <v>X0324</v>
          </cell>
          <cell r="C197" t="str">
            <v>TXU Corp &amp; Other</v>
          </cell>
          <cell r="D197" t="str">
            <v>TXU Corp &amp; Other</v>
          </cell>
        </row>
        <row r="198">
          <cell r="B198" t="str">
            <v>&amp; Other</v>
          </cell>
          <cell r="C198" t="str">
            <v>TXU Corp &amp; Other</v>
          </cell>
          <cell r="D198" t="str">
            <v>TXU Corp &amp; Other</v>
          </cell>
        </row>
      </sheetData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DOC1"/>
      <sheetName val="Setup"/>
      <sheetName val="Genco"/>
      <sheetName val="Inputs"/>
      <sheetName val="ProjInfo"/>
      <sheetName val="FCR BS Q32008"/>
    </sheetNames>
    <sheetDataSet>
      <sheetData sheetId="0" refreshError="1">
        <row r="3">
          <cell r="B3" t="str">
            <v>SES</v>
          </cell>
          <cell r="E3" t="str">
            <v>Date</v>
          </cell>
          <cell r="G3">
            <v>0</v>
          </cell>
          <cell r="I3" t="str">
            <v>Document</v>
          </cell>
        </row>
        <row r="7">
          <cell r="B7" t="str">
            <v>Correct Bank Drawdowns on SESCO</v>
          </cell>
        </row>
        <row r="9">
          <cell r="C9" t="str">
            <v>940000</v>
          </cell>
          <cell r="D9">
            <v>1868900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I9">
            <v>-5774000</v>
          </cell>
          <cell r="J9">
            <v>-5774000</v>
          </cell>
          <cell r="K9" t="str">
            <v>USD</v>
          </cell>
          <cell r="L9" t="str">
            <v>Correct bank drawdowns on SES</v>
          </cell>
          <cell r="M9" t="str">
            <v>USD</v>
          </cell>
          <cell r="N9" t="str">
            <v>CRRNT</v>
          </cell>
          <cell r="O9">
            <v>1</v>
          </cell>
          <cell r="P9">
            <v>-5774000</v>
          </cell>
        </row>
        <row r="10">
          <cell r="C10" t="str">
            <v>940000</v>
          </cell>
          <cell r="D10">
            <v>1316300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I10">
            <v>2222000</v>
          </cell>
          <cell r="J10">
            <v>2222000</v>
          </cell>
          <cell r="K10" t="str">
            <v>USD</v>
          </cell>
          <cell r="L10" t="str">
            <v>Correct bank drawdowns on SES</v>
          </cell>
          <cell r="M10" t="str">
            <v>USD</v>
          </cell>
          <cell r="N10" t="str">
            <v>CRRNT</v>
          </cell>
          <cell r="O10">
            <v>1</v>
          </cell>
          <cell r="P10">
            <v>2222000</v>
          </cell>
        </row>
        <row r="11">
          <cell r="C11" t="str">
            <v>940000</v>
          </cell>
          <cell r="D11">
            <v>1316301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I11">
            <v>209000</v>
          </cell>
          <cell r="J11">
            <v>209000</v>
          </cell>
          <cell r="K11" t="str">
            <v>USD</v>
          </cell>
          <cell r="L11" t="str">
            <v>Correct bank drawdowns on SES</v>
          </cell>
          <cell r="M11" t="str">
            <v>USD</v>
          </cell>
          <cell r="N11" t="str">
            <v>CRRNT</v>
          </cell>
          <cell r="O11">
            <v>1</v>
          </cell>
          <cell r="P11">
            <v>209000</v>
          </cell>
        </row>
        <row r="12">
          <cell r="C12" t="str">
            <v>940000</v>
          </cell>
          <cell r="D12">
            <v>1316302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I12">
            <v>357000</v>
          </cell>
          <cell r="J12">
            <v>357000</v>
          </cell>
          <cell r="K12" t="str">
            <v>USD</v>
          </cell>
          <cell r="L12" t="str">
            <v>Correct bank drawdowns on SES</v>
          </cell>
          <cell r="M12" t="str">
            <v>USD</v>
          </cell>
          <cell r="N12" t="str">
            <v>CRRNT</v>
          </cell>
          <cell r="O12">
            <v>1</v>
          </cell>
          <cell r="P12">
            <v>357000</v>
          </cell>
        </row>
        <row r="13">
          <cell r="C13" t="str">
            <v>940000</v>
          </cell>
          <cell r="D13">
            <v>1316303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I13">
            <v>226000</v>
          </cell>
          <cell r="J13">
            <v>226000</v>
          </cell>
          <cell r="K13" t="str">
            <v>USD</v>
          </cell>
          <cell r="L13" t="str">
            <v>Correct bank drawdowns on SES</v>
          </cell>
          <cell r="M13" t="str">
            <v>USD</v>
          </cell>
          <cell r="N13" t="str">
            <v>CRRNT</v>
          </cell>
          <cell r="O13">
            <v>1</v>
          </cell>
          <cell r="P13">
            <v>226000</v>
          </cell>
        </row>
        <row r="14">
          <cell r="C14" t="str">
            <v>940000</v>
          </cell>
          <cell r="D14">
            <v>1316304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I14">
            <v>788000</v>
          </cell>
          <cell r="J14">
            <v>788000</v>
          </cell>
          <cell r="K14" t="str">
            <v>USD</v>
          </cell>
          <cell r="L14" t="str">
            <v>Correct bank drawdowns on SES</v>
          </cell>
          <cell r="M14" t="str">
            <v>USD</v>
          </cell>
          <cell r="N14" t="str">
            <v>CRRNT</v>
          </cell>
          <cell r="O14">
            <v>1</v>
          </cell>
          <cell r="P14">
            <v>788000</v>
          </cell>
        </row>
        <row r="15">
          <cell r="C15" t="str">
            <v>940000</v>
          </cell>
          <cell r="D15">
            <v>1316305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I15">
            <v>1134000</v>
          </cell>
          <cell r="J15">
            <v>1134000</v>
          </cell>
          <cell r="K15" t="str">
            <v>USD</v>
          </cell>
          <cell r="L15" t="str">
            <v>Correct bank drawdowns on SES</v>
          </cell>
          <cell r="M15" t="str">
            <v>USD</v>
          </cell>
          <cell r="N15" t="str">
            <v>CRRNT</v>
          </cell>
          <cell r="O15">
            <v>1</v>
          </cell>
          <cell r="P15">
            <v>1134000</v>
          </cell>
        </row>
        <row r="16">
          <cell r="C16" t="str">
            <v>940000</v>
          </cell>
          <cell r="D16">
            <v>1316306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I16">
            <v>667000</v>
          </cell>
          <cell r="J16">
            <v>667000</v>
          </cell>
          <cell r="K16" t="str">
            <v>USD</v>
          </cell>
          <cell r="L16" t="str">
            <v>Correct bank drawdowns on SES</v>
          </cell>
          <cell r="M16" t="str">
            <v>USD</v>
          </cell>
          <cell r="N16" t="str">
            <v>CRRNT</v>
          </cell>
          <cell r="O16">
            <v>1</v>
          </cell>
          <cell r="P16">
            <v>667000</v>
          </cell>
        </row>
        <row r="17">
          <cell r="C17" t="str">
            <v>940000</v>
          </cell>
          <cell r="D17">
            <v>1316307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I17">
            <v>171000</v>
          </cell>
          <cell r="J17">
            <v>171000</v>
          </cell>
          <cell r="K17" t="str">
            <v>USD</v>
          </cell>
          <cell r="L17" t="str">
            <v>Correct bank drawdowns on SES</v>
          </cell>
          <cell r="M17" t="str">
            <v>USD</v>
          </cell>
          <cell r="N17" t="str">
            <v>CRRNT</v>
          </cell>
          <cell r="O17">
            <v>1</v>
          </cell>
          <cell r="P17">
            <v>171000</v>
          </cell>
        </row>
        <row r="18">
          <cell r="F18" t="str">
            <v xml:space="preserve"> Please make sure there are no Journal Lines below this End of File Marker</v>
          </cell>
        </row>
        <row r="19">
          <cell r="M19" t="str">
            <v>USD</v>
          </cell>
          <cell r="N19" t="str">
            <v>CRRNT</v>
          </cell>
          <cell r="O19">
            <v>1</v>
          </cell>
          <cell r="P19">
            <v>119427381.41</v>
          </cell>
        </row>
        <row r="20">
          <cell r="M20" t="str">
            <v>USD</v>
          </cell>
          <cell r="N20" t="str">
            <v>CRRNT</v>
          </cell>
          <cell r="O20">
            <v>1</v>
          </cell>
          <cell r="P20">
            <v>21671742.07</v>
          </cell>
        </row>
        <row r="21">
          <cell r="M21" t="str">
            <v>USD</v>
          </cell>
          <cell r="N21" t="str">
            <v>CRRNT</v>
          </cell>
          <cell r="O21">
            <v>1</v>
          </cell>
          <cell r="P21">
            <v>13547899.869999999</v>
          </cell>
        </row>
        <row r="22">
          <cell r="M22" t="str">
            <v>USD</v>
          </cell>
          <cell r="N22" t="str">
            <v>CRRNT</v>
          </cell>
          <cell r="O22">
            <v>1</v>
          </cell>
          <cell r="P22">
            <v>21671742.07</v>
          </cell>
        </row>
        <row r="23">
          <cell r="M23" t="str">
            <v>USD</v>
          </cell>
          <cell r="N23" t="str">
            <v>CRRNT</v>
          </cell>
          <cell r="O23">
            <v>1</v>
          </cell>
          <cell r="P23">
            <v>-21671742.07</v>
          </cell>
        </row>
        <row r="25">
          <cell r="K25" t="str">
            <v xml:space="preserve">   </v>
          </cell>
        </row>
        <row r="26">
          <cell r="K26" t="str">
            <v xml:space="preserve">   </v>
          </cell>
        </row>
        <row r="27">
          <cell r="K27" t="str">
            <v xml:space="preserve">   </v>
          </cell>
        </row>
        <row r="28">
          <cell r="K28" t="str">
            <v xml:space="preserve">   </v>
          </cell>
        </row>
        <row r="29">
          <cell r="K29" t="str">
            <v xml:space="preserve">   </v>
          </cell>
        </row>
        <row r="30">
          <cell r="K30" t="str">
            <v xml:space="preserve">   </v>
          </cell>
        </row>
        <row r="31">
          <cell r="K31" t="str">
            <v xml:space="preserve">   </v>
          </cell>
        </row>
        <row r="32">
          <cell r="K32" t="str">
            <v xml:space="preserve">   </v>
          </cell>
        </row>
        <row r="33">
          <cell r="K33" t="str">
            <v xml:space="preserve">   </v>
          </cell>
        </row>
        <row r="34">
          <cell r="K34" t="str">
            <v xml:space="preserve">   </v>
          </cell>
        </row>
        <row r="35">
          <cell r="K35" t="str">
            <v xml:space="preserve">   </v>
          </cell>
        </row>
        <row r="36">
          <cell r="K36" t="str">
            <v xml:space="preserve">   </v>
          </cell>
        </row>
        <row r="37">
          <cell r="K37" t="str">
            <v xml:space="preserve">   </v>
          </cell>
        </row>
        <row r="38">
          <cell r="K38" t="str">
            <v xml:space="preserve">   </v>
          </cell>
        </row>
        <row r="39">
          <cell r="K39" t="str">
            <v xml:space="preserve">   </v>
          </cell>
        </row>
        <row r="40">
          <cell r="K40" t="str">
            <v xml:space="preserve">   </v>
          </cell>
        </row>
        <row r="41">
          <cell r="K41" t="str">
            <v xml:space="preserve">   </v>
          </cell>
        </row>
        <row r="42">
          <cell r="K42" t="str">
            <v xml:space="preserve">   </v>
          </cell>
        </row>
        <row r="43">
          <cell r="K43" t="str">
            <v xml:space="preserve">   </v>
          </cell>
        </row>
        <row r="44">
          <cell r="K44" t="str">
            <v xml:space="preserve">   </v>
          </cell>
        </row>
        <row r="45">
          <cell r="K45" t="str">
            <v xml:space="preserve">   </v>
          </cell>
        </row>
        <row r="46">
          <cell r="K46" t="str">
            <v xml:space="preserve">   </v>
          </cell>
        </row>
        <row r="47">
          <cell r="K47" t="str">
            <v xml:space="preserve">   </v>
          </cell>
        </row>
        <row r="48">
          <cell r="K48" t="str">
            <v xml:space="preserve">   </v>
          </cell>
        </row>
        <row r="49">
          <cell r="K49" t="str">
            <v xml:space="preserve">   </v>
          </cell>
        </row>
        <row r="50">
          <cell r="K50" t="str">
            <v xml:space="preserve">   </v>
          </cell>
        </row>
        <row r="51">
          <cell r="K51" t="str">
            <v xml:space="preserve">   </v>
          </cell>
        </row>
        <row r="52">
          <cell r="K52" t="str">
            <v xml:space="preserve">   </v>
          </cell>
        </row>
        <row r="53">
          <cell r="K53" t="str">
            <v xml:space="preserve">   </v>
          </cell>
        </row>
        <row r="54">
          <cell r="K54" t="str">
            <v xml:space="preserve">   </v>
          </cell>
        </row>
        <row r="55">
          <cell r="K55" t="str">
            <v xml:space="preserve">   </v>
          </cell>
        </row>
        <row r="56">
          <cell r="K56" t="str">
            <v xml:space="preserve">   </v>
          </cell>
        </row>
        <row r="58">
          <cell r="K58" t="str">
            <v xml:space="preserve"> </v>
          </cell>
        </row>
        <row r="59">
          <cell r="K59" t="str">
            <v xml:space="preserve"> </v>
          </cell>
        </row>
        <row r="60">
          <cell r="K60" t="str">
            <v xml:space="preserve"> </v>
          </cell>
        </row>
        <row r="61">
          <cell r="K61" t="str">
            <v xml:space="preserve"> </v>
          </cell>
        </row>
        <row r="62">
          <cell r="K62" t="str">
            <v xml:space="preserve"> </v>
          </cell>
        </row>
        <row r="63">
          <cell r="K63" t="str">
            <v xml:space="preserve"> </v>
          </cell>
        </row>
        <row r="64">
          <cell r="K64" t="str">
            <v xml:space="preserve"> </v>
          </cell>
        </row>
        <row r="65">
          <cell r="K65" t="str">
            <v xml:space="preserve"> </v>
          </cell>
        </row>
        <row r="66">
          <cell r="K66" t="str">
            <v xml:space="preserve"> </v>
          </cell>
        </row>
        <row r="67">
          <cell r="K67" t="str">
            <v xml:space="preserve"> </v>
          </cell>
        </row>
        <row r="68">
          <cell r="K68" t="str">
            <v xml:space="preserve"> </v>
          </cell>
        </row>
        <row r="69">
          <cell r="K69" t="str">
            <v xml:space="preserve"> </v>
          </cell>
        </row>
        <row r="70">
          <cell r="K70" t="str">
            <v xml:space="preserve"> </v>
          </cell>
        </row>
        <row r="71">
          <cell r="K71" t="str">
            <v xml:space="preserve"> </v>
          </cell>
        </row>
        <row r="72">
          <cell r="K72" t="str">
            <v xml:space="preserve"> </v>
          </cell>
        </row>
        <row r="73">
          <cell r="K73" t="str">
            <v xml:space="preserve"> </v>
          </cell>
        </row>
        <row r="74">
          <cell r="K74" t="str">
            <v xml:space="preserve"> </v>
          </cell>
        </row>
        <row r="75">
          <cell r="K75" t="str">
            <v xml:space="preserve"> </v>
          </cell>
          <cell r="L75" t="str">
            <v/>
          </cell>
          <cell r="N75" t="str">
            <v xml:space="preserve">     </v>
          </cell>
        </row>
        <row r="76">
          <cell r="K76" t="str">
            <v xml:space="preserve"> </v>
          </cell>
          <cell r="L76" t="str">
            <v/>
          </cell>
          <cell r="N76" t="str">
            <v xml:space="preserve">     </v>
          </cell>
        </row>
        <row r="77">
          <cell r="K77" t="str">
            <v xml:space="preserve"> </v>
          </cell>
          <cell r="L77" t="str">
            <v/>
          </cell>
          <cell r="N77" t="str">
            <v xml:space="preserve">     </v>
          </cell>
        </row>
        <row r="78">
          <cell r="K78" t="str">
            <v xml:space="preserve"> </v>
          </cell>
          <cell r="L78" t="str">
            <v/>
          </cell>
          <cell r="N78" t="str">
            <v xml:space="preserve">     </v>
          </cell>
        </row>
        <row r="79">
          <cell r="K79" t="str">
            <v xml:space="preserve"> </v>
          </cell>
          <cell r="L79" t="str">
            <v/>
          </cell>
          <cell r="N79" t="str">
            <v xml:space="preserve">     </v>
          </cell>
        </row>
        <row r="80">
          <cell r="K80" t="str">
            <v xml:space="preserve"> </v>
          </cell>
          <cell r="L80" t="str">
            <v/>
          </cell>
          <cell r="N80" t="str">
            <v xml:space="preserve">     </v>
          </cell>
        </row>
        <row r="81">
          <cell r="K81" t="str">
            <v xml:space="preserve"> </v>
          </cell>
          <cell r="L81" t="str">
            <v/>
          </cell>
          <cell r="N81" t="str">
            <v xml:space="preserve">     </v>
          </cell>
        </row>
        <row r="82">
          <cell r="K82" t="str">
            <v xml:space="preserve"> </v>
          </cell>
          <cell r="L82" t="str">
            <v/>
          </cell>
          <cell r="N82" t="str">
            <v xml:space="preserve">     </v>
          </cell>
        </row>
        <row r="83">
          <cell r="K83" t="str">
            <v xml:space="preserve"> </v>
          </cell>
          <cell r="L83" t="str">
            <v/>
          </cell>
          <cell r="N83" t="str">
            <v xml:space="preserve">     </v>
          </cell>
        </row>
        <row r="84">
          <cell r="K84" t="str">
            <v xml:space="preserve"> </v>
          </cell>
          <cell r="L84" t="str">
            <v/>
          </cell>
          <cell r="N84" t="str">
            <v xml:space="preserve">     </v>
          </cell>
        </row>
        <row r="85">
          <cell r="K85" t="str">
            <v xml:space="preserve"> </v>
          </cell>
          <cell r="L85" t="str">
            <v/>
          </cell>
          <cell r="N85" t="str">
            <v xml:space="preserve">     </v>
          </cell>
        </row>
        <row r="86">
          <cell r="K86" t="str">
            <v xml:space="preserve"> </v>
          </cell>
          <cell r="L86" t="str">
            <v/>
          </cell>
          <cell r="N86" t="str">
            <v xml:space="preserve">     </v>
          </cell>
        </row>
        <row r="87">
          <cell r="K87" t="str">
            <v xml:space="preserve"> </v>
          </cell>
          <cell r="L87" t="str">
            <v/>
          </cell>
          <cell r="N87" t="str">
            <v xml:space="preserve">     </v>
          </cell>
        </row>
        <row r="88">
          <cell r="K88" t="str">
            <v xml:space="preserve"> </v>
          </cell>
          <cell r="L88" t="str">
            <v/>
          </cell>
          <cell r="N88" t="str">
            <v xml:space="preserve">     </v>
          </cell>
        </row>
        <row r="89">
          <cell r="K89" t="str">
            <v xml:space="preserve"> </v>
          </cell>
          <cell r="L89" t="str">
            <v/>
          </cell>
          <cell r="N89" t="str">
            <v xml:space="preserve">     </v>
          </cell>
        </row>
        <row r="90">
          <cell r="K90" t="str">
            <v xml:space="preserve"> </v>
          </cell>
          <cell r="L90" t="str">
            <v/>
          </cell>
          <cell r="N90" t="str">
            <v xml:space="preserve">     </v>
          </cell>
        </row>
        <row r="91">
          <cell r="K91" t="str">
            <v xml:space="preserve"> </v>
          </cell>
          <cell r="L91" t="str">
            <v/>
          </cell>
          <cell r="N91" t="str">
            <v xml:space="preserve">     </v>
          </cell>
        </row>
        <row r="92">
          <cell r="K92" t="str">
            <v xml:space="preserve"> </v>
          </cell>
          <cell r="L92" t="str">
            <v/>
          </cell>
          <cell r="N92" t="str">
            <v xml:space="preserve">     </v>
          </cell>
        </row>
        <row r="93">
          <cell r="K93" t="str">
            <v xml:space="preserve"> </v>
          </cell>
          <cell r="L93" t="str">
            <v/>
          </cell>
          <cell r="N93" t="str">
            <v xml:space="preserve">     </v>
          </cell>
        </row>
        <row r="94">
          <cell r="K94" t="str">
            <v xml:space="preserve"> </v>
          </cell>
          <cell r="L94" t="str">
            <v/>
          </cell>
          <cell r="N94" t="str">
            <v xml:space="preserve">     </v>
          </cell>
        </row>
        <row r="95">
          <cell r="K95" t="str">
            <v xml:space="preserve"> </v>
          </cell>
          <cell r="L95" t="str">
            <v/>
          </cell>
          <cell r="N95" t="str">
            <v xml:space="preserve">     </v>
          </cell>
        </row>
        <row r="96">
          <cell r="K96" t="str">
            <v xml:space="preserve"> </v>
          </cell>
          <cell r="L96" t="str">
            <v/>
          </cell>
          <cell r="N96" t="str">
            <v xml:space="preserve">     </v>
          </cell>
        </row>
        <row r="97">
          <cell r="K97" t="str">
            <v xml:space="preserve"> </v>
          </cell>
          <cell r="L97" t="str">
            <v/>
          </cell>
          <cell r="N97" t="str">
            <v xml:space="preserve">     </v>
          </cell>
        </row>
        <row r="98">
          <cell r="K98" t="str">
            <v xml:space="preserve"> </v>
          </cell>
          <cell r="L98" t="str">
            <v/>
          </cell>
          <cell r="N98" t="str">
            <v xml:space="preserve">     </v>
          </cell>
        </row>
        <row r="99">
          <cell r="K99" t="str">
            <v xml:space="preserve"> </v>
          </cell>
          <cell r="L99" t="str">
            <v/>
          </cell>
          <cell r="N99" t="str">
            <v xml:space="preserve">     </v>
          </cell>
        </row>
        <row r="100">
          <cell r="K100" t="str">
            <v xml:space="preserve"> </v>
          </cell>
          <cell r="L100" t="str">
            <v/>
          </cell>
          <cell r="N100" t="str">
            <v xml:space="preserve">     </v>
          </cell>
        </row>
        <row r="101">
          <cell r="K101" t="str">
            <v xml:space="preserve"> </v>
          </cell>
          <cell r="L101" t="str">
            <v/>
          </cell>
          <cell r="N101" t="str">
            <v xml:space="preserve">     </v>
          </cell>
        </row>
        <row r="102">
          <cell r="K102" t="str">
            <v xml:space="preserve"> </v>
          </cell>
          <cell r="L102" t="str">
            <v/>
          </cell>
          <cell r="N102" t="str">
            <v xml:space="preserve">     </v>
          </cell>
        </row>
        <row r="103">
          <cell r="K103" t="str">
            <v xml:space="preserve"> </v>
          </cell>
          <cell r="L103" t="str">
            <v/>
          </cell>
          <cell r="N103" t="str">
            <v xml:space="preserve">     </v>
          </cell>
        </row>
        <row r="104">
          <cell r="K104" t="str">
            <v xml:space="preserve"> </v>
          </cell>
          <cell r="L104" t="str">
            <v/>
          </cell>
          <cell r="N104" t="str">
            <v xml:space="preserve">     </v>
          </cell>
        </row>
        <row r="105">
          <cell r="K105" t="str">
            <v xml:space="preserve"> </v>
          </cell>
          <cell r="L105" t="str">
            <v/>
          </cell>
          <cell r="N105" t="str">
            <v xml:space="preserve">     </v>
          </cell>
        </row>
        <row r="106">
          <cell r="K106" t="str">
            <v xml:space="preserve"> </v>
          </cell>
          <cell r="L106" t="str">
            <v/>
          </cell>
          <cell r="N106" t="str">
            <v xml:space="preserve">     </v>
          </cell>
        </row>
        <row r="107">
          <cell r="K107" t="str">
            <v xml:space="preserve"> </v>
          </cell>
          <cell r="L107" t="str">
            <v/>
          </cell>
          <cell r="N107" t="str">
            <v xml:space="preserve">     </v>
          </cell>
        </row>
        <row r="108">
          <cell r="K108" t="str">
            <v xml:space="preserve"> </v>
          </cell>
          <cell r="L108" t="str">
            <v/>
          </cell>
          <cell r="N108" t="str">
            <v xml:space="preserve">     </v>
          </cell>
        </row>
        <row r="109">
          <cell r="K109" t="str">
            <v xml:space="preserve"> </v>
          </cell>
          <cell r="L109" t="str">
            <v/>
          </cell>
          <cell r="N109" t="str">
            <v xml:space="preserve">     </v>
          </cell>
        </row>
        <row r="110">
          <cell r="K110" t="str">
            <v xml:space="preserve"> </v>
          </cell>
          <cell r="L110" t="str">
            <v/>
          </cell>
          <cell r="N110" t="str">
            <v xml:space="preserve">     </v>
          </cell>
        </row>
        <row r="111">
          <cell r="K111" t="str">
            <v xml:space="preserve"> </v>
          </cell>
          <cell r="L111" t="str">
            <v/>
          </cell>
          <cell r="N111" t="str">
            <v xml:space="preserve">     </v>
          </cell>
        </row>
        <row r="112">
          <cell r="K112" t="str">
            <v xml:space="preserve"> </v>
          </cell>
          <cell r="L112" t="str">
            <v/>
          </cell>
          <cell r="N112" t="str">
            <v xml:space="preserve">     </v>
          </cell>
        </row>
        <row r="113">
          <cell r="K113" t="str">
            <v xml:space="preserve"> </v>
          </cell>
          <cell r="L113" t="str">
            <v/>
          </cell>
          <cell r="N113" t="str">
            <v xml:space="preserve">     </v>
          </cell>
        </row>
        <row r="114">
          <cell r="K114" t="str">
            <v xml:space="preserve"> </v>
          </cell>
          <cell r="L114" t="str">
            <v/>
          </cell>
          <cell r="N114" t="str">
            <v xml:space="preserve">     </v>
          </cell>
        </row>
        <row r="115">
          <cell r="K115" t="str">
            <v xml:space="preserve"> </v>
          </cell>
          <cell r="L115" t="str">
            <v/>
          </cell>
          <cell r="N115" t="str">
            <v xml:space="preserve">     </v>
          </cell>
        </row>
        <row r="116">
          <cell r="K116" t="str">
            <v xml:space="preserve"> </v>
          </cell>
          <cell r="L116" t="str">
            <v/>
          </cell>
          <cell r="N116" t="str">
            <v xml:space="preserve">     </v>
          </cell>
        </row>
        <row r="117">
          <cell r="K117" t="str">
            <v xml:space="preserve"> </v>
          </cell>
          <cell r="L117" t="str">
            <v/>
          </cell>
          <cell r="N117" t="str">
            <v xml:space="preserve">     </v>
          </cell>
        </row>
        <row r="118">
          <cell r="K118" t="str">
            <v xml:space="preserve"> </v>
          </cell>
          <cell r="L118" t="str">
            <v/>
          </cell>
          <cell r="N118" t="str">
            <v xml:space="preserve">     </v>
          </cell>
        </row>
        <row r="119">
          <cell r="K119" t="str">
            <v xml:space="preserve"> </v>
          </cell>
          <cell r="L119" t="str">
            <v/>
          </cell>
          <cell r="N119" t="str">
            <v xml:space="preserve">     </v>
          </cell>
        </row>
        <row r="120">
          <cell r="K120" t="str">
            <v xml:space="preserve"> </v>
          </cell>
          <cell r="L120" t="str">
            <v/>
          </cell>
          <cell r="N120" t="str">
            <v xml:space="preserve">     </v>
          </cell>
        </row>
        <row r="121">
          <cell r="K121" t="str">
            <v xml:space="preserve"> </v>
          </cell>
          <cell r="L121" t="str">
            <v/>
          </cell>
          <cell r="N121" t="str">
            <v xml:space="preserve">     </v>
          </cell>
        </row>
        <row r="122">
          <cell r="K122" t="str">
            <v xml:space="preserve"> </v>
          </cell>
          <cell r="L122" t="str">
            <v/>
          </cell>
          <cell r="N122" t="str">
            <v xml:space="preserve">     </v>
          </cell>
        </row>
        <row r="123">
          <cell r="K123" t="str">
            <v xml:space="preserve"> </v>
          </cell>
          <cell r="L123" t="str">
            <v/>
          </cell>
          <cell r="N123" t="str">
            <v xml:space="preserve">     </v>
          </cell>
        </row>
        <row r="124">
          <cell r="K124" t="str">
            <v xml:space="preserve"> </v>
          </cell>
          <cell r="L124" t="str">
            <v/>
          </cell>
          <cell r="N124" t="str">
            <v xml:space="preserve">     </v>
          </cell>
        </row>
        <row r="125">
          <cell r="K125" t="str">
            <v xml:space="preserve"> </v>
          </cell>
          <cell r="L125" t="str">
            <v/>
          </cell>
          <cell r="N125" t="str">
            <v xml:space="preserve">     </v>
          </cell>
        </row>
        <row r="126">
          <cell r="K126" t="str">
            <v xml:space="preserve"> </v>
          </cell>
          <cell r="L126" t="str">
            <v/>
          </cell>
          <cell r="N126" t="str">
            <v xml:space="preserve">     </v>
          </cell>
        </row>
        <row r="127">
          <cell r="K127" t="str">
            <v xml:space="preserve"> </v>
          </cell>
          <cell r="L127" t="str">
            <v/>
          </cell>
          <cell r="N127" t="str">
            <v xml:space="preserve">     </v>
          </cell>
        </row>
        <row r="128">
          <cell r="K128" t="str">
            <v xml:space="preserve"> </v>
          </cell>
          <cell r="L128" t="str">
            <v/>
          </cell>
          <cell r="N128" t="str">
            <v xml:space="preserve">     </v>
          </cell>
        </row>
        <row r="129">
          <cell r="K129" t="str">
            <v xml:space="preserve"> </v>
          </cell>
          <cell r="L129" t="str">
            <v/>
          </cell>
          <cell r="N129" t="str">
            <v xml:space="preserve">     </v>
          </cell>
        </row>
        <row r="130">
          <cell r="K130" t="str">
            <v xml:space="preserve"> </v>
          </cell>
          <cell r="L130" t="str">
            <v/>
          </cell>
          <cell r="N130" t="str">
            <v xml:space="preserve">     </v>
          </cell>
        </row>
        <row r="131">
          <cell r="K131" t="str">
            <v xml:space="preserve"> </v>
          </cell>
          <cell r="L131" t="str">
            <v/>
          </cell>
          <cell r="N131" t="str">
            <v xml:space="preserve">     </v>
          </cell>
        </row>
        <row r="132">
          <cell r="K132" t="str">
            <v xml:space="preserve"> </v>
          </cell>
          <cell r="L132" t="str">
            <v/>
          </cell>
          <cell r="N132" t="str">
            <v xml:space="preserve">     </v>
          </cell>
        </row>
        <row r="133">
          <cell r="K133" t="str">
            <v xml:space="preserve"> </v>
          </cell>
          <cell r="L133" t="str">
            <v/>
          </cell>
          <cell r="N133" t="str">
            <v xml:space="preserve">     </v>
          </cell>
        </row>
        <row r="134">
          <cell r="K134" t="str">
            <v xml:space="preserve"> </v>
          </cell>
          <cell r="L134" t="str">
            <v/>
          </cell>
          <cell r="N134" t="str">
            <v xml:space="preserve">     </v>
          </cell>
        </row>
        <row r="135">
          <cell r="K135" t="str">
            <v xml:space="preserve"> </v>
          </cell>
          <cell r="L135" t="str">
            <v/>
          </cell>
          <cell r="N135" t="str">
            <v xml:space="preserve">     </v>
          </cell>
        </row>
        <row r="136">
          <cell r="K136" t="str">
            <v xml:space="preserve"> </v>
          </cell>
          <cell r="L136" t="str">
            <v/>
          </cell>
          <cell r="N136" t="str">
            <v xml:space="preserve">     </v>
          </cell>
        </row>
        <row r="137">
          <cell r="K137" t="str">
            <v xml:space="preserve"> </v>
          </cell>
          <cell r="L137" t="str">
            <v/>
          </cell>
          <cell r="N137" t="str">
            <v xml:space="preserve">     </v>
          </cell>
        </row>
        <row r="138">
          <cell r="K138" t="str">
            <v xml:space="preserve"> </v>
          </cell>
          <cell r="L138" t="str">
            <v/>
          </cell>
          <cell r="N138" t="str">
            <v xml:space="preserve">     </v>
          </cell>
        </row>
        <row r="139">
          <cell r="K139" t="str">
            <v xml:space="preserve"> </v>
          </cell>
          <cell r="L139" t="str">
            <v/>
          </cell>
          <cell r="N139" t="str">
            <v xml:space="preserve">     </v>
          </cell>
        </row>
        <row r="140">
          <cell r="K140" t="str">
            <v xml:space="preserve"> </v>
          </cell>
          <cell r="L140" t="str">
            <v/>
          </cell>
          <cell r="N140" t="str">
            <v xml:space="preserve">     </v>
          </cell>
        </row>
        <row r="141">
          <cell r="K141" t="str">
            <v xml:space="preserve"> </v>
          </cell>
          <cell r="L141" t="str">
            <v/>
          </cell>
          <cell r="N141" t="str">
            <v xml:space="preserve">     </v>
          </cell>
        </row>
        <row r="142">
          <cell r="K142" t="str">
            <v xml:space="preserve"> </v>
          </cell>
          <cell r="L142" t="str">
            <v/>
          </cell>
          <cell r="N142" t="str">
            <v xml:space="preserve">     </v>
          </cell>
        </row>
        <row r="143">
          <cell r="K143" t="str">
            <v xml:space="preserve"> </v>
          </cell>
          <cell r="L143" t="str">
            <v/>
          </cell>
          <cell r="N143" t="str">
            <v xml:space="preserve">     </v>
          </cell>
        </row>
        <row r="144">
          <cell r="K144" t="str">
            <v xml:space="preserve"> </v>
          </cell>
          <cell r="L144" t="str">
            <v/>
          </cell>
          <cell r="N144" t="str">
            <v xml:space="preserve">     </v>
          </cell>
        </row>
        <row r="145">
          <cell r="K145" t="str">
            <v xml:space="preserve"> </v>
          </cell>
          <cell r="L145" t="str">
            <v/>
          </cell>
          <cell r="N145" t="str">
            <v xml:space="preserve">     </v>
          </cell>
        </row>
        <row r="146">
          <cell r="K146" t="str">
            <v xml:space="preserve"> </v>
          </cell>
          <cell r="L146" t="str">
            <v/>
          </cell>
          <cell r="N146" t="str">
            <v xml:space="preserve">     </v>
          </cell>
        </row>
        <row r="147">
          <cell r="K147" t="str">
            <v xml:space="preserve"> </v>
          </cell>
          <cell r="L147" t="str">
            <v/>
          </cell>
          <cell r="N147" t="str">
            <v xml:space="preserve">     </v>
          </cell>
        </row>
        <row r="148">
          <cell r="K148" t="str">
            <v xml:space="preserve"> </v>
          </cell>
          <cell r="L148" t="str">
            <v/>
          </cell>
          <cell r="N148" t="str">
            <v xml:space="preserve">     </v>
          </cell>
        </row>
        <row r="149">
          <cell r="K149" t="str">
            <v xml:space="preserve"> </v>
          </cell>
          <cell r="L149" t="str">
            <v/>
          </cell>
          <cell r="N149" t="str">
            <v xml:space="preserve">     </v>
          </cell>
        </row>
        <row r="150">
          <cell r="K150" t="str">
            <v xml:space="preserve"> </v>
          </cell>
          <cell r="L150" t="str">
            <v/>
          </cell>
          <cell r="N150" t="str">
            <v xml:space="preserve">     </v>
          </cell>
        </row>
        <row r="151">
          <cell r="K151" t="str">
            <v xml:space="preserve"> </v>
          </cell>
          <cell r="L151" t="str">
            <v/>
          </cell>
          <cell r="N151" t="str">
            <v xml:space="preserve">     </v>
          </cell>
        </row>
        <row r="152">
          <cell r="K152" t="str">
            <v xml:space="preserve"> </v>
          </cell>
          <cell r="L152" t="str">
            <v/>
          </cell>
          <cell r="N152" t="str">
            <v xml:space="preserve">     </v>
          </cell>
        </row>
        <row r="153">
          <cell r="K153" t="str">
            <v xml:space="preserve"> </v>
          </cell>
          <cell r="L153" t="str">
            <v/>
          </cell>
          <cell r="N153" t="str">
            <v xml:space="preserve">     </v>
          </cell>
        </row>
        <row r="154">
          <cell r="K154" t="str">
            <v xml:space="preserve"> </v>
          </cell>
          <cell r="L154" t="str">
            <v/>
          </cell>
          <cell r="N154" t="str">
            <v xml:space="preserve">     </v>
          </cell>
        </row>
        <row r="155">
          <cell r="K155" t="str">
            <v xml:space="preserve"> </v>
          </cell>
          <cell r="L155" t="str">
            <v/>
          </cell>
          <cell r="N155" t="str">
            <v xml:space="preserve">     </v>
          </cell>
        </row>
        <row r="156">
          <cell r="K156" t="str">
            <v xml:space="preserve"> </v>
          </cell>
          <cell r="L156" t="str">
            <v/>
          </cell>
          <cell r="N156" t="str">
            <v xml:space="preserve">     </v>
          </cell>
        </row>
        <row r="157">
          <cell r="K157" t="str">
            <v xml:space="preserve"> </v>
          </cell>
          <cell r="L157" t="str">
            <v/>
          </cell>
          <cell r="N157" t="str">
            <v xml:space="preserve">     </v>
          </cell>
        </row>
        <row r="158">
          <cell r="K158" t="str">
            <v xml:space="preserve"> </v>
          </cell>
          <cell r="L158" t="str">
            <v/>
          </cell>
          <cell r="N158" t="str">
            <v xml:space="preserve">     </v>
          </cell>
        </row>
        <row r="159">
          <cell r="K159" t="str">
            <v xml:space="preserve"> </v>
          </cell>
          <cell r="L159" t="str">
            <v/>
          </cell>
          <cell r="N159" t="str">
            <v xml:space="preserve">     </v>
          </cell>
        </row>
        <row r="160">
          <cell r="K160" t="str">
            <v xml:space="preserve"> </v>
          </cell>
          <cell r="L160" t="str">
            <v/>
          </cell>
          <cell r="N160" t="str">
            <v xml:space="preserve">     </v>
          </cell>
        </row>
        <row r="161">
          <cell r="K161" t="str">
            <v xml:space="preserve"> </v>
          </cell>
          <cell r="L161" t="str">
            <v/>
          </cell>
          <cell r="N161" t="str">
            <v xml:space="preserve">     </v>
          </cell>
        </row>
        <row r="162">
          <cell r="K162" t="str">
            <v xml:space="preserve"> </v>
          </cell>
          <cell r="L162" t="str">
            <v/>
          </cell>
          <cell r="N162" t="str">
            <v xml:space="preserve">     </v>
          </cell>
        </row>
        <row r="163">
          <cell r="K163" t="str">
            <v xml:space="preserve"> </v>
          </cell>
          <cell r="L163" t="str">
            <v/>
          </cell>
          <cell r="N163" t="str">
            <v xml:space="preserve">     </v>
          </cell>
        </row>
        <row r="164">
          <cell r="K164" t="str">
            <v xml:space="preserve"> </v>
          </cell>
          <cell r="L164" t="str">
            <v/>
          </cell>
          <cell r="N164" t="str">
            <v xml:space="preserve">     </v>
          </cell>
        </row>
        <row r="165">
          <cell r="K165" t="str">
            <v xml:space="preserve"> </v>
          </cell>
          <cell r="L165" t="str">
            <v/>
          </cell>
          <cell r="N165" t="str">
            <v xml:space="preserve">     </v>
          </cell>
        </row>
        <row r="166">
          <cell r="K166" t="str">
            <v xml:space="preserve"> </v>
          </cell>
          <cell r="L166" t="str">
            <v/>
          </cell>
          <cell r="N166" t="str">
            <v xml:space="preserve">     </v>
          </cell>
        </row>
        <row r="167">
          <cell r="K167" t="str">
            <v xml:space="preserve"> </v>
          </cell>
          <cell r="L167" t="str">
            <v/>
          </cell>
          <cell r="N167" t="str">
            <v xml:space="preserve">     </v>
          </cell>
        </row>
        <row r="168">
          <cell r="K168" t="str">
            <v xml:space="preserve"> </v>
          </cell>
          <cell r="L168" t="str">
            <v/>
          </cell>
          <cell r="N168" t="str">
            <v xml:space="preserve">     </v>
          </cell>
        </row>
        <row r="169">
          <cell r="K169" t="str">
            <v xml:space="preserve"> </v>
          </cell>
          <cell r="L169" t="str">
            <v/>
          </cell>
          <cell r="N169" t="str">
            <v xml:space="preserve">     </v>
          </cell>
        </row>
        <row r="170">
          <cell r="K170" t="str">
            <v xml:space="preserve"> </v>
          </cell>
          <cell r="L170" t="str">
            <v/>
          </cell>
          <cell r="N170" t="str">
            <v xml:space="preserve">     </v>
          </cell>
        </row>
        <row r="171">
          <cell r="K171" t="str">
            <v xml:space="preserve"> </v>
          </cell>
          <cell r="L171" t="str">
            <v/>
          </cell>
          <cell r="N171" t="str">
            <v xml:space="preserve">     </v>
          </cell>
        </row>
        <row r="172">
          <cell r="K172" t="str">
            <v xml:space="preserve"> </v>
          </cell>
          <cell r="L172" t="str">
            <v/>
          </cell>
          <cell r="N172" t="str">
            <v xml:space="preserve">     </v>
          </cell>
        </row>
        <row r="173">
          <cell r="K173" t="str">
            <v xml:space="preserve"> </v>
          </cell>
          <cell r="L173" t="str">
            <v/>
          </cell>
          <cell r="N173" t="str">
            <v xml:space="preserve">     </v>
          </cell>
        </row>
        <row r="174">
          <cell r="K174" t="str">
            <v xml:space="preserve"> </v>
          </cell>
          <cell r="L174" t="str">
            <v/>
          </cell>
          <cell r="N174" t="str">
            <v xml:space="preserve">     </v>
          </cell>
        </row>
        <row r="175">
          <cell r="K175" t="str">
            <v xml:space="preserve"> </v>
          </cell>
          <cell r="L175" t="str">
            <v/>
          </cell>
          <cell r="N175" t="str">
            <v xml:space="preserve">     </v>
          </cell>
        </row>
        <row r="176">
          <cell r="K176" t="str">
            <v xml:space="preserve"> </v>
          </cell>
          <cell r="L176" t="str">
            <v/>
          </cell>
          <cell r="N176" t="str">
            <v xml:space="preserve">     </v>
          </cell>
        </row>
        <row r="177">
          <cell r="K177" t="str">
            <v xml:space="preserve"> </v>
          </cell>
          <cell r="L177" t="str">
            <v/>
          </cell>
          <cell r="N177" t="str">
            <v xml:space="preserve">     </v>
          </cell>
        </row>
        <row r="178">
          <cell r="K178" t="str">
            <v xml:space="preserve"> </v>
          </cell>
          <cell r="L178" t="str">
            <v/>
          </cell>
          <cell r="N178" t="str">
            <v xml:space="preserve">     </v>
          </cell>
        </row>
        <row r="179">
          <cell r="K179" t="str">
            <v xml:space="preserve"> </v>
          </cell>
          <cell r="L179" t="str">
            <v/>
          </cell>
          <cell r="N179" t="str">
            <v xml:space="preserve">     </v>
          </cell>
        </row>
        <row r="180">
          <cell r="K180" t="str">
            <v xml:space="preserve"> </v>
          </cell>
          <cell r="L180" t="str">
            <v/>
          </cell>
          <cell r="N180" t="str">
            <v xml:space="preserve">     </v>
          </cell>
        </row>
        <row r="181">
          <cell r="K181" t="str">
            <v xml:space="preserve"> </v>
          </cell>
          <cell r="L181" t="str">
            <v/>
          </cell>
          <cell r="N181" t="str">
            <v xml:space="preserve">     </v>
          </cell>
        </row>
        <row r="182">
          <cell r="K182" t="str">
            <v xml:space="preserve"> </v>
          </cell>
          <cell r="L182" t="str">
            <v/>
          </cell>
          <cell r="N182" t="str">
            <v xml:space="preserve">     </v>
          </cell>
        </row>
        <row r="183">
          <cell r="K183" t="str">
            <v xml:space="preserve"> </v>
          </cell>
          <cell r="L183" t="str">
            <v/>
          </cell>
          <cell r="N183" t="str">
            <v xml:space="preserve">     </v>
          </cell>
        </row>
        <row r="184">
          <cell r="K184" t="str">
            <v xml:space="preserve"> </v>
          </cell>
          <cell r="L184" t="str">
            <v/>
          </cell>
          <cell r="N184" t="str">
            <v xml:space="preserve">     </v>
          </cell>
        </row>
        <row r="185">
          <cell r="K185" t="str">
            <v xml:space="preserve"> </v>
          </cell>
          <cell r="L185" t="str">
            <v/>
          </cell>
          <cell r="N185" t="str">
            <v xml:space="preserve">     </v>
          </cell>
        </row>
        <row r="186">
          <cell r="K186" t="str">
            <v xml:space="preserve"> </v>
          </cell>
          <cell r="L186" t="str">
            <v/>
          </cell>
          <cell r="N186" t="str">
            <v xml:space="preserve">     </v>
          </cell>
        </row>
        <row r="187">
          <cell r="K187" t="str">
            <v xml:space="preserve"> </v>
          </cell>
          <cell r="L187" t="str">
            <v/>
          </cell>
          <cell r="N187" t="str">
            <v xml:space="preserve">     </v>
          </cell>
        </row>
        <row r="188">
          <cell r="K188" t="str">
            <v xml:space="preserve"> </v>
          </cell>
          <cell r="L188" t="str">
            <v/>
          </cell>
          <cell r="N188" t="str">
            <v xml:space="preserve">     </v>
          </cell>
        </row>
        <row r="189">
          <cell r="K189" t="str">
            <v xml:space="preserve"> </v>
          </cell>
          <cell r="L189" t="str">
            <v/>
          </cell>
          <cell r="N189" t="str">
            <v xml:space="preserve">     </v>
          </cell>
        </row>
        <row r="190">
          <cell r="K190" t="str">
            <v xml:space="preserve"> </v>
          </cell>
          <cell r="L190" t="str">
            <v/>
          </cell>
          <cell r="N190" t="str">
            <v xml:space="preserve">     </v>
          </cell>
        </row>
        <row r="191">
          <cell r="K191" t="str">
            <v xml:space="preserve"> </v>
          </cell>
          <cell r="L191" t="str">
            <v/>
          </cell>
          <cell r="N191" t="str">
            <v xml:space="preserve">     </v>
          </cell>
        </row>
        <row r="192">
          <cell r="K192" t="str">
            <v xml:space="preserve"> </v>
          </cell>
          <cell r="L192" t="str">
            <v/>
          </cell>
          <cell r="N192" t="str">
            <v xml:space="preserve">     </v>
          </cell>
        </row>
        <row r="193">
          <cell r="K193" t="str">
            <v xml:space="preserve"> </v>
          </cell>
          <cell r="L193" t="str">
            <v/>
          </cell>
          <cell r="N193" t="str">
            <v xml:space="preserve">     </v>
          </cell>
        </row>
        <row r="194">
          <cell r="K194" t="str">
            <v xml:space="preserve"> </v>
          </cell>
          <cell r="L194" t="str">
            <v/>
          </cell>
          <cell r="N194" t="str">
            <v xml:space="preserve">     </v>
          </cell>
        </row>
        <row r="195">
          <cell r="K195" t="str">
            <v xml:space="preserve"> </v>
          </cell>
          <cell r="L195" t="str">
            <v/>
          </cell>
          <cell r="N195" t="str">
            <v xml:space="preserve">     </v>
          </cell>
        </row>
        <row r="196">
          <cell r="K196" t="str">
            <v xml:space="preserve"> </v>
          </cell>
          <cell r="L196" t="str">
            <v/>
          </cell>
          <cell r="N196" t="str">
            <v xml:space="preserve">     </v>
          </cell>
        </row>
        <row r="197">
          <cell r="K197" t="str">
            <v xml:space="preserve"> </v>
          </cell>
          <cell r="L197" t="str">
            <v/>
          </cell>
          <cell r="N197" t="str">
            <v xml:space="preserve">     </v>
          </cell>
        </row>
        <row r="198">
          <cell r="K198" t="str">
            <v xml:space="preserve"> </v>
          </cell>
          <cell r="L198" t="str">
            <v/>
          </cell>
          <cell r="N198" t="str">
            <v xml:space="preserve">     </v>
          </cell>
        </row>
        <row r="199">
          <cell r="K199" t="str">
            <v xml:space="preserve"> </v>
          </cell>
          <cell r="L199" t="str">
            <v/>
          </cell>
          <cell r="N199" t="str">
            <v xml:space="preserve">     </v>
          </cell>
        </row>
        <row r="200">
          <cell r="K200" t="str">
            <v xml:space="preserve"> </v>
          </cell>
          <cell r="L200" t="str">
            <v/>
          </cell>
          <cell r="N200" t="str">
            <v xml:space="preserve">     </v>
          </cell>
        </row>
        <row r="201">
          <cell r="K201" t="str">
            <v xml:space="preserve"> </v>
          </cell>
          <cell r="L201" t="str">
            <v/>
          </cell>
          <cell r="N201" t="str">
            <v xml:space="preserve">     </v>
          </cell>
        </row>
        <row r="202">
          <cell r="K202" t="str">
            <v xml:space="preserve"> </v>
          </cell>
          <cell r="L202" t="str">
            <v/>
          </cell>
          <cell r="N202" t="str">
            <v xml:space="preserve">     </v>
          </cell>
        </row>
        <row r="203">
          <cell r="K203" t="str">
            <v xml:space="preserve"> </v>
          </cell>
          <cell r="L203" t="str">
            <v/>
          </cell>
          <cell r="N203" t="str">
            <v xml:space="preserve">     </v>
          </cell>
        </row>
        <row r="204">
          <cell r="K204" t="str">
            <v xml:space="preserve"> </v>
          </cell>
          <cell r="L204" t="str">
            <v/>
          </cell>
          <cell r="N204" t="str">
            <v xml:space="preserve">     </v>
          </cell>
        </row>
        <row r="205">
          <cell r="K205" t="str">
            <v xml:space="preserve"> </v>
          </cell>
          <cell r="L205" t="str">
            <v/>
          </cell>
          <cell r="N205" t="str">
            <v xml:space="preserve">     </v>
          </cell>
        </row>
        <row r="206">
          <cell r="K206" t="str">
            <v xml:space="preserve"> </v>
          </cell>
          <cell r="L206" t="str">
            <v/>
          </cell>
          <cell r="N206" t="str">
            <v xml:space="preserve">     </v>
          </cell>
        </row>
        <row r="207">
          <cell r="K207" t="str">
            <v xml:space="preserve"> </v>
          </cell>
          <cell r="L207" t="str">
            <v/>
          </cell>
          <cell r="N207" t="str">
            <v xml:space="preserve">     </v>
          </cell>
        </row>
        <row r="208">
          <cell r="K208" t="str">
            <v xml:space="preserve"> </v>
          </cell>
          <cell r="L208" t="str">
            <v/>
          </cell>
          <cell r="N208" t="str">
            <v xml:space="preserve">     </v>
          </cell>
        </row>
        <row r="209">
          <cell r="K209" t="str">
            <v xml:space="preserve"> </v>
          </cell>
          <cell r="L209" t="str">
            <v/>
          </cell>
          <cell r="N209" t="str">
            <v xml:space="preserve">     </v>
          </cell>
        </row>
        <row r="210">
          <cell r="K210" t="str">
            <v xml:space="preserve"> </v>
          </cell>
          <cell r="L210" t="str">
            <v/>
          </cell>
          <cell r="N210" t="str">
            <v xml:space="preserve">     </v>
          </cell>
        </row>
        <row r="211">
          <cell r="K211" t="str">
            <v xml:space="preserve"> </v>
          </cell>
          <cell r="L211" t="str">
            <v/>
          </cell>
          <cell r="N211" t="str">
            <v xml:space="preserve">     </v>
          </cell>
        </row>
        <row r="212">
          <cell r="K212" t="str">
            <v xml:space="preserve"> </v>
          </cell>
          <cell r="L212" t="str">
            <v/>
          </cell>
          <cell r="N212" t="str">
            <v xml:space="preserve">     </v>
          </cell>
        </row>
        <row r="213">
          <cell r="K213" t="str">
            <v xml:space="preserve"> </v>
          </cell>
          <cell r="L213" t="str">
            <v/>
          </cell>
          <cell r="N213" t="str">
            <v xml:space="preserve">     </v>
          </cell>
        </row>
        <row r="214">
          <cell r="K214" t="str">
            <v xml:space="preserve"> </v>
          </cell>
          <cell r="L214" t="str">
            <v/>
          </cell>
          <cell r="N214" t="str">
            <v xml:space="preserve">     </v>
          </cell>
        </row>
        <row r="215">
          <cell r="K215" t="str">
            <v xml:space="preserve"> </v>
          </cell>
          <cell r="L215" t="str">
            <v/>
          </cell>
          <cell r="N215" t="str">
            <v xml:space="preserve">     </v>
          </cell>
        </row>
        <row r="216">
          <cell r="K216" t="str">
            <v xml:space="preserve"> </v>
          </cell>
          <cell r="L216" t="str">
            <v/>
          </cell>
          <cell r="N216" t="str">
            <v xml:space="preserve">     </v>
          </cell>
        </row>
        <row r="217">
          <cell r="K217" t="str">
            <v xml:space="preserve"> </v>
          </cell>
          <cell r="L217" t="str">
            <v/>
          </cell>
          <cell r="N217" t="str">
            <v xml:space="preserve">     </v>
          </cell>
        </row>
        <row r="218">
          <cell r="K218" t="str">
            <v xml:space="preserve"> </v>
          </cell>
          <cell r="L218" t="str">
            <v/>
          </cell>
          <cell r="N218" t="str">
            <v xml:space="preserve">     </v>
          </cell>
        </row>
        <row r="219">
          <cell r="K219" t="str">
            <v xml:space="preserve"> </v>
          </cell>
          <cell r="L219" t="str">
            <v/>
          </cell>
          <cell r="N219" t="str">
            <v xml:space="preserve">     </v>
          </cell>
        </row>
        <row r="220">
          <cell r="K220" t="str">
            <v xml:space="preserve"> </v>
          </cell>
          <cell r="L220" t="str">
            <v/>
          </cell>
          <cell r="N220" t="str">
            <v xml:space="preserve">     </v>
          </cell>
        </row>
        <row r="221">
          <cell r="K221" t="str">
            <v xml:space="preserve"> </v>
          </cell>
          <cell r="L221" t="str">
            <v/>
          </cell>
          <cell r="N221" t="str">
            <v xml:space="preserve">     </v>
          </cell>
        </row>
        <row r="222">
          <cell r="K222" t="str">
            <v xml:space="preserve"> </v>
          </cell>
          <cell r="L222" t="str">
            <v/>
          </cell>
          <cell r="N222" t="str">
            <v xml:space="preserve">     </v>
          </cell>
        </row>
        <row r="223">
          <cell r="K223" t="str">
            <v xml:space="preserve"> </v>
          </cell>
          <cell r="L223" t="str">
            <v/>
          </cell>
          <cell r="N223" t="str">
            <v xml:space="preserve">     </v>
          </cell>
        </row>
        <row r="224">
          <cell r="K224" t="str">
            <v xml:space="preserve"> </v>
          </cell>
          <cell r="L224" t="str">
            <v/>
          </cell>
          <cell r="N224" t="str">
            <v xml:space="preserve">     </v>
          </cell>
        </row>
        <row r="225">
          <cell r="K225" t="str">
            <v xml:space="preserve"> </v>
          </cell>
          <cell r="L225" t="str">
            <v/>
          </cell>
          <cell r="N225" t="str">
            <v xml:space="preserve">     </v>
          </cell>
        </row>
        <row r="226">
          <cell r="K226" t="str">
            <v xml:space="preserve"> </v>
          </cell>
          <cell r="L226" t="str">
            <v/>
          </cell>
          <cell r="N226" t="str">
            <v xml:space="preserve">     </v>
          </cell>
        </row>
        <row r="227">
          <cell r="K227" t="str">
            <v xml:space="preserve"> </v>
          </cell>
          <cell r="L227" t="str">
            <v/>
          </cell>
          <cell r="N227" t="str">
            <v xml:space="preserve">     </v>
          </cell>
        </row>
        <row r="228">
          <cell r="K228" t="str">
            <v xml:space="preserve"> </v>
          </cell>
          <cell r="L228" t="str">
            <v/>
          </cell>
          <cell r="N228" t="str">
            <v xml:space="preserve">     </v>
          </cell>
        </row>
        <row r="229">
          <cell r="K229" t="str">
            <v xml:space="preserve"> </v>
          </cell>
          <cell r="L229" t="str">
            <v/>
          </cell>
          <cell r="N229" t="str">
            <v xml:space="preserve">     </v>
          </cell>
        </row>
        <row r="230">
          <cell r="K230" t="str">
            <v xml:space="preserve"> </v>
          </cell>
          <cell r="L230" t="str">
            <v/>
          </cell>
          <cell r="M230">
            <v>-580</v>
          </cell>
          <cell r="N230" t="str">
            <v xml:space="preserve">     </v>
          </cell>
          <cell r="R230">
            <v>-580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PM MP"/>
      <sheetName val="B of A MP"/>
      <sheetName val="JPM CDSB"/>
      <sheetName val="Mellon CDSB"/>
      <sheetName val="Drafts"/>
      <sheetName val="AP Allocation"/>
      <sheetName val="Book Entry"/>
      <sheetName val="Control Sheets"/>
      <sheetName val="End Bal"/>
      <sheetName val="Summary"/>
      <sheetName val="Ranges"/>
      <sheetName val="Beg Allocation"/>
      <sheetName val="~00303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0">
          <cell r="B10">
            <v>37264</v>
          </cell>
        </row>
      </sheetData>
      <sheetData sheetId="1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-Business"/>
      <sheetName val="01-01-01-05"/>
      <sheetName val="01-6-01-12"/>
      <sheetName val="01-13-01-19"/>
      <sheetName val="01-20-01-26"/>
      <sheetName val="01-27-01-31"/>
      <sheetName val="YTD Comparison-Graph (2)"/>
      <sheetName val="YTD Comparison-Volumes"/>
      <sheetName val="2003 Averages"/>
      <sheetName val="2004 Averages "/>
      <sheetName val="Harwood-Waco Support"/>
      <sheetName val="YTD Comparison-Graph"/>
      <sheetName val="Call Types-Chart by Month"/>
      <sheetName val="Graph - 2004 Call Types"/>
      <sheetName val="Chart Call Types-2004"/>
      <sheetName val="Calls and E-bus with Total 2004"/>
      <sheetName val=" Calls and E-Business 2003-2004"/>
      <sheetName val="E-Business Chart by Type"/>
      <sheetName val="E-Business Graph-MtD"/>
      <sheetName val="Service Levels"/>
      <sheetName val="Outage By Month Volume"/>
      <sheetName val="Graph"/>
      <sheetName val="FAST"/>
      <sheetName val="TtlCalls Vs E-bus "/>
      <sheetName val="Outage Graph"/>
      <sheetName val="Fire n Police Service Level"/>
      <sheetName val="Gen Q Service Level"/>
      <sheetName val="QA Service Level"/>
      <sheetName val="Service Levels-2004"/>
      <sheetName val="TtlCalls Vs E-bus"/>
    </sheetNames>
    <sheetDataSet>
      <sheetData sheetId="0" refreshError="1">
        <row r="1">
          <cell r="C1" t="str">
            <v>Thu              1/1</v>
          </cell>
          <cell r="D1" t="str">
            <v>Fri               1/2</v>
          </cell>
          <cell r="E1" t="str">
            <v>Sat               1/3</v>
          </cell>
          <cell r="F1" t="str">
            <v>Sun          1/4</v>
          </cell>
          <cell r="G1" t="str">
            <v>Mon              1/5</v>
          </cell>
          <cell r="H1" t="str">
            <v>Tues               1/6</v>
          </cell>
          <cell r="I1" t="str">
            <v>Wed                    1/7</v>
          </cell>
          <cell r="J1" t="str">
            <v>Thu             1/8</v>
          </cell>
          <cell r="K1" t="str">
            <v>Fri                   1/9</v>
          </cell>
          <cell r="L1" t="str">
            <v>Sat              1/10</v>
          </cell>
          <cell r="M1" t="str">
            <v>Sun                 1/11</v>
          </cell>
          <cell r="N1" t="str">
            <v>Mon           1/12</v>
          </cell>
          <cell r="O1" t="str">
            <v>Tue            1/13</v>
          </cell>
          <cell r="P1" t="str">
            <v>Wed           1/14</v>
          </cell>
          <cell r="Q1" t="str">
            <v>Thu                 1/15</v>
          </cell>
        </row>
        <row r="2">
          <cell r="B2" t="str">
            <v>GENERAL QUEUE</v>
          </cell>
        </row>
        <row r="3">
          <cell r="B3" t="str">
            <v xml:space="preserve">           Calls Offered</v>
          </cell>
          <cell r="C3">
            <v>478</v>
          </cell>
          <cell r="D3">
            <v>2770</v>
          </cell>
          <cell r="E3">
            <v>609</v>
          </cell>
          <cell r="F3">
            <v>238</v>
          </cell>
          <cell r="G3">
            <v>3604</v>
          </cell>
          <cell r="H3">
            <v>3301</v>
          </cell>
          <cell r="I3">
            <v>3473</v>
          </cell>
          <cell r="J3">
            <v>3264</v>
          </cell>
          <cell r="K3">
            <v>3153</v>
          </cell>
          <cell r="L3">
            <v>512</v>
          </cell>
          <cell r="M3">
            <v>193</v>
          </cell>
          <cell r="N3">
            <v>3272</v>
          </cell>
          <cell r="O3">
            <v>3785</v>
          </cell>
          <cell r="P3">
            <v>3314</v>
          </cell>
          <cell r="Q3">
            <v>3170</v>
          </cell>
        </row>
        <row r="4">
          <cell r="B4" t="str">
            <v xml:space="preserve">           Calls Answered</v>
          </cell>
          <cell r="C4">
            <v>276</v>
          </cell>
          <cell r="D4">
            <v>2123</v>
          </cell>
          <cell r="E4">
            <v>290</v>
          </cell>
          <cell r="F4">
            <v>202</v>
          </cell>
          <cell r="G4">
            <v>2737</v>
          </cell>
          <cell r="H4">
            <v>2608</v>
          </cell>
          <cell r="I4">
            <v>2669</v>
          </cell>
          <cell r="J4">
            <v>2511</v>
          </cell>
          <cell r="K4">
            <v>2349</v>
          </cell>
          <cell r="L4">
            <v>256</v>
          </cell>
          <cell r="M4">
            <v>173</v>
          </cell>
          <cell r="N4">
            <v>2604</v>
          </cell>
          <cell r="O4">
            <v>2686</v>
          </cell>
          <cell r="P4">
            <v>2651</v>
          </cell>
          <cell r="Q4">
            <v>2515</v>
          </cell>
        </row>
        <row r="5">
          <cell r="B5" t="str">
            <v xml:space="preserve">           Service Level</v>
          </cell>
          <cell r="C5">
            <v>0.60666666666666658</v>
          </cell>
          <cell r="D5">
            <v>0.83777777777777773</v>
          </cell>
          <cell r="E5">
            <v>0.9</v>
          </cell>
          <cell r="F5">
            <v>0.96333333333333337</v>
          </cell>
          <cell r="G5">
            <v>0.86555555555555541</v>
          </cell>
          <cell r="H5">
            <v>0.91000000000000014</v>
          </cell>
          <cell r="I5">
            <v>0.86111111111111116</v>
          </cell>
          <cell r="J5">
            <v>0.90222222222222215</v>
          </cell>
          <cell r="K5">
            <v>0.89111111111111108</v>
          </cell>
          <cell r="L5">
            <v>0.89666666666666661</v>
          </cell>
          <cell r="M5">
            <v>0.96666666666666667</v>
          </cell>
          <cell r="N5">
            <v>0.87333333333333341</v>
          </cell>
          <cell r="O5">
            <v>0.87624999999999997</v>
          </cell>
          <cell r="P5">
            <v>0.87111111111111117</v>
          </cell>
          <cell r="Q5">
            <v>0.89777777777777779</v>
          </cell>
        </row>
        <row r="6">
          <cell r="B6" t="str">
            <v>FIRE &amp; POLICE</v>
          </cell>
          <cell r="C6">
            <v>537</v>
          </cell>
          <cell r="D6">
            <v>2817</v>
          </cell>
          <cell r="E6">
            <v>639</v>
          </cell>
          <cell r="F6">
            <v>264</v>
          </cell>
          <cell r="G6">
            <v>3662</v>
          </cell>
          <cell r="H6">
            <v>3357</v>
          </cell>
          <cell r="I6">
            <v>3515</v>
          </cell>
          <cell r="J6">
            <v>3300</v>
          </cell>
          <cell r="K6">
            <v>3193</v>
          </cell>
          <cell r="L6">
            <v>547</v>
          </cell>
          <cell r="M6">
            <v>221</v>
          </cell>
          <cell r="N6">
            <v>3327</v>
          </cell>
          <cell r="O6">
            <v>3848</v>
          </cell>
          <cell r="P6">
            <v>3357</v>
          </cell>
          <cell r="Q6">
            <v>3239</v>
          </cell>
        </row>
        <row r="7">
          <cell r="B7" t="str">
            <v xml:space="preserve">           Calls Offered</v>
          </cell>
          <cell r="C7">
            <v>59</v>
          </cell>
          <cell r="D7">
            <v>47</v>
          </cell>
          <cell r="E7">
            <v>30</v>
          </cell>
          <cell r="F7">
            <v>26</v>
          </cell>
          <cell r="G7">
            <v>58</v>
          </cell>
          <cell r="H7">
            <v>56</v>
          </cell>
          <cell r="I7">
            <v>42</v>
          </cell>
          <cell r="J7">
            <v>36</v>
          </cell>
          <cell r="K7">
            <v>40</v>
          </cell>
          <cell r="L7">
            <v>35</v>
          </cell>
          <cell r="M7">
            <v>28</v>
          </cell>
          <cell r="N7">
            <v>55</v>
          </cell>
          <cell r="O7">
            <v>63</v>
          </cell>
          <cell r="P7">
            <v>43</v>
          </cell>
          <cell r="Q7">
            <v>69</v>
          </cell>
        </row>
        <row r="8">
          <cell r="B8" t="str">
            <v xml:space="preserve">           Calls Answered</v>
          </cell>
          <cell r="C8">
            <v>59</v>
          </cell>
          <cell r="D8">
            <v>46</v>
          </cell>
          <cell r="E8">
            <v>30</v>
          </cell>
          <cell r="F8">
            <v>26</v>
          </cell>
          <cell r="G8">
            <v>58</v>
          </cell>
          <cell r="H8">
            <v>55</v>
          </cell>
          <cell r="I8">
            <v>42</v>
          </cell>
          <cell r="J8">
            <v>35</v>
          </cell>
          <cell r="K8">
            <v>40</v>
          </cell>
          <cell r="L8">
            <v>35</v>
          </cell>
          <cell r="M8">
            <v>28</v>
          </cell>
          <cell r="N8">
            <v>55</v>
          </cell>
          <cell r="O8">
            <v>43</v>
          </cell>
          <cell r="P8">
            <v>42</v>
          </cell>
          <cell r="Q8">
            <v>66</v>
          </cell>
        </row>
        <row r="9">
          <cell r="B9" t="str">
            <v xml:space="preserve">           Service Level</v>
          </cell>
          <cell r="C9">
            <v>1</v>
          </cell>
          <cell r="D9">
            <v>0.94</v>
          </cell>
          <cell r="E9">
            <v>1</v>
          </cell>
          <cell r="F9">
            <v>0.96</v>
          </cell>
          <cell r="G9">
            <v>0.98</v>
          </cell>
          <cell r="H9">
            <v>0.92428571428571427</v>
          </cell>
          <cell r="I9">
            <v>0.9</v>
          </cell>
          <cell r="J9">
            <v>0.97</v>
          </cell>
          <cell r="K9">
            <v>0.95</v>
          </cell>
          <cell r="L9">
            <v>0.97</v>
          </cell>
          <cell r="M9">
            <v>0.93</v>
          </cell>
          <cell r="N9">
            <v>0.84</v>
          </cell>
          <cell r="O9">
            <v>0.99</v>
          </cell>
          <cell r="P9">
            <v>0.95</v>
          </cell>
          <cell r="Q9">
            <v>0.91</v>
          </cell>
        </row>
        <row r="10">
          <cell r="B10" t="str">
            <v>COMBINED</v>
          </cell>
          <cell r="C10">
            <v>537</v>
          </cell>
          <cell r="D10">
            <v>2817</v>
          </cell>
          <cell r="E10">
            <v>639</v>
          </cell>
          <cell r="F10">
            <v>264</v>
          </cell>
          <cell r="G10">
            <v>3662</v>
          </cell>
          <cell r="H10">
            <v>3357</v>
          </cell>
          <cell r="I10">
            <v>3515</v>
          </cell>
          <cell r="J10">
            <v>3300</v>
          </cell>
          <cell r="K10">
            <v>3193</v>
          </cell>
          <cell r="L10">
            <v>547</v>
          </cell>
          <cell r="M10">
            <v>221</v>
          </cell>
          <cell r="N10">
            <v>3327</v>
          </cell>
          <cell r="O10">
            <v>3848</v>
          </cell>
          <cell r="P10">
            <v>3357</v>
          </cell>
          <cell r="Q10">
            <v>3239</v>
          </cell>
        </row>
        <row r="11">
          <cell r="B11" t="str">
            <v xml:space="preserve">          % Abandon</v>
          </cell>
          <cell r="C11">
            <v>7.4487895716945996E-3</v>
          </cell>
          <cell r="D11">
            <v>1.7749378771742989E-2</v>
          </cell>
          <cell r="E11">
            <v>7.8247261345852897E-3</v>
          </cell>
          <cell r="F11">
            <v>1.1363636363636364E-2</v>
          </cell>
          <cell r="G11">
            <v>1.2015292190060076E-2</v>
          </cell>
          <cell r="H11">
            <v>1.161751563896336E-2</v>
          </cell>
          <cell r="I11">
            <v>1.422475106685633E-2</v>
          </cell>
          <cell r="J11">
            <v>1.2424242424242424E-2</v>
          </cell>
          <cell r="K11">
            <v>1.5659254619480114E-2</v>
          </cell>
          <cell r="L11">
            <v>9.140767824497258E-3</v>
          </cell>
          <cell r="M11">
            <v>0</v>
          </cell>
          <cell r="N11">
            <v>1.6831980763450556E-2</v>
          </cell>
          <cell r="O11">
            <v>1.5332640332640333E-2</v>
          </cell>
          <cell r="P11">
            <v>1.7277330950253203E-2</v>
          </cell>
          <cell r="Q11">
            <v>1.0805804260574252E-2</v>
          </cell>
        </row>
        <row r="12">
          <cell r="B12" t="str">
            <v>E-BUSINESS</v>
          </cell>
        </row>
        <row r="13">
          <cell r="B13" t="str">
            <v xml:space="preserve">           Received</v>
          </cell>
          <cell r="C13">
            <v>84</v>
          </cell>
          <cell r="D13">
            <v>647</v>
          </cell>
          <cell r="E13">
            <v>88</v>
          </cell>
          <cell r="F13">
            <v>239</v>
          </cell>
          <cell r="G13">
            <v>760</v>
          </cell>
          <cell r="H13">
            <v>942</v>
          </cell>
          <cell r="I13">
            <v>964</v>
          </cell>
          <cell r="J13">
            <v>847</v>
          </cell>
          <cell r="K13">
            <v>1847</v>
          </cell>
          <cell r="L13">
            <v>101</v>
          </cell>
          <cell r="M13">
            <v>16</v>
          </cell>
          <cell r="N13">
            <v>1774</v>
          </cell>
          <cell r="O13">
            <v>1782</v>
          </cell>
          <cell r="P13">
            <v>1221</v>
          </cell>
          <cell r="Q13">
            <v>1730</v>
          </cell>
        </row>
        <row r="14">
          <cell r="B14" t="str">
            <v xml:space="preserve">           Work Performed</v>
          </cell>
          <cell r="C14">
            <v>95</v>
          </cell>
          <cell r="D14">
            <v>2202</v>
          </cell>
          <cell r="E14">
            <v>124</v>
          </cell>
          <cell r="F14">
            <v>236</v>
          </cell>
          <cell r="G14">
            <v>2655</v>
          </cell>
          <cell r="H14">
            <v>3222</v>
          </cell>
          <cell r="I14">
            <v>3546</v>
          </cell>
          <cell r="J14">
            <v>4064</v>
          </cell>
          <cell r="K14">
            <v>3905</v>
          </cell>
          <cell r="L14">
            <v>137</v>
          </cell>
          <cell r="M14">
            <v>16</v>
          </cell>
          <cell r="N14">
            <v>4392</v>
          </cell>
          <cell r="O14">
            <v>4158</v>
          </cell>
          <cell r="P14">
            <v>3374</v>
          </cell>
          <cell r="Q14">
            <v>3654</v>
          </cell>
        </row>
        <row r="15">
          <cell r="B15" t="str">
            <v>TOTAL CONTACTS</v>
          </cell>
          <cell r="C15">
            <v>430</v>
          </cell>
          <cell r="D15">
            <v>4371</v>
          </cell>
          <cell r="E15">
            <v>444</v>
          </cell>
          <cell r="F15">
            <v>464</v>
          </cell>
          <cell r="G15">
            <v>5450</v>
          </cell>
          <cell r="H15">
            <v>5885</v>
          </cell>
          <cell r="I15">
            <v>6257</v>
          </cell>
          <cell r="J15">
            <v>6610</v>
          </cell>
          <cell r="K15">
            <v>6294</v>
          </cell>
          <cell r="L15">
            <v>428</v>
          </cell>
          <cell r="M15">
            <v>217</v>
          </cell>
          <cell r="N15">
            <v>7051</v>
          </cell>
          <cell r="O15">
            <v>6887</v>
          </cell>
          <cell r="P15">
            <v>6067</v>
          </cell>
          <cell r="Q15">
            <v>6235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atement"/>
      <sheetName val="Balance sheet"/>
      <sheetName val="Reserve Walkforward"/>
      <sheetName val="JOURNAL"/>
      <sheetName val="Genco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Highlights"/>
      <sheetName val="Financial Summary"/>
      <sheetName val="Margin expl"/>
      <sheetName val="SGA"/>
      <sheetName val="Bad Debt"/>
      <sheetName val="Cash Flow vs Plan"/>
      <sheetName val="Cash Flow vs Prior"/>
      <sheetName val="Capex"/>
      <sheetName val="Key Risks"/>
      <sheetName val="Appendix"/>
      <sheetName val="Key Assumptions"/>
      <sheetName val="Opportunities_Vulnerabilities"/>
      <sheetName val="Summary IS (YTD +Y)"/>
      <sheetName val="Sum I_S Plan vs X+Y"/>
      <sheetName val="Qtr I_S Plan vs. X+Y"/>
      <sheetName val="0+12 Portfolio Balancing"/>
      <sheetName val="Market Conditions"/>
      <sheetName val="Plan vs 2+10 port"/>
      <sheetName val="1+11 vs 2+10 port"/>
      <sheetName val="Q2IS vs Plan vs 0+12"/>
      <sheetName val="Links"/>
      <sheetName val="Time Period"/>
      <sheetName val="Lookup"/>
      <sheetName val="Summary"/>
      <sheetName val="6BP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D11">
            <v>0.9</v>
          </cell>
        </row>
        <row r="12">
          <cell r="D12">
            <v>0.75</v>
          </cell>
        </row>
        <row r="13">
          <cell r="D13">
            <v>0.5</v>
          </cell>
        </row>
        <row r="14">
          <cell r="D14">
            <v>0.25</v>
          </cell>
        </row>
        <row r="15">
          <cell r="D15">
            <v>0.1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October Server Units r2"/>
      <sheetName val="Rpt1-100 per Alloc Check r2"/>
      <sheetName val="Rpt2-Server Unit Details"/>
      <sheetName val="S3-In CMDB Not Oct r1 Units"/>
      <sheetName val="Rpt3-In CMDB Not Oct Units Old"/>
      <sheetName val="Rpt2-Server Unit Details r2"/>
      <sheetName val="Rpt3-In CMDB Not Oct r2"/>
      <sheetName val="Rpt4-In Oct r2 Not In CMDB"/>
      <sheetName val="Rpt4-In Oct r1 Not In CMDB Old"/>
      <sheetName val="Rpt5-Invalid App Codes n Oct r2"/>
      <sheetName val="S1-Units History r2"/>
      <sheetName val="Upload Data Format r2"/>
      <sheetName val="CPSES Servers"/>
      <sheetName val="Config"/>
      <sheetName val="Summary"/>
      <sheetName val="Group and LoB names"/>
      <sheetName val="Te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Added This Row</v>
          </cell>
          <cell r="C6" t="str">
            <v>Y</v>
          </cell>
        </row>
        <row r="7">
          <cell r="B7" t="str">
            <v>Suggest Delete Row</v>
          </cell>
        </row>
        <row r="8">
          <cell r="B8" t="str">
            <v>Modifed Data</v>
          </cell>
        </row>
        <row r="9">
          <cell r="B9" t="str">
            <v>Investigation in Process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Production"/>
      <sheetName val="BB Mine Inventory"/>
      <sheetName val="MO Mine Inventory"/>
      <sheetName val="ML Mine Inventory"/>
      <sheetName val="Rates"/>
      <sheetName val="2004 Lignite Reserve Summary"/>
      <sheetName val="Journal Source Info"/>
      <sheetName val="Setup"/>
      <sheetName val="Opportunities_Vulnerabil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Explanation"/>
      <sheetName val="BRA 93 (179)"/>
      <sheetName val=" BRA 99B (306)"/>
      <sheetName val="BRA 99C (307)"/>
      <sheetName val="2001E-H, 2001D&amp;E 322-328)"/>
      <sheetName val="2001I (327)"/>
      <sheetName val="Setup"/>
      <sheetName val="Master"/>
    </sheetNames>
    <sheetDataSet>
      <sheetData sheetId="0">
        <row r="3">
          <cell r="B3" t="str">
            <v>TXUEN</v>
          </cell>
          <cell r="E3" t="str">
            <v>Date</v>
          </cell>
          <cell r="G3">
            <v>0</v>
          </cell>
          <cell r="I3" t="str">
            <v>Document</v>
          </cell>
        </row>
        <row r="7">
          <cell r="B7" t="str">
            <v>ACCRUAL OF INTEREST ON FLEXIBLE RATE POLLUTION CONTROL REVENUE BONDS</v>
          </cell>
        </row>
        <row r="11">
          <cell r="B11" t="str">
            <v>TXUEN</v>
          </cell>
          <cell r="C11" t="str">
            <v>234000</v>
          </cell>
          <cell r="D11">
            <v>4272500</v>
          </cell>
          <cell r="E11" t="str">
            <v>000</v>
          </cell>
          <cell r="F11" t="str">
            <v>BO000306</v>
          </cell>
          <cell r="G11" t="str">
            <v>0000</v>
          </cell>
          <cell r="H11" t="str">
            <v>0000</v>
          </cell>
          <cell r="I11">
            <v>23713.94</v>
          </cell>
          <cell r="J11">
            <v>23713.94</v>
          </cell>
          <cell r="K11" t="str">
            <v>USD</v>
          </cell>
          <cell r="L11" t="str">
            <v>INTEREST ON SRA/PCRB 99B</v>
          </cell>
          <cell r="M11" t="str">
            <v>USD</v>
          </cell>
          <cell r="N11" t="str">
            <v>CRRNT</v>
          </cell>
          <cell r="O11">
            <v>1</v>
          </cell>
          <cell r="P11">
            <v>23713.94</v>
          </cell>
        </row>
        <row r="12">
          <cell r="B12" t="str">
            <v>TXUEN</v>
          </cell>
          <cell r="C12" t="str">
            <v>234000</v>
          </cell>
          <cell r="D12">
            <v>2370000</v>
          </cell>
          <cell r="E12" t="str">
            <v>000</v>
          </cell>
          <cell r="F12" t="str">
            <v>BO000306</v>
          </cell>
          <cell r="G12" t="str">
            <v>0000</v>
          </cell>
          <cell r="H12" t="str">
            <v>0000</v>
          </cell>
          <cell r="I12">
            <v>-23713.94</v>
          </cell>
          <cell r="J12">
            <v>-23713.94</v>
          </cell>
          <cell r="K12" t="str">
            <v>USD</v>
          </cell>
          <cell r="L12" t="str">
            <v>INTEREST ON SRA/PCRB 99B</v>
          </cell>
          <cell r="M12" t="str">
            <v>USD</v>
          </cell>
          <cell r="N12" t="str">
            <v>CRRNT</v>
          </cell>
          <cell r="O12">
            <v>1</v>
          </cell>
          <cell r="P12">
            <v>-23713.94</v>
          </cell>
        </row>
        <row r="13">
          <cell r="B13" t="str">
            <v>TXUEN</v>
          </cell>
          <cell r="C13" t="str">
            <v>234000</v>
          </cell>
          <cell r="D13">
            <v>4272500</v>
          </cell>
          <cell r="E13" t="str">
            <v>000</v>
          </cell>
          <cell r="F13" t="str">
            <v>BO000307</v>
          </cell>
          <cell r="G13" t="str">
            <v>0000</v>
          </cell>
          <cell r="H13" t="str">
            <v>0000</v>
          </cell>
          <cell r="I13">
            <v>69452.070000000007</v>
          </cell>
          <cell r="J13">
            <v>69452.070000000007</v>
          </cell>
          <cell r="K13" t="str">
            <v>USD</v>
          </cell>
          <cell r="L13" t="str">
            <v>INTEREST ON SRA/PCRB 99C</v>
          </cell>
          <cell r="M13" t="str">
            <v>USD</v>
          </cell>
          <cell r="N13" t="str">
            <v>CRRNT</v>
          </cell>
          <cell r="O13">
            <v>1</v>
          </cell>
          <cell r="P13">
            <v>69452.070000000007</v>
          </cell>
        </row>
        <row r="14">
          <cell r="B14" t="str">
            <v>TXUEN</v>
          </cell>
          <cell r="C14" t="str">
            <v>234000</v>
          </cell>
          <cell r="D14">
            <v>2370000</v>
          </cell>
          <cell r="E14" t="str">
            <v>000</v>
          </cell>
          <cell r="F14" t="str">
            <v>BO000307</v>
          </cell>
          <cell r="G14" t="str">
            <v>0000</v>
          </cell>
          <cell r="H14" t="str">
            <v>0000</v>
          </cell>
          <cell r="I14">
            <v>-69452.070000000007</v>
          </cell>
          <cell r="J14">
            <v>-69452.070000000007</v>
          </cell>
          <cell r="K14" t="str">
            <v>USD</v>
          </cell>
          <cell r="L14" t="str">
            <v>INTEREST ON SRA/PCRB 99C</v>
          </cell>
          <cell r="M14" t="str">
            <v>USD</v>
          </cell>
          <cell r="N14" t="str">
            <v>CRRNT</v>
          </cell>
          <cell r="O14">
            <v>1</v>
          </cell>
          <cell r="P14">
            <v>-69452.070000000007</v>
          </cell>
        </row>
        <row r="15">
          <cell r="B15" t="str">
            <v>TXUEN</v>
          </cell>
          <cell r="C15" t="str">
            <v>234000</v>
          </cell>
          <cell r="D15">
            <v>4272500</v>
          </cell>
          <cell r="E15" t="str">
            <v>000</v>
          </cell>
          <cell r="F15" t="str">
            <v>BO000322</v>
          </cell>
          <cell r="G15" t="str">
            <v>0000</v>
          </cell>
          <cell r="H15" t="str">
            <v>0000</v>
          </cell>
          <cell r="I15">
            <v>60311.99</v>
          </cell>
          <cell r="J15">
            <v>60311.99</v>
          </cell>
          <cell r="K15" t="str">
            <v>USD</v>
          </cell>
          <cell r="L15" t="str">
            <v>INTEREST ON SRA/PCRB 01E</v>
          </cell>
          <cell r="M15" t="str">
            <v>USD</v>
          </cell>
          <cell r="N15" t="str">
            <v>CRRNT</v>
          </cell>
          <cell r="O15">
            <v>1</v>
          </cell>
          <cell r="P15">
            <v>60311.99</v>
          </cell>
        </row>
        <row r="16">
          <cell r="B16" t="str">
            <v>TXUEN</v>
          </cell>
          <cell r="C16" t="str">
            <v>234000</v>
          </cell>
          <cell r="D16">
            <v>2370000</v>
          </cell>
          <cell r="E16" t="str">
            <v>000</v>
          </cell>
          <cell r="F16" t="str">
            <v>BO000322</v>
          </cell>
          <cell r="G16" t="str">
            <v>0000</v>
          </cell>
          <cell r="H16" t="str">
            <v>0000</v>
          </cell>
          <cell r="I16">
            <v>-60311.99</v>
          </cell>
          <cell r="J16">
            <v>-60311.99</v>
          </cell>
          <cell r="K16" t="str">
            <v>USD</v>
          </cell>
          <cell r="L16" t="str">
            <v>INTEREST ON BRA/PCRB 01E</v>
          </cell>
          <cell r="M16" t="str">
            <v>USD</v>
          </cell>
          <cell r="N16" t="str">
            <v>CRRNT</v>
          </cell>
          <cell r="O16">
            <v>1</v>
          </cell>
          <cell r="P16">
            <v>-60311.99</v>
          </cell>
        </row>
        <row r="17">
          <cell r="B17" t="str">
            <v>TXUEN</v>
          </cell>
          <cell r="C17" t="str">
            <v>234000</v>
          </cell>
          <cell r="D17">
            <v>4272500</v>
          </cell>
          <cell r="E17" t="str">
            <v>000</v>
          </cell>
          <cell r="F17" t="str">
            <v>BO000323</v>
          </cell>
          <cell r="G17" t="str">
            <v>0000</v>
          </cell>
          <cell r="H17" t="str">
            <v>0000</v>
          </cell>
          <cell r="I17">
            <v>66021.75</v>
          </cell>
          <cell r="J17">
            <v>66021.75</v>
          </cell>
          <cell r="K17" t="str">
            <v xml:space="preserve">   </v>
          </cell>
          <cell r="L17" t="str">
            <v>INTEREST ON BRA/PCRB 01F</v>
          </cell>
          <cell r="M17" t="str">
            <v>USD</v>
          </cell>
          <cell r="N17" t="str">
            <v>CRRNT</v>
          </cell>
          <cell r="O17">
            <v>1</v>
          </cell>
          <cell r="P17">
            <v>66021.75</v>
          </cell>
        </row>
        <row r="18">
          <cell r="B18" t="str">
            <v>TXUEN</v>
          </cell>
          <cell r="C18" t="str">
            <v>234000</v>
          </cell>
          <cell r="D18">
            <v>2370000</v>
          </cell>
          <cell r="E18" t="str">
            <v>000</v>
          </cell>
          <cell r="F18" t="str">
            <v>BO000323</v>
          </cell>
          <cell r="G18" t="str">
            <v>0000</v>
          </cell>
          <cell r="H18" t="str">
            <v>0000</v>
          </cell>
          <cell r="I18">
            <v>-66021.75</v>
          </cell>
          <cell r="J18">
            <v>-66021.75</v>
          </cell>
          <cell r="K18" t="str">
            <v xml:space="preserve">   </v>
          </cell>
          <cell r="L18" t="str">
            <v>INTEREST ON SRA/PCRB 01F</v>
          </cell>
          <cell r="M18" t="str">
            <v>USD</v>
          </cell>
          <cell r="N18" t="str">
            <v>CRRNT</v>
          </cell>
          <cell r="O18">
            <v>1</v>
          </cell>
          <cell r="P18">
            <v>-66021.75</v>
          </cell>
        </row>
        <row r="19">
          <cell r="B19" t="str">
            <v>TXUEN</v>
          </cell>
          <cell r="C19" t="str">
            <v>234000</v>
          </cell>
          <cell r="D19">
            <v>4272500</v>
          </cell>
          <cell r="E19" t="str">
            <v>000</v>
          </cell>
          <cell r="F19" t="str">
            <v>BO000324</v>
          </cell>
          <cell r="G19" t="str">
            <v>0000</v>
          </cell>
          <cell r="H19" t="str">
            <v>0000</v>
          </cell>
          <cell r="I19">
            <v>122374.97</v>
          </cell>
          <cell r="J19">
            <v>122374.97</v>
          </cell>
          <cell r="K19" t="str">
            <v xml:space="preserve">   </v>
          </cell>
          <cell r="L19" t="str">
            <v>INTEREST ON SRA/PCRB 01G</v>
          </cell>
          <cell r="M19" t="str">
            <v>USD</v>
          </cell>
          <cell r="N19" t="str">
            <v>CRRNT</v>
          </cell>
          <cell r="O19">
            <v>1</v>
          </cell>
          <cell r="P19">
            <v>122374.97</v>
          </cell>
        </row>
        <row r="20">
          <cell r="B20" t="str">
            <v>TXUEN</v>
          </cell>
          <cell r="C20" t="str">
            <v>234000</v>
          </cell>
          <cell r="D20">
            <v>2370000</v>
          </cell>
          <cell r="E20" t="str">
            <v>000</v>
          </cell>
          <cell r="F20" t="str">
            <v>BO000324</v>
          </cell>
          <cell r="G20" t="str">
            <v>0000</v>
          </cell>
          <cell r="H20" t="str">
            <v>0000</v>
          </cell>
          <cell r="I20">
            <v>-122374.97</v>
          </cell>
          <cell r="J20">
            <v>-122374.97</v>
          </cell>
          <cell r="K20" t="str">
            <v xml:space="preserve">   </v>
          </cell>
          <cell r="L20" t="str">
            <v>INTEREST ON SRA/PCRB 01G</v>
          </cell>
          <cell r="M20" t="str">
            <v>USD</v>
          </cell>
          <cell r="N20" t="str">
            <v>CRRNT</v>
          </cell>
          <cell r="O20">
            <v>1</v>
          </cell>
          <cell r="P20">
            <v>-122374.97</v>
          </cell>
        </row>
        <row r="21">
          <cell r="B21" t="str">
            <v>TXUEN</v>
          </cell>
          <cell r="C21" t="str">
            <v>234000</v>
          </cell>
          <cell r="D21">
            <v>4272500</v>
          </cell>
          <cell r="E21" t="str">
            <v>000</v>
          </cell>
          <cell r="F21" t="str">
            <v>BO000325</v>
          </cell>
          <cell r="G21" t="str">
            <v>0000</v>
          </cell>
          <cell r="H21" t="str">
            <v>0000</v>
          </cell>
          <cell r="I21">
            <v>20961.16</v>
          </cell>
          <cell r="J21">
            <v>20961.16</v>
          </cell>
          <cell r="K21" t="str">
            <v xml:space="preserve">   </v>
          </cell>
          <cell r="L21" t="str">
            <v>INTEREST ON SRA/PCRB 01D</v>
          </cell>
          <cell r="M21" t="str">
            <v>USD</v>
          </cell>
          <cell r="N21" t="str">
            <v>CRRNT</v>
          </cell>
          <cell r="O21">
            <v>1</v>
          </cell>
          <cell r="P21">
            <v>20961.16</v>
          </cell>
        </row>
        <row r="22">
          <cell r="B22" t="str">
            <v>TXUEN</v>
          </cell>
          <cell r="C22" t="str">
            <v>234000</v>
          </cell>
          <cell r="D22">
            <v>2370000</v>
          </cell>
          <cell r="E22" t="str">
            <v>000</v>
          </cell>
          <cell r="F22" t="str">
            <v>BO000325</v>
          </cell>
          <cell r="G22" t="str">
            <v>0000</v>
          </cell>
          <cell r="H22" t="str">
            <v>0000</v>
          </cell>
          <cell r="I22">
            <v>-20961.16</v>
          </cell>
          <cell r="J22">
            <v>-20961.16</v>
          </cell>
          <cell r="K22" t="str">
            <v xml:space="preserve">   </v>
          </cell>
          <cell r="L22" t="str">
            <v>INTEREST ON TRA/PCRB 01D</v>
          </cell>
          <cell r="M22" t="str">
            <v>USD</v>
          </cell>
          <cell r="N22" t="str">
            <v>CRRNT</v>
          </cell>
          <cell r="O22">
            <v>1</v>
          </cell>
          <cell r="P22">
            <v>-20961.16</v>
          </cell>
        </row>
        <row r="23">
          <cell r="B23" t="str">
            <v>TXUEN</v>
          </cell>
          <cell r="C23" t="str">
            <v>234000</v>
          </cell>
          <cell r="D23">
            <v>4272500</v>
          </cell>
          <cell r="E23" t="str">
            <v>000</v>
          </cell>
          <cell r="F23" t="str">
            <v>BO000326</v>
          </cell>
          <cell r="G23" t="str">
            <v>0000</v>
          </cell>
          <cell r="H23" t="str">
            <v>0000</v>
          </cell>
          <cell r="I23">
            <v>51009.21</v>
          </cell>
          <cell r="J23">
            <v>51009.21</v>
          </cell>
          <cell r="K23" t="str">
            <v xml:space="preserve">   </v>
          </cell>
          <cell r="L23" t="str">
            <v>INTEREST ON TRA/PCRB 01H</v>
          </cell>
          <cell r="M23" t="str">
            <v>USD</v>
          </cell>
          <cell r="N23" t="str">
            <v>CRRNT</v>
          </cell>
          <cell r="O23">
            <v>1</v>
          </cell>
          <cell r="P23">
            <v>51009.21</v>
          </cell>
        </row>
        <row r="24">
          <cell r="B24" t="str">
            <v>TXUEN</v>
          </cell>
          <cell r="C24" t="str">
            <v>234000</v>
          </cell>
          <cell r="D24">
            <v>2370000</v>
          </cell>
          <cell r="E24" t="str">
            <v>000</v>
          </cell>
          <cell r="F24" t="str">
            <v>BO000326</v>
          </cell>
          <cell r="G24" t="str">
            <v>0000</v>
          </cell>
          <cell r="H24" t="str">
            <v>0000</v>
          </cell>
          <cell r="I24">
            <v>-51009.21</v>
          </cell>
          <cell r="J24">
            <v>-51009.21</v>
          </cell>
          <cell r="K24" t="str">
            <v xml:space="preserve">   </v>
          </cell>
          <cell r="L24" t="str">
            <v>INTEREST ON BRA/PCRB 01H</v>
          </cell>
          <cell r="M24" t="str">
            <v>USD</v>
          </cell>
          <cell r="N24" t="str">
            <v>CRRNT</v>
          </cell>
          <cell r="O24">
            <v>1</v>
          </cell>
          <cell r="P24">
            <v>-51009.21</v>
          </cell>
        </row>
        <row r="25">
          <cell r="B25" t="str">
            <v>TXUEN</v>
          </cell>
          <cell r="C25" t="str">
            <v>234000</v>
          </cell>
          <cell r="D25">
            <v>4272500</v>
          </cell>
          <cell r="E25" t="str">
            <v>000</v>
          </cell>
          <cell r="F25" t="str">
            <v>BO000327</v>
          </cell>
          <cell r="G25" t="str">
            <v>0000</v>
          </cell>
          <cell r="H25" t="str">
            <v>0000</v>
          </cell>
          <cell r="I25">
            <v>104136.91</v>
          </cell>
          <cell r="J25">
            <v>104136.91</v>
          </cell>
          <cell r="K25" t="str">
            <v xml:space="preserve">   </v>
          </cell>
          <cell r="L25" t="str">
            <v>INTEREST ON BRA/PCRB 01I</v>
          </cell>
          <cell r="M25" t="str">
            <v>USD</v>
          </cell>
          <cell r="N25" t="str">
            <v>CRRNT</v>
          </cell>
          <cell r="O25">
            <v>1</v>
          </cell>
          <cell r="P25">
            <v>104136.91</v>
          </cell>
        </row>
        <row r="26">
          <cell r="B26" t="str">
            <v>TXUEN</v>
          </cell>
          <cell r="C26" t="str">
            <v>234000</v>
          </cell>
          <cell r="D26">
            <v>2370000</v>
          </cell>
          <cell r="E26" t="str">
            <v>000</v>
          </cell>
          <cell r="F26" t="str">
            <v>BO000327</v>
          </cell>
          <cell r="G26" t="str">
            <v>0000</v>
          </cell>
          <cell r="H26" t="str">
            <v>0000</v>
          </cell>
          <cell r="I26">
            <v>-104136.91</v>
          </cell>
          <cell r="J26">
            <v>-104136.91</v>
          </cell>
          <cell r="K26" t="str">
            <v xml:space="preserve">   </v>
          </cell>
          <cell r="L26" t="str">
            <v>INTEREST ON BRA/PCRB 01I</v>
          </cell>
          <cell r="M26" t="str">
            <v>USD</v>
          </cell>
          <cell r="N26" t="str">
            <v>CRRNT</v>
          </cell>
          <cell r="O26">
            <v>1</v>
          </cell>
          <cell r="P26">
            <v>-104136.91</v>
          </cell>
        </row>
        <row r="27">
          <cell r="B27" t="str">
            <v>TXUEN</v>
          </cell>
          <cell r="C27" t="str">
            <v>234000</v>
          </cell>
          <cell r="D27">
            <v>4272500</v>
          </cell>
          <cell r="E27" t="str">
            <v>000</v>
          </cell>
          <cell r="F27" t="str">
            <v>BO000328</v>
          </cell>
          <cell r="G27" t="str">
            <v>0000</v>
          </cell>
          <cell r="H27" t="str">
            <v>0000</v>
          </cell>
          <cell r="I27">
            <v>73841.179999999993</v>
          </cell>
          <cell r="J27">
            <v>73841.179999999993</v>
          </cell>
          <cell r="K27" t="str">
            <v xml:space="preserve">   </v>
          </cell>
          <cell r="L27" t="str">
            <v>INTEREST ON BRA/PCRB 01E</v>
          </cell>
          <cell r="M27" t="str">
            <v>USD</v>
          </cell>
          <cell r="N27" t="str">
            <v>CRRNT</v>
          </cell>
          <cell r="O27">
            <v>1</v>
          </cell>
          <cell r="P27">
            <v>73841.179999999993</v>
          </cell>
        </row>
        <row r="28">
          <cell r="B28" t="str">
            <v>TXUEN</v>
          </cell>
          <cell r="C28" t="str">
            <v>234000</v>
          </cell>
          <cell r="D28">
            <v>2370000</v>
          </cell>
          <cell r="E28" t="str">
            <v>000</v>
          </cell>
          <cell r="F28" t="str">
            <v>BO000328</v>
          </cell>
          <cell r="G28" t="str">
            <v>0000</v>
          </cell>
          <cell r="H28" t="str">
            <v>0000</v>
          </cell>
          <cell r="I28">
            <v>-73841.179999999993</v>
          </cell>
          <cell r="J28">
            <v>-73841.179999999993</v>
          </cell>
          <cell r="K28" t="str">
            <v xml:space="preserve">   </v>
          </cell>
          <cell r="L28" t="str">
            <v>INTEREST ON BRA/PCRB 01E</v>
          </cell>
          <cell r="M28" t="str">
            <v>USD</v>
          </cell>
          <cell r="N28" t="str">
            <v>CRRNT</v>
          </cell>
          <cell r="O28">
            <v>1</v>
          </cell>
          <cell r="P28">
            <v>-73841.179999999993</v>
          </cell>
        </row>
        <row r="29">
          <cell r="F29" t="str">
            <v xml:space="preserve"> Please make sure there are no Journal Lines below this End of File Marker</v>
          </cell>
        </row>
        <row r="30">
          <cell r="K30" t="str">
            <v xml:space="preserve">   </v>
          </cell>
        </row>
        <row r="31">
          <cell r="K31" t="str">
            <v xml:space="preserve">   </v>
          </cell>
        </row>
        <row r="32">
          <cell r="K32" t="str">
            <v xml:space="preserve">   </v>
          </cell>
        </row>
        <row r="33">
          <cell r="K33" t="str">
            <v xml:space="preserve">   </v>
          </cell>
        </row>
        <row r="34">
          <cell r="K34" t="str">
            <v xml:space="preserve">   </v>
          </cell>
        </row>
        <row r="35">
          <cell r="K35" t="str">
            <v xml:space="preserve">   </v>
          </cell>
        </row>
        <row r="36">
          <cell r="K36" t="str">
            <v xml:space="preserve">   </v>
          </cell>
        </row>
        <row r="37">
          <cell r="K37" t="str">
            <v xml:space="preserve">   </v>
          </cell>
        </row>
        <row r="38">
          <cell r="K38" t="str">
            <v xml:space="preserve">   </v>
          </cell>
        </row>
        <row r="39">
          <cell r="K39" t="str">
            <v xml:space="preserve">   </v>
          </cell>
        </row>
        <row r="40">
          <cell r="K40" t="str">
            <v xml:space="preserve">   </v>
          </cell>
        </row>
        <row r="42">
          <cell r="K42" t="str">
            <v xml:space="preserve"> </v>
          </cell>
        </row>
        <row r="43">
          <cell r="K43" t="str">
            <v xml:space="preserve"> </v>
          </cell>
        </row>
        <row r="44">
          <cell r="K44" t="str">
            <v xml:space="preserve"> </v>
          </cell>
        </row>
        <row r="45">
          <cell r="K45" t="str">
            <v xml:space="preserve"> </v>
          </cell>
        </row>
        <row r="46">
          <cell r="K46" t="str">
            <v xml:space="preserve"> </v>
          </cell>
        </row>
        <row r="47">
          <cell r="K47" t="str">
            <v xml:space="preserve"> </v>
          </cell>
        </row>
        <row r="48">
          <cell r="K48" t="str">
            <v xml:space="preserve"> </v>
          </cell>
        </row>
        <row r="49">
          <cell r="K49" t="str">
            <v xml:space="preserve"> </v>
          </cell>
        </row>
        <row r="50">
          <cell r="K50" t="str">
            <v xml:space="preserve"> </v>
          </cell>
        </row>
        <row r="51">
          <cell r="K51" t="str">
            <v xml:space="preserve"> </v>
          </cell>
        </row>
        <row r="52">
          <cell r="K52" t="str">
            <v xml:space="preserve"> </v>
          </cell>
        </row>
        <row r="53">
          <cell r="K53" t="str">
            <v xml:space="preserve"> </v>
          </cell>
        </row>
        <row r="54">
          <cell r="K54" t="str">
            <v xml:space="preserve"> </v>
          </cell>
        </row>
        <row r="55">
          <cell r="K55" t="str">
            <v xml:space="preserve"> </v>
          </cell>
        </row>
        <row r="56">
          <cell r="K56" t="str">
            <v xml:space="preserve"> </v>
          </cell>
        </row>
        <row r="57">
          <cell r="K57" t="str">
            <v xml:space="preserve"> </v>
          </cell>
        </row>
        <row r="58">
          <cell r="K58" t="str">
            <v xml:space="preserve"> </v>
          </cell>
        </row>
        <row r="59">
          <cell r="K59" t="str">
            <v xml:space="preserve"> </v>
          </cell>
          <cell r="L59" t="str">
            <v xml:space="preserve">     </v>
          </cell>
          <cell r="N59" t="str">
            <v xml:space="preserve">     </v>
          </cell>
        </row>
        <row r="60">
          <cell r="K60" t="str">
            <v xml:space="preserve"> </v>
          </cell>
          <cell r="L60" t="str">
            <v xml:space="preserve">     </v>
          </cell>
          <cell r="N60" t="str">
            <v xml:space="preserve">     </v>
          </cell>
        </row>
        <row r="61">
          <cell r="K61" t="str">
            <v xml:space="preserve"> </v>
          </cell>
          <cell r="L61" t="str">
            <v xml:space="preserve">     </v>
          </cell>
          <cell r="N61" t="str">
            <v xml:space="preserve">     </v>
          </cell>
        </row>
        <row r="62">
          <cell r="K62" t="str">
            <v xml:space="preserve"> </v>
          </cell>
          <cell r="L62" t="str">
            <v xml:space="preserve">     </v>
          </cell>
          <cell r="N62" t="str">
            <v xml:space="preserve">     </v>
          </cell>
        </row>
        <row r="63">
          <cell r="K63" t="str">
            <v xml:space="preserve"> </v>
          </cell>
          <cell r="L63" t="str">
            <v xml:space="preserve">     </v>
          </cell>
          <cell r="N63" t="str">
            <v xml:space="preserve">     </v>
          </cell>
        </row>
        <row r="64">
          <cell r="K64" t="str">
            <v xml:space="preserve"> </v>
          </cell>
          <cell r="L64" t="str">
            <v xml:space="preserve">     </v>
          </cell>
          <cell r="N64" t="str">
            <v xml:space="preserve">     </v>
          </cell>
        </row>
        <row r="65">
          <cell r="K65" t="str">
            <v xml:space="preserve"> </v>
          </cell>
          <cell r="L65" t="str">
            <v xml:space="preserve">     </v>
          </cell>
          <cell r="N65" t="str">
            <v xml:space="preserve">     </v>
          </cell>
        </row>
        <row r="66">
          <cell r="K66" t="str">
            <v xml:space="preserve"> </v>
          </cell>
          <cell r="L66" t="str">
            <v xml:space="preserve">     </v>
          </cell>
          <cell r="N66" t="str">
            <v xml:space="preserve">     </v>
          </cell>
        </row>
        <row r="67">
          <cell r="K67" t="str">
            <v xml:space="preserve"> </v>
          </cell>
          <cell r="L67" t="str">
            <v xml:space="preserve">     </v>
          </cell>
          <cell r="N67" t="str">
            <v xml:space="preserve">     </v>
          </cell>
        </row>
        <row r="68">
          <cell r="K68" t="str">
            <v xml:space="preserve"> </v>
          </cell>
          <cell r="L68" t="str">
            <v xml:space="preserve">     </v>
          </cell>
          <cell r="N68" t="str">
            <v xml:space="preserve">     </v>
          </cell>
        </row>
        <row r="69">
          <cell r="K69" t="str">
            <v xml:space="preserve"> </v>
          </cell>
          <cell r="L69" t="str">
            <v xml:space="preserve">     </v>
          </cell>
          <cell r="N69" t="str">
            <v xml:space="preserve">     </v>
          </cell>
        </row>
        <row r="70">
          <cell r="K70" t="str">
            <v xml:space="preserve"> </v>
          </cell>
          <cell r="L70" t="str">
            <v xml:space="preserve">     </v>
          </cell>
          <cell r="N70" t="str">
            <v xml:space="preserve">     </v>
          </cell>
        </row>
        <row r="71">
          <cell r="K71" t="str">
            <v xml:space="preserve"> </v>
          </cell>
          <cell r="L71" t="str">
            <v xml:space="preserve">     </v>
          </cell>
          <cell r="N71" t="str">
            <v xml:space="preserve">     </v>
          </cell>
        </row>
        <row r="72">
          <cell r="K72" t="str">
            <v xml:space="preserve"> </v>
          </cell>
          <cell r="L72" t="str">
            <v xml:space="preserve">     </v>
          </cell>
          <cell r="N72" t="str">
            <v xml:space="preserve">     </v>
          </cell>
        </row>
        <row r="73">
          <cell r="K73" t="str">
            <v xml:space="preserve"> </v>
          </cell>
          <cell r="L73" t="str">
            <v xml:space="preserve">     </v>
          </cell>
          <cell r="N73" t="str">
            <v xml:space="preserve">     </v>
          </cell>
        </row>
        <row r="74">
          <cell r="K74" t="str">
            <v xml:space="preserve"> </v>
          </cell>
          <cell r="L74" t="str">
            <v xml:space="preserve">     </v>
          </cell>
          <cell r="N74" t="str">
            <v xml:space="preserve">     </v>
          </cell>
        </row>
        <row r="75">
          <cell r="K75" t="str">
            <v xml:space="preserve"> </v>
          </cell>
          <cell r="L75" t="str">
            <v xml:space="preserve">     </v>
          </cell>
          <cell r="N75" t="str">
            <v xml:space="preserve">     </v>
          </cell>
        </row>
        <row r="76">
          <cell r="K76" t="str">
            <v xml:space="preserve"> </v>
          </cell>
          <cell r="L76" t="str">
            <v xml:space="preserve">     </v>
          </cell>
          <cell r="N76" t="str">
            <v xml:space="preserve">     </v>
          </cell>
        </row>
        <row r="77">
          <cell r="K77" t="str">
            <v xml:space="preserve"> </v>
          </cell>
          <cell r="L77" t="str">
            <v xml:space="preserve">     </v>
          </cell>
          <cell r="N77" t="str">
            <v xml:space="preserve">     </v>
          </cell>
        </row>
        <row r="78">
          <cell r="K78" t="str">
            <v xml:space="preserve"> </v>
          </cell>
          <cell r="L78" t="str">
            <v xml:space="preserve">     </v>
          </cell>
          <cell r="N78" t="str">
            <v xml:space="preserve">     </v>
          </cell>
        </row>
        <row r="79">
          <cell r="K79" t="str">
            <v xml:space="preserve"> </v>
          </cell>
          <cell r="L79" t="str">
            <v xml:space="preserve">     </v>
          </cell>
          <cell r="N79" t="str">
            <v xml:space="preserve">     </v>
          </cell>
        </row>
        <row r="80">
          <cell r="K80" t="str">
            <v xml:space="preserve"> </v>
          </cell>
          <cell r="L80" t="str">
            <v xml:space="preserve">     </v>
          </cell>
          <cell r="N80" t="str">
            <v xml:space="preserve">     </v>
          </cell>
        </row>
        <row r="81">
          <cell r="K81" t="str">
            <v xml:space="preserve"> </v>
          </cell>
          <cell r="L81" t="str">
            <v xml:space="preserve">     </v>
          </cell>
          <cell r="N81" t="str">
            <v xml:space="preserve">     </v>
          </cell>
        </row>
        <row r="82">
          <cell r="K82" t="str">
            <v xml:space="preserve"> </v>
          </cell>
          <cell r="L82" t="str">
            <v xml:space="preserve">     </v>
          </cell>
          <cell r="N82" t="str">
            <v xml:space="preserve">     </v>
          </cell>
        </row>
        <row r="83">
          <cell r="K83" t="str">
            <v xml:space="preserve"> </v>
          </cell>
          <cell r="L83" t="str">
            <v xml:space="preserve">     </v>
          </cell>
          <cell r="N83" t="str">
            <v xml:space="preserve">     </v>
          </cell>
        </row>
        <row r="84">
          <cell r="K84" t="str">
            <v xml:space="preserve"> </v>
          </cell>
          <cell r="L84" t="str">
            <v xml:space="preserve">     </v>
          </cell>
          <cell r="N84" t="str">
            <v xml:space="preserve">     </v>
          </cell>
        </row>
        <row r="85">
          <cell r="K85" t="str">
            <v xml:space="preserve"> </v>
          </cell>
          <cell r="L85" t="str">
            <v xml:space="preserve">     </v>
          </cell>
          <cell r="N85" t="str">
            <v xml:space="preserve">     </v>
          </cell>
        </row>
        <row r="86">
          <cell r="K86" t="str">
            <v xml:space="preserve"> </v>
          </cell>
          <cell r="L86" t="str">
            <v xml:space="preserve">     </v>
          </cell>
          <cell r="N86" t="str">
            <v xml:space="preserve">     </v>
          </cell>
        </row>
        <row r="87">
          <cell r="K87" t="str">
            <v xml:space="preserve"> </v>
          </cell>
          <cell r="L87" t="str">
            <v xml:space="preserve">     </v>
          </cell>
          <cell r="N87" t="str">
            <v xml:space="preserve">     </v>
          </cell>
        </row>
        <row r="88">
          <cell r="K88" t="str">
            <v xml:space="preserve"> </v>
          </cell>
          <cell r="L88" t="str">
            <v xml:space="preserve">     </v>
          </cell>
          <cell r="N88" t="str">
            <v xml:space="preserve">     </v>
          </cell>
        </row>
        <row r="89">
          <cell r="K89" t="str">
            <v xml:space="preserve"> </v>
          </cell>
          <cell r="L89" t="str">
            <v xml:space="preserve">     </v>
          </cell>
          <cell r="N89" t="str">
            <v xml:space="preserve">     </v>
          </cell>
        </row>
        <row r="90">
          <cell r="K90" t="str">
            <v xml:space="preserve"> </v>
          </cell>
          <cell r="L90" t="str">
            <v xml:space="preserve">     </v>
          </cell>
          <cell r="N90" t="str">
            <v xml:space="preserve">     </v>
          </cell>
        </row>
        <row r="91">
          <cell r="K91" t="str">
            <v xml:space="preserve"> </v>
          </cell>
          <cell r="L91" t="str">
            <v xml:space="preserve">     </v>
          </cell>
          <cell r="N91" t="str">
            <v xml:space="preserve">     </v>
          </cell>
        </row>
        <row r="92">
          <cell r="K92" t="str">
            <v xml:space="preserve"> </v>
          </cell>
          <cell r="L92" t="str">
            <v xml:space="preserve">     </v>
          </cell>
          <cell r="N92" t="str">
            <v xml:space="preserve">     </v>
          </cell>
        </row>
        <row r="93">
          <cell r="K93" t="str">
            <v xml:space="preserve"> </v>
          </cell>
          <cell r="L93" t="str">
            <v xml:space="preserve">     </v>
          </cell>
          <cell r="N93" t="str">
            <v xml:space="preserve">     </v>
          </cell>
        </row>
        <row r="94">
          <cell r="K94" t="str">
            <v xml:space="preserve"> </v>
          </cell>
          <cell r="L94" t="str">
            <v xml:space="preserve">     </v>
          </cell>
          <cell r="N94" t="str">
            <v xml:space="preserve">     </v>
          </cell>
        </row>
        <row r="95">
          <cell r="K95" t="str">
            <v xml:space="preserve"> </v>
          </cell>
          <cell r="L95" t="str">
            <v xml:space="preserve">     </v>
          </cell>
          <cell r="N95" t="str">
            <v xml:space="preserve">     </v>
          </cell>
        </row>
        <row r="96">
          <cell r="K96" t="str">
            <v xml:space="preserve"> </v>
          </cell>
          <cell r="L96" t="str">
            <v xml:space="preserve">     </v>
          </cell>
          <cell r="N96" t="str">
            <v xml:space="preserve">     </v>
          </cell>
        </row>
        <row r="97">
          <cell r="K97" t="str">
            <v xml:space="preserve"> </v>
          </cell>
          <cell r="L97" t="str">
            <v xml:space="preserve">     </v>
          </cell>
          <cell r="N97" t="str">
            <v xml:space="preserve">     </v>
          </cell>
        </row>
        <row r="98">
          <cell r="K98" t="str">
            <v xml:space="preserve"> </v>
          </cell>
          <cell r="L98" t="str">
            <v xml:space="preserve">     </v>
          </cell>
          <cell r="N98" t="str">
            <v xml:space="preserve">     </v>
          </cell>
        </row>
        <row r="99">
          <cell r="K99" t="str">
            <v xml:space="preserve"> </v>
          </cell>
          <cell r="L99" t="str">
            <v xml:space="preserve">     </v>
          </cell>
          <cell r="N99" t="str">
            <v xml:space="preserve">     </v>
          </cell>
        </row>
        <row r="100">
          <cell r="K100" t="str">
            <v xml:space="preserve"> </v>
          </cell>
          <cell r="L100" t="str">
            <v xml:space="preserve">     </v>
          </cell>
          <cell r="N100" t="str">
            <v xml:space="preserve">     </v>
          </cell>
        </row>
        <row r="101">
          <cell r="K101" t="str">
            <v xml:space="preserve"> </v>
          </cell>
          <cell r="L101" t="str">
            <v xml:space="preserve">     </v>
          </cell>
          <cell r="N101" t="str">
            <v xml:space="preserve">     </v>
          </cell>
        </row>
        <row r="102">
          <cell r="K102" t="str">
            <v xml:space="preserve"> </v>
          </cell>
          <cell r="L102" t="str">
            <v xml:space="preserve">     </v>
          </cell>
          <cell r="N102" t="str">
            <v xml:space="preserve">     </v>
          </cell>
        </row>
        <row r="103">
          <cell r="K103" t="str">
            <v xml:space="preserve"> </v>
          </cell>
          <cell r="L103" t="str">
            <v xml:space="preserve">     </v>
          </cell>
          <cell r="N103" t="str">
            <v xml:space="preserve">     </v>
          </cell>
        </row>
        <row r="104">
          <cell r="K104" t="str">
            <v xml:space="preserve"> </v>
          </cell>
          <cell r="L104" t="str">
            <v xml:space="preserve">     </v>
          </cell>
          <cell r="N104" t="str">
            <v xml:space="preserve">     </v>
          </cell>
        </row>
        <row r="105">
          <cell r="K105" t="str">
            <v xml:space="preserve"> </v>
          </cell>
          <cell r="L105" t="str">
            <v xml:space="preserve">     </v>
          </cell>
          <cell r="N105" t="str">
            <v xml:space="preserve">     </v>
          </cell>
        </row>
        <row r="106">
          <cell r="K106" t="str">
            <v xml:space="preserve"> </v>
          </cell>
          <cell r="L106" t="str">
            <v xml:space="preserve">     </v>
          </cell>
          <cell r="N106" t="str">
            <v xml:space="preserve">     </v>
          </cell>
        </row>
        <row r="107">
          <cell r="K107" t="str">
            <v xml:space="preserve"> </v>
          </cell>
          <cell r="L107" t="str">
            <v xml:space="preserve">     </v>
          </cell>
          <cell r="N107" t="str">
            <v xml:space="preserve">     </v>
          </cell>
        </row>
        <row r="108">
          <cell r="K108" t="str">
            <v xml:space="preserve"> </v>
          </cell>
          <cell r="L108" t="str">
            <v xml:space="preserve">     </v>
          </cell>
          <cell r="N108" t="str">
            <v xml:space="preserve">     </v>
          </cell>
        </row>
        <row r="109">
          <cell r="K109" t="str">
            <v xml:space="preserve"> </v>
          </cell>
          <cell r="L109" t="str">
            <v xml:space="preserve">     </v>
          </cell>
          <cell r="N109" t="str">
            <v xml:space="preserve">     </v>
          </cell>
        </row>
        <row r="110">
          <cell r="K110" t="str">
            <v xml:space="preserve"> </v>
          </cell>
          <cell r="L110" t="str">
            <v xml:space="preserve">     </v>
          </cell>
          <cell r="N110" t="str">
            <v xml:space="preserve">     </v>
          </cell>
        </row>
        <row r="111">
          <cell r="K111" t="str">
            <v xml:space="preserve"> </v>
          </cell>
          <cell r="L111" t="str">
            <v xml:space="preserve">     </v>
          </cell>
          <cell r="N111" t="str">
            <v xml:space="preserve">     </v>
          </cell>
        </row>
        <row r="112">
          <cell r="K112" t="str">
            <v xml:space="preserve"> </v>
          </cell>
          <cell r="L112" t="str">
            <v xml:space="preserve">     </v>
          </cell>
          <cell r="N112" t="str">
            <v xml:space="preserve">     </v>
          </cell>
        </row>
        <row r="113">
          <cell r="K113" t="str">
            <v xml:space="preserve"> </v>
          </cell>
          <cell r="L113" t="str">
            <v xml:space="preserve">     </v>
          </cell>
          <cell r="N113" t="str">
            <v xml:space="preserve">     </v>
          </cell>
        </row>
        <row r="114">
          <cell r="K114" t="str">
            <v xml:space="preserve"> </v>
          </cell>
          <cell r="L114" t="str">
            <v xml:space="preserve">     </v>
          </cell>
          <cell r="N114" t="str">
            <v xml:space="preserve">     </v>
          </cell>
        </row>
        <row r="115">
          <cell r="K115" t="str">
            <v xml:space="preserve"> </v>
          </cell>
          <cell r="L115" t="str">
            <v xml:space="preserve">     </v>
          </cell>
          <cell r="N115" t="str">
            <v xml:space="preserve">     </v>
          </cell>
        </row>
        <row r="116">
          <cell r="K116" t="str">
            <v xml:space="preserve"> </v>
          </cell>
          <cell r="L116" t="str">
            <v xml:space="preserve">     </v>
          </cell>
          <cell r="N116" t="str">
            <v xml:space="preserve">     </v>
          </cell>
        </row>
        <row r="117">
          <cell r="K117" t="str">
            <v xml:space="preserve"> </v>
          </cell>
          <cell r="L117" t="str">
            <v xml:space="preserve">     </v>
          </cell>
          <cell r="N117" t="str">
            <v xml:space="preserve">     </v>
          </cell>
        </row>
        <row r="118">
          <cell r="K118" t="str">
            <v xml:space="preserve"> </v>
          </cell>
          <cell r="L118" t="str">
            <v xml:space="preserve">     </v>
          </cell>
          <cell r="N118" t="str">
            <v xml:space="preserve">     </v>
          </cell>
        </row>
        <row r="119">
          <cell r="K119" t="str">
            <v xml:space="preserve"> </v>
          </cell>
          <cell r="L119" t="str">
            <v xml:space="preserve">     </v>
          </cell>
          <cell r="N119" t="str">
            <v xml:space="preserve">     </v>
          </cell>
        </row>
        <row r="120">
          <cell r="K120" t="str">
            <v xml:space="preserve"> </v>
          </cell>
          <cell r="L120" t="str">
            <v xml:space="preserve">     </v>
          </cell>
          <cell r="N120" t="str">
            <v xml:space="preserve">     </v>
          </cell>
        </row>
        <row r="121">
          <cell r="K121" t="str">
            <v xml:space="preserve"> </v>
          </cell>
          <cell r="L121" t="str">
            <v xml:space="preserve">     </v>
          </cell>
          <cell r="N121" t="str">
            <v xml:space="preserve">     </v>
          </cell>
        </row>
        <row r="122">
          <cell r="K122" t="str">
            <v xml:space="preserve"> </v>
          </cell>
          <cell r="L122" t="str">
            <v xml:space="preserve">     </v>
          </cell>
          <cell r="N122" t="str">
            <v xml:space="preserve">     </v>
          </cell>
        </row>
        <row r="123">
          <cell r="K123" t="str">
            <v xml:space="preserve"> </v>
          </cell>
          <cell r="L123" t="str">
            <v xml:space="preserve">     </v>
          </cell>
          <cell r="N123" t="str">
            <v xml:space="preserve">     </v>
          </cell>
        </row>
        <row r="124">
          <cell r="K124" t="str">
            <v xml:space="preserve"> </v>
          </cell>
          <cell r="L124" t="str">
            <v xml:space="preserve">     </v>
          </cell>
          <cell r="N124" t="str">
            <v xml:space="preserve">     </v>
          </cell>
        </row>
        <row r="125">
          <cell r="K125" t="str">
            <v xml:space="preserve"> </v>
          </cell>
          <cell r="L125" t="str">
            <v xml:space="preserve">     </v>
          </cell>
          <cell r="N125" t="str">
            <v xml:space="preserve">     </v>
          </cell>
        </row>
        <row r="126">
          <cell r="K126" t="str">
            <v xml:space="preserve"> </v>
          </cell>
          <cell r="L126" t="str">
            <v xml:space="preserve">     </v>
          </cell>
          <cell r="N126" t="str">
            <v xml:space="preserve">     </v>
          </cell>
        </row>
        <row r="127">
          <cell r="K127" t="str">
            <v xml:space="preserve"> </v>
          </cell>
          <cell r="L127" t="str">
            <v xml:space="preserve">     </v>
          </cell>
          <cell r="N127" t="str">
            <v xml:space="preserve">     </v>
          </cell>
        </row>
        <row r="128">
          <cell r="K128" t="str">
            <v xml:space="preserve"> </v>
          </cell>
          <cell r="L128" t="str">
            <v xml:space="preserve">     </v>
          </cell>
          <cell r="N128" t="str">
            <v xml:space="preserve">     </v>
          </cell>
        </row>
        <row r="129">
          <cell r="K129" t="str">
            <v xml:space="preserve"> </v>
          </cell>
          <cell r="L129" t="str">
            <v xml:space="preserve">     </v>
          </cell>
          <cell r="N129" t="str">
            <v xml:space="preserve">     </v>
          </cell>
        </row>
        <row r="130">
          <cell r="K130" t="str">
            <v xml:space="preserve"> </v>
          </cell>
          <cell r="L130" t="str">
            <v xml:space="preserve">     </v>
          </cell>
          <cell r="N130" t="str">
            <v xml:space="preserve">     </v>
          </cell>
        </row>
        <row r="131">
          <cell r="K131" t="str">
            <v xml:space="preserve"> </v>
          </cell>
          <cell r="L131" t="str">
            <v xml:space="preserve">     </v>
          </cell>
          <cell r="N131" t="str">
            <v xml:space="preserve">     </v>
          </cell>
        </row>
        <row r="132">
          <cell r="K132" t="str">
            <v xml:space="preserve"> </v>
          </cell>
          <cell r="L132" t="str">
            <v xml:space="preserve">     </v>
          </cell>
          <cell r="N132" t="str">
            <v xml:space="preserve">     </v>
          </cell>
        </row>
        <row r="133">
          <cell r="K133" t="str">
            <v xml:space="preserve"> </v>
          </cell>
          <cell r="L133" t="str">
            <v xml:space="preserve">     </v>
          </cell>
          <cell r="N133" t="str">
            <v xml:space="preserve">     </v>
          </cell>
        </row>
        <row r="134">
          <cell r="K134" t="str">
            <v xml:space="preserve"> </v>
          </cell>
          <cell r="L134" t="str">
            <v xml:space="preserve">     </v>
          </cell>
          <cell r="N134" t="str">
            <v xml:space="preserve">     </v>
          </cell>
        </row>
        <row r="135">
          <cell r="K135" t="str">
            <v xml:space="preserve"> </v>
          </cell>
          <cell r="L135" t="str">
            <v xml:space="preserve">     </v>
          </cell>
          <cell r="N135" t="str">
            <v xml:space="preserve">     </v>
          </cell>
        </row>
        <row r="136">
          <cell r="K136" t="str">
            <v xml:space="preserve"> </v>
          </cell>
          <cell r="L136" t="str">
            <v xml:space="preserve">     </v>
          </cell>
          <cell r="N136" t="str">
            <v xml:space="preserve">     </v>
          </cell>
        </row>
        <row r="137">
          <cell r="K137" t="str">
            <v xml:space="preserve"> </v>
          </cell>
          <cell r="L137" t="str">
            <v xml:space="preserve">     </v>
          </cell>
          <cell r="N137" t="str">
            <v xml:space="preserve">     </v>
          </cell>
        </row>
        <row r="138">
          <cell r="K138" t="str">
            <v xml:space="preserve"> </v>
          </cell>
          <cell r="L138" t="str">
            <v xml:space="preserve">     </v>
          </cell>
          <cell r="N138" t="str">
            <v xml:space="preserve">     </v>
          </cell>
        </row>
        <row r="139">
          <cell r="K139" t="str">
            <v xml:space="preserve"> </v>
          </cell>
          <cell r="L139" t="str">
            <v xml:space="preserve">     </v>
          </cell>
          <cell r="N139" t="str">
            <v xml:space="preserve">     </v>
          </cell>
        </row>
        <row r="140">
          <cell r="K140" t="str">
            <v xml:space="preserve"> </v>
          </cell>
          <cell r="L140" t="str">
            <v xml:space="preserve">     </v>
          </cell>
          <cell r="N140" t="str">
            <v xml:space="preserve">     </v>
          </cell>
        </row>
        <row r="141">
          <cell r="K141" t="str">
            <v xml:space="preserve"> </v>
          </cell>
          <cell r="L141" t="str">
            <v xml:space="preserve">     </v>
          </cell>
          <cell r="N141" t="str">
            <v xml:space="preserve">     </v>
          </cell>
        </row>
        <row r="142">
          <cell r="K142" t="str">
            <v xml:space="preserve"> </v>
          </cell>
          <cell r="L142" t="str">
            <v xml:space="preserve">     </v>
          </cell>
          <cell r="N142" t="str">
            <v xml:space="preserve">     </v>
          </cell>
        </row>
        <row r="143">
          <cell r="K143" t="str">
            <v xml:space="preserve"> </v>
          </cell>
          <cell r="L143" t="str">
            <v xml:space="preserve">     </v>
          </cell>
          <cell r="N143" t="str">
            <v xml:space="preserve">     </v>
          </cell>
        </row>
        <row r="144">
          <cell r="K144" t="str">
            <v xml:space="preserve"> </v>
          </cell>
          <cell r="L144" t="str">
            <v xml:space="preserve">     </v>
          </cell>
          <cell r="N144" t="str">
            <v xml:space="preserve">     </v>
          </cell>
        </row>
        <row r="145">
          <cell r="K145" t="str">
            <v xml:space="preserve"> </v>
          </cell>
          <cell r="L145" t="str">
            <v xml:space="preserve">     </v>
          </cell>
          <cell r="N145" t="str">
            <v xml:space="preserve">     </v>
          </cell>
        </row>
        <row r="146">
          <cell r="K146" t="str">
            <v xml:space="preserve"> </v>
          </cell>
          <cell r="L146" t="str">
            <v xml:space="preserve">     </v>
          </cell>
          <cell r="N146" t="str">
            <v xml:space="preserve">     </v>
          </cell>
        </row>
        <row r="147">
          <cell r="K147" t="str">
            <v xml:space="preserve"> </v>
          </cell>
          <cell r="L147" t="str">
            <v xml:space="preserve">     </v>
          </cell>
          <cell r="N147" t="str">
            <v xml:space="preserve">     </v>
          </cell>
        </row>
        <row r="148">
          <cell r="K148" t="str">
            <v xml:space="preserve"> </v>
          </cell>
          <cell r="L148" t="str">
            <v xml:space="preserve">     </v>
          </cell>
          <cell r="N148" t="str">
            <v xml:space="preserve">     </v>
          </cell>
        </row>
        <row r="149">
          <cell r="K149" t="str">
            <v xml:space="preserve"> </v>
          </cell>
          <cell r="L149" t="str">
            <v xml:space="preserve">     </v>
          </cell>
          <cell r="N149" t="str">
            <v xml:space="preserve">     </v>
          </cell>
        </row>
        <row r="150">
          <cell r="K150" t="str">
            <v xml:space="preserve"> </v>
          </cell>
          <cell r="L150" t="str">
            <v xml:space="preserve">     </v>
          </cell>
          <cell r="N150" t="str">
            <v xml:space="preserve">     </v>
          </cell>
        </row>
        <row r="151">
          <cell r="K151" t="str">
            <v xml:space="preserve"> </v>
          </cell>
          <cell r="L151" t="str">
            <v xml:space="preserve">     </v>
          </cell>
          <cell r="N151" t="str">
            <v xml:space="preserve">     </v>
          </cell>
        </row>
        <row r="152">
          <cell r="K152" t="str">
            <v xml:space="preserve"> </v>
          </cell>
          <cell r="L152" t="str">
            <v xml:space="preserve">     </v>
          </cell>
          <cell r="N152" t="str">
            <v xml:space="preserve">     </v>
          </cell>
        </row>
        <row r="153">
          <cell r="K153" t="str">
            <v xml:space="preserve"> </v>
          </cell>
          <cell r="L153" t="str">
            <v xml:space="preserve">     </v>
          </cell>
          <cell r="N153" t="str">
            <v xml:space="preserve">     </v>
          </cell>
        </row>
        <row r="154">
          <cell r="K154" t="str">
            <v xml:space="preserve"> </v>
          </cell>
          <cell r="L154" t="str">
            <v xml:space="preserve">     </v>
          </cell>
          <cell r="N154" t="str">
            <v xml:space="preserve">     </v>
          </cell>
        </row>
        <row r="155">
          <cell r="K155" t="str">
            <v xml:space="preserve"> </v>
          </cell>
          <cell r="L155" t="str">
            <v xml:space="preserve">     </v>
          </cell>
          <cell r="N155" t="str">
            <v xml:space="preserve">     </v>
          </cell>
        </row>
        <row r="156">
          <cell r="K156" t="str">
            <v xml:space="preserve"> </v>
          </cell>
          <cell r="L156" t="str">
            <v xml:space="preserve">     </v>
          </cell>
          <cell r="N156" t="str">
            <v xml:space="preserve">     </v>
          </cell>
        </row>
        <row r="157">
          <cell r="K157" t="str">
            <v xml:space="preserve"> </v>
          </cell>
          <cell r="L157" t="str">
            <v xml:space="preserve">     </v>
          </cell>
          <cell r="N157" t="str">
            <v xml:space="preserve">     </v>
          </cell>
        </row>
        <row r="158">
          <cell r="K158" t="str">
            <v xml:space="preserve"> </v>
          </cell>
          <cell r="L158" t="str">
            <v xml:space="preserve">     </v>
          </cell>
          <cell r="N158" t="str">
            <v xml:space="preserve">     </v>
          </cell>
        </row>
        <row r="159">
          <cell r="K159" t="str">
            <v xml:space="preserve"> </v>
          </cell>
          <cell r="L159" t="str">
            <v xml:space="preserve">     </v>
          </cell>
          <cell r="N159" t="str">
            <v xml:space="preserve">     </v>
          </cell>
        </row>
        <row r="160">
          <cell r="K160" t="str">
            <v xml:space="preserve"> </v>
          </cell>
          <cell r="L160" t="str">
            <v xml:space="preserve">     </v>
          </cell>
          <cell r="N160" t="str">
            <v xml:space="preserve">     </v>
          </cell>
        </row>
        <row r="161">
          <cell r="K161" t="str">
            <v xml:space="preserve"> </v>
          </cell>
          <cell r="L161" t="str">
            <v xml:space="preserve">     </v>
          </cell>
          <cell r="N161" t="str">
            <v xml:space="preserve">     </v>
          </cell>
        </row>
        <row r="162">
          <cell r="K162" t="str">
            <v xml:space="preserve"> </v>
          </cell>
          <cell r="L162" t="str">
            <v xml:space="preserve">     </v>
          </cell>
          <cell r="N162" t="str">
            <v xml:space="preserve">     </v>
          </cell>
        </row>
        <row r="163">
          <cell r="K163" t="str">
            <v xml:space="preserve"> </v>
          </cell>
          <cell r="L163" t="str">
            <v xml:space="preserve">     </v>
          </cell>
          <cell r="N163" t="str">
            <v xml:space="preserve">     </v>
          </cell>
        </row>
        <row r="164">
          <cell r="K164" t="str">
            <v xml:space="preserve"> </v>
          </cell>
          <cell r="L164" t="str">
            <v xml:space="preserve">     </v>
          </cell>
          <cell r="N164" t="str">
            <v xml:space="preserve">     </v>
          </cell>
        </row>
        <row r="165">
          <cell r="K165" t="str">
            <v xml:space="preserve"> </v>
          </cell>
          <cell r="L165" t="str">
            <v xml:space="preserve">     </v>
          </cell>
          <cell r="N165" t="str">
            <v xml:space="preserve">     </v>
          </cell>
        </row>
        <row r="166">
          <cell r="K166" t="str">
            <v xml:space="preserve"> </v>
          </cell>
          <cell r="L166" t="str">
            <v xml:space="preserve">     </v>
          </cell>
          <cell r="N166" t="str">
            <v xml:space="preserve">     </v>
          </cell>
        </row>
        <row r="167">
          <cell r="K167" t="str">
            <v xml:space="preserve"> </v>
          </cell>
          <cell r="L167" t="str">
            <v xml:space="preserve">     </v>
          </cell>
          <cell r="N167" t="str">
            <v xml:space="preserve">     </v>
          </cell>
        </row>
        <row r="168">
          <cell r="K168" t="str">
            <v xml:space="preserve"> </v>
          </cell>
          <cell r="L168" t="str">
            <v xml:space="preserve">     </v>
          </cell>
          <cell r="N168" t="str">
            <v xml:space="preserve">     </v>
          </cell>
        </row>
        <row r="169">
          <cell r="K169" t="str">
            <v xml:space="preserve"> </v>
          </cell>
          <cell r="L169" t="str">
            <v xml:space="preserve">     </v>
          </cell>
          <cell r="N169" t="str">
            <v xml:space="preserve">     </v>
          </cell>
        </row>
        <row r="170">
          <cell r="K170" t="str">
            <v xml:space="preserve"> </v>
          </cell>
          <cell r="L170" t="str">
            <v xml:space="preserve">     </v>
          </cell>
          <cell r="N170" t="str">
            <v xml:space="preserve">     </v>
          </cell>
        </row>
        <row r="171">
          <cell r="K171" t="str">
            <v xml:space="preserve"> </v>
          </cell>
          <cell r="L171" t="str">
            <v xml:space="preserve">     </v>
          </cell>
          <cell r="N171" t="str">
            <v xml:space="preserve">     </v>
          </cell>
        </row>
        <row r="172">
          <cell r="K172" t="str">
            <v xml:space="preserve"> </v>
          </cell>
          <cell r="L172" t="str">
            <v xml:space="preserve">     </v>
          </cell>
          <cell r="N172" t="str">
            <v xml:space="preserve">     </v>
          </cell>
        </row>
        <row r="173">
          <cell r="K173" t="str">
            <v xml:space="preserve"> </v>
          </cell>
          <cell r="L173" t="str">
            <v xml:space="preserve">     </v>
          </cell>
          <cell r="N173" t="str">
            <v xml:space="preserve">     </v>
          </cell>
        </row>
        <row r="174">
          <cell r="K174" t="str">
            <v xml:space="preserve"> </v>
          </cell>
          <cell r="L174" t="str">
            <v xml:space="preserve">     </v>
          </cell>
          <cell r="N174" t="str">
            <v xml:space="preserve">     </v>
          </cell>
        </row>
        <row r="175">
          <cell r="K175" t="str">
            <v xml:space="preserve"> </v>
          </cell>
          <cell r="L175" t="str">
            <v xml:space="preserve">     </v>
          </cell>
          <cell r="N175" t="str">
            <v xml:space="preserve">     </v>
          </cell>
        </row>
        <row r="176">
          <cell r="K176" t="str">
            <v xml:space="preserve"> </v>
          </cell>
          <cell r="L176" t="str">
            <v xml:space="preserve">     </v>
          </cell>
          <cell r="N176" t="str">
            <v xml:space="preserve">     </v>
          </cell>
        </row>
        <row r="177">
          <cell r="K177" t="str">
            <v xml:space="preserve"> </v>
          </cell>
          <cell r="L177" t="str">
            <v xml:space="preserve">     </v>
          </cell>
          <cell r="N177" t="str">
            <v xml:space="preserve">     </v>
          </cell>
        </row>
        <row r="178">
          <cell r="K178" t="str">
            <v xml:space="preserve"> </v>
          </cell>
          <cell r="L178" t="str">
            <v xml:space="preserve">     </v>
          </cell>
          <cell r="N178" t="str">
            <v xml:space="preserve">     </v>
          </cell>
        </row>
        <row r="179">
          <cell r="K179" t="str">
            <v xml:space="preserve"> </v>
          </cell>
          <cell r="L179" t="str">
            <v xml:space="preserve">     </v>
          </cell>
          <cell r="N179" t="str">
            <v xml:space="preserve">     </v>
          </cell>
        </row>
        <row r="180">
          <cell r="K180" t="str">
            <v xml:space="preserve"> </v>
          </cell>
          <cell r="L180" t="str">
            <v xml:space="preserve">     </v>
          </cell>
          <cell r="N180" t="str">
            <v xml:space="preserve">     </v>
          </cell>
        </row>
        <row r="181">
          <cell r="K181" t="str">
            <v xml:space="preserve"> </v>
          </cell>
          <cell r="L181" t="str">
            <v xml:space="preserve">     </v>
          </cell>
          <cell r="N181" t="str">
            <v xml:space="preserve">     </v>
          </cell>
        </row>
        <row r="182">
          <cell r="K182" t="str">
            <v xml:space="preserve"> </v>
          </cell>
          <cell r="L182" t="str">
            <v xml:space="preserve">     </v>
          </cell>
          <cell r="N182" t="str">
            <v xml:space="preserve">     </v>
          </cell>
        </row>
        <row r="183">
          <cell r="K183" t="str">
            <v xml:space="preserve"> </v>
          </cell>
          <cell r="L183" t="str">
            <v xml:space="preserve">     </v>
          </cell>
          <cell r="N183" t="str">
            <v xml:space="preserve">     </v>
          </cell>
        </row>
        <row r="184">
          <cell r="K184" t="str">
            <v xml:space="preserve"> </v>
          </cell>
          <cell r="L184" t="str">
            <v xml:space="preserve">     </v>
          </cell>
          <cell r="N184" t="str">
            <v xml:space="preserve">     </v>
          </cell>
        </row>
        <row r="185">
          <cell r="K185" t="str">
            <v xml:space="preserve"> </v>
          </cell>
          <cell r="L185" t="str">
            <v xml:space="preserve">     </v>
          </cell>
          <cell r="N185" t="str">
            <v xml:space="preserve">     </v>
          </cell>
        </row>
        <row r="186">
          <cell r="K186" t="str">
            <v xml:space="preserve"> </v>
          </cell>
          <cell r="L186" t="str">
            <v xml:space="preserve">     </v>
          </cell>
          <cell r="N186" t="str">
            <v xml:space="preserve">     </v>
          </cell>
        </row>
        <row r="187">
          <cell r="K187" t="str">
            <v xml:space="preserve"> </v>
          </cell>
          <cell r="L187" t="str">
            <v xml:space="preserve">     </v>
          </cell>
          <cell r="N187" t="str">
            <v xml:space="preserve">     </v>
          </cell>
        </row>
        <row r="188">
          <cell r="K188" t="str">
            <v xml:space="preserve"> </v>
          </cell>
          <cell r="L188" t="str">
            <v xml:space="preserve">     </v>
          </cell>
          <cell r="N188" t="str">
            <v xml:space="preserve">     </v>
          </cell>
        </row>
        <row r="189">
          <cell r="K189" t="str">
            <v xml:space="preserve"> </v>
          </cell>
          <cell r="L189" t="str">
            <v xml:space="preserve">     </v>
          </cell>
          <cell r="N189" t="str">
            <v xml:space="preserve">     </v>
          </cell>
        </row>
        <row r="190">
          <cell r="K190" t="str">
            <v xml:space="preserve"> </v>
          </cell>
          <cell r="L190" t="str">
            <v xml:space="preserve">     </v>
          </cell>
          <cell r="N190" t="str">
            <v xml:space="preserve">     </v>
          </cell>
        </row>
        <row r="191">
          <cell r="K191" t="str">
            <v xml:space="preserve"> </v>
          </cell>
          <cell r="L191" t="str">
            <v xml:space="preserve">     </v>
          </cell>
          <cell r="N191" t="str">
            <v xml:space="preserve">     </v>
          </cell>
        </row>
        <row r="192">
          <cell r="K192" t="str">
            <v xml:space="preserve"> </v>
          </cell>
          <cell r="L192" t="str">
            <v xml:space="preserve">     </v>
          </cell>
          <cell r="N192" t="str">
            <v xml:space="preserve">     </v>
          </cell>
        </row>
        <row r="193">
          <cell r="K193" t="str">
            <v xml:space="preserve"> </v>
          </cell>
          <cell r="L193" t="str">
            <v xml:space="preserve">     </v>
          </cell>
          <cell r="N193" t="str">
            <v xml:space="preserve">     </v>
          </cell>
        </row>
        <row r="194">
          <cell r="K194" t="str">
            <v xml:space="preserve"> </v>
          </cell>
          <cell r="L194" t="str">
            <v xml:space="preserve">     </v>
          </cell>
          <cell r="N194" t="str">
            <v xml:space="preserve">     </v>
          </cell>
        </row>
        <row r="195">
          <cell r="K195" t="str">
            <v xml:space="preserve"> </v>
          </cell>
          <cell r="L195" t="str">
            <v xml:space="preserve">     </v>
          </cell>
          <cell r="N195" t="str">
            <v xml:space="preserve">     </v>
          </cell>
        </row>
        <row r="196">
          <cell r="K196" t="str">
            <v xml:space="preserve"> </v>
          </cell>
          <cell r="L196" t="str">
            <v xml:space="preserve">     </v>
          </cell>
          <cell r="N196" t="str">
            <v xml:space="preserve">     </v>
          </cell>
        </row>
        <row r="197">
          <cell r="K197" t="str">
            <v xml:space="preserve"> </v>
          </cell>
          <cell r="L197" t="str">
            <v xml:space="preserve">     </v>
          </cell>
          <cell r="N197" t="str">
            <v xml:space="preserve">     </v>
          </cell>
        </row>
        <row r="198">
          <cell r="K198" t="str">
            <v xml:space="preserve"> </v>
          </cell>
          <cell r="L198" t="str">
            <v xml:space="preserve">     </v>
          </cell>
          <cell r="N198" t="str">
            <v xml:space="preserve">     </v>
          </cell>
        </row>
        <row r="199">
          <cell r="K199" t="str">
            <v xml:space="preserve"> </v>
          </cell>
          <cell r="L199" t="str">
            <v xml:space="preserve">     </v>
          </cell>
          <cell r="N199" t="str">
            <v xml:space="preserve">     </v>
          </cell>
        </row>
        <row r="200">
          <cell r="K200" t="str">
            <v xml:space="preserve"> </v>
          </cell>
          <cell r="L200" t="str">
            <v xml:space="preserve">     </v>
          </cell>
          <cell r="N200" t="str">
            <v xml:space="preserve">     </v>
          </cell>
        </row>
        <row r="201">
          <cell r="K201" t="str">
            <v xml:space="preserve"> </v>
          </cell>
          <cell r="L201" t="str">
            <v xml:space="preserve">     </v>
          </cell>
          <cell r="N201" t="str">
            <v xml:space="preserve">     </v>
          </cell>
        </row>
        <row r="202">
          <cell r="K202" t="str">
            <v xml:space="preserve"> </v>
          </cell>
          <cell r="L202" t="str">
            <v xml:space="preserve">     </v>
          </cell>
          <cell r="N202" t="str">
            <v xml:space="preserve">     </v>
          </cell>
        </row>
        <row r="203">
          <cell r="K203" t="str">
            <v xml:space="preserve"> </v>
          </cell>
          <cell r="L203" t="str">
            <v xml:space="preserve">     </v>
          </cell>
          <cell r="N203" t="str">
            <v xml:space="preserve">     </v>
          </cell>
        </row>
        <row r="204">
          <cell r="K204" t="str">
            <v xml:space="preserve"> </v>
          </cell>
          <cell r="L204" t="str">
            <v xml:space="preserve">     </v>
          </cell>
          <cell r="N204" t="str">
            <v xml:space="preserve">     </v>
          </cell>
        </row>
        <row r="205">
          <cell r="K205" t="str">
            <v xml:space="preserve"> </v>
          </cell>
          <cell r="L205" t="str">
            <v xml:space="preserve">     </v>
          </cell>
          <cell r="N205" t="str">
            <v xml:space="preserve">     </v>
          </cell>
        </row>
        <row r="206">
          <cell r="K206" t="str">
            <v xml:space="preserve"> </v>
          </cell>
          <cell r="L206" t="str">
            <v xml:space="preserve">     </v>
          </cell>
          <cell r="N206" t="str">
            <v xml:space="preserve">     </v>
          </cell>
        </row>
        <row r="207">
          <cell r="K207" t="str">
            <v xml:space="preserve"> </v>
          </cell>
          <cell r="L207" t="str">
            <v xml:space="preserve">     </v>
          </cell>
          <cell r="N207" t="str">
            <v xml:space="preserve">     </v>
          </cell>
        </row>
        <row r="208">
          <cell r="K208" t="str">
            <v xml:space="preserve"> </v>
          </cell>
          <cell r="L208" t="str">
            <v xml:space="preserve">     </v>
          </cell>
          <cell r="N208" t="str">
            <v xml:space="preserve">     </v>
          </cell>
        </row>
        <row r="209">
          <cell r="K209" t="str">
            <v xml:space="preserve"> </v>
          </cell>
          <cell r="L209" t="str">
            <v xml:space="preserve">     </v>
          </cell>
          <cell r="N209" t="str">
            <v xml:space="preserve">     </v>
          </cell>
        </row>
        <row r="210">
          <cell r="K210" t="str">
            <v xml:space="preserve"> </v>
          </cell>
          <cell r="L210" t="str">
            <v xml:space="preserve">     </v>
          </cell>
          <cell r="N210" t="str">
            <v xml:space="preserve">     </v>
          </cell>
        </row>
        <row r="211">
          <cell r="K211" t="str">
            <v xml:space="preserve"> </v>
          </cell>
          <cell r="L211" t="str">
            <v xml:space="preserve">     </v>
          </cell>
          <cell r="N211" t="str">
            <v xml:space="preserve">     </v>
          </cell>
        </row>
        <row r="212">
          <cell r="K212" t="str">
            <v xml:space="preserve"> </v>
          </cell>
          <cell r="L212" t="str">
            <v xml:space="preserve">     </v>
          </cell>
          <cell r="N212" t="str">
            <v xml:space="preserve">     </v>
          </cell>
        </row>
        <row r="213">
          <cell r="K213" t="str">
            <v xml:space="preserve"> </v>
          </cell>
          <cell r="L213" t="str">
            <v xml:space="preserve">     </v>
          </cell>
          <cell r="N213" t="str">
            <v xml:space="preserve">     </v>
          </cell>
        </row>
        <row r="214">
          <cell r="K214" t="str">
            <v xml:space="preserve"> </v>
          </cell>
          <cell r="L214" t="str">
            <v xml:space="preserve">     </v>
          </cell>
          <cell r="M214">
            <v>-580</v>
          </cell>
          <cell r="N214" t="str">
            <v xml:space="preserve">     </v>
          </cell>
          <cell r="R214">
            <v>-580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DATA INPUT"/>
      <sheetName val="TUSI 7YR ALLOC"/>
      <sheetName val="TUSI RET ALLOC"/>
      <sheetName val="INSOL ALLOC"/>
      <sheetName val="Setup"/>
    </sheetNames>
    <sheetDataSet>
      <sheetData sheetId="0"/>
      <sheetData sheetId="1" refreshError="1">
        <row r="3">
          <cell r="J3">
            <v>37772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Electric"/>
      <sheetName val="Energy"/>
      <sheetName val="US Communications"/>
      <sheetName val="Australia"/>
      <sheetName val="Corporate"/>
      <sheetName val="Eliminations"/>
      <sheetName val="Consolidated"/>
      <sheetName val="Australia Sale Assumptions"/>
      <sheetName val="Australia Eliminations"/>
      <sheetName val="Australia Divestiture Accounts"/>
      <sheetName val="Gas"/>
      <sheetName val="Gas Sale Assumptions"/>
      <sheetName val="Gas Eliminations"/>
      <sheetName val="Gas Divestiture Accounts"/>
      <sheetName val="Tufco"/>
      <sheetName val="Tufco Sale Assumptions"/>
      <sheetName val="Tufco Eliminations"/>
      <sheetName val="Tufco Divestiture Accounts"/>
      <sheetName val="DLJ Buyback Assumptions"/>
      <sheetName val="DLJ Buyback Accounts"/>
      <sheetName val="Debt Paydown Schedule"/>
      <sheetName val="Consolidated Pro Forma"/>
      <sheetName val="Statistics"/>
      <sheetName val="Final Summary"/>
      <sheetName val="Summary"/>
      <sheetName val="Output"/>
      <sheetName val="Statistics (2)"/>
      <sheetName val="Summary II (2)"/>
      <sheetName val="Unit 4 Forecast"/>
      <sheetName val="COSTS"/>
      <sheetName val="BASIS&amp;INDEX CURV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2">
          <cell r="K12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_Info"/>
      <sheetName val="ISDA_Margin"/>
      <sheetName val="EEI_Margin"/>
      <sheetName val="DefaultProb"/>
      <sheetName val="Master"/>
      <sheetName val="Interest"/>
      <sheetName val="Ratings"/>
      <sheetName val="Labor Rate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ABER</v>
          </cell>
          <cell r="B2" t="str">
            <v>Aber Oil &amp; Gas Co.</v>
          </cell>
        </row>
        <row r="3">
          <cell r="A3" t="str">
            <v>ABN</v>
          </cell>
          <cell r="B3" t="str">
            <v>ABN AMRO Incorporated</v>
          </cell>
        </row>
        <row r="4">
          <cell r="A4" t="str">
            <v>ABQ_ENERGY</v>
          </cell>
          <cell r="B4" t="str">
            <v>ABQ Energy Group Ltd.</v>
          </cell>
        </row>
        <row r="5">
          <cell r="A5" t="str">
            <v>ACN_ENRGY</v>
          </cell>
          <cell r="B5" t="str">
            <v>ACN Energy, Inc.</v>
          </cell>
        </row>
        <row r="6">
          <cell r="A6" t="str">
            <v>ADAMS_RES</v>
          </cell>
          <cell r="B6" t="str">
            <v>Adams Resource Marketing, Ltd.</v>
          </cell>
        </row>
        <row r="7">
          <cell r="A7" t="str">
            <v>AEC_MKTNG</v>
          </cell>
          <cell r="B7" t="str">
            <v>AEC Marketing</v>
          </cell>
        </row>
        <row r="8">
          <cell r="A8" t="str">
            <v>AEC_ALBERT</v>
          </cell>
          <cell r="B8" t="str">
            <v>AEC Storage and Hub Services</v>
          </cell>
        </row>
        <row r="9">
          <cell r="A9" t="str">
            <v>AEPCOAL</v>
          </cell>
          <cell r="B9" t="str">
            <v>AEP Coal Marketing, LLC</v>
          </cell>
        </row>
        <row r="10">
          <cell r="A10" t="str">
            <v>AEP_ENSERV</v>
          </cell>
          <cell r="B10" t="str">
            <v>AEP Energy Services, Inc.</v>
          </cell>
        </row>
        <row r="11">
          <cell r="A11" t="str">
            <v>AEP_GAS</v>
          </cell>
          <cell r="B11" t="str">
            <v>AEP Gas Marketing LP</v>
          </cell>
        </row>
        <row r="12">
          <cell r="A12" t="str">
            <v>AES_DEEP</v>
          </cell>
          <cell r="B12" t="str">
            <v>AES Deepwater, Inc.</v>
          </cell>
        </row>
        <row r="13">
          <cell r="A13" t="str">
            <v>AES_NEW</v>
          </cell>
          <cell r="B13" t="str">
            <v>AES NewEnergy, Inc.</v>
          </cell>
        </row>
        <row r="14">
          <cell r="A14" t="str">
            <v>AES_SOMERS</v>
          </cell>
          <cell r="B14" t="str">
            <v>AES Somerset</v>
          </cell>
        </row>
        <row r="15">
          <cell r="A15" t="str">
            <v>AGAVE</v>
          </cell>
          <cell r="B15" t="str">
            <v>Agave Energy Company</v>
          </cell>
        </row>
        <row r="16">
          <cell r="A16" t="str">
            <v>AIG_ENERGY</v>
          </cell>
          <cell r="B16" t="str">
            <v>AIG Energy Trading, Inc.</v>
          </cell>
        </row>
        <row r="17">
          <cell r="A17" t="str">
            <v>ALABAMA</v>
          </cell>
          <cell r="B17" t="str">
            <v>Alabama Power Company</v>
          </cell>
        </row>
        <row r="18">
          <cell r="A18" t="str">
            <v>ALCOA_WORL</v>
          </cell>
          <cell r="B18" t="str">
            <v>Alcoa World Alumina, LLC</v>
          </cell>
        </row>
        <row r="19">
          <cell r="A19" t="str">
            <v>ALCOA_INC</v>
          </cell>
          <cell r="B19" t="str">
            <v>Alcoa, Inc.</v>
          </cell>
        </row>
        <row r="20">
          <cell r="A20" t="str">
            <v>ALGONQUIN</v>
          </cell>
          <cell r="B20" t="str">
            <v>Algonquin Gas Transmission Company</v>
          </cell>
        </row>
        <row r="21">
          <cell r="A21" t="str">
            <v>AETS</v>
          </cell>
          <cell r="B21" t="str">
            <v>Alleghany Energy Supply Company, LLC</v>
          </cell>
        </row>
        <row r="22">
          <cell r="A22" t="str">
            <v>ALL_COAL</v>
          </cell>
          <cell r="B22" t="str">
            <v>Alliance Coal, LLC</v>
          </cell>
        </row>
        <row r="23">
          <cell r="A23" t="str">
            <v>ALT_IPC</v>
          </cell>
          <cell r="B23" t="str">
            <v>Alliant Energy - Interstate Power Co.</v>
          </cell>
        </row>
        <row r="24">
          <cell r="A24" t="str">
            <v>ALLIAN_AGT</v>
          </cell>
          <cell r="B24" t="str">
            <v>Alliant Energy Corporate Services, Inc.,</v>
          </cell>
        </row>
        <row r="25">
          <cell r="A25" t="str">
            <v>ALL_DES</v>
          </cell>
          <cell r="B25" t="str">
            <v>Alliant Energy Desdemona, LP</v>
          </cell>
        </row>
        <row r="26">
          <cell r="A26" t="str">
            <v>ALPHA_COAL</v>
          </cell>
          <cell r="B26" t="str">
            <v>Alpha Coal Sales Co., LLC</v>
          </cell>
        </row>
        <row r="27">
          <cell r="A27" t="str">
            <v>ALTRD_ CAN</v>
          </cell>
          <cell r="B27" t="str">
            <v>Altrade Canada Inc.</v>
          </cell>
        </row>
        <row r="28">
          <cell r="A28" t="str">
            <v>ATD</v>
          </cell>
          <cell r="B28" t="str">
            <v>Altrade Transaction L.L.C.</v>
          </cell>
        </row>
        <row r="29">
          <cell r="A29" t="str">
            <v>AMERADA</v>
          </cell>
          <cell r="B29" t="str">
            <v>Amerada Hess Corporation</v>
          </cell>
        </row>
        <row r="30">
          <cell r="A30" t="str">
            <v>AMERE_CIPS</v>
          </cell>
          <cell r="B30" t="str">
            <v>Ameren CIPS</v>
          </cell>
        </row>
        <row r="31">
          <cell r="A31" t="str">
            <v>AMRN_ENFLS</v>
          </cell>
          <cell r="B31" t="str">
            <v>Ameren Energy Fuels and Services Company</v>
          </cell>
        </row>
        <row r="32">
          <cell r="A32" t="str">
            <v>AMRN/CIPS</v>
          </cell>
          <cell r="B32" t="str">
            <v>Ameren Energy Marketing Company as</v>
          </cell>
        </row>
        <row r="33">
          <cell r="A33" t="str">
            <v>AEI_AEGC</v>
          </cell>
          <cell r="B33" t="str">
            <v>Ameren Energy, Inc., as agent for and on</v>
          </cell>
        </row>
        <row r="34">
          <cell r="A34" t="str">
            <v>AMRN</v>
          </cell>
          <cell r="B34" t="str">
            <v>Ameren Services Company</v>
          </cell>
        </row>
        <row r="35">
          <cell r="A35" t="str">
            <v>AMEREN_UE</v>
          </cell>
          <cell r="B35" t="str">
            <v>Ameren UE</v>
          </cell>
        </row>
        <row r="36">
          <cell r="A36" t="str">
            <v>AEP</v>
          </cell>
          <cell r="B36" t="str">
            <v>American Electric Power Service Corporation</v>
          </cell>
        </row>
        <row r="37">
          <cell r="A37" t="str">
            <v>AMPROEN</v>
          </cell>
          <cell r="B37" t="str">
            <v>AmPro Energy, Inc.</v>
          </cell>
        </row>
        <row r="38">
          <cell r="A38" t="str">
            <v>ANADARKO_E</v>
          </cell>
          <cell r="B38" t="str">
            <v>Anadarko Energy Services Company</v>
          </cell>
        </row>
        <row r="39">
          <cell r="A39" t="str">
            <v>ANADARKO</v>
          </cell>
          <cell r="B39" t="str">
            <v>Anadarko Petroleum Corporation</v>
          </cell>
        </row>
        <row r="40">
          <cell r="A40" t="str">
            <v>ANP_BELL</v>
          </cell>
          <cell r="B40" t="str">
            <v>ANP Bellingham Energy Company LLC</v>
          </cell>
        </row>
        <row r="41">
          <cell r="A41" t="str">
            <v>ANP_BLACK</v>
          </cell>
          <cell r="B41" t="str">
            <v>ANP Blackstone Energy Company LLC</v>
          </cell>
        </row>
        <row r="42">
          <cell r="A42" t="str">
            <v>ANP_FUND</v>
          </cell>
          <cell r="B42" t="str">
            <v>ANP Funding I, LLC</v>
          </cell>
        </row>
        <row r="43">
          <cell r="A43" t="str">
            <v>ANP_G</v>
          </cell>
          <cell r="B43" t="str">
            <v>ANP Group</v>
          </cell>
        </row>
        <row r="44">
          <cell r="A44" t="str">
            <v>ANPMT</v>
          </cell>
          <cell r="B44" t="str">
            <v>ANP Marketing and Trading</v>
          </cell>
        </row>
        <row r="45">
          <cell r="A45" t="str">
            <v>ANR_PL</v>
          </cell>
          <cell r="B45" t="str">
            <v>ANR Pipeline Company</v>
          </cell>
        </row>
        <row r="46">
          <cell r="A46" t="str">
            <v>ANTERO_RES</v>
          </cell>
          <cell r="B46" t="str">
            <v>Antero Resources I, LP</v>
          </cell>
        </row>
        <row r="47">
          <cell r="A47" t="str">
            <v>ANTERO_PL</v>
          </cell>
          <cell r="B47" t="str">
            <v>Antero Resources Pipeline, LP</v>
          </cell>
        </row>
        <row r="48">
          <cell r="A48" t="str">
            <v>AQUILA_CAN</v>
          </cell>
          <cell r="B48" t="str">
            <v>Aquila Canada Corp.</v>
          </cell>
        </row>
        <row r="49">
          <cell r="A49" t="str">
            <v>AQUILA_CAP</v>
          </cell>
          <cell r="B49" t="str">
            <v>Aquila Capital and Trade Ltd.</v>
          </cell>
        </row>
        <row r="50">
          <cell r="A50" t="str">
            <v>AQUILA_DAL</v>
          </cell>
          <cell r="B50" t="str">
            <v>Aquila Dallas</v>
          </cell>
        </row>
        <row r="51">
          <cell r="A51" t="str">
            <v>AEMC</v>
          </cell>
          <cell r="B51" t="str">
            <v>Aquila Energy Marketing Corporation</v>
          </cell>
        </row>
        <row r="52">
          <cell r="A52" t="str">
            <v>AQ_G</v>
          </cell>
          <cell r="B52" t="str">
            <v>Aquila Group</v>
          </cell>
        </row>
        <row r="53">
          <cell r="A53" t="str">
            <v>AQUILA_MS</v>
          </cell>
          <cell r="B53" t="str">
            <v>Aquila Merchant Services, Inc.</v>
          </cell>
        </row>
        <row r="54">
          <cell r="A54" t="str">
            <v>AQUILA_MSI</v>
          </cell>
          <cell r="B54" t="str">
            <v>Aquila Merchant Services-International,</v>
          </cell>
        </row>
        <row r="55">
          <cell r="A55" t="str">
            <v>AQUILA_RMC</v>
          </cell>
          <cell r="B55" t="str">
            <v>Aquila Risk Management Corporation</v>
          </cell>
        </row>
        <row r="56">
          <cell r="A56" t="str">
            <v>AQUI_NET</v>
          </cell>
          <cell r="B56" t="str">
            <v>Aquila, Inc. d/b/a/ Aquila Networks</v>
          </cell>
        </row>
        <row r="57">
          <cell r="A57" t="str">
            <v>ARCHCOAL</v>
          </cell>
          <cell r="B57" t="str">
            <v>Arch Coal Sales Company, Inc.</v>
          </cell>
        </row>
        <row r="58">
          <cell r="A58" t="str">
            <v>ARCH_ENRGY</v>
          </cell>
          <cell r="B58" t="str">
            <v>Arch Energy Resources Inc.</v>
          </cell>
        </row>
        <row r="59">
          <cell r="A59" t="str">
            <v>ARENA_RES</v>
          </cell>
          <cell r="B59" t="str">
            <v>Arena Resources, LLC</v>
          </cell>
        </row>
        <row r="60">
          <cell r="A60" t="str">
            <v>ARGUS</v>
          </cell>
          <cell r="B60" t="str">
            <v>Argus Energy, LLC</v>
          </cell>
        </row>
        <row r="61">
          <cell r="A61" t="str">
            <v>APS</v>
          </cell>
          <cell r="B61" t="str">
            <v>Arizona Public Service Company</v>
          </cell>
        </row>
        <row r="62">
          <cell r="A62" t="str">
            <v>AECC</v>
          </cell>
          <cell r="B62" t="str">
            <v>Arkansas Electric Cooperative Corp.</v>
          </cell>
        </row>
        <row r="63">
          <cell r="A63" t="str">
            <v>ARROW_EXP</v>
          </cell>
          <cell r="B63" t="str">
            <v>Arrow Exploration Company</v>
          </cell>
        </row>
        <row r="64">
          <cell r="A64" t="str">
            <v>ASHL_DIS</v>
          </cell>
          <cell r="B64" t="str">
            <v>Ashland Distribution Co. (Energy Svcs.)</v>
          </cell>
        </row>
        <row r="65">
          <cell r="A65" t="str">
            <v>AECI</v>
          </cell>
          <cell r="B65" t="str">
            <v>Associated Electric Cooperative, Inc.</v>
          </cell>
        </row>
        <row r="66">
          <cell r="A66" t="str">
            <v>ASTRA</v>
          </cell>
          <cell r="B66" t="str">
            <v>Astra Power, LLC</v>
          </cell>
        </row>
        <row r="67">
          <cell r="A67" t="str">
            <v>ATCO_MIDST</v>
          </cell>
          <cell r="B67" t="str">
            <v>ATCO Midstream Ltd.</v>
          </cell>
        </row>
        <row r="68">
          <cell r="A68" t="str">
            <v>ATLANTIC</v>
          </cell>
          <cell r="B68" t="str">
            <v>Atlantic City Electric Company</v>
          </cell>
        </row>
        <row r="69">
          <cell r="A69" t="str">
            <v>ATMOSEN</v>
          </cell>
          <cell r="B69" t="str">
            <v>Atmos Energy Marketing, LLC</v>
          </cell>
        </row>
        <row r="70">
          <cell r="A70" t="str">
            <v>AUSTIN_EN</v>
          </cell>
          <cell r="B70" t="str">
            <v>Austin Energy</v>
          </cell>
        </row>
        <row r="71">
          <cell r="A71" t="str">
            <v>APX</v>
          </cell>
          <cell r="B71" t="str">
            <v>Automated Power Exchange</v>
          </cell>
        </row>
        <row r="72">
          <cell r="A72" t="str">
            <v>AVU</v>
          </cell>
          <cell r="B72" t="str">
            <v>Avista Corporation - Avista Utilities</v>
          </cell>
        </row>
        <row r="73">
          <cell r="A73" t="str">
            <v>AVA</v>
          </cell>
          <cell r="B73" t="str">
            <v>Avista Energy, Inc.</v>
          </cell>
        </row>
        <row r="74">
          <cell r="A74" t="str">
            <v>AXIA</v>
          </cell>
          <cell r="B74" t="str">
            <v>Axia Energy, LP</v>
          </cell>
        </row>
        <row r="75">
          <cell r="A75" t="str">
            <v>C_ROGERS</v>
          </cell>
          <cell r="B75" t="str">
            <v>B. Charles Rogers &amp; Company</v>
          </cell>
        </row>
        <row r="76">
          <cell r="A76" t="str">
            <v>BAGA_PRD</v>
          </cell>
          <cell r="B76" t="str">
            <v>Baja Production, Inc.</v>
          </cell>
        </row>
        <row r="77">
          <cell r="A77" t="str">
            <v>BAKER_BETH</v>
          </cell>
          <cell r="B77" t="str">
            <v>Baker, Beth</v>
          </cell>
        </row>
        <row r="78">
          <cell r="A78" t="str">
            <v>BALANCE</v>
          </cell>
          <cell r="B78" t="str">
            <v>Balance Production Corporation</v>
          </cell>
        </row>
        <row r="79">
          <cell r="A79" t="str">
            <v>BALTIMORE</v>
          </cell>
          <cell r="B79" t="str">
            <v>Baltimore Gas and Electric Company</v>
          </cell>
        </row>
        <row r="80">
          <cell r="A80" t="str">
            <v>BANC_ONE</v>
          </cell>
          <cell r="B80" t="str">
            <v>Banc One Capital Markets, Inc.</v>
          </cell>
        </row>
        <row r="81">
          <cell r="A81" t="str">
            <v>BANK_AMER</v>
          </cell>
          <cell r="B81" t="str">
            <v>Bank of America, N.A.</v>
          </cell>
        </row>
        <row r="82">
          <cell r="A82" t="str">
            <v>BANK_MONTR</v>
          </cell>
          <cell r="B82" t="str">
            <v>Bank of Montreal</v>
          </cell>
        </row>
        <row r="83">
          <cell r="A83" t="str">
            <v>BANK_1_NA</v>
          </cell>
          <cell r="B83" t="str">
            <v>Bank One, NA</v>
          </cell>
        </row>
        <row r="84">
          <cell r="A84" t="str">
            <v>BARC_BANK</v>
          </cell>
          <cell r="B84" t="str">
            <v>Barclays Bank PLC</v>
          </cell>
        </row>
        <row r="85">
          <cell r="A85" t="str">
            <v>BARCLAYS</v>
          </cell>
          <cell r="B85" t="str">
            <v>Barclays Capital Inc.</v>
          </cell>
        </row>
        <row r="86">
          <cell r="A86" t="str">
            <v>BARRETT</v>
          </cell>
          <cell r="B86" t="str">
            <v>Barrett Resources Corporation</v>
          </cell>
        </row>
        <row r="87">
          <cell r="A87" t="str">
            <v>BAROWSHAVR</v>
          </cell>
          <cell r="B87" t="str">
            <v>Barrow-Shaver Resources Company</v>
          </cell>
        </row>
        <row r="88">
          <cell r="A88" t="str">
            <v>BASA_RES</v>
          </cell>
          <cell r="B88" t="str">
            <v>BASA Resources</v>
          </cell>
        </row>
        <row r="89">
          <cell r="A89" t="str">
            <v>BAY_STATE</v>
          </cell>
          <cell r="B89" t="str">
            <v>Bay State Gas Company</v>
          </cell>
        </row>
        <row r="90">
          <cell r="A90" t="str">
            <v>BG_LNG</v>
          </cell>
          <cell r="B90" t="str">
            <v>BG LNG Services, LLC</v>
          </cell>
        </row>
        <row r="91">
          <cell r="A91" t="str">
            <v>BIO_EN</v>
          </cell>
          <cell r="B91" t="str">
            <v>Bio-Energy Partners</v>
          </cell>
        </row>
        <row r="92">
          <cell r="A92" t="str">
            <v>BISHOP</v>
          </cell>
          <cell r="B92" t="str">
            <v>Bishop Petroleum, Inc., ET AL</v>
          </cell>
        </row>
        <row r="93">
          <cell r="A93" t="str">
            <v>BNP</v>
          </cell>
          <cell r="B93" t="str">
            <v>BNP Paribas</v>
          </cell>
        </row>
        <row r="94">
          <cell r="A94" t="str">
            <v>PBF</v>
          </cell>
          <cell r="B94" t="str">
            <v>BNP PARIBAS Commodity Futures, Inc.</v>
          </cell>
        </row>
        <row r="95">
          <cell r="A95" t="str">
            <v>BODY_INTER</v>
          </cell>
          <cell r="B95" t="str">
            <v>Bodycote International, Inc.</v>
          </cell>
        </row>
        <row r="96">
          <cell r="A96" t="str">
            <v>BONNE</v>
          </cell>
          <cell r="B96" t="str">
            <v>Bonneville Power Administration</v>
          </cell>
        </row>
        <row r="97">
          <cell r="A97" t="str">
            <v>BORGWARN</v>
          </cell>
          <cell r="B97" t="str">
            <v>BorgWarner Inc.</v>
          </cell>
        </row>
        <row r="98">
          <cell r="A98" t="str">
            <v>BOSTON_G</v>
          </cell>
          <cell r="B98" t="str">
            <v>Boston Gas Company</v>
          </cell>
        </row>
        <row r="99">
          <cell r="A99" t="str">
            <v>BP_AMOCO</v>
          </cell>
          <cell r="B99" t="str">
            <v>BP Amoco Corporation</v>
          </cell>
        </row>
        <row r="100">
          <cell r="A100" t="str">
            <v>BPCAN_ENRG</v>
          </cell>
          <cell r="B100" t="str">
            <v>BP Canada Energy Company</v>
          </cell>
        </row>
        <row r="101">
          <cell r="A101" t="str">
            <v>BPCAN_EMKT</v>
          </cell>
          <cell r="B101" t="str">
            <v>BP Canada Energy Marketing Corp.</v>
          </cell>
        </row>
        <row r="102">
          <cell r="A102" t="str">
            <v>BP_CORP</v>
          </cell>
          <cell r="B102" t="str">
            <v>BP Corporation North America Inc.</v>
          </cell>
        </row>
        <row r="103">
          <cell r="A103" t="str">
            <v>BP_TIEQSE</v>
          </cell>
          <cell r="B103" t="str">
            <v>BP Energy (TIE QSE)</v>
          </cell>
        </row>
        <row r="104">
          <cell r="A104" t="str">
            <v>AMOCO_ET</v>
          </cell>
          <cell r="B104" t="str">
            <v>BP Energy Company</v>
          </cell>
        </row>
        <row r="105">
          <cell r="A105" t="str">
            <v>BP_ENERGY</v>
          </cell>
          <cell r="B105" t="str">
            <v>BP Energy Company</v>
          </cell>
        </row>
        <row r="106">
          <cell r="A106" t="str">
            <v>BP_G</v>
          </cell>
          <cell r="B106" t="str">
            <v>BP Group</v>
          </cell>
        </row>
        <row r="107">
          <cell r="A107" t="str">
            <v>BRAINTREE</v>
          </cell>
          <cell r="B107" t="str">
            <v>Braintree Electric Light Department</v>
          </cell>
        </row>
        <row r="108">
          <cell r="A108" t="str">
            <v>BRANDON</v>
          </cell>
          <cell r="B108" t="str">
            <v>Brandon Energy, Inc.</v>
          </cell>
        </row>
        <row r="109">
          <cell r="A109" t="str">
            <v>BRAZOS_ELE</v>
          </cell>
          <cell r="B109" t="str">
            <v>Brazos Electric Power Cooperative</v>
          </cell>
        </row>
        <row r="110">
          <cell r="A110" t="str">
            <v>BRAZOS_VAL</v>
          </cell>
          <cell r="B110" t="str">
            <v>Brazos Valley Energy LP</v>
          </cell>
        </row>
        <row r="111">
          <cell r="A111" t="str">
            <v>BRAZOS_WIN</v>
          </cell>
          <cell r="B111" t="str">
            <v>Brazos Wind LP</v>
          </cell>
        </row>
        <row r="112">
          <cell r="A112" t="str">
            <v>BRECK_OPER</v>
          </cell>
          <cell r="B112" t="str">
            <v>Breck Operating Corp.</v>
          </cell>
        </row>
        <row r="113">
          <cell r="A113" t="str">
            <v>BRG_PETR</v>
          </cell>
          <cell r="B113" t="str">
            <v>BRG Petroleum Corporation</v>
          </cell>
        </row>
        <row r="114">
          <cell r="A114" t="str">
            <v>BRIDGELINE</v>
          </cell>
          <cell r="B114" t="str">
            <v>Bridgeline Gas Marketing, LLC</v>
          </cell>
        </row>
        <row r="115">
          <cell r="A115" t="str">
            <v>BRYAN_TX</v>
          </cell>
          <cell r="B115" t="str">
            <v>Bryan Texas Utilities</v>
          </cell>
        </row>
        <row r="116">
          <cell r="A116" t="str">
            <v>BRYANT_CHS</v>
          </cell>
          <cell r="B116" t="str">
            <v>Bryant-Chase Energy Corp.</v>
          </cell>
        </row>
        <row r="117">
          <cell r="A117" t="str">
            <v>BSR_GS_MKT</v>
          </cell>
          <cell r="B117" t="str">
            <v>BSR Gas Marketing, Ltd.</v>
          </cell>
        </row>
        <row r="118">
          <cell r="A118" t="str">
            <v>BURK_ROYLT</v>
          </cell>
          <cell r="B118" t="str">
            <v>Burk Royalty Co.</v>
          </cell>
        </row>
        <row r="119">
          <cell r="A119" t="str">
            <v>BRLNG_RSTR</v>
          </cell>
          <cell r="B119" t="str">
            <v>Burlington Resources Trading, Inc.</v>
          </cell>
        </row>
        <row r="120">
          <cell r="A120" t="str">
            <v>CA_AEP</v>
          </cell>
          <cell r="B120" t="str">
            <v>CA-American Electric Power Service Corp.</v>
          </cell>
        </row>
        <row r="121">
          <cell r="A121" t="str">
            <v>CAB_AEP</v>
          </cell>
          <cell r="B121" t="str">
            <v>CAB-American Electric Power Service Corp</v>
          </cell>
        </row>
        <row r="122">
          <cell r="A122" t="str">
            <v>CAB_BP_EN</v>
          </cell>
          <cell r="B122" t="str">
            <v>CAB-BP Energy Company</v>
          </cell>
        </row>
        <row r="123">
          <cell r="A123" t="str">
            <v>CAB_ENTRGY</v>
          </cell>
          <cell r="B123" t="str">
            <v>CAB-Entergy Gulf States, Inc.</v>
          </cell>
        </row>
        <row r="124">
          <cell r="A124" t="str">
            <v>CABOT_O&amp;GM</v>
          </cell>
          <cell r="B124" t="str">
            <v>Cabot Oil &amp; Gas Marketing Corporation</v>
          </cell>
        </row>
        <row r="125">
          <cell r="A125" t="str">
            <v>CA_BP_ENER</v>
          </cell>
          <cell r="B125" t="str">
            <v>CA-BP Energy Company</v>
          </cell>
        </row>
        <row r="126">
          <cell r="A126" t="str">
            <v>CA_BRAZOS</v>
          </cell>
          <cell r="B126" t="str">
            <v>CA-Brazos Electric Power Cooperative,</v>
          </cell>
        </row>
        <row r="127">
          <cell r="A127" t="str">
            <v>CAB_RES</v>
          </cell>
          <cell r="B127" t="str">
            <v>CAB-Reliant</v>
          </cell>
        </row>
        <row r="128">
          <cell r="A128" t="str">
            <v>CAB_TXGEN</v>
          </cell>
          <cell r="B128" t="str">
            <v>CAB-Texas Genco, LP</v>
          </cell>
        </row>
        <row r="129">
          <cell r="A129" t="str">
            <v>CA_CPS</v>
          </cell>
          <cell r="B129" t="str">
            <v>CA-Constellation Power Source, Inc.</v>
          </cell>
        </row>
        <row r="130">
          <cell r="A130" t="str">
            <v>CA_CRL</v>
          </cell>
          <cell r="B130" t="str">
            <v>CA-Coral Power, L.L.C.</v>
          </cell>
        </row>
        <row r="131">
          <cell r="A131" t="str">
            <v>CA_DYPMI</v>
          </cell>
          <cell r="B131" t="str">
            <v>CA-Dynegy Power Marketing, Inc.</v>
          </cell>
        </row>
        <row r="132">
          <cell r="A132" t="str">
            <v>CA_EPME</v>
          </cell>
          <cell r="B132" t="str">
            <v>CA-El Paso Merchant Energy, L.P.</v>
          </cell>
        </row>
        <row r="133">
          <cell r="A133" t="str">
            <v>CA_EPMI</v>
          </cell>
          <cell r="B133" t="str">
            <v>CA-Enron Power Marketing, Inc.</v>
          </cell>
        </row>
        <row r="134">
          <cell r="A134" t="str">
            <v>CA_ENTRG_K</v>
          </cell>
          <cell r="B134" t="str">
            <v>CA-Entergy-Koch Trading, LP</v>
          </cell>
        </row>
        <row r="135">
          <cell r="A135" t="str">
            <v>CA_FPL_ENE</v>
          </cell>
          <cell r="B135" t="str">
            <v>CA-FPL Energy Power Marketing, Inc.</v>
          </cell>
        </row>
        <row r="136">
          <cell r="A136" t="str">
            <v>CALGAS</v>
          </cell>
          <cell r="B136" t="str">
            <v>CALGAS, LLC</v>
          </cell>
        </row>
        <row r="137">
          <cell r="A137" t="str">
            <v>CALPIN_CAN</v>
          </cell>
          <cell r="B137" t="str">
            <v>Calpine Energy Services Canada, Ltd.</v>
          </cell>
        </row>
        <row r="138">
          <cell r="A138" t="str">
            <v>CAL_G</v>
          </cell>
          <cell r="B138" t="str">
            <v>Calpine Energy Services Group</v>
          </cell>
        </row>
        <row r="139">
          <cell r="A139" t="str">
            <v>CALPINE_EN</v>
          </cell>
          <cell r="B139" t="str">
            <v>Calpine Energy Services, L.P.</v>
          </cell>
        </row>
        <row r="140">
          <cell r="A140" t="str">
            <v>CALPINE</v>
          </cell>
          <cell r="B140" t="str">
            <v>Calpine Natural Gas Company</v>
          </cell>
        </row>
        <row r="141">
          <cell r="A141" t="str">
            <v>CA_MORGAN</v>
          </cell>
          <cell r="B141" t="str">
            <v>CA-Morgan Stanley Capital Group, Inc.</v>
          </cell>
        </row>
        <row r="142">
          <cell r="A142" t="str">
            <v>CAN_IM_BNK</v>
          </cell>
          <cell r="B142" t="str">
            <v>Canadian Imperial Bank of Commerce</v>
          </cell>
        </row>
        <row r="143">
          <cell r="A143" t="str">
            <v>CA_PGET</v>
          </cell>
          <cell r="B143" t="str">
            <v>CA-PG&amp;E Energy Trading - Power, L.P.</v>
          </cell>
        </row>
        <row r="144">
          <cell r="A144" t="str">
            <v>CA_RAYBURN</v>
          </cell>
          <cell r="B144" t="str">
            <v>CA-Rayburn County Electric Cooperative,</v>
          </cell>
        </row>
        <row r="145">
          <cell r="A145" t="str">
            <v>CA_REES</v>
          </cell>
          <cell r="B145" t="str">
            <v>CA-Reliant Energy Electric Solutions LLC</v>
          </cell>
        </row>
        <row r="146">
          <cell r="A146" t="str">
            <v>CA_RES</v>
          </cell>
          <cell r="B146" t="str">
            <v>CA-Reliant Energy Services, Inc.</v>
          </cell>
        </row>
        <row r="147">
          <cell r="A147" t="str">
            <v>CAR</v>
          </cell>
          <cell r="B147" t="str">
            <v>Cargill - Alliant, LLC</v>
          </cell>
        </row>
        <row r="148">
          <cell r="A148" t="str">
            <v>CARGL_ENRG</v>
          </cell>
          <cell r="B148" t="str">
            <v>Cargill Energy A Division of Cargill Inc</v>
          </cell>
        </row>
        <row r="149">
          <cell r="A149" t="str">
            <v>CARGL_CAN</v>
          </cell>
          <cell r="B149" t="str">
            <v>Cargill Energy Trading Canada</v>
          </cell>
        </row>
        <row r="150">
          <cell r="A150" t="str">
            <v>CARGILL_PW</v>
          </cell>
          <cell r="B150" t="str">
            <v>Cargill Power Markets, LLC</v>
          </cell>
        </row>
        <row r="151">
          <cell r="A151" t="str">
            <v>CARGL_INC</v>
          </cell>
          <cell r="B151" t="str">
            <v>Cargill, Incorporated</v>
          </cell>
        </row>
        <row r="152">
          <cell r="A152" t="str">
            <v>CARIBOU</v>
          </cell>
          <cell r="B152" t="str">
            <v>Caribou Operating Company</v>
          </cell>
        </row>
        <row r="153">
          <cell r="A153" t="str">
            <v>CPL</v>
          </cell>
          <cell r="B153" t="str">
            <v>Carolina Power &amp; Light Company</v>
          </cell>
        </row>
        <row r="154">
          <cell r="A154" t="str">
            <v>CARTER_LAN</v>
          </cell>
          <cell r="B154" t="str">
            <v>Carter-Langham, Inc.</v>
          </cell>
        </row>
        <row r="155">
          <cell r="A155" t="str">
            <v>CASTLE_X</v>
          </cell>
          <cell r="B155" t="str">
            <v>Castle Exploration Company</v>
          </cell>
        </row>
        <row r="156">
          <cell r="A156" t="str">
            <v>CASTLE_G</v>
          </cell>
          <cell r="B156" t="str">
            <v>Castle Gas Company</v>
          </cell>
        </row>
        <row r="157">
          <cell r="A157" t="str">
            <v>CASTLE</v>
          </cell>
          <cell r="B157" t="str">
            <v>Castle Power, LLC</v>
          </cell>
        </row>
        <row r="158">
          <cell r="A158" t="str">
            <v>CASWELL</v>
          </cell>
          <cell r="B158" t="str">
            <v>Caswell Brothers Oil Company</v>
          </cell>
        </row>
        <row r="159">
          <cell r="A159" t="str">
            <v>CA_NEW_POW</v>
          </cell>
          <cell r="B159" t="str">
            <v>CA-The New Power Company</v>
          </cell>
        </row>
        <row r="160">
          <cell r="A160" t="str">
            <v>CD_CNSLTNG</v>
          </cell>
          <cell r="B160" t="str">
            <v>CD Consulting &amp; Operating Co.</v>
          </cell>
        </row>
        <row r="161">
          <cell r="A161" t="str">
            <v>CENTAURUS</v>
          </cell>
          <cell r="B161" t="str">
            <v>Centaurus Energy</v>
          </cell>
        </row>
        <row r="162">
          <cell r="A162" t="str">
            <v>CENTER_PT</v>
          </cell>
          <cell r="B162" t="str">
            <v>CenterPoint Energy Gas Resources Corp.</v>
          </cell>
        </row>
        <row r="163">
          <cell r="A163" t="str">
            <v>CP_ENGAS</v>
          </cell>
          <cell r="B163" t="str">
            <v>CenterPoint Energy Gas Services, Inc.</v>
          </cell>
        </row>
        <row r="164">
          <cell r="A164" t="str">
            <v>CPEGT</v>
          </cell>
          <cell r="B164" t="str">
            <v>CenterPoint Energy Gas Transmission Co.</v>
          </cell>
        </row>
        <row r="165">
          <cell r="A165" t="str">
            <v>CILC</v>
          </cell>
          <cell r="B165" t="str">
            <v>Central Illinois Light Company</v>
          </cell>
        </row>
        <row r="166">
          <cell r="A166" t="str">
            <v>CENTRL_SOY</v>
          </cell>
          <cell r="B166" t="str">
            <v>Central Soya Company, Inc.</v>
          </cell>
        </row>
        <row r="167">
          <cell r="A167" t="str">
            <v>CHANCE_OIL</v>
          </cell>
          <cell r="B167" t="str">
            <v>Chance Oil Company, Inc.</v>
          </cell>
        </row>
        <row r="168">
          <cell r="A168" t="str">
            <v>HARRELL</v>
          </cell>
          <cell r="B168" t="str">
            <v>Charles W. Harrell</v>
          </cell>
        </row>
        <row r="169">
          <cell r="A169" t="str">
            <v>CHASE_MANH</v>
          </cell>
          <cell r="B169" t="str">
            <v>Chase Manhattan Bank</v>
          </cell>
        </row>
        <row r="170">
          <cell r="A170" t="str">
            <v>CHESAPEA</v>
          </cell>
          <cell r="B170" t="str">
            <v>Chesapeake Energy Marketing, Inc.</v>
          </cell>
        </row>
        <row r="171">
          <cell r="A171" t="str">
            <v>CHEVRN_TEX</v>
          </cell>
          <cell r="B171" t="str">
            <v>ChevronTexaco Natural Gas</v>
          </cell>
        </row>
        <row r="172">
          <cell r="A172" t="str">
            <v>CHOICE_ES</v>
          </cell>
          <cell r="B172" t="str">
            <v>Choice! Energy Services, LP</v>
          </cell>
        </row>
        <row r="173">
          <cell r="A173" t="str">
            <v>CILCORP</v>
          </cell>
          <cell r="B173" t="str">
            <v>Cilcorp Energy Services Inc.</v>
          </cell>
        </row>
        <row r="174">
          <cell r="A174" t="str">
            <v>CIMA</v>
          </cell>
          <cell r="B174" t="str">
            <v>CIMA Energy, L.L.C.</v>
          </cell>
        </row>
        <row r="175">
          <cell r="A175" t="str">
            <v>CIMAREX</v>
          </cell>
          <cell r="B175" t="str">
            <v>Cimarex Energy Services, Inc.</v>
          </cell>
        </row>
        <row r="176">
          <cell r="A176" t="str">
            <v>CINCINNATI</v>
          </cell>
          <cell r="B176" t="str">
            <v>Cincinnati Gas &amp; Electric Company</v>
          </cell>
        </row>
        <row r="177">
          <cell r="A177" t="str">
            <v>CPMT</v>
          </cell>
          <cell r="B177" t="str">
            <v>Cinergy Capital &amp; Trade, Inc.</v>
          </cell>
        </row>
        <row r="178">
          <cell r="A178" t="str">
            <v>CINRGY_M&amp;T</v>
          </cell>
          <cell r="B178" t="str">
            <v>Cinergy Marketing &amp; Trading, LLC</v>
          </cell>
        </row>
        <row r="179">
          <cell r="A179" t="str">
            <v>CIN</v>
          </cell>
          <cell r="B179" t="str">
            <v>Cinergy Services, Inc. as agent for Cinergy Operating Companies</v>
          </cell>
        </row>
        <row r="180">
          <cell r="A180" t="str">
            <v>CINNABAR</v>
          </cell>
          <cell r="B180" t="str">
            <v>Cinnabar Energy Services &amp; Trading LLC</v>
          </cell>
        </row>
        <row r="181">
          <cell r="A181" t="str">
            <v>CIRRO</v>
          </cell>
          <cell r="B181" t="str">
            <v>Cirro Group Inc. dba Cirro Corporation</v>
          </cell>
        </row>
        <row r="182">
          <cell r="A182" t="str">
            <v>CITADL_OP</v>
          </cell>
          <cell r="B182" t="str">
            <v>Citadel Energy Opportunity Ltd.</v>
          </cell>
        </row>
        <row r="183">
          <cell r="A183" t="str">
            <v>CITADL_EP</v>
          </cell>
          <cell r="B183" t="str">
            <v>Citadel Energy Products LLC</v>
          </cell>
        </row>
        <row r="184">
          <cell r="A184" t="str">
            <v>CITADL_EQ</v>
          </cell>
          <cell r="B184" t="str">
            <v>Citadel Equity Fund Ltd.</v>
          </cell>
        </row>
        <row r="185">
          <cell r="A185" t="str">
            <v>CLPS</v>
          </cell>
          <cell r="B185" t="str">
            <v>Citizens Power Sales</v>
          </cell>
        </row>
        <row r="186">
          <cell r="A186" t="str">
            <v>ANAHEIM_CA</v>
          </cell>
          <cell r="B186" t="str">
            <v>City of Anaheim</v>
          </cell>
        </row>
        <row r="187">
          <cell r="A187" t="str">
            <v>BURBANK</v>
          </cell>
          <cell r="B187" t="str">
            <v>City of Burbank</v>
          </cell>
        </row>
        <row r="188">
          <cell r="A188" t="str">
            <v>CLEBRN_TX</v>
          </cell>
          <cell r="B188" t="str">
            <v>City of Cleburne, Texas</v>
          </cell>
        </row>
        <row r="189">
          <cell r="A189" t="str">
            <v>COLL_STA</v>
          </cell>
          <cell r="B189" t="str">
            <v>City of College Station, Texas</v>
          </cell>
        </row>
        <row r="190">
          <cell r="A190" t="str">
            <v>GARLND_TEX</v>
          </cell>
          <cell r="B190" t="str">
            <v>City of Garland, Texas</v>
          </cell>
        </row>
        <row r="191">
          <cell r="A191" t="str">
            <v>HOLYOKE_GE</v>
          </cell>
          <cell r="B191" t="str">
            <v>City of Holyoke Gas &amp; Electric Dept.</v>
          </cell>
        </row>
        <row r="192">
          <cell r="A192" t="str">
            <v>SANTONIO</v>
          </cell>
          <cell r="B192" t="str">
            <v>City of San Antonio, Texas Acting By And</v>
          </cell>
        </row>
        <row r="193">
          <cell r="A193" t="str">
            <v>WEATH_FORD</v>
          </cell>
          <cell r="B193" t="str">
            <v>City of Weatherford</v>
          </cell>
        </row>
        <row r="194">
          <cell r="A194" t="str">
            <v>CPS_SA</v>
          </cell>
          <cell r="B194" t="str">
            <v>City Public Service of San Antonio</v>
          </cell>
        </row>
        <row r="195">
          <cell r="A195" t="str">
            <v>SPRINGFLD</v>
          </cell>
          <cell r="B195" t="str">
            <v>City Utilities of Springfield, Miss</v>
          </cell>
        </row>
        <row r="196">
          <cell r="A196" t="str">
            <v>CLARION</v>
          </cell>
          <cell r="B196" t="str">
            <v>CLARION</v>
          </cell>
        </row>
        <row r="197">
          <cell r="A197" t="str">
            <v>CLASSIC</v>
          </cell>
          <cell r="B197" t="str">
            <v>Classic Oil &amp; Gas, Inc.</v>
          </cell>
        </row>
        <row r="198">
          <cell r="A198" t="str">
            <v>CLAYTON_H</v>
          </cell>
          <cell r="B198" t="str">
            <v>Clayton Heirs</v>
          </cell>
        </row>
        <row r="199">
          <cell r="A199" t="str">
            <v>CLAYTON</v>
          </cell>
          <cell r="B199" t="str">
            <v>Clayton Williams Energy, Inc.</v>
          </cell>
        </row>
        <row r="200">
          <cell r="A200" t="str">
            <v>CLAYT</v>
          </cell>
          <cell r="B200" t="str">
            <v>Clayton Williams, Inc.</v>
          </cell>
        </row>
        <row r="201">
          <cell r="A201" t="str">
            <v>CLECO_ENRG</v>
          </cell>
          <cell r="B201" t="str">
            <v>Cleco Energy, LLC</v>
          </cell>
        </row>
        <row r="202">
          <cell r="A202" t="str">
            <v>CLEM&amp;T</v>
          </cell>
          <cell r="B202" t="str">
            <v>Cleco Marketing &amp; Trading, LLC</v>
          </cell>
        </row>
        <row r="203">
          <cell r="A203" t="str">
            <v>CLECO_PWR</v>
          </cell>
          <cell r="B203" t="str">
            <v>Cleco Power LLC</v>
          </cell>
        </row>
        <row r="204">
          <cell r="A204" t="str">
            <v>CLEC</v>
          </cell>
          <cell r="B204" t="str">
            <v>Cleco Utility Group, Inc.</v>
          </cell>
        </row>
        <row r="205">
          <cell r="A205" t="str">
            <v>CMS_ERM</v>
          </cell>
          <cell r="B205" t="str">
            <v>CMS Energy Resource Management Company</v>
          </cell>
        </row>
        <row r="206">
          <cell r="A206" t="str">
            <v>CMS_CONTIN</v>
          </cell>
          <cell r="B206" t="str">
            <v>CMS Field Services, Inc.</v>
          </cell>
        </row>
        <row r="207">
          <cell r="A207" t="str">
            <v>CMS</v>
          </cell>
          <cell r="B207" t="str">
            <v>CMS Marketing, Services &amp; Trading Company</v>
          </cell>
        </row>
        <row r="208">
          <cell r="A208" t="str">
            <v>COAST_ENRG</v>
          </cell>
          <cell r="B208" t="str">
            <v>Coast Energy Group</v>
          </cell>
        </row>
        <row r="209">
          <cell r="A209" t="str">
            <v>ENGA</v>
          </cell>
          <cell r="B209" t="str">
            <v>Coastal Merchant Energy US, L.P.</v>
          </cell>
        </row>
        <row r="210">
          <cell r="A210" t="str">
            <v>COCA_COLA</v>
          </cell>
          <cell r="B210" t="str">
            <v>Coca-Cola Enterprises, Inc.</v>
          </cell>
        </row>
        <row r="211">
          <cell r="A211" t="str">
            <v>COENERGY</v>
          </cell>
          <cell r="B211" t="str">
            <v>CoEnergy Trading Company</v>
          </cell>
        </row>
        <row r="212">
          <cell r="A212" t="str">
            <v>COGENRON</v>
          </cell>
          <cell r="B212" t="str">
            <v>Cogenron, Inc.</v>
          </cell>
        </row>
        <row r="213">
          <cell r="A213" t="str">
            <v>COKINOS_EN</v>
          </cell>
          <cell r="B213" t="str">
            <v>Cokinos Energy Corporation</v>
          </cell>
        </row>
        <row r="214">
          <cell r="A214" t="str">
            <v>COKINOS</v>
          </cell>
          <cell r="B214" t="str">
            <v>Cokinos Natural Gas Company</v>
          </cell>
        </row>
        <row r="215">
          <cell r="A215" t="str">
            <v>COKINOS_PW</v>
          </cell>
          <cell r="B215" t="str">
            <v>Cokinos Power Trading Company</v>
          </cell>
        </row>
        <row r="216">
          <cell r="A216" t="str">
            <v>COLLEGESTA</v>
          </cell>
          <cell r="B216" t="str">
            <v>College Station, City of</v>
          </cell>
        </row>
        <row r="217">
          <cell r="A217" t="str">
            <v>COLONIAL</v>
          </cell>
          <cell r="B217" t="str">
            <v>Colonial Energy, Inc.</v>
          </cell>
        </row>
        <row r="218">
          <cell r="A218" t="str">
            <v>COLUMB_KY</v>
          </cell>
          <cell r="B218" t="str">
            <v>Columbia Gas of Kentucky, Inc.</v>
          </cell>
        </row>
        <row r="219">
          <cell r="A219" t="str">
            <v>COL_OHIO</v>
          </cell>
          <cell r="B219" t="str">
            <v>Columbia Gas of Ohio, Inc.</v>
          </cell>
        </row>
        <row r="220">
          <cell r="A220" t="str">
            <v>COL_PENN</v>
          </cell>
          <cell r="B220" t="str">
            <v>Columbia Gas of Pennsylvania, Inc.</v>
          </cell>
        </row>
        <row r="221">
          <cell r="A221" t="str">
            <v>COL_VIRG</v>
          </cell>
          <cell r="B221" t="str">
            <v>Columbia Gas of Virginia, Inc.</v>
          </cell>
        </row>
        <row r="222">
          <cell r="A222" t="str">
            <v>COLMB_GSTR</v>
          </cell>
          <cell r="B222" t="str">
            <v>Columbia Gas Transmission Corporati</v>
          </cell>
        </row>
        <row r="223">
          <cell r="A223" t="str">
            <v>COL_GLF_TR</v>
          </cell>
          <cell r="B223" t="str">
            <v>Columbia Gulf Transmission Company</v>
          </cell>
        </row>
        <row r="224">
          <cell r="A224" t="str">
            <v>CNRI</v>
          </cell>
          <cell r="B224" t="str">
            <v>Columbia Natural Resources, Inc.</v>
          </cell>
        </row>
        <row r="225">
          <cell r="A225" t="str">
            <v>CE</v>
          </cell>
          <cell r="B225" t="str">
            <v>Commonwealth Edison Company</v>
          </cell>
        </row>
        <row r="226">
          <cell r="A226" t="str">
            <v>COM_KENTUC</v>
          </cell>
          <cell r="B226" t="str">
            <v>Commonwealth of Kentucky</v>
          </cell>
        </row>
        <row r="227">
          <cell r="A227" t="str">
            <v>CAES</v>
          </cell>
          <cell r="B227" t="str">
            <v>ConAgra Energy Services, Inc.</v>
          </cell>
        </row>
        <row r="228">
          <cell r="A228" t="str">
            <v>CATG</v>
          </cell>
          <cell r="B228" t="str">
            <v>ConAgra Trade Group, Inc.</v>
          </cell>
        </row>
        <row r="229">
          <cell r="A229" t="str">
            <v>CONCORD</v>
          </cell>
          <cell r="B229" t="str">
            <v>Concord Energy LLC</v>
          </cell>
        </row>
        <row r="230">
          <cell r="A230" t="str">
            <v>CESI</v>
          </cell>
          <cell r="B230" t="str">
            <v>Conectiv Energy Supply, Inc.</v>
          </cell>
        </row>
        <row r="231">
          <cell r="A231" t="str">
            <v>CONEC_CNE</v>
          </cell>
          <cell r="B231" t="str">
            <v>Conectiv/CNE Peaking, L.L.C.</v>
          </cell>
        </row>
        <row r="232">
          <cell r="A232" t="str">
            <v>CONN_MUNI</v>
          </cell>
          <cell r="B232" t="str">
            <v>Connecticut Municipal Electric Energy</v>
          </cell>
        </row>
        <row r="233">
          <cell r="A233" t="str">
            <v>CONNAT</v>
          </cell>
          <cell r="B233" t="str">
            <v>Connecticut Natural Gas Corporation</v>
          </cell>
        </row>
        <row r="234">
          <cell r="A234" t="str">
            <v>CONOCO</v>
          </cell>
          <cell r="B234" t="str">
            <v>Conoco Inc.</v>
          </cell>
        </row>
        <row r="235">
          <cell r="A235" t="str">
            <v>CP_CANADA</v>
          </cell>
          <cell r="B235" t="str">
            <v>ConocoPhillips Canada Limited</v>
          </cell>
        </row>
        <row r="236">
          <cell r="A236" t="str">
            <v>CONOPHIL</v>
          </cell>
          <cell r="B236" t="str">
            <v>ConocoPhillips Company</v>
          </cell>
        </row>
        <row r="237">
          <cell r="A237" t="str">
            <v>CON_ED_NY</v>
          </cell>
          <cell r="B237" t="str">
            <v>Consolidated Edison Company of New York</v>
          </cell>
        </row>
        <row r="238">
          <cell r="A238" t="str">
            <v>CON_ED_EN</v>
          </cell>
          <cell r="B238" t="str">
            <v>Consolidated Edison Energy</v>
          </cell>
        </row>
        <row r="239">
          <cell r="A239" t="str">
            <v>CON_ED_SOL</v>
          </cell>
          <cell r="B239" t="str">
            <v>Consolidated Edison Solutions, Inc.</v>
          </cell>
        </row>
        <row r="240">
          <cell r="A240" t="str">
            <v>CPS</v>
          </cell>
          <cell r="B240" t="str">
            <v>Constellation  Power  Source, Inc.</v>
          </cell>
        </row>
        <row r="241">
          <cell r="A241" t="str">
            <v>CONSTL_ES</v>
          </cell>
          <cell r="B241" t="str">
            <v>Constellation Energy Source, Inc.</v>
          </cell>
        </row>
        <row r="242">
          <cell r="A242" t="str">
            <v>CONSUM</v>
          </cell>
          <cell r="B242" t="str">
            <v>Consumers Energy Company</v>
          </cell>
        </row>
        <row r="243">
          <cell r="A243" t="str">
            <v>CONSUM_GAS</v>
          </cell>
          <cell r="B243" t="str">
            <v>Consumers Gas Company, Ltd.</v>
          </cell>
        </row>
        <row r="244">
          <cell r="A244" t="str">
            <v>CONTINENT</v>
          </cell>
          <cell r="B244" t="str">
            <v>Continental Export Corp.</v>
          </cell>
        </row>
        <row r="245">
          <cell r="A245" t="str">
            <v>COOK_INLET</v>
          </cell>
          <cell r="B245" t="str">
            <v>Cook Inlet Energy Supply, L.P.</v>
          </cell>
        </row>
        <row r="246">
          <cell r="A246" t="str">
            <v>COPANO</v>
          </cell>
          <cell r="B246" t="str">
            <v>Copano Energy Services</v>
          </cell>
        </row>
        <row r="247">
          <cell r="A247" t="str">
            <v>COQUEST</v>
          </cell>
          <cell r="B247" t="str">
            <v>Coquest Structured Products Limited</v>
          </cell>
        </row>
        <row r="248">
          <cell r="A248" t="str">
            <v>COR_CAN_US</v>
          </cell>
          <cell r="B248" t="str">
            <v>Coral Canada US Inc.</v>
          </cell>
        </row>
        <row r="249">
          <cell r="A249" t="str">
            <v>CORAL_CAN</v>
          </cell>
          <cell r="B249" t="str">
            <v>Coral Energy Canada Inc.</v>
          </cell>
        </row>
        <row r="250">
          <cell r="A250" t="str">
            <v>CORAL_EHOL</v>
          </cell>
          <cell r="B250" t="str">
            <v>Coral Energy Holding, L.P.</v>
          </cell>
        </row>
        <row r="251">
          <cell r="A251" t="str">
            <v>CORAL_ERES</v>
          </cell>
          <cell r="B251" t="str">
            <v>Coral Energy Resources, L.P.</v>
          </cell>
        </row>
        <row r="252">
          <cell r="A252" t="str">
            <v>CRL_SUBQSE</v>
          </cell>
          <cell r="B252" t="str">
            <v>Coral Power (sub QSE)</v>
          </cell>
        </row>
        <row r="253">
          <cell r="A253" t="str">
            <v>CRL</v>
          </cell>
          <cell r="B253" t="str">
            <v>Coral Power, L.L.C.</v>
          </cell>
        </row>
        <row r="254">
          <cell r="A254" t="str">
            <v>CRL_REP</v>
          </cell>
          <cell r="B254" t="str">
            <v>Coral Power, LLC (REP)</v>
          </cell>
        </row>
        <row r="255">
          <cell r="A255" t="str">
            <v>COTTON_VAL</v>
          </cell>
          <cell r="B255" t="str">
            <v>Cotton Valley Compression, L.L.C.</v>
          </cell>
        </row>
        <row r="256">
          <cell r="A256" t="str">
            <v>COX_LEE</v>
          </cell>
          <cell r="B256" t="str">
            <v>Cox Lee Investment</v>
          </cell>
        </row>
        <row r="257">
          <cell r="A257" t="str">
            <v>CPI_ALLOW</v>
          </cell>
          <cell r="B257" t="str">
            <v>CPI Allowance Management, LLC</v>
          </cell>
        </row>
        <row r="258">
          <cell r="A258" t="str">
            <v>CRSTIMB_ES</v>
          </cell>
          <cell r="B258" t="str">
            <v>Cross Timbers Energy Services, Inc.</v>
          </cell>
        </row>
        <row r="259">
          <cell r="A259" t="str">
            <v>CROSS_ALTA</v>
          </cell>
          <cell r="B259" t="str">
            <v>CrossAlta Gas Storage &amp; Services Ltd.</v>
          </cell>
        </row>
        <row r="260">
          <cell r="A260" t="str">
            <v>CROSSTEX</v>
          </cell>
          <cell r="B260" t="str">
            <v>Crosstex Energy Services, Ltd.</v>
          </cell>
        </row>
        <row r="261">
          <cell r="A261" t="str">
            <v>CXY_EMKT</v>
          </cell>
          <cell r="B261" t="str">
            <v>CXY Energy Marketing</v>
          </cell>
        </row>
        <row r="262">
          <cell r="A262" t="str">
            <v>CXY_EMUSA</v>
          </cell>
          <cell r="B262" t="str">
            <v>CXY Energy Marketing (USA) Inc.</v>
          </cell>
        </row>
        <row r="263">
          <cell r="A263" t="str">
            <v>DAIMLR_CAN</v>
          </cell>
          <cell r="B263" t="str">
            <v>DaimlerChrysler Canada Inc.</v>
          </cell>
        </row>
        <row r="264">
          <cell r="A264" t="str">
            <v>DALLAS_PRO</v>
          </cell>
          <cell r="B264" t="str">
            <v>Dallas Production, Inc.</v>
          </cell>
        </row>
        <row r="265">
          <cell r="A265" t="str">
            <v>DAVIS_GAS</v>
          </cell>
          <cell r="B265" t="str">
            <v>Davis Gas Processing</v>
          </cell>
        </row>
        <row r="266">
          <cell r="A266" t="str">
            <v>DPL</v>
          </cell>
          <cell r="B266" t="str">
            <v>Dayton Power &amp; Light</v>
          </cell>
        </row>
        <row r="267">
          <cell r="A267" t="str">
            <v>DEDICA</v>
          </cell>
          <cell r="B267" t="str">
            <v>Dedica Energy Corp.</v>
          </cell>
        </row>
        <row r="268">
          <cell r="A268" t="str">
            <v>DPLC</v>
          </cell>
          <cell r="B268" t="str">
            <v>Delmarva Power &amp; Light Company</v>
          </cell>
        </row>
        <row r="269">
          <cell r="A269" t="str">
            <v>DELRAY_OIL</v>
          </cell>
          <cell r="B269" t="str">
            <v>Delray Oil, Inc.</v>
          </cell>
        </row>
        <row r="270">
          <cell r="A270" t="str">
            <v>DELTAPET</v>
          </cell>
          <cell r="B270" t="str">
            <v>Delta Petroleum Corp., Individually</v>
          </cell>
        </row>
        <row r="271">
          <cell r="A271" t="str">
            <v>PECM</v>
          </cell>
          <cell r="B271" t="str">
            <v>DESK_PECM</v>
          </cell>
        </row>
        <row r="272">
          <cell r="A272" t="str">
            <v>DESTEC</v>
          </cell>
          <cell r="B272" t="str">
            <v>Destec Power Services, Inc.</v>
          </cell>
        </row>
        <row r="273">
          <cell r="A273" t="str">
            <v>DET</v>
          </cell>
          <cell r="B273" t="str">
            <v>Detroit Edison Company</v>
          </cell>
        </row>
        <row r="274">
          <cell r="A274" t="str">
            <v>DEUTSCHE</v>
          </cell>
          <cell r="B274" t="str">
            <v>Deutsche Bank AG</v>
          </cell>
        </row>
        <row r="275">
          <cell r="A275" t="str">
            <v>DEVON_ENRG</v>
          </cell>
          <cell r="B275" t="str">
            <v>Devon Energy Production Company</v>
          </cell>
        </row>
        <row r="276">
          <cell r="A276" t="str">
            <v>DEVON_ENR</v>
          </cell>
          <cell r="B276" t="str">
            <v>Devon Energy Production Company LP</v>
          </cell>
        </row>
        <row r="277">
          <cell r="A277" t="str">
            <v>DEV_GAS</v>
          </cell>
          <cell r="B277" t="str">
            <v>Devon Gas Services, L.P.</v>
          </cell>
        </row>
        <row r="278">
          <cell r="A278" t="str">
            <v>DEVON_SFS</v>
          </cell>
          <cell r="B278" t="str">
            <v>Devon SFS Operating, Inc.</v>
          </cell>
        </row>
        <row r="279">
          <cell r="A279" t="str">
            <v>DIREC</v>
          </cell>
          <cell r="B279" t="str">
            <v>Direct Energy, LP</v>
          </cell>
        </row>
        <row r="280">
          <cell r="A280" t="str">
            <v>DISTRIGAS</v>
          </cell>
          <cell r="B280" t="str">
            <v>Distrigas of Massachusetts Corporation</v>
          </cell>
        </row>
        <row r="281">
          <cell r="A281" t="str">
            <v>DOM_ENER</v>
          </cell>
          <cell r="B281" t="str">
            <v>Dominion Energy</v>
          </cell>
        </row>
        <row r="282">
          <cell r="A282" t="str">
            <v>DEMI</v>
          </cell>
          <cell r="B282" t="str">
            <v>Dominion Energy Marketing, Inc.</v>
          </cell>
        </row>
        <row r="283">
          <cell r="A283" t="str">
            <v>DOM_EXPLOR</v>
          </cell>
          <cell r="B283" t="str">
            <v>Dominion Exploration &amp; Production</v>
          </cell>
        </row>
        <row r="284">
          <cell r="A284" t="str">
            <v>DOMIN_FILD</v>
          </cell>
          <cell r="B284" t="str">
            <v>Dominion Field Services, Inc.</v>
          </cell>
        </row>
        <row r="285">
          <cell r="A285" t="str">
            <v>DOMIN_TRNS</v>
          </cell>
          <cell r="B285" t="str">
            <v>Dominion Transmission, Inc.</v>
          </cell>
        </row>
        <row r="286">
          <cell r="A286" t="str">
            <v>DON_WILSON</v>
          </cell>
          <cell r="B286" t="str">
            <v>Don H. Wilson</v>
          </cell>
        </row>
        <row r="287">
          <cell r="A287" t="str">
            <v>DORSO</v>
          </cell>
          <cell r="B287" t="str">
            <v>Dorso Energy</v>
          </cell>
        </row>
        <row r="288">
          <cell r="A288" t="str">
            <v>DORSO_LLC</v>
          </cell>
          <cell r="B288" t="str">
            <v>Dorso LLC</v>
          </cell>
        </row>
        <row r="289">
          <cell r="A289" t="str">
            <v>DORW</v>
          </cell>
          <cell r="B289" t="str">
            <v>Dorward Energy</v>
          </cell>
        </row>
        <row r="290">
          <cell r="A290" t="str">
            <v>DOW_HYDRO</v>
          </cell>
          <cell r="B290" t="str">
            <v>Dow Hydrocarbons and Resources, Inc.</v>
          </cell>
        </row>
        <row r="291">
          <cell r="A291" t="str">
            <v>DTE_COAL</v>
          </cell>
          <cell r="B291" t="str">
            <v>DTE Coal Services, Inc.</v>
          </cell>
        </row>
        <row r="292">
          <cell r="A292" t="str">
            <v>DTE</v>
          </cell>
          <cell r="B292" t="str">
            <v>DTE Energy Trading, Inc.</v>
          </cell>
        </row>
        <row r="293">
          <cell r="A293" t="str">
            <v>DUKE_EFSM</v>
          </cell>
          <cell r="B293" t="str">
            <v>Duke Energy Field Services Marketing, LP</v>
          </cell>
        </row>
        <row r="294">
          <cell r="A294" t="str">
            <v>DUKE_FILD</v>
          </cell>
          <cell r="B294" t="str">
            <v>Duke Energy Field Services, LP</v>
          </cell>
        </row>
        <row r="295">
          <cell r="A295" t="str">
            <v>DEMA</v>
          </cell>
          <cell r="B295" t="str">
            <v>Duke Energy Marketing America, LLC</v>
          </cell>
        </row>
        <row r="296">
          <cell r="A296" t="str">
            <v>DUKE_EMKT</v>
          </cell>
          <cell r="B296" t="str">
            <v>Duke Energy Marketing LP</v>
          </cell>
        </row>
        <row r="297">
          <cell r="A297" t="str">
            <v>DUKE_ENMER</v>
          </cell>
          <cell r="B297" t="str">
            <v>Duke Energy Merchants, LLC</v>
          </cell>
        </row>
        <row r="298">
          <cell r="A298" t="str">
            <v>DETM</v>
          </cell>
          <cell r="B298" t="str">
            <v>Duke Energy Trading and Marketing, L.L.C.</v>
          </cell>
        </row>
        <row r="299">
          <cell r="A299" t="str">
            <v>DUKE</v>
          </cell>
          <cell r="B299" t="str">
            <v>Duke Power</v>
          </cell>
        </row>
        <row r="300">
          <cell r="A300" t="str">
            <v>DYNAMIC_PR</v>
          </cell>
          <cell r="B300" t="str">
            <v>Dynamic Production, Inc.</v>
          </cell>
        </row>
        <row r="301">
          <cell r="A301" t="str">
            <v>DYNGY_CAN</v>
          </cell>
          <cell r="B301" t="str">
            <v>Dynegy Canada Marketing &amp; Trade</v>
          </cell>
        </row>
        <row r="302">
          <cell r="A302" t="str">
            <v>DYN_G</v>
          </cell>
          <cell r="B302" t="str">
            <v>Dynegy Group</v>
          </cell>
        </row>
        <row r="303">
          <cell r="A303" t="str">
            <v>DYNGY_MKT</v>
          </cell>
          <cell r="B303" t="str">
            <v>Dynegy Marketing and Trade</v>
          </cell>
        </row>
        <row r="304">
          <cell r="A304" t="str">
            <v>DYNEGY_MID</v>
          </cell>
          <cell r="B304" t="str">
            <v>Dynegy Midstream Serv</v>
          </cell>
        </row>
        <row r="305">
          <cell r="A305" t="str">
            <v>DYPMI</v>
          </cell>
          <cell r="B305" t="str">
            <v>Dynegy Power Marketing, Inc.</v>
          </cell>
        </row>
        <row r="306">
          <cell r="A306" t="str">
            <v>E_PRIME</v>
          </cell>
          <cell r="B306" t="str">
            <v>E Prime, Inc.</v>
          </cell>
        </row>
        <row r="307">
          <cell r="A307" t="str">
            <v>EAGLE_GAS</v>
          </cell>
          <cell r="B307" t="str">
            <v>Eagle Gas Marketing Company</v>
          </cell>
        </row>
        <row r="308">
          <cell r="A308" t="str">
            <v>EAGLE_MTN</v>
          </cell>
          <cell r="B308" t="str">
            <v>Eagle Mountain Pipeline Co. LP</v>
          </cell>
        </row>
        <row r="309">
          <cell r="A309" t="str">
            <v>EAP_ENERGY</v>
          </cell>
          <cell r="B309" t="str">
            <v>EAP Energy Services, L.P.</v>
          </cell>
        </row>
        <row r="310">
          <cell r="A310" t="str">
            <v>EKPC</v>
          </cell>
          <cell r="B310" t="str">
            <v>East Kentucky Power Cooperative</v>
          </cell>
        </row>
        <row r="311">
          <cell r="A311" t="str">
            <v>EST_AMERCN</v>
          </cell>
          <cell r="B311" t="str">
            <v>Eastern American Energy Corporation</v>
          </cell>
        </row>
        <row r="312">
          <cell r="A312" t="str">
            <v>EMMT</v>
          </cell>
          <cell r="B312" t="str">
            <v>Edison Mission Marketing &amp; Trading, Inc.</v>
          </cell>
        </row>
        <row r="313">
          <cell r="A313" t="str">
            <v>EGAN_HUB</v>
          </cell>
          <cell r="B313" t="str">
            <v>Egan Hub Partners, L.P.</v>
          </cell>
        </row>
        <row r="314">
          <cell r="A314" t="str">
            <v>EL_PASO_EL</v>
          </cell>
          <cell r="B314" t="str">
            <v>El Paso Electric Company</v>
          </cell>
        </row>
        <row r="315">
          <cell r="A315" t="str">
            <v>ELPAS_FILD</v>
          </cell>
          <cell r="B315" t="str">
            <v>El Paso Field Services Company</v>
          </cell>
        </row>
        <row r="316">
          <cell r="A316" t="str">
            <v>EP_MER_GAS</v>
          </cell>
          <cell r="B316" t="str">
            <v>El Paso Merchant Energy - Gas, L.P.</v>
          </cell>
        </row>
        <row r="317">
          <cell r="A317" t="str">
            <v>EPME</v>
          </cell>
          <cell r="B317" t="str">
            <v>El Paso Merchant Energy, L.P.</v>
          </cell>
        </row>
        <row r="318">
          <cell r="A318" t="str">
            <v>ELPAS_NGAS</v>
          </cell>
          <cell r="B318" t="str">
            <v>El Paso Natural Gas Company</v>
          </cell>
        </row>
        <row r="319">
          <cell r="A319" t="str">
            <v>ELPAS_RIV</v>
          </cell>
          <cell r="B319" t="str">
            <v>El Paso Rivercity</v>
          </cell>
        </row>
        <row r="320">
          <cell r="A320" t="str">
            <v>ERCOT</v>
          </cell>
          <cell r="B320" t="str">
            <v>Electric Reliability Council of Texas</v>
          </cell>
        </row>
        <row r="321">
          <cell r="A321" t="str">
            <v>EMERA_E_I</v>
          </cell>
          <cell r="B321" t="str">
            <v>Emera Energy Incorporated</v>
          </cell>
        </row>
        <row r="322">
          <cell r="A322" t="str">
            <v>EMERA</v>
          </cell>
          <cell r="B322" t="str">
            <v>Emera Energy Services, Inc.</v>
          </cell>
        </row>
        <row r="323">
          <cell r="A323" t="str">
            <v>EMPIRE_NAT</v>
          </cell>
          <cell r="B323" t="str">
            <v>Empire Natural Gas Corporation</v>
          </cell>
        </row>
        <row r="324">
          <cell r="A324" t="str">
            <v>EMPIRE_PL</v>
          </cell>
          <cell r="B324" t="str">
            <v>Empire State Pipeline Company</v>
          </cell>
        </row>
        <row r="325">
          <cell r="A325" t="str">
            <v>EN_GASDIS</v>
          </cell>
          <cell r="B325" t="str">
            <v>Enbridge Gas Distribution Inc.</v>
          </cell>
        </row>
        <row r="326">
          <cell r="A326" t="str">
            <v>ENBR_MARK</v>
          </cell>
          <cell r="B326" t="str">
            <v>Enbridge Marketing (U.S.) Inc.</v>
          </cell>
        </row>
        <row r="327">
          <cell r="A327" t="str">
            <v>ENBR_PIPE</v>
          </cell>
          <cell r="B327" t="str">
            <v>Enbridge Pipelines (East Texas), L.P.</v>
          </cell>
        </row>
        <row r="328">
          <cell r="A328" t="str">
            <v>ENB_PIPENE</v>
          </cell>
          <cell r="B328" t="str">
            <v>Enbrige Pipeline (North East) Inc.</v>
          </cell>
        </row>
        <row r="329">
          <cell r="A329" t="str">
            <v>ENCANA</v>
          </cell>
          <cell r="B329" t="str">
            <v>EnCana Energy Services Inc.</v>
          </cell>
        </row>
        <row r="330">
          <cell r="A330" t="str">
            <v>ENCOGEN</v>
          </cell>
          <cell r="B330" t="str">
            <v>Encogen One Partners, Ltd.</v>
          </cell>
        </row>
        <row r="331">
          <cell r="A331" t="str">
            <v>ENERFIN</v>
          </cell>
          <cell r="B331" t="str">
            <v>Enerfin Resources II-92 Ltd Partnership</v>
          </cell>
        </row>
        <row r="332">
          <cell r="A332" t="str">
            <v>ENERGETICA</v>
          </cell>
          <cell r="B332" t="str">
            <v>Energetica de Mexico, S.A. de C.V.</v>
          </cell>
        </row>
        <row r="333">
          <cell r="A333" t="str">
            <v>ENRG_AQUIS</v>
          </cell>
          <cell r="B333" t="str">
            <v>Energy Aquisition Corporation</v>
          </cell>
        </row>
        <row r="334">
          <cell r="A334" t="str">
            <v>TEA</v>
          </cell>
          <cell r="B334" t="str">
            <v>Energy Authority (TEA)</v>
          </cell>
        </row>
        <row r="335">
          <cell r="A335" t="str">
            <v>ENRG_DYNAM</v>
          </cell>
          <cell r="B335" t="str">
            <v>Energy Dynamics Management, Inc.</v>
          </cell>
        </row>
        <row r="336">
          <cell r="A336" t="str">
            <v>ENERGY_EA</v>
          </cell>
          <cell r="B336" t="str">
            <v>Energy East Solutions,  Inc.</v>
          </cell>
        </row>
        <row r="337">
          <cell r="A337" t="str">
            <v>ENERGY_MKT</v>
          </cell>
          <cell r="B337" t="str">
            <v>Energy Marketing div of Amerada Hes</v>
          </cell>
        </row>
        <row r="338">
          <cell r="A338" t="str">
            <v>ENERGY_SYS</v>
          </cell>
          <cell r="B338" t="str">
            <v>Energy Systems North East, LLC</v>
          </cell>
        </row>
        <row r="339">
          <cell r="A339" t="str">
            <v>ENERGYPRO</v>
          </cell>
          <cell r="B339" t="str">
            <v>Energypro, Inc.</v>
          </cell>
        </row>
        <row r="340">
          <cell r="A340" t="str">
            <v>ENERGY_USA</v>
          </cell>
          <cell r="B340" t="str">
            <v>ENERGYUSA - TPC CORP.</v>
          </cell>
        </row>
        <row r="341">
          <cell r="A341" t="str">
            <v>ENERGY_APP</v>
          </cell>
          <cell r="B341" t="str">
            <v>EnergyUSA-Appalachian Corp.</v>
          </cell>
        </row>
        <row r="342">
          <cell r="A342" t="str">
            <v>ENGAGE_AME</v>
          </cell>
          <cell r="B342" t="str">
            <v>Engage Energy America LLC</v>
          </cell>
        </row>
        <row r="343">
          <cell r="A343" t="str">
            <v>ENGAGE_CAN</v>
          </cell>
          <cell r="B343" t="str">
            <v>Engage Energy Canada, L.P.</v>
          </cell>
        </row>
        <row r="344">
          <cell r="A344" t="str">
            <v>ENRON_CAN</v>
          </cell>
          <cell r="B344" t="str">
            <v>Enron Canada Corp.</v>
          </cell>
        </row>
        <row r="345">
          <cell r="A345" t="str">
            <v>ENRON_ENSR</v>
          </cell>
          <cell r="B345" t="str">
            <v>Enron Energy Services, Inc.</v>
          </cell>
        </row>
        <row r="346">
          <cell r="A346" t="str">
            <v>ENRONES_BK</v>
          </cell>
          <cell r="B346" t="str">
            <v>Enron Energy Services, Inc., Debtor in</v>
          </cell>
        </row>
        <row r="347">
          <cell r="A347" t="str">
            <v>ENRON_NAM</v>
          </cell>
          <cell r="B347" t="str">
            <v>Enron North America Corp.</v>
          </cell>
        </row>
        <row r="348">
          <cell r="A348" t="str">
            <v>EPMI</v>
          </cell>
          <cell r="B348" t="str">
            <v>Enron Power Marketing , Inc.</v>
          </cell>
        </row>
        <row r="349">
          <cell r="A349" t="str">
            <v>ENSERCO</v>
          </cell>
          <cell r="B349" t="str">
            <v>Enserco Energy Inc.</v>
          </cell>
        </row>
        <row r="350">
          <cell r="A350" t="str">
            <v>ENTRGY_ARK</v>
          </cell>
          <cell r="B350" t="str">
            <v>Entergy Arkansas, Inc.</v>
          </cell>
        </row>
        <row r="351">
          <cell r="A351" t="str">
            <v>EPMC</v>
          </cell>
          <cell r="B351" t="str">
            <v>Entergy Power Marketing Corp.</v>
          </cell>
        </row>
        <row r="352">
          <cell r="A352" t="str">
            <v>EES</v>
          </cell>
          <cell r="B352" t="str">
            <v>Entergy Services, Inc.</v>
          </cell>
        </row>
        <row r="353">
          <cell r="A353" t="str">
            <v>ENTR_SO</v>
          </cell>
          <cell r="B353" t="str">
            <v>Entergy Solutions Supply Ltd.</v>
          </cell>
        </row>
        <row r="354">
          <cell r="A354" t="str">
            <v>ENTRGY_KCH</v>
          </cell>
          <cell r="B354" t="str">
            <v>Entergy-Koch Trading, LP</v>
          </cell>
        </row>
        <row r="355">
          <cell r="A355" t="str">
            <v>ENTEX_GRC</v>
          </cell>
          <cell r="B355" t="str">
            <v>Entex Gas Resources Corporation</v>
          </cell>
        </row>
        <row r="356">
          <cell r="A356" t="str">
            <v>ENWAVE</v>
          </cell>
          <cell r="B356" t="str">
            <v>Enwave District Energy Limited</v>
          </cell>
        </row>
        <row r="357">
          <cell r="A357" t="str">
            <v>EOG_RESOUR</v>
          </cell>
          <cell r="B357" t="str">
            <v>EOG Resources, Inc.</v>
          </cell>
        </row>
        <row r="358">
          <cell r="A358" t="str">
            <v>EQUIT_ENR</v>
          </cell>
          <cell r="B358" t="str">
            <v>Equitable Energy, L.L.C.</v>
          </cell>
        </row>
        <row r="359">
          <cell r="A359" t="str">
            <v>EQUIT_GAS</v>
          </cell>
          <cell r="B359" t="str">
            <v>Equitable Gas Company</v>
          </cell>
        </row>
        <row r="360">
          <cell r="A360" t="str">
            <v>EQUITRANS</v>
          </cell>
          <cell r="B360" t="str">
            <v>Equitrans, LP</v>
          </cell>
        </row>
        <row r="361">
          <cell r="A361" t="str">
            <v>ESTATE</v>
          </cell>
          <cell r="B361" t="str">
            <v>Estate Oil &amp; Gas Corp.</v>
          </cell>
        </row>
        <row r="362">
          <cell r="A362" t="str">
            <v>ETC_MARKTN</v>
          </cell>
          <cell r="B362" t="str">
            <v>ETC Marketing , Ltd. dba Energy Transfer</v>
          </cell>
        </row>
        <row r="363">
          <cell r="A363" t="str">
            <v>EUELL</v>
          </cell>
          <cell r="B363" t="str">
            <v>Euell Energy Resources, Inc.</v>
          </cell>
        </row>
        <row r="364">
          <cell r="A364" t="str">
            <v>EAM_AGT</v>
          </cell>
          <cell r="B364" t="str">
            <v>Exelon Allowance Management Co., Agent</v>
          </cell>
        </row>
        <row r="365">
          <cell r="A365" t="str">
            <v>EXELON_ALL</v>
          </cell>
          <cell r="B365" t="str">
            <v>Exelon Allowance Management Company</v>
          </cell>
        </row>
        <row r="366">
          <cell r="A366" t="str">
            <v>EXELON</v>
          </cell>
          <cell r="B366" t="str">
            <v>Exelon Generation Company, LLC</v>
          </cell>
        </row>
        <row r="367">
          <cell r="A367" t="str">
            <v>EXELON_NE</v>
          </cell>
          <cell r="B367" t="str">
            <v>Exelon New England Power Marketing, LP</v>
          </cell>
        </row>
        <row r="368">
          <cell r="A368" t="str">
            <v>EXPRO_ENG</v>
          </cell>
          <cell r="B368" t="str">
            <v>Expro Engineering, Inc.</v>
          </cell>
        </row>
        <row r="369">
          <cell r="A369" t="str">
            <v>EXTEX</v>
          </cell>
          <cell r="B369" t="str">
            <v>ExTex LaPorte, L.P.</v>
          </cell>
        </row>
        <row r="370">
          <cell r="A370" t="str">
            <v>EXMOPGS</v>
          </cell>
          <cell r="B370" t="str">
            <v>Exxon Mobil Power and Gas Services, Inc.</v>
          </cell>
        </row>
        <row r="371">
          <cell r="A371" t="str">
            <v>EXXMOB</v>
          </cell>
          <cell r="B371" t="str">
            <v>ExxonMobil Gas Marketing Company</v>
          </cell>
        </row>
        <row r="372">
          <cell r="A372" t="str">
            <v>FAGADU</v>
          </cell>
          <cell r="B372" t="str">
            <v>Fagadu Energy Corporation</v>
          </cell>
        </row>
        <row r="373">
          <cell r="A373" t="str">
            <v>FEDERL_OIL</v>
          </cell>
          <cell r="B373" t="str">
            <v>Federal Oil Company</v>
          </cell>
        </row>
        <row r="374">
          <cell r="A374" t="str">
            <v>FIDELITY</v>
          </cell>
          <cell r="B374" t="str">
            <v>Fidelity Exploration &amp; Production Co.</v>
          </cell>
        </row>
        <row r="375">
          <cell r="A375" t="str">
            <v>F_CHOICE</v>
          </cell>
          <cell r="B375" t="str">
            <v>First Choice Power, Inc.</v>
          </cell>
        </row>
        <row r="376">
          <cell r="A376" t="str">
            <v>FE</v>
          </cell>
          <cell r="B376" t="str">
            <v>First Energy Corporation</v>
          </cell>
        </row>
        <row r="377">
          <cell r="A377" t="str">
            <v>FRSTEN_GEN</v>
          </cell>
          <cell r="B377" t="str">
            <v>FirstEnergy Generation Corp.</v>
          </cell>
        </row>
        <row r="378">
          <cell r="A378" t="str">
            <v>FRSTEN_SER</v>
          </cell>
          <cell r="B378" t="str">
            <v>FirstEnergy Services Corp.</v>
          </cell>
        </row>
        <row r="379">
          <cell r="A379" t="str">
            <v>FIRSTEN_SO</v>
          </cell>
          <cell r="B379" t="str">
            <v>FirstEnergy Solutions Corp.</v>
          </cell>
        </row>
        <row r="380">
          <cell r="A380" t="str">
            <v>FPL</v>
          </cell>
          <cell r="B380" t="str">
            <v>Florida Power &amp; Light Company</v>
          </cell>
        </row>
        <row r="381">
          <cell r="A381" t="str">
            <v>FPC</v>
          </cell>
          <cell r="B381" t="str">
            <v>Florida Power Corporation</v>
          </cell>
        </row>
        <row r="382">
          <cell r="A382" t="str">
            <v>FORD_CAN</v>
          </cell>
          <cell r="B382" t="str">
            <v>Ford Motor Company Canada</v>
          </cell>
        </row>
        <row r="383">
          <cell r="A383" t="str">
            <v>FOREST_OIL</v>
          </cell>
          <cell r="B383" t="str">
            <v>Forest Oil Corporation</v>
          </cell>
        </row>
        <row r="384">
          <cell r="A384" t="str">
            <v>FPL_PWI</v>
          </cell>
          <cell r="B384" t="str">
            <v>FPL Energy Pecos Wind I, L.P.</v>
          </cell>
        </row>
        <row r="385">
          <cell r="A385" t="str">
            <v>FPL_PWII</v>
          </cell>
          <cell r="B385" t="str">
            <v>FPL Energy Pecos Wind II, L.P.</v>
          </cell>
        </row>
        <row r="386">
          <cell r="A386" t="str">
            <v>FPL_ENERG</v>
          </cell>
          <cell r="B386" t="str">
            <v>FPL Energy Power Marketing Inc.</v>
          </cell>
        </row>
        <row r="387">
          <cell r="A387" t="str">
            <v>FPLBASTROP</v>
          </cell>
          <cell r="B387" t="str">
            <v>FPL Energy Power Marketing, Inc.</v>
          </cell>
        </row>
        <row r="388">
          <cell r="A388" t="str">
            <v>FRONT_GAS</v>
          </cell>
          <cell r="B388" t="str">
            <v>Frontera Gas Supply, Inc.</v>
          </cell>
        </row>
        <row r="389">
          <cell r="A389" t="str">
            <v>TAYLOR_G</v>
          </cell>
          <cell r="B389" t="str">
            <v>G.E. Taylor, Inc.</v>
          </cell>
        </row>
        <row r="390">
          <cell r="A390" t="str">
            <v>GALLOWAY</v>
          </cell>
          <cell r="B390" t="str">
            <v>Galloway Energy Company</v>
          </cell>
        </row>
        <row r="391">
          <cell r="A391" t="str">
            <v>GAS_SOLUT</v>
          </cell>
          <cell r="B391" t="str">
            <v>Gas Solutions, Ltd.</v>
          </cell>
        </row>
        <row r="392">
          <cell r="A392" t="str">
            <v>GATE_PROC</v>
          </cell>
          <cell r="B392" t="str">
            <v>Gateway Processing Company</v>
          </cell>
        </row>
        <row r="393">
          <cell r="A393" t="str">
            <v>GEARY</v>
          </cell>
          <cell r="B393" t="str">
            <v>Geary Energy, LLC</v>
          </cell>
        </row>
        <row r="394">
          <cell r="A394" t="str">
            <v>GENEWOLF</v>
          </cell>
          <cell r="B394" t="str">
            <v>Gene Wolf</v>
          </cell>
        </row>
        <row r="395">
          <cell r="A395" t="str">
            <v>GEXA</v>
          </cell>
          <cell r="B395" t="str">
            <v>Gexa Energy Corp</v>
          </cell>
        </row>
        <row r="396">
          <cell r="A396" t="str">
            <v>GIANT_ENER</v>
          </cell>
          <cell r="B396" t="str">
            <v>Giant Energy Corp.</v>
          </cell>
        </row>
        <row r="397">
          <cell r="A397" t="str">
            <v>GLEN_GONZ</v>
          </cell>
          <cell r="B397" t="str">
            <v>Glen D. Gonzenbach</v>
          </cell>
        </row>
        <row r="398">
          <cell r="A398" t="str">
            <v>GOLD_SPRD</v>
          </cell>
          <cell r="B398" t="str">
            <v>Golden Spread Electric Cooperative, Inc.</v>
          </cell>
        </row>
        <row r="399">
          <cell r="A399" t="str">
            <v>GOLDSMITH</v>
          </cell>
          <cell r="B399" t="str">
            <v>Goldsmith, Texas, City of</v>
          </cell>
        </row>
        <row r="400">
          <cell r="A400" t="str">
            <v>GPU</v>
          </cell>
          <cell r="B400" t="str">
            <v>GPU Energy</v>
          </cell>
        </row>
        <row r="401">
          <cell r="A401" t="str">
            <v>GRDA</v>
          </cell>
          <cell r="B401" t="str">
            <v>Grand River Dam Authority</v>
          </cell>
        </row>
        <row r="402">
          <cell r="A402" t="str">
            <v>GMEC</v>
          </cell>
          <cell r="B402" t="str">
            <v>Green Mountain Energy Company</v>
          </cell>
        </row>
        <row r="403">
          <cell r="A403" t="str">
            <v>GRIGGS</v>
          </cell>
          <cell r="B403" t="str">
            <v>Griggs, Agness C.</v>
          </cell>
        </row>
        <row r="404">
          <cell r="A404" t="str">
            <v>GUADALUPE</v>
          </cell>
          <cell r="B404" t="str">
            <v>Guadalupe Power Partners, LP</v>
          </cell>
        </row>
        <row r="405">
          <cell r="A405" t="str">
            <v>GW_TRADING</v>
          </cell>
          <cell r="B405" t="str">
            <v>GuaranteedWeather Trading Ltd.</v>
          </cell>
        </row>
        <row r="406">
          <cell r="A406" t="str">
            <v>GULF CAN</v>
          </cell>
          <cell r="B406" t="str">
            <v>Gulf Canada Resources Limited</v>
          </cell>
        </row>
        <row r="407">
          <cell r="A407" t="str">
            <v>GS_ENERGY</v>
          </cell>
          <cell r="B407" t="str">
            <v>Gulf States Energy Investments, LP</v>
          </cell>
        </row>
        <row r="408">
          <cell r="A408" t="str">
            <v>GULFSTATES</v>
          </cell>
          <cell r="B408" t="str">
            <v>Gulf States Energy, Inc.</v>
          </cell>
        </row>
        <row r="409">
          <cell r="A409" t="str">
            <v>GULFSTATE2</v>
          </cell>
          <cell r="B409" t="str">
            <v>Gulf States Energy, Inc.</v>
          </cell>
        </row>
        <row r="410">
          <cell r="A410" t="str">
            <v>GULFTERRA</v>
          </cell>
          <cell r="B410" t="str">
            <v>GulfTerra Texas Pipeline, L.P.</v>
          </cell>
        </row>
        <row r="411">
          <cell r="A411" t="str">
            <v>HALLWOOD</v>
          </cell>
          <cell r="B411" t="str">
            <v>Hallwood Petroleum, Inc.</v>
          </cell>
        </row>
        <row r="412">
          <cell r="A412" t="str">
            <v>HARPER</v>
          </cell>
          <cell r="B412" t="str">
            <v>Harper, Wayne</v>
          </cell>
        </row>
        <row r="413">
          <cell r="A413" t="str">
            <v>HEADINGTON</v>
          </cell>
          <cell r="B413" t="str">
            <v>Headington Oil Company, L.P.</v>
          </cell>
        </row>
        <row r="414">
          <cell r="A414" t="str">
            <v>HEC_PETRO</v>
          </cell>
          <cell r="B414" t="str">
            <v>HEC Petroleum, Inc.</v>
          </cell>
        </row>
        <row r="415">
          <cell r="A415" t="str">
            <v>HELMERICH</v>
          </cell>
          <cell r="B415" t="str">
            <v>Helmerich &amp; Payne Energy Services, Inc.</v>
          </cell>
        </row>
        <row r="416">
          <cell r="A416" t="str">
            <v>HERD</v>
          </cell>
          <cell r="B416" t="str">
            <v>Herd Producing Company, Inc.</v>
          </cell>
        </row>
        <row r="417">
          <cell r="A417" t="str">
            <v>HERITAGE</v>
          </cell>
          <cell r="B417" t="str">
            <v>Heritage Energy Corporation</v>
          </cell>
        </row>
        <row r="418">
          <cell r="A418" t="str">
            <v>HERSEE</v>
          </cell>
          <cell r="B418" t="str">
            <v>Hersee Corporation</v>
          </cell>
        </row>
        <row r="419">
          <cell r="A419" t="str">
            <v>HERZFELD</v>
          </cell>
          <cell r="B419" t="str">
            <v>Herzfeld Fabricators</v>
          </cell>
        </row>
        <row r="420">
          <cell r="A420" t="str">
            <v>HESS_ENTC</v>
          </cell>
          <cell r="B420" t="str">
            <v>Hess Energy Trading Company, L.L.C.</v>
          </cell>
        </row>
        <row r="421">
          <cell r="A421" t="str">
            <v>HILL_LAKE</v>
          </cell>
          <cell r="B421" t="str">
            <v>Hill-Lake Gas Storage Company, L.P.</v>
          </cell>
        </row>
        <row r="422">
          <cell r="A422" t="str">
            <v>HESCO</v>
          </cell>
          <cell r="B422" t="str">
            <v>Houston Energy Services Company, L.L.C.</v>
          </cell>
        </row>
        <row r="423">
          <cell r="A423" t="str">
            <v>HPLC</v>
          </cell>
          <cell r="B423" t="str">
            <v>Houston Pipeline Company</v>
          </cell>
        </row>
        <row r="424">
          <cell r="A424" t="str">
            <v>HQ_ENERGY</v>
          </cell>
          <cell r="B424" t="str">
            <v>HQ Energy Services (US) Inc.</v>
          </cell>
        </row>
        <row r="425">
          <cell r="A425" t="str">
            <v>HRF_E&amp;P</v>
          </cell>
          <cell r="B425" t="str">
            <v>HRF Exploration &amp; Production, Inc.</v>
          </cell>
        </row>
        <row r="426">
          <cell r="A426" t="str">
            <v>HUNT</v>
          </cell>
          <cell r="B426" t="str">
            <v>Hunt Oil Company</v>
          </cell>
        </row>
        <row r="427">
          <cell r="A427" t="str">
            <v>HUNT_PET</v>
          </cell>
          <cell r="B427" t="str">
            <v>Hunt Petroleum Corporation</v>
          </cell>
        </row>
        <row r="428">
          <cell r="A428" t="str">
            <v>HUSKY_EM</v>
          </cell>
          <cell r="B428" t="str">
            <v>Husky Energy Marketing Inc.</v>
          </cell>
        </row>
        <row r="429">
          <cell r="A429" t="str">
            <v>HUSKY_GMI</v>
          </cell>
          <cell r="B429" t="str">
            <v>Husky Gas Marketing, Inc.</v>
          </cell>
        </row>
        <row r="430">
          <cell r="A430" t="str">
            <v>HUSKY_OIL</v>
          </cell>
          <cell r="B430" t="str">
            <v>Husky Oil Operations Limited (HOOL)</v>
          </cell>
        </row>
        <row r="431">
          <cell r="A431" t="str">
            <v>ICC</v>
          </cell>
          <cell r="B431" t="str">
            <v>ICC Energy Corporation</v>
          </cell>
        </row>
        <row r="432">
          <cell r="A432" t="str">
            <v>IDACORP</v>
          </cell>
          <cell r="B432" t="str">
            <v>IDACORP Energy Solutions L.P.</v>
          </cell>
        </row>
        <row r="433">
          <cell r="A433" t="str">
            <v>IPMI</v>
          </cell>
          <cell r="B433" t="str">
            <v>Illinova Power Marketing, Inc.</v>
          </cell>
        </row>
        <row r="434">
          <cell r="A434" t="str">
            <v>IMC_POTASH</v>
          </cell>
          <cell r="B434" t="str">
            <v>IMC Potash Hersey, Inc.</v>
          </cell>
        </row>
        <row r="435">
          <cell r="A435" t="str">
            <v>IMPE</v>
          </cell>
          <cell r="B435" t="str">
            <v>Imperial Oil, Products and Chemicals Div</v>
          </cell>
        </row>
        <row r="436">
          <cell r="A436" t="str">
            <v>INFINITYAG</v>
          </cell>
          <cell r="B436" t="str">
            <v>Infinity Coal Sales LLC, agent</v>
          </cell>
        </row>
        <row r="437">
          <cell r="A437" t="str">
            <v>INTEGRA</v>
          </cell>
          <cell r="B437" t="str">
            <v>Integra Energy, L.L.C.</v>
          </cell>
        </row>
        <row r="438">
          <cell r="A438" t="str">
            <v>INTEGRAS</v>
          </cell>
          <cell r="B438" t="str">
            <v>Integras Operating, LLC</v>
          </cell>
        </row>
        <row r="439">
          <cell r="A439" t="str">
            <v>INTER_PAPR</v>
          </cell>
          <cell r="B439" t="str">
            <v>International Paper Company</v>
          </cell>
        </row>
        <row r="440">
          <cell r="A440" t="str">
            <v>INTERSTATE</v>
          </cell>
          <cell r="B440" t="str">
            <v>Interstate Gas Supply Inc.</v>
          </cell>
        </row>
        <row r="441">
          <cell r="A441" t="str">
            <v>INTRAGAZ</v>
          </cell>
          <cell r="B441" t="str">
            <v>Intragaz and Company, L.P.</v>
          </cell>
        </row>
        <row r="442">
          <cell r="A442" t="str">
            <v>INTRAGAS</v>
          </cell>
          <cell r="B442" t="str">
            <v>Intragaz Inc.</v>
          </cell>
        </row>
        <row r="443">
          <cell r="A443" t="str">
            <v>IROQ_GASTR</v>
          </cell>
          <cell r="B443" t="str">
            <v>Iroquois Gas Transmission System</v>
          </cell>
        </row>
        <row r="444">
          <cell r="A444" t="str">
            <v>ISO_NE</v>
          </cell>
          <cell r="B444" t="str">
            <v>ISO New England</v>
          </cell>
        </row>
        <row r="445">
          <cell r="A445" t="str">
            <v>ITALAM_OIL</v>
          </cell>
          <cell r="B445" t="str">
            <v>Italian American Oil Co., Inc.</v>
          </cell>
        </row>
        <row r="446">
          <cell r="A446" t="str">
            <v>J_ARON&amp;CO</v>
          </cell>
          <cell r="B446" t="str">
            <v>J. Aron &amp; Company</v>
          </cell>
        </row>
        <row r="447">
          <cell r="A447" t="str">
            <v>JW_GATHR</v>
          </cell>
          <cell r="B447" t="str">
            <v>J. W. Gathering Company</v>
          </cell>
        </row>
        <row r="448">
          <cell r="A448" t="str">
            <v>JC_ENERGY</v>
          </cell>
          <cell r="B448" t="str">
            <v>J.C. Energy Resources, Inc.</v>
          </cell>
        </row>
        <row r="449">
          <cell r="A449" t="str">
            <v>JPHILLIP</v>
          </cell>
          <cell r="B449" t="str">
            <v>Jack L. Phillips Co.</v>
          </cell>
        </row>
        <row r="450">
          <cell r="A450" t="str">
            <v>JERS_CENT</v>
          </cell>
          <cell r="B450" t="str">
            <v>Jersey Central Power &amp; Light Compan</v>
          </cell>
        </row>
        <row r="451">
          <cell r="A451" t="str">
            <v>J_DEERE</v>
          </cell>
          <cell r="B451" t="str">
            <v>John Deere Limited</v>
          </cell>
        </row>
        <row r="452">
          <cell r="A452" t="str">
            <v>JOINT_RES</v>
          </cell>
          <cell r="B452" t="str">
            <v>Joint Resources Co.</v>
          </cell>
        </row>
        <row r="453">
          <cell r="A453" t="str">
            <v>JPMORGAN</v>
          </cell>
          <cell r="B453" t="str">
            <v>JP MORGAN</v>
          </cell>
        </row>
        <row r="454">
          <cell r="A454" t="str">
            <v>JUPITER_H</v>
          </cell>
          <cell r="B454" t="str">
            <v>Jupiter Holding, LLC</v>
          </cell>
        </row>
        <row r="455">
          <cell r="A455" t="str">
            <v>JUST_ENRG</v>
          </cell>
          <cell r="B455" t="str">
            <v>Just Energy Texas, L.L.C.</v>
          </cell>
        </row>
        <row r="456">
          <cell r="A456" t="str">
            <v>KADANE</v>
          </cell>
          <cell r="B456" t="str">
            <v>Kadane Oil Company</v>
          </cell>
        </row>
        <row r="457">
          <cell r="A457" t="str">
            <v>KAISER</v>
          </cell>
          <cell r="B457" t="str">
            <v>Kaiser Francis Oil Company</v>
          </cell>
        </row>
        <row r="458">
          <cell r="A458" t="str">
            <v>KANSAS</v>
          </cell>
          <cell r="B458" t="str">
            <v>Kansas City Power &amp; Light</v>
          </cell>
        </row>
        <row r="459">
          <cell r="A459" t="str">
            <v>KANSAS_GAS</v>
          </cell>
          <cell r="B459" t="str">
            <v>Kansas Gas Service Company</v>
          </cell>
        </row>
        <row r="460">
          <cell r="A460" t="str">
            <v>KATYSTOR</v>
          </cell>
          <cell r="B460" t="str">
            <v>Katy Storage and Transportation, L.P.</v>
          </cell>
        </row>
        <row r="461">
          <cell r="A461" t="str">
            <v>KENNECOTT</v>
          </cell>
          <cell r="B461" t="str">
            <v>Kennecott Coal Sales Company</v>
          </cell>
        </row>
        <row r="462">
          <cell r="A462" t="str">
            <v>KERR_MCGEE</v>
          </cell>
          <cell r="B462" t="str">
            <v>Kerr-McGee Energy Services Corporation</v>
          </cell>
        </row>
        <row r="463">
          <cell r="A463" t="str">
            <v>KINMOR_TEJ</v>
          </cell>
          <cell r="B463" t="str">
            <v>Kinder Morgan Tejas Pipeline, L.P.</v>
          </cell>
        </row>
        <row r="464">
          <cell r="A464" t="str">
            <v>KINMOR_TP</v>
          </cell>
          <cell r="B464" t="str">
            <v>Kinder Morgan Texas Pipeline, L.P.</v>
          </cell>
        </row>
        <row r="465">
          <cell r="A465" t="str">
            <v>KINMOR_INC</v>
          </cell>
          <cell r="B465" t="str">
            <v>Kinder Morgan, Inc.</v>
          </cell>
        </row>
        <row r="466">
          <cell r="A466" t="str">
            <v>KOCH_CARBN</v>
          </cell>
          <cell r="B466" t="str">
            <v>Koch Carbon LLC</v>
          </cell>
        </row>
        <row r="467">
          <cell r="A467" t="str">
            <v>KOCH_ETCAN</v>
          </cell>
          <cell r="B467" t="str">
            <v>Koch Energy Trading Canada, Ltd</v>
          </cell>
        </row>
        <row r="468">
          <cell r="A468" t="str">
            <v>KOCH</v>
          </cell>
          <cell r="B468" t="str">
            <v>Koch Energy Trading, Inc.</v>
          </cell>
        </row>
        <row r="469">
          <cell r="A469" t="str">
            <v>KOCH_MIDST</v>
          </cell>
          <cell r="B469" t="str">
            <v>Koch Midstream Services Company, LLC</v>
          </cell>
        </row>
        <row r="470">
          <cell r="A470" t="str">
            <v>KOCH_PETRO</v>
          </cell>
          <cell r="B470" t="str">
            <v>Koch Petroleum Group, L.P.</v>
          </cell>
        </row>
        <row r="471">
          <cell r="A471" t="str">
            <v>KRIEBEL</v>
          </cell>
          <cell r="B471" t="str">
            <v>Kriebel Gas, Inc.</v>
          </cell>
        </row>
        <row r="472">
          <cell r="A472" t="str">
            <v>LACLEDE</v>
          </cell>
          <cell r="B472" t="str">
            <v>Laclede Gas Company</v>
          </cell>
        </row>
        <row r="473">
          <cell r="A473" t="str">
            <v>LAKEWAY</v>
          </cell>
          <cell r="B473" t="str">
            <v>Lakeway Fuel Corporation</v>
          </cell>
        </row>
        <row r="474">
          <cell r="A474" t="str">
            <v>LAMAR_POW</v>
          </cell>
          <cell r="B474" t="str">
            <v>Lamar Power Partners</v>
          </cell>
        </row>
        <row r="475">
          <cell r="A475" t="str">
            <v>LANTANA</v>
          </cell>
          <cell r="B475" t="str">
            <v>Lantana Midstream I, Ltd.</v>
          </cell>
        </row>
        <row r="476">
          <cell r="A476" t="str">
            <v>LARGO_OIL</v>
          </cell>
          <cell r="B476" t="str">
            <v>Largo Oil Company</v>
          </cell>
        </row>
        <row r="477">
          <cell r="A477" t="str">
            <v>LARSON</v>
          </cell>
          <cell r="B477" t="str">
            <v>Larson, Perry L. Operating Company, Inc.</v>
          </cell>
        </row>
        <row r="478">
          <cell r="A478" t="str">
            <v>LEE_PROD</v>
          </cell>
          <cell r="B478" t="str">
            <v>Lee Production</v>
          </cell>
        </row>
        <row r="479">
          <cell r="A479" t="str">
            <v>LEM</v>
          </cell>
          <cell r="B479" t="str">
            <v>LG&amp;E Energy Marketing Inc.</v>
          </cell>
        </row>
        <row r="480">
          <cell r="A480" t="str">
            <v>LINDENMUTH</v>
          </cell>
          <cell r="B480" t="str">
            <v>Lindenmuth &amp; Associates Inc.</v>
          </cell>
        </row>
        <row r="481">
          <cell r="A481" t="str">
            <v>LOCIN</v>
          </cell>
          <cell r="B481" t="str">
            <v>Locin Oil Company</v>
          </cell>
        </row>
        <row r="482">
          <cell r="A482" t="str">
            <v>LOCIN_OIL</v>
          </cell>
          <cell r="B482" t="str">
            <v>Locin Oil Corporation</v>
          </cell>
        </row>
        <row r="483">
          <cell r="A483" t="str">
            <v>LODI</v>
          </cell>
          <cell r="B483" t="str">
            <v>LODI Gas Storage, LLC</v>
          </cell>
        </row>
        <row r="484">
          <cell r="A484" t="str">
            <v>LKCOAL</v>
          </cell>
          <cell r="B484" t="str">
            <v>Logan &amp; Kanawha Coal Company Inc.</v>
          </cell>
        </row>
        <row r="485">
          <cell r="A485" t="str">
            <v>LONG_ISL</v>
          </cell>
          <cell r="B485" t="str">
            <v>Long Island Power Authority</v>
          </cell>
        </row>
        <row r="486">
          <cell r="A486" t="str">
            <v>LADWP</v>
          </cell>
          <cell r="B486" t="str">
            <v>Los Angeles Dept. of Water &amp; Power</v>
          </cell>
        </row>
        <row r="487">
          <cell r="A487" t="str">
            <v>LOU_DR_EN</v>
          </cell>
          <cell r="B487" t="str">
            <v>Louis Dreyfus Energy Services, L.P.</v>
          </cell>
        </row>
        <row r="488">
          <cell r="A488" t="str">
            <v>LOUI_MUN</v>
          </cell>
          <cell r="B488" t="str">
            <v>Louisiana Municipal Gas Authority</v>
          </cell>
        </row>
        <row r="489">
          <cell r="A489" t="str">
            <v>LA_W_GATH</v>
          </cell>
          <cell r="B489" t="str">
            <v>Louisiana Western Gas Gathering Co., LLC</v>
          </cell>
        </row>
        <row r="490">
          <cell r="A490" t="str">
            <v>LGE</v>
          </cell>
          <cell r="B490" t="str">
            <v>Louisville Gas and Electric Company/Kentucky Utilities Company</v>
          </cell>
        </row>
        <row r="491">
          <cell r="A491" t="str">
            <v>LCRA</v>
          </cell>
          <cell r="B491" t="str">
            <v>Lower Colorado River Authority</v>
          </cell>
        </row>
        <row r="492">
          <cell r="A492" t="str">
            <v>LUCKY_LADY</v>
          </cell>
          <cell r="B492" t="str">
            <v>Lucky Lady Oil Company</v>
          </cell>
        </row>
        <row r="493">
          <cell r="A493" t="str">
            <v>LYNTEGAR</v>
          </cell>
          <cell r="B493" t="str">
            <v>Lyntegar Electric Cooperative, Inc.</v>
          </cell>
        </row>
        <row r="494">
          <cell r="A494" t="str">
            <v>MADISON</v>
          </cell>
          <cell r="B494" t="str">
            <v>Madison Gas &amp; Electric Co.</v>
          </cell>
        </row>
        <row r="495">
          <cell r="A495" t="str">
            <v>MAGNUS</v>
          </cell>
          <cell r="B495" t="str">
            <v>Magnus Energy</v>
          </cell>
        </row>
        <row r="496">
          <cell r="A496" t="str">
            <v>MANITOBA</v>
          </cell>
          <cell r="B496" t="str">
            <v>Manitoba Hydro</v>
          </cell>
        </row>
        <row r="497">
          <cell r="A497" t="str">
            <v>MARTHN_OIL</v>
          </cell>
          <cell r="B497" t="str">
            <v>Marathon Oil Company</v>
          </cell>
        </row>
        <row r="498">
          <cell r="A498" t="str">
            <v>MARKWEST</v>
          </cell>
          <cell r="B498" t="str">
            <v>Markwest Hydrocarbon, Inc.</v>
          </cell>
        </row>
        <row r="499">
          <cell r="A499" t="str">
            <v>MARTEX</v>
          </cell>
          <cell r="B499" t="str">
            <v>Martex Oil &amp; Gas, Inc.</v>
          </cell>
        </row>
        <row r="500">
          <cell r="A500" t="str">
            <v>MARTIN_PET</v>
          </cell>
          <cell r="B500" t="str">
            <v>Martin Petroleum Corp.</v>
          </cell>
        </row>
        <row r="501">
          <cell r="A501" t="str">
            <v>MASSEY_CO</v>
          </cell>
          <cell r="B501" t="str">
            <v>Massey Coal Sales, Inc.</v>
          </cell>
        </row>
        <row r="502">
          <cell r="A502" t="str">
            <v>MASSEY_UT</v>
          </cell>
          <cell r="B502" t="str">
            <v>Massey Utility Sales Company</v>
          </cell>
        </row>
        <row r="503">
          <cell r="A503" t="str">
            <v>MASSPOWER</v>
          </cell>
          <cell r="B503" t="str">
            <v>MASSPOWER</v>
          </cell>
        </row>
        <row r="504">
          <cell r="A504" t="str">
            <v>MEDALLION</v>
          </cell>
          <cell r="B504" t="str">
            <v>Medallion Gas Services, Inc.</v>
          </cell>
        </row>
        <row r="505">
          <cell r="A505" t="str">
            <v>MELROSE</v>
          </cell>
          <cell r="B505" t="str">
            <v>Melrose Resources, Inc.</v>
          </cell>
        </row>
        <row r="506">
          <cell r="A506" t="str">
            <v>MEMPHIS</v>
          </cell>
          <cell r="B506" t="str">
            <v>Memphis Light, Gas &amp; Water</v>
          </cell>
        </row>
        <row r="507">
          <cell r="A507" t="str">
            <v>MERCADO</v>
          </cell>
          <cell r="B507" t="str">
            <v>Mercado Gas Services, Inc.</v>
          </cell>
        </row>
        <row r="508">
          <cell r="A508" t="str">
            <v>MEGA</v>
          </cell>
          <cell r="B508" t="str">
            <v>Merchant Energy Group of the Americas</v>
          </cell>
        </row>
        <row r="509">
          <cell r="A509" t="str">
            <v>MERL</v>
          </cell>
          <cell r="B509" t="str">
            <v>Merrill Lynch Capital Services, Inc.</v>
          </cell>
        </row>
        <row r="510">
          <cell r="A510" t="str">
            <v>METROMEDIA</v>
          </cell>
          <cell r="B510" t="str">
            <v>Metromedia Energy, Inc.</v>
          </cell>
        </row>
        <row r="511">
          <cell r="A511" t="str">
            <v>METRO_ED</v>
          </cell>
          <cell r="B511" t="str">
            <v>Metropolitan Edison Company</v>
          </cell>
        </row>
        <row r="512">
          <cell r="A512" t="str">
            <v>MEC</v>
          </cell>
          <cell r="B512" t="str">
            <v>MidAmerican Energy Company</v>
          </cell>
        </row>
        <row r="513">
          <cell r="A513" t="str">
            <v>MIDLOTH</v>
          </cell>
          <cell r="B513" t="str">
            <v>Midlothian Energy L.P.</v>
          </cell>
        </row>
        <row r="514">
          <cell r="A514" t="str">
            <v>MIECO</v>
          </cell>
          <cell r="B514" t="str">
            <v>Mieco, Inc.</v>
          </cell>
        </row>
        <row r="515">
          <cell r="A515" t="str">
            <v>MILLEN</v>
          </cell>
          <cell r="B515" t="str">
            <v>Millenium Environmental Group, Inc.</v>
          </cell>
        </row>
        <row r="516">
          <cell r="A516" t="str">
            <v>MINNKOTA</v>
          </cell>
          <cell r="B516" t="str">
            <v>Minnkota Power Cooperative, Inc.</v>
          </cell>
        </row>
        <row r="517">
          <cell r="A517" t="str">
            <v>MIRABITO</v>
          </cell>
          <cell r="B517" t="str">
            <v>Mirabito Gas &amp; Electric Inc.</v>
          </cell>
        </row>
        <row r="518">
          <cell r="A518" t="str">
            <v>MIRANT_AM</v>
          </cell>
          <cell r="B518" t="str">
            <v>Mirant Americas Energy Marketing Canada,</v>
          </cell>
        </row>
        <row r="519">
          <cell r="A519" t="str">
            <v>CA_MIRA_AM</v>
          </cell>
          <cell r="B519" t="str">
            <v>Mirant Americas Energy Marketing, LP</v>
          </cell>
        </row>
        <row r="520">
          <cell r="A520" t="str">
            <v>MIRANT</v>
          </cell>
          <cell r="B520" t="str">
            <v>Mirant Americas Energy Marketing, LP</v>
          </cell>
        </row>
        <row r="521">
          <cell r="A521" t="str">
            <v>MCEM</v>
          </cell>
          <cell r="B521" t="str">
            <v>Mirant Canada Energy Marketing Limited</v>
          </cell>
        </row>
        <row r="522">
          <cell r="A522" t="str">
            <v>MIR_G</v>
          </cell>
          <cell r="B522" t="str">
            <v>Mirant MNA</v>
          </cell>
        </row>
        <row r="523">
          <cell r="A523" t="str">
            <v>MISSION</v>
          </cell>
          <cell r="B523" t="str">
            <v>Mission Resources Corporation</v>
          </cell>
        </row>
        <row r="524">
          <cell r="A524" t="str">
            <v>MITCHELL</v>
          </cell>
          <cell r="B524" t="str">
            <v>Mitchell Gas Services L.P.</v>
          </cell>
        </row>
        <row r="525">
          <cell r="A525" t="str">
            <v>MITCH_MARK</v>
          </cell>
          <cell r="B525" t="str">
            <v>Mitchell Marketing Company</v>
          </cell>
        </row>
        <row r="526">
          <cell r="A526" t="str">
            <v>MORGAN</v>
          </cell>
          <cell r="B526" t="str">
            <v>Morgan Stanley Capital Group, Inc.</v>
          </cell>
        </row>
        <row r="527">
          <cell r="A527" t="str">
            <v>MOSCBACHER</v>
          </cell>
          <cell r="B527" t="str">
            <v>Mosbacher Energy Company</v>
          </cell>
        </row>
        <row r="528">
          <cell r="A528" t="str">
            <v>MOSS_BLUFF</v>
          </cell>
          <cell r="B528" t="str">
            <v>Moss Bluff Hub Partners, L.P.</v>
          </cell>
        </row>
        <row r="529">
          <cell r="A529" t="str">
            <v>MULTIFUELS</v>
          </cell>
          <cell r="B529" t="str">
            <v>MultiFuels, LP</v>
          </cell>
        </row>
        <row r="530">
          <cell r="A530" t="str">
            <v>N_S_MARROW</v>
          </cell>
          <cell r="B530" t="str">
            <v>N.S.Morrow</v>
          </cell>
        </row>
        <row r="531">
          <cell r="A531" t="str">
            <v>NASHVILLE</v>
          </cell>
          <cell r="B531" t="str">
            <v>NASHVILLE GAS</v>
          </cell>
        </row>
        <row r="532">
          <cell r="A532" t="str">
            <v>NAT_ENGY</v>
          </cell>
          <cell r="B532" t="str">
            <v>National Energy &amp; Trade, LP</v>
          </cell>
        </row>
        <row r="533">
          <cell r="A533" t="str">
            <v>NAT_FL_DIS</v>
          </cell>
          <cell r="B533" t="str">
            <v>National Fuel Gas Distribution Corp</v>
          </cell>
        </row>
        <row r="534">
          <cell r="A534" t="str">
            <v>NAT_FL_GAS</v>
          </cell>
          <cell r="B534" t="str">
            <v>National Fuel Gas Supply Corporation</v>
          </cell>
        </row>
        <row r="535">
          <cell r="A535" t="str">
            <v>NAT_FL_MRK</v>
          </cell>
          <cell r="B535" t="str">
            <v>National Fuel Marketing Company, LLC</v>
          </cell>
        </row>
        <row r="536">
          <cell r="A536" t="str">
            <v>NAT_FL_RES</v>
          </cell>
          <cell r="B536" t="str">
            <v>National Fuel Resources, Inc.</v>
          </cell>
        </row>
        <row r="537">
          <cell r="A537" t="str">
            <v>NAT_GAS_EX</v>
          </cell>
          <cell r="B537" t="str">
            <v>Natural Gas Exchange, Inc.</v>
          </cell>
        </row>
        <row r="538">
          <cell r="A538" t="str">
            <v>NGPL</v>
          </cell>
          <cell r="B538" t="str">
            <v>Natural Gas Pipeline of America</v>
          </cell>
        </row>
        <row r="539">
          <cell r="A539" t="str">
            <v>NAVATEX</v>
          </cell>
          <cell r="B539" t="str">
            <v>Navatex Gathering Company, L.L.C.</v>
          </cell>
        </row>
        <row r="540">
          <cell r="A540" t="str">
            <v>NEBRASKA</v>
          </cell>
          <cell r="B540" t="str">
            <v>Nebraska Public Power District</v>
          </cell>
        </row>
        <row r="541">
          <cell r="A541" t="str">
            <v>N_JERS_NG</v>
          </cell>
          <cell r="B541" t="str">
            <v>New Jersey Natural Gas Company</v>
          </cell>
        </row>
        <row r="542">
          <cell r="A542" t="str">
            <v>NEW_WORLD</v>
          </cell>
          <cell r="B542" t="str">
            <v>New World Power Texas Renewable Ene</v>
          </cell>
        </row>
        <row r="543">
          <cell r="A543" t="str">
            <v>NYISO</v>
          </cell>
          <cell r="B543" t="str">
            <v>New York Ind System Operator</v>
          </cell>
        </row>
        <row r="544">
          <cell r="A544" t="str">
            <v>NYPA</v>
          </cell>
          <cell r="B544" t="str">
            <v>New York Power Authority</v>
          </cell>
        </row>
        <row r="545">
          <cell r="A545" t="str">
            <v>NYSEG</v>
          </cell>
          <cell r="B545" t="str">
            <v>New York State Electric &amp; Gas Corp.</v>
          </cell>
        </row>
        <row r="546">
          <cell r="A546" t="str">
            <v>NGET</v>
          </cell>
          <cell r="B546" t="str">
            <v>NG Energy Trading Company, L.L.C.</v>
          </cell>
        </row>
        <row r="547">
          <cell r="A547" t="str">
            <v>NGTS_LLC</v>
          </cell>
          <cell r="B547" t="str">
            <v>NGTS LLC</v>
          </cell>
        </row>
        <row r="548">
          <cell r="A548" t="str">
            <v>NIMO_ENM</v>
          </cell>
          <cell r="B548" t="str">
            <v>Niagara Mohawk Energy Marketing, In</v>
          </cell>
        </row>
        <row r="549">
          <cell r="A549" t="str">
            <v>NIMO_POWER</v>
          </cell>
          <cell r="B549" t="str">
            <v>Niagara Mohawk Power Corporation</v>
          </cell>
        </row>
        <row r="550">
          <cell r="A550" t="str">
            <v>NICOR_ENRC</v>
          </cell>
          <cell r="B550" t="str">
            <v>Nicor Enerchange, LLC</v>
          </cell>
        </row>
        <row r="551">
          <cell r="A551" t="str">
            <v>NJR_ENERGY</v>
          </cell>
          <cell r="B551" t="str">
            <v>NJR Energy Services Company</v>
          </cell>
        </row>
        <row r="552">
          <cell r="A552" t="str">
            <v>NEI</v>
          </cell>
          <cell r="B552" t="str">
            <v>Noble Energy, Inc.</v>
          </cell>
        </row>
        <row r="553">
          <cell r="A553" t="str">
            <v>NOBLE</v>
          </cell>
          <cell r="B553" t="str">
            <v>Noble Gas Marketing Inc.</v>
          </cell>
        </row>
        <row r="554">
          <cell r="A554" t="str">
            <v>NOCO_ENER</v>
          </cell>
          <cell r="B554" t="str">
            <v>NOCO Energy Corp.</v>
          </cell>
        </row>
        <row r="555">
          <cell r="A555" t="str">
            <v>NOELKE</v>
          </cell>
          <cell r="B555" t="str">
            <v>Noelke Hill Wind, LP</v>
          </cell>
        </row>
        <row r="556">
          <cell r="A556" t="str">
            <v>NCNG_CO</v>
          </cell>
          <cell r="B556" t="str">
            <v>North Carolina Natural Gas Corporation</v>
          </cell>
        </row>
        <row r="557">
          <cell r="A557" t="str">
            <v>NE_ENERGY</v>
          </cell>
          <cell r="B557" t="str">
            <v>NorthEastern Energy Corporation</v>
          </cell>
        </row>
        <row r="558">
          <cell r="A558" t="str">
            <v>NIPSCO</v>
          </cell>
          <cell r="B558" t="str">
            <v>Northern Indiana Public Service Company</v>
          </cell>
        </row>
        <row r="559">
          <cell r="A559" t="str">
            <v>NNG</v>
          </cell>
          <cell r="B559" t="str">
            <v>Northern Natural Gas Company</v>
          </cell>
        </row>
        <row r="560">
          <cell r="A560" t="str">
            <v>NSP_XCEL</v>
          </cell>
          <cell r="B560" t="str">
            <v>Northern States Power Company</v>
          </cell>
        </row>
        <row r="561">
          <cell r="A561" t="str">
            <v>NOVA_TRNS</v>
          </cell>
          <cell r="B561" t="str">
            <v>Nova Gas Transmission</v>
          </cell>
        </row>
        <row r="562">
          <cell r="A562" t="str">
            <v>NRG</v>
          </cell>
          <cell r="B562" t="str">
            <v>NRG Power Marketing Inc.</v>
          </cell>
        </row>
        <row r="563">
          <cell r="A563" t="str">
            <v>NRG/LAGEN</v>
          </cell>
          <cell r="B563" t="str">
            <v>NRG Power Marketing, Inc. as Agent</v>
          </cell>
        </row>
        <row r="564">
          <cell r="A564" t="str">
            <v>NSTARGAS</v>
          </cell>
          <cell r="B564" t="str">
            <v>NSTAR Gas Company</v>
          </cell>
        </row>
        <row r="565">
          <cell r="A565" t="str">
            <v>NUI_CORP</v>
          </cell>
          <cell r="B565" t="str">
            <v>NUI Corporation</v>
          </cell>
        </row>
        <row r="566">
          <cell r="A566" t="str">
            <v>NUI_ENBRKR</v>
          </cell>
          <cell r="B566" t="str">
            <v>NUI Energy Brokers, Inc.</v>
          </cell>
        </row>
        <row r="567">
          <cell r="A567" t="str">
            <v>NUI_UTIL</v>
          </cell>
          <cell r="B567" t="str">
            <v>NUI Utilities, Inc.</v>
          </cell>
        </row>
        <row r="568">
          <cell r="A568" t="str">
            <v>NWP_INDIAN</v>
          </cell>
          <cell r="B568" t="str">
            <v>NWP Indian Mesa Wind Farm, L.P.</v>
          </cell>
        </row>
        <row r="569">
          <cell r="A569" t="str">
            <v>OAKRIDGE</v>
          </cell>
          <cell r="B569" t="str">
            <v>Oakridge Oil, Inc.</v>
          </cell>
        </row>
        <row r="570">
          <cell r="A570" t="str">
            <v>OASIS_PL</v>
          </cell>
          <cell r="B570" t="str">
            <v>Oasis Pipe Line Company, Texas, LP</v>
          </cell>
        </row>
        <row r="571">
          <cell r="A571" t="str">
            <v>OCCIDENTAL</v>
          </cell>
          <cell r="B571" t="str">
            <v>Occidental Energy Marketing, Inc.</v>
          </cell>
        </row>
        <row r="572">
          <cell r="A572" t="str">
            <v>ODESSA</v>
          </cell>
          <cell r="B572" t="str">
            <v>Odessa-Ector Power Partners, LP</v>
          </cell>
        </row>
        <row r="573">
          <cell r="A573" t="str">
            <v>TIE_ODESSA</v>
          </cell>
          <cell r="B573" t="str">
            <v>Odessa-Ector Power Partners, LP</v>
          </cell>
        </row>
        <row r="574">
          <cell r="A574" t="str">
            <v>OERI</v>
          </cell>
          <cell r="B574" t="str">
            <v>OGE Energy Resources, Inc.</v>
          </cell>
        </row>
        <row r="575">
          <cell r="A575" t="str">
            <v>OPC</v>
          </cell>
          <cell r="B575" t="str">
            <v>Oglethorpe Power Corporation</v>
          </cell>
        </row>
        <row r="576">
          <cell r="A576" t="str">
            <v>OIL_MANGMT</v>
          </cell>
          <cell r="B576" t="str">
            <v>Oil Management Company</v>
          </cell>
        </row>
        <row r="577">
          <cell r="A577" t="str">
            <v>OPPD</v>
          </cell>
          <cell r="B577" t="str">
            <v>Omaha Public Power District</v>
          </cell>
        </row>
        <row r="578">
          <cell r="A578" t="str">
            <v>OMEGA</v>
          </cell>
          <cell r="B578" t="str">
            <v>Omega Energy Corporation</v>
          </cell>
        </row>
        <row r="579">
          <cell r="A579" t="str">
            <v>ONEOK_EM&amp;T</v>
          </cell>
          <cell r="B579" t="str">
            <v>ONEOK Energy Marketing and Trading Co</v>
          </cell>
        </row>
        <row r="580">
          <cell r="A580" t="str">
            <v>ONEOK_EMC</v>
          </cell>
          <cell r="B580" t="str">
            <v>ONEOK Energy Marketing Company</v>
          </cell>
        </row>
        <row r="581">
          <cell r="A581" t="str">
            <v>ONEOK</v>
          </cell>
          <cell r="B581" t="str">
            <v>ONEOK Power Marketing Company</v>
          </cell>
        </row>
        <row r="582">
          <cell r="A582" t="str">
            <v>ONEOK_TXGS</v>
          </cell>
          <cell r="B582" t="str">
            <v>ONEOK Texas Gas Storage, L.P.</v>
          </cell>
        </row>
        <row r="583">
          <cell r="A583" t="str">
            <v>ONEOK_WTX</v>
          </cell>
          <cell r="B583" t="str">
            <v>ONEOK WesTex Tramsmission, Inc.</v>
          </cell>
        </row>
        <row r="584">
          <cell r="A584" t="str">
            <v>OES</v>
          </cell>
          <cell r="B584" t="str">
            <v>Orion Energy Services, LLC</v>
          </cell>
        </row>
        <row r="585">
          <cell r="A585" t="str">
            <v>OPL</v>
          </cell>
          <cell r="B585" t="str">
            <v>Orion Pipeline, Ltd.</v>
          </cell>
        </row>
        <row r="586">
          <cell r="A586" t="str">
            <v>ORION_PWR</v>
          </cell>
          <cell r="B586" t="str">
            <v>Orion Power</v>
          </cell>
        </row>
        <row r="587">
          <cell r="A587" t="str">
            <v>ORION_PMW</v>
          </cell>
          <cell r="B587" t="str">
            <v>Orion Power Mid-West L.P.</v>
          </cell>
        </row>
        <row r="588">
          <cell r="A588" t="str">
            <v>OTTER</v>
          </cell>
          <cell r="B588" t="str">
            <v>Otter Tail Corporation</v>
          </cell>
        </row>
        <row r="589">
          <cell r="A589" t="str">
            <v>OWL_CREEK</v>
          </cell>
          <cell r="B589" t="str">
            <v>Owl Creek Production Co., Inc.</v>
          </cell>
        </row>
        <row r="590">
          <cell r="A590" t="str">
            <v>PACESETTER</v>
          </cell>
          <cell r="B590" t="str">
            <v>Pacesetter Energy, Inc.</v>
          </cell>
        </row>
        <row r="591">
          <cell r="A591" t="str">
            <v>PGE_CO</v>
          </cell>
          <cell r="B591" t="str">
            <v>Pacific Gas and Electric Company</v>
          </cell>
        </row>
        <row r="592">
          <cell r="A592" t="str">
            <v>PALMER_PTR</v>
          </cell>
          <cell r="B592" t="str">
            <v>Palmer Petroleum, Inc.</v>
          </cell>
        </row>
        <row r="593">
          <cell r="A593" t="str">
            <v>PANCAN_ES</v>
          </cell>
          <cell r="B593" t="str">
            <v>PanCanadian Energy Services, Inc.</v>
          </cell>
        </row>
        <row r="594">
          <cell r="A594" t="str">
            <v>PANCAN_PT</v>
          </cell>
          <cell r="B594" t="str">
            <v>PanCanadian Petroleum Limited</v>
          </cell>
        </row>
        <row r="595">
          <cell r="A595" t="str">
            <v>PEPL</v>
          </cell>
          <cell r="B595" t="str">
            <v>Panhandle Eastern Pipe Line Company</v>
          </cell>
        </row>
        <row r="596">
          <cell r="A596" t="str">
            <v>PARAMT_GGC</v>
          </cell>
          <cell r="B596" t="str">
            <v>Paramount Gas Gathering Corporation</v>
          </cell>
        </row>
        <row r="597">
          <cell r="A597" t="str">
            <v>PARTEN</v>
          </cell>
          <cell r="B597" t="str">
            <v>Parten Operating Inc.</v>
          </cell>
        </row>
        <row r="598">
          <cell r="A598" t="str">
            <v>DECLEVA</v>
          </cell>
          <cell r="B598" t="str">
            <v>Paul Decleva</v>
          </cell>
        </row>
        <row r="599">
          <cell r="A599" t="str">
            <v>PAXTON</v>
          </cell>
          <cell r="B599" t="str">
            <v>Paxton Resources</v>
          </cell>
        </row>
        <row r="600">
          <cell r="A600" t="str">
            <v>PBS_COALS</v>
          </cell>
          <cell r="B600" t="str">
            <v>PBS Coals, Inc.</v>
          </cell>
        </row>
        <row r="601">
          <cell r="A601" t="str">
            <v>PEAB_CS</v>
          </cell>
          <cell r="B601" t="str">
            <v>Peabody Coal Sales</v>
          </cell>
        </row>
        <row r="602">
          <cell r="A602" t="str">
            <v>PEA_COAL</v>
          </cell>
          <cell r="B602" t="str">
            <v>Peabody COALTRADE, Inc.</v>
          </cell>
        </row>
        <row r="603">
          <cell r="A603" t="str">
            <v>PEAK_ENRGY</v>
          </cell>
          <cell r="B603" t="str">
            <v>Peak Energy Corporation</v>
          </cell>
        </row>
        <row r="604">
          <cell r="A604" t="str">
            <v>PEAK_GAS</v>
          </cell>
          <cell r="B604" t="str">
            <v>Peak Gas Marketing Co.</v>
          </cell>
        </row>
        <row r="605">
          <cell r="A605" t="str">
            <v>PECO</v>
          </cell>
          <cell r="B605" t="str">
            <v>PECO Energy Company</v>
          </cell>
        </row>
        <row r="606">
          <cell r="A606" t="str">
            <v>PEDCO_LP</v>
          </cell>
          <cell r="B606" t="str">
            <v>Pedricktown Cogeneration Ltd Partnership</v>
          </cell>
        </row>
        <row r="607">
          <cell r="A607" t="str">
            <v>PENCOAL</v>
          </cell>
          <cell r="B607" t="str">
            <v>Pen Coal Corporation</v>
          </cell>
        </row>
        <row r="608">
          <cell r="A608" t="str">
            <v>PENNE</v>
          </cell>
          <cell r="B608" t="str">
            <v>PenneCo Oil Company</v>
          </cell>
        </row>
        <row r="609">
          <cell r="A609" t="str">
            <v>PENN_EL</v>
          </cell>
          <cell r="B609" t="str">
            <v>Pennsylvania Electric Company</v>
          </cell>
        </row>
        <row r="610">
          <cell r="A610" t="str">
            <v>PEOPLES_EN</v>
          </cell>
          <cell r="B610" t="str">
            <v>Peoples Energy Resources Corp.</v>
          </cell>
        </row>
        <row r="611">
          <cell r="A611" t="str">
            <v>PEOPLS_GLC</v>
          </cell>
          <cell r="B611" t="str">
            <v>Peoples Gas Light and Coke Company</v>
          </cell>
        </row>
        <row r="612">
          <cell r="A612" t="str">
            <v>PEPCO_ES</v>
          </cell>
          <cell r="B612" t="str">
            <v>Pepco Energy Services</v>
          </cell>
        </row>
        <row r="613">
          <cell r="A613" t="str">
            <v>PETROCOM</v>
          </cell>
          <cell r="B613" t="str">
            <v>Petrocom Energy Group, Ltd.</v>
          </cell>
        </row>
        <row r="614">
          <cell r="A614" t="str">
            <v>PGET</v>
          </cell>
          <cell r="B614" t="str">
            <v>PG&amp;E Energy Trading - Power, L.P.</v>
          </cell>
        </row>
        <row r="615">
          <cell r="A615" t="str">
            <v>PG&amp;E_ET_CO</v>
          </cell>
          <cell r="B615" t="str">
            <v>PG&amp;E Energy Trading Corporation</v>
          </cell>
        </row>
        <row r="616">
          <cell r="A616" t="str">
            <v>PGE_ET_CAN</v>
          </cell>
          <cell r="B616" t="str">
            <v>PG&amp;E Energy Trading, Canada Corporation</v>
          </cell>
        </row>
        <row r="617">
          <cell r="A617" t="str">
            <v>PHIBRO</v>
          </cell>
          <cell r="B617" t="str">
            <v>Phibro, Inc.</v>
          </cell>
        </row>
        <row r="618">
          <cell r="A618" t="str">
            <v>PHIL_HUNT</v>
          </cell>
          <cell r="B618" t="str">
            <v>Phil Hunt</v>
          </cell>
        </row>
        <row r="619">
          <cell r="A619" t="str">
            <v>PHILGMC</v>
          </cell>
          <cell r="B619" t="str">
            <v>Phillips Gas Marketing Company</v>
          </cell>
        </row>
        <row r="620">
          <cell r="A620" t="str">
            <v>PHILLIPS</v>
          </cell>
          <cell r="B620" t="str">
            <v>Phillips Petroleum Company</v>
          </cell>
        </row>
        <row r="621">
          <cell r="A621" t="str">
            <v>PHOE</v>
          </cell>
          <cell r="B621" t="str">
            <v>Phoenix Gas Pipeline Company</v>
          </cell>
        </row>
        <row r="622">
          <cell r="A622" t="str">
            <v>PIEDMONT</v>
          </cell>
          <cell r="B622" t="str">
            <v>Piedmont Natural Gas Company, Inc.</v>
          </cell>
        </row>
        <row r="623">
          <cell r="A623" t="str">
            <v>PILGRIM</v>
          </cell>
          <cell r="B623" t="str">
            <v>Pilgrim</v>
          </cell>
        </row>
        <row r="624">
          <cell r="A624" t="str">
            <v>PINNACLE</v>
          </cell>
          <cell r="B624" t="str">
            <v>Pinnacle Natural Gas Company</v>
          </cell>
        </row>
        <row r="625">
          <cell r="A625" t="str">
            <v>PINN_WEST</v>
          </cell>
          <cell r="B625" t="str">
            <v>Pinnacle West  Capital Corporation</v>
          </cell>
        </row>
        <row r="626">
          <cell r="A626" t="str">
            <v>PITCO</v>
          </cell>
          <cell r="B626" t="str">
            <v>PITCO Investments, LTD</v>
          </cell>
        </row>
        <row r="627">
          <cell r="A627" t="str">
            <v>PITTSFLD</v>
          </cell>
          <cell r="B627" t="str">
            <v>Pittsfield Generating Company, L.P.</v>
          </cell>
        </row>
        <row r="628">
          <cell r="A628" t="str">
            <v>PJM</v>
          </cell>
          <cell r="B628" t="str">
            <v>PJM Interconnection, LLC</v>
          </cell>
        </row>
        <row r="629">
          <cell r="A629" t="str">
            <v>PNM_GAS</v>
          </cell>
          <cell r="B629" t="str">
            <v>PNM Gas Services</v>
          </cell>
        </row>
        <row r="630">
          <cell r="A630" t="str">
            <v>POLYONE</v>
          </cell>
          <cell r="B630" t="str">
            <v>PolyOne Corporation</v>
          </cell>
        </row>
        <row r="631">
          <cell r="A631" t="str">
            <v>PONDEROSA</v>
          </cell>
          <cell r="B631" t="str">
            <v>Ponderosa Pine Energy Partners, Ltd.</v>
          </cell>
        </row>
        <row r="632">
          <cell r="A632" t="str">
            <v>PORTSIDE</v>
          </cell>
          <cell r="B632" t="str">
            <v>Portside Energy LLC</v>
          </cell>
        </row>
        <row r="633">
          <cell r="A633" t="str">
            <v>POWER_RES</v>
          </cell>
          <cell r="B633" t="str">
            <v>Power Resources, Inc.</v>
          </cell>
        </row>
        <row r="634">
          <cell r="A634" t="str">
            <v>PPL</v>
          </cell>
          <cell r="B634" t="str">
            <v>PP&amp;L, Inc.</v>
          </cell>
        </row>
        <row r="635">
          <cell r="A635" t="str">
            <v>PPL_ENPLUS</v>
          </cell>
          <cell r="B635" t="str">
            <v>PPL Energy Plus, LLC</v>
          </cell>
        </row>
        <row r="636">
          <cell r="A636" t="str">
            <v>PPL_BYAGNT</v>
          </cell>
          <cell r="B636" t="str">
            <v>PPL Generation LLC By and Through</v>
          </cell>
        </row>
        <row r="637">
          <cell r="A637" t="str">
            <v>PPL_MONTAN</v>
          </cell>
          <cell r="B637" t="str">
            <v>PPL Montana, LLC</v>
          </cell>
        </row>
        <row r="638">
          <cell r="A638" t="str">
            <v>PRESQUE</v>
          </cell>
          <cell r="B638" t="str">
            <v>Presque Isle Electric and Gas Coop.</v>
          </cell>
        </row>
        <row r="639">
          <cell r="A639" t="str">
            <v>PRINCESS</v>
          </cell>
          <cell r="B639" t="str">
            <v>Princess Three Corporation</v>
          </cell>
        </row>
        <row r="640">
          <cell r="A640" t="str">
            <v>PRIOR</v>
          </cell>
          <cell r="B640" t="str">
            <v>Prior Energy Corporation</v>
          </cell>
        </row>
        <row r="641">
          <cell r="A641" t="str">
            <v>PROG_FUELS</v>
          </cell>
          <cell r="B641" t="str">
            <v>Progess Fuels</v>
          </cell>
        </row>
        <row r="642">
          <cell r="A642" t="str">
            <v>PFC</v>
          </cell>
          <cell r="B642" t="str">
            <v>Progress Fuels Corporation</v>
          </cell>
        </row>
        <row r="643">
          <cell r="A643" t="str">
            <v>PROGRESS</v>
          </cell>
          <cell r="B643" t="str">
            <v>Progress Ventures Inc.</v>
          </cell>
        </row>
        <row r="644">
          <cell r="A644" t="str">
            <v>PROLIANCE</v>
          </cell>
          <cell r="B644" t="str">
            <v>ProLiance Energy, LLC</v>
          </cell>
        </row>
        <row r="645">
          <cell r="A645" t="str">
            <v>PROVIDENCE</v>
          </cell>
          <cell r="B645" t="str">
            <v>Providence Minerals, LLC</v>
          </cell>
        </row>
        <row r="646">
          <cell r="A646" t="str">
            <v>PSEG</v>
          </cell>
          <cell r="B646" t="str">
            <v>PSEG Energy Resources and Trade LLC</v>
          </cell>
        </row>
        <row r="647">
          <cell r="A647" t="str">
            <v>PSCO</v>
          </cell>
          <cell r="B647" t="str">
            <v>Public Service Co. of Colorado</v>
          </cell>
        </row>
        <row r="648">
          <cell r="A648" t="str">
            <v>PSC_NEWMEX</v>
          </cell>
          <cell r="B648" t="str">
            <v>Public Service Company of New Mexico</v>
          </cell>
        </row>
        <row r="649">
          <cell r="A649" t="str">
            <v>PSE&amp;G_CO</v>
          </cell>
          <cell r="B649" t="str">
            <v>Public Service Electric &amp; Gas Company</v>
          </cell>
        </row>
        <row r="650">
          <cell r="A650" t="str">
            <v>PURE_UNO</v>
          </cell>
          <cell r="B650" t="str">
            <v>Pure Resources L.P.</v>
          </cell>
        </row>
        <row r="651">
          <cell r="A651" t="str">
            <v>QUALITY_OP</v>
          </cell>
          <cell r="B651" t="str">
            <v>Quality Operating, Inc.</v>
          </cell>
        </row>
        <row r="652">
          <cell r="A652" t="str">
            <v>QUESTA</v>
          </cell>
          <cell r="B652" t="str">
            <v>Questa Petroleum Company</v>
          </cell>
        </row>
        <row r="653">
          <cell r="A653" t="str">
            <v>QUEST_ETRD</v>
          </cell>
          <cell r="B653" t="str">
            <v>Questar Energy Trading Company</v>
          </cell>
        </row>
        <row r="654">
          <cell r="A654" t="str">
            <v>QUEST_E&amp;P</v>
          </cell>
          <cell r="B654" t="str">
            <v>Questar Exploration and Production Co.</v>
          </cell>
        </row>
        <row r="655">
          <cell r="A655" t="str">
            <v>RAG_COAL</v>
          </cell>
          <cell r="B655" t="str">
            <v>RAG Coal Sales of America, Inc.</v>
          </cell>
        </row>
        <row r="656">
          <cell r="A656" t="str">
            <v>RAG_COALW</v>
          </cell>
          <cell r="B656" t="str">
            <v>RAG Coal West, Inc.</v>
          </cell>
        </row>
        <row r="657">
          <cell r="A657" t="str">
            <v>RAG_ENERGY</v>
          </cell>
          <cell r="B657" t="str">
            <v>RAG energy sales, Inc.</v>
          </cell>
        </row>
        <row r="658">
          <cell r="A658" t="str">
            <v>RAINBOW</v>
          </cell>
          <cell r="B658" t="str">
            <v>Rainbow Energy Marketing Corporation</v>
          </cell>
        </row>
        <row r="659">
          <cell r="A659" t="str">
            <v>RANGEESC</v>
          </cell>
          <cell r="B659" t="str">
            <v>Range Energy Services Company</v>
          </cell>
        </row>
        <row r="660">
          <cell r="A660" t="str">
            <v>RAY_MARKEL</v>
          </cell>
          <cell r="B660" t="str">
            <v>Ray D. Markel Testamentary</v>
          </cell>
        </row>
        <row r="661">
          <cell r="A661" t="str">
            <v>RAY_HERRIN</v>
          </cell>
          <cell r="B661" t="str">
            <v>Ray Herring</v>
          </cell>
        </row>
        <row r="662">
          <cell r="A662" t="str">
            <v>RAYBURN</v>
          </cell>
          <cell r="B662" t="str">
            <v>Rayburn Country Electric Cooperative,</v>
          </cell>
        </row>
        <row r="663">
          <cell r="A663" t="str">
            <v>READING</v>
          </cell>
          <cell r="B663" t="str">
            <v>Reading Municipal Light Department</v>
          </cell>
        </row>
        <row r="664">
          <cell r="A664" t="str">
            <v>RET</v>
          </cell>
          <cell r="B664" t="str">
            <v>Real Estate Trust</v>
          </cell>
        </row>
        <row r="665">
          <cell r="A665" t="str">
            <v>REFCO</v>
          </cell>
          <cell r="B665" t="str">
            <v>Refco, LLC</v>
          </cell>
        </row>
        <row r="666">
          <cell r="A666" t="str">
            <v>REGAL</v>
          </cell>
          <cell r="B666" t="str">
            <v>Regal Energy Corporation</v>
          </cell>
        </row>
        <row r="667">
          <cell r="A667" t="str">
            <v>RGSW</v>
          </cell>
          <cell r="B667" t="str">
            <v>Regency Gas Services Waha, LP</v>
          </cell>
        </row>
        <row r="668">
          <cell r="A668" t="str">
            <v>REJISS_ASS</v>
          </cell>
          <cell r="B668" t="str">
            <v>Rejiss Associates</v>
          </cell>
        </row>
        <row r="669">
          <cell r="A669" t="str">
            <v>RELNT_EES</v>
          </cell>
          <cell r="B669" t="str">
            <v>Reliant Energy Electric Solutions</v>
          </cell>
        </row>
        <row r="670">
          <cell r="A670" t="str">
            <v>RELINT_GAS</v>
          </cell>
          <cell r="B670" t="str">
            <v>Reliant Energy Gas Transmission Com</v>
          </cell>
        </row>
        <row r="671">
          <cell r="A671" t="str">
            <v>RELNT_HL&amp;P</v>
          </cell>
          <cell r="B671" t="str">
            <v>Reliant Energy HL&amp;P</v>
          </cell>
        </row>
        <row r="672">
          <cell r="A672" t="str">
            <v>RES_G</v>
          </cell>
          <cell r="B672" t="str">
            <v>Reliant Energy Services Group</v>
          </cell>
        </row>
        <row r="673">
          <cell r="A673" t="str">
            <v>REL_MIDATL</v>
          </cell>
          <cell r="B673" t="str">
            <v>Reliant Energy Services, Agent</v>
          </cell>
        </row>
        <row r="674">
          <cell r="A674" t="str">
            <v>RES</v>
          </cell>
          <cell r="B674" t="str">
            <v>Reliant Energy Services, Inc.</v>
          </cell>
        </row>
        <row r="675">
          <cell r="A675" t="str">
            <v>RENAISS_RE</v>
          </cell>
          <cell r="B675" t="str">
            <v>Renaissance Reinsurance Ltd.</v>
          </cell>
        </row>
        <row r="676">
          <cell r="A676" t="str">
            <v>RENO_MOSR</v>
          </cell>
          <cell r="B676" t="str">
            <v>Reno Mosier</v>
          </cell>
        </row>
        <row r="677">
          <cell r="A677" t="str">
            <v>REPUBLC_EN</v>
          </cell>
          <cell r="B677" t="str">
            <v>Republic Energy, Inc.</v>
          </cell>
        </row>
        <row r="678">
          <cell r="A678" t="str">
            <v>RPWR</v>
          </cell>
          <cell r="B678" t="str">
            <v>Republic Power LP</v>
          </cell>
        </row>
        <row r="679">
          <cell r="A679" t="str">
            <v>RESERVE_MN</v>
          </cell>
          <cell r="B679" t="str">
            <v>Reserve Management, Inc.</v>
          </cell>
        </row>
        <row r="680">
          <cell r="A680" t="str">
            <v>RICH_ENER</v>
          </cell>
          <cell r="B680" t="str">
            <v>Richardson Energy Marketing, Ltd.</v>
          </cell>
        </row>
        <row r="681">
          <cell r="A681" t="str">
            <v>RICHARDSON</v>
          </cell>
          <cell r="B681" t="str">
            <v>Richardson Products II, Ltd.</v>
          </cell>
        </row>
        <row r="682">
          <cell r="A682" t="str">
            <v>RILEY_NG</v>
          </cell>
          <cell r="B682" t="str">
            <v>Riley Natural Gas Company</v>
          </cell>
        </row>
        <row r="683">
          <cell r="A683" t="str">
            <v>RIO_GRANDE</v>
          </cell>
          <cell r="B683" t="str">
            <v>Rio Grande Electric Cooperative, Inc.</v>
          </cell>
        </row>
        <row r="684">
          <cell r="A684" t="str">
            <v>RIVER_TRAD</v>
          </cell>
          <cell r="B684" t="str">
            <v>River Trading Company, LLC</v>
          </cell>
        </row>
        <row r="685">
          <cell r="A685" t="str">
            <v>ROB_HAM</v>
          </cell>
          <cell r="B685" t="str">
            <v>Roberts &amp; Hammack</v>
          </cell>
        </row>
        <row r="686">
          <cell r="A686" t="str">
            <v>ROBIN_OPER</v>
          </cell>
          <cell r="B686" t="str">
            <v>Robinson Operating Company</v>
          </cell>
        </row>
        <row r="687">
          <cell r="A687" t="str">
            <v>RG&amp;E</v>
          </cell>
          <cell r="B687" t="str">
            <v>Rochester Gas and Elec Corp</v>
          </cell>
        </row>
        <row r="688">
          <cell r="A688" t="str">
            <v>SABINE HUB</v>
          </cell>
          <cell r="B688" t="str">
            <v>Sabine Hub Services</v>
          </cell>
        </row>
        <row r="689">
          <cell r="A689" t="str">
            <v>SACRM_UTIL</v>
          </cell>
          <cell r="B689" t="str">
            <v>Sacramento Municipal Utility Distri</v>
          </cell>
        </row>
        <row r="690">
          <cell r="A690" t="str">
            <v>SALT_RVR</v>
          </cell>
          <cell r="B690" t="str">
            <v>Salt River Project Agricultural</v>
          </cell>
        </row>
        <row r="691">
          <cell r="A691" t="str">
            <v>SAMEDAN</v>
          </cell>
          <cell r="B691" t="str">
            <v>Samedan Oil Corporation</v>
          </cell>
        </row>
        <row r="692">
          <cell r="A692" t="str">
            <v>SAMSON_LS</v>
          </cell>
          <cell r="B692" t="str">
            <v>Samson Lone Star Limited Partnership</v>
          </cell>
        </row>
        <row r="693">
          <cell r="A693" t="str">
            <v>SAN_DIEGO</v>
          </cell>
          <cell r="B693" t="str">
            <v>San Diego Gas &amp; Electric</v>
          </cell>
        </row>
        <row r="694">
          <cell r="A694" t="str">
            <v>S&amp;D_OLSEN</v>
          </cell>
          <cell r="B694" t="str">
            <v>Sandra &amp; Dennis Olson</v>
          </cell>
        </row>
        <row r="695">
          <cell r="A695" t="str">
            <v>SANDYRIVER</v>
          </cell>
          <cell r="B695" t="str">
            <v>Sandy River Synfuel, LLC</v>
          </cell>
        </row>
        <row r="696">
          <cell r="A696" t="str">
            <v>SCANA_EMKT</v>
          </cell>
          <cell r="B696" t="str">
            <v>Scana Energy Marketing, Inc.</v>
          </cell>
        </row>
        <row r="697">
          <cell r="A697" t="str">
            <v>SEATTLE_CI</v>
          </cell>
          <cell r="B697" t="str">
            <v>Seattle City Light</v>
          </cell>
        </row>
        <row r="698">
          <cell r="A698" t="str">
            <v>SELECT_EN</v>
          </cell>
          <cell r="B698" t="str">
            <v>Select Energy New York, Inc.</v>
          </cell>
        </row>
        <row r="699">
          <cell r="A699" t="str">
            <v>SELECT_ENR</v>
          </cell>
          <cell r="B699" t="str">
            <v>Select Energy, Inc.</v>
          </cell>
        </row>
        <row r="700">
          <cell r="A700" t="str">
            <v>SEMINO_CAN</v>
          </cell>
          <cell r="B700" t="str">
            <v>Seminole Canada Gas Corporation</v>
          </cell>
        </row>
        <row r="701">
          <cell r="A701" t="str">
            <v>SEMINOLE</v>
          </cell>
          <cell r="B701" t="str">
            <v>Seminole Energy Services, L.L.C.</v>
          </cell>
        </row>
        <row r="702">
          <cell r="A702" t="str">
            <v>SEMPR_ERES</v>
          </cell>
          <cell r="B702" t="str">
            <v>Sempra Energy Resources</v>
          </cell>
        </row>
        <row r="703">
          <cell r="A703" t="str">
            <v>SEMPR_ESOL</v>
          </cell>
          <cell r="B703" t="str">
            <v>Sempra Energy Solutions</v>
          </cell>
        </row>
        <row r="704">
          <cell r="A704" t="str">
            <v>SETC</v>
          </cell>
          <cell r="B704" t="str">
            <v>Sempra Energy Trading Corp.</v>
          </cell>
        </row>
        <row r="705">
          <cell r="A705" t="str">
            <v>SETC_G</v>
          </cell>
          <cell r="B705" t="str">
            <v>Sempra ISDA Bridge</v>
          </cell>
        </row>
        <row r="706">
          <cell r="A706" t="str">
            <v>SEQUENT</v>
          </cell>
          <cell r="B706" t="str">
            <v>Sequent Energy Management, L.P.</v>
          </cell>
        </row>
        <row r="707">
          <cell r="A707" t="str">
            <v>SGO_PETRL</v>
          </cell>
          <cell r="B707" t="str">
            <v>SGO Petroleum, Inc.</v>
          </cell>
        </row>
        <row r="708">
          <cell r="A708" t="str">
            <v>SIERRA_PAC</v>
          </cell>
          <cell r="B708" t="str">
            <v>Sierra Pacific Power Company</v>
          </cell>
        </row>
        <row r="709">
          <cell r="A709" t="str">
            <v>SIGCRP_ENS</v>
          </cell>
          <cell r="B709" t="str">
            <v>Sigcorp Energy Services</v>
          </cell>
        </row>
        <row r="710">
          <cell r="A710" t="str">
            <v>SITHE_PWR</v>
          </cell>
          <cell r="B710" t="str">
            <v>Sithe Power Marketing, L.P.</v>
          </cell>
        </row>
        <row r="711">
          <cell r="A711" t="str">
            <v>SIX_C_OIL</v>
          </cell>
          <cell r="B711" t="str">
            <v>Six C Oil Company</v>
          </cell>
        </row>
        <row r="712">
          <cell r="A712" t="str">
            <v>SMALL</v>
          </cell>
          <cell r="B712" t="str">
            <v>Small Hydro of Texas, Inc.</v>
          </cell>
        </row>
        <row r="713">
          <cell r="A713" t="str">
            <v>SNOHOMISH</v>
          </cell>
          <cell r="B713" t="str">
            <v>Snohomish Co. Public Utility Dist. No. 1</v>
          </cell>
        </row>
        <row r="714">
          <cell r="A714" t="str">
            <v>SNYDER_BRO</v>
          </cell>
          <cell r="B714" t="str">
            <v>Snyder Brothers, Inc.</v>
          </cell>
        </row>
        <row r="715">
          <cell r="A715" t="str">
            <v>SOCIETE</v>
          </cell>
          <cell r="B715" t="str">
            <v>Societe Generale</v>
          </cell>
        </row>
        <row r="716">
          <cell r="A716" t="str">
            <v>SOLV</v>
          </cell>
          <cell r="B716" t="str">
            <v>Solvay</v>
          </cell>
        </row>
        <row r="717">
          <cell r="A717" t="str">
            <v>SONAT_MKT</v>
          </cell>
          <cell r="B717" t="str">
            <v>Sonat Marketing Company L.P.</v>
          </cell>
        </row>
        <row r="718">
          <cell r="A718" t="str">
            <v>SCEG</v>
          </cell>
          <cell r="B718" t="str">
            <v>South Carolina Electric &amp; Gas Company</v>
          </cell>
        </row>
        <row r="719">
          <cell r="A719" t="str">
            <v>SOUTH_HMP</v>
          </cell>
          <cell r="B719" t="str">
            <v>South Hampton Refining Co.</v>
          </cell>
        </row>
        <row r="720">
          <cell r="A720" t="str">
            <v>S_JERS_GAS</v>
          </cell>
          <cell r="B720" t="str">
            <v>South Jersey Gas Company</v>
          </cell>
        </row>
        <row r="721">
          <cell r="A721" t="str">
            <v>S_JERS_RSC</v>
          </cell>
          <cell r="B721" t="str">
            <v>South Jersey Resources Group, LLC</v>
          </cell>
        </row>
        <row r="722">
          <cell r="A722" t="str">
            <v>S_TX_ELEC</v>
          </cell>
          <cell r="B722" t="str">
            <v>South Texas Electric Cooperative, Inc.</v>
          </cell>
        </row>
        <row r="723">
          <cell r="A723" t="str">
            <v>STH_CA_GAS</v>
          </cell>
          <cell r="B723" t="str">
            <v>Southern California Gas Company</v>
          </cell>
        </row>
        <row r="724">
          <cell r="A724" t="str">
            <v>SOCO</v>
          </cell>
          <cell r="B724" t="str">
            <v>Southern Companies Services, Inc.</v>
          </cell>
        </row>
        <row r="725">
          <cell r="A725" t="str">
            <v>SCEM</v>
          </cell>
          <cell r="B725" t="str">
            <v>Southern Company Energy  Marketing</v>
          </cell>
        </row>
        <row r="726">
          <cell r="A726" t="str">
            <v>SIGE</v>
          </cell>
          <cell r="B726" t="str">
            <v>Southern Indiana Gas &amp; Electric</v>
          </cell>
        </row>
        <row r="727">
          <cell r="A727" t="str">
            <v>STH_STAR</v>
          </cell>
          <cell r="B727" t="str">
            <v>Southern Star Central Gas Pipeline, Inc.</v>
          </cell>
        </row>
        <row r="728">
          <cell r="A728" t="str">
            <v>SW_GAS_CO</v>
          </cell>
          <cell r="B728" t="str">
            <v>Southwest Gas Corporation</v>
          </cell>
        </row>
        <row r="729">
          <cell r="A729" t="str">
            <v>SPP</v>
          </cell>
          <cell r="B729" t="str">
            <v>Southwest Power Pool, Inc.</v>
          </cell>
        </row>
        <row r="730">
          <cell r="A730" t="str">
            <v>SW_ESC</v>
          </cell>
          <cell r="B730" t="str">
            <v>Southwestern Electric Service Company</v>
          </cell>
        </row>
        <row r="731">
          <cell r="A731" t="str">
            <v>SW_ENERGY</v>
          </cell>
          <cell r="B731" t="str">
            <v>Southwestern Energy Services Company</v>
          </cell>
        </row>
        <row r="732">
          <cell r="A732" t="str">
            <v>SW_GAS_PLI</v>
          </cell>
          <cell r="B732" t="str">
            <v>Southwestern Gas Pipeline Inc.</v>
          </cell>
        </row>
        <row r="733">
          <cell r="A733" t="str">
            <v>SPARK</v>
          </cell>
          <cell r="B733" t="str">
            <v>Spark Energy, L.P.</v>
          </cell>
        </row>
        <row r="734">
          <cell r="A734" t="str">
            <v>SPIRE_ENRG</v>
          </cell>
          <cell r="B734" t="str">
            <v>Spire Energy Ltd.</v>
          </cell>
        </row>
        <row r="735">
          <cell r="A735" t="str">
            <v>SPLIT_ROCK</v>
          </cell>
          <cell r="B735" t="str">
            <v>Split Rock Energy LLC</v>
          </cell>
        </row>
        <row r="736">
          <cell r="A736" t="str">
            <v>SPRAGUE</v>
          </cell>
          <cell r="B736" t="str">
            <v>Sprague Energy Corp.</v>
          </cell>
        </row>
        <row r="737">
          <cell r="A737" t="str">
            <v>ST_JOHNS</v>
          </cell>
          <cell r="B737" t="str">
            <v>St. Johns Operating</v>
          </cell>
        </row>
        <row r="738">
          <cell r="A738" t="str">
            <v>ST_MARY</v>
          </cell>
          <cell r="B738" t="str">
            <v>St. Mary Land &amp; Exploration Company</v>
          </cell>
        </row>
        <row r="739">
          <cell r="A739" t="str">
            <v>STALWART</v>
          </cell>
          <cell r="B739" t="str">
            <v>Stalwart Energy Company</v>
          </cell>
        </row>
        <row r="740">
          <cell r="A740" t="str">
            <v>STAMPER</v>
          </cell>
          <cell r="B740" t="str">
            <v>Stamper Operating Company, Inc.</v>
          </cell>
        </row>
        <row r="741">
          <cell r="A741" t="str">
            <v>STRAT_ENRG</v>
          </cell>
          <cell r="B741" t="str">
            <v>Strategic Energy LLC</v>
          </cell>
        </row>
        <row r="742">
          <cell r="A742" t="str">
            <v>STROUD</v>
          </cell>
          <cell r="B742" t="str">
            <v>Stroud Petroleum, Inc.</v>
          </cell>
        </row>
        <row r="743">
          <cell r="A743" t="str">
            <v>SULPHUR</v>
          </cell>
          <cell r="B743" t="str">
            <v>Sulphur River Exploration, Inc.</v>
          </cell>
        </row>
        <row r="744">
          <cell r="A744" t="str">
            <v>SUMMIT</v>
          </cell>
          <cell r="B744" t="str">
            <v>Summit Energy, LLC</v>
          </cell>
        </row>
        <row r="745">
          <cell r="A745" t="str">
            <v>SUNOCO</v>
          </cell>
          <cell r="B745" t="str">
            <v>SUNOCO, Inc.</v>
          </cell>
        </row>
        <row r="746">
          <cell r="A746" t="str">
            <v>SW_ELPW_CO</v>
          </cell>
          <cell r="B746" t="str">
            <v>SW_ELPW_CO</v>
          </cell>
        </row>
        <row r="747">
          <cell r="A747" t="str">
            <v>SWEENY</v>
          </cell>
          <cell r="B747" t="str">
            <v>Sweeny Cogeneration Limited Partnership</v>
          </cell>
        </row>
        <row r="748">
          <cell r="A748" t="str">
            <v>SWTWTR</v>
          </cell>
          <cell r="B748" t="str">
            <v>Sweetwater Wind Power LLC</v>
          </cell>
        </row>
        <row r="749">
          <cell r="A749" t="str">
            <v>T&amp;F</v>
          </cell>
          <cell r="B749" t="str">
            <v>T&amp;F Exploration Company</v>
          </cell>
        </row>
        <row r="750">
          <cell r="A750" t="str">
            <v>TAMARACK</v>
          </cell>
          <cell r="B750" t="str">
            <v>Tamarack Petroleum Co., Inc.</v>
          </cell>
        </row>
        <row r="751">
          <cell r="A751" t="str">
            <v>TAMPA_ELEC</v>
          </cell>
          <cell r="B751" t="str">
            <v>Tampa Electric Company</v>
          </cell>
        </row>
        <row r="752">
          <cell r="A752" t="str">
            <v>TAUNTON</v>
          </cell>
          <cell r="B752" t="str">
            <v>Taunton Municipal Light Plant</v>
          </cell>
        </row>
        <row r="753">
          <cell r="A753" t="str">
            <v>TAYLOR_ELC</v>
          </cell>
          <cell r="B753" t="str">
            <v>Taylor Electric Cooperative, Inc.</v>
          </cell>
        </row>
        <row r="754">
          <cell r="A754" t="str">
            <v>TECTRADING</v>
          </cell>
          <cell r="B754" t="str">
            <v>TEC Trading, Inc.</v>
          </cell>
        </row>
        <row r="755">
          <cell r="A755" t="str">
            <v>TECO</v>
          </cell>
          <cell r="B755" t="str">
            <v>TECO EnergySource, Inc.</v>
          </cell>
        </row>
        <row r="756">
          <cell r="A756" t="str">
            <v>TECO_GAS</v>
          </cell>
          <cell r="B756" t="str">
            <v>TECO Gas Marketing Company</v>
          </cell>
        </row>
        <row r="757">
          <cell r="A757" t="str">
            <v>TENSKA_GAS</v>
          </cell>
          <cell r="B757" t="str">
            <v>Tenaska Gas Co</v>
          </cell>
        </row>
        <row r="758">
          <cell r="A758" t="str">
            <v>TEN_GAS_ST</v>
          </cell>
          <cell r="B758" t="str">
            <v>Tenaska Gas Storage, LLC</v>
          </cell>
        </row>
        <row r="759">
          <cell r="A759" t="str">
            <v>TENASKA_3</v>
          </cell>
          <cell r="B759" t="str">
            <v>Tenaska III Texas Partners</v>
          </cell>
        </row>
        <row r="760">
          <cell r="A760" t="str">
            <v>TENSKA_CAN</v>
          </cell>
          <cell r="B760" t="str">
            <v>Tenaska Marketing Canada</v>
          </cell>
        </row>
        <row r="761">
          <cell r="A761" t="str">
            <v>TENSKA_MVN</v>
          </cell>
          <cell r="B761" t="str">
            <v>Tenaska Marketing Ventures</v>
          </cell>
        </row>
        <row r="762">
          <cell r="A762" t="str">
            <v>TENASKA</v>
          </cell>
          <cell r="B762" t="str">
            <v>Tenaska Marketing Ventures</v>
          </cell>
        </row>
        <row r="763">
          <cell r="A763" t="str">
            <v>TENASKAPWR</v>
          </cell>
          <cell r="B763" t="str">
            <v>Tenaska Power Services Company</v>
          </cell>
        </row>
        <row r="764">
          <cell r="A764" t="str">
            <v>TENASK_RRS</v>
          </cell>
          <cell r="B764" t="str">
            <v>Tenaska RRS-UFR</v>
          </cell>
        </row>
        <row r="765">
          <cell r="A765" t="str">
            <v>TENN_PL</v>
          </cell>
          <cell r="B765" t="str">
            <v>Tennessee Gas Pipeline Company</v>
          </cell>
        </row>
        <row r="766">
          <cell r="A766" t="str">
            <v>TVA</v>
          </cell>
          <cell r="B766" t="str">
            <v>Tennessee Valley Authority</v>
          </cell>
        </row>
        <row r="767">
          <cell r="A767" t="str">
            <v>TEXACO_CAN</v>
          </cell>
          <cell r="B767" t="str">
            <v>Texaco Canada Natural Gas</v>
          </cell>
        </row>
        <row r="768">
          <cell r="A768" t="str">
            <v>TEXACO_LP</v>
          </cell>
          <cell r="B768" t="str">
            <v>Texaco Energy Marketing L.P.</v>
          </cell>
        </row>
        <row r="769">
          <cell r="A769" t="str">
            <v>TEXACO_INC</v>
          </cell>
          <cell r="B769" t="str">
            <v>Texaco Inc.</v>
          </cell>
        </row>
        <row r="770">
          <cell r="A770" t="str">
            <v>TEXACO_GAS</v>
          </cell>
          <cell r="B770" t="str">
            <v>Texaco Natural Gas, Inc.</v>
          </cell>
        </row>
        <row r="771">
          <cell r="A771" t="str">
            <v>TEXCOMM</v>
          </cell>
          <cell r="B771" t="str">
            <v>Texas Commercial Energy</v>
          </cell>
        </row>
        <row r="772">
          <cell r="A772" t="str">
            <v>TETCO</v>
          </cell>
          <cell r="B772" t="str">
            <v>Texas Eastern Transmission Corporation</v>
          </cell>
        </row>
        <row r="773">
          <cell r="A773" t="str">
            <v>TEXAS_ENRG</v>
          </cell>
          <cell r="B773" t="str">
            <v>Texas Energy Management, L.L.C.</v>
          </cell>
        </row>
        <row r="774">
          <cell r="A774" t="str">
            <v>TEXAS_LTD</v>
          </cell>
          <cell r="B774" t="str">
            <v>Texas Energy Transfer Company, Ltd.</v>
          </cell>
        </row>
        <row r="775">
          <cell r="A775" t="str">
            <v>TGT</v>
          </cell>
          <cell r="B775" t="str">
            <v>Texas Gas Transmission Corporation</v>
          </cell>
        </row>
        <row r="776">
          <cell r="A776" t="str">
            <v>TX_GENCO</v>
          </cell>
          <cell r="B776" t="str">
            <v>Texas Genco, LP</v>
          </cell>
        </row>
        <row r="777">
          <cell r="A777" t="str">
            <v>TEXAS_IND</v>
          </cell>
          <cell r="B777" t="str">
            <v>Texas Independent Energy</v>
          </cell>
        </row>
        <row r="778">
          <cell r="A778" t="str">
            <v>TX_SW_GAS</v>
          </cell>
          <cell r="B778" t="str">
            <v>Texas Southwest Gas, LLC</v>
          </cell>
        </row>
        <row r="779">
          <cell r="A779" t="str">
            <v>TEX_NMEX</v>
          </cell>
          <cell r="B779" t="str">
            <v>Texas-New Mexico Power Company</v>
          </cell>
        </row>
        <row r="780">
          <cell r="A780" t="str">
            <v>TEXLA</v>
          </cell>
          <cell r="B780" t="str">
            <v>Texla Energy Management, Inc.</v>
          </cell>
        </row>
        <row r="781">
          <cell r="A781" t="str">
            <v>TG2_REI</v>
          </cell>
          <cell r="B781" t="str">
            <v>TG2-Reliant Energy, Inc.</v>
          </cell>
        </row>
        <row r="782">
          <cell r="A782" t="str">
            <v>TG_REI</v>
          </cell>
          <cell r="B782" t="str">
            <v>TG-Reliant Energy, Incorporated.</v>
          </cell>
        </row>
        <row r="783">
          <cell r="A783" t="str">
            <v>BOC_GROUP</v>
          </cell>
          <cell r="B783" t="str">
            <v>The BOC Group, Inc.</v>
          </cell>
        </row>
        <row r="784">
          <cell r="A784" t="str">
            <v>KARPER</v>
          </cell>
          <cell r="B784" t="str">
            <v>The Karper Company</v>
          </cell>
        </row>
        <row r="785">
          <cell r="A785" t="str">
            <v>NEW_POWER</v>
          </cell>
          <cell r="B785" t="str">
            <v>The New Power Company</v>
          </cell>
        </row>
        <row r="786">
          <cell r="A786" t="str">
            <v>THRESHOLD</v>
          </cell>
          <cell r="B786" t="str">
            <v>Threshold Development Company</v>
          </cell>
        </row>
        <row r="787">
          <cell r="A787" t="str">
            <v>TIGER_NG</v>
          </cell>
          <cell r="B787" t="str">
            <v>Tiger Natural Gas Inc.</v>
          </cell>
        </row>
        <row r="788">
          <cell r="A788" t="str">
            <v>TORCH_ENTM</v>
          </cell>
          <cell r="B788" t="str">
            <v>Torch Energy TM, Inc.</v>
          </cell>
        </row>
        <row r="789">
          <cell r="A789" t="str">
            <v>DOM_BANK_T</v>
          </cell>
          <cell r="B789" t="str">
            <v>Toronto-Dominion Bank</v>
          </cell>
        </row>
        <row r="790">
          <cell r="A790" t="str">
            <v>TOTAL_GP</v>
          </cell>
          <cell r="B790" t="str">
            <v>Total Gas &amp; Power North America, Inc.</v>
          </cell>
        </row>
        <row r="791">
          <cell r="A791" t="str">
            <v>FINA_GAS</v>
          </cell>
          <cell r="B791" t="str">
            <v>TotalFinaElf Gas &amp; Power North America</v>
          </cell>
        </row>
        <row r="792">
          <cell r="A792" t="str">
            <v>TEMI</v>
          </cell>
          <cell r="B792" t="str">
            <v>Tractebel Energy Marketing, Inc.</v>
          </cell>
        </row>
        <row r="793">
          <cell r="A793" t="str">
            <v>TFS</v>
          </cell>
          <cell r="B793" t="str">
            <v>Tradition Financial Services, Inc.</v>
          </cell>
        </row>
        <row r="794">
          <cell r="A794" t="str">
            <v>TEM</v>
          </cell>
          <cell r="B794" t="str">
            <v>Transalta Energy Marketing (U.S.) I</v>
          </cell>
        </row>
        <row r="795">
          <cell r="A795" t="str">
            <v>TCPL_FIN</v>
          </cell>
          <cell r="B795" t="str">
            <v>TransCanada Energy Financial Products Lt</v>
          </cell>
        </row>
        <row r="796">
          <cell r="A796" t="str">
            <v>T_CAN_EN</v>
          </cell>
          <cell r="B796" t="str">
            <v>TransCanada Energy Ltd.</v>
          </cell>
        </row>
        <row r="797">
          <cell r="A797" t="str">
            <v>TCPL_ENMKT</v>
          </cell>
          <cell r="B797" t="str">
            <v>TransCanada Energy Marketing USA, Inc.</v>
          </cell>
        </row>
        <row r="798">
          <cell r="A798" t="str">
            <v>TCGS</v>
          </cell>
          <cell r="B798" t="str">
            <v>TransCanada Gas Services</v>
          </cell>
        </row>
        <row r="799">
          <cell r="A799" t="str">
            <v>TCPL_GS_SR</v>
          </cell>
          <cell r="B799" t="str">
            <v>TransCanada Gas Services, Inc.</v>
          </cell>
        </row>
        <row r="800">
          <cell r="A800" t="str">
            <v>TCPL</v>
          </cell>
          <cell r="B800" t="str">
            <v>TransCanada Pipelines, Limited</v>
          </cell>
        </row>
        <row r="801">
          <cell r="A801" t="str">
            <v>TRNS_CA_PM</v>
          </cell>
          <cell r="B801" t="str">
            <v>TransCanada Power Marketing Ltd.</v>
          </cell>
        </row>
        <row r="802">
          <cell r="A802" t="str">
            <v>TRNSCO_MKT</v>
          </cell>
          <cell r="B802" t="str">
            <v>Transco Energy Marketing Company</v>
          </cell>
        </row>
        <row r="803">
          <cell r="A803" t="str">
            <v>TGPL</v>
          </cell>
          <cell r="B803" t="str">
            <v>Transcontinental Gas Pipe Line Corp.</v>
          </cell>
        </row>
        <row r="804">
          <cell r="A804" t="str">
            <v>TRANS_REP</v>
          </cell>
          <cell r="B804" t="str">
            <v>TransRepublic Resources, Inc.</v>
          </cell>
        </row>
        <row r="805">
          <cell r="A805" t="str">
            <v>TWPL</v>
          </cell>
          <cell r="B805" t="str">
            <v>Transwestern Pipeline Company</v>
          </cell>
        </row>
        <row r="806">
          <cell r="A806" t="str">
            <v>TRENT</v>
          </cell>
          <cell r="B806" t="str">
            <v>Trent Wind Farm L.P.</v>
          </cell>
        </row>
        <row r="807">
          <cell r="A807" t="str">
            <v>TRI_COUNTY</v>
          </cell>
          <cell r="B807" t="str">
            <v>Tri-County Pipeline Company, L.P.</v>
          </cell>
        </row>
        <row r="808">
          <cell r="A808" t="str">
            <v>TRITON</v>
          </cell>
          <cell r="B808" t="str">
            <v>Triton Coal Company, LLC</v>
          </cell>
        </row>
        <row r="809">
          <cell r="A809" t="str">
            <v>TRUNK_GAS</v>
          </cell>
          <cell r="B809" t="str">
            <v>Trunkline Gas Company</v>
          </cell>
        </row>
        <row r="810">
          <cell r="A810" t="str">
            <v>TWINMONT</v>
          </cell>
          <cell r="B810" t="str">
            <v>Twin Montana, Inc.</v>
          </cell>
        </row>
        <row r="811">
          <cell r="A811" t="str">
            <v>TWIN_OAKS</v>
          </cell>
          <cell r="B811" t="str">
            <v>Twin Oaks Power, L.P.</v>
          </cell>
        </row>
        <row r="812">
          <cell r="A812" t="str">
            <v>TXU_AMORT</v>
          </cell>
          <cell r="B812" t="str">
            <v>TXU Amortization</v>
          </cell>
        </row>
        <row r="813">
          <cell r="A813" t="str">
            <v>TXU_ELEC</v>
          </cell>
          <cell r="B813" t="str">
            <v>TXU Electric</v>
          </cell>
        </row>
        <row r="814">
          <cell r="A814" t="str">
            <v>TXU_ENSERV</v>
          </cell>
          <cell r="B814" t="str">
            <v>TXU Energy Services Company</v>
          </cell>
        </row>
        <row r="815">
          <cell r="A815" t="str">
            <v>TXU_ENERGY</v>
          </cell>
          <cell r="B815" t="str">
            <v>TXU Energy Services Company d/b/a</v>
          </cell>
        </row>
        <row r="816">
          <cell r="A816" t="str">
            <v>TXU_EN_SOL</v>
          </cell>
          <cell r="B816" t="str">
            <v>TXU Energy Solutions Company LP</v>
          </cell>
        </row>
        <row r="817">
          <cell r="A817" t="str">
            <v>TXU_CAN</v>
          </cell>
          <cell r="B817" t="str">
            <v>TXU Energy Trading Canada Limited</v>
          </cell>
        </row>
        <row r="818">
          <cell r="A818" t="str">
            <v>TXU</v>
          </cell>
          <cell r="B818" t="str">
            <v>TXU Energy Trading, Inc.</v>
          </cell>
        </row>
        <row r="819">
          <cell r="A819" t="str">
            <v>TXU_FUEL</v>
          </cell>
          <cell r="B819" t="str">
            <v>TXU Fuel Company</v>
          </cell>
        </row>
        <row r="820">
          <cell r="A820" t="str">
            <v>TXU_GSDIST</v>
          </cell>
          <cell r="B820" t="str">
            <v>TXU Gas Distribution</v>
          </cell>
        </row>
        <row r="821">
          <cell r="A821" t="str">
            <v>TXU_PGC</v>
          </cell>
          <cell r="B821" t="str">
            <v>TXU Generation Company LP</v>
          </cell>
        </row>
        <row r="822">
          <cell r="A822" t="str">
            <v>TXU_LONE</v>
          </cell>
          <cell r="B822" t="str">
            <v>TXU Lone Star Pipeline</v>
          </cell>
        </row>
        <row r="823">
          <cell r="A823" t="str">
            <v>TXUET_ROLL</v>
          </cell>
          <cell r="B823" t="str">
            <v>TXUET Roll-Overs</v>
          </cell>
        </row>
        <row r="824">
          <cell r="A824" t="str">
            <v>UBS_AG</v>
          </cell>
          <cell r="B824" t="str">
            <v>UBS AG</v>
          </cell>
        </row>
        <row r="825">
          <cell r="A825" t="str">
            <v>UGI_ES</v>
          </cell>
          <cell r="B825" t="str">
            <v>UGI Energy Services, Inc.</v>
          </cell>
        </row>
        <row r="826">
          <cell r="A826" t="str">
            <v>UNI_ENER</v>
          </cell>
          <cell r="B826" t="str">
            <v>UGI Energy Services, Inc.</v>
          </cell>
        </row>
        <row r="827">
          <cell r="A827" t="str">
            <v>UGI_UTILIT</v>
          </cell>
          <cell r="B827" t="str">
            <v>UGI Utilities, Inc.</v>
          </cell>
        </row>
        <row r="828">
          <cell r="A828" t="str">
            <v>UNIMARK</v>
          </cell>
          <cell r="B828" t="str">
            <v>Unimark L.L.C.</v>
          </cell>
        </row>
        <row r="829">
          <cell r="A829" t="str">
            <v>UNION_GAS</v>
          </cell>
          <cell r="B829" t="str">
            <v>Union Gas Limited</v>
          </cell>
        </row>
        <row r="830">
          <cell r="A830" t="str">
            <v>UNOCL</v>
          </cell>
          <cell r="B830" t="str">
            <v>Union Oil Company of California</v>
          </cell>
        </row>
        <row r="831">
          <cell r="A831" t="str">
            <v>UNION_PR</v>
          </cell>
          <cell r="B831" t="str">
            <v>Union Pacific Resources Company</v>
          </cell>
        </row>
        <row r="832">
          <cell r="A832" t="str">
            <v>UNOCL_ETRD</v>
          </cell>
          <cell r="B832" t="str">
            <v>Unocal Energy Trading  Inc</v>
          </cell>
        </row>
        <row r="833">
          <cell r="A833" t="str">
            <v>UKGS</v>
          </cell>
          <cell r="B833" t="str">
            <v>Unocal Keystone Gas Storage LLC</v>
          </cell>
        </row>
        <row r="834">
          <cell r="A834" t="str">
            <v>UPHAM_O&amp;G</v>
          </cell>
          <cell r="B834" t="str">
            <v>Upham Oil &amp; Gas Company</v>
          </cell>
        </row>
        <row r="835">
          <cell r="A835" t="str">
            <v>UPSTREAM</v>
          </cell>
          <cell r="B835" t="str">
            <v>Upstream Energy Services Company, LLC</v>
          </cell>
        </row>
        <row r="836">
          <cell r="A836" t="str">
            <v>USGEN_NEW</v>
          </cell>
          <cell r="B836" t="str">
            <v>USGen New England, Inc.</v>
          </cell>
        </row>
        <row r="837">
          <cell r="A837" t="str">
            <v>UCU(MOPUB)</v>
          </cell>
          <cell r="B837" t="str">
            <v>UtiliCorp United Inc.</v>
          </cell>
        </row>
        <row r="838">
          <cell r="A838" t="str">
            <v>NEW_SMYRNA</v>
          </cell>
          <cell r="B838" t="str">
            <v>Utilities Commission, City of New Smyrna</v>
          </cell>
        </row>
        <row r="839">
          <cell r="A839" t="str">
            <v>U_CHOICE</v>
          </cell>
          <cell r="B839" t="str">
            <v>Utility Choice, LLC d/b/a</v>
          </cell>
        </row>
        <row r="840">
          <cell r="A840" t="str">
            <v>UTIL_RESOU</v>
          </cell>
          <cell r="B840" t="str">
            <v>Utility Resource Solutions, L.P.</v>
          </cell>
        </row>
        <row r="841">
          <cell r="A841" t="str">
            <v>VALENCE_OP</v>
          </cell>
          <cell r="B841" t="str">
            <v>Valence Operating Company</v>
          </cell>
        </row>
        <row r="842">
          <cell r="A842" t="str">
            <v>VERADO</v>
          </cell>
          <cell r="B842" t="str">
            <v>Verado Energy, Inc.</v>
          </cell>
        </row>
        <row r="843">
          <cell r="A843" t="str">
            <v>VERMONT_EC</v>
          </cell>
          <cell r="B843" t="str">
            <v>Vermont Electric Cooperative, Inc.</v>
          </cell>
        </row>
        <row r="844">
          <cell r="A844" t="str">
            <v>VPPSA</v>
          </cell>
          <cell r="B844" t="str">
            <v>Vermont Public Power Supply Authority</v>
          </cell>
        </row>
        <row r="845">
          <cell r="A845" t="str">
            <v>V_F_PETROL</v>
          </cell>
          <cell r="B845" t="str">
            <v>V-F Petroleum, Inc.</v>
          </cell>
        </row>
        <row r="846">
          <cell r="A846" t="str">
            <v>VINEYARD</v>
          </cell>
          <cell r="B846" t="str">
            <v>Vineyard Oil &amp; Gas Co.</v>
          </cell>
        </row>
        <row r="847">
          <cell r="A847" t="str">
            <v>VEPCO</v>
          </cell>
          <cell r="B847" t="str">
            <v>Virginia Electric and Power Company</v>
          </cell>
        </row>
        <row r="848">
          <cell r="A848" t="str">
            <v>VA_POWMKT</v>
          </cell>
          <cell r="B848" t="str">
            <v>Virginia Power Energy Marketing, Inc.</v>
          </cell>
        </row>
        <row r="849">
          <cell r="A849" t="str">
            <v>VA_POWSERV</v>
          </cell>
          <cell r="B849" t="str">
            <v>Virginia Power Services Energy Corp</v>
          </cell>
        </row>
        <row r="850">
          <cell r="A850" t="str">
            <v>VISAGE</v>
          </cell>
          <cell r="B850" t="str">
            <v>Visage Energy Corporation</v>
          </cell>
        </row>
        <row r="851">
          <cell r="A851" t="str">
            <v>VITOL_SA</v>
          </cell>
          <cell r="B851" t="str">
            <v>Vitol S.A.</v>
          </cell>
        </row>
        <row r="852">
          <cell r="A852" t="str">
            <v>WAPA_UPPER</v>
          </cell>
          <cell r="B852" t="str">
            <v>WAPA-Upper Great Plains Region</v>
          </cell>
        </row>
        <row r="853">
          <cell r="A853" t="str">
            <v>WARD_LAKE</v>
          </cell>
          <cell r="B853" t="str">
            <v>Ward Lake Energy</v>
          </cell>
        </row>
        <row r="854">
          <cell r="A854" t="str">
            <v>WASATCH</v>
          </cell>
          <cell r="B854" t="str">
            <v>Wasatch Energy LLC</v>
          </cell>
        </row>
        <row r="855">
          <cell r="A855" t="str">
            <v>WASHNGT_GL</v>
          </cell>
          <cell r="B855" t="str">
            <v>Washington Gas Light Company</v>
          </cell>
        </row>
        <row r="856">
          <cell r="A856" t="str">
            <v>WAYMAR</v>
          </cell>
          <cell r="B856" t="str">
            <v>Waymar Oil &amp; Gas Company</v>
          </cell>
        </row>
        <row r="857">
          <cell r="A857" t="str">
            <v>WENEXCO</v>
          </cell>
          <cell r="B857" t="str">
            <v>Wenexco, Inc.</v>
          </cell>
        </row>
        <row r="858">
          <cell r="A858" t="str">
            <v>W_TEX_REN</v>
          </cell>
          <cell r="B858" t="str">
            <v>West Texas Renewables L.P.</v>
          </cell>
        </row>
        <row r="859">
          <cell r="A859" t="str">
            <v>WESTAR</v>
          </cell>
          <cell r="B859" t="str">
            <v>Westar Energy, Inc.</v>
          </cell>
        </row>
        <row r="860">
          <cell r="A860" t="str">
            <v>WAPA</v>
          </cell>
          <cell r="B860" t="str">
            <v>Western Area Power Administration</v>
          </cell>
        </row>
        <row r="861">
          <cell r="A861" t="str">
            <v>WSTRN_CHF</v>
          </cell>
          <cell r="B861" t="str">
            <v>Western Chief Oil &amp; Gas</v>
          </cell>
        </row>
        <row r="862">
          <cell r="A862" t="str">
            <v>WESTRNGR</v>
          </cell>
          <cell r="B862" t="str">
            <v>Western Gas Resources, Inc.</v>
          </cell>
        </row>
        <row r="863">
          <cell r="A863" t="str">
            <v>WPC</v>
          </cell>
          <cell r="B863" t="str">
            <v>Western Production Company</v>
          </cell>
        </row>
        <row r="864">
          <cell r="A864" t="str">
            <v>WRI</v>
          </cell>
          <cell r="B864" t="str">
            <v>Western Resources, Inc.</v>
          </cell>
        </row>
        <row r="865">
          <cell r="A865" t="str">
            <v>WESTROC</v>
          </cell>
          <cell r="B865" t="str">
            <v>Westroc, Inc.</v>
          </cell>
        </row>
        <row r="866">
          <cell r="A866" t="str">
            <v>WHITEHEAD</v>
          </cell>
          <cell r="B866" t="str">
            <v>Whitehead Production Co., Inc.</v>
          </cell>
        </row>
        <row r="867">
          <cell r="A867" t="str">
            <v>WHITING</v>
          </cell>
          <cell r="B867" t="str">
            <v>Whiting Petroleum Corporation</v>
          </cell>
        </row>
        <row r="868">
          <cell r="A868" t="str">
            <v>WILD_GOOSE</v>
          </cell>
          <cell r="B868" t="str">
            <v>Wild Goose Storage Inc.</v>
          </cell>
        </row>
        <row r="869">
          <cell r="A869" t="str">
            <v>WEMT</v>
          </cell>
          <cell r="B869" t="str">
            <v>Williams Energy Marketing &amp; Trading Company</v>
          </cell>
        </row>
        <row r="870">
          <cell r="A870" t="str">
            <v>WILL_GPL_C</v>
          </cell>
          <cell r="B870" t="str">
            <v>Williams Gas Pipelines Central, Inc.</v>
          </cell>
        </row>
        <row r="871">
          <cell r="A871" t="str">
            <v>WILL_POW</v>
          </cell>
          <cell r="B871" t="str">
            <v>Williams Power Company, Inc.</v>
          </cell>
        </row>
        <row r="872">
          <cell r="A872" t="str">
            <v>WINCO_PETR</v>
          </cell>
          <cell r="B872" t="str">
            <v>WINCO Petroleum Company</v>
          </cell>
        </row>
        <row r="873">
          <cell r="A873" t="str">
            <v>WISE_PRD</v>
          </cell>
          <cell r="B873" t="str">
            <v>Wise Production Company</v>
          </cell>
        </row>
        <row r="874">
          <cell r="A874" t="str">
            <v>WISENBAKER</v>
          </cell>
          <cell r="B874" t="str">
            <v>Wisenbaker Production Company</v>
          </cell>
        </row>
        <row r="875">
          <cell r="A875" t="str">
            <v>WOODWARD</v>
          </cell>
          <cell r="B875" t="str">
            <v>Woodward Marketing, L.L.C.</v>
          </cell>
        </row>
        <row r="876">
          <cell r="A876" t="str">
            <v>WORLDWIDE</v>
          </cell>
          <cell r="B876" t="str">
            <v>Worldwide Exploration, Inc.</v>
          </cell>
        </row>
        <row r="877">
          <cell r="A877" t="str">
            <v>WPS_ES</v>
          </cell>
          <cell r="B877" t="str">
            <v>WPS Energy Services, Inc.</v>
          </cell>
        </row>
        <row r="878">
          <cell r="A878" t="str">
            <v>WTG_EXPL</v>
          </cell>
          <cell r="B878" t="str">
            <v>WTG Exploration, Inc.</v>
          </cell>
        </row>
        <row r="879">
          <cell r="A879" t="str">
            <v>XERIC_OIL</v>
          </cell>
          <cell r="B879" t="str">
            <v>Xeric Oil &amp; Gas Corp.</v>
          </cell>
        </row>
        <row r="880">
          <cell r="A880" t="str">
            <v>xl_trading</v>
          </cell>
          <cell r="B880" t="str">
            <v>XL Tarding Partners Ltd.</v>
          </cell>
        </row>
      </sheetData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oadbased"/>
      <sheetName val="LT"/>
      <sheetName val="BU App - BB"/>
      <sheetName val="BU App - LT"/>
      <sheetName val="Sheet4"/>
    </sheetNames>
    <sheetDataSet>
      <sheetData sheetId="0"/>
      <sheetData sheetId="1"/>
      <sheetData sheetId="2"/>
      <sheetData sheetId="3">
        <row r="2">
          <cell r="A2">
            <v>282485858</v>
          </cell>
          <cell r="B2" t="str">
            <v>KERSCHBAUM,TODD J</v>
          </cell>
          <cell r="C2">
            <v>185004</v>
          </cell>
          <cell r="D2">
            <v>38957</v>
          </cell>
          <cell r="E2">
            <v>0</v>
          </cell>
          <cell r="F2">
            <v>0</v>
          </cell>
          <cell r="G2">
            <v>472631.25</v>
          </cell>
          <cell r="H2">
            <v>472631.25</v>
          </cell>
          <cell r="I2">
            <v>60000</v>
          </cell>
          <cell r="J2">
            <v>100000</v>
          </cell>
          <cell r="K2">
            <v>100000</v>
          </cell>
          <cell r="L2" t="str">
            <v>TXU Business Services</v>
          </cell>
          <cell r="M2" t="str">
            <v>Construction</v>
          </cell>
        </row>
        <row r="3">
          <cell r="A3">
            <v>558022603</v>
          </cell>
          <cell r="B3" t="str">
            <v>LUYTIES,WILLIAM H</v>
          </cell>
          <cell r="C3">
            <v>279996</v>
          </cell>
          <cell r="D3">
            <v>38992</v>
          </cell>
          <cell r="E3">
            <v>0</v>
          </cell>
          <cell r="F3">
            <v>0</v>
          </cell>
          <cell r="G3">
            <v>424156.25</v>
          </cell>
          <cell r="H3">
            <v>424156.25</v>
          </cell>
          <cell r="I3">
            <v>157500</v>
          </cell>
          <cell r="J3">
            <v>200000</v>
          </cell>
          <cell r="K3">
            <v>200000</v>
          </cell>
          <cell r="L3" t="str">
            <v>TXU Business Services</v>
          </cell>
          <cell r="M3" t="str">
            <v>Construction</v>
          </cell>
        </row>
        <row r="4">
          <cell r="A4">
            <v>451929230</v>
          </cell>
          <cell r="B4" t="str">
            <v>SMITH,HOWARD KENNETH</v>
          </cell>
          <cell r="C4">
            <v>200004</v>
          </cell>
          <cell r="D4">
            <v>38887</v>
          </cell>
          <cell r="E4">
            <v>441600</v>
          </cell>
          <cell r="F4">
            <v>181781.25</v>
          </cell>
          <cell r="G4">
            <v>157543.75</v>
          </cell>
          <cell r="H4">
            <v>339325</v>
          </cell>
          <cell r="I4">
            <v>56250</v>
          </cell>
          <cell r="J4">
            <v>75000</v>
          </cell>
          <cell r="K4">
            <v>75000</v>
          </cell>
          <cell r="L4" t="str">
            <v>TXU Business Services</v>
          </cell>
          <cell r="M4" t="str">
            <v>Construction</v>
          </cell>
        </row>
        <row r="5">
          <cell r="A5">
            <v>27420695</v>
          </cell>
          <cell r="B5" t="str">
            <v>SPENCE,NORMAN CHARLES</v>
          </cell>
          <cell r="C5">
            <v>260012.04</v>
          </cell>
          <cell r="D5">
            <v>38960</v>
          </cell>
          <cell r="E5">
            <v>0</v>
          </cell>
          <cell r="F5">
            <v>0</v>
          </cell>
          <cell r="G5">
            <v>605937.5</v>
          </cell>
          <cell r="H5">
            <v>605937.5</v>
          </cell>
          <cell r="I5">
            <v>60000</v>
          </cell>
          <cell r="J5">
            <v>100000</v>
          </cell>
          <cell r="K5">
            <v>100000</v>
          </cell>
          <cell r="L5" t="str">
            <v>TXU Business Services</v>
          </cell>
          <cell r="M5" t="str">
            <v>Construction</v>
          </cell>
        </row>
        <row r="6">
          <cell r="A6">
            <v>431177975</v>
          </cell>
          <cell r="B6" t="str">
            <v>THOMPSON,VON WADE</v>
          </cell>
          <cell r="C6">
            <v>249996</v>
          </cell>
          <cell r="D6">
            <v>37186</v>
          </cell>
          <cell r="E6">
            <v>0</v>
          </cell>
          <cell r="F6">
            <v>0</v>
          </cell>
          <cell r="G6">
            <v>605937.5</v>
          </cell>
          <cell r="H6">
            <v>605937.5</v>
          </cell>
          <cell r="I6">
            <v>60000</v>
          </cell>
          <cell r="J6">
            <v>60000</v>
          </cell>
          <cell r="K6">
            <v>60000</v>
          </cell>
          <cell r="L6" t="str">
            <v>TXU Business Services</v>
          </cell>
          <cell r="M6" t="str">
            <v>Construction</v>
          </cell>
        </row>
        <row r="7">
          <cell r="A7">
            <v>266984899</v>
          </cell>
          <cell r="B7" t="str">
            <v>BAUR, MICHAEL</v>
          </cell>
          <cell r="C7">
            <v>240000</v>
          </cell>
          <cell r="D7">
            <v>38874</v>
          </cell>
          <cell r="E7">
            <v>0</v>
          </cell>
          <cell r="F7">
            <v>0</v>
          </cell>
          <cell r="G7">
            <v>605937.5</v>
          </cell>
          <cell r="H7">
            <v>605937.5</v>
          </cell>
          <cell r="I7">
            <v>56250</v>
          </cell>
          <cell r="J7">
            <v>75000</v>
          </cell>
          <cell r="K7">
            <v>75000</v>
          </cell>
          <cell r="L7" t="str">
            <v>TXU Business Services</v>
          </cell>
          <cell r="M7" t="str">
            <v>Construction</v>
          </cell>
        </row>
        <row r="8">
          <cell r="A8">
            <v>463430434</v>
          </cell>
          <cell r="B8" t="str">
            <v>AGEE,JEFFREY S</v>
          </cell>
          <cell r="C8">
            <v>180000</v>
          </cell>
          <cell r="D8">
            <v>39020</v>
          </cell>
          <cell r="E8">
            <v>1344000</v>
          </cell>
          <cell r="F8">
            <v>339325</v>
          </cell>
          <cell r="G8">
            <v>508987.5</v>
          </cell>
          <cell r="H8">
            <v>848312.5</v>
          </cell>
          <cell r="I8">
            <v>44250</v>
          </cell>
          <cell r="J8">
            <v>50000</v>
          </cell>
          <cell r="K8">
            <v>50000</v>
          </cell>
          <cell r="L8" t="str">
            <v>TXU Business Services</v>
          </cell>
          <cell r="M8" t="str">
            <v>Development</v>
          </cell>
        </row>
        <row r="9">
          <cell r="A9">
            <v>567982802</v>
          </cell>
          <cell r="B9" t="str">
            <v>BOHN,KEVIN PAUL</v>
          </cell>
          <cell r="C9">
            <v>247000.08</v>
          </cell>
          <cell r="D9">
            <v>38943</v>
          </cell>
          <cell r="E9">
            <v>4480000</v>
          </cell>
          <cell r="F9">
            <v>1454250</v>
          </cell>
          <cell r="G9">
            <v>727125</v>
          </cell>
          <cell r="H9">
            <v>2181375</v>
          </cell>
          <cell r="I9">
            <v>96000</v>
          </cell>
          <cell r="J9">
            <v>50000</v>
          </cell>
          <cell r="K9">
            <v>0</v>
          </cell>
          <cell r="L9" t="str">
            <v>TXU Business Services</v>
          </cell>
          <cell r="M9" t="str">
            <v>Development</v>
          </cell>
        </row>
        <row r="10">
          <cell r="A10">
            <v>419884057</v>
          </cell>
          <cell r="B10" t="str">
            <v>HARRIS,NORMAN RAY</v>
          </cell>
          <cell r="C10">
            <v>186000</v>
          </cell>
          <cell r="D10">
            <v>30837</v>
          </cell>
          <cell r="E10">
            <v>0</v>
          </cell>
          <cell r="F10">
            <v>0</v>
          </cell>
          <cell r="G10">
            <v>121187.5</v>
          </cell>
          <cell r="H10">
            <v>121187.5</v>
          </cell>
          <cell r="I10">
            <v>42000</v>
          </cell>
          <cell r="J10">
            <v>42000</v>
          </cell>
          <cell r="K10">
            <v>42000</v>
          </cell>
          <cell r="L10" t="str">
            <v>TXU Business Services</v>
          </cell>
          <cell r="M10" t="str">
            <v>Development</v>
          </cell>
        </row>
        <row r="11">
          <cell r="A11">
            <v>457459390</v>
          </cell>
          <cell r="B11" t="str">
            <v>JONES,BRADLEY C</v>
          </cell>
          <cell r="C11">
            <v>168768</v>
          </cell>
          <cell r="D11">
            <v>29979</v>
          </cell>
          <cell r="E11">
            <v>441600</v>
          </cell>
          <cell r="F11">
            <v>193900</v>
          </cell>
          <cell r="G11">
            <v>145425</v>
          </cell>
          <cell r="H11">
            <v>339325</v>
          </cell>
          <cell r="I11">
            <v>44250</v>
          </cell>
          <cell r="J11">
            <v>44250</v>
          </cell>
          <cell r="K11">
            <v>44250</v>
          </cell>
          <cell r="L11" t="str">
            <v>TXU Business Services</v>
          </cell>
          <cell r="M11" t="str">
            <v>Development</v>
          </cell>
        </row>
        <row r="12">
          <cell r="A12">
            <v>105545522</v>
          </cell>
          <cell r="B12" t="str">
            <v>KELLY,GREGORY BERNARD</v>
          </cell>
          <cell r="C12">
            <v>275004</v>
          </cell>
          <cell r="D12">
            <v>38817</v>
          </cell>
          <cell r="E12">
            <v>0</v>
          </cell>
          <cell r="F12">
            <v>0</v>
          </cell>
          <cell r="G12">
            <v>1211875</v>
          </cell>
          <cell r="H12">
            <v>1211875</v>
          </cell>
          <cell r="I12">
            <v>146250</v>
          </cell>
          <cell r="J12">
            <v>175000</v>
          </cell>
          <cell r="K12">
            <v>175000</v>
          </cell>
          <cell r="L12" t="str">
            <v>TXU Business Services</v>
          </cell>
          <cell r="M12" t="str">
            <v>Development</v>
          </cell>
        </row>
        <row r="13">
          <cell r="A13">
            <v>405177375</v>
          </cell>
          <cell r="B13" t="str">
            <v>SIMMONS,JEFFRY LAFAR</v>
          </cell>
          <cell r="C13">
            <v>178236</v>
          </cell>
          <cell r="D13">
            <v>38327</v>
          </cell>
          <cell r="E13">
            <v>352000</v>
          </cell>
          <cell r="F13">
            <v>145425</v>
          </cell>
          <cell r="G13">
            <v>109068.75</v>
          </cell>
          <cell r="H13">
            <v>254493.75</v>
          </cell>
          <cell r="I13">
            <v>42000</v>
          </cell>
          <cell r="J13">
            <v>0</v>
          </cell>
          <cell r="K13">
            <v>42000</v>
          </cell>
          <cell r="L13" t="str">
            <v>TXU Business Services</v>
          </cell>
          <cell r="M13" t="str">
            <v>Development</v>
          </cell>
        </row>
        <row r="14">
          <cell r="A14">
            <v>460251926</v>
          </cell>
          <cell r="B14" t="str">
            <v>WARD, MARK</v>
          </cell>
          <cell r="C14">
            <v>180000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41250</v>
          </cell>
          <cell r="J14">
            <v>41250</v>
          </cell>
          <cell r="K14">
            <v>41250</v>
          </cell>
          <cell r="L14" t="str">
            <v>TXU Business Services</v>
          </cell>
          <cell r="M14" t="str">
            <v>Development</v>
          </cell>
        </row>
        <row r="15">
          <cell r="A15">
            <v>464296673</v>
          </cell>
          <cell r="B15" t="str">
            <v>WIGGS,BRETT</v>
          </cell>
          <cell r="C15">
            <v>200004</v>
          </cell>
          <cell r="D15">
            <v>27604</v>
          </cell>
          <cell r="E15">
            <v>0</v>
          </cell>
          <cell r="F15">
            <v>0</v>
          </cell>
          <cell r="G15">
            <v>363562.5</v>
          </cell>
          <cell r="H15">
            <v>363562.5</v>
          </cell>
          <cell r="I15">
            <v>51750</v>
          </cell>
          <cell r="J15">
            <v>100000</v>
          </cell>
          <cell r="K15">
            <v>100000</v>
          </cell>
          <cell r="L15" t="str">
            <v>TXU Business Services</v>
          </cell>
          <cell r="M15" t="str">
            <v>Development</v>
          </cell>
        </row>
        <row r="16">
          <cell r="A16">
            <v>453776355</v>
          </cell>
          <cell r="B16" t="str">
            <v>CAMERON,ANDREW A</v>
          </cell>
          <cell r="C16">
            <v>207000</v>
          </cell>
          <cell r="D16">
            <v>30788</v>
          </cell>
          <cell r="E16">
            <v>2496000</v>
          </cell>
          <cell r="F16">
            <v>702887.5</v>
          </cell>
          <cell r="G16">
            <v>484750</v>
          </cell>
          <cell r="H16">
            <v>1187637.5</v>
          </cell>
          <cell r="I16">
            <v>67500</v>
          </cell>
          <cell r="J16">
            <v>0</v>
          </cell>
          <cell r="K16">
            <v>82500</v>
          </cell>
          <cell r="L16" t="str">
            <v>TXU Business Services</v>
          </cell>
          <cell r="M16" t="str">
            <v>Campbell, David</v>
          </cell>
        </row>
        <row r="17">
          <cell r="A17">
            <v>460331079</v>
          </cell>
          <cell r="B17" t="str">
            <v>HORTON,ANTHONY</v>
          </cell>
          <cell r="C17">
            <v>232000.08</v>
          </cell>
          <cell r="D17">
            <v>31206</v>
          </cell>
          <cell r="E17">
            <v>5120000</v>
          </cell>
          <cell r="F17">
            <v>1575437.5</v>
          </cell>
          <cell r="G17">
            <v>1005856.25</v>
          </cell>
          <cell r="H17">
            <v>2581293.75</v>
          </cell>
          <cell r="I17">
            <v>157781.25</v>
          </cell>
          <cell r="J17">
            <v>0</v>
          </cell>
          <cell r="K17">
            <v>189750</v>
          </cell>
          <cell r="L17" t="str">
            <v>TXU Business Services</v>
          </cell>
          <cell r="M17" t="str">
            <v>Campbell, David</v>
          </cell>
        </row>
        <row r="18">
          <cell r="A18">
            <v>253337497</v>
          </cell>
          <cell r="B18" t="str">
            <v>LEONARD,SCOTT EDWARD</v>
          </cell>
          <cell r="C18">
            <v>192000</v>
          </cell>
          <cell r="D18">
            <v>38460</v>
          </cell>
          <cell r="E18">
            <v>0</v>
          </cell>
          <cell r="F18">
            <v>569581.25</v>
          </cell>
          <cell r="G18">
            <v>484750</v>
          </cell>
          <cell r="H18">
            <v>1054331.25</v>
          </cell>
          <cell r="I18">
            <v>102375</v>
          </cell>
          <cell r="J18">
            <v>0</v>
          </cell>
          <cell r="K18">
            <v>123750</v>
          </cell>
          <cell r="L18" t="str">
            <v>TXU Business Services</v>
          </cell>
          <cell r="M18" t="str">
            <v>Campbell, David</v>
          </cell>
        </row>
        <row r="19">
          <cell r="A19">
            <v>345423910</v>
          </cell>
          <cell r="B19" t="str">
            <v>SZLAUDERBACH,STANLEY JOHN</v>
          </cell>
          <cell r="C19">
            <v>250000.08</v>
          </cell>
          <cell r="D19">
            <v>37186</v>
          </cell>
          <cell r="E19">
            <v>2329600</v>
          </cell>
          <cell r="F19">
            <v>1284587.5</v>
          </cell>
          <cell r="G19">
            <v>630175</v>
          </cell>
          <cell r="H19">
            <v>1914762.5</v>
          </cell>
          <cell r="I19">
            <v>123750</v>
          </cell>
          <cell r="K19">
            <v>150000</v>
          </cell>
          <cell r="L19" t="str">
            <v>TXU Business Services</v>
          </cell>
          <cell r="M19" t="str">
            <v>Campbell, David</v>
          </cell>
        </row>
        <row r="20">
          <cell r="A20">
            <v>300609258</v>
          </cell>
          <cell r="B20" t="str">
            <v>THOMAS,GINA*</v>
          </cell>
          <cell r="C20">
            <v>275000.03999999998</v>
          </cell>
          <cell r="D20">
            <v>38320</v>
          </cell>
          <cell r="E20">
            <v>0</v>
          </cell>
          <cell r="F20">
            <v>1575437.5</v>
          </cell>
          <cell r="G20">
            <v>969500</v>
          </cell>
          <cell r="H20">
            <v>2544937.5</v>
          </cell>
          <cell r="I20">
            <v>155250</v>
          </cell>
          <cell r="J20">
            <v>0</v>
          </cell>
          <cell r="K20">
            <v>685625</v>
          </cell>
          <cell r="L20" t="str">
            <v>TXU Business Services</v>
          </cell>
          <cell r="M20" t="str">
            <v>Other incentive to be handled in this arrangement 5/16/07</v>
          </cell>
        </row>
        <row r="21">
          <cell r="A21">
            <v>461783963</v>
          </cell>
          <cell r="B21" t="str">
            <v>HOGAN,TIMOTHY ROSS</v>
          </cell>
          <cell r="C21">
            <v>150000</v>
          </cell>
          <cell r="D21">
            <v>30103</v>
          </cell>
          <cell r="E21">
            <v>640000</v>
          </cell>
          <cell r="F21">
            <v>174510</v>
          </cell>
          <cell r="G21">
            <v>242375</v>
          </cell>
          <cell r="H21">
            <v>416885</v>
          </cell>
          <cell r="I21">
            <v>63000</v>
          </cell>
          <cell r="J21">
            <v>0</v>
          </cell>
          <cell r="K21">
            <v>74250</v>
          </cell>
          <cell r="L21" t="str">
            <v>TXU Business Services</v>
          </cell>
          <cell r="M21" t="str">
            <v>Campbell, David</v>
          </cell>
        </row>
        <row r="22">
          <cell r="A22">
            <v>373609894</v>
          </cell>
          <cell r="B22" t="str">
            <v>RAXTER,BARBARA A</v>
          </cell>
          <cell r="C22">
            <v>230004</v>
          </cell>
          <cell r="D22">
            <v>38789</v>
          </cell>
          <cell r="E22">
            <v>0</v>
          </cell>
          <cell r="F22">
            <v>0</v>
          </cell>
          <cell r="G22">
            <v>848312.5</v>
          </cell>
          <cell r="H22">
            <v>848312.5</v>
          </cell>
          <cell r="I22">
            <v>60000</v>
          </cell>
          <cell r="J22">
            <v>0</v>
          </cell>
          <cell r="K22">
            <v>86250</v>
          </cell>
          <cell r="L22" t="str">
            <v>TXU Business Services</v>
          </cell>
          <cell r="M22" t="str">
            <v>Chand, Riz</v>
          </cell>
        </row>
        <row r="23">
          <cell r="A23">
            <v>458156736</v>
          </cell>
          <cell r="B23" t="str">
            <v>MCMAHON,GAYLENE MICHELLE</v>
          </cell>
          <cell r="C23">
            <v>202000.08</v>
          </cell>
          <cell r="D23">
            <v>29374</v>
          </cell>
          <cell r="E23">
            <v>2329600</v>
          </cell>
          <cell r="F23">
            <v>666531.25</v>
          </cell>
          <cell r="G23">
            <v>484750</v>
          </cell>
          <cell r="H23">
            <v>1151281.25</v>
          </cell>
          <cell r="I23">
            <v>52875</v>
          </cell>
          <cell r="J23">
            <v>0</v>
          </cell>
          <cell r="K23">
            <v>0</v>
          </cell>
          <cell r="L23" t="str">
            <v>TXU Business Services</v>
          </cell>
          <cell r="M23" t="str">
            <v>Szlauderbach, Stan</v>
          </cell>
        </row>
        <row r="24">
          <cell r="A24">
            <v>151724406</v>
          </cell>
          <cell r="B24" t="str">
            <v>JOSHI,SAFAL K</v>
          </cell>
          <cell r="C24">
            <v>282004.08</v>
          </cell>
          <cell r="D24">
            <v>38108</v>
          </cell>
          <cell r="E24">
            <v>5120000</v>
          </cell>
          <cell r="F24">
            <v>2770000</v>
          </cell>
          <cell r="G24">
            <v>2770000</v>
          </cell>
          <cell r="H24">
            <v>5540000</v>
          </cell>
          <cell r="I24">
            <v>825000</v>
          </cell>
          <cell r="J24">
            <v>825000</v>
          </cell>
          <cell r="K24">
            <v>825000</v>
          </cell>
          <cell r="L24" t="str">
            <v>TXU Business Services</v>
          </cell>
          <cell r="M24" t="str">
            <v>Poole, David</v>
          </cell>
        </row>
        <row r="25">
          <cell r="A25">
            <v>340464548</v>
          </cell>
          <cell r="B25" t="str">
            <v>RUCKER,KIM</v>
          </cell>
          <cell r="C25">
            <v>292000.08</v>
          </cell>
          <cell r="D25">
            <v>38205</v>
          </cell>
          <cell r="E25">
            <v>5120000</v>
          </cell>
          <cell r="F25">
            <v>2770000</v>
          </cell>
          <cell r="G25">
            <v>2770000</v>
          </cell>
          <cell r="H25">
            <v>5540000</v>
          </cell>
          <cell r="I25">
            <v>825000</v>
          </cell>
          <cell r="J25">
            <v>825000</v>
          </cell>
          <cell r="K25">
            <v>825000</v>
          </cell>
          <cell r="L25" t="str">
            <v>TXU Business Services</v>
          </cell>
          <cell r="M25" t="str">
            <v>Poole, David</v>
          </cell>
        </row>
        <row r="26">
          <cell r="A26">
            <v>567889086</v>
          </cell>
          <cell r="B26" t="str">
            <v>STEWART,JOHN</v>
          </cell>
          <cell r="C26">
            <v>220000.08</v>
          </cell>
          <cell r="D26">
            <v>35420</v>
          </cell>
          <cell r="E26">
            <v>1536000</v>
          </cell>
          <cell r="F26">
            <v>484750</v>
          </cell>
          <cell r="G26">
            <v>484750</v>
          </cell>
          <cell r="H26">
            <v>969500</v>
          </cell>
          <cell r="I26">
            <v>59400</v>
          </cell>
          <cell r="J26">
            <v>60000</v>
          </cell>
          <cell r="K26">
            <v>165000</v>
          </cell>
          <cell r="L26" t="str">
            <v>TXU Business Services</v>
          </cell>
          <cell r="M26" t="str">
            <v>Poole, David</v>
          </cell>
        </row>
        <row r="27">
          <cell r="A27">
            <v>577028056</v>
          </cell>
          <cell r="B27" t="str">
            <v>WINSTON,LISA MARIE</v>
          </cell>
          <cell r="C27">
            <v>220000.08</v>
          </cell>
          <cell r="D27">
            <v>38201</v>
          </cell>
          <cell r="E27">
            <v>1280000</v>
          </cell>
          <cell r="F27">
            <v>424156.25</v>
          </cell>
          <cell r="G27">
            <v>484750</v>
          </cell>
          <cell r="H27">
            <v>908906.25</v>
          </cell>
          <cell r="I27">
            <v>59400</v>
          </cell>
          <cell r="J27">
            <v>60000</v>
          </cell>
          <cell r="K27">
            <v>144500</v>
          </cell>
          <cell r="L27" t="str">
            <v>TXU Business Services</v>
          </cell>
          <cell r="M27" t="str">
            <v>Poole, David</v>
          </cell>
        </row>
        <row r="28">
          <cell r="A28">
            <v>414119006</v>
          </cell>
          <cell r="B28" t="str">
            <v>DAVIS,DAVID M</v>
          </cell>
          <cell r="C28">
            <v>174000</v>
          </cell>
          <cell r="D28">
            <v>35317</v>
          </cell>
          <cell r="E28">
            <v>307200</v>
          </cell>
          <cell r="F28">
            <v>174510</v>
          </cell>
          <cell r="G28">
            <v>387800</v>
          </cell>
          <cell r="H28">
            <v>562310</v>
          </cell>
          <cell r="I28">
            <v>93750</v>
          </cell>
          <cell r="J28">
            <v>100000</v>
          </cell>
          <cell r="K28">
            <v>100000</v>
          </cell>
          <cell r="L28" t="str">
            <v>TXU Electric Delivery</v>
          </cell>
        </row>
        <row r="29">
          <cell r="A29">
            <v>447581403</v>
          </cell>
          <cell r="B29" t="str">
            <v xml:space="preserve">DENNIS,DEBORAH L </v>
          </cell>
          <cell r="C29">
            <v>237000</v>
          </cell>
          <cell r="D29">
            <v>28814</v>
          </cell>
          <cell r="E29">
            <v>3072000</v>
          </cell>
          <cell r="F29">
            <v>242375</v>
          </cell>
          <cell r="G29">
            <v>242375</v>
          </cell>
          <cell r="H29">
            <v>484750</v>
          </cell>
          <cell r="I29">
            <v>53325</v>
          </cell>
          <cell r="J29">
            <v>20000</v>
          </cell>
          <cell r="K29">
            <v>20000</v>
          </cell>
          <cell r="L29" t="str">
            <v>TXU Electric Delivery</v>
          </cell>
        </row>
        <row r="30">
          <cell r="A30">
            <v>463119660</v>
          </cell>
          <cell r="B30" t="str">
            <v xml:space="preserve">GILL,DAVID T </v>
          </cell>
          <cell r="C30">
            <v>182000.04</v>
          </cell>
          <cell r="D30">
            <v>28861</v>
          </cell>
          <cell r="E30">
            <v>614400</v>
          </cell>
          <cell r="F30">
            <v>363562.5</v>
          </cell>
          <cell r="G30">
            <v>363562.5</v>
          </cell>
          <cell r="H30">
            <v>727125</v>
          </cell>
          <cell r="I30">
            <v>40950.009000000005</v>
          </cell>
          <cell r="J30">
            <v>70000</v>
          </cell>
          <cell r="K30">
            <v>70000</v>
          </cell>
          <cell r="L30" t="str">
            <v>TXU Electric Delivery</v>
          </cell>
        </row>
        <row r="31">
          <cell r="A31">
            <v>478841181</v>
          </cell>
          <cell r="B31" t="str">
            <v>GREER,JAMES ALAN</v>
          </cell>
          <cell r="C31">
            <v>187000.08</v>
          </cell>
          <cell r="D31">
            <v>36878</v>
          </cell>
          <cell r="E31">
            <v>2112000</v>
          </cell>
          <cell r="F31">
            <v>654412.5</v>
          </cell>
          <cell r="G31">
            <v>484750</v>
          </cell>
          <cell r="H31">
            <v>1139162.5</v>
          </cell>
          <cell r="I31">
            <v>63750</v>
          </cell>
          <cell r="J31">
            <v>100000</v>
          </cell>
          <cell r="K31">
            <v>100000</v>
          </cell>
          <cell r="L31" t="str">
            <v>TXU Electric Delivery</v>
          </cell>
        </row>
        <row r="32">
          <cell r="A32">
            <v>451236443</v>
          </cell>
          <cell r="B32" t="str">
            <v xml:space="preserve">GUYTON,MICHAEL E </v>
          </cell>
          <cell r="C32">
            <v>187000.08</v>
          </cell>
          <cell r="D32">
            <v>28493</v>
          </cell>
          <cell r="E32">
            <v>2304000</v>
          </cell>
          <cell r="F32">
            <v>315087.5</v>
          </cell>
          <cell r="G32">
            <v>363562.5</v>
          </cell>
          <cell r="H32">
            <v>678650</v>
          </cell>
          <cell r="I32">
            <v>49087.520999999993</v>
          </cell>
          <cell r="J32">
            <v>50000</v>
          </cell>
          <cell r="K32">
            <v>50000</v>
          </cell>
          <cell r="L32" t="str">
            <v>TXU Electric Delivery</v>
          </cell>
        </row>
        <row r="33">
          <cell r="A33">
            <v>576566440</v>
          </cell>
          <cell r="B33" t="str">
            <v>JACKSON,BRENDA LOUISE</v>
          </cell>
          <cell r="C33">
            <v>257000.04</v>
          </cell>
          <cell r="D33">
            <v>26590</v>
          </cell>
          <cell r="E33">
            <v>2368000</v>
          </cell>
          <cell r="F33">
            <v>412037.5</v>
          </cell>
          <cell r="G33">
            <v>363562.5</v>
          </cell>
          <cell r="H33">
            <v>775600</v>
          </cell>
          <cell r="I33">
            <v>68343.75</v>
          </cell>
          <cell r="J33">
            <v>75000</v>
          </cell>
          <cell r="K33">
            <v>75000</v>
          </cell>
          <cell r="L33" t="str">
            <v>TXU Electric Delivery</v>
          </cell>
        </row>
        <row r="34">
          <cell r="A34">
            <v>457845939</v>
          </cell>
          <cell r="B34" t="str">
            <v>JENKINS,CHARLES W,III</v>
          </cell>
          <cell r="C34">
            <v>222300</v>
          </cell>
          <cell r="D34">
            <v>37382</v>
          </cell>
          <cell r="E34">
            <v>1536000</v>
          </cell>
          <cell r="F34">
            <v>363562.5</v>
          </cell>
          <cell r="G34">
            <v>363562.5</v>
          </cell>
          <cell r="H34">
            <v>727125</v>
          </cell>
          <cell r="I34">
            <v>69000</v>
          </cell>
          <cell r="J34">
            <v>75000</v>
          </cell>
          <cell r="K34">
            <v>75000</v>
          </cell>
          <cell r="L34" t="str">
            <v>TXU Electric Delivery</v>
          </cell>
        </row>
        <row r="35">
          <cell r="A35">
            <v>461900835</v>
          </cell>
          <cell r="B35" t="str">
            <v>PLUNKET,PAUL WOOD,III</v>
          </cell>
          <cell r="C35">
            <v>362000.04</v>
          </cell>
          <cell r="D35">
            <v>35716</v>
          </cell>
          <cell r="E35">
            <v>3840000</v>
          </cell>
          <cell r="F35">
            <v>1211875</v>
          </cell>
          <cell r="G35">
            <v>848312.5</v>
          </cell>
          <cell r="H35">
            <v>2060187.5</v>
          </cell>
          <cell r="I35">
            <v>112500</v>
          </cell>
          <cell r="J35">
            <v>100000</v>
          </cell>
          <cell r="K35">
            <v>100000</v>
          </cell>
          <cell r="L35" t="str">
            <v>TXU Electric Delivery</v>
          </cell>
        </row>
        <row r="36">
          <cell r="A36">
            <v>464196575</v>
          </cell>
          <cell r="B36" t="str">
            <v>PULIS,BRENDA JEAN</v>
          </cell>
          <cell r="C36">
            <v>207000</v>
          </cell>
          <cell r="D36">
            <v>37158</v>
          </cell>
          <cell r="E36">
            <v>2816000</v>
          </cell>
          <cell r="F36">
            <v>605937.5</v>
          </cell>
          <cell r="G36">
            <v>484750</v>
          </cell>
          <cell r="H36">
            <v>1090687.5</v>
          </cell>
          <cell r="I36">
            <v>131250</v>
          </cell>
          <cell r="J36">
            <v>180000</v>
          </cell>
          <cell r="K36">
            <v>180000</v>
          </cell>
          <cell r="L36" t="str">
            <v>TXU Electric Delivery</v>
          </cell>
        </row>
        <row r="37">
          <cell r="A37">
            <v>459921270</v>
          </cell>
          <cell r="B37" t="str">
            <v>SEIDLITS,CURTIS LEE,JR</v>
          </cell>
          <cell r="C37">
            <v>352000.08</v>
          </cell>
          <cell r="D37">
            <v>35735</v>
          </cell>
          <cell r="E37">
            <v>3072000</v>
          </cell>
          <cell r="F37">
            <v>775600</v>
          </cell>
          <cell r="G37">
            <v>727125</v>
          </cell>
          <cell r="H37">
            <v>1502725</v>
          </cell>
          <cell r="I37">
            <v>112500</v>
          </cell>
          <cell r="J37">
            <v>112500</v>
          </cell>
          <cell r="K37">
            <v>112500</v>
          </cell>
          <cell r="L37" t="str">
            <v>TXU Electric Delivery</v>
          </cell>
          <cell r="M37" t="str">
            <v>Other incentive to be handled outside this arrangement</v>
          </cell>
        </row>
        <row r="38">
          <cell r="A38">
            <v>433767126</v>
          </cell>
          <cell r="B38" t="str">
            <v xml:space="preserve">SELF,JOHN W </v>
          </cell>
          <cell r="C38">
            <v>157000.07999999999</v>
          </cell>
          <cell r="D38">
            <v>28191</v>
          </cell>
          <cell r="E38">
            <v>1280000</v>
          </cell>
          <cell r="F38">
            <v>302968.75</v>
          </cell>
          <cell r="G38">
            <v>242375</v>
          </cell>
          <cell r="H38">
            <v>545343.75</v>
          </cell>
          <cell r="I38">
            <v>35325.017999999996</v>
          </cell>
          <cell r="J38">
            <v>35000</v>
          </cell>
          <cell r="K38">
            <v>35000</v>
          </cell>
          <cell r="L38" t="str">
            <v>TXU Electric Delivery</v>
          </cell>
        </row>
        <row r="39">
          <cell r="A39">
            <v>452800715</v>
          </cell>
          <cell r="B39" t="str">
            <v>TRIMBLE,ROB DERRELL,III</v>
          </cell>
          <cell r="C39">
            <v>277000.08</v>
          </cell>
          <cell r="D39">
            <v>26323</v>
          </cell>
          <cell r="E39">
            <v>4416000</v>
          </cell>
          <cell r="F39">
            <v>1236112.5</v>
          </cell>
          <cell r="G39">
            <v>848312.5</v>
          </cell>
          <cell r="H39">
            <v>2084425</v>
          </cell>
          <cell r="I39">
            <v>168750</v>
          </cell>
          <cell r="J39">
            <v>250000</v>
          </cell>
          <cell r="K39">
            <v>250000</v>
          </cell>
          <cell r="L39" t="str">
            <v>TXU Electric Delivery</v>
          </cell>
        </row>
        <row r="40">
          <cell r="A40">
            <v>453295078</v>
          </cell>
          <cell r="B40" t="str">
            <v>ELMER,DEBRA LYNN</v>
          </cell>
          <cell r="C40">
            <v>170004</v>
          </cell>
          <cell r="D40">
            <v>33392</v>
          </cell>
          <cell r="E40">
            <v>320000</v>
          </cell>
          <cell r="F40">
            <v>145425</v>
          </cell>
          <cell r="G40">
            <v>302968.75</v>
          </cell>
          <cell r="H40">
            <v>448393.75</v>
          </cell>
          <cell r="I40">
            <v>38250.9</v>
          </cell>
          <cell r="J40">
            <v>70000</v>
          </cell>
          <cell r="K40">
            <v>70000</v>
          </cell>
          <cell r="L40" t="str">
            <v>TXU Electric Delivery</v>
          </cell>
        </row>
        <row r="41">
          <cell r="A41">
            <v>467082056</v>
          </cell>
          <cell r="B41" t="str">
            <v>SHAPARD,ROBERT SUMNER</v>
          </cell>
          <cell r="C41">
            <v>500004</v>
          </cell>
          <cell r="D41">
            <v>30165</v>
          </cell>
          <cell r="E41">
            <v>0</v>
          </cell>
          <cell r="F41">
            <v>4847500</v>
          </cell>
          <cell r="G41">
            <v>2908500</v>
          </cell>
          <cell r="H41">
            <v>7756000</v>
          </cell>
          <cell r="I41">
            <v>675000</v>
          </cell>
          <cell r="J41">
            <v>675000</v>
          </cell>
          <cell r="K41">
            <v>675000</v>
          </cell>
          <cell r="L41" t="str">
            <v>TXU Business Services</v>
          </cell>
        </row>
        <row r="42">
          <cell r="A42">
            <v>461828282</v>
          </cell>
          <cell r="B42" t="str">
            <v>BLEVINS,MICHAEL R</v>
          </cell>
          <cell r="C42">
            <v>306000</v>
          </cell>
          <cell r="D42">
            <v>26755</v>
          </cell>
          <cell r="E42">
            <v>4096000</v>
          </cell>
          <cell r="F42">
            <v>1454250</v>
          </cell>
          <cell r="G42">
            <v>727125</v>
          </cell>
          <cell r="H42">
            <v>2181375</v>
          </cell>
          <cell r="I42">
            <v>225000</v>
          </cell>
          <cell r="J42">
            <v>225000</v>
          </cell>
          <cell r="K42">
            <v>225000</v>
          </cell>
          <cell r="L42" t="str">
            <v>TXU Power</v>
          </cell>
        </row>
        <row r="43">
          <cell r="A43">
            <v>455862833</v>
          </cell>
          <cell r="B43" t="str">
            <v>DIXON,JAMES LEE</v>
          </cell>
          <cell r="C43">
            <v>182000.04</v>
          </cell>
          <cell r="D43">
            <v>26252</v>
          </cell>
          <cell r="E43">
            <v>2048000</v>
          </cell>
          <cell r="F43">
            <v>290850</v>
          </cell>
          <cell r="G43">
            <v>121187.5</v>
          </cell>
          <cell r="H43">
            <v>412037.5</v>
          </cell>
          <cell r="I43">
            <v>67500</v>
          </cell>
          <cell r="J43">
            <v>67500</v>
          </cell>
          <cell r="K43">
            <v>67500</v>
          </cell>
          <cell r="L43" t="str">
            <v>TXU Power</v>
          </cell>
        </row>
        <row r="44">
          <cell r="A44">
            <v>154444179</v>
          </cell>
          <cell r="B44" t="str">
            <v>FARANETTA,DAVID D</v>
          </cell>
          <cell r="C44">
            <v>190000.08</v>
          </cell>
          <cell r="D44">
            <v>38922</v>
          </cell>
          <cell r="E44">
            <v>358400</v>
          </cell>
          <cell r="F44">
            <v>358715</v>
          </cell>
          <cell r="G44">
            <v>363562.5</v>
          </cell>
          <cell r="H44">
            <v>722277.5</v>
          </cell>
          <cell r="I44">
            <v>105000</v>
          </cell>
          <cell r="J44">
            <v>125000</v>
          </cell>
          <cell r="K44">
            <v>125000</v>
          </cell>
          <cell r="L44" t="str">
            <v>TXU Power</v>
          </cell>
        </row>
        <row r="45">
          <cell r="A45">
            <v>452115939</v>
          </cell>
          <cell r="B45" t="str">
            <v>FEDERWISCH,RICHARD R</v>
          </cell>
          <cell r="C45">
            <v>207000</v>
          </cell>
          <cell r="D45">
            <v>30788</v>
          </cell>
          <cell r="E45">
            <v>3328000</v>
          </cell>
          <cell r="F45">
            <v>727125</v>
          </cell>
          <cell r="G45">
            <v>484750</v>
          </cell>
          <cell r="H45">
            <v>1211875</v>
          </cell>
          <cell r="I45">
            <v>75000</v>
          </cell>
          <cell r="J45">
            <v>75000</v>
          </cell>
          <cell r="K45">
            <v>100000</v>
          </cell>
          <cell r="L45" t="str">
            <v>TXU Power</v>
          </cell>
        </row>
        <row r="46">
          <cell r="A46">
            <v>460080219</v>
          </cell>
          <cell r="B46" t="str">
            <v>FLORES,RAFAEL</v>
          </cell>
          <cell r="C46">
            <v>201000</v>
          </cell>
          <cell r="D46">
            <v>29374</v>
          </cell>
          <cell r="E46">
            <v>2048000</v>
          </cell>
          <cell r="F46">
            <v>557462.5</v>
          </cell>
          <cell r="G46">
            <v>484750</v>
          </cell>
          <cell r="H46">
            <v>1042212.5</v>
          </cell>
          <cell r="I46">
            <v>86250</v>
          </cell>
          <cell r="J46">
            <v>125000</v>
          </cell>
          <cell r="K46">
            <v>125000</v>
          </cell>
          <cell r="L46" t="str">
            <v>TXU Power</v>
          </cell>
        </row>
        <row r="47">
          <cell r="A47">
            <v>585901307</v>
          </cell>
          <cell r="B47" t="str">
            <v>GLACKEN,PAMELA SHAWN</v>
          </cell>
          <cell r="C47">
            <v>149584.07999999999</v>
          </cell>
          <cell r="D47">
            <v>30459</v>
          </cell>
          <cell r="E47">
            <v>326400</v>
          </cell>
          <cell r="F47">
            <v>290850</v>
          </cell>
          <cell r="G47">
            <v>363562.5</v>
          </cell>
          <cell r="H47">
            <v>654412.5</v>
          </cell>
          <cell r="I47">
            <v>105000</v>
          </cell>
          <cell r="J47">
            <v>105000</v>
          </cell>
          <cell r="K47">
            <v>105000</v>
          </cell>
          <cell r="L47" t="str">
            <v>TXU Power</v>
          </cell>
        </row>
        <row r="48">
          <cell r="A48">
            <v>200465212</v>
          </cell>
          <cell r="B48" t="str">
            <v>KOPENITZ,STEPHEN JOHN</v>
          </cell>
          <cell r="C48">
            <v>275000.03999999998</v>
          </cell>
          <cell r="D48">
            <v>38460</v>
          </cell>
          <cell r="E48">
            <v>3328000</v>
          </cell>
          <cell r="F48">
            <v>557462.5</v>
          </cell>
          <cell r="G48">
            <v>508987.5</v>
          </cell>
          <cell r="H48">
            <v>1066450</v>
          </cell>
          <cell r="I48">
            <v>146250</v>
          </cell>
          <cell r="J48">
            <v>150000</v>
          </cell>
          <cell r="K48">
            <v>150000</v>
          </cell>
          <cell r="L48" t="str">
            <v>TXU Power</v>
          </cell>
        </row>
        <row r="49">
          <cell r="A49">
            <v>564117865</v>
          </cell>
          <cell r="B49" t="str">
            <v>LUCAS,MITCHELL L</v>
          </cell>
          <cell r="C49">
            <v>201000</v>
          </cell>
          <cell r="D49">
            <v>38810</v>
          </cell>
          <cell r="E49">
            <v>1152000</v>
          </cell>
          <cell r="F49">
            <v>557462.5</v>
          </cell>
          <cell r="G49">
            <v>484750</v>
          </cell>
          <cell r="H49">
            <v>1042212.5</v>
          </cell>
          <cell r="I49">
            <v>75000</v>
          </cell>
          <cell r="J49">
            <v>75000</v>
          </cell>
          <cell r="K49">
            <v>125000</v>
          </cell>
          <cell r="L49" t="str">
            <v>TXU Power</v>
          </cell>
        </row>
        <row r="50">
          <cell r="A50">
            <v>404768156</v>
          </cell>
          <cell r="B50" t="str">
            <v>PEARSON,GERRY LEE</v>
          </cell>
          <cell r="C50">
            <v>200004</v>
          </cell>
          <cell r="D50">
            <v>29160</v>
          </cell>
          <cell r="E50">
            <v>332800</v>
          </cell>
          <cell r="F50">
            <v>169662.5</v>
          </cell>
          <cell r="G50">
            <v>385376.25</v>
          </cell>
          <cell r="H50">
            <v>555038.75</v>
          </cell>
          <cell r="I50">
            <v>67500</v>
          </cell>
          <cell r="J50">
            <v>75000</v>
          </cell>
          <cell r="K50">
            <v>100000</v>
          </cell>
          <cell r="L50" t="str">
            <v>TXU Power</v>
          </cell>
        </row>
        <row r="51">
          <cell r="A51">
            <v>456749390</v>
          </cell>
          <cell r="B51" t="str">
            <v>WISTRAND,RICHARD R</v>
          </cell>
          <cell r="C51">
            <v>307000.08</v>
          </cell>
          <cell r="D51">
            <v>30333</v>
          </cell>
          <cell r="E51">
            <v>4096000</v>
          </cell>
          <cell r="F51">
            <v>1454250</v>
          </cell>
          <cell r="G51">
            <v>727125</v>
          </cell>
          <cell r="H51">
            <v>2181375</v>
          </cell>
          <cell r="I51">
            <v>206250</v>
          </cell>
          <cell r="J51">
            <v>200000</v>
          </cell>
          <cell r="K51">
            <v>210000</v>
          </cell>
          <cell r="L51" t="str">
            <v>TXU Power</v>
          </cell>
        </row>
        <row r="52">
          <cell r="A52">
            <v>497800575</v>
          </cell>
          <cell r="B52" t="str">
            <v>DOWDEN,JAMES PAUL</v>
          </cell>
          <cell r="C52">
            <v>180000</v>
          </cell>
          <cell r="D52">
            <v>29381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82500</v>
          </cell>
          <cell r="J52">
            <v>82500</v>
          </cell>
          <cell r="K52">
            <v>82500</v>
          </cell>
          <cell r="L52" t="str">
            <v>TXU Power</v>
          </cell>
        </row>
        <row r="53">
          <cell r="A53">
            <v>492669460</v>
          </cell>
          <cell r="B53" t="str">
            <v>HORN,STEPHEN GREGORY</v>
          </cell>
          <cell r="C53">
            <v>240000</v>
          </cell>
          <cell r="D53">
            <v>36087</v>
          </cell>
          <cell r="E53">
            <v>0</v>
          </cell>
          <cell r="F53">
            <v>0</v>
          </cell>
          <cell r="G53">
            <v>363562.5</v>
          </cell>
          <cell r="H53">
            <v>363562.5</v>
          </cell>
          <cell r="I53">
            <v>56250</v>
          </cell>
          <cell r="J53">
            <v>75000</v>
          </cell>
          <cell r="K53">
            <v>75000</v>
          </cell>
          <cell r="L53" t="str">
            <v>TXU Power</v>
          </cell>
        </row>
        <row r="54">
          <cell r="A54">
            <v>459358551</v>
          </cell>
          <cell r="B54" t="str">
            <v>THOMPSON,MOLLY M</v>
          </cell>
          <cell r="C54">
            <v>130008</v>
          </cell>
          <cell r="D54">
            <v>30103</v>
          </cell>
          <cell r="E54">
            <v>320000</v>
          </cell>
          <cell r="F54">
            <v>121187.5</v>
          </cell>
          <cell r="G54">
            <v>121187.5</v>
          </cell>
          <cell r="H54">
            <v>242375</v>
          </cell>
          <cell r="I54">
            <v>37500</v>
          </cell>
          <cell r="J54">
            <v>50000</v>
          </cell>
          <cell r="K54">
            <v>50000</v>
          </cell>
          <cell r="L54" t="str">
            <v>TXU Power</v>
          </cell>
        </row>
        <row r="55">
          <cell r="A55">
            <v>46625640</v>
          </cell>
          <cell r="B55" t="str">
            <v>HILLSTRAND,KRIS WILLIAM</v>
          </cell>
          <cell r="C55">
            <v>324996</v>
          </cell>
          <cell r="D55">
            <v>38397</v>
          </cell>
          <cell r="E55">
            <v>0</v>
          </cell>
          <cell r="F55">
            <v>1902643.75</v>
          </cell>
          <cell r="G55">
            <v>1454250</v>
          </cell>
          <cell r="H55">
            <v>3356893.75</v>
          </cell>
          <cell r="I55">
            <v>338808.33</v>
          </cell>
          <cell r="J55">
            <v>338808.33</v>
          </cell>
          <cell r="K55">
            <v>338808.33</v>
          </cell>
          <cell r="L55" t="str">
            <v>TXU Energy Retail</v>
          </cell>
        </row>
        <row r="56">
          <cell r="A56">
            <v>490604272</v>
          </cell>
          <cell r="B56" t="str">
            <v>DETZEL,JOHN EDWARD</v>
          </cell>
          <cell r="C56">
            <v>175008</v>
          </cell>
          <cell r="D56">
            <v>35317</v>
          </cell>
          <cell r="E56">
            <v>672000</v>
          </cell>
          <cell r="F56">
            <v>145425</v>
          </cell>
          <cell r="G56">
            <v>242375</v>
          </cell>
          <cell r="H56">
            <v>387800</v>
          </cell>
          <cell r="I56">
            <v>65628</v>
          </cell>
          <cell r="J56">
            <v>75000</v>
          </cell>
          <cell r="K56">
            <v>75000</v>
          </cell>
          <cell r="L56" t="str">
            <v>TXU Energy Retail</v>
          </cell>
        </row>
        <row r="57">
          <cell r="A57">
            <v>234116047</v>
          </cell>
          <cell r="B57" t="str">
            <v>HENNEKES,DAVID E</v>
          </cell>
          <cell r="C57">
            <v>177000</v>
          </cell>
          <cell r="D57">
            <v>38324</v>
          </cell>
          <cell r="E57">
            <v>0</v>
          </cell>
          <cell r="F57">
            <v>163603.125</v>
          </cell>
          <cell r="G57">
            <v>242375</v>
          </cell>
          <cell r="H57">
            <v>405978.125</v>
          </cell>
          <cell r="I57">
            <v>39825</v>
          </cell>
          <cell r="J57">
            <v>50000</v>
          </cell>
          <cell r="K57">
            <v>50000</v>
          </cell>
          <cell r="L57" t="str">
            <v>TXU Energy Retail</v>
          </cell>
        </row>
        <row r="58">
          <cell r="A58">
            <v>177540021</v>
          </cell>
          <cell r="B58" t="str">
            <v>PERRY,NANCY</v>
          </cell>
          <cell r="C58">
            <v>175644</v>
          </cell>
          <cell r="D58">
            <v>29472</v>
          </cell>
          <cell r="E58">
            <v>672000</v>
          </cell>
          <cell r="F58">
            <v>145425</v>
          </cell>
          <cell r="G58">
            <v>242375</v>
          </cell>
          <cell r="H58">
            <v>387800</v>
          </cell>
          <cell r="I58">
            <v>52693.2</v>
          </cell>
          <cell r="J58">
            <v>75000</v>
          </cell>
          <cell r="K58">
            <v>75000</v>
          </cell>
          <cell r="L58" t="str">
            <v>TXU Energy Retail</v>
          </cell>
        </row>
        <row r="59">
          <cell r="A59">
            <v>565299262</v>
          </cell>
          <cell r="B59" t="str">
            <v>POND,MATTHEW DANIEL</v>
          </cell>
          <cell r="C59">
            <v>200004</v>
          </cell>
          <cell r="D59">
            <v>38887</v>
          </cell>
          <cell r="E59">
            <v>0</v>
          </cell>
          <cell r="F59">
            <v>0</v>
          </cell>
          <cell r="G59">
            <v>302968.75</v>
          </cell>
          <cell r="H59">
            <v>302968.75</v>
          </cell>
          <cell r="I59">
            <v>75001.5</v>
          </cell>
          <cell r="J59">
            <v>75000</v>
          </cell>
          <cell r="K59">
            <v>75000</v>
          </cell>
          <cell r="L59" t="str">
            <v>TXU Energy Retail</v>
          </cell>
        </row>
        <row r="60">
          <cell r="A60">
            <v>467727281</v>
          </cell>
          <cell r="B60" t="str">
            <v>VALENTINE,DANIEL W</v>
          </cell>
          <cell r="C60">
            <v>180000</v>
          </cell>
          <cell r="D60">
            <v>38327</v>
          </cell>
          <cell r="E60">
            <v>0</v>
          </cell>
          <cell r="F60">
            <v>193900</v>
          </cell>
          <cell r="G60">
            <v>315087.5</v>
          </cell>
          <cell r="H60">
            <v>508987.5</v>
          </cell>
          <cell r="I60">
            <v>54000</v>
          </cell>
          <cell r="J60">
            <v>60000</v>
          </cell>
          <cell r="K60">
            <v>60000</v>
          </cell>
          <cell r="L60" t="str">
            <v>TXU Energy Retail</v>
          </cell>
        </row>
        <row r="61">
          <cell r="A61">
            <v>317788757</v>
          </cell>
          <cell r="B61" t="str">
            <v>TULLOH,BRIAN T</v>
          </cell>
          <cell r="C61">
            <v>227000.04</v>
          </cell>
          <cell r="D61">
            <v>37382</v>
          </cell>
          <cell r="E61">
            <v>2560000</v>
          </cell>
          <cell r="F61">
            <v>545343.75</v>
          </cell>
          <cell r="G61">
            <v>484750</v>
          </cell>
          <cell r="H61">
            <v>1030093.75</v>
          </cell>
          <cell r="I61">
            <v>72937.5</v>
          </cell>
          <cell r="J61">
            <v>150000</v>
          </cell>
          <cell r="K61">
            <v>125000</v>
          </cell>
          <cell r="L61" t="str">
            <v>TXU Business Services</v>
          </cell>
          <cell r="M61" t="str">
            <v>Recommend reducing by 25k due to spot bonus - approved by Burke 5/2/07</v>
          </cell>
        </row>
        <row r="62">
          <cell r="A62">
            <v>194728862</v>
          </cell>
          <cell r="B62" t="str">
            <v>ASTHANA,MANU</v>
          </cell>
          <cell r="C62">
            <v>222000</v>
          </cell>
          <cell r="D62">
            <v>26189</v>
          </cell>
          <cell r="E62">
            <v>2560000</v>
          </cell>
          <cell r="F62">
            <v>1017975</v>
          </cell>
          <cell r="G62">
            <v>787718.75</v>
          </cell>
          <cell r="H62">
            <v>1805693.75</v>
          </cell>
          <cell r="I62">
            <v>84375</v>
          </cell>
          <cell r="J62">
            <v>200000</v>
          </cell>
          <cell r="K62">
            <v>200000</v>
          </cell>
          <cell r="L62" t="str">
            <v>TXU Wholesale</v>
          </cell>
        </row>
        <row r="63">
          <cell r="A63">
            <v>463415230</v>
          </cell>
          <cell r="B63" t="str">
            <v>MOORE,WILLIAM A</v>
          </cell>
          <cell r="C63">
            <v>232000.08</v>
          </cell>
          <cell r="D63">
            <v>38936</v>
          </cell>
          <cell r="E63">
            <v>5120000</v>
          </cell>
          <cell r="F63">
            <v>2216000</v>
          </cell>
          <cell r="G63">
            <v>2216000</v>
          </cell>
          <cell r="H63">
            <v>4432000</v>
          </cell>
          <cell r="I63">
            <v>660000</v>
          </cell>
          <cell r="J63">
            <v>660000</v>
          </cell>
          <cell r="K63">
            <v>660000</v>
          </cell>
          <cell r="L63" t="str">
            <v>TXU Wholesale</v>
          </cell>
        </row>
        <row r="64">
          <cell r="A64">
            <v>220629768</v>
          </cell>
          <cell r="B64" t="str">
            <v>REED,MICHAEL R</v>
          </cell>
          <cell r="C64">
            <v>240000</v>
          </cell>
          <cell r="D64">
            <v>36676</v>
          </cell>
          <cell r="E64">
            <v>0</v>
          </cell>
          <cell r="F64">
            <v>0</v>
          </cell>
          <cell r="G64">
            <v>727125</v>
          </cell>
          <cell r="H64">
            <v>727125</v>
          </cell>
          <cell r="I64">
            <v>75000</v>
          </cell>
          <cell r="J64">
            <v>125000</v>
          </cell>
          <cell r="K64">
            <v>125000</v>
          </cell>
          <cell r="L64" t="str">
            <v>TXU Wholesale</v>
          </cell>
        </row>
        <row r="65">
          <cell r="A65">
            <v>586349728</v>
          </cell>
          <cell r="B65" t="str">
            <v>TRAN,DUNG T</v>
          </cell>
          <cell r="C65">
            <v>215000.04</v>
          </cell>
          <cell r="D65">
            <v>38145</v>
          </cell>
          <cell r="E65">
            <v>2329600</v>
          </cell>
          <cell r="F65">
            <v>969500</v>
          </cell>
          <cell r="G65">
            <v>824075</v>
          </cell>
          <cell r="H65">
            <v>1793575</v>
          </cell>
          <cell r="I65">
            <v>84375</v>
          </cell>
          <cell r="J65">
            <v>125000</v>
          </cell>
          <cell r="K65">
            <v>125000</v>
          </cell>
          <cell r="L65" t="str">
            <v>TXU Wholesale</v>
          </cell>
        </row>
        <row r="66">
          <cell r="A66">
            <v>514663968</v>
          </cell>
          <cell r="B66" t="str">
            <v>GOERING,MATTHEW A</v>
          </cell>
          <cell r="C66">
            <v>161076</v>
          </cell>
          <cell r="D66">
            <v>38607</v>
          </cell>
          <cell r="E66">
            <v>512000</v>
          </cell>
          <cell r="F66">
            <v>169662.5</v>
          </cell>
          <cell r="G66">
            <v>302968.75</v>
          </cell>
          <cell r="H66">
            <v>472631.25</v>
          </cell>
          <cell r="I66">
            <v>33750</v>
          </cell>
          <cell r="J66">
            <v>100000</v>
          </cell>
          <cell r="K66">
            <v>100000</v>
          </cell>
          <cell r="L66" t="str">
            <v>TXU Wholesale</v>
          </cell>
        </row>
        <row r="67">
          <cell r="A67">
            <v>444707792</v>
          </cell>
          <cell r="B67" t="str">
            <v>KOONCE,KIMMY SUE</v>
          </cell>
          <cell r="C67">
            <v>165000</v>
          </cell>
          <cell r="D67">
            <v>31574</v>
          </cell>
          <cell r="E67">
            <v>0</v>
          </cell>
          <cell r="F67">
            <v>266612.5</v>
          </cell>
          <cell r="G67">
            <v>242375</v>
          </cell>
          <cell r="H67">
            <v>508987.5</v>
          </cell>
          <cell r="I67">
            <v>24750</v>
          </cell>
          <cell r="J67">
            <v>75000</v>
          </cell>
          <cell r="K67">
            <v>75000</v>
          </cell>
          <cell r="L67" t="str">
            <v>TXU Wholesale</v>
          </cell>
        </row>
        <row r="68">
          <cell r="A68">
            <v>461558610</v>
          </cell>
          <cell r="B68" t="str">
            <v>MINTON,JOEL ANDREW</v>
          </cell>
          <cell r="C68">
            <v>200004</v>
          </cell>
          <cell r="D68">
            <v>29466</v>
          </cell>
          <cell r="E68">
            <v>793600</v>
          </cell>
          <cell r="F68">
            <v>1057966.875</v>
          </cell>
          <cell r="G68">
            <v>302968.75</v>
          </cell>
          <cell r="H68">
            <v>1360935.625</v>
          </cell>
          <cell r="I68">
            <v>45000</v>
          </cell>
          <cell r="J68">
            <v>100000</v>
          </cell>
          <cell r="K68">
            <v>100000</v>
          </cell>
          <cell r="L68" t="str">
            <v>TXU Wholesale</v>
          </cell>
        </row>
        <row r="69">
          <cell r="A69">
            <v>64688733</v>
          </cell>
          <cell r="B69" t="str">
            <v>MUSCATO,STEPHEN J</v>
          </cell>
          <cell r="C69">
            <v>200004</v>
          </cell>
          <cell r="D69">
            <v>37060</v>
          </cell>
          <cell r="E69">
            <v>793600</v>
          </cell>
          <cell r="F69">
            <v>397495</v>
          </cell>
          <cell r="G69">
            <v>302968.75</v>
          </cell>
          <cell r="H69">
            <v>700463.75</v>
          </cell>
          <cell r="I69">
            <v>71250</v>
          </cell>
          <cell r="J69">
            <v>100000</v>
          </cell>
          <cell r="K69">
            <v>100000</v>
          </cell>
          <cell r="L69" t="str">
            <v>TXU Wholesale</v>
          </cell>
        </row>
      </sheetData>
      <sheetData sheetId="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Output"/>
      <sheetName val="PPE"/>
      <sheetName val="Generation"/>
      <sheetName val="Trading"/>
      <sheetName val="Capital_Management"/>
      <sheetName val="Portfolio"/>
      <sheetName val="Wholesale IS"/>
      <sheetName val="Corp_Holdco"/>
      <sheetName val="TXUE_Financial"/>
      <sheetName val="Sheet1"/>
      <sheetName val="Wholesale FIM"/>
      <sheetName val="Opportunities_Vulnerabilities"/>
      <sheetName val="Ratings"/>
      <sheetName val="Monday"/>
      <sheetName val="Summary"/>
      <sheetName val="BU App - LT"/>
      <sheetName val="Form 100"/>
      <sheetName val="Wholesale_2003_Plan"/>
    </sheetNames>
    <sheetDataSet>
      <sheetData sheetId="0" refreshError="1"/>
      <sheetData sheetId="1" refreshError="1"/>
      <sheetData sheetId="2" refreshError="1">
        <row r="692">
          <cell r="E692">
            <v>1</v>
          </cell>
        </row>
        <row r="724">
          <cell r="B724">
            <v>7</v>
          </cell>
        </row>
        <row r="725">
          <cell r="E725">
            <v>17.309999999999999</v>
          </cell>
          <cell r="F725">
            <v>17.07</v>
          </cell>
          <cell r="G725">
            <v>20.329999999999998</v>
          </cell>
          <cell r="H725">
            <v>28.31</v>
          </cell>
          <cell r="I725">
            <v>25.7</v>
          </cell>
          <cell r="J725">
            <v>32.299999999999997</v>
          </cell>
          <cell r="K725">
            <v>34.28</v>
          </cell>
          <cell r="L725">
            <v>29.51</v>
          </cell>
          <cell r="M725">
            <v>25.8</v>
          </cell>
          <cell r="N725">
            <v>23.7</v>
          </cell>
          <cell r="O725">
            <v>24</v>
          </cell>
          <cell r="P725">
            <v>25.35</v>
          </cell>
          <cell r="Q725">
            <v>25.304999999999996</v>
          </cell>
          <cell r="R725">
            <v>26.23</v>
          </cell>
          <cell r="S725">
            <v>26.23</v>
          </cell>
          <cell r="T725">
            <v>25.97</v>
          </cell>
          <cell r="U725">
            <v>25.26</v>
          </cell>
          <cell r="V725">
            <v>25.15</v>
          </cell>
          <cell r="W725">
            <v>28.59</v>
          </cell>
          <cell r="X725">
            <v>32.31</v>
          </cell>
          <cell r="Y725">
            <v>38.130000000000003</v>
          </cell>
          <cell r="Z725">
            <v>38.28</v>
          </cell>
          <cell r="AA725">
            <v>28.15</v>
          </cell>
          <cell r="AB725">
            <v>24.31</v>
          </cell>
          <cell r="AC725">
            <v>24.79</v>
          </cell>
          <cell r="AD725">
            <v>25.61</v>
          </cell>
          <cell r="AE725">
            <v>28.565000000000001</v>
          </cell>
          <cell r="AF725">
            <v>26.82</v>
          </cell>
          <cell r="AG725">
            <v>27.46</v>
          </cell>
          <cell r="AH725">
            <v>26.82</v>
          </cell>
          <cell r="AI725">
            <v>25.82</v>
          </cell>
          <cell r="AJ725">
            <v>25.04</v>
          </cell>
          <cell r="AK725">
            <v>28.5</v>
          </cell>
          <cell r="AL725">
            <v>32.49</v>
          </cell>
          <cell r="AM725">
            <v>38.08</v>
          </cell>
          <cell r="AN725">
            <v>38.479999999999997</v>
          </cell>
          <cell r="AO725">
            <v>28.02</v>
          </cell>
          <cell r="AP725">
            <v>24.14</v>
          </cell>
          <cell r="AQ725">
            <v>24.93</v>
          </cell>
          <cell r="AR725">
            <v>25.66</v>
          </cell>
          <cell r="AS725">
            <v>28.786666666666665</v>
          </cell>
          <cell r="AT725">
            <v>28.70666666666666</v>
          </cell>
          <cell r="AU725">
            <v>28.761666666666674</v>
          </cell>
          <cell r="AV725">
            <v>33.669166666666662</v>
          </cell>
        </row>
        <row r="726">
          <cell r="Q726" t="e">
            <v>#DIV/0!</v>
          </cell>
          <cell r="R726">
            <v>30.77</v>
          </cell>
          <cell r="S726">
            <v>30.77</v>
          </cell>
          <cell r="T726">
            <v>30.14</v>
          </cell>
          <cell r="U726">
            <v>29.12</v>
          </cell>
          <cell r="V726">
            <v>28.54</v>
          </cell>
          <cell r="W726">
            <v>32.19</v>
          </cell>
          <cell r="X726">
            <v>35.07</v>
          </cell>
          <cell r="Y726">
            <v>40.6</v>
          </cell>
          <cell r="Z726">
            <v>40.61</v>
          </cell>
          <cell r="AA726">
            <v>31.53</v>
          </cell>
          <cell r="AB726">
            <v>28.37</v>
          </cell>
          <cell r="AC726">
            <v>27.79</v>
          </cell>
          <cell r="AD726">
            <v>28.77</v>
          </cell>
          <cell r="AE726">
            <v>31.958333333333329</v>
          </cell>
          <cell r="AF726">
            <v>28.62</v>
          </cell>
          <cell r="AG726">
            <v>29.33</v>
          </cell>
          <cell r="AH726">
            <v>28.62</v>
          </cell>
          <cell r="AI726">
            <v>27.59</v>
          </cell>
          <cell r="AJ726">
            <v>26.46</v>
          </cell>
          <cell r="AK726">
            <v>29.67</v>
          </cell>
          <cell r="AL726">
            <v>33.049999999999997</v>
          </cell>
          <cell r="AM726">
            <v>38.81</v>
          </cell>
          <cell r="AN726">
            <v>39.08</v>
          </cell>
          <cell r="AO726">
            <v>28.88</v>
          </cell>
          <cell r="AP726">
            <v>24.94</v>
          </cell>
          <cell r="AQ726">
            <v>25.72</v>
          </cell>
          <cell r="AR726">
            <v>26.59</v>
          </cell>
          <cell r="AS726">
            <v>29.894999999999996</v>
          </cell>
          <cell r="AT726">
            <v>29.423333333333332</v>
          </cell>
          <cell r="AU726">
            <v>29.297499999999999</v>
          </cell>
          <cell r="AV726">
            <v>33.853333333333332</v>
          </cell>
        </row>
        <row r="727">
          <cell r="Q727" t="e">
            <v>#DIV/0!</v>
          </cell>
          <cell r="R727">
            <v>30.77</v>
          </cell>
          <cell r="S727">
            <v>30.77</v>
          </cell>
          <cell r="T727">
            <v>30.14</v>
          </cell>
          <cell r="U727">
            <v>29.12</v>
          </cell>
          <cell r="V727">
            <v>28.54</v>
          </cell>
          <cell r="W727">
            <v>32.19</v>
          </cell>
          <cell r="X727">
            <v>35.07</v>
          </cell>
          <cell r="Y727">
            <v>40.6</v>
          </cell>
          <cell r="Z727">
            <v>40.61</v>
          </cell>
          <cell r="AA727">
            <v>31.53</v>
          </cell>
          <cell r="AB727">
            <v>28.37</v>
          </cell>
          <cell r="AC727">
            <v>27.79</v>
          </cell>
          <cell r="AD727">
            <v>28.77</v>
          </cell>
          <cell r="AE727">
            <v>31.958333333333329</v>
          </cell>
          <cell r="AF727">
            <v>28.62</v>
          </cell>
          <cell r="AG727">
            <v>29.33</v>
          </cell>
          <cell r="AH727">
            <v>28.62</v>
          </cell>
          <cell r="AI727">
            <v>27.59</v>
          </cell>
          <cell r="AJ727">
            <v>26.46</v>
          </cell>
          <cell r="AK727">
            <v>29.67</v>
          </cell>
          <cell r="AL727">
            <v>33.049999999999997</v>
          </cell>
          <cell r="AM727">
            <v>38.81</v>
          </cell>
          <cell r="AN727">
            <v>39.08</v>
          </cell>
          <cell r="AO727">
            <v>28.88</v>
          </cell>
          <cell r="AP727">
            <v>24.94</v>
          </cell>
          <cell r="AQ727">
            <v>25.72</v>
          </cell>
          <cell r="AR727">
            <v>26.59</v>
          </cell>
          <cell r="AS727">
            <v>29.894999999999996</v>
          </cell>
          <cell r="AT727">
            <v>28.862683320691495</v>
          </cell>
          <cell r="AU727">
            <v>28.940347770872361</v>
          </cell>
          <cell r="AV727">
            <v>29.233336769950441</v>
          </cell>
        </row>
        <row r="728">
          <cell r="Q728" t="e">
            <v>#DIV/0!</v>
          </cell>
          <cell r="R728">
            <v>29.128113250972067</v>
          </cell>
          <cell r="S728">
            <v>29.128113250972067</v>
          </cell>
          <cell r="T728">
            <v>28.784612241357895</v>
          </cell>
          <cell r="U728">
            <v>28.113580762312175</v>
          </cell>
          <cell r="V728">
            <v>28.010754692597949</v>
          </cell>
          <cell r="W728">
            <v>30.221878525807796</v>
          </cell>
          <cell r="X728">
            <v>33.035150200917428</v>
          </cell>
          <cell r="Y728">
            <v>38.629884537914421</v>
          </cell>
          <cell r="Z728">
            <v>38.673104292917429</v>
          </cell>
          <cell r="AA728">
            <v>29.702903823414822</v>
          </cell>
          <cell r="AB728">
            <v>26.80312873051037</v>
          </cell>
          <cell r="AC728">
            <v>26.324858860781156</v>
          </cell>
          <cell r="AD728">
            <v>27.328372681137431</v>
          </cell>
          <cell r="AE728">
            <v>30.396361883386742</v>
          </cell>
          <cell r="AF728">
            <v>28.326596561792428</v>
          </cell>
          <cell r="AG728">
            <v>29.078954196893712</v>
          </cell>
          <cell r="AH728">
            <v>28.326596561792428</v>
          </cell>
          <cell r="AI728">
            <v>27.162840145082434</v>
          </cell>
          <cell r="AJ728">
            <v>26.196861119431279</v>
          </cell>
          <cell r="AK728">
            <v>29.288775416474458</v>
          </cell>
          <cell r="AL728">
            <v>32.607157776341538</v>
          </cell>
          <cell r="AM728">
            <v>38.338466413980726</v>
          </cell>
          <cell r="AN728">
            <v>38.499145657119641</v>
          </cell>
          <cell r="AO728">
            <v>28.566058443956493</v>
          </cell>
          <cell r="AP728">
            <v>24.728954623183768</v>
          </cell>
          <cell r="AQ728">
            <v>25.600628078968342</v>
          </cell>
          <cell r="AR728">
            <v>26.462810282444408</v>
          </cell>
          <cell r="AS728">
            <v>29.571437392972431</v>
          </cell>
          <cell r="AT728">
            <v>29.09541483875023</v>
          </cell>
          <cell r="AU728">
            <v>29.302680926420802</v>
          </cell>
          <cell r="AV728">
            <v>29.500789731416365</v>
          </cell>
        </row>
        <row r="729">
          <cell r="Q729" t="e">
            <v>#DIV/0!</v>
          </cell>
          <cell r="R729">
            <v>33.4</v>
          </cell>
          <cell r="S729">
            <v>33.4</v>
          </cell>
          <cell r="T729">
            <v>33.04</v>
          </cell>
          <cell r="U729">
            <v>31.73</v>
          </cell>
          <cell r="V729">
            <v>31.18</v>
          </cell>
          <cell r="W729">
            <v>33.909999999999997</v>
          </cell>
          <cell r="X729">
            <v>36.43</v>
          </cell>
          <cell r="Y729">
            <v>43.52</v>
          </cell>
          <cell r="Z729">
            <v>43.53</v>
          </cell>
          <cell r="AA729">
            <v>33.119999999999997</v>
          </cell>
          <cell r="AB729">
            <v>29.86</v>
          </cell>
          <cell r="AC729">
            <v>29.66</v>
          </cell>
          <cell r="AD729">
            <v>30.43</v>
          </cell>
          <cell r="AE729">
            <v>34.150833333333338</v>
          </cell>
          <cell r="AF729">
            <v>28.62</v>
          </cell>
          <cell r="AG729">
            <v>29.33</v>
          </cell>
          <cell r="AH729">
            <v>28.62</v>
          </cell>
          <cell r="AI729">
            <v>27.59</v>
          </cell>
          <cell r="AJ729">
            <v>26.46</v>
          </cell>
          <cell r="AK729">
            <v>29.67</v>
          </cell>
          <cell r="AL729">
            <v>33.049999999999997</v>
          </cell>
          <cell r="AM729">
            <v>38.81</v>
          </cell>
          <cell r="AN729">
            <v>39.08</v>
          </cell>
          <cell r="AO729">
            <v>28.88</v>
          </cell>
          <cell r="AP729">
            <v>24.94</v>
          </cell>
          <cell r="AQ729">
            <v>25.72</v>
          </cell>
          <cell r="AR729">
            <v>26.59</v>
          </cell>
          <cell r="AS729">
            <v>29.894999999999996</v>
          </cell>
          <cell r="AT729">
            <v>28.862683320691495</v>
          </cell>
          <cell r="AU729">
            <v>28.940347770872361</v>
          </cell>
          <cell r="AV729">
            <v>29.233336769950441</v>
          </cell>
        </row>
        <row r="730">
          <cell r="Q730" t="e">
            <v>#DIV/0!</v>
          </cell>
          <cell r="R730">
            <v>33.090000000000003</v>
          </cell>
          <cell r="S730">
            <v>33.090000000000003</v>
          </cell>
          <cell r="T730">
            <v>33.409999999999997</v>
          </cell>
          <cell r="U730">
            <v>32.15</v>
          </cell>
          <cell r="V730">
            <v>31.97</v>
          </cell>
          <cell r="W730">
            <v>35.06</v>
          </cell>
          <cell r="X730">
            <v>37.44</v>
          </cell>
          <cell r="Y730">
            <v>44.71</v>
          </cell>
          <cell r="Z730">
            <v>44.67</v>
          </cell>
          <cell r="AA730">
            <v>34.18</v>
          </cell>
          <cell r="AB730">
            <v>30.86</v>
          </cell>
          <cell r="AC730">
            <v>30.85</v>
          </cell>
          <cell r="AD730">
            <v>31.61</v>
          </cell>
          <cell r="AE730">
            <v>35.000000000000007</v>
          </cell>
          <cell r="AS730" t="e">
            <v>#DIV/0!</v>
          </cell>
        </row>
        <row r="731">
          <cell r="Q731" t="e">
            <v>#DIV/0!</v>
          </cell>
          <cell r="R731">
            <v>35.01</v>
          </cell>
          <cell r="S731">
            <v>35.01</v>
          </cell>
          <cell r="T731">
            <v>34.58</v>
          </cell>
          <cell r="U731">
            <v>33.409999999999997</v>
          </cell>
          <cell r="V731">
            <v>32.21</v>
          </cell>
          <cell r="W731">
            <v>35.06</v>
          </cell>
          <cell r="X731">
            <v>37.380000000000003</v>
          </cell>
          <cell r="Y731">
            <v>44.64</v>
          </cell>
          <cell r="Z731">
            <v>44.65</v>
          </cell>
          <cell r="AA731">
            <v>34.15</v>
          </cell>
          <cell r="AB731">
            <v>30.89</v>
          </cell>
          <cell r="AC731">
            <v>30.78</v>
          </cell>
          <cell r="AD731">
            <v>31.59</v>
          </cell>
          <cell r="AE731">
            <v>35.362499999999997</v>
          </cell>
          <cell r="AF731">
            <v>32.876168120023145</v>
          </cell>
          <cell r="AG731">
            <v>33.477635148279681</v>
          </cell>
          <cell r="AH731">
            <v>32.876168120023145</v>
          </cell>
          <cell r="AI731">
            <v>31.119529113919896</v>
          </cell>
          <cell r="AJ731">
            <v>29.386578805022559</v>
          </cell>
          <cell r="AK731">
            <v>32.455942760470151</v>
          </cell>
          <cell r="AL731">
            <v>34.706138640191043</v>
          </cell>
          <cell r="AM731">
            <v>40.635090447234163</v>
          </cell>
          <cell r="AN731">
            <v>40.784309452908381</v>
          </cell>
          <cell r="AO731">
            <v>31.235450115787607</v>
          </cell>
          <cell r="AP731">
            <v>28.004542820916114</v>
          </cell>
          <cell r="AQ731">
            <v>28.410673443660912</v>
          </cell>
          <cell r="AR731">
            <v>29.127393758380116</v>
          </cell>
          <cell r="AS731">
            <v>32.684954385566151</v>
          </cell>
          <cell r="AT731">
            <v>30.796839578435492</v>
          </cell>
          <cell r="AU731">
            <v>30.350889809388661</v>
          </cell>
          <cell r="AV731">
            <v>30.754789959404302</v>
          </cell>
        </row>
        <row r="732">
          <cell r="Q732" t="e">
            <v>#DIV/0!</v>
          </cell>
          <cell r="R732" t="e">
            <v>#DIV/0!</v>
          </cell>
          <cell r="S732" t="e">
            <v>#DIV/0!</v>
          </cell>
          <cell r="AE732" t="e">
            <v>#DIV/0!</v>
          </cell>
          <cell r="AS732" t="e">
            <v>#DIV/0!</v>
          </cell>
        </row>
        <row r="733">
          <cell r="Q733" t="e">
            <v>#DIV/0!</v>
          </cell>
          <cell r="R733" t="e">
            <v>#DIV/0!</v>
          </cell>
          <cell r="S733" t="e">
            <v>#DIV/0!</v>
          </cell>
          <cell r="AE733" t="e">
            <v>#DIV/0!</v>
          </cell>
          <cell r="AS733" t="e">
            <v>#DIV/0!</v>
          </cell>
        </row>
        <row r="734">
          <cell r="Q734" t="e">
            <v>#DIV/0!</v>
          </cell>
          <cell r="R734" t="e">
            <v>#DIV/0!</v>
          </cell>
          <cell r="S734" t="e">
            <v>#DIV/0!</v>
          </cell>
          <cell r="AE734" t="e">
            <v>#DIV/0!</v>
          </cell>
          <cell r="AS734" t="e">
            <v>#DIV/0!</v>
          </cell>
        </row>
        <row r="735">
          <cell r="Q735" t="e">
            <v>#DIV/0!</v>
          </cell>
          <cell r="R735" t="e">
            <v>#DIV/0!</v>
          </cell>
          <cell r="S735" t="e">
            <v>#DIV/0!</v>
          </cell>
          <cell r="AE735" t="e">
            <v>#DIV/0!</v>
          </cell>
          <cell r="AS735" t="e">
            <v>#DIV/0!</v>
          </cell>
        </row>
        <row r="736">
          <cell r="Q736" t="e">
            <v>#DIV/0!</v>
          </cell>
          <cell r="R736" t="e">
            <v>#DIV/0!</v>
          </cell>
          <cell r="S736" t="e">
            <v>#DIV/0!</v>
          </cell>
          <cell r="AE736" t="e">
            <v>#DIV/0!</v>
          </cell>
          <cell r="AS736" t="e">
            <v>#DIV/0!</v>
          </cell>
        </row>
        <row r="737">
          <cell r="Q737" t="e">
            <v>#DIV/0!</v>
          </cell>
          <cell r="R737" t="e">
            <v>#DIV/0!</v>
          </cell>
          <cell r="S737" t="e">
            <v>#DIV/0!</v>
          </cell>
          <cell r="AE737" t="e">
            <v>#DIV/0!</v>
          </cell>
          <cell r="AS737" t="e">
            <v>#DIV/0!</v>
          </cell>
        </row>
        <row r="738">
          <cell r="Q738" t="e">
            <v>#DIV/0!</v>
          </cell>
          <cell r="R738" t="e">
            <v>#DIV/0!</v>
          </cell>
          <cell r="S738" t="e">
            <v>#DIV/0!</v>
          </cell>
          <cell r="AE738" t="e">
            <v>#DIV/0!</v>
          </cell>
          <cell r="AS738" t="e">
            <v>#DIV/0!</v>
          </cell>
        </row>
        <row r="739">
          <cell r="Q739" t="e">
            <v>#DIV/0!</v>
          </cell>
          <cell r="R739" t="e">
            <v>#DIV/0!</v>
          </cell>
          <cell r="S739" t="e">
            <v>#DIV/0!</v>
          </cell>
          <cell r="AE739" t="e">
            <v>#DIV/0!</v>
          </cell>
          <cell r="AS739" t="e">
            <v>#DIV/0!</v>
          </cell>
        </row>
        <row r="741">
          <cell r="E741">
            <v>18.579999999999998</v>
          </cell>
          <cell r="F741">
            <v>19.34</v>
          </cell>
          <cell r="G741">
            <v>24.4</v>
          </cell>
          <cell r="H741">
            <v>35.19</v>
          </cell>
          <cell r="I741">
            <v>32.4</v>
          </cell>
          <cell r="J741">
            <v>39.15</v>
          </cell>
          <cell r="K741">
            <v>41.36</v>
          </cell>
          <cell r="L741">
            <v>35.369999999999997</v>
          </cell>
          <cell r="M741">
            <v>30.46</v>
          </cell>
          <cell r="N741">
            <v>28.24</v>
          </cell>
          <cell r="O741">
            <v>28.91</v>
          </cell>
          <cell r="P741">
            <v>30.99</v>
          </cell>
          <cell r="Q741">
            <v>30.365833333333338</v>
          </cell>
          <cell r="R741">
            <v>29.93</v>
          </cell>
          <cell r="S741">
            <v>29.93</v>
          </cell>
          <cell r="T741">
            <v>29.85</v>
          </cell>
          <cell r="U741">
            <v>30.82</v>
          </cell>
          <cell r="V741">
            <v>30.3</v>
          </cell>
          <cell r="W741">
            <v>34.74</v>
          </cell>
          <cell r="X741">
            <v>39.32</v>
          </cell>
          <cell r="Y741">
            <v>45.54</v>
          </cell>
          <cell r="Z741">
            <v>45.96</v>
          </cell>
          <cell r="AA741">
            <v>34.01</v>
          </cell>
          <cell r="AB741">
            <v>29.23</v>
          </cell>
          <cell r="AC741">
            <v>30.31</v>
          </cell>
          <cell r="AD741">
            <v>31.3</v>
          </cell>
          <cell r="AE741">
            <v>34.275833333333331</v>
          </cell>
          <cell r="AF741">
            <v>31.28</v>
          </cell>
          <cell r="AG741">
            <v>31.98</v>
          </cell>
          <cell r="AH741">
            <v>31.28</v>
          </cell>
          <cell r="AI741">
            <v>31.41</v>
          </cell>
          <cell r="AJ741">
            <v>30.13</v>
          </cell>
          <cell r="AK741">
            <v>34.76</v>
          </cell>
          <cell r="AL741">
            <v>39.43</v>
          </cell>
          <cell r="AM741">
            <v>45.66</v>
          </cell>
          <cell r="AN741">
            <v>46.07</v>
          </cell>
          <cell r="AO741">
            <v>33.79</v>
          </cell>
          <cell r="AP741">
            <v>29.21</v>
          </cell>
          <cell r="AQ741">
            <v>30.27</v>
          </cell>
          <cell r="AR741">
            <v>31.25</v>
          </cell>
          <cell r="AS741">
            <v>34.603333333333332</v>
          </cell>
          <cell r="AT741">
            <v>34.49</v>
          </cell>
          <cell r="AU741">
            <v>34.585833333333333</v>
          </cell>
          <cell r="AV741">
            <v>37.655000000000001</v>
          </cell>
        </row>
        <row r="742">
          <cell r="Q742" t="e">
            <v>#DIV/0!</v>
          </cell>
          <cell r="R742">
            <v>37.229999999999997</v>
          </cell>
          <cell r="S742">
            <v>37.229999999999997</v>
          </cell>
          <cell r="T742">
            <v>36.56</v>
          </cell>
          <cell r="U742">
            <v>37.020000000000003</v>
          </cell>
          <cell r="V742">
            <v>35.75</v>
          </cell>
          <cell r="W742">
            <v>40.57</v>
          </cell>
          <cell r="X742">
            <v>43.87</v>
          </cell>
          <cell r="Y742">
            <v>49.71</v>
          </cell>
          <cell r="Z742">
            <v>49.92</v>
          </cell>
          <cell r="AA742">
            <v>39.479999999999997</v>
          </cell>
          <cell r="AB742">
            <v>35.69</v>
          </cell>
          <cell r="AC742">
            <v>35.200000000000003</v>
          </cell>
          <cell r="AD742">
            <v>36.4</v>
          </cell>
          <cell r="AE742">
            <v>39.783333333333331</v>
          </cell>
          <cell r="AF742">
            <v>34.33</v>
          </cell>
          <cell r="AG742">
            <v>35.159999999999997</v>
          </cell>
          <cell r="AH742">
            <v>34.33</v>
          </cell>
          <cell r="AI742">
            <v>34.36</v>
          </cell>
          <cell r="AJ742">
            <v>32.54</v>
          </cell>
          <cell r="AK742">
            <v>36.82</v>
          </cell>
          <cell r="AL742">
            <v>40.58</v>
          </cell>
          <cell r="AM742">
            <v>47.15</v>
          </cell>
          <cell r="AN742">
            <v>47.34</v>
          </cell>
          <cell r="AO742">
            <v>35.369999999999997</v>
          </cell>
          <cell r="AP742">
            <v>30.66</v>
          </cell>
          <cell r="AQ742">
            <v>31.71</v>
          </cell>
          <cell r="AR742">
            <v>32.9</v>
          </cell>
          <cell r="AS742">
            <v>36.576666666666661</v>
          </cell>
          <cell r="AT742">
            <v>35.468333333333334</v>
          </cell>
          <cell r="AU742">
            <v>35.288333333333334</v>
          </cell>
          <cell r="AV742">
            <v>37.860833333333332</v>
          </cell>
        </row>
        <row r="743">
          <cell r="Q743" t="e">
            <v>#DIV/0!</v>
          </cell>
          <cell r="R743">
            <v>37.229999999999997</v>
          </cell>
          <cell r="S743">
            <v>37.229999999999997</v>
          </cell>
          <cell r="T743">
            <v>36.56</v>
          </cell>
          <cell r="U743">
            <v>37.020000000000003</v>
          </cell>
          <cell r="V743">
            <v>35.75</v>
          </cell>
          <cell r="W743">
            <v>40.57</v>
          </cell>
          <cell r="X743">
            <v>43.87</v>
          </cell>
          <cell r="Y743">
            <v>49.71</v>
          </cell>
          <cell r="Z743">
            <v>49.92</v>
          </cell>
          <cell r="AA743">
            <v>39.479999999999997</v>
          </cell>
          <cell r="AB743">
            <v>35.69</v>
          </cell>
          <cell r="AC743">
            <v>35.200000000000003</v>
          </cell>
          <cell r="AD743">
            <v>36.4</v>
          </cell>
          <cell r="AE743">
            <v>39.783333333333331</v>
          </cell>
          <cell r="AF743">
            <v>34.33</v>
          </cell>
          <cell r="AG743">
            <v>35.159999999999997</v>
          </cell>
          <cell r="AH743">
            <v>34.33</v>
          </cell>
          <cell r="AI743">
            <v>34.36</v>
          </cell>
          <cell r="AJ743">
            <v>32.54</v>
          </cell>
          <cell r="AK743">
            <v>36.82</v>
          </cell>
          <cell r="AL743">
            <v>40.58</v>
          </cell>
          <cell r="AM743">
            <v>47.15</v>
          </cell>
          <cell r="AN743">
            <v>47.34</v>
          </cell>
          <cell r="AO743">
            <v>35.369999999999997</v>
          </cell>
          <cell r="AP743">
            <v>30.66</v>
          </cell>
          <cell r="AQ743">
            <v>31.71</v>
          </cell>
          <cell r="AR743">
            <v>32.9</v>
          </cell>
          <cell r="AS743">
            <v>36.576666666666661</v>
          </cell>
          <cell r="AT743">
            <v>33.916539982583522</v>
          </cell>
          <cell r="AU743">
            <v>33.965457546706382</v>
          </cell>
          <cell r="AV743">
            <v>34.261648730415352</v>
          </cell>
        </row>
        <row r="744">
          <cell r="Q744" t="e">
            <v>#DIV/0!</v>
          </cell>
          <cell r="R744">
            <v>34.138120874999998</v>
          </cell>
          <cell r="S744">
            <v>34.138120874999998</v>
          </cell>
          <cell r="T744">
            <v>33.930751237500004</v>
          </cell>
          <cell r="U744">
            <v>35.015517600000003</v>
          </cell>
          <cell r="V744">
            <v>34.488022493750002</v>
          </cell>
          <cell r="W744">
            <v>37.022414624999996</v>
          </cell>
          <cell r="X744">
            <v>40.162101187499999</v>
          </cell>
          <cell r="Y744">
            <v>45.967172062499998</v>
          </cell>
          <cell r="Z744">
            <v>46.217567500000001</v>
          </cell>
          <cell r="AA744">
            <v>36.150001918749993</v>
          </cell>
          <cell r="AB744">
            <v>32.847026849999999</v>
          </cell>
          <cell r="AC744">
            <v>32.485602040000003</v>
          </cell>
          <cell r="AD744">
            <v>33.73321889875001</v>
          </cell>
          <cell r="AE744">
            <v>36.846459774062502</v>
          </cell>
          <cell r="AF744">
            <v>33.334704666249998</v>
          </cell>
          <cell r="AG744">
            <v>34.211919608750009</v>
          </cell>
          <cell r="AH744">
            <v>33.334704666249998</v>
          </cell>
          <cell r="AI744">
            <v>33.263045787500005</v>
          </cell>
          <cell r="AJ744">
            <v>31.692638562499994</v>
          </cell>
          <cell r="AK744">
            <v>35.727936250000006</v>
          </cell>
          <cell r="AL744">
            <v>39.327574218750001</v>
          </cell>
          <cell r="AM744">
            <v>45.714398624999994</v>
          </cell>
          <cell r="AN744">
            <v>45.7496802</v>
          </cell>
          <cell r="AO744">
            <v>34.391993599999999</v>
          </cell>
          <cell r="AP744">
            <v>29.907188437500004</v>
          </cell>
          <cell r="AQ744">
            <v>31.083937500000001</v>
          </cell>
          <cell r="AR744">
            <v>32.260686562499998</v>
          </cell>
          <cell r="AS744">
            <v>35.555475334895831</v>
          </cell>
          <cell r="AT744">
            <v>34.831572158854165</v>
          </cell>
          <cell r="AU744">
            <v>35.164321828125004</v>
          </cell>
          <cell r="AV744">
            <v>35.45849295312501</v>
          </cell>
        </row>
        <row r="745">
          <cell r="Q745" t="e">
            <v>#DIV/0!</v>
          </cell>
          <cell r="R745">
            <v>39.57</v>
          </cell>
          <cell r="S745">
            <v>39.57</v>
          </cell>
          <cell r="T745">
            <v>39.369999999999997</v>
          </cell>
          <cell r="U745">
            <v>39.57</v>
          </cell>
          <cell r="V745">
            <v>38.42</v>
          </cell>
          <cell r="W745">
            <v>41.52</v>
          </cell>
          <cell r="X745">
            <v>44.12</v>
          </cell>
          <cell r="Y745">
            <v>51.95</v>
          </cell>
          <cell r="Z745">
            <v>52.1</v>
          </cell>
          <cell r="AA745">
            <v>40.21</v>
          </cell>
          <cell r="AB745">
            <v>36.56</v>
          </cell>
          <cell r="AC745">
            <v>36.51</v>
          </cell>
          <cell r="AD745">
            <v>37.46</v>
          </cell>
          <cell r="AE745">
            <v>41.446666666666665</v>
          </cell>
          <cell r="AF745">
            <v>34.33</v>
          </cell>
          <cell r="AG745">
            <v>35.159999999999997</v>
          </cell>
          <cell r="AH745">
            <v>34.33</v>
          </cell>
          <cell r="AI745">
            <v>34.36</v>
          </cell>
          <cell r="AJ745">
            <v>32.54</v>
          </cell>
          <cell r="AK745">
            <v>36.82</v>
          </cell>
          <cell r="AL745">
            <v>40.58</v>
          </cell>
          <cell r="AM745">
            <v>47.15</v>
          </cell>
          <cell r="AN745">
            <v>47.34</v>
          </cell>
          <cell r="AO745">
            <v>35.369999999999997</v>
          </cell>
          <cell r="AP745">
            <v>30.66</v>
          </cell>
          <cell r="AQ745">
            <v>31.71</v>
          </cell>
          <cell r="AR745">
            <v>32.9</v>
          </cell>
          <cell r="AS745">
            <v>36.576666666666661</v>
          </cell>
          <cell r="AT745">
            <v>33.916539982583522</v>
          </cell>
          <cell r="AU745">
            <v>33.965457546706382</v>
          </cell>
          <cell r="AV745">
            <v>34.261648730415352</v>
          </cell>
        </row>
        <row r="746">
          <cell r="Q746" t="e">
            <v>#DIV/0!</v>
          </cell>
          <cell r="R746">
            <v>37.9</v>
          </cell>
          <cell r="S746">
            <v>37.9</v>
          </cell>
          <cell r="T746">
            <v>39.43</v>
          </cell>
          <cell r="U746">
            <v>39.81</v>
          </cell>
          <cell r="V746">
            <v>39.200000000000003</v>
          </cell>
          <cell r="W746">
            <v>42.82</v>
          </cell>
          <cell r="X746">
            <v>45.14</v>
          </cell>
          <cell r="Y746">
            <v>53.13</v>
          </cell>
          <cell r="Z746">
            <v>53.2</v>
          </cell>
          <cell r="AA746">
            <v>41.38</v>
          </cell>
          <cell r="AB746">
            <v>37.67</v>
          </cell>
          <cell r="AC746">
            <v>37.93</v>
          </cell>
          <cell r="AD746">
            <v>38.869999999999997</v>
          </cell>
          <cell r="AE746">
            <v>42.206666666666671</v>
          </cell>
          <cell r="AS746" t="e">
            <v>#DIV/0!</v>
          </cell>
        </row>
        <row r="747">
          <cell r="Q747" t="e">
            <v>#DIV/0!</v>
          </cell>
          <cell r="R747">
            <v>40.843360799999999</v>
          </cell>
          <cell r="S747">
            <v>40.843360799999999</v>
          </cell>
          <cell r="T747">
            <v>41.23282900000001</v>
          </cell>
          <cell r="U747">
            <v>41.742996999999995</v>
          </cell>
          <cell r="V747">
            <v>39.576563412500001</v>
          </cell>
          <cell r="W747">
            <v>42.827991749999995</v>
          </cell>
          <cell r="X747">
            <v>45.049914000000001</v>
          </cell>
          <cell r="Y747">
            <v>53.019505349999989</v>
          </cell>
          <cell r="Z747">
            <v>53.174961840000002</v>
          </cell>
          <cell r="AA747">
            <v>41.325915510000002</v>
          </cell>
          <cell r="AB747">
            <v>37.721648137500004</v>
          </cell>
          <cell r="AC747">
            <v>37.8217705</v>
          </cell>
          <cell r="AD747">
            <v>38.828202875000002</v>
          </cell>
          <cell r="AE747">
            <v>42.763805014583333</v>
          </cell>
          <cell r="AF747">
            <v>38.706816224999997</v>
          </cell>
          <cell r="AG747">
            <v>39.290795774999992</v>
          </cell>
          <cell r="AH747">
            <v>38.706816224999997</v>
          </cell>
          <cell r="AI747">
            <v>38.011684750000001</v>
          </cell>
          <cell r="AJ747">
            <v>35.2598868125</v>
          </cell>
          <cell r="AK747">
            <v>38.93977012500001</v>
          </cell>
          <cell r="AL747">
            <v>40.832974000000007</v>
          </cell>
          <cell r="AM747">
            <v>47.027263500000004</v>
          </cell>
          <cell r="AN747">
            <v>47.094641999999979</v>
          </cell>
          <cell r="AO747">
            <v>36.864528125000007</v>
          </cell>
          <cell r="AP747">
            <v>33.511433749999995</v>
          </cell>
          <cell r="AQ747">
            <v>33.972184749999997</v>
          </cell>
          <cell r="AR747">
            <v>34.958973187500007</v>
          </cell>
          <cell r="AS747">
            <v>38.705912749999996</v>
          </cell>
          <cell r="AT747">
            <v>35.822023709635417</v>
          </cell>
          <cell r="AU747">
            <v>35.147547345052082</v>
          </cell>
          <cell r="AV747">
            <v>35.757556063802078</v>
          </cell>
        </row>
        <row r="748">
          <cell r="Q748" t="e">
            <v>#DIV/0!</v>
          </cell>
          <cell r="R748" t="e">
            <v>#DIV/0!</v>
          </cell>
          <cell r="S748" t="e">
            <v>#DIV/0!</v>
          </cell>
          <cell r="AE748" t="e">
            <v>#DIV/0!</v>
          </cell>
          <cell r="AS748" t="e">
            <v>#DIV/0!</v>
          </cell>
        </row>
        <row r="749">
          <cell r="Q749" t="e">
            <v>#DIV/0!</v>
          </cell>
          <cell r="R749" t="e">
            <v>#DIV/0!</v>
          </cell>
          <cell r="S749" t="e">
            <v>#DIV/0!</v>
          </cell>
          <cell r="AE749" t="e">
            <v>#DIV/0!</v>
          </cell>
          <cell r="AS749" t="e">
            <v>#DIV/0!</v>
          </cell>
        </row>
        <row r="750">
          <cell r="Q750" t="e">
            <v>#DIV/0!</v>
          </cell>
          <cell r="R750" t="e">
            <v>#DIV/0!</v>
          </cell>
          <cell r="S750" t="e">
            <v>#DIV/0!</v>
          </cell>
          <cell r="AE750" t="e">
            <v>#DIV/0!</v>
          </cell>
          <cell r="AS750" t="e">
            <v>#DIV/0!</v>
          </cell>
        </row>
        <row r="751">
          <cell r="Q751" t="e">
            <v>#DIV/0!</v>
          </cell>
          <cell r="R751" t="e">
            <v>#DIV/0!</v>
          </cell>
          <cell r="S751" t="e">
            <v>#DIV/0!</v>
          </cell>
          <cell r="AE751" t="e">
            <v>#DIV/0!</v>
          </cell>
          <cell r="AS751" t="e">
            <v>#DIV/0!</v>
          </cell>
        </row>
        <row r="752">
          <cell r="Q752" t="e">
            <v>#DIV/0!</v>
          </cell>
          <cell r="R752" t="e">
            <v>#DIV/0!</v>
          </cell>
          <cell r="S752" t="e">
            <v>#DIV/0!</v>
          </cell>
          <cell r="AE752" t="e">
            <v>#DIV/0!</v>
          </cell>
          <cell r="AS752" t="e">
            <v>#DIV/0!</v>
          </cell>
        </row>
        <row r="753">
          <cell r="Q753" t="e">
            <v>#DIV/0!</v>
          </cell>
          <cell r="R753" t="e">
            <v>#DIV/0!</v>
          </cell>
          <cell r="S753" t="e">
            <v>#DIV/0!</v>
          </cell>
          <cell r="AE753" t="e">
            <v>#DIV/0!</v>
          </cell>
          <cell r="AS753" t="e">
            <v>#DIV/0!</v>
          </cell>
        </row>
        <row r="754">
          <cell r="Q754" t="e">
            <v>#DIV/0!</v>
          </cell>
          <cell r="R754" t="e">
            <v>#DIV/0!</v>
          </cell>
          <cell r="S754" t="e">
            <v>#DIV/0!</v>
          </cell>
          <cell r="AE754" t="e">
            <v>#DIV/0!</v>
          </cell>
          <cell r="AS754" t="e">
            <v>#DIV/0!</v>
          </cell>
        </row>
        <row r="755">
          <cell r="Q755" t="e">
            <v>#DIV/0!</v>
          </cell>
          <cell r="R755" t="e">
            <v>#DIV/0!</v>
          </cell>
          <cell r="S755" t="e">
            <v>#DIV/0!</v>
          </cell>
          <cell r="AE755" t="e">
            <v>#DIV/0!</v>
          </cell>
          <cell r="AS755" t="e">
            <v>#DIV/0!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1 ENS"/>
      <sheetName val="040 TOWER"/>
      <sheetName val="060 ALSCO"/>
      <sheetName val="062 LEASG"/>
      <sheetName val="092 INSUR"/>
      <sheetName val="093 EPD"/>
      <sheetName val="095 EFNV"/>
      <sheetName val="101 LSP"/>
      <sheetName val="110 LSGTX"/>
      <sheetName val="115 LSGTR"/>
      <sheetName val="125 ENSAT"/>
      <sheetName val="130 NPC"/>
      <sheetName val="140 LSGD"/>
      <sheetName val="145 RCD"/>
      <sheetName val="150 EGT"/>
      <sheetName val="160 EESDV"/>
      <sheetName val="170 LSES"/>
      <sheetName val="180 LSGIN"/>
      <sheetName val="196ENCOG"/>
      <sheetName val="197ENCNW"/>
      <sheetName val="212 AFD"/>
      <sheetName val="220 EDC"/>
      <sheetName val="221 EDC4"/>
      <sheetName val="222 EDCNW"/>
      <sheetName val="230 ENSIN"/>
      <sheetName val="231SHAOX"/>
      <sheetName val="238 LSEIN"/>
      <sheetName val="245 EDCBR"/>
      <sheetName val="285 TSTAR"/>
      <sheetName val="301 NPMEX"/>
      <sheetName val="302 MEXCO"/>
      <sheetName val="303 MONTE"/>
      <sheetName val="315 CHILE"/>
      <sheetName val="320 INSEV"/>
      <sheetName val="417 EPI"/>
      <sheetName val="030 ECD"/>
      <sheetName val="102 TPSRV"/>
      <sheetName val="977 CHWCO"/>
      <sheetName val="925 INSEM"/>
      <sheetName val="965 LCC"/>
      <sheetName val="978 ERINC"/>
      <sheetName val="Totals"/>
      <sheetName val="ENSTotals"/>
      <sheetName val="TEITotals"/>
      <sheetName val="Entry"/>
      <sheetName val="TU COS"/>
      <sheetName val="416"/>
      <sheetName val="101Detail"/>
      <sheetName val="Reconcili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uje amounts "/>
      <sheetName val="Aug RPT ON JRNL DRILL"/>
      <sheetName val="Aug - Query SVC Bill Journal"/>
      <sheetName val="BU'S MP VS NON-MP"/>
      <sheetName val="Svc Bill By Month"/>
      <sheetName val="Setup"/>
    </sheetNames>
    <sheetDataSet>
      <sheetData sheetId="0"/>
      <sheetData sheetId="1"/>
      <sheetData sheetId="2"/>
      <sheetData sheetId="3"/>
      <sheetData sheetId="4" refreshError="1">
        <row r="6">
          <cell r="A6" t="str">
            <v>BRI</v>
          </cell>
          <cell r="B6" t="str">
            <v>MP</v>
          </cell>
        </row>
        <row r="7">
          <cell r="A7" t="str">
            <v>CANET</v>
          </cell>
          <cell r="B7" t="str">
            <v>MP</v>
          </cell>
        </row>
        <row r="8">
          <cell r="A8" t="str">
            <v>CHA</v>
          </cell>
          <cell r="B8" t="str">
            <v>MP</v>
          </cell>
        </row>
        <row r="9">
          <cell r="A9" t="str">
            <v>CMVEN</v>
          </cell>
          <cell r="B9" t="str">
            <v>Non-MP</v>
          </cell>
        </row>
        <row r="10">
          <cell r="A10" t="str">
            <v>COREP</v>
          </cell>
          <cell r="B10" t="str">
            <v>MP</v>
          </cell>
        </row>
        <row r="11">
          <cell r="A11" t="str">
            <v>EDC</v>
          </cell>
          <cell r="B11" t="str">
            <v>MP</v>
          </cell>
        </row>
        <row r="12">
          <cell r="A12" t="str">
            <v>EESRT</v>
          </cell>
          <cell r="B12" t="str">
            <v>MP</v>
          </cell>
        </row>
        <row r="13">
          <cell r="A13" t="str">
            <v>ENS</v>
          </cell>
          <cell r="B13" t="str">
            <v>MP</v>
          </cell>
        </row>
        <row r="14">
          <cell r="A14" t="str">
            <v>ENSHR</v>
          </cell>
          <cell r="B14" t="str">
            <v>MP</v>
          </cell>
        </row>
        <row r="15">
          <cell r="A15" t="str">
            <v>ERINC</v>
          </cell>
          <cell r="B15" t="str">
            <v>Non-MP</v>
          </cell>
        </row>
        <row r="16">
          <cell r="A16" t="str">
            <v>ESD</v>
          </cell>
          <cell r="B16" t="str">
            <v>MP</v>
          </cell>
        </row>
        <row r="17">
          <cell r="A17" t="str">
            <v>ELREP</v>
          </cell>
          <cell r="B17" t="str">
            <v>MP</v>
          </cell>
        </row>
        <row r="18">
          <cell r="A18" t="str">
            <v>ETCAL</v>
          </cell>
          <cell r="B18" t="str">
            <v>MP</v>
          </cell>
        </row>
        <row r="19">
          <cell r="A19" t="str">
            <v>ETRAM</v>
          </cell>
          <cell r="B19" t="str">
            <v>MP</v>
          </cell>
        </row>
        <row r="20">
          <cell r="A20" t="str">
            <v>ETRSV</v>
          </cell>
          <cell r="B20" t="str">
            <v>MP</v>
          </cell>
        </row>
        <row r="21">
          <cell r="A21" t="str">
            <v>FINL1</v>
          </cell>
          <cell r="B21" t="str">
            <v>Non-MP</v>
          </cell>
        </row>
        <row r="22">
          <cell r="A22" t="str">
            <v>GEN</v>
          </cell>
          <cell r="B22" t="str">
            <v>MP</v>
          </cell>
        </row>
        <row r="23">
          <cell r="A23" t="str">
            <v>INSOL</v>
          </cell>
          <cell r="B23" t="str">
            <v>MP</v>
          </cell>
        </row>
        <row r="24">
          <cell r="A24" t="str">
            <v>LCC</v>
          </cell>
          <cell r="B24" t="str">
            <v>MP</v>
          </cell>
        </row>
        <row r="25">
          <cell r="A25" t="str">
            <v>LSGD</v>
          </cell>
          <cell r="B25" t="str">
            <v>MP</v>
          </cell>
        </row>
        <row r="26">
          <cell r="A26" t="str">
            <v>LSGIN</v>
          </cell>
          <cell r="B26" t="str">
            <v>MP</v>
          </cell>
        </row>
        <row r="27">
          <cell r="A27" t="str">
            <v>LSGTR</v>
          </cell>
          <cell r="B27" t="str">
            <v>MP</v>
          </cell>
        </row>
        <row r="28">
          <cell r="A28" t="str">
            <v>LSGTX</v>
          </cell>
          <cell r="B28" t="str">
            <v>MP</v>
          </cell>
        </row>
        <row r="29">
          <cell r="A29" t="str">
            <v>LSP</v>
          </cell>
          <cell r="B29" t="str">
            <v>MP</v>
          </cell>
        </row>
        <row r="30">
          <cell r="A30" t="str">
            <v>NPC</v>
          </cell>
          <cell r="B30" t="str">
            <v>MP</v>
          </cell>
        </row>
        <row r="31">
          <cell r="A31" t="str">
            <v>PEDIN</v>
          </cell>
          <cell r="B31" t="str">
            <v>MP</v>
          </cell>
        </row>
        <row r="32">
          <cell r="A32" t="str">
            <v>PEDLP</v>
          </cell>
          <cell r="B32" t="str">
            <v>MP</v>
          </cell>
        </row>
        <row r="33">
          <cell r="A33" t="str">
            <v>PEDMN</v>
          </cell>
          <cell r="B33" t="str">
            <v>MP</v>
          </cell>
        </row>
        <row r="34">
          <cell r="A34" t="str">
            <v>PEDRC</v>
          </cell>
          <cell r="B34" t="str">
            <v>MP</v>
          </cell>
        </row>
        <row r="35">
          <cell r="A35" t="str">
            <v>PINN1</v>
          </cell>
          <cell r="B35" t="str">
            <v>Non-MP</v>
          </cell>
        </row>
        <row r="36">
          <cell r="A36" t="str">
            <v>PINPS</v>
          </cell>
          <cell r="B36" t="str">
            <v>Non-MP</v>
          </cell>
        </row>
        <row r="37">
          <cell r="A37" t="str">
            <v>TEI</v>
          </cell>
          <cell r="B37" t="str">
            <v>MP</v>
          </cell>
        </row>
        <row r="38">
          <cell r="A38" t="str">
            <v>TPSRV</v>
          </cell>
          <cell r="B38" t="str">
            <v>MP</v>
          </cell>
        </row>
        <row r="39">
          <cell r="A39" t="str">
            <v>TRN</v>
          </cell>
          <cell r="B39" t="str">
            <v>MP</v>
          </cell>
        </row>
        <row r="40">
          <cell r="A40" t="str">
            <v>TRNDS</v>
          </cell>
          <cell r="B40" t="str">
            <v>MP</v>
          </cell>
        </row>
        <row r="41">
          <cell r="A41" t="str">
            <v>TUA</v>
          </cell>
          <cell r="B41" t="str">
            <v>Non-MP</v>
          </cell>
        </row>
        <row r="42">
          <cell r="A42" t="str">
            <v>TUASG</v>
          </cell>
          <cell r="B42" t="str">
            <v>Non-MP</v>
          </cell>
        </row>
        <row r="43">
          <cell r="A43" t="str">
            <v>TUCOM</v>
          </cell>
          <cell r="B43" t="str">
            <v>MP</v>
          </cell>
        </row>
        <row r="44">
          <cell r="A44" t="str">
            <v>TUF</v>
          </cell>
          <cell r="B44" t="str">
            <v>MP</v>
          </cell>
        </row>
        <row r="45">
          <cell r="A45" t="str">
            <v>TUM</v>
          </cell>
          <cell r="B45" t="str">
            <v>MP</v>
          </cell>
        </row>
        <row r="46">
          <cell r="A46" t="str">
            <v>TUS</v>
          </cell>
          <cell r="B46" t="str">
            <v>MP</v>
          </cell>
        </row>
        <row r="47">
          <cell r="A47" t="str">
            <v>TUP</v>
          </cell>
          <cell r="B47" t="str">
            <v>MP</v>
          </cell>
        </row>
        <row r="48">
          <cell r="A48" t="str">
            <v>TXU</v>
          </cell>
          <cell r="B48" t="str">
            <v>MP</v>
          </cell>
        </row>
        <row r="49">
          <cell r="A49" t="str">
            <v>TXUCV</v>
          </cell>
          <cell r="B49" t="str">
            <v>Non-MP</v>
          </cell>
        </row>
        <row r="50">
          <cell r="A50" t="str">
            <v>TXUEN</v>
          </cell>
          <cell r="B50" t="str">
            <v>MP</v>
          </cell>
        </row>
        <row r="51">
          <cell r="A51" t="str">
            <v>TXUET</v>
          </cell>
          <cell r="B51" t="str">
            <v>MP</v>
          </cell>
        </row>
        <row r="52">
          <cell r="A52" t="str">
            <v>TXUHC</v>
          </cell>
          <cell r="B52" t="str">
            <v>MP</v>
          </cell>
        </row>
        <row r="53">
          <cell r="A53" t="str">
            <v>TUUKH</v>
          </cell>
          <cell r="B53" t="str">
            <v>MP</v>
          </cell>
        </row>
        <row r="54">
          <cell r="A54" t="str">
            <v>USNOA</v>
          </cell>
          <cell r="B54" t="str">
            <v>MP</v>
          </cell>
        </row>
        <row r="55">
          <cell r="A55" t="str">
            <v>USTEX</v>
          </cell>
          <cell r="B55" t="str">
            <v>MP</v>
          </cell>
        </row>
      </sheetData>
      <sheetData sheetId="5"/>
      <sheetData sheetId="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atement Comments"/>
      <sheetName val="Stuckey03"/>
      <sheetName val="Stuckey04"/>
      <sheetName val="Stuckey05"/>
      <sheetName val="01"/>
      <sheetName val="02"/>
      <sheetName val="03"/>
      <sheetName val="04"/>
      <sheetName val="05"/>
      <sheetName val="Verizon Topside Detail 06"/>
      <sheetName val="Verizon Topside Detail 05"/>
      <sheetName val="Unposted Entries Topside"/>
      <sheetName val="2003TS"/>
      <sheetName val="2004TS"/>
      <sheetName val="2005TS"/>
      <sheetName val="Corporate"/>
      <sheetName val="Other"/>
      <sheetName val="Total NonGas"/>
      <sheetName val="Comanche Peak"/>
      <sheetName val="Oak Grove"/>
      <sheetName val="Sandow4"/>
      <sheetName val="Sandow5"/>
      <sheetName val="TotalLignite1"/>
      <sheetName val="Monticello"/>
      <sheetName val="Martin Lake"/>
      <sheetName val="Big Brown Combined"/>
      <sheetName val="Big Brown"/>
      <sheetName val="Big Brown Mine"/>
      <sheetName val="TotalGas"/>
      <sheetName val="Collin"/>
      <sheetName val="Decordova"/>
      <sheetName val="EagleMountain"/>
      <sheetName val="Graham"/>
      <sheetName val="LakeCreek"/>
      <sheetName val="LakeHubbard"/>
      <sheetName val="MorganCreek"/>
      <sheetName val="NorthLake"/>
      <sheetName val="Parkdale"/>
      <sheetName val="PBCT"/>
      <sheetName val="PermianBasin"/>
      <sheetName val="PMCTs"/>
      <sheetName val="StrykerCreek"/>
      <sheetName val="SweetwaterPlant"/>
      <sheetName val="Tradinghouse"/>
      <sheetName val="Trinidad"/>
      <sheetName val="Valley"/>
      <sheetName val="VerizonCTs"/>
      <sheetName val="Production IS Account Balances"/>
      <sheetName val="Direct Bill Allocations"/>
      <sheetName val="EC Codes"/>
      <sheetName val="Account Rollup"/>
      <sheetName val="Data"/>
      <sheetName val="Location Designation"/>
      <sheetName val="Analytics"/>
      <sheetName val="SG&amp;A Breakdown"/>
      <sheetName val="Operating Costs Breakdown"/>
      <sheetName val="CIM TieOut"/>
      <sheetName val="CIM Tie GAS - Recreate Grover"/>
      <sheetName val="Carter CIM Pivot"/>
      <sheetName val="BU'S MP VS NON-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 Summary"/>
      <sheetName val="TUM Roll-Up"/>
      <sheetName val="Big Brown"/>
      <sheetName val="Monticello"/>
      <sheetName val="Martin Lake"/>
      <sheetName val="Total"/>
      <sheetName val="BB"/>
      <sheetName val="MO"/>
      <sheetName val="ML"/>
      <sheetName val="FG"/>
      <sheetName val="TO"/>
      <sheetName val="UN"/>
      <sheetName val="Rail"/>
      <sheetName val="TUM TB_WD5"/>
      <sheetName val="BBMIN TB_WD5"/>
      <sheetName val="MD"/>
      <sheetName val="pennies"/>
      <sheetName val="BB Conf"/>
      <sheetName val="BB Stats"/>
      <sheetName val="MO Conf"/>
      <sheetName val="MO Stats"/>
      <sheetName val="ML Conf"/>
      <sheetName val="ML Stats"/>
      <sheetName val="Total 426"/>
      <sheetName val="426"/>
      <sheetName val="Late Entries"/>
      <sheetName val="TUM TD_WD5"/>
      <sheetName val="BBMIN TD_WD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L1" t="str">
            <v>81</v>
          </cell>
          <cell r="M1" t="str">
            <v>BB</v>
          </cell>
        </row>
        <row r="2">
          <cell r="L2" t="str">
            <v>82</v>
          </cell>
          <cell r="M2" t="str">
            <v>MO</v>
          </cell>
        </row>
        <row r="3">
          <cell r="L3" t="str">
            <v>83</v>
          </cell>
          <cell r="M3" t="str">
            <v>ML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p List"/>
      <sheetName val="Total BS Trans"/>
      <sheetName val="Total In Scope Trans"/>
      <sheetName val="TXU LOB"/>
      <sheetName val="Instructions"/>
      <sheetName val="P&amp;L - MT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PM MP"/>
      <sheetName val="B of A MP"/>
      <sheetName val="JPM CDSB"/>
      <sheetName val="Mellon CDSB"/>
      <sheetName val="Drafts"/>
      <sheetName val="AP Allocation"/>
      <sheetName val="Book Entry"/>
      <sheetName val="Control Sheets"/>
      <sheetName val="End Bal"/>
      <sheetName val="Summary"/>
      <sheetName val="Ranges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B6">
            <v>37347</v>
          </cell>
        </row>
      </sheetData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+4 Initiatives Summary-INPUT"/>
      <sheetName val="Initiative Details"/>
      <sheetName val="Allocations"/>
      <sheetName val="Ranges"/>
      <sheetName val="BALSHT"/>
    </sheetNames>
    <sheetDataSet>
      <sheetData sheetId="0" refreshError="1">
        <row r="64">
          <cell r="S64">
            <v>96</v>
          </cell>
          <cell r="Z64">
            <v>0</v>
          </cell>
          <cell r="AE6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 vs Budget"/>
      <sheetName val="Sales vs. Other"/>
      <sheetName val="Summary"/>
      <sheetName val="Codes"/>
      <sheetName val="NonSales Labor by Pursuit"/>
      <sheetName val="Other Labor by Pursuit"/>
      <sheetName val="Data"/>
      <sheetName val="Recon ZZ829 March"/>
      <sheetName val="Recon ZZ829"/>
      <sheetName val="Recon ZZ830"/>
      <sheetName val="Recon ZZ831"/>
      <sheetName val="Recon ZZ832"/>
      <sheetName val="JET"/>
      <sheetName val="OS"/>
      <sheetName val="By Project"/>
      <sheetName val="By Business Developer"/>
      <sheetName val="By Solution Architect"/>
      <sheetName val="By Industry"/>
      <sheetName val="Pivot"/>
      <sheetName val="Sheet5"/>
      <sheetName val="C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A5" t="str">
            <v>000000014</v>
          </cell>
          <cell r="B5" t="str">
            <v>ZZ831</v>
          </cell>
        </row>
        <row r="6">
          <cell r="A6" t="str">
            <v>000000061</v>
          </cell>
          <cell r="B6" t="str">
            <v>ZZ613</v>
          </cell>
        </row>
        <row r="7">
          <cell r="A7" t="str">
            <v>000000068</v>
          </cell>
          <cell r="B7" t="str">
            <v>ZZ613</v>
          </cell>
        </row>
        <row r="8">
          <cell r="A8" t="str">
            <v>000000077</v>
          </cell>
          <cell r="B8" t="str">
            <v>ZZ613</v>
          </cell>
        </row>
        <row r="9">
          <cell r="A9" t="str">
            <v>000000152</v>
          </cell>
          <cell r="B9" t="str">
            <v>ZZ613</v>
          </cell>
        </row>
        <row r="10">
          <cell r="A10" t="str">
            <v>000000178</v>
          </cell>
          <cell r="B10" t="str">
            <v>ZZ613</v>
          </cell>
        </row>
        <row r="11">
          <cell r="A11" t="str">
            <v>000000189</v>
          </cell>
          <cell r="B11" t="str">
            <v>ZZ613</v>
          </cell>
        </row>
        <row r="12">
          <cell r="A12" t="str">
            <v>000000212</v>
          </cell>
          <cell r="B12" t="str">
            <v>ZZ613</v>
          </cell>
        </row>
        <row r="13">
          <cell r="A13" t="str">
            <v>000000219</v>
          </cell>
          <cell r="B13" t="str">
            <v>ZZ613</v>
          </cell>
        </row>
        <row r="14">
          <cell r="A14" t="str">
            <v>000000269</v>
          </cell>
          <cell r="B14" t="str">
            <v>ZZ613</v>
          </cell>
        </row>
        <row r="15">
          <cell r="A15" t="str">
            <v>000000298</v>
          </cell>
          <cell r="B15" t="str">
            <v>ZZ612</v>
          </cell>
        </row>
        <row r="16">
          <cell r="A16" t="str">
            <v>000000302</v>
          </cell>
          <cell r="B16" t="str">
            <v>ZZ613</v>
          </cell>
        </row>
        <row r="17">
          <cell r="A17" t="str">
            <v>000000310</v>
          </cell>
          <cell r="B17" t="str">
            <v>ZZ613</v>
          </cell>
        </row>
        <row r="18">
          <cell r="A18" t="str">
            <v>000000331</v>
          </cell>
          <cell r="B18" t="str">
            <v>ZZ612</v>
          </cell>
        </row>
        <row r="19">
          <cell r="A19" t="str">
            <v>000000342</v>
          </cell>
          <cell r="B19" t="str">
            <v>ZZ613</v>
          </cell>
        </row>
        <row r="20">
          <cell r="A20" t="str">
            <v>000000352</v>
          </cell>
          <cell r="B20" t="str">
            <v>ZZ613</v>
          </cell>
        </row>
        <row r="21">
          <cell r="A21" t="str">
            <v>000000362</v>
          </cell>
          <cell r="B21" t="str">
            <v>ZZ140</v>
          </cell>
        </row>
        <row r="22">
          <cell r="A22" t="str">
            <v>000000393</v>
          </cell>
          <cell r="B22" t="str">
            <v>ZZ612</v>
          </cell>
        </row>
        <row r="23">
          <cell r="A23" t="str">
            <v>000000407</v>
          </cell>
          <cell r="B23" t="str">
            <v>ZZ613</v>
          </cell>
        </row>
        <row r="24">
          <cell r="A24" t="str">
            <v>000000423</v>
          </cell>
          <cell r="B24" t="str">
            <v>ZZ613</v>
          </cell>
        </row>
        <row r="25">
          <cell r="A25" t="str">
            <v>000000459</v>
          </cell>
          <cell r="B25" t="str">
            <v>ZZ613</v>
          </cell>
        </row>
        <row r="26">
          <cell r="A26" t="str">
            <v>000000462</v>
          </cell>
          <cell r="B26" t="str">
            <v>ZZ613</v>
          </cell>
        </row>
        <row r="27">
          <cell r="A27" t="str">
            <v>000000483</v>
          </cell>
          <cell r="B27" t="str">
            <v>ZZ855</v>
          </cell>
        </row>
        <row r="28">
          <cell r="A28" t="str">
            <v>000000502</v>
          </cell>
          <cell r="B28" t="str">
            <v>ZZ831</v>
          </cell>
        </row>
        <row r="29">
          <cell r="A29" t="str">
            <v>000000559</v>
          </cell>
          <cell r="B29" t="str">
            <v>ZZ613</v>
          </cell>
        </row>
        <row r="30">
          <cell r="A30" t="str">
            <v>000000560</v>
          </cell>
          <cell r="B30" t="str">
            <v>ZZ612</v>
          </cell>
        </row>
        <row r="31">
          <cell r="A31" t="str">
            <v>000000565</v>
          </cell>
          <cell r="B31" t="str">
            <v>ZZ613</v>
          </cell>
        </row>
        <row r="32">
          <cell r="A32" t="str">
            <v>000000573</v>
          </cell>
          <cell r="B32" t="str">
            <v>ZZ612</v>
          </cell>
        </row>
        <row r="33">
          <cell r="A33" t="str">
            <v>000000585</v>
          </cell>
          <cell r="B33" t="str">
            <v>ZZ855</v>
          </cell>
        </row>
        <row r="34">
          <cell r="A34" t="str">
            <v>000000607</v>
          </cell>
          <cell r="B34" t="str">
            <v>ZZ613</v>
          </cell>
        </row>
        <row r="35">
          <cell r="A35" t="str">
            <v>000000614</v>
          </cell>
          <cell r="B35" t="str">
            <v>ZZ613</v>
          </cell>
        </row>
        <row r="36">
          <cell r="A36" t="str">
            <v>000000617</v>
          </cell>
          <cell r="B36" t="str">
            <v>ZZ608</v>
          </cell>
        </row>
        <row r="37">
          <cell r="A37" t="str">
            <v>000000642</v>
          </cell>
          <cell r="B37" t="str">
            <v>ZZ613</v>
          </cell>
        </row>
        <row r="38">
          <cell r="A38" t="str">
            <v>000000669</v>
          </cell>
          <cell r="B38" t="str">
            <v>ZZ613</v>
          </cell>
        </row>
        <row r="39">
          <cell r="A39" t="str">
            <v>000000706</v>
          </cell>
          <cell r="B39" t="str">
            <v>ZZ613</v>
          </cell>
        </row>
        <row r="40">
          <cell r="A40" t="str">
            <v>000000710</v>
          </cell>
          <cell r="B40" t="str">
            <v>ZZ613</v>
          </cell>
        </row>
        <row r="41">
          <cell r="A41" t="str">
            <v>000000754</v>
          </cell>
          <cell r="B41" t="str">
            <v>ZZ613</v>
          </cell>
        </row>
        <row r="42">
          <cell r="A42" t="str">
            <v>000000764</v>
          </cell>
          <cell r="B42" t="str">
            <v>ZZ612</v>
          </cell>
        </row>
        <row r="43">
          <cell r="A43" t="str">
            <v>000000765</v>
          </cell>
          <cell r="B43" t="str">
            <v>ZZ612</v>
          </cell>
        </row>
        <row r="44">
          <cell r="A44" t="str">
            <v>000000770</v>
          </cell>
          <cell r="B44" t="str">
            <v>ZZ613</v>
          </cell>
        </row>
        <row r="45">
          <cell r="A45" t="str">
            <v>000000791</v>
          </cell>
          <cell r="B45" t="str">
            <v>ZZ613</v>
          </cell>
        </row>
        <row r="46">
          <cell r="A46" t="str">
            <v>000000794</v>
          </cell>
          <cell r="B46" t="str">
            <v>ZZ613</v>
          </cell>
        </row>
        <row r="47">
          <cell r="A47" t="str">
            <v>000000802</v>
          </cell>
          <cell r="B47" t="str">
            <v>ZZ613</v>
          </cell>
        </row>
        <row r="48">
          <cell r="A48" t="str">
            <v>000003625</v>
          </cell>
          <cell r="B48" t="str">
            <v>ZZ827</v>
          </cell>
        </row>
        <row r="49">
          <cell r="A49" t="str">
            <v>000004324</v>
          </cell>
          <cell r="B49" t="str">
            <v>ZZ755</v>
          </cell>
        </row>
        <row r="50">
          <cell r="A50" t="str">
            <v>000005700</v>
          </cell>
          <cell r="B50" t="str">
            <v>ZZ581</v>
          </cell>
        </row>
        <row r="51">
          <cell r="A51" t="str">
            <v>000005701</v>
          </cell>
          <cell r="B51" t="str">
            <v>ZZ602</v>
          </cell>
        </row>
        <row r="52">
          <cell r="A52" t="str">
            <v>000005702</v>
          </cell>
          <cell r="B52" t="str">
            <v>ZZ602</v>
          </cell>
        </row>
        <row r="53">
          <cell r="A53" t="str">
            <v>000005703</v>
          </cell>
          <cell r="B53" t="str">
            <v>ZZ602</v>
          </cell>
        </row>
        <row r="54">
          <cell r="A54" t="str">
            <v>000005706</v>
          </cell>
          <cell r="B54" t="str">
            <v>ZZ602</v>
          </cell>
        </row>
        <row r="55">
          <cell r="A55" t="str">
            <v>000005708</v>
          </cell>
          <cell r="B55" t="str">
            <v>ZZ602</v>
          </cell>
        </row>
        <row r="56">
          <cell r="A56" t="str">
            <v>000005710</v>
          </cell>
          <cell r="B56" t="str">
            <v>ZZ602</v>
          </cell>
        </row>
        <row r="57">
          <cell r="A57" t="str">
            <v>000005711</v>
          </cell>
          <cell r="B57" t="str">
            <v>ZZ602</v>
          </cell>
        </row>
        <row r="58">
          <cell r="A58" t="str">
            <v>000005712</v>
          </cell>
          <cell r="B58" t="str">
            <v>ZZ602</v>
          </cell>
        </row>
        <row r="59">
          <cell r="A59" t="str">
            <v>000005714</v>
          </cell>
          <cell r="B59" t="str">
            <v>ZZ602</v>
          </cell>
        </row>
        <row r="60">
          <cell r="A60" t="str">
            <v>000005715</v>
          </cell>
          <cell r="B60" t="str">
            <v>ZZ602</v>
          </cell>
        </row>
        <row r="61">
          <cell r="A61" t="str">
            <v>000005716</v>
          </cell>
          <cell r="B61" t="str">
            <v>ZZ602</v>
          </cell>
        </row>
        <row r="62">
          <cell r="A62" t="str">
            <v>000005717</v>
          </cell>
          <cell r="B62" t="str">
            <v>ZZ602</v>
          </cell>
        </row>
        <row r="63">
          <cell r="A63" t="str">
            <v>000005718</v>
          </cell>
          <cell r="B63" t="str">
            <v>ZZ602</v>
          </cell>
        </row>
        <row r="64">
          <cell r="A64" t="str">
            <v>000005719</v>
          </cell>
          <cell r="B64" t="str">
            <v>ZZ602</v>
          </cell>
        </row>
        <row r="65">
          <cell r="A65" t="str">
            <v>000005720</v>
          </cell>
          <cell r="B65" t="str">
            <v>ZZ602</v>
          </cell>
        </row>
        <row r="66">
          <cell r="A66" t="str">
            <v>000005721</v>
          </cell>
          <cell r="B66" t="str">
            <v>ZZ602</v>
          </cell>
        </row>
        <row r="67">
          <cell r="A67" t="str">
            <v>000005722</v>
          </cell>
          <cell r="B67" t="str">
            <v>ZZ602</v>
          </cell>
        </row>
        <row r="68">
          <cell r="A68" t="str">
            <v>000005723</v>
          </cell>
          <cell r="B68" t="str">
            <v>ZZ602</v>
          </cell>
        </row>
        <row r="69">
          <cell r="A69" t="str">
            <v>000005725</v>
          </cell>
          <cell r="B69" t="str">
            <v>ZZ602</v>
          </cell>
        </row>
        <row r="70">
          <cell r="A70" t="str">
            <v>000005726</v>
          </cell>
          <cell r="B70" t="str">
            <v>ZZ602</v>
          </cell>
        </row>
        <row r="71">
          <cell r="A71" t="str">
            <v>000005727</v>
          </cell>
          <cell r="B71" t="str">
            <v>ZZ602</v>
          </cell>
        </row>
        <row r="72">
          <cell r="A72" t="str">
            <v>000005728</v>
          </cell>
          <cell r="B72" t="str">
            <v>ZZ602</v>
          </cell>
        </row>
        <row r="73">
          <cell r="A73" t="str">
            <v>000005729</v>
          </cell>
          <cell r="B73" t="str">
            <v>ZZ602</v>
          </cell>
        </row>
        <row r="74">
          <cell r="A74" t="str">
            <v>000005730</v>
          </cell>
          <cell r="B74" t="str">
            <v>ZZ602</v>
          </cell>
        </row>
        <row r="75">
          <cell r="A75" t="str">
            <v>000005732</v>
          </cell>
          <cell r="B75" t="str">
            <v>ZZ602</v>
          </cell>
        </row>
        <row r="76">
          <cell r="A76" t="str">
            <v>000005734</v>
          </cell>
          <cell r="B76" t="str">
            <v>ZZ602</v>
          </cell>
        </row>
        <row r="77">
          <cell r="A77" t="str">
            <v>000005736</v>
          </cell>
          <cell r="B77" t="str">
            <v>ZZ602</v>
          </cell>
        </row>
        <row r="78">
          <cell r="A78" t="str">
            <v>000005739</v>
          </cell>
          <cell r="B78" t="str">
            <v>ZZ602</v>
          </cell>
        </row>
        <row r="79">
          <cell r="A79" t="str">
            <v>000005740</v>
          </cell>
          <cell r="B79" t="str">
            <v>ZZ602</v>
          </cell>
        </row>
        <row r="80">
          <cell r="A80" t="str">
            <v>000005741</v>
          </cell>
          <cell r="B80" t="str">
            <v>ZZ602</v>
          </cell>
        </row>
        <row r="81">
          <cell r="A81" t="str">
            <v>000005742</v>
          </cell>
          <cell r="B81" t="str">
            <v>ZZ602</v>
          </cell>
        </row>
        <row r="82">
          <cell r="A82" t="str">
            <v>000005744</v>
          </cell>
          <cell r="B82" t="str">
            <v>ZZ602</v>
          </cell>
        </row>
        <row r="83">
          <cell r="A83" t="str">
            <v>000005746</v>
          </cell>
          <cell r="B83" t="str">
            <v>ZZ602</v>
          </cell>
        </row>
        <row r="84">
          <cell r="A84" t="str">
            <v>000005747</v>
          </cell>
          <cell r="B84" t="str">
            <v>ZZ602</v>
          </cell>
        </row>
        <row r="85">
          <cell r="A85" t="str">
            <v>000005748</v>
          </cell>
          <cell r="B85" t="str">
            <v>ZZ602</v>
          </cell>
        </row>
        <row r="86">
          <cell r="A86" t="str">
            <v>000005749</v>
          </cell>
          <cell r="B86" t="str">
            <v>ZZ602</v>
          </cell>
        </row>
        <row r="87">
          <cell r="A87" t="str">
            <v>000005751</v>
          </cell>
          <cell r="B87" t="str">
            <v>ZZ602</v>
          </cell>
        </row>
        <row r="88">
          <cell r="A88" t="str">
            <v>000005752</v>
          </cell>
          <cell r="B88" t="str">
            <v>ZZ602</v>
          </cell>
        </row>
        <row r="89">
          <cell r="A89" t="str">
            <v>000005754</v>
          </cell>
          <cell r="B89" t="str">
            <v>ZZ602</v>
          </cell>
        </row>
        <row r="90">
          <cell r="A90" t="str">
            <v>000005756</v>
          </cell>
          <cell r="B90" t="str">
            <v>ZZ602</v>
          </cell>
        </row>
        <row r="91">
          <cell r="A91" t="str">
            <v>000005757</v>
          </cell>
          <cell r="B91" t="str">
            <v>ZZ602</v>
          </cell>
        </row>
        <row r="92">
          <cell r="A92" t="str">
            <v>000005758</v>
          </cell>
          <cell r="B92" t="str">
            <v>ZZ602</v>
          </cell>
        </row>
        <row r="93">
          <cell r="A93" t="str">
            <v>000005759</v>
          </cell>
          <cell r="B93" t="str">
            <v>ZZ602</v>
          </cell>
        </row>
        <row r="94">
          <cell r="A94" t="str">
            <v>000005760</v>
          </cell>
          <cell r="B94" t="str">
            <v>ZZ602</v>
          </cell>
        </row>
        <row r="95">
          <cell r="A95" t="str">
            <v>000005761</v>
          </cell>
          <cell r="B95" t="str">
            <v>ZZ602</v>
          </cell>
        </row>
        <row r="96">
          <cell r="A96" t="str">
            <v>000005762</v>
          </cell>
          <cell r="B96" t="str">
            <v>ZZ602</v>
          </cell>
        </row>
        <row r="97">
          <cell r="A97" t="str">
            <v>000005763</v>
          </cell>
          <cell r="B97" t="str">
            <v>ZZ602</v>
          </cell>
        </row>
        <row r="98">
          <cell r="A98" t="str">
            <v>000005765</v>
          </cell>
          <cell r="B98" t="str">
            <v>ZZ602</v>
          </cell>
        </row>
        <row r="99">
          <cell r="A99" t="str">
            <v>000005767</v>
          </cell>
          <cell r="B99" t="str">
            <v>ZZ602</v>
          </cell>
        </row>
        <row r="100">
          <cell r="A100" t="str">
            <v>000005768</v>
          </cell>
          <cell r="B100" t="str">
            <v>ZZ602</v>
          </cell>
        </row>
        <row r="101">
          <cell r="A101" t="str">
            <v>000005769</v>
          </cell>
          <cell r="B101" t="str">
            <v>ZZ602</v>
          </cell>
        </row>
        <row r="102">
          <cell r="A102" t="str">
            <v>000005770</v>
          </cell>
          <cell r="B102" t="str">
            <v>ZZ602</v>
          </cell>
        </row>
        <row r="103">
          <cell r="A103" t="str">
            <v>000005774</v>
          </cell>
          <cell r="B103" t="str">
            <v>ZZ602</v>
          </cell>
        </row>
        <row r="104">
          <cell r="A104" t="str">
            <v>000005775</v>
          </cell>
          <cell r="B104" t="str">
            <v>ZZ602</v>
          </cell>
        </row>
        <row r="105">
          <cell r="A105" t="str">
            <v>000005777</v>
          </cell>
          <cell r="B105" t="str">
            <v>ZZ602</v>
          </cell>
        </row>
        <row r="106">
          <cell r="A106" t="str">
            <v>000005778</v>
          </cell>
          <cell r="B106" t="str">
            <v>ZZ602</v>
          </cell>
        </row>
        <row r="107">
          <cell r="A107" t="str">
            <v>000005779</v>
          </cell>
          <cell r="B107" t="str">
            <v>ZZ602</v>
          </cell>
        </row>
        <row r="108">
          <cell r="A108" t="str">
            <v>000005781</v>
          </cell>
          <cell r="B108" t="str">
            <v>ZZ602</v>
          </cell>
        </row>
        <row r="109">
          <cell r="A109" t="str">
            <v>000005783</v>
          </cell>
          <cell r="B109" t="str">
            <v>ZZ602</v>
          </cell>
        </row>
        <row r="110">
          <cell r="A110" t="str">
            <v>000005784</v>
          </cell>
          <cell r="B110" t="str">
            <v>ZZ602</v>
          </cell>
        </row>
        <row r="111">
          <cell r="A111" t="str">
            <v>000005785</v>
          </cell>
          <cell r="B111" t="str">
            <v>ZZ602</v>
          </cell>
        </row>
        <row r="112">
          <cell r="A112" t="str">
            <v>000005786</v>
          </cell>
          <cell r="B112" t="str">
            <v>ZZ602</v>
          </cell>
        </row>
        <row r="113">
          <cell r="A113" t="str">
            <v>000005787</v>
          </cell>
          <cell r="B113" t="str">
            <v>ZZ602</v>
          </cell>
        </row>
        <row r="114">
          <cell r="A114" t="str">
            <v>000005788</v>
          </cell>
          <cell r="B114" t="str">
            <v>ZZ608</v>
          </cell>
        </row>
        <row r="115">
          <cell r="A115" t="str">
            <v>000005790</v>
          </cell>
          <cell r="B115" t="str">
            <v>ZZ602</v>
          </cell>
        </row>
        <row r="116">
          <cell r="A116" t="str">
            <v>000005791</v>
          </cell>
          <cell r="B116" t="str">
            <v>ZZ602</v>
          </cell>
        </row>
        <row r="117">
          <cell r="A117" t="str">
            <v>000005792</v>
          </cell>
          <cell r="B117" t="str">
            <v>ZZ602</v>
          </cell>
        </row>
        <row r="118">
          <cell r="A118" t="str">
            <v>000005793</v>
          </cell>
          <cell r="B118" t="str">
            <v>ZZ602</v>
          </cell>
        </row>
        <row r="119">
          <cell r="A119" t="str">
            <v>000005796</v>
          </cell>
          <cell r="B119" t="str">
            <v>ZZ602</v>
          </cell>
        </row>
        <row r="120">
          <cell r="A120" t="str">
            <v>000005798</v>
          </cell>
          <cell r="B120" t="str">
            <v>ZZ602</v>
          </cell>
        </row>
        <row r="121">
          <cell r="A121" t="str">
            <v>000005801</v>
          </cell>
          <cell r="B121" t="str">
            <v>ZZ602</v>
          </cell>
        </row>
        <row r="122">
          <cell r="A122" t="str">
            <v>000005802</v>
          </cell>
          <cell r="B122" t="str">
            <v>ZZ602</v>
          </cell>
        </row>
        <row r="123">
          <cell r="A123" t="str">
            <v>000005803</v>
          </cell>
          <cell r="B123" t="str">
            <v>ZZ602</v>
          </cell>
        </row>
        <row r="124">
          <cell r="A124" t="str">
            <v>000005804</v>
          </cell>
          <cell r="B124" t="str">
            <v>ZZ602</v>
          </cell>
        </row>
        <row r="125">
          <cell r="A125" t="str">
            <v>000005805</v>
          </cell>
          <cell r="B125" t="str">
            <v>ZZ602</v>
          </cell>
        </row>
        <row r="126">
          <cell r="A126" t="str">
            <v>000005806</v>
          </cell>
          <cell r="B126" t="str">
            <v>ZZ602</v>
          </cell>
        </row>
        <row r="127">
          <cell r="A127" t="str">
            <v>000005807</v>
          </cell>
          <cell r="B127" t="str">
            <v>ZZ602</v>
          </cell>
        </row>
        <row r="128">
          <cell r="A128" t="str">
            <v>000005808</v>
          </cell>
          <cell r="B128" t="str">
            <v>ZZ602</v>
          </cell>
        </row>
        <row r="129">
          <cell r="A129" t="str">
            <v>000005810</v>
          </cell>
          <cell r="B129" t="str">
            <v>ZZ602</v>
          </cell>
        </row>
        <row r="130">
          <cell r="A130" t="str">
            <v>000005812</v>
          </cell>
          <cell r="B130" t="str">
            <v>ZZ602</v>
          </cell>
        </row>
        <row r="131">
          <cell r="A131" t="str">
            <v>000005813</v>
          </cell>
          <cell r="B131" t="str">
            <v>ZZ602</v>
          </cell>
        </row>
        <row r="132">
          <cell r="A132" t="str">
            <v>000005814</v>
          </cell>
          <cell r="B132" t="str">
            <v>ZZ602</v>
          </cell>
        </row>
        <row r="133">
          <cell r="A133" t="str">
            <v>000005815</v>
          </cell>
          <cell r="B133" t="str">
            <v>ZZ608</v>
          </cell>
        </row>
        <row r="134">
          <cell r="A134" t="str">
            <v>000005816</v>
          </cell>
          <cell r="B134" t="str">
            <v>ZZ602</v>
          </cell>
        </row>
        <row r="135">
          <cell r="A135" t="str">
            <v>000005817</v>
          </cell>
          <cell r="B135" t="str">
            <v>ZZ602</v>
          </cell>
        </row>
        <row r="136">
          <cell r="A136" t="str">
            <v>000005818</v>
          </cell>
          <cell r="B136" t="str">
            <v>ZZ602</v>
          </cell>
        </row>
        <row r="137">
          <cell r="A137" t="str">
            <v>000005820</v>
          </cell>
          <cell r="B137" t="str">
            <v>ZZ602</v>
          </cell>
        </row>
        <row r="138">
          <cell r="A138" t="str">
            <v>000005821</v>
          </cell>
          <cell r="B138" t="str">
            <v>ZZ602</v>
          </cell>
        </row>
        <row r="139">
          <cell r="A139" t="str">
            <v>000005822</v>
          </cell>
          <cell r="B139" t="str">
            <v>ZZ768</v>
          </cell>
        </row>
        <row r="140">
          <cell r="A140" t="str">
            <v>000005823</v>
          </cell>
          <cell r="B140" t="str">
            <v>ZZ602</v>
          </cell>
        </row>
        <row r="141">
          <cell r="A141" t="str">
            <v>000005824</v>
          </cell>
          <cell r="B141" t="str">
            <v>ZZ602</v>
          </cell>
        </row>
        <row r="142">
          <cell r="A142" t="str">
            <v>000005830</v>
          </cell>
          <cell r="B142" t="str">
            <v>ZZ602</v>
          </cell>
        </row>
        <row r="143">
          <cell r="A143" t="str">
            <v>000005831</v>
          </cell>
          <cell r="B143" t="str">
            <v>ZZ602</v>
          </cell>
        </row>
        <row r="144">
          <cell r="A144" t="str">
            <v>000005832</v>
          </cell>
          <cell r="B144" t="str">
            <v>ZZ602</v>
          </cell>
        </row>
        <row r="145">
          <cell r="A145" t="str">
            <v>000005834</v>
          </cell>
          <cell r="B145" t="str">
            <v>ZZ602</v>
          </cell>
        </row>
        <row r="146">
          <cell r="A146" t="str">
            <v>000005835</v>
          </cell>
          <cell r="B146" t="str">
            <v>ZZ602</v>
          </cell>
        </row>
        <row r="147">
          <cell r="A147" t="str">
            <v>000005836</v>
          </cell>
          <cell r="B147" t="str">
            <v>ZZ602</v>
          </cell>
        </row>
        <row r="148">
          <cell r="A148" t="str">
            <v>000005839</v>
          </cell>
          <cell r="B148" t="str">
            <v>ZZ602</v>
          </cell>
        </row>
        <row r="149">
          <cell r="A149" t="str">
            <v>000005840</v>
          </cell>
          <cell r="B149" t="str">
            <v>ZZ602</v>
          </cell>
        </row>
        <row r="150">
          <cell r="A150" t="str">
            <v>000005841</v>
          </cell>
          <cell r="B150" t="str">
            <v>ZZ602</v>
          </cell>
        </row>
        <row r="151">
          <cell r="A151" t="str">
            <v>000005842</v>
          </cell>
          <cell r="B151" t="str">
            <v>ZZ602</v>
          </cell>
        </row>
        <row r="152">
          <cell r="A152" t="str">
            <v>000005844</v>
          </cell>
          <cell r="B152" t="str">
            <v>ZZ602</v>
          </cell>
        </row>
        <row r="153">
          <cell r="A153" t="str">
            <v>000005845</v>
          </cell>
          <cell r="B153" t="str">
            <v>ZZ602</v>
          </cell>
        </row>
        <row r="154">
          <cell r="A154" t="str">
            <v>000005847</v>
          </cell>
          <cell r="B154" t="str">
            <v>ZZ602</v>
          </cell>
        </row>
        <row r="155">
          <cell r="A155" t="str">
            <v>000005849</v>
          </cell>
          <cell r="B155" t="str">
            <v>ZZ602</v>
          </cell>
        </row>
        <row r="156">
          <cell r="A156" t="str">
            <v>000005850</v>
          </cell>
          <cell r="B156" t="str">
            <v>ZZ602</v>
          </cell>
        </row>
        <row r="157">
          <cell r="A157" t="str">
            <v>000005851</v>
          </cell>
          <cell r="B157" t="str">
            <v>ZZ602</v>
          </cell>
        </row>
        <row r="158">
          <cell r="A158" t="str">
            <v>000005852</v>
          </cell>
          <cell r="B158" t="str">
            <v>ZZ610</v>
          </cell>
        </row>
        <row r="159">
          <cell r="A159" t="str">
            <v>000005854</v>
          </cell>
          <cell r="B159" t="str">
            <v>ZZ610</v>
          </cell>
        </row>
        <row r="160">
          <cell r="A160" t="str">
            <v>000005856</v>
          </cell>
          <cell r="B160" t="str">
            <v>ZZ614</v>
          </cell>
        </row>
        <row r="161">
          <cell r="A161" t="str">
            <v>000005858</v>
          </cell>
          <cell r="B161" t="str">
            <v>ZZ610</v>
          </cell>
        </row>
        <row r="162">
          <cell r="A162" t="str">
            <v>000005860</v>
          </cell>
          <cell r="B162" t="str">
            <v>ZZ610</v>
          </cell>
        </row>
        <row r="163">
          <cell r="A163" t="str">
            <v>000005861</v>
          </cell>
          <cell r="B163" t="str">
            <v>ZZ855</v>
          </cell>
        </row>
        <row r="164">
          <cell r="A164" t="str">
            <v>000005863</v>
          </cell>
          <cell r="B164" t="str">
            <v>ZZ610</v>
          </cell>
        </row>
        <row r="165">
          <cell r="A165" t="str">
            <v>000005867</v>
          </cell>
          <cell r="B165" t="str">
            <v>ZZ608</v>
          </cell>
        </row>
        <row r="166">
          <cell r="A166" t="str">
            <v>000005869</v>
          </cell>
          <cell r="B166" t="str">
            <v>ZZ602</v>
          </cell>
        </row>
        <row r="167">
          <cell r="A167" t="str">
            <v>000005873</v>
          </cell>
          <cell r="B167" t="str">
            <v>ZZ602</v>
          </cell>
        </row>
        <row r="168">
          <cell r="A168" t="str">
            <v>000005875</v>
          </cell>
          <cell r="B168" t="str">
            <v>ZZ602</v>
          </cell>
        </row>
        <row r="169">
          <cell r="A169" t="str">
            <v>000005876</v>
          </cell>
          <cell r="B169" t="str">
            <v>ZZ602</v>
          </cell>
        </row>
        <row r="170">
          <cell r="A170" t="str">
            <v>000005878</v>
          </cell>
          <cell r="B170" t="str">
            <v>ZZ602</v>
          </cell>
        </row>
        <row r="171">
          <cell r="A171" t="str">
            <v>000005881</v>
          </cell>
          <cell r="B171" t="str">
            <v>ZZ602</v>
          </cell>
        </row>
        <row r="172">
          <cell r="A172" t="str">
            <v>000005883</v>
          </cell>
          <cell r="B172" t="str">
            <v>ZZ608</v>
          </cell>
        </row>
        <row r="173">
          <cell r="A173" t="str">
            <v>000005884</v>
          </cell>
          <cell r="B173" t="str">
            <v>ZZ602</v>
          </cell>
        </row>
        <row r="174">
          <cell r="A174" t="str">
            <v>000005886</v>
          </cell>
          <cell r="B174" t="str">
            <v>ZZ608</v>
          </cell>
        </row>
        <row r="175">
          <cell r="A175" t="str">
            <v>000005887</v>
          </cell>
          <cell r="B175" t="str">
            <v>ZZ608</v>
          </cell>
        </row>
        <row r="176">
          <cell r="A176" t="str">
            <v>000005889</v>
          </cell>
          <cell r="B176" t="str">
            <v>ZZ602</v>
          </cell>
        </row>
        <row r="177">
          <cell r="A177" t="str">
            <v>000005896</v>
          </cell>
          <cell r="B177" t="str">
            <v>ZZ602</v>
          </cell>
        </row>
        <row r="178">
          <cell r="A178" t="str">
            <v>000005898</v>
          </cell>
          <cell r="B178" t="str">
            <v>ZZ608</v>
          </cell>
        </row>
        <row r="179">
          <cell r="A179" t="str">
            <v>000005900</v>
          </cell>
          <cell r="B179" t="str">
            <v>ZZ608</v>
          </cell>
        </row>
        <row r="180">
          <cell r="A180" t="str">
            <v>000005902</v>
          </cell>
          <cell r="B180" t="str">
            <v>ZZ608</v>
          </cell>
        </row>
        <row r="181">
          <cell r="A181" t="str">
            <v>000005905</v>
          </cell>
          <cell r="B181" t="str">
            <v>ZZ602</v>
          </cell>
        </row>
        <row r="182">
          <cell r="A182" t="str">
            <v>000005906</v>
          </cell>
          <cell r="B182" t="str">
            <v>ZZ602</v>
          </cell>
        </row>
        <row r="183">
          <cell r="A183" t="str">
            <v>000005907</v>
          </cell>
          <cell r="B183" t="str">
            <v>ZZ602</v>
          </cell>
        </row>
        <row r="184">
          <cell r="A184" t="str">
            <v>000005908</v>
          </cell>
          <cell r="B184" t="str">
            <v>ZZ602</v>
          </cell>
        </row>
        <row r="185">
          <cell r="A185" t="str">
            <v>000005909</v>
          </cell>
          <cell r="B185" t="str">
            <v>ZZ602</v>
          </cell>
        </row>
        <row r="186">
          <cell r="A186" t="str">
            <v>000005910</v>
          </cell>
          <cell r="B186" t="str">
            <v>ZZ602</v>
          </cell>
        </row>
        <row r="187">
          <cell r="A187" t="str">
            <v>000005916</v>
          </cell>
          <cell r="B187" t="str">
            <v>ZZ602</v>
          </cell>
        </row>
        <row r="188">
          <cell r="A188" t="str">
            <v>000005917</v>
          </cell>
          <cell r="B188" t="str">
            <v>ZZ602</v>
          </cell>
        </row>
        <row r="189">
          <cell r="A189" t="str">
            <v>000005921</v>
          </cell>
          <cell r="B189" t="str">
            <v>ZZ608</v>
          </cell>
        </row>
        <row r="190">
          <cell r="A190" t="str">
            <v>000005928</v>
          </cell>
          <cell r="B190" t="str">
            <v>ZZ602</v>
          </cell>
        </row>
        <row r="191">
          <cell r="A191" t="str">
            <v>000005929</v>
          </cell>
          <cell r="B191" t="str">
            <v>ZZ602</v>
          </cell>
        </row>
        <row r="192">
          <cell r="A192" t="str">
            <v>000005930</v>
          </cell>
          <cell r="B192" t="str">
            <v>ZZ602</v>
          </cell>
        </row>
        <row r="193">
          <cell r="A193" t="str">
            <v>000005955</v>
          </cell>
          <cell r="B193" t="str">
            <v>ZZ731</v>
          </cell>
        </row>
        <row r="194">
          <cell r="A194" t="str">
            <v>000005983</v>
          </cell>
          <cell r="B194" t="str">
            <v>ZZ602</v>
          </cell>
        </row>
        <row r="195">
          <cell r="A195" t="str">
            <v>000005987</v>
          </cell>
          <cell r="B195" t="str">
            <v>ZZ602</v>
          </cell>
        </row>
        <row r="196">
          <cell r="A196" t="str">
            <v>000005989</v>
          </cell>
          <cell r="B196" t="str">
            <v>ZZ731</v>
          </cell>
        </row>
        <row r="197">
          <cell r="A197" t="str">
            <v>000005991</v>
          </cell>
          <cell r="B197" t="str">
            <v>ZZ608</v>
          </cell>
        </row>
        <row r="198">
          <cell r="A198" t="str">
            <v>000006027</v>
          </cell>
          <cell r="B198" t="str">
            <v>ZZ105</v>
          </cell>
        </row>
        <row r="199">
          <cell r="A199" t="str">
            <v>000006050</v>
          </cell>
          <cell r="B199" t="str">
            <v>ZZ602</v>
          </cell>
        </row>
        <row r="200">
          <cell r="A200" t="str">
            <v>000006071</v>
          </cell>
          <cell r="B200" t="str">
            <v>ZZ755</v>
          </cell>
        </row>
        <row r="201">
          <cell r="A201" t="str">
            <v>000006084</v>
          </cell>
          <cell r="B201" t="str">
            <v>ZZ731</v>
          </cell>
        </row>
        <row r="202">
          <cell r="A202" t="str">
            <v>000006108</v>
          </cell>
          <cell r="B202" t="str">
            <v>ZZ602</v>
          </cell>
        </row>
        <row r="203">
          <cell r="A203" t="str">
            <v>000006112</v>
          </cell>
          <cell r="B203" t="str">
            <v>ZZ855</v>
          </cell>
        </row>
        <row r="204">
          <cell r="A204" t="str">
            <v>000006137</v>
          </cell>
          <cell r="B204" t="str">
            <v>ZZ731</v>
          </cell>
        </row>
        <row r="205">
          <cell r="A205" t="str">
            <v>000006161</v>
          </cell>
          <cell r="B205" t="str">
            <v>ZZ602</v>
          </cell>
        </row>
        <row r="206">
          <cell r="A206" t="str">
            <v>000006162</v>
          </cell>
          <cell r="B206" t="str">
            <v>ZZ602</v>
          </cell>
        </row>
        <row r="207">
          <cell r="A207" t="str">
            <v>000006164</v>
          </cell>
          <cell r="B207" t="str">
            <v>ZZ602</v>
          </cell>
        </row>
        <row r="208">
          <cell r="A208" t="str">
            <v>000006165</v>
          </cell>
          <cell r="B208" t="str">
            <v>ZZ602</v>
          </cell>
        </row>
        <row r="209">
          <cell r="A209" t="str">
            <v>000006169</v>
          </cell>
          <cell r="B209" t="str">
            <v>ZZ602</v>
          </cell>
        </row>
        <row r="210">
          <cell r="A210" t="str">
            <v>000006184</v>
          </cell>
          <cell r="B210" t="str">
            <v>ZZ602</v>
          </cell>
        </row>
        <row r="211">
          <cell r="A211" t="str">
            <v>000006185</v>
          </cell>
          <cell r="B211" t="str">
            <v>ZZ602</v>
          </cell>
        </row>
        <row r="212">
          <cell r="A212" t="str">
            <v>000006186</v>
          </cell>
          <cell r="B212" t="str">
            <v>ZZ602</v>
          </cell>
        </row>
        <row r="213">
          <cell r="A213" t="str">
            <v>000006187</v>
          </cell>
          <cell r="B213" t="str">
            <v>ZZ602</v>
          </cell>
        </row>
        <row r="214">
          <cell r="A214" t="str">
            <v>000006192</v>
          </cell>
          <cell r="B214" t="str">
            <v>ZZ602</v>
          </cell>
        </row>
        <row r="215">
          <cell r="A215" t="str">
            <v>000006194</v>
          </cell>
          <cell r="B215" t="str">
            <v>ZZ602</v>
          </cell>
        </row>
        <row r="216">
          <cell r="A216" t="str">
            <v>000006195</v>
          </cell>
          <cell r="B216" t="str">
            <v>ZZ602</v>
          </cell>
        </row>
        <row r="217">
          <cell r="A217" t="str">
            <v>000006196</v>
          </cell>
          <cell r="B217" t="str">
            <v>ZZ602</v>
          </cell>
        </row>
        <row r="218">
          <cell r="A218" t="str">
            <v>000006198</v>
          </cell>
          <cell r="B218" t="str">
            <v>ZZ602</v>
          </cell>
        </row>
        <row r="219">
          <cell r="A219" t="str">
            <v>000006199</v>
          </cell>
          <cell r="B219" t="str">
            <v>ZZ602</v>
          </cell>
        </row>
        <row r="220">
          <cell r="A220" t="str">
            <v>000006202</v>
          </cell>
          <cell r="B220" t="str">
            <v>ZZ754</v>
          </cell>
        </row>
        <row r="221">
          <cell r="A221" t="str">
            <v>000006203</v>
          </cell>
          <cell r="B221" t="str">
            <v>ZZ195</v>
          </cell>
        </row>
        <row r="222">
          <cell r="A222" t="str">
            <v>000006204</v>
          </cell>
          <cell r="B222" t="str">
            <v>ZZ197</v>
          </cell>
        </row>
        <row r="223">
          <cell r="A223" t="str">
            <v>000006206</v>
          </cell>
          <cell r="B223" t="str">
            <v>ZZ126</v>
          </cell>
        </row>
        <row r="224">
          <cell r="A224" t="str">
            <v>000006207</v>
          </cell>
          <cell r="B224" t="str">
            <v>ZZ149</v>
          </cell>
        </row>
        <row r="225">
          <cell r="A225" t="str">
            <v>000006209</v>
          </cell>
          <cell r="B225" t="str">
            <v>ZZ130</v>
          </cell>
        </row>
        <row r="226">
          <cell r="A226" t="str">
            <v>000006210</v>
          </cell>
          <cell r="B226" t="str">
            <v>ZZ105</v>
          </cell>
        </row>
        <row r="227">
          <cell r="A227" t="str">
            <v>000006211</v>
          </cell>
          <cell r="B227" t="str">
            <v>ZZ195</v>
          </cell>
        </row>
        <row r="228">
          <cell r="A228" t="str">
            <v>000006212</v>
          </cell>
          <cell r="B228" t="str">
            <v>ZZ105</v>
          </cell>
        </row>
        <row r="229">
          <cell r="A229" t="str">
            <v>000006213</v>
          </cell>
          <cell r="B229" t="str">
            <v>ZZ128</v>
          </cell>
        </row>
        <row r="230">
          <cell r="A230" t="str">
            <v>000006214</v>
          </cell>
          <cell r="B230" t="str">
            <v>ZZ126</v>
          </cell>
        </row>
        <row r="231">
          <cell r="A231" t="str">
            <v>000006217</v>
          </cell>
          <cell r="B231" t="str">
            <v>ZZ155</v>
          </cell>
        </row>
        <row r="232">
          <cell r="A232" t="str">
            <v>000006220</v>
          </cell>
          <cell r="B232" t="str">
            <v>ZZ148</v>
          </cell>
        </row>
        <row r="233">
          <cell r="A233" t="str">
            <v>000006221</v>
          </cell>
          <cell r="B233" t="str">
            <v>ZZ755</v>
          </cell>
        </row>
        <row r="234">
          <cell r="A234" t="str">
            <v>000006222</v>
          </cell>
          <cell r="B234" t="str">
            <v>ZZ140</v>
          </cell>
        </row>
        <row r="235">
          <cell r="A235" t="str">
            <v>000006223</v>
          </cell>
          <cell r="B235" t="str">
            <v>ZZ128</v>
          </cell>
        </row>
        <row r="236">
          <cell r="A236" t="str">
            <v>000006225</v>
          </cell>
          <cell r="B236" t="str">
            <v>ZZ105</v>
          </cell>
        </row>
        <row r="237">
          <cell r="A237" t="str">
            <v>000006226</v>
          </cell>
          <cell r="B237" t="str">
            <v>ZZ128</v>
          </cell>
        </row>
        <row r="238">
          <cell r="A238" t="str">
            <v>000006227</v>
          </cell>
          <cell r="B238" t="str">
            <v>ZZ140</v>
          </cell>
        </row>
        <row r="239">
          <cell r="A239" t="str">
            <v>000006228</v>
          </cell>
          <cell r="B239" t="str">
            <v>ZZ148</v>
          </cell>
        </row>
        <row r="240">
          <cell r="A240" t="str">
            <v>000006229</v>
          </cell>
          <cell r="B240" t="str">
            <v>ZZ148</v>
          </cell>
        </row>
        <row r="241">
          <cell r="A241" t="str">
            <v>000006230</v>
          </cell>
          <cell r="B241" t="str">
            <v>ZZ130</v>
          </cell>
        </row>
        <row r="242">
          <cell r="A242" t="str">
            <v>000006231</v>
          </cell>
          <cell r="B242" t="str">
            <v>ZZ128</v>
          </cell>
        </row>
        <row r="243">
          <cell r="A243" t="str">
            <v>000006232</v>
          </cell>
          <cell r="B243" t="str">
            <v>ZZ105</v>
          </cell>
        </row>
        <row r="244">
          <cell r="A244" t="str">
            <v>000006233</v>
          </cell>
          <cell r="B244" t="str">
            <v>ZZ105</v>
          </cell>
        </row>
        <row r="245">
          <cell r="A245" t="str">
            <v>000006234</v>
          </cell>
          <cell r="B245" t="str">
            <v>ZZ128</v>
          </cell>
        </row>
        <row r="246">
          <cell r="A246" t="str">
            <v>000006239</v>
          </cell>
          <cell r="B246" t="str">
            <v>ZZ755</v>
          </cell>
        </row>
        <row r="247">
          <cell r="A247" t="str">
            <v>000006240</v>
          </cell>
          <cell r="B247" t="str">
            <v>ZZ140</v>
          </cell>
        </row>
        <row r="248">
          <cell r="A248" t="str">
            <v>000006242</v>
          </cell>
          <cell r="B248" t="str">
            <v>ZZ105</v>
          </cell>
        </row>
        <row r="249">
          <cell r="A249" t="str">
            <v>000006243</v>
          </cell>
          <cell r="B249" t="str">
            <v>ZZ140</v>
          </cell>
        </row>
        <row r="250">
          <cell r="A250" t="str">
            <v>000006244</v>
          </cell>
          <cell r="B250" t="str">
            <v>ZZ148</v>
          </cell>
        </row>
        <row r="251">
          <cell r="A251" t="str">
            <v>000006245</v>
          </cell>
          <cell r="B251" t="str">
            <v>ZZ105</v>
          </cell>
        </row>
        <row r="252">
          <cell r="A252" t="str">
            <v>000006247</v>
          </cell>
          <cell r="B252" t="str">
            <v>ZZ130</v>
          </cell>
        </row>
        <row r="253">
          <cell r="A253" t="str">
            <v>000006249</v>
          </cell>
          <cell r="B253" t="str">
            <v>ZZ149</v>
          </cell>
        </row>
        <row r="254">
          <cell r="A254" t="str">
            <v>000006251</v>
          </cell>
          <cell r="B254" t="str">
            <v>ZZ140</v>
          </cell>
        </row>
        <row r="255">
          <cell r="A255" t="str">
            <v>000006252</v>
          </cell>
          <cell r="B255" t="str">
            <v>ZZ150</v>
          </cell>
        </row>
        <row r="256">
          <cell r="A256" t="str">
            <v>000006253</v>
          </cell>
          <cell r="B256" t="str">
            <v>ZZ149</v>
          </cell>
        </row>
        <row r="257">
          <cell r="A257" t="str">
            <v>000006254</v>
          </cell>
          <cell r="B257" t="str">
            <v>ZZ105</v>
          </cell>
        </row>
        <row r="258">
          <cell r="A258" t="str">
            <v>000006255</v>
          </cell>
          <cell r="B258" t="str">
            <v>ZZ140</v>
          </cell>
        </row>
        <row r="259">
          <cell r="A259" t="str">
            <v>000006256</v>
          </cell>
          <cell r="B259" t="str">
            <v>ZZ197</v>
          </cell>
        </row>
        <row r="260">
          <cell r="A260" t="str">
            <v>000006257</v>
          </cell>
          <cell r="B260" t="str">
            <v>ZZ140</v>
          </cell>
        </row>
        <row r="261">
          <cell r="A261" t="str">
            <v>000006258</v>
          </cell>
          <cell r="B261" t="str">
            <v>ZZ140</v>
          </cell>
        </row>
        <row r="262">
          <cell r="A262" t="str">
            <v>000006259</v>
          </cell>
          <cell r="B262" t="str">
            <v>ZZ197</v>
          </cell>
        </row>
        <row r="263">
          <cell r="A263" t="str">
            <v>000006260</v>
          </cell>
          <cell r="B263" t="str">
            <v>ZZ150</v>
          </cell>
        </row>
        <row r="264">
          <cell r="A264" t="str">
            <v>000006261</v>
          </cell>
          <cell r="B264" t="str">
            <v>ZZ130</v>
          </cell>
        </row>
        <row r="265">
          <cell r="A265" t="str">
            <v>000006263</v>
          </cell>
          <cell r="B265" t="str">
            <v>ZZ128</v>
          </cell>
        </row>
        <row r="266">
          <cell r="A266" t="str">
            <v>000006264</v>
          </cell>
          <cell r="B266" t="str">
            <v>ZZ105</v>
          </cell>
        </row>
        <row r="267">
          <cell r="A267" t="str">
            <v>000006266</v>
          </cell>
          <cell r="B267" t="str">
            <v>ZZ105</v>
          </cell>
        </row>
        <row r="268">
          <cell r="A268" t="str">
            <v>000006267</v>
          </cell>
          <cell r="B268" t="str">
            <v>ZZ105</v>
          </cell>
        </row>
        <row r="269">
          <cell r="A269" t="str">
            <v>000006268</v>
          </cell>
          <cell r="B269" t="str">
            <v>ZZ126</v>
          </cell>
        </row>
        <row r="270">
          <cell r="A270" t="str">
            <v>000006269</v>
          </cell>
          <cell r="B270" t="str">
            <v>ZZ140</v>
          </cell>
        </row>
        <row r="271">
          <cell r="A271" t="str">
            <v>000006270</v>
          </cell>
          <cell r="B271" t="str">
            <v>ZZ130</v>
          </cell>
        </row>
        <row r="272">
          <cell r="A272" t="str">
            <v>000006271</v>
          </cell>
          <cell r="B272" t="str">
            <v>ZZ128</v>
          </cell>
        </row>
        <row r="273">
          <cell r="A273" t="str">
            <v>000006272</v>
          </cell>
          <cell r="B273" t="str">
            <v>ZZ105</v>
          </cell>
        </row>
        <row r="274">
          <cell r="A274" t="str">
            <v>000006273</v>
          </cell>
          <cell r="B274" t="str">
            <v>ZZ150</v>
          </cell>
        </row>
        <row r="275">
          <cell r="A275" t="str">
            <v>000006275</v>
          </cell>
          <cell r="B275" t="str">
            <v>ZZ755</v>
          </cell>
        </row>
        <row r="276">
          <cell r="A276" t="str">
            <v>000006276</v>
          </cell>
          <cell r="B276" t="str">
            <v>ZZ105</v>
          </cell>
        </row>
        <row r="277">
          <cell r="A277" t="str">
            <v>000006277</v>
          </cell>
          <cell r="B277" t="str">
            <v>ZZ148</v>
          </cell>
        </row>
        <row r="278">
          <cell r="A278" t="str">
            <v>000006278</v>
          </cell>
          <cell r="B278" t="str">
            <v>ZZ128</v>
          </cell>
        </row>
        <row r="279">
          <cell r="A279" t="str">
            <v>000006280</v>
          </cell>
          <cell r="B279" t="str">
            <v>ZZ148</v>
          </cell>
        </row>
        <row r="280">
          <cell r="A280" t="str">
            <v>000006281</v>
          </cell>
          <cell r="B280" t="str">
            <v>ZZ105</v>
          </cell>
        </row>
        <row r="281">
          <cell r="A281" t="str">
            <v>000006282</v>
          </cell>
          <cell r="B281" t="str">
            <v>ZZ140</v>
          </cell>
        </row>
        <row r="282">
          <cell r="A282" t="str">
            <v>000006283</v>
          </cell>
          <cell r="B282" t="str">
            <v>ZZ140</v>
          </cell>
        </row>
        <row r="283">
          <cell r="A283" t="str">
            <v>000006286</v>
          </cell>
          <cell r="B283" t="str">
            <v>ZZ140</v>
          </cell>
        </row>
        <row r="284">
          <cell r="A284" t="str">
            <v>000006288</v>
          </cell>
          <cell r="B284" t="str">
            <v>ZZ130</v>
          </cell>
        </row>
        <row r="285">
          <cell r="A285" t="str">
            <v>000006289</v>
          </cell>
          <cell r="B285" t="str">
            <v>ZZ150</v>
          </cell>
        </row>
        <row r="286">
          <cell r="A286" t="str">
            <v>000006290</v>
          </cell>
          <cell r="B286" t="str">
            <v>ZZ149</v>
          </cell>
        </row>
        <row r="287">
          <cell r="A287" t="str">
            <v>000006291</v>
          </cell>
          <cell r="B287" t="str">
            <v>ZZ126</v>
          </cell>
        </row>
        <row r="288">
          <cell r="A288" t="str">
            <v>000006292</v>
          </cell>
          <cell r="B288" t="str">
            <v>ZZ149</v>
          </cell>
        </row>
        <row r="289">
          <cell r="A289" t="str">
            <v>000006294</v>
          </cell>
          <cell r="B289" t="str">
            <v>ZZ126</v>
          </cell>
        </row>
        <row r="290">
          <cell r="A290" t="str">
            <v>000006296</v>
          </cell>
          <cell r="B290" t="str">
            <v>ZZ105</v>
          </cell>
        </row>
        <row r="291">
          <cell r="A291" t="str">
            <v>000006297</v>
          </cell>
          <cell r="B291" t="str">
            <v>ZZ130</v>
          </cell>
        </row>
        <row r="292">
          <cell r="A292" t="str">
            <v>000006298</v>
          </cell>
          <cell r="B292" t="str">
            <v>ZZ195</v>
          </cell>
        </row>
        <row r="293">
          <cell r="A293" t="str">
            <v>000006299</v>
          </cell>
          <cell r="B293" t="str">
            <v>ZZ755</v>
          </cell>
        </row>
        <row r="294">
          <cell r="A294" t="str">
            <v>000006301</v>
          </cell>
          <cell r="B294" t="str">
            <v>ZZ140</v>
          </cell>
        </row>
        <row r="295">
          <cell r="A295" t="str">
            <v>000006302</v>
          </cell>
          <cell r="B295" t="str">
            <v>ZZ105</v>
          </cell>
        </row>
        <row r="296">
          <cell r="A296" t="str">
            <v>000006304</v>
          </cell>
          <cell r="B296" t="str">
            <v>ZZ148</v>
          </cell>
        </row>
        <row r="297">
          <cell r="A297" t="str">
            <v>000006305</v>
          </cell>
          <cell r="B297" t="str">
            <v>ZZ148</v>
          </cell>
        </row>
        <row r="298">
          <cell r="A298" t="str">
            <v>000006306</v>
          </cell>
          <cell r="B298" t="str">
            <v>ZZ840</v>
          </cell>
        </row>
        <row r="299">
          <cell r="A299" t="str">
            <v>000006308</v>
          </cell>
          <cell r="B299" t="str">
            <v>ZZ148</v>
          </cell>
        </row>
        <row r="300">
          <cell r="A300" t="str">
            <v>000006309</v>
          </cell>
          <cell r="B300" t="str">
            <v>ZZ140</v>
          </cell>
        </row>
        <row r="301">
          <cell r="A301" t="str">
            <v>000006310</v>
          </cell>
          <cell r="B301" t="str">
            <v>ZZ105</v>
          </cell>
        </row>
        <row r="302">
          <cell r="A302" t="str">
            <v>000006312</v>
          </cell>
          <cell r="B302" t="str">
            <v>ZZ105</v>
          </cell>
        </row>
        <row r="303">
          <cell r="A303" t="str">
            <v>000006313</v>
          </cell>
          <cell r="B303" t="str">
            <v>ZZ140</v>
          </cell>
        </row>
        <row r="304">
          <cell r="A304" t="str">
            <v>000006314</v>
          </cell>
          <cell r="B304" t="str">
            <v>ZZ105</v>
          </cell>
        </row>
        <row r="305">
          <cell r="A305" t="str">
            <v>000006316</v>
          </cell>
          <cell r="B305" t="str">
            <v>ZZ140</v>
          </cell>
        </row>
        <row r="306">
          <cell r="A306" t="str">
            <v>000006319</v>
          </cell>
          <cell r="B306" t="str">
            <v>ZZ149</v>
          </cell>
        </row>
        <row r="307">
          <cell r="A307" t="str">
            <v>000006320</v>
          </cell>
          <cell r="B307" t="str">
            <v>ZZ105</v>
          </cell>
        </row>
        <row r="308">
          <cell r="A308" t="str">
            <v>000006322</v>
          </cell>
          <cell r="B308" t="str">
            <v>ZZ781</v>
          </cell>
        </row>
        <row r="309">
          <cell r="A309" t="str">
            <v>000006324</v>
          </cell>
          <cell r="B309" t="str">
            <v>ZZ126</v>
          </cell>
        </row>
        <row r="310">
          <cell r="A310" t="str">
            <v>000006325</v>
          </cell>
          <cell r="B310" t="str">
            <v>ZZ105</v>
          </cell>
        </row>
        <row r="311">
          <cell r="A311" t="str">
            <v>000006326</v>
          </cell>
          <cell r="B311" t="str">
            <v>ZZ150</v>
          </cell>
        </row>
        <row r="312">
          <cell r="A312" t="str">
            <v>000006327</v>
          </cell>
          <cell r="B312" t="str">
            <v>ZZ105</v>
          </cell>
        </row>
        <row r="313">
          <cell r="A313" t="str">
            <v>000006329</v>
          </cell>
          <cell r="B313" t="str">
            <v>ZZ140</v>
          </cell>
        </row>
        <row r="314">
          <cell r="A314" t="str">
            <v>000006330</v>
          </cell>
          <cell r="B314" t="str">
            <v>ZZ128</v>
          </cell>
        </row>
        <row r="315">
          <cell r="A315" t="str">
            <v>000006331</v>
          </cell>
          <cell r="B315" t="str">
            <v>ZZ150</v>
          </cell>
        </row>
        <row r="316">
          <cell r="A316" t="str">
            <v>000006332</v>
          </cell>
          <cell r="B316" t="str">
            <v>ZZ148</v>
          </cell>
        </row>
        <row r="317">
          <cell r="A317" t="str">
            <v>000006333</v>
          </cell>
          <cell r="B317" t="str">
            <v>ZZ130</v>
          </cell>
        </row>
        <row r="318">
          <cell r="A318" t="str">
            <v>000006334</v>
          </cell>
          <cell r="B318" t="str">
            <v>ZZ149</v>
          </cell>
        </row>
        <row r="319">
          <cell r="A319" t="str">
            <v>000006335</v>
          </cell>
          <cell r="B319" t="str">
            <v>ZZ140</v>
          </cell>
        </row>
        <row r="320">
          <cell r="A320" t="str">
            <v>000006336</v>
          </cell>
          <cell r="B320" t="str">
            <v>ZZ105</v>
          </cell>
        </row>
        <row r="321">
          <cell r="A321" t="str">
            <v>000006337</v>
          </cell>
          <cell r="B321" t="str">
            <v>ZZ105</v>
          </cell>
        </row>
        <row r="322">
          <cell r="A322" t="str">
            <v>000006338</v>
          </cell>
          <cell r="B322" t="str">
            <v>ZZ140</v>
          </cell>
        </row>
        <row r="323">
          <cell r="A323" t="str">
            <v>000006339</v>
          </cell>
          <cell r="B323" t="str">
            <v>ZZ767</v>
          </cell>
        </row>
        <row r="324">
          <cell r="A324" t="str">
            <v>000006340</v>
          </cell>
          <cell r="B324" t="str">
            <v>ZZ105</v>
          </cell>
        </row>
        <row r="325">
          <cell r="A325" t="str">
            <v>000006342</v>
          </cell>
          <cell r="B325" t="str">
            <v>ZZ105</v>
          </cell>
        </row>
        <row r="326">
          <cell r="A326" t="str">
            <v>000006343</v>
          </cell>
          <cell r="B326" t="str">
            <v>ZZ150</v>
          </cell>
        </row>
        <row r="327">
          <cell r="A327" t="str">
            <v>000006345</v>
          </cell>
          <cell r="B327" t="str">
            <v>ZZ130</v>
          </cell>
        </row>
        <row r="328">
          <cell r="A328" t="str">
            <v>000006346</v>
          </cell>
          <cell r="B328" t="str">
            <v>ZZ149</v>
          </cell>
        </row>
        <row r="329">
          <cell r="A329" t="str">
            <v>000006347</v>
          </cell>
          <cell r="B329" t="str">
            <v>ZZ126</v>
          </cell>
        </row>
        <row r="330">
          <cell r="A330" t="str">
            <v>000006349</v>
          </cell>
          <cell r="B330" t="str">
            <v>ZZ128</v>
          </cell>
        </row>
        <row r="331">
          <cell r="A331" t="str">
            <v>000006350</v>
          </cell>
          <cell r="B331" t="str">
            <v>ZZ130</v>
          </cell>
        </row>
        <row r="332">
          <cell r="A332" t="str">
            <v>000006352</v>
          </cell>
          <cell r="B332" t="str">
            <v>ZZ148</v>
          </cell>
        </row>
        <row r="333">
          <cell r="A333" t="str">
            <v>000006353</v>
          </cell>
          <cell r="B333" t="str">
            <v>ZZ140</v>
          </cell>
        </row>
        <row r="334">
          <cell r="A334" t="str">
            <v>000006354</v>
          </cell>
          <cell r="B334" t="str">
            <v>ZZ126</v>
          </cell>
        </row>
        <row r="335">
          <cell r="A335" t="str">
            <v>000006355</v>
          </cell>
          <cell r="B335" t="str">
            <v>ZZ148</v>
          </cell>
        </row>
        <row r="336">
          <cell r="A336" t="str">
            <v>000006357</v>
          </cell>
          <cell r="B336" t="str">
            <v>ZZ105</v>
          </cell>
        </row>
        <row r="337">
          <cell r="A337" t="str">
            <v>000006358</v>
          </cell>
          <cell r="B337" t="str">
            <v>ZZ148</v>
          </cell>
        </row>
        <row r="338">
          <cell r="A338" t="str">
            <v>000006359</v>
          </cell>
          <cell r="B338" t="str">
            <v>ZZ148</v>
          </cell>
        </row>
        <row r="339">
          <cell r="A339" t="str">
            <v>000006360</v>
          </cell>
          <cell r="B339" t="str">
            <v>ZZ130</v>
          </cell>
        </row>
        <row r="340">
          <cell r="A340" t="str">
            <v>000006362</v>
          </cell>
          <cell r="B340" t="str">
            <v>ZZ126</v>
          </cell>
        </row>
        <row r="341">
          <cell r="A341" t="str">
            <v>000006363</v>
          </cell>
          <cell r="B341" t="str">
            <v>ZZ754</v>
          </cell>
        </row>
        <row r="342">
          <cell r="A342" t="str">
            <v>000006366</v>
          </cell>
          <cell r="B342" t="str">
            <v>ZZ140</v>
          </cell>
        </row>
        <row r="343">
          <cell r="A343" t="str">
            <v>000006367</v>
          </cell>
          <cell r="B343" t="str">
            <v>ZZ149</v>
          </cell>
        </row>
        <row r="344">
          <cell r="A344" t="str">
            <v>000006368</v>
          </cell>
          <cell r="B344" t="str">
            <v>ZZ130</v>
          </cell>
        </row>
        <row r="345">
          <cell r="A345" t="str">
            <v>000006369</v>
          </cell>
          <cell r="B345" t="str">
            <v>ZZ105</v>
          </cell>
        </row>
        <row r="346">
          <cell r="A346" t="str">
            <v>000006370</v>
          </cell>
          <cell r="B346" t="str">
            <v>ZZ140</v>
          </cell>
        </row>
        <row r="347">
          <cell r="A347" t="str">
            <v>000006371</v>
          </cell>
          <cell r="B347" t="str">
            <v>ZZ105</v>
          </cell>
        </row>
        <row r="348">
          <cell r="A348" t="str">
            <v>000006372</v>
          </cell>
          <cell r="B348" t="str">
            <v>ZZ140</v>
          </cell>
        </row>
        <row r="349">
          <cell r="A349" t="str">
            <v>000006373</v>
          </cell>
          <cell r="B349" t="str">
            <v>ZZ105</v>
          </cell>
        </row>
        <row r="350">
          <cell r="A350" t="str">
            <v>000006374</v>
          </cell>
          <cell r="B350" t="str">
            <v>ZZ149</v>
          </cell>
        </row>
        <row r="351">
          <cell r="A351" t="str">
            <v>000006375</v>
          </cell>
          <cell r="B351" t="str">
            <v>ZZ105</v>
          </cell>
        </row>
        <row r="352">
          <cell r="A352" t="str">
            <v>000006376</v>
          </cell>
          <cell r="B352" t="str">
            <v>ZZ149</v>
          </cell>
        </row>
        <row r="353">
          <cell r="A353" t="str">
            <v>000006377</v>
          </cell>
          <cell r="B353" t="str">
            <v>ZZ148</v>
          </cell>
        </row>
        <row r="354">
          <cell r="A354" t="str">
            <v>000006379</v>
          </cell>
          <cell r="B354" t="str">
            <v>ZZ149</v>
          </cell>
        </row>
        <row r="355">
          <cell r="A355" t="str">
            <v>000006380</v>
          </cell>
          <cell r="B355" t="str">
            <v>ZZ140</v>
          </cell>
        </row>
        <row r="356">
          <cell r="A356" t="str">
            <v>000006381</v>
          </cell>
          <cell r="B356" t="str">
            <v>ZZ105</v>
          </cell>
        </row>
        <row r="357">
          <cell r="A357" t="str">
            <v>000006382</v>
          </cell>
          <cell r="B357" t="str">
            <v>ZZ105</v>
          </cell>
        </row>
        <row r="358">
          <cell r="A358" t="str">
            <v>000006383</v>
          </cell>
          <cell r="B358" t="str">
            <v>ZZ130</v>
          </cell>
        </row>
        <row r="359">
          <cell r="A359" t="str">
            <v>000006384</v>
          </cell>
          <cell r="B359" t="str">
            <v>ZZ130</v>
          </cell>
        </row>
        <row r="360">
          <cell r="A360" t="str">
            <v>000006385</v>
          </cell>
          <cell r="B360" t="str">
            <v>ZZ130</v>
          </cell>
        </row>
        <row r="361">
          <cell r="A361" t="str">
            <v>000006388</v>
          </cell>
          <cell r="B361" t="str">
            <v>ZZ130</v>
          </cell>
        </row>
        <row r="362">
          <cell r="A362" t="str">
            <v>000006389</v>
          </cell>
          <cell r="B362" t="str">
            <v>ZZ140</v>
          </cell>
        </row>
        <row r="363">
          <cell r="A363" t="str">
            <v>000006390</v>
          </cell>
          <cell r="B363" t="str">
            <v>ZZ149</v>
          </cell>
        </row>
        <row r="364">
          <cell r="A364" t="str">
            <v>000006391</v>
          </cell>
          <cell r="B364" t="str">
            <v>ZZ148</v>
          </cell>
        </row>
        <row r="365">
          <cell r="A365" t="str">
            <v>000006392</v>
          </cell>
          <cell r="B365" t="str">
            <v>ZZ105</v>
          </cell>
        </row>
        <row r="366">
          <cell r="A366" t="str">
            <v>000006393</v>
          </cell>
          <cell r="B366" t="str">
            <v>ZZ150</v>
          </cell>
        </row>
        <row r="367">
          <cell r="A367" t="str">
            <v>000006394</v>
          </cell>
          <cell r="B367" t="str">
            <v>ZZ755</v>
          </cell>
        </row>
        <row r="368">
          <cell r="A368" t="str">
            <v>000006395</v>
          </cell>
          <cell r="B368" t="str">
            <v>ZZ150</v>
          </cell>
        </row>
        <row r="369">
          <cell r="A369" t="str">
            <v>000006396</v>
          </cell>
          <cell r="B369" t="str">
            <v>ZZ140</v>
          </cell>
        </row>
        <row r="370">
          <cell r="A370" t="str">
            <v>000006397</v>
          </cell>
          <cell r="B370" t="str">
            <v>ZZ105</v>
          </cell>
        </row>
        <row r="371">
          <cell r="A371" t="str">
            <v>000006398</v>
          </cell>
          <cell r="B371" t="str">
            <v>ZZ149</v>
          </cell>
        </row>
        <row r="372">
          <cell r="A372" t="str">
            <v>000006400</v>
          </cell>
          <cell r="B372" t="str">
            <v>ZZ840</v>
          </cell>
        </row>
        <row r="373">
          <cell r="A373" t="str">
            <v>000006409</v>
          </cell>
          <cell r="B373" t="str">
            <v>ZZ725</v>
          </cell>
        </row>
        <row r="374">
          <cell r="A374" t="str">
            <v>000006410</v>
          </cell>
          <cell r="B374" t="str">
            <v>ZZ201</v>
          </cell>
        </row>
        <row r="375">
          <cell r="A375" t="str">
            <v>000006411</v>
          </cell>
          <cell r="B375" t="str">
            <v>ZZ235</v>
          </cell>
        </row>
        <row r="376">
          <cell r="A376" t="str">
            <v>000006412</v>
          </cell>
          <cell r="B376" t="str">
            <v>ZZ303</v>
          </cell>
        </row>
        <row r="377">
          <cell r="A377" t="str">
            <v>000006413</v>
          </cell>
          <cell r="B377" t="str">
            <v>ZZ299</v>
          </cell>
        </row>
        <row r="378">
          <cell r="A378" t="str">
            <v>000006414</v>
          </cell>
          <cell r="B378" t="str">
            <v>ZZ255</v>
          </cell>
        </row>
        <row r="379">
          <cell r="A379" t="str">
            <v>000006415</v>
          </cell>
          <cell r="B379" t="str">
            <v>ZZ305</v>
          </cell>
        </row>
        <row r="380">
          <cell r="A380" t="str">
            <v>000006417</v>
          </cell>
          <cell r="B380" t="str">
            <v>ZZ305</v>
          </cell>
        </row>
        <row r="381">
          <cell r="A381" t="str">
            <v>000006419</v>
          </cell>
          <cell r="B381" t="str">
            <v>ZZ305</v>
          </cell>
        </row>
        <row r="382">
          <cell r="A382" t="str">
            <v>000006421</v>
          </cell>
          <cell r="B382" t="str">
            <v>ZZ303</v>
          </cell>
        </row>
        <row r="383">
          <cell r="A383" t="str">
            <v>000006422</v>
          </cell>
          <cell r="B383" t="str">
            <v>ZZ201</v>
          </cell>
        </row>
        <row r="384">
          <cell r="A384" t="str">
            <v>000006423</v>
          </cell>
          <cell r="B384" t="str">
            <v>ZZ201</v>
          </cell>
        </row>
        <row r="385">
          <cell r="A385" t="str">
            <v>000006429</v>
          </cell>
          <cell r="B385" t="str">
            <v>ZZ733</v>
          </cell>
        </row>
        <row r="386">
          <cell r="A386" t="str">
            <v>000006431</v>
          </cell>
          <cell r="B386" t="str">
            <v>ZZ734</v>
          </cell>
        </row>
        <row r="387">
          <cell r="A387" t="str">
            <v>000006434</v>
          </cell>
          <cell r="B387" t="str">
            <v>ZZ725</v>
          </cell>
        </row>
        <row r="388">
          <cell r="A388" t="str">
            <v>000006502</v>
          </cell>
          <cell r="B388" t="str">
            <v>ZZ305</v>
          </cell>
        </row>
        <row r="389">
          <cell r="A389" t="str">
            <v>000006503</v>
          </cell>
          <cell r="B389" t="str">
            <v>ZZ201</v>
          </cell>
        </row>
        <row r="390">
          <cell r="A390" t="str">
            <v>000006504</v>
          </cell>
          <cell r="B390" t="str">
            <v>ZZ231</v>
          </cell>
        </row>
        <row r="391">
          <cell r="A391" t="str">
            <v>000006505</v>
          </cell>
          <cell r="B391" t="str">
            <v>ZZ303</v>
          </cell>
        </row>
        <row r="392">
          <cell r="A392" t="str">
            <v>000006507</v>
          </cell>
          <cell r="B392" t="str">
            <v>ZZ305</v>
          </cell>
        </row>
        <row r="393">
          <cell r="A393" t="str">
            <v>000006511</v>
          </cell>
          <cell r="B393" t="str">
            <v>ZZ305</v>
          </cell>
        </row>
        <row r="394">
          <cell r="A394" t="str">
            <v>000006513</v>
          </cell>
          <cell r="B394" t="str">
            <v>ZZ305</v>
          </cell>
        </row>
        <row r="395">
          <cell r="A395" t="str">
            <v>000006514</v>
          </cell>
          <cell r="B395" t="str">
            <v>ZZ305</v>
          </cell>
        </row>
        <row r="396">
          <cell r="A396" t="str">
            <v>000006515</v>
          </cell>
          <cell r="B396" t="str">
            <v>ZZ305</v>
          </cell>
        </row>
        <row r="397">
          <cell r="A397" t="str">
            <v>000006516</v>
          </cell>
          <cell r="B397" t="str">
            <v>ZZ305</v>
          </cell>
        </row>
        <row r="398">
          <cell r="A398" t="str">
            <v>000006517</v>
          </cell>
          <cell r="B398" t="str">
            <v>ZZ305</v>
          </cell>
        </row>
        <row r="399">
          <cell r="A399" t="str">
            <v>000006518</v>
          </cell>
          <cell r="B399" t="str">
            <v>ZZ305</v>
          </cell>
        </row>
        <row r="400">
          <cell r="A400" t="str">
            <v>000006519</v>
          </cell>
          <cell r="B400" t="str">
            <v>ZZ226</v>
          </cell>
        </row>
        <row r="401">
          <cell r="A401" t="str">
            <v>000006523</v>
          </cell>
          <cell r="B401" t="str">
            <v>ZZ305</v>
          </cell>
        </row>
        <row r="402">
          <cell r="A402" t="str">
            <v>000006524</v>
          </cell>
          <cell r="B402" t="str">
            <v>ZZ305</v>
          </cell>
        </row>
        <row r="403">
          <cell r="A403" t="str">
            <v>000006525</v>
          </cell>
          <cell r="B403" t="str">
            <v>ZZ305</v>
          </cell>
        </row>
        <row r="404">
          <cell r="A404" t="str">
            <v>000006526</v>
          </cell>
          <cell r="B404" t="str">
            <v>ZZ305</v>
          </cell>
        </row>
        <row r="405">
          <cell r="A405" t="str">
            <v>000006527</v>
          </cell>
          <cell r="B405" t="str">
            <v>ZZ305</v>
          </cell>
        </row>
        <row r="406">
          <cell r="A406" t="str">
            <v>000006528</v>
          </cell>
          <cell r="B406" t="str">
            <v>ZZ305</v>
          </cell>
        </row>
        <row r="407">
          <cell r="A407" t="str">
            <v>000006529</v>
          </cell>
          <cell r="B407" t="str">
            <v>ZZ305</v>
          </cell>
        </row>
        <row r="408">
          <cell r="A408" t="str">
            <v>000006530</v>
          </cell>
          <cell r="B408" t="str">
            <v>ZZ201</v>
          </cell>
        </row>
        <row r="409">
          <cell r="A409" t="str">
            <v>000006531</v>
          </cell>
          <cell r="B409" t="str">
            <v>ZZ295</v>
          </cell>
        </row>
        <row r="410">
          <cell r="A410" t="str">
            <v>000006533</v>
          </cell>
          <cell r="B410" t="str">
            <v>ZZ202</v>
          </cell>
        </row>
        <row r="411">
          <cell r="A411" t="str">
            <v>000006534</v>
          </cell>
          <cell r="B411" t="str">
            <v>ZZ310</v>
          </cell>
        </row>
        <row r="412">
          <cell r="A412" t="str">
            <v>000006535</v>
          </cell>
          <cell r="B412" t="str">
            <v>ZZ248</v>
          </cell>
        </row>
        <row r="413">
          <cell r="A413" t="str">
            <v>000006536</v>
          </cell>
          <cell r="B413" t="str">
            <v>ZZ201</v>
          </cell>
        </row>
        <row r="414">
          <cell r="A414" t="str">
            <v>000006537</v>
          </cell>
          <cell r="B414" t="str">
            <v>ZZ201</v>
          </cell>
        </row>
        <row r="415">
          <cell r="A415" t="str">
            <v>000006538</v>
          </cell>
          <cell r="B415" t="str">
            <v>ZZ305</v>
          </cell>
        </row>
        <row r="416">
          <cell r="A416" t="str">
            <v>000006539</v>
          </cell>
          <cell r="B416" t="str">
            <v>ZZ309</v>
          </cell>
        </row>
        <row r="417">
          <cell r="A417" t="str">
            <v>000006540</v>
          </cell>
          <cell r="B417" t="str">
            <v>ZZ249</v>
          </cell>
        </row>
        <row r="418">
          <cell r="A418" t="str">
            <v>000006541</v>
          </cell>
          <cell r="B418" t="str">
            <v>ZZ201</v>
          </cell>
        </row>
        <row r="419">
          <cell r="A419" t="str">
            <v>000006542</v>
          </cell>
          <cell r="B419" t="str">
            <v>ZZ226</v>
          </cell>
        </row>
        <row r="420">
          <cell r="A420" t="str">
            <v>000006543</v>
          </cell>
          <cell r="B420" t="str">
            <v>ZZ201</v>
          </cell>
        </row>
        <row r="421">
          <cell r="A421" t="str">
            <v>000006544</v>
          </cell>
          <cell r="B421" t="str">
            <v>ZZ305</v>
          </cell>
        </row>
        <row r="422">
          <cell r="A422" t="str">
            <v>000006545</v>
          </cell>
          <cell r="B422" t="str">
            <v>ZZ297</v>
          </cell>
        </row>
        <row r="423">
          <cell r="A423" t="str">
            <v>000006546</v>
          </cell>
          <cell r="B423" t="str">
            <v>ZZ204</v>
          </cell>
        </row>
        <row r="424">
          <cell r="A424" t="str">
            <v>000006547</v>
          </cell>
          <cell r="B424" t="str">
            <v>ZZ305</v>
          </cell>
        </row>
        <row r="425">
          <cell r="A425" t="str">
            <v>000006548</v>
          </cell>
          <cell r="B425" t="str">
            <v>ZZ328</v>
          </cell>
        </row>
        <row r="426">
          <cell r="A426" t="str">
            <v>000006549</v>
          </cell>
          <cell r="B426" t="str">
            <v>ZZ201</v>
          </cell>
        </row>
        <row r="427">
          <cell r="A427" t="str">
            <v>000006550</v>
          </cell>
          <cell r="B427" t="str">
            <v>ZZ295</v>
          </cell>
        </row>
        <row r="428">
          <cell r="A428" t="str">
            <v>000006551</v>
          </cell>
          <cell r="B428" t="str">
            <v>ZZ299</v>
          </cell>
        </row>
        <row r="429">
          <cell r="A429" t="str">
            <v>000006552</v>
          </cell>
          <cell r="B429" t="str">
            <v>ZZ201</v>
          </cell>
        </row>
        <row r="430">
          <cell r="A430" t="str">
            <v>000006553</v>
          </cell>
          <cell r="B430" t="str">
            <v>ZZ228</v>
          </cell>
        </row>
        <row r="431">
          <cell r="A431" t="str">
            <v>000006554</v>
          </cell>
          <cell r="B431" t="str">
            <v>ZZ305</v>
          </cell>
        </row>
        <row r="432">
          <cell r="A432" t="str">
            <v>000006555</v>
          </cell>
          <cell r="B432" t="str">
            <v>ZZ201</v>
          </cell>
        </row>
        <row r="433">
          <cell r="A433" t="str">
            <v>000006556</v>
          </cell>
          <cell r="B433" t="str">
            <v>ZZ228</v>
          </cell>
        </row>
        <row r="434">
          <cell r="A434" t="str">
            <v>000006559</v>
          </cell>
          <cell r="B434" t="str">
            <v>ZZ295</v>
          </cell>
        </row>
        <row r="435">
          <cell r="A435" t="str">
            <v>000006560</v>
          </cell>
          <cell r="B435" t="str">
            <v>ZZ201</v>
          </cell>
        </row>
        <row r="436">
          <cell r="A436" t="str">
            <v>000006562</v>
          </cell>
          <cell r="B436" t="str">
            <v>ZZ235</v>
          </cell>
        </row>
        <row r="437">
          <cell r="A437" t="str">
            <v>000006563</v>
          </cell>
          <cell r="B437" t="str">
            <v>ZZ201</v>
          </cell>
        </row>
        <row r="438">
          <cell r="A438" t="str">
            <v>000006564</v>
          </cell>
          <cell r="B438" t="str">
            <v>ZZ303</v>
          </cell>
        </row>
        <row r="439">
          <cell r="A439" t="str">
            <v>000006565</v>
          </cell>
          <cell r="B439" t="str">
            <v>ZZ235</v>
          </cell>
        </row>
        <row r="440">
          <cell r="A440" t="str">
            <v>000006566</v>
          </cell>
          <cell r="B440" t="str">
            <v>ZZ201</v>
          </cell>
        </row>
        <row r="441">
          <cell r="A441" t="str">
            <v>000006567</v>
          </cell>
          <cell r="B441" t="str">
            <v>ZZ237</v>
          </cell>
        </row>
        <row r="442">
          <cell r="A442" t="str">
            <v>000006568</v>
          </cell>
          <cell r="B442" t="str">
            <v>ZZ248</v>
          </cell>
        </row>
        <row r="443">
          <cell r="A443" t="str">
            <v>000006569</v>
          </cell>
          <cell r="B443" t="str">
            <v>ZZ237</v>
          </cell>
        </row>
        <row r="444">
          <cell r="A444" t="str">
            <v>000006570</v>
          </cell>
          <cell r="B444" t="str">
            <v>ZZ201</v>
          </cell>
        </row>
        <row r="445">
          <cell r="A445" t="str">
            <v>000006571</v>
          </cell>
          <cell r="B445" t="str">
            <v>ZZ231</v>
          </cell>
        </row>
        <row r="446">
          <cell r="A446" t="str">
            <v>000006572</v>
          </cell>
          <cell r="B446" t="str">
            <v>ZZ201</v>
          </cell>
        </row>
        <row r="447">
          <cell r="A447" t="str">
            <v>000006574</v>
          </cell>
          <cell r="B447" t="str">
            <v>ZZ201</v>
          </cell>
        </row>
        <row r="448">
          <cell r="A448" t="str">
            <v>000006575</v>
          </cell>
          <cell r="B448" t="str">
            <v>ZZ201</v>
          </cell>
        </row>
        <row r="449">
          <cell r="A449" t="str">
            <v>000006576</v>
          </cell>
          <cell r="B449" t="str">
            <v>ZZ201</v>
          </cell>
        </row>
        <row r="450">
          <cell r="A450" t="str">
            <v>000006578</v>
          </cell>
          <cell r="B450" t="str">
            <v>ZZ201</v>
          </cell>
        </row>
        <row r="451">
          <cell r="A451" t="str">
            <v>000006579</v>
          </cell>
          <cell r="B451" t="str">
            <v>ZZ228</v>
          </cell>
        </row>
        <row r="452">
          <cell r="A452" t="str">
            <v>000006580</v>
          </cell>
          <cell r="B452" t="str">
            <v>ZZ231</v>
          </cell>
        </row>
        <row r="453">
          <cell r="A453" t="str">
            <v>000006581</v>
          </cell>
          <cell r="B453" t="str">
            <v>ZZ201</v>
          </cell>
        </row>
        <row r="454">
          <cell r="A454" t="str">
            <v>000006582</v>
          </cell>
          <cell r="B454" t="str">
            <v>ZZ231</v>
          </cell>
        </row>
        <row r="455">
          <cell r="A455" t="str">
            <v>000006583</v>
          </cell>
          <cell r="B455" t="str">
            <v>ZZ295</v>
          </cell>
        </row>
        <row r="456">
          <cell r="A456" t="str">
            <v>000006584</v>
          </cell>
          <cell r="B456" t="str">
            <v>ZZ226</v>
          </cell>
        </row>
        <row r="457">
          <cell r="A457" t="str">
            <v>000006585</v>
          </cell>
          <cell r="B457" t="str">
            <v>ZZ231</v>
          </cell>
        </row>
        <row r="458">
          <cell r="A458" t="str">
            <v>000006586</v>
          </cell>
          <cell r="B458" t="str">
            <v>ZZ248</v>
          </cell>
        </row>
        <row r="459">
          <cell r="A459" t="str">
            <v>000006587</v>
          </cell>
          <cell r="B459" t="str">
            <v>ZZ328</v>
          </cell>
        </row>
        <row r="460">
          <cell r="A460" t="str">
            <v>000006588</v>
          </cell>
          <cell r="B460" t="str">
            <v>ZZ295</v>
          </cell>
        </row>
        <row r="461">
          <cell r="A461" t="str">
            <v>000006589</v>
          </cell>
          <cell r="B461" t="str">
            <v>ZZ204</v>
          </cell>
        </row>
        <row r="462">
          <cell r="A462" t="str">
            <v>000006590</v>
          </cell>
          <cell r="B462" t="str">
            <v>ZZ201</v>
          </cell>
        </row>
        <row r="463">
          <cell r="A463" t="str">
            <v>000006591</v>
          </cell>
          <cell r="B463" t="str">
            <v>ZZ237</v>
          </cell>
        </row>
        <row r="464">
          <cell r="A464" t="str">
            <v>000006592</v>
          </cell>
          <cell r="B464" t="str">
            <v>ZZ201</v>
          </cell>
        </row>
        <row r="465">
          <cell r="A465" t="str">
            <v>000006593</v>
          </cell>
          <cell r="B465" t="str">
            <v>ZZ249</v>
          </cell>
        </row>
        <row r="466">
          <cell r="A466" t="str">
            <v>000006594</v>
          </cell>
          <cell r="B466" t="str">
            <v>ZZ295</v>
          </cell>
        </row>
        <row r="467">
          <cell r="A467" t="str">
            <v>000006595</v>
          </cell>
          <cell r="B467" t="str">
            <v>ZZ328</v>
          </cell>
        </row>
        <row r="468">
          <cell r="A468" t="str">
            <v>000006596</v>
          </cell>
          <cell r="B468" t="str">
            <v>ZZ226</v>
          </cell>
        </row>
        <row r="469">
          <cell r="A469" t="str">
            <v>000006597</v>
          </cell>
          <cell r="B469" t="str">
            <v>ZZ202</v>
          </cell>
        </row>
        <row r="470">
          <cell r="A470" t="str">
            <v>000006600</v>
          </cell>
          <cell r="B470" t="str">
            <v>ZZ201</v>
          </cell>
        </row>
        <row r="471">
          <cell r="A471" t="str">
            <v>000006601</v>
          </cell>
          <cell r="B471" t="str">
            <v>ZZ105</v>
          </cell>
        </row>
        <row r="472">
          <cell r="A472" t="str">
            <v>000006602</v>
          </cell>
          <cell r="B472" t="str">
            <v>ZZ149</v>
          </cell>
        </row>
        <row r="473">
          <cell r="A473" t="str">
            <v>000006603</v>
          </cell>
          <cell r="B473" t="str">
            <v>ZZ130</v>
          </cell>
        </row>
        <row r="474">
          <cell r="A474" t="str">
            <v>000006604</v>
          </cell>
          <cell r="B474" t="str">
            <v>ZZ754</v>
          </cell>
        </row>
        <row r="475">
          <cell r="A475" t="str">
            <v>000006606</v>
          </cell>
          <cell r="B475" t="str">
            <v>ZZ149</v>
          </cell>
        </row>
        <row r="476">
          <cell r="A476" t="str">
            <v>000006607</v>
          </cell>
          <cell r="B476" t="str">
            <v>ZZ140</v>
          </cell>
        </row>
        <row r="477">
          <cell r="A477" t="str">
            <v>000006611</v>
          </cell>
          <cell r="B477" t="str">
            <v>ZZ150</v>
          </cell>
        </row>
        <row r="478">
          <cell r="A478" t="str">
            <v>000006612</v>
          </cell>
          <cell r="B478" t="str">
            <v>ZZ128</v>
          </cell>
        </row>
        <row r="479">
          <cell r="A479" t="str">
            <v>000006613</v>
          </cell>
          <cell r="B479" t="str">
            <v>ZZ148</v>
          </cell>
        </row>
        <row r="480">
          <cell r="A480" t="str">
            <v>000006614</v>
          </cell>
          <cell r="B480" t="str">
            <v>ZZ140</v>
          </cell>
        </row>
        <row r="481">
          <cell r="A481" t="str">
            <v>000006615</v>
          </cell>
          <cell r="B481" t="str">
            <v>ZZ105</v>
          </cell>
        </row>
        <row r="482">
          <cell r="A482" t="str">
            <v>000006616</v>
          </cell>
          <cell r="B482" t="str">
            <v>ZZ105</v>
          </cell>
        </row>
        <row r="483">
          <cell r="A483" t="str">
            <v>000006617</v>
          </cell>
          <cell r="B483" t="str">
            <v>ZZ767</v>
          </cell>
        </row>
        <row r="484">
          <cell r="A484" t="str">
            <v>000006618</v>
          </cell>
          <cell r="B484" t="str">
            <v>ZZ105</v>
          </cell>
        </row>
        <row r="485">
          <cell r="A485" t="str">
            <v>000006619</v>
          </cell>
          <cell r="B485" t="str">
            <v>ZZ126</v>
          </cell>
        </row>
        <row r="486">
          <cell r="A486" t="str">
            <v>000006620</v>
          </cell>
          <cell r="B486" t="str">
            <v>ZZ105</v>
          </cell>
        </row>
        <row r="487">
          <cell r="A487" t="str">
            <v>000006622</v>
          </cell>
          <cell r="B487" t="str">
            <v>ZZ130</v>
          </cell>
        </row>
        <row r="488">
          <cell r="A488" t="str">
            <v>000006623</v>
          </cell>
          <cell r="B488" t="str">
            <v>ZZ105</v>
          </cell>
        </row>
        <row r="489">
          <cell r="A489" t="str">
            <v>000006625</v>
          </cell>
          <cell r="B489" t="str">
            <v>ZZ105</v>
          </cell>
        </row>
        <row r="490">
          <cell r="A490" t="str">
            <v>000006626</v>
          </cell>
          <cell r="B490" t="str">
            <v>ZZ130</v>
          </cell>
        </row>
        <row r="491">
          <cell r="A491" t="str">
            <v>000006628</v>
          </cell>
          <cell r="B491" t="str">
            <v>ZZ130</v>
          </cell>
        </row>
        <row r="492">
          <cell r="A492" t="str">
            <v>000006629</v>
          </cell>
          <cell r="B492" t="str">
            <v>ZZ149</v>
          </cell>
        </row>
        <row r="493">
          <cell r="A493" t="str">
            <v>000006630</v>
          </cell>
          <cell r="B493" t="str">
            <v>ZZ105</v>
          </cell>
        </row>
        <row r="494">
          <cell r="A494" t="str">
            <v>000006631</v>
          </cell>
          <cell r="B494" t="str">
            <v>ZZ140</v>
          </cell>
        </row>
        <row r="495">
          <cell r="A495" t="str">
            <v>000006632</v>
          </cell>
          <cell r="B495" t="str">
            <v>ZZ149</v>
          </cell>
        </row>
        <row r="496">
          <cell r="A496" t="str">
            <v>000006633</v>
          </cell>
          <cell r="B496" t="str">
            <v>ZZ126</v>
          </cell>
        </row>
        <row r="497">
          <cell r="A497" t="str">
            <v>000006634</v>
          </cell>
          <cell r="B497" t="str">
            <v>ZZ148</v>
          </cell>
        </row>
        <row r="498">
          <cell r="A498" t="str">
            <v>000006636</v>
          </cell>
          <cell r="B498" t="str">
            <v>ZZ130</v>
          </cell>
        </row>
        <row r="499">
          <cell r="A499" t="str">
            <v>000006638</v>
          </cell>
          <cell r="B499" t="str">
            <v>ZZ105</v>
          </cell>
        </row>
        <row r="500">
          <cell r="A500" t="str">
            <v>000006639</v>
          </cell>
          <cell r="B500" t="str">
            <v>ZZ128</v>
          </cell>
        </row>
        <row r="501">
          <cell r="A501" t="str">
            <v>000006640</v>
          </cell>
          <cell r="B501" t="str">
            <v>ZZ155</v>
          </cell>
        </row>
        <row r="502">
          <cell r="A502" t="str">
            <v>000006641</v>
          </cell>
          <cell r="B502" t="str">
            <v>ZZ130</v>
          </cell>
        </row>
        <row r="503">
          <cell r="A503" t="str">
            <v>000006642</v>
          </cell>
          <cell r="B503" t="str">
            <v>ZZ140</v>
          </cell>
        </row>
        <row r="504">
          <cell r="A504" t="str">
            <v>000006643</v>
          </cell>
          <cell r="B504" t="str">
            <v>ZZ105</v>
          </cell>
        </row>
        <row r="505">
          <cell r="A505" t="str">
            <v>000006644</v>
          </cell>
          <cell r="B505" t="str">
            <v>ZZ150</v>
          </cell>
        </row>
        <row r="506">
          <cell r="A506" t="str">
            <v>000006645</v>
          </cell>
          <cell r="B506" t="str">
            <v>ZZ105</v>
          </cell>
        </row>
        <row r="507">
          <cell r="A507" t="str">
            <v>000006647</v>
          </cell>
          <cell r="B507" t="str">
            <v>ZZ128</v>
          </cell>
        </row>
        <row r="508">
          <cell r="A508" t="str">
            <v>000006648</v>
          </cell>
          <cell r="B508" t="str">
            <v>ZZ105</v>
          </cell>
        </row>
        <row r="509">
          <cell r="A509" t="str">
            <v>000006649</v>
          </cell>
          <cell r="B509" t="str">
            <v>ZZ130</v>
          </cell>
        </row>
        <row r="510">
          <cell r="A510" t="str">
            <v>000006650</v>
          </cell>
          <cell r="B510" t="str">
            <v>ZZ148</v>
          </cell>
        </row>
        <row r="511">
          <cell r="A511" t="str">
            <v>000006651</v>
          </cell>
          <cell r="B511" t="str">
            <v>ZZ105</v>
          </cell>
        </row>
        <row r="512">
          <cell r="A512" t="str">
            <v>000006652</v>
          </cell>
          <cell r="B512" t="str">
            <v>ZZ148</v>
          </cell>
        </row>
        <row r="513">
          <cell r="A513" t="str">
            <v>000006653</v>
          </cell>
          <cell r="B513" t="str">
            <v>ZZ105</v>
          </cell>
        </row>
        <row r="514">
          <cell r="A514" t="str">
            <v>000006654</v>
          </cell>
          <cell r="B514" t="str">
            <v>ZZ105</v>
          </cell>
        </row>
        <row r="515">
          <cell r="A515" t="str">
            <v>000006655</v>
          </cell>
          <cell r="B515" t="str">
            <v>ZZ140</v>
          </cell>
        </row>
        <row r="516">
          <cell r="A516" t="str">
            <v>000006656</v>
          </cell>
          <cell r="B516" t="str">
            <v>ZZ105</v>
          </cell>
        </row>
        <row r="517">
          <cell r="A517" t="str">
            <v>000006660</v>
          </cell>
          <cell r="B517" t="str">
            <v>ZZ148</v>
          </cell>
        </row>
        <row r="518">
          <cell r="A518" t="str">
            <v>000006661</v>
          </cell>
          <cell r="B518" t="str">
            <v>ZZ105</v>
          </cell>
        </row>
        <row r="519">
          <cell r="A519" t="str">
            <v>000006662</v>
          </cell>
          <cell r="B519" t="str">
            <v>ZZ105</v>
          </cell>
        </row>
        <row r="520">
          <cell r="A520" t="str">
            <v>000006663</v>
          </cell>
          <cell r="B520" t="str">
            <v>ZZ105</v>
          </cell>
        </row>
        <row r="521">
          <cell r="A521" t="str">
            <v>000006664</v>
          </cell>
          <cell r="B521" t="str">
            <v>ZZ148</v>
          </cell>
        </row>
        <row r="522">
          <cell r="A522" t="str">
            <v>000006665</v>
          </cell>
          <cell r="B522" t="str">
            <v>ZZ754</v>
          </cell>
        </row>
        <row r="523">
          <cell r="A523" t="str">
            <v>000006666</v>
          </cell>
          <cell r="B523" t="str">
            <v>ZZ150</v>
          </cell>
        </row>
        <row r="524">
          <cell r="A524" t="str">
            <v>000006667</v>
          </cell>
          <cell r="B524" t="str">
            <v>ZZ140</v>
          </cell>
        </row>
        <row r="525">
          <cell r="A525" t="str">
            <v>000006668</v>
          </cell>
          <cell r="B525" t="str">
            <v>ZZ767</v>
          </cell>
        </row>
        <row r="526">
          <cell r="A526" t="str">
            <v>000006669</v>
          </cell>
          <cell r="B526" t="str">
            <v>ZZ148</v>
          </cell>
        </row>
        <row r="527">
          <cell r="A527" t="str">
            <v>000006670</v>
          </cell>
          <cell r="B527" t="str">
            <v>ZZ105</v>
          </cell>
        </row>
        <row r="528">
          <cell r="A528" t="str">
            <v>000006671</v>
          </cell>
          <cell r="B528" t="str">
            <v>ZZ105</v>
          </cell>
        </row>
        <row r="529">
          <cell r="A529" t="str">
            <v>000006672</v>
          </cell>
          <cell r="B529" t="str">
            <v>ZZ128</v>
          </cell>
        </row>
        <row r="530">
          <cell r="A530" t="str">
            <v>000006674</v>
          </cell>
          <cell r="B530" t="str">
            <v>ZZ105</v>
          </cell>
        </row>
        <row r="531">
          <cell r="A531" t="str">
            <v>000006675</v>
          </cell>
          <cell r="B531" t="str">
            <v>ZZ105</v>
          </cell>
        </row>
        <row r="532">
          <cell r="A532" t="str">
            <v>000006677</v>
          </cell>
          <cell r="B532" t="str">
            <v>ZZ767</v>
          </cell>
        </row>
        <row r="533">
          <cell r="A533" t="str">
            <v>000006679</v>
          </cell>
          <cell r="B533" t="str">
            <v>ZZ140</v>
          </cell>
        </row>
        <row r="534">
          <cell r="A534" t="str">
            <v>000006680</v>
          </cell>
          <cell r="B534" t="str">
            <v>ZZ105</v>
          </cell>
        </row>
        <row r="535">
          <cell r="A535" t="str">
            <v>000006681</v>
          </cell>
          <cell r="B535" t="str">
            <v>ZZ105</v>
          </cell>
        </row>
        <row r="536">
          <cell r="A536" t="str">
            <v>000006683</v>
          </cell>
          <cell r="B536" t="str">
            <v>ZZ148</v>
          </cell>
        </row>
        <row r="537">
          <cell r="A537" t="str">
            <v>000006685</v>
          </cell>
          <cell r="B537" t="str">
            <v>ZZ126</v>
          </cell>
        </row>
        <row r="538">
          <cell r="A538" t="str">
            <v>000006686</v>
          </cell>
          <cell r="B538" t="str">
            <v>ZZ140</v>
          </cell>
        </row>
        <row r="539">
          <cell r="A539" t="str">
            <v>000006688</v>
          </cell>
          <cell r="B539" t="str">
            <v>ZZ148</v>
          </cell>
        </row>
        <row r="540">
          <cell r="A540" t="str">
            <v>000006690</v>
          </cell>
          <cell r="B540" t="str">
            <v>ZZ140</v>
          </cell>
        </row>
        <row r="541">
          <cell r="A541" t="str">
            <v>000006691</v>
          </cell>
          <cell r="B541" t="str">
            <v>ZZ105</v>
          </cell>
        </row>
        <row r="542">
          <cell r="A542" t="str">
            <v>000006693</v>
          </cell>
          <cell r="B542" t="str">
            <v>ZZ140</v>
          </cell>
        </row>
        <row r="543">
          <cell r="A543" t="str">
            <v>000006695</v>
          </cell>
          <cell r="B543" t="str">
            <v>ZZ130</v>
          </cell>
        </row>
        <row r="544">
          <cell r="A544" t="str">
            <v>000006697</v>
          </cell>
          <cell r="B544" t="str">
            <v>ZZ126</v>
          </cell>
        </row>
        <row r="545">
          <cell r="A545" t="str">
            <v>000006699</v>
          </cell>
          <cell r="B545" t="str">
            <v>ZZ140</v>
          </cell>
        </row>
        <row r="546">
          <cell r="A546" t="str">
            <v>000006701</v>
          </cell>
          <cell r="B546" t="str">
            <v>ZZ732</v>
          </cell>
        </row>
        <row r="547">
          <cell r="A547" t="str">
            <v>000006702</v>
          </cell>
          <cell r="B547" t="str">
            <v>ZZ733</v>
          </cell>
        </row>
        <row r="548">
          <cell r="A548" t="str">
            <v>000006703</v>
          </cell>
          <cell r="B548" t="str">
            <v>ZZ732</v>
          </cell>
        </row>
        <row r="549">
          <cell r="A549" t="str">
            <v>000006704</v>
          </cell>
          <cell r="B549" t="str">
            <v>ZZ732</v>
          </cell>
        </row>
        <row r="550">
          <cell r="A550" t="str">
            <v>000006705</v>
          </cell>
          <cell r="B550" t="str">
            <v>ZZ734</v>
          </cell>
        </row>
        <row r="551">
          <cell r="A551" t="str">
            <v>000006708</v>
          </cell>
          <cell r="B551" t="str">
            <v>ZZ732</v>
          </cell>
        </row>
        <row r="552">
          <cell r="A552" t="str">
            <v>000006709</v>
          </cell>
          <cell r="B552" t="str">
            <v>ZZ734</v>
          </cell>
        </row>
        <row r="553">
          <cell r="A553" t="str">
            <v>000006711</v>
          </cell>
          <cell r="B553" t="str">
            <v>ZZ734</v>
          </cell>
        </row>
        <row r="554">
          <cell r="A554" t="str">
            <v>000006712</v>
          </cell>
          <cell r="B554" t="str">
            <v>ZZ733</v>
          </cell>
        </row>
        <row r="555">
          <cell r="A555" t="str">
            <v>000006713</v>
          </cell>
          <cell r="B555" t="str">
            <v>ZZ734</v>
          </cell>
        </row>
        <row r="556">
          <cell r="A556" t="str">
            <v>000006715</v>
          </cell>
          <cell r="B556" t="str">
            <v>ZZ734</v>
          </cell>
        </row>
        <row r="557">
          <cell r="A557" t="str">
            <v>000006717</v>
          </cell>
          <cell r="B557" t="str">
            <v>ZZ732</v>
          </cell>
        </row>
        <row r="558">
          <cell r="A558" t="str">
            <v>000006718</v>
          </cell>
          <cell r="B558" t="str">
            <v>ZZ733</v>
          </cell>
        </row>
        <row r="559">
          <cell r="A559" t="str">
            <v>000006719</v>
          </cell>
          <cell r="B559" t="str">
            <v>ZZ734</v>
          </cell>
        </row>
        <row r="560">
          <cell r="A560" t="str">
            <v>000006720</v>
          </cell>
          <cell r="B560" t="str">
            <v>ZZ732</v>
          </cell>
        </row>
        <row r="561">
          <cell r="A561" t="str">
            <v>000006721</v>
          </cell>
          <cell r="B561" t="str">
            <v>ZZ725</v>
          </cell>
        </row>
        <row r="562">
          <cell r="A562" t="str">
            <v>000006722</v>
          </cell>
          <cell r="B562" t="str">
            <v>ZZ732</v>
          </cell>
        </row>
        <row r="563">
          <cell r="A563" t="str">
            <v>000006723</v>
          </cell>
          <cell r="B563" t="str">
            <v>ZZ732</v>
          </cell>
        </row>
        <row r="564">
          <cell r="A564" t="str">
            <v>000006725</v>
          </cell>
          <cell r="B564" t="str">
            <v>ZZ733</v>
          </cell>
        </row>
        <row r="565">
          <cell r="A565" t="str">
            <v>000006726</v>
          </cell>
          <cell r="B565" t="str">
            <v>ZZ733</v>
          </cell>
        </row>
        <row r="566">
          <cell r="A566" t="str">
            <v>000006727</v>
          </cell>
          <cell r="B566" t="str">
            <v>ZZ725</v>
          </cell>
        </row>
        <row r="567">
          <cell r="A567" t="str">
            <v>000006728</v>
          </cell>
          <cell r="B567" t="str">
            <v>ZZ733</v>
          </cell>
        </row>
        <row r="568">
          <cell r="A568" t="str">
            <v>000006730</v>
          </cell>
          <cell r="B568" t="str">
            <v>ZZ734</v>
          </cell>
        </row>
        <row r="569">
          <cell r="A569" t="str">
            <v>000006732</v>
          </cell>
          <cell r="B569" t="str">
            <v>ZZ732</v>
          </cell>
        </row>
        <row r="570">
          <cell r="A570" t="str">
            <v>000006733</v>
          </cell>
          <cell r="B570" t="str">
            <v>ZZ733</v>
          </cell>
        </row>
        <row r="571">
          <cell r="A571" t="str">
            <v>000006735</v>
          </cell>
          <cell r="B571" t="str">
            <v>ZZ732</v>
          </cell>
        </row>
        <row r="572">
          <cell r="A572" t="str">
            <v>000006736</v>
          </cell>
          <cell r="B572" t="str">
            <v>ZZ733</v>
          </cell>
        </row>
        <row r="573">
          <cell r="A573" t="str">
            <v>000006737</v>
          </cell>
          <cell r="B573" t="str">
            <v>ZZ733</v>
          </cell>
        </row>
        <row r="574">
          <cell r="A574" t="str">
            <v>000006739</v>
          </cell>
          <cell r="B574" t="str">
            <v>ZZ732</v>
          </cell>
        </row>
        <row r="575">
          <cell r="A575" t="str">
            <v>000006741</v>
          </cell>
          <cell r="B575" t="str">
            <v>ZZ734</v>
          </cell>
        </row>
        <row r="576">
          <cell r="A576" t="str">
            <v>000006742</v>
          </cell>
          <cell r="B576" t="str">
            <v>ZZ725</v>
          </cell>
        </row>
        <row r="577">
          <cell r="A577" t="str">
            <v>000006743</v>
          </cell>
          <cell r="B577" t="str">
            <v>ZZ732</v>
          </cell>
        </row>
        <row r="578">
          <cell r="A578" t="str">
            <v>000006744</v>
          </cell>
          <cell r="B578" t="str">
            <v>ZZ732</v>
          </cell>
        </row>
        <row r="579">
          <cell r="A579" t="str">
            <v>000006745</v>
          </cell>
          <cell r="B579" t="str">
            <v>ZZ733</v>
          </cell>
        </row>
        <row r="580">
          <cell r="A580" t="str">
            <v>000006746</v>
          </cell>
          <cell r="B580" t="str">
            <v>ZZ734</v>
          </cell>
        </row>
        <row r="581">
          <cell r="A581" t="str">
            <v>000006748</v>
          </cell>
          <cell r="B581" t="str">
            <v>ZZ734</v>
          </cell>
        </row>
        <row r="582">
          <cell r="A582" t="str">
            <v>000006749</v>
          </cell>
          <cell r="B582" t="str">
            <v>ZZ732</v>
          </cell>
        </row>
        <row r="583">
          <cell r="A583" t="str">
            <v>000006752</v>
          </cell>
          <cell r="B583" t="str">
            <v>ZZ734</v>
          </cell>
        </row>
        <row r="584">
          <cell r="A584" t="str">
            <v>000006755</v>
          </cell>
          <cell r="B584" t="str">
            <v>ZZ781</v>
          </cell>
        </row>
        <row r="585">
          <cell r="A585" t="str">
            <v>000006756</v>
          </cell>
          <cell r="B585" t="str">
            <v>ZZ732</v>
          </cell>
        </row>
        <row r="586">
          <cell r="A586" t="str">
            <v>000006758</v>
          </cell>
          <cell r="B586" t="str">
            <v>ZZ734</v>
          </cell>
        </row>
        <row r="587">
          <cell r="A587" t="str">
            <v>000006760</v>
          </cell>
          <cell r="B587" t="str">
            <v>ZZ725</v>
          </cell>
        </row>
        <row r="588">
          <cell r="A588" t="str">
            <v>000006761</v>
          </cell>
          <cell r="B588" t="str">
            <v>ZZ733</v>
          </cell>
        </row>
        <row r="589">
          <cell r="A589" t="str">
            <v>000006762</v>
          </cell>
          <cell r="B589" t="str">
            <v>ZZ733</v>
          </cell>
        </row>
        <row r="590">
          <cell r="A590" t="str">
            <v>000006763</v>
          </cell>
          <cell r="B590" t="str">
            <v>ZZ733</v>
          </cell>
        </row>
        <row r="591">
          <cell r="A591" t="str">
            <v>000006766</v>
          </cell>
          <cell r="B591" t="str">
            <v>ZZ725</v>
          </cell>
        </row>
        <row r="592">
          <cell r="A592" t="str">
            <v>000006768</v>
          </cell>
          <cell r="B592" t="str">
            <v>ZZ733</v>
          </cell>
        </row>
        <row r="593">
          <cell r="A593" t="str">
            <v>000006769</v>
          </cell>
          <cell r="B593" t="str">
            <v>ZZ105</v>
          </cell>
        </row>
        <row r="594">
          <cell r="A594" t="str">
            <v>000006770</v>
          </cell>
          <cell r="B594" t="str">
            <v>ZZ740</v>
          </cell>
        </row>
        <row r="595">
          <cell r="A595" t="str">
            <v>000006773</v>
          </cell>
          <cell r="B595" t="str">
            <v>ZZ820</v>
          </cell>
        </row>
        <row r="596">
          <cell r="A596" t="str">
            <v>000006777</v>
          </cell>
          <cell r="B596" t="str">
            <v>ZZ740</v>
          </cell>
        </row>
        <row r="597">
          <cell r="A597" t="str">
            <v>000006780</v>
          </cell>
          <cell r="B597" t="str">
            <v>ZZ734</v>
          </cell>
        </row>
        <row r="598">
          <cell r="A598" t="str">
            <v>000006781</v>
          </cell>
          <cell r="B598" t="str">
            <v>ZZ734</v>
          </cell>
        </row>
        <row r="599">
          <cell r="A599" t="str">
            <v>000006782</v>
          </cell>
          <cell r="B599" t="str">
            <v>ZZ733</v>
          </cell>
        </row>
        <row r="600">
          <cell r="A600" t="str">
            <v>000006784</v>
          </cell>
          <cell r="B600" t="str">
            <v>ZZ732</v>
          </cell>
        </row>
        <row r="601">
          <cell r="A601" t="str">
            <v>000006786</v>
          </cell>
          <cell r="B601" t="str">
            <v>ZZ733</v>
          </cell>
        </row>
        <row r="602">
          <cell r="A602" t="str">
            <v>000006787</v>
          </cell>
          <cell r="B602" t="str">
            <v>ZZ732</v>
          </cell>
        </row>
        <row r="603">
          <cell r="A603" t="str">
            <v>000006788</v>
          </cell>
          <cell r="B603" t="str">
            <v>ZZ733</v>
          </cell>
        </row>
        <row r="604">
          <cell r="A604" t="str">
            <v>000006791</v>
          </cell>
          <cell r="B604" t="str">
            <v>ZZ733</v>
          </cell>
        </row>
        <row r="605">
          <cell r="A605" t="str">
            <v>000006793</v>
          </cell>
          <cell r="B605" t="str">
            <v>ZZ733</v>
          </cell>
        </row>
        <row r="606">
          <cell r="A606" t="str">
            <v>000006794</v>
          </cell>
          <cell r="B606" t="str">
            <v>ZZ733</v>
          </cell>
        </row>
        <row r="607">
          <cell r="A607" t="str">
            <v>000006796</v>
          </cell>
          <cell r="B607" t="str">
            <v>ZZ732</v>
          </cell>
        </row>
        <row r="608">
          <cell r="A608" t="str">
            <v>000006798</v>
          </cell>
          <cell r="B608" t="str">
            <v>ZZ733</v>
          </cell>
        </row>
        <row r="609">
          <cell r="A609" t="str">
            <v>000006799</v>
          </cell>
          <cell r="B609" t="str">
            <v>ZZ732</v>
          </cell>
        </row>
        <row r="610">
          <cell r="A610" t="str">
            <v>000006800</v>
          </cell>
          <cell r="B610" t="str">
            <v>ZZ734</v>
          </cell>
        </row>
        <row r="611">
          <cell r="A611" t="str">
            <v>000006801</v>
          </cell>
          <cell r="B611" t="str">
            <v>ZZ733</v>
          </cell>
        </row>
        <row r="612">
          <cell r="A612" t="str">
            <v>000006802</v>
          </cell>
          <cell r="B612" t="str">
            <v>ZZ734</v>
          </cell>
        </row>
        <row r="613">
          <cell r="A613" t="str">
            <v>000006804</v>
          </cell>
          <cell r="B613" t="str">
            <v>ZZ725</v>
          </cell>
        </row>
        <row r="614">
          <cell r="A614" t="str">
            <v>000006805</v>
          </cell>
          <cell r="B614" t="str">
            <v>ZZ733</v>
          </cell>
        </row>
        <row r="615">
          <cell r="A615" t="str">
            <v>000006806</v>
          </cell>
          <cell r="B615" t="str">
            <v>ZZ732</v>
          </cell>
        </row>
        <row r="616">
          <cell r="A616" t="str">
            <v>000006813</v>
          </cell>
          <cell r="B616" t="str">
            <v>ZZ734</v>
          </cell>
        </row>
        <row r="617">
          <cell r="A617" t="str">
            <v>000006814</v>
          </cell>
          <cell r="B617" t="str">
            <v>ZZ733</v>
          </cell>
        </row>
        <row r="618">
          <cell r="A618" t="str">
            <v>000006817</v>
          </cell>
          <cell r="B618" t="str">
            <v>ZZ732</v>
          </cell>
        </row>
        <row r="619">
          <cell r="A619" t="str">
            <v>000006818</v>
          </cell>
          <cell r="B619" t="str">
            <v>ZZ734</v>
          </cell>
        </row>
        <row r="620">
          <cell r="A620" t="str">
            <v>000006821</v>
          </cell>
          <cell r="B620" t="str">
            <v>ZZ732</v>
          </cell>
        </row>
        <row r="621">
          <cell r="A621" t="str">
            <v>000006822</v>
          </cell>
          <cell r="B621" t="str">
            <v>ZZ735</v>
          </cell>
        </row>
        <row r="622">
          <cell r="A622" t="str">
            <v>000006841</v>
          </cell>
          <cell r="B622" t="str">
            <v>ZZ602</v>
          </cell>
        </row>
        <row r="623">
          <cell r="A623" t="str">
            <v>000006843</v>
          </cell>
          <cell r="B623" t="str">
            <v>ZZ602</v>
          </cell>
        </row>
        <row r="624">
          <cell r="A624" t="str">
            <v>000006844</v>
          </cell>
          <cell r="B624" t="str">
            <v>ZZ602</v>
          </cell>
        </row>
        <row r="625">
          <cell r="A625" t="str">
            <v>000006845</v>
          </cell>
          <cell r="B625" t="str">
            <v>ZZ602</v>
          </cell>
        </row>
        <row r="626">
          <cell r="A626" t="str">
            <v>000006846</v>
          </cell>
          <cell r="B626" t="str">
            <v>ZZ602</v>
          </cell>
        </row>
        <row r="627">
          <cell r="A627" t="str">
            <v>000006847</v>
          </cell>
          <cell r="B627" t="str">
            <v>ZZ602</v>
          </cell>
        </row>
        <row r="628">
          <cell r="A628" t="str">
            <v>000006848</v>
          </cell>
          <cell r="B628" t="str">
            <v>ZZ602</v>
          </cell>
        </row>
        <row r="629">
          <cell r="A629" t="str">
            <v>000006849</v>
          </cell>
          <cell r="B629" t="str">
            <v>ZZ602</v>
          </cell>
        </row>
        <row r="630">
          <cell r="A630" t="str">
            <v>000006851</v>
          </cell>
          <cell r="B630" t="str">
            <v>ZZ602</v>
          </cell>
        </row>
        <row r="631">
          <cell r="A631" t="str">
            <v>000006855</v>
          </cell>
          <cell r="B631" t="str">
            <v>ZZ602</v>
          </cell>
        </row>
        <row r="632">
          <cell r="A632" t="str">
            <v>000006870</v>
          </cell>
          <cell r="B632" t="str">
            <v>ZZ793</v>
          </cell>
        </row>
        <row r="633">
          <cell r="A633" t="str">
            <v>000006874</v>
          </cell>
          <cell r="B633" t="str">
            <v>ZZ725</v>
          </cell>
        </row>
        <row r="634">
          <cell r="A634" t="str">
            <v>000006875</v>
          </cell>
          <cell r="B634" t="str">
            <v>ZZ733</v>
          </cell>
        </row>
        <row r="635">
          <cell r="A635" t="str">
            <v>000006876</v>
          </cell>
          <cell r="B635" t="str">
            <v>ZZ733</v>
          </cell>
        </row>
        <row r="636">
          <cell r="A636" t="str">
            <v>000006877</v>
          </cell>
          <cell r="B636" t="str">
            <v>ZZ733</v>
          </cell>
        </row>
        <row r="637">
          <cell r="A637" t="str">
            <v>000006878</v>
          </cell>
          <cell r="B637" t="str">
            <v>ZZ733</v>
          </cell>
        </row>
        <row r="638">
          <cell r="A638" t="str">
            <v>000006921</v>
          </cell>
          <cell r="B638" t="str">
            <v>ZZ735</v>
          </cell>
        </row>
        <row r="639">
          <cell r="A639" t="str">
            <v>000007862</v>
          </cell>
          <cell r="B639" t="str">
            <v>ZZ843</v>
          </cell>
        </row>
        <row r="640">
          <cell r="A640" t="str">
            <v>000007894</v>
          </cell>
          <cell r="B640" t="str">
            <v>ZZ844</v>
          </cell>
        </row>
        <row r="641">
          <cell r="A641" t="str">
            <v>000007966</v>
          </cell>
          <cell r="B641" t="str">
            <v>ZZ844</v>
          </cell>
        </row>
        <row r="642">
          <cell r="A642" t="str">
            <v>000009087</v>
          </cell>
          <cell r="B642" t="str">
            <v>ZZ613</v>
          </cell>
        </row>
        <row r="643">
          <cell r="A643" t="str">
            <v>000009177</v>
          </cell>
          <cell r="B643" t="str">
            <v>ZZ613</v>
          </cell>
        </row>
        <row r="644">
          <cell r="A644" t="str">
            <v>000009234</v>
          </cell>
          <cell r="B644" t="str">
            <v>ZZ613</v>
          </cell>
        </row>
        <row r="645">
          <cell r="A645" t="str">
            <v>000009238</v>
          </cell>
          <cell r="B645" t="str">
            <v>ZZ613</v>
          </cell>
        </row>
        <row r="646">
          <cell r="A646" t="str">
            <v>000009239</v>
          </cell>
          <cell r="B646" t="str">
            <v>ZZ613</v>
          </cell>
        </row>
        <row r="647">
          <cell r="A647" t="str">
            <v>000009251</v>
          </cell>
          <cell r="B647" t="str">
            <v>ZZ612</v>
          </cell>
        </row>
        <row r="648">
          <cell r="A648" t="str">
            <v>000009257</v>
          </cell>
          <cell r="B648" t="str">
            <v>ZZ613</v>
          </cell>
        </row>
        <row r="649">
          <cell r="A649" t="str">
            <v>000012653</v>
          </cell>
          <cell r="B649" t="str">
            <v>ZZ844</v>
          </cell>
        </row>
        <row r="650">
          <cell r="A650" t="str">
            <v>000014119</v>
          </cell>
          <cell r="B650" t="str">
            <v>ZZ726</v>
          </cell>
        </row>
        <row r="651">
          <cell r="A651" t="str">
            <v>000014120</v>
          </cell>
          <cell r="B651" t="str">
            <v>ZZ767</v>
          </cell>
        </row>
        <row r="652">
          <cell r="A652" t="str">
            <v>000014122</v>
          </cell>
          <cell r="B652" t="str">
            <v>ZZ762</v>
          </cell>
        </row>
        <row r="653">
          <cell r="A653" t="str">
            <v>000014123</v>
          </cell>
          <cell r="B653" t="str">
            <v>ZZ855</v>
          </cell>
        </row>
        <row r="654">
          <cell r="A654" t="str">
            <v>000014124</v>
          </cell>
          <cell r="B654" t="str">
            <v>ZZ767</v>
          </cell>
        </row>
        <row r="655">
          <cell r="A655" t="str">
            <v>000014126</v>
          </cell>
          <cell r="B655" t="str">
            <v>ZZ856</v>
          </cell>
        </row>
        <row r="656">
          <cell r="A656" t="str">
            <v>000014127</v>
          </cell>
          <cell r="B656" t="str">
            <v>ZZ827</v>
          </cell>
        </row>
        <row r="657">
          <cell r="A657" t="str">
            <v>000014129</v>
          </cell>
          <cell r="B657" t="str">
            <v>ZZ767</v>
          </cell>
        </row>
        <row r="658">
          <cell r="A658" t="str">
            <v>000014131</v>
          </cell>
          <cell r="B658" t="str">
            <v>ZZ759</v>
          </cell>
        </row>
        <row r="659">
          <cell r="A659" t="str">
            <v>000014132</v>
          </cell>
          <cell r="B659" t="str">
            <v>ZZ754</v>
          </cell>
        </row>
        <row r="660">
          <cell r="A660" t="str">
            <v>000014133</v>
          </cell>
          <cell r="B660" t="str">
            <v>ZZ857</v>
          </cell>
        </row>
        <row r="661">
          <cell r="A661" t="str">
            <v>000014134</v>
          </cell>
          <cell r="B661" t="str">
            <v>ZZ762</v>
          </cell>
        </row>
        <row r="662">
          <cell r="A662" t="str">
            <v>000014136</v>
          </cell>
          <cell r="B662" t="str">
            <v>ZZ105</v>
          </cell>
        </row>
        <row r="663">
          <cell r="A663" t="str">
            <v>000014138</v>
          </cell>
          <cell r="B663" t="str">
            <v>ZZ767</v>
          </cell>
        </row>
        <row r="664">
          <cell r="A664" t="str">
            <v>000014142</v>
          </cell>
          <cell r="B664" t="str">
            <v>ZZ735</v>
          </cell>
        </row>
        <row r="665">
          <cell r="A665" t="str">
            <v>000014144</v>
          </cell>
          <cell r="B665" t="str">
            <v>ZZ828</v>
          </cell>
        </row>
        <row r="666">
          <cell r="A666" t="str">
            <v>000014145</v>
          </cell>
          <cell r="B666" t="str">
            <v>ZZ733</v>
          </cell>
        </row>
        <row r="667">
          <cell r="A667" t="str">
            <v>000014147</v>
          </cell>
          <cell r="B667" t="str">
            <v>ZZ762</v>
          </cell>
        </row>
        <row r="668">
          <cell r="A668" t="str">
            <v>000014149</v>
          </cell>
          <cell r="B668" t="str">
            <v>ZZ762</v>
          </cell>
        </row>
        <row r="669">
          <cell r="A669" t="str">
            <v>000014150</v>
          </cell>
          <cell r="B669" t="str">
            <v>ZZ731</v>
          </cell>
        </row>
        <row r="670">
          <cell r="A670" t="str">
            <v>000014155</v>
          </cell>
          <cell r="B670" t="str">
            <v>ZZ733</v>
          </cell>
        </row>
        <row r="671">
          <cell r="A671" t="str">
            <v>000014157</v>
          </cell>
          <cell r="B671" t="str">
            <v>ZZ725</v>
          </cell>
        </row>
        <row r="672">
          <cell r="A672" t="str">
            <v>000014158</v>
          </cell>
          <cell r="B672" t="str">
            <v>ZZ767</v>
          </cell>
        </row>
        <row r="673">
          <cell r="A673" t="str">
            <v>000014161</v>
          </cell>
          <cell r="B673" t="str">
            <v>ZZ735</v>
          </cell>
        </row>
        <row r="674">
          <cell r="A674" t="str">
            <v>000014162</v>
          </cell>
          <cell r="B674" t="str">
            <v>ZZ767</v>
          </cell>
        </row>
        <row r="675">
          <cell r="A675" t="str">
            <v>000014163</v>
          </cell>
          <cell r="B675" t="str">
            <v>ZZ856</v>
          </cell>
        </row>
        <row r="676">
          <cell r="A676" t="str">
            <v>000014166</v>
          </cell>
          <cell r="B676" t="str">
            <v>ZZ199</v>
          </cell>
        </row>
        <row r="677">
          <cell r="A677" t="str">
            <v>000014167</v>
          </cell>
          <cell r="B677" t="str">
            <v>ZZ105</v>
          </cell>
        </row>
        <row r="678">
          <cell r="A678" t="str">
            <v>000014169</v>
          </cell>
          <cell r="B678" t="str">
            <v>ZZ762</v>
          </cell>
        </row>
        <row r="679">
          <cell r="A679" t="str">
            <v>000014170</v>
          </cell>
          <cell r="B679" t="str">
            <v>ZZ735</v>
          </cell>
        </row>
        <row r="680">
          <cell r="A680" t="str">
            <v>000014173</v>
          </cell>
          <cell r="B680" t="str">
            <v>ZZ856</v>
          </cell>
        </row>
        <row r="681">
          <cell r="A681" t="str">
            <v>000014174</v>
          </cell>
          <cell r="B681" t="str">
            <v>ZZ196</v>
          </cell>
        </row>
        <row r="682">
          <cell r="A682" t="str">
            <v>000014175</v>
          </cell>
          <cell r="B682" t="str">
            <v>ZZ823</v>
          </cell>
        </row>
        <row r="683">
          <cell r="A683" t="str">
            <v>000014177</v>
          </cell>
          <cell r="B683" t="str">
            <v>ZZ767</v>
          </cell>
        </row>
        <row r="684">
          <cell r="A684" t="str">
            <v>000014180</v>
          </cell>
          <cell r="B684" t="str">
            <v>ZZ735</v>
          </cell>
        </row>
        <row r="685">
          <cell r="A685" t="str">
            <v>000014181</v>
          </cell>
          <cell r="B685" t="str">
            <v>ZZ856</v>
          </cell>
        </row>
        <row r="686">
          <cell r="A686" t="str">
            <v>000014182</v>
          </cell>
          <cell r="B686" t="str">
            <v>ZZ199</v>
          </cell>
        </row>
        <row r="687">
          <cell r="A687" t="str">
            <v>000014183</v>
          </cell>
          <cell r="B687" t="str">
            <v>ZZ767</v>
          </cell>
        </row>
        <row r="688">
          <cell r="A688" t="str">
            <v>000014184</v>
          </cell>
          <cell r="B688" t="str">
            <v>ZZ857</v>
          </cell>
        </row>
        <row r="689">
          <cell r="A689" t="str">
            <v>000014186</v>
          </cell>
          <cell r="B689" t="str">
            <v>ZZ725</v>
          </cell>
        </row>
        <row r="690">
          <cell r="A690" t="str">
            <v>000014188</v>
          </cell>
          <cell r="B690" t="str">
            <v>ZZ725</v>
          </cell>
        </row>
        <row r="691">
          <cell r="A691" t="str">
            <v>000014190</v>
          </cell>
          <cell r="B691" t="str">
            <v>ZZ762</v>
          </cell>
        </row>
        <row r="692">
          <cell r="A692" t="str">
            <v>000014191</v>
          </cell>
          <cell r="B692" t="str">
            <v>ZZ856</v>
          </cell>
        </row>
        <row r="693">
          <cell r="A693" t="str">
            <v>000014193</v>
          </cell>
          <cell r="B693" t="str">
            <v>ZZ835</v>
          </cell>
        </row>
        <row r="694">
          <cell r="A694" t="str">
            <v>000014194</v>
          </cell>
          <cell r="B694" t="str">
            <v>ZZ766</v>
          </cell>
        </row>
        <row r="695">
          <cell r="A695" t="str">
            <v>000014196</v>
          </cell>
          <cell r="B695" t="str">
            <v>ZZ840</v>
          </cell>
        </row>
        <row r="696">
          <cell r="A696" t="str">
            <v>000014198</v>
          </cell>
          <cell r="B696" t="str">
            <v>ZZ738</v>
          </cell>
        </row>
        <row r="697">
          <cell r="A697" t="str">
            <v>000014199</v>
          </cell>
          <cell r="B697" t="str">
            <v>ZZ766</v>
          </cell>
        </row>
        <row r="698">
          <cell r="A698" t="str">
            <v>000014200</v>
          </cell>
          <cell r="B698" t="str">
            <v>ZZ823</v>
          </cell>
        </row>
        <row r="699">
          <cell r="A699" t="str">
            <v>000014201</v>
          </cell>
          <cell r="B699" t="str">
            <v>ZZ835</v>
          </cell>
        </row>
        <row r="700">
          <cell r="A700" t="str">
            <v>000014204</v>
          </cell>
          <cell r="B700" t="str">
            <v>ZZ832</v>
          </cell>
        </row>
        <row r="701">
          <cell r="A701" t="str">
            <v>000014205</v>
          </cell>
          <cell r="B701" t="str">
            <v>ZZ837</v>
          </cell>
        </row>
        <row r="702">
          <cell r="A702" t="str">
            <v>000014206</v>
          </cell>
          <cell r="B702" t="str">
            <v>ZZ826</v>
          </cell>
        </row>
        <row r="703">
          <cell r="A703" t="str">
            <v>000014207</v>
          </cell>
          <cell r="B703" t="str">
            <v>ZZ839</v>
          </cell>
        </row>
        <row r="704">
          <cell r="A704" t="str">
            <v>000014208</v>
          </cell>
          <cell r="B704" t="str">
            <v>ZZ842</v>
          </cell>
        </row>
        <row r="705">
          <cell r="A705" t="str">
            <v>000014212</v>
          </cell>
          <cell r="B705" t="str">
            <v>ZZ759</v>
          </cell>
        </row>
        <row r="706">
          <cell r="A706" t="str">
            <v>000014215</v>
          </cell>
          <cell r="B706" t="str">
            <v>ZZ826</v>
          </cell>
        </row>
        <row r="707">
          <cell r="A707" t="str">
            <v>000014216</v>
          </cell>
          <cell r="B707" t="str">
            <v>ZZ820</v>
          </cell>
        </row>
        <row r="708">
          <cell r="A708" t="str">
            <v>000014218</v>
          </cell>
          <cell r="B708" t="str">
            <v>ZZ740</v>
          </cell>
        </row>
        <row r="709">
          <cell r="A709" t="str">
            <v>000014219</v>
          </cell>
          <cell r="B709" t="str">
            <v>ZZ822</v>
          </cell>
        </row>
        <row r="710">
          <cell r="A710" t="str">
            <v>000014220</v>
          </cell>
          <cell r="B710" t="str">
            <v>ZZ197</v>
          </cell>
        </row>
        <row r="711">
          <cell r="A711" t="str">
            <v>000014221</v>
          </cell>
          <cell r="B711" t="str">
            <v>ZZ858</v>
          </cell>
        </row>
        <row r="712">
          <cell r="A712" t="str">
            <v>000014223</v>
          </cell>
          <cell r="B712" t="str">
            <v>ZZ827</v>
          </cell>
        </row>
        <row r="713">
          <cell r="A713" t="str">
            <v>000014226</v>
          </cell>
          <cell r="B713" t="str">
            <v>ZZ828</v>
          </cell>
        </row>
        <row r="714">
          <cell r="A714" t="str">
            <v>000014227</v>
          </cell>
          <cell r="B714" t="str">
            <v>ZZ831</v>
          </cell>
        </row>
        <row r="715">
          <cell r="A715" t="str">
            <v>000014228</v>
          </cell>
          <cell r="B715" t="str">
            <v>ZZ833</v>
          </cell>
        </row>
        <row r="716">
          <cell r="A716" t="str">
            <v>000014230</v>
          </cell>
          <cell r="B716" t="str">
            <v>ZZ832</v>
          </cell>
        </row>
        <row r="717">
          <cell r="A717" t="str">
            <v>000014233</v>
          </cell>
          <cell r="B717" t="str">
            <v>ZZ832</v>
          </cell>
        </row>
        <row r="718">
          <cell r="A718" t="str">
            <v>000014235</v>
          </cell>
          <cell r="B718" t="str">
            <v>ZZ831</v>
          </cell>
        </row>
        <row r="719">
          <cell r="A719" t="str">
            <v>000014236</v>
          </cell>
          <cell r="B719" t="str">
            <v>ZZ828</v>
          </cell>
        </row>
        <row r="720">
          <cell r="A720" t="str">
            <v>000014237</v>
          </cell>
          <cell r="B720" t="str">
            <v>ZZ832</v>
          </cell>
        </row>
        <row r="721">
          <cell r="A721" t="str">
            <v>000014245</v>
          </cell>
          <cell r="B721" t="str">
            <v>ZZ832</v>
          </cell>
        </row>
        <row r="722">
          <cell r="A722" t="str">
            <v>000014247</v>
          </cell>
          <cell r="B722" t="str">
            <v>ZZ832</v>
          </cell>
        </row>
        <row r="723">
          <cell r="A723" t="str">
            <v>000014249</v>
          </cell>
          <cell r="B723" t="str">
            <v>ZZ826</v>
          </cell>
        </row>
        <row r="724">
          <cell r="A724" t="str">
            <v>000014251</v>
          </cell>
          <cell r="B724" t="str">
            <v>ZZ838</v>
          </cell>
        </row>
        <row r="725">
          <cell r="A725" t="str">
            <v>000014254</v>
          </cell>
          <cell r="B725" t="str">
            <v>ZZ831</v>
          </cell>
        </row>
        <row r="726">
          <cell r="A726" t="str">
            <v>000014256</v>
          </cell>
          <cell r="B726" t="str">
            <v>ZZ820</v>
          </cell>
        </row>
        <row r="727">
          <cell r="A727" t="str">
            <v>000014259</v>
          </cell>
          <cell r="B727" t="str">
            <v>ZZ823</v>
          </cell>
        </row>
        <row r="728">
          <cell r="A728" t="str">
            <v>000014260</v>
          </cell>
          <cell r="B728" t="str">
            <v>ZZ832</v>
          </cell>
        </row>
        <row r="729">
          <cell r="A729" t="str">
            <v>000014262</v>
          </cell>
          <cell r="B729" t="str">
            <v>ZZ820</v>
          </cell>
        </row>
        <row r="730">
          <cell r="A730" t="str">
            <v>000014263</v>
          </cell>
          <cell r="B730" t="str">
            <v>ZZ830</v>
          </cell>
        </row>
        <row r="731">
          <cell r="A731" t="str">
            <v>000014264</v>
          </cell>
          <cell r="B731" t="str">
            <v>ZZ830</v>
          </cell>
        </row>
        <row r="732">
          <cell r="A732" t="str">
            <v>000014265</v>
          </cell>
          <cell r="B732" t="str">
            <v>ZZ785</v>
          </cell>
        </row>
        <row r="733">
          <cell r="A733" t="str">
            <v>000014267</v>
          </cell>
          <cell r="B733" t="str">
            <v>ZZ823</v>
          </cell>
        </row>
        <row r="734">
          <cell r="A734" t="str">
            <v>000014270</v>
          </cell>
          <cell r="B734" t="str">
            <v>ZZ820</v>
          </cell>
        </row>
        <row r="735">
          <cell r="A735" t="str">
            <v>000014271</v>
          </cell>
          <cell r="B735" t="str">
            <v>ZZ201</v>
          </cell>
        </row>
        <row r="736">
          <cell r="A736" t="str">
            <v>000014275</v>
          </cell>
          <cell r="B736" t="str">
            <v>ZZ822</v>
          </cell>
        </row>
        <row r="737">
          <cell r="A737" t="str">
            <v>000014278</v>
          </cell>
          <cell r="B737" t="str">
            <v>ZZ823</v>
          </cell>
        </row>
        <row r="738">
          <cell r="A738" t="str">
            <v>000014279</v>
          </cell>
          <cell r="B738" t="str">
            <v>ZZ793</v>
          </cell>
        </row>
        <row r="739">
          <cell r="A739" t="str">
            <v>000014280</v>
          </cell>
          <cell r="B739" t="str">
            <v>ZZ820</v>
          </cell>
        </row>
        <row r="740">
          <cell r="A740" t="str">
            <v>000014281</v>
          </cell>
          <cell r="B740" t="str">
            <v>ZZ820</v>
          </cell>
        </row>
        <row r="741">
          <cell r="A741" t="str">
            <v>000014282</v>
          </cell>
          <cell r="B741" t="str">
            <v>ZZ823</v>
          </cell>
        </row>
        <row r="742">
          <cell r="A742" t="str">
            <v>000014283</v>
          </cell>
          <cell r="B742" t="str">
            <v>ZZ820</v>
          </cell>
        </row>
        <row r="743">
          <cell r="A743" t="str">
            <v>000014284</v>
          </cell>
          <cell r="B743" t="str">
            <v>ZZ295</v>
          </cell>
        </row>
        <row r="744">
          <cell r="A744" t="str">
            <v>000014287</v>
          </cell>
          <cell r="B744" t="str">
            <v>ZZ823</v>
          </cell>
        </row>
        <row r="745">
          <cell r="A745" t="str">
            <v>000014289</v>
          </cell>
          <cell r="B745" t="str">
            <v>ZZ823</v>
          </cell>
        </row>
        <row r="746">
          <cell r="A746" t="str">
            <v>000014292</v>
          </cell>
          <cell r="B746" t="str">
            <v>ZZ820</v>
          </cell>
        </row>
        <row r="747">
          <cell r="A747" t="str">
            <v>000014293</v>
          </cell>
          <cell r="B747" t="str">
            <v>ZZ731</v>
          </cell>
        </row>
        <row r="748">
          <cell r="A748" t="str">
            <v>000014294</v>
          </cell>
          <cell r="B748" t="str">
            <v>ZZ855</v>
          </cell>
        </row>
        <row r="749">
          <cell r="A749" t="str">
            <v>000014295</v>
          </cell>
          <cell r="B749" t="str">
            <v>ZZ855</v>
          </cell>
        </row>
        <row r="750">
          <cell r="A750" t="str">
            <v>000014296</v>
          </cell>
          <cell r="B750" t="str">
            <v>ZZ855</v>
          </cell>
        </row>
        <row r="751">
          <cell r="A751" t="str">
            <v>000014298</v>
          </cell>
          <cell r="B751" t="str">
            <v>ZZ857</v>
          </cell>
        </row>
        <row r="752">
          <cell r="A752" t="str">
            <v>000014300</v>
          </cell>
          <cell r="B752" t="str">
            <v>ZZ857</v>
          </cell>
        </row>
        <row r="753">
          <cell r="A753" t="str">
            <v>000014302</v>
          </cell>
          <cell r="B753" t="str">
            <v>ZZ857</v>
          </cell>
        </row>
        <row r="754">
          <cell r="A754" t="str">
            <v>000014304</v>
          </cell>
          <cell r="B754" t="str">
            <v>ZZ820</v>
          </cell>
        </row>
        <row r="755">
          <cell r="A755" t="str">
            <v>000014306</v>
          </cell>
          <cell r="B755" t="str">
            <v>ZZ820</v>
          </cell>
        </row>
        <row r="756">
          <cell r="A756" t="str">
            <v>000014307</v>
          </cell>
          <cell r="B756" t="str">
            <v>ZZ235</v>
          </cell>
        </row>
        <row r="757">
          <cell r="A757" t="str">
            <v>000014335</v>
          </cell>
          <cell r="B757" t="str">
            <v>ZZ201</v>
          </cell>
        </row>
        <row r="758">
          <cell r="A758" t="str">
            <v>000014350</v>
          </cell>
          <cell r="B758" t="str">
            <v>ZZ735</v>
          </cell>
        </row>
        <row r="759">
          <cell r="A759" t="str">
            <v>000014351</v>
          </cell>
          <cell r="B759" t="str">
            <v>ZZ735</v>
          </cell>
        </row>
        <row r="760">
          <cell r="A760" t="str">
            <v>000014379</v>
          </cell>
          <cell r="B760" t="str">
            <v>ZZ201</v>
          </cell>
        </row>
        <row r="761">
          <cell r="A761" t="str">
            <v>000014396</v>
          </cell>
          <cell r="B761" t="str">
            <v>ZZ201</v>
          </cell>
        </row>
        <row r="762">
          <cell r="A762" t="str">
            <v>000014410</v>
          </cell>
          <cell r="B762" t="str">
            <v>ZZ201</v>
          </cell>
        </row>
        <row r="763">
          <cell r="A763" t="str">
            <v>000014418</v>
          </cell>
          <cell r="B763" t="str">
            <v>ZZ230</v>
          </cell>
        </row>
        <row r="764">
          <cell r="A764" t="str">
            <v>000014425</v>
          </cell>
          <cell r="B764" t="str">
            <v>ZZ226</v>
          </cell>
        </row>
        <row r="765">
          <cell r="A765" t="str">
            <v>000014427</v>
          </cell>
          <cell r="B765" t="str">
            <v>ZZ201</v>
          </cell>
        </row>
        <row r="766">
          <cell r="A766" t="str">
            <v>000014440</v>
          </cell>
          <cell r="B766" t="str">
            <v>ZZ303</v>
          </cell>
        </row>
        <row r="767">
          <cell r="A767" t="str">
            <v>000014444</v>
          </cell>
          <cell r="B767" t="str">
            <v>ZZ823</v>
          </cell>
        </row>
        <row r="768">
          <cell r="A768" t="str">
            <v>000014451</v>
          </cell>
          <cell r="B768" t="str">
            <v>ZZ295</v>
          </cell>
        </row>
        <row r="769">
          <cell r="A769" t="str">
            <v>000014452</v>
          </cell>
          <cell r="B769" t="str">
            <v>ZZ305</v>
          </cell>
        </row>
        <row r="770">
          <cell r="A770" t="str">
            <v>000014453</v>
          </cell>
          <cell r="B770" t="str">
            <v>ZZ733</v>
          </cell>
        </row>
        <row r="771">
          <cell r="A771" t="str">
            <v>000014454</v>
          </cell>
          <cell r="B771" t="str">
            <v>ZZ823</v>
          </cell>
        </row>
        <row r="772">
          <cell r="A772" t="str">
            <v>000014457</v>
          </cell>
          <cell r="B772" t="str">
            <v>ZZ140</v>
          </cell>
        </row>
        <row r="773">
          <cell r="A773" t="str">
            <v>000014458</v>
          </cell>
          <cell r="B773" t="str">
            <v>ZZ731</v>
          </cell>
        </row>
        <row r="774">
          <cell r="A774" t="str">
            <v>000014459</v>
          </cell>
          <cell r="B774" t="str">
            <v>ZZ140</v>
          </cell>
        </row>
        <row r="775">
          <cell r="A775" t="str">
            <v>000014460</v>
          </cell>
          <cell r="B775" t="str">
            <v>ZZ140</v>
          </cell>
        </row>
        <row r="776">
          <cell r="A776" t="str">
            <v>000014461</v>
          </cell>
          <cell r="B776" t="str">
            <v>ZZ731</v>
          </cell>
        </row>
        <row r="777">
          <cell r="A777" t="str">
            <v>000014463</v>
          </cell>
          <cell r="B777" t="str">
            <v>ZZ731</v>
          </cell>
        </row>
        <row r="778">
          <cell r="A778" t="str">
            <v>000014465</v>
          </cell>
          <cell r="B778" t="str">
            <v>ZZ731</v>
          </cell>
        </row>
        <row r="779">
          <cell r="A779" t="str">
            <v>000014466</v>
          </cell>
          <cell r="B779" t="str">
            <v>ZZ767</v>
          </cell>
        </row>
        <row r="780">
          <cell r="A780" t="str">
            <v>000014467</v>
          </cell>
          <cell r="B780" t="str">
            <v>ZZ735</v>
          </cell>
        </row>
        <row r="781">
          <cell r="A781" t="str">
            <v>000014468</v>
          </cell>
          <cell r="B781" t="str">
            <v>ZZ105</v>
          </cell>
        </row>
        <row r="782">
          <cell r="A782" t="str">
            <v>000014469</v>
          </cell>
          <cell r="B782" t="str">
            <v>ZZ201</v>
          </cell>
        </row>
        <row r="783">
          <cell r="A783" t="str">
            <v>000014473</v>
          </cell>
          <cell r="B783" t="str">
            <v>ZZ105</v>
          </cell>
        </row>
        <row r="784">
          <cell r="A784" t="str">
            <v>000014475</v>
          </cell>
          <cell r="B784" t="str">
            <v>ZZ304</v>
          </cell>
        </row>
        <row r="785">
          <cell r="A785" t="str">
            <v>000014476</v>
          </cell>
          <cell r="B785" t="str">
            <v>ZZ148</v>
          </cell>
        </row>
        <row r="786">
          <cell r="A786" t="str">
            <v>000014478</v>
          </cell>
          <cell r="B786" t="str">
            <v>ZZ205</v>
          </cell>
        </row>
        <row r="787">
          <cell r="A787" t="str">
            <v>000014481</v>
          </cell>
          <cell r="B787" t="str">
            <v>ZZ126</v>
          </cell>
        </row>
        <row r="788">
          <cell r="A788" t="str">
            <v>000014482</v>
          </cell>
          <cell r="B788" t="str">
            <v>ZZ140</v>
          </cell>
        </row>
        <row r="789">
          <cell r="A789" t="str">
            <v>000014484</v>
          </cell>
          <cell r="B789" t="str">
            <v>ZZ201</v>
          </cell>
        </row>
        <row r="790">
          <cell r="A790" t="str">
            <v>000014485</v>
          </cell>
          <cell r="B790" t="str">
            <v>ZZ201</v>
          </cell>
        </row>
        <row r="791">
          <cell r="A791" t="str">
            <v>000014486</v>
          </cell>
          <cell r="B791" t="str">
            <v>ZZ201</v>
          </cell>
        </row>
        <row r="792">
          <cell r="A792" t="str">
            <v>000014487</v>
          </cell>
          <cell r="B792" t="str">
            <v>ZZ916</v>
          </cell>
        </row>
        <row r="793">
          <cell r="A793" t="str">
            <v>000014489</v>
          </cell>
          <cell r="B793" t="str">
            <v>ZZ201</v>
          </cell>
        </row>
        <row r="794">
          <cell r="A794" t="str">
            <v>000014490</v>
          </cell>
          <cell r="B794" t="str">
            <v>ZZ126</v>
          </cell>
        </row>
        <row r="795">
          <cell r="A795" t="str">
            <v>000014492</v>
          </cell>
          <cell r="B795" t="str">
            <v>ZZ140</v>
          </cell>
        </row>
        <row r="796">
          <cell r="A796" t="str">
            <v>000014495</v>
          </cell>
          <cell r="B796" t="str">
            <v>ZZ740</v>
          </cell>
        </row>
        <row r="797">
          <cell r="A797" t="str">
            <v>000014496</v>
          </cell>
          <cell r="B797" t="str">
            <v>ZZ735</v>
          </cell>
        </row>
        <row r="798">
          <cell r="A798" t="str">
            <v>000014497</v>
          </cell>
          <cell r="B798" t="str">
            <v>ZZ731</v>
          </cell>
        </row>
        <row r="799">
          <cell r="A799" t="str">
            <v>000014498</v>
          </cell>
          <cell r="B799" t="str">
            <v>ZZ733</v>
          </cell>
        </row>
        <row r="800">
          <cell r="A800" t="str">
            <v>000014499</v>
          </cell>
          <cell r="B800" t="str">
            <v>ZZ756</v>
          </cell>
        </row>
        <row r="801">
          <cell r="A801" t="str">
            <v>000014718</v>
          </cell>
          <cell r="B801" t="str">
            <v>ZZ772</v>
          </cell>
        </row>
        <row r="802">
          <cell r="A802" t="str">
            <v>000014719</v>
          </cell>
          <cell r="B802" t="str">
            <v>ZZ772</v>
          </cell>
        </row>
        <row r="803">
          <cell r="A803" t="str">
            <v>000014720</v>
          </cell>
          <cell r="B803" t="str">
            <v>ZZ772</v>
          </cell>
        </row>
        <row r="804">
          <cell r="A804" t="str">
            <v>000014723</v>
          </cell>
          <cell r="B804" t="str">
            <v>ZZ155</v>
          </cell>
        </row>
        <row r="805">
          <cell r="A805" t="str">
            <v>000014724</v>
          </cell>
          <cell r="B805" t="str">
            <v>ZZ733</v>
          </cell>
        </row>
        <row r="806">
          <cell r="A806" t="str">
            <v>000014726</v>
          </cell>
          <cell r="B806" t="str">
            <v>ZZ725</v>
          </cell>
        </row>
        <row r="807">
          <cell r="A807" t="str">
            <v>000014730</v>
          </cell>
          <cell r="B807" t="str">
            <v>ZZ772</v>
          </cell>
        </row>
        <row r="808">
          <cell r="A808" t="str">
            <v>000014731</v>
          </cell>
          <cell r="B808" t="str">
            <v>ZZ725</v>
          </cell>
        </row>
        <row r="809">
          <cell r="A809" t="str">
            <v>000014732</v>
          </cell>
          <cell r="B809" t="str">
            <v>ZZ725</v>
          </cell>
        </row>
        <row r="810">
          <cell r="A810" t="str">
            <v>000014733</v>
          </cell>
          <cell r="B810" t="str">
            <v>ZZ772</v>
          </cell>
        </row>
        <row r="811">
          <cell r="A811" t="str">
            <v>000014734</v>
          </cell>
          <cell r="B811" t="str">
            <v>ZZ126</v>
          </cell>
        </row>
        <row r="812">
          <cell r="A812" t="str">
            <v>000014735</v>
          </cell>
          <cell r="B812" t="str">
            <v>ZZ305</v>
          </cell>
        </row>
        <row r="813">
          <cell r="A813" t="str">
            <v>000014736</v>
          </cell>
          <cell r="B813" t="str">
            <v>ZZ855</v>
          </cell>
        </row>
        <row r="814">
          <cell r="A814" t="str">
            <v>000014737</v>
          </cell>
          <cell r="B814" t="str">
            <v>ZZ831</v>
          </cell>
        </row>
        <row r="815">
          <cell r="A815" t="str">
            <v>000014738</v>
          </cell>
          <cell r="B815" t="str">
            <v>ZZ303</v>
          </cell>
        </row>
        <row r="816">
          <cell r="A816" t="str">
            <v>000014739</v>
          </cell>
          <cell r="B816" t="str">
            <v>ZZ739</v>
          </cell>
        </row>
        <row r="817">
          <cell r="A817" t="str">
            <v>000014740</v>
          </cell>
          <cell r="B817" t="str">
            <v>ZZ739</v>
          </cell>
        </row>
        <row r="818">
          <cell r="A818" t="str">
            <v>000014742</v>
          </cell>
          <cell r="B818" t="str">
            <v>ZZ840</v>
          </cell>
        </row>
        <row r="819">
          <cell r="A819" t="str">
            <v>000014743</v>
          </cell>
          <cell r="B819" t="str">
            <v>ZZ303</v>
          </cell>
        </row>
        <row r="820">
          <cell r="A820" t="str">
            <v>000014745</v>
          </cell>
          <cell r="B820" t="str">
            <v>ZZ853</v>
          </cell>
        </row>
        <row r="821">
          <cell r="A821" t="str">
            <v>000014752</v>
          </cell>
          <cell r="B821" t="str">
            <v>ZZ772</v>
          </cell>
        </row>
        <row r="822">
          <cell r="A822" t="str">
            <v>000014753</v>
          </cell>
          <cell r="B822" t="str">
            <v>ZZ772</v>
          </cell>
        </row>
        <row r="823">
          <cell r="A823" t="str">
            <v>000014754</v>
          </cell>
          <cell r="B823" t="str">
            <v>ZZ772</v>
          </cell>
        </row>
        <row r="824">
          <cell r="A824" t="str">
            <v>000014756</v>
          </cell>
          <cell r="B824" t="str">
            <v>ZZ831</v>
          </cell>
        </row>
        <row r="825">
          <cell r="A825" t="str">
            <v>000014757</v>
          </cell>
          <cell r="B825" t="str">
            <v>ZZ126</v>
          </cell>
        </row>
        <row r="826">
          <cell r="A826" t="str">
            <v>000014758</v>
          </cell>
          <cell r="B826" t="str">
            <v>ZZ831</v>
          </cell>
        </row>
        <row r="827">
          <cell r="A827" t="str">
            <v>000014761</v>
          </cell>
          <cell r="B827" t="str">
            <v>ZZ140</v>
          </cell>
        </row>
        <row r="828">
          <cell r="A828" t="str">
            <v>000014762</v>
          </cell>
          <cell r="B828" t="str">
            <v>ZZ126</v>
          </cell>
        </row>
        <row r="829">
          <cell r="A829" t="str">
            <v>000014763</v>
          </cell>
          <cell r="B829" t="str">
            <v>ZZ195</v>
          </cell>
        </row>
        <row r="830">
          <cell r="A830" t="str">
            <v>000014764</v>
          </cell>
          <cell r="B830" t="str">
            <v>ZZ195</v>
          </cell>
        </row>
        <row r="831">
          <cell r="A831" t="str">
            <v>000014765</v>
          </cell>
          <cell r="B831" t="str">
            <v>ZZ105</v>
          </cell>
        </row>
        <row r="832">
          <cell r="A832" t="str">
            <v>000014766</v>
          </cell>
          <cell r="B832" t="str">
            <v>ZZ197</v>
          </cell>
        </row>
        <row r="833">
          <cell r="A833" t="str">
            <v>000014767</v>
          </cell>
          <cell r="B833" t="str">
            <v>ZZ305</v>
          </cell>
        </row>
        <row r="834">
          <cell r="A834" t="str">
            <v>000014769</v>
          </cell>
          <cell r="B834" t="str">
            <v>ZZ820</v>
          </cell>
        </row>
        <row r="835">
          <cell r="A835" t="str">
            <v>000014771</v>
          </cell>
          <cell r="B835" t="str">
            <v>ZZ140</v>
          </cell>
        </row>
        <row r="836">
          <cell r="A836" t="str">
            <v>000014772</v>
          </cell>
          <cell r="B836" t="str">
            <v>ZZ195</v>
          </cell>
        </row>
        <row r="837">
          <cell r="A837" t="str">
            <v>000014773</v>
          </cell>
          <cell r="B837" t="str">
            <v>ZZ155</v>
          </cell>
        </row>
        <row r="838">
          <cell r="A838" t="str">
            <v>000014775</v>
          </cell>
          <cell r="B838" t="str">
            <v>ZZ827</v>
          </cell>
        </row>
        <row r="839">
          <cell r="A839" t="str">
            <v>000014776</v>
          </cell>
          <cell r="B839" t="str">
            <v>ZZ827</v>
          </cell>
        </row>
        <row r="840">
          <cell r="A840" t="str">
            <v>000014778</v>
          </cell>
          <cell r="B840" t="str">
            <v>ZZ197</v>
          </cell>
        </row>
        <row r="841">
          <cell r="A841" t="str">
            <v>000014779</v>
          </cell>
          <cell r="B841" t="str">
            <v>ZZ140</v>
          </cell>
        </row>
        <row r="842">
          <cell r="A842" t="str">
            <v>000014780</v>
          </cell>
          <cell r="B842" t="str">
            <v>ZZ295</v>
          </cell>
        </row>
        <row r="843">
          <cell r="A843" t="str">
            <v>000014781</v>
          </cell>
          <cell r="B843" t="str">
            <v>ZZ734</v>
          </cell>
        </row>
        <row r="844">
          <cell r="A844" t="str">
            <v>000014782</v>
          </cell>
          <cell r="B844" t="str">
            <v>ZZ734</v>
          </cell>
        </row>
        <row r="845">
          <cell r="A845" t="str">
            <v>000014783</v>
          </cell>
          <cell r="B845" t="str">
            <v>ZZ725</v>
          </cell>
        </row>
        <row r="846">
          <cell r="A846" t="str">
            <v>000014784</v>
          </cell>
          <cell r="B846" t="str">
            <v>ZZ734</v>
          </cell>
        </row>
        <row r="847">
          <cell r="A847" t="str">
            <v>000014786</v>
          </cell>
          <cell r="B847" t="str">
            <v>ZZ731</v>
          </cell>
        </row>
        <row r="848">
          <cell r="A848" t="str">
            <v>000014787</v>
          </cell>
          <cell r="B848" t="str">
            <v>ZZ105</v>
          </cell>
        </row>
        <row r="849">
          <cell r="A849" t="str">
            <v>000014788</v>
          </cell>
          <cell r="B849" t="str">
            <v>ZZ840</v>
          </cell>
        </row>
        <row r="850">
          <cell r="A850" t="str">
            <v>000014789</v>
          </cell>
          <cell r="B850" t="str">
            <v>ZZ840</v>
          </cell>
        </row>
        <row r="851">
          <cell r="A851" t="str">
            <v>000014790</v>
          </cell>
          <cell r="B851" t="str">
            <v>ZZ840</v>
          </cell>
        </row>
        <row r="852">
          <cell r="A852" t="str">
            <v>000014791</v>
          </cell>
          <cell r="B852" t="str">
            <v>ZZ305</v>
          </cell>
        </row>
        <row r="853">
          <cell r="A853" t="str">
            <v>000014792</v>
          </cell>
          <cell r="B853" t="str">
            <v>ZZ759</v>
          </cell>
        </row>
        <row r="854">
          <cell r="A854" t="str">
            <v>000014814</v>
          </cell>
          <cell r="B854" t="str">
            <v>ZZ602</v>
          </cell>
        </row>
        <row r="855">
          <cell r="A855" t="str">
            <v>000015557</v>
          </cell>
          <cell r="B855" t="str">
            <v>ZZ840</v>
          </cell>
        </row>
        <row r="856">
          <cell r="A856" t="str">
            <v>000020092</v>
          </cell>
          <cell r="B856" t="str">
            <v>ZZ827</v>
          </cell>
        </row>
        <row r="857">
          <cell r="A857" t="str">
            <v>000020529</v>
          </cell>
          <cell r="B857" t="str">
            <v>ZZ843</v>
          </cell>
        </row>
        <row r="858">
          <cell r="A858" t="str">
            <v>000022303</v>
          </cell>
          <cell r="B858" t="str">
            <v>ZZ201</v>
          </cell>
        </row>
        <row r="859">
          <cell r="A859" t="str">
            <v>000022304</v>
          </cell>
          <cell r="B859" t="str">
            <v>ZZ130</v>
          </cell>
        </row>
        <row r="860">
          <cell r="A860" t="str">
            <v>000022305</v>
          </cell>
          <cell r="B860" t="str">
            <v>ZZ820</v>
          </cell>
        </row>
        <row r="861">
          <cell r="A861" t="str">
            <v>000022307</v>
          </cell>
          <cell r="B861" t="str">
            <v>ZZ830</v>
          </cell>
        </row>
        <row r="862">
          <cell r="A862" t="str">
            <v>000022308</v>
          </cell>
          <cell r="B862" t="str">
            <v>ZZ725</v>
          </cell>
        </row>
        <row r="863">
          <cell r="A863" t="str">
            <v>000022309</v>
          </cell>
          <cell r="B863" t="str">
            <v>ZZ793</v>
          </cell>
        </row>
        <row r="864">
          <cell r="A864" t="str">
            <v>000022310</v>
          </cell>
          <cell r="B864" t="str">
            <v>ZZ731</v>
          </cell>
        </row>
        <row r="865">
          <cell r="A865" t="str">
            <v>000022311</v>
          </cell>
          <cell r="B865" t="str">
            <v>ZZ734</v>
          </cell>
        </row>
        <row r="866">
          <cell r="A866" t="str">
            <v>000022313</v>
          </cell>
          <cell r="B866" t="str">
            <v>ZZ793</v>
          </cell>
        </row>
        <row r="867">
          <cell r="A867" t="str">
            <v>000022314</v>
          </cell>
          <cell r="B867" t="str">
            <v>ZZ732</v>
          </cell>
        </row>
        <row r="868">
          <cell r="A868" t="str">
            <v>000022317</v>
          </cell>
          <cell r="B868" t="str">
            <v>ZZ823</v>
          </cell>
        </row>
        <row r="869">
          <cell r="A869" t="str">
            <v>000022319</v>
          </cell>
          <cell r="B869" t="str">
            <v>ZZ140</v>
          </cell>
        </row>
        <row r="870">
          <cell r="A870" t="str">
            <v>000022320</v>
          </cell>
          <cell r="B870" t="str">
            <v>ZZ140</v>
          </cell>
        </row>
        <row r="871">
          <cell r="A871" t="str">
            <v>000022723</v>
          </cell>
          <cell r="B871" t="str">
            <v>ZZ105</v>
          </cell>
        </row>
        <row r="872">
          <cell r="A872" t="str">
            <v>000022725</v>
          </cell>
          <cell r="B872" t="str">
            <v>ZZ295</v>
          </cell>
        </row>
        <row r="873">
          <cell r="A873" t="str">
            <v>000022728</v>
          </cell>
          <cell r="B873" t="str">
            <v>ZZ201</v>
          </cell>
        </row>
        <row r="874">
          <cell r="A874" t="str">
            <v>000022729</v>
          </cell>
          <cell r="B874" t="str">
            <v>ZZ756</v>
          </cell>
        </row>
        <row r="875">
          <cell r="A875" t="str">
            <v>000022731</v>
          </cell>
          <cell r="B875" t="str">
            <v>ZZ299</v>
          </cell>
        </row>
        <row r="876">
          <cell r="A876" t="str">
            <v>000022732</v>
          </cell>
          <cell r="B876" t="str">
            <v>ZZ731</v>
          </cell>
        </row>
        <row r="877">
          <cell r="A877" t="str">
            <v>000022734</v>
          </cell>
          <cell r="B877" t="str">
            <v>ZZ733</v>
          </cell>
        </row>
        <row r="878">
          <cell r="A878" t="str">
            <v>000022735</v>
          </cell>
          <cell r="B878" t="str">
            <v>ZZ309</v>
          </cell>
        </row>
        <row r="879">
          <cell r="A879" t="str">
            <v>000022736</v>
          </cell>
          <cell r="B879" t="str">
            <v>ZZ731</v>
          </cell>
        </row>
        <row r="880">
          <cell r="A880" t="str">
            <v>000022737</v>
          </cell>
          <cell r="B880" t="str">
            <v>ZZ149</v>
          </cell>
        </row>
        <row r="881">
          <cell r="A881" t="str">
            <v>000022738</v>
          </cell>
          <cell r="B881" t="str">
            <v>ZZ126</v>
          </cell>
        </row>
        <row r="882">
          <cell r="A882" t="str">
            <v>000022740</v>
          </cell>
          <cell r="B882" t="str">
            <v>ZZ731</v>
          </cell>
        </row>
        <row r="883">
          <cell r="A883" t="str">
            <v>000022741</v>
          </cell>
          <cell r="B883" t="str">
            <v>ZZ732</v>
          </cell>
        </row>
        <row r="884">
          <cell r="A884" t="str">
            <v>000022743</v>
          </cell>
          <cell r="B884" t="str">
            <v>ZZ756</v>
          </cell>
        </row>
        <row r="885">
          <cell r="A885" t="str">
            <v>000022744</v>
          </cell>
          <cell r="B885" t="str">
            <v>ZZ759</v>
          </cell>
        </row>
        <row r="886">
          <cell r="A886" t="str">
            <v>000022745</v>
          </cell>
          <cell r="B886" t="str">
            <v>ZZ733</v>
          </cell>
        </row>
        <row r="887">
          <cell r="A887" t="str">
            <v>000022746</v>
          </cell>
          <cell r="B887" t="str">
            <v>ZZ731</v>
          </cell>
        </row>
        <row r="888">
          <cell r="A888" t="str">
            <v>000022747</v>
          </cell>
          <cell r="B888" t="str">
            <v>ZZ731</v>
          </cell>
        </row>
        <row r="889">
          <cell r="A889" t="str">
            <v>000022748</v>
          </cell>
          <cell r="B889" t="str">
            <v>ZZ201</v>
          </cell>
        </row>
        <row r="890">
          <cell r="A890" t="str">
            <v>000022749</v>
          </cell>
          <cell r="B890" t="str">
            <v>ZZ140</v>
          </cell>
        </row>
        <row r="891">
          <cell r="A891" t="str">
            <v>000022750</v>
          </cell>
          <cell r="B891" t="str">
            <v>ZZ126</v>
          </cell>
        </row>
        <row r="892">
          <cell r="A892" t="str">
            <v>000022751</v>
          </cell>
          <cell r="B892" t="str">
            <v>ZZ731</v>
          </cell>
        </row>
        <row r="893">
          <cell r="A893" t="str">
            <v>000022752</v>
          </cell>
          <cell r="B893" t="str">
            <v>ZZ305</v>
          </cell>
        </row>
        <row r="894">
          <cell r="A894" t="str">
            <v>000022753</v>
          </cell>
          <cell r="B894" t="str">
            <v>ZZ733</v>
          </cell>
        </row>
        <row r="895">
          <cell r="A895" t="str">
            <v>000022754</v>
          </cell>
          <cell r="B895" t="str">
            <v>ZZ830</v>
          </cell>
        </row>
        <row r="896">
          <cell r="A896" t="str">
            <v>000022755</v>
          </cell>
          <cell r="B896" t="str">
            <v>ZZ735</v>
          </cell>
        </row>
        <row r="897">
          <cell r="A897" t="str">
            <v>000022756</v>
          </cell>
          <cell r="B897" t="str">
            <v>ZZ731</v>
          </cell>
        </row>
        <row r="898">
          <cell r="A898" t="str">
            <v>000022757</v>
          </cell>
          <cell r="B898" t="str">
            <v>ZZ731</v>
          </cell>
        </row>
        <row r="899">
          <cell r="A899" t="str">
            <v>000022758</v>
          </cell>
          <cell r="B899" t="str">
            <v>ZZ226</v>
          </cell>
        </row>
        <row r="900">
          <cell r="A900" t="str">
            <v>000022759</v>
          </cell>
          <cell r="B900" t="str">
            <v>ZZ226</v>
          </cell>
        </row>
        <row r="901">
          <cell r="A901" t="str">
            <v>000022760</v>
          </cell>
          <cell r="B901" t="str">
            <v>ZZ201</v>
          </cell>
        </row>
        <row r="902">
          <cell r="A902" t="str">
            <v>000022761</v>
          </cell>
          <cell r="B902" t="str">
            <v>ZZ299</v>
          </cell>
        </row>
        <row r="903">
          <cell r="A903" t="str">
            <v>000022762</v>
          </cell>
          <cell r="B903" t="str">
            <v>ZZ731</v>
          </cell>
        </row>
        <row r="904">
          <cell r="A904" t="str">
            <v>000022763</v>
          </cell>
          <cell r="B904" t="str">
            <v>ZZ201</v>
          </cell>
        </row>
        <row r="905">
          <cell r="A905" t="str">
            <v>000022765</v>
          </cell>
          <cell r="B905" t="str">
            <v>ZZ226</v>
          </cell>
        </row>
        <row r="906">
          <cell r="A906" t="str">
            <v>000022766</v>
          </cell>
          <cell r="B906" t="str">
            <v>ZZ303</v>
          </cell>
        </row>
        <row r="907">
          <cell r="A907" t="str">
            <v>000022767</v>
          </cell>
          <cell r="B907" t="str">
            <v>ZZ756</v>
          </cell>
        </row>
        <row r="908">
          <cell r="A908" t="str">
            <v>000022768</v>
          </cell>
          <cell r="B908" t="str">
            <v>ZZ731</v>
          </cell>
        </row>
        <row r="909">
          <cell r="A909" t="str">
            <v>000022770</v>
          </cell>
          <cell r="B909" t="str">
            <v>ZZ731</v>
          </cell>
        </row>
        <row r="910">
          <cell r="A910" t="str">
            <v>000022771</v>
          </cell>
          <cell r="B910" t="str">
            <v>ZZ733</v>
          </cell>
        </row>
        <row r="911">
          <cell r="A911" t="str">
            <v>000022772</v>
          </cell>
          <cell r="B911" t="str">
            <v>ZZ733</v>
          </cell>
        </row>
        <row r="912">
          <cell r="A912" t="str">
            <v>000022774</v>
          </cell>
          <cell r="B912" t="str">
            <v>ZZ734</v>
          </cell>
        </row>
        <row r="913">
          <cell r="A913" t="str">
            <v>000022777</v>
          </cell>
          <cell r="B913" t="str">
            <v>ZZ759</v>
          </cell>
        </row>
        <row r="914">
          <cell r="A914" t="str">
            <v>000022778</v>
          </cell>
          <cell r="B914" t="str">
            <v>ZZ140</v>
          </cell>
        </row>
        <row r="915">
          <cell r="A915" t="str">
            <v>000022782</v>
          </cell>
          <cell r="B915" t="str">
            <v>ZZ126</v>
          </cell>
        </row>
        <row r="916">
          <cell r="A916" t="str">
            <v>000022783</v>
          </cell>
          <cell r="B916" t="str">
            <v>ZZ126</v>
          </cell>
        </row>
        <row r="917">
          <cell r="A917" t="str">
            <v>000022784</v>
          </cell>
          <cell r="B917" t="str">
            <v>ZZ201</v>
          </cell>
        </row>
        <row r="918">
          <cell r="A918" t="str">
            <v>000022785</v>
          </cell>
          <cell r="B918" t="str">
            <v>ZZ759</v>
          </cell>
        </row>
        <row r="919">
          <cell r="A919" t="str">
            <v>000022786</v>
          </cell>
          <cell r="B919" t="str">
            <v>ZZ201</v>
          </cell>
        </row>
        <row r="920">
          <cell r="A920" t="str">
            <v>000022789</v>
          </cell>
          <cell r="B920" t="str">
            <v>ZZ916</v>
          </cell>
        </row>
        <row r="921">
          <cell r="A921" t="str">
            <v>000022791</v>
          </cell>
          <cell r="B921" t="str">
            <v>ZZ126</v>
          </cell>
        </row>
        <row r="922">
          <cell r="A922" t="str">
            <v>000022792</v>
          </cell>
          <cell r="B922" t="str">
            <v>ZZ126</v>
          </cell>
        </row>
        <row r="923">
          <cell r="A923" t="str">
            <v>000022793</v>
          </cell>
          <cell r="B923" t="str">
            <v>ZZ105</v>
          </cell>
        </row>
        <row r="924">
          <cell r="A924" t="str">
            <v>000022794</v>
          </cell>
          <cell r="B924" t="str">
            <v>ZZ140</v>
          </cell>
        </row>
        <row r="925">
          <cell r="A925" t="str">
            <v>000022797</v>
          </cell>
          <cell r="B925" t="str">
            <v>ZZ201</v>
          </cell>
        </row>
        <row r="926">
          <cell r="A926" t="str">
            <v>000022798</v>
          </cell>
          <cell r="B926" t="str">
            <v>ZZ201</v>
          </cell>
        </row>
        <row r="927">
          <cell r="A927" t="str">
            <v>000022800</v>
          </cell>
          <cell r="B927" t="str">
            <v>ZZ105</v>
          </cell>
        </row>
        <row r="928">
          <cell r="A928" t="str">
            <v>000022801</v>
          </cell>
          <cell r="B928" t="str">
            <v>ZZ785</v>
          </cell>
        </row>
        <row r="929">
          <cell r="A929" t="str">
            <v>000022803</v>
          </cell>
          <cell r="B929" t="str">
            <v>ZZ725</v>
          </cell>
        </row>
        <row r="930">
          <cell r="A930" t="str">
            <v>000022804</v>
          </cell>
          <cell r="B930" t="str">
            <v>ZZ733</v>
          </cell>
        </row>
        <row r="931">
          <cell r="A931" t="str">
            <v>000022807</v>
          </cell>
          <cell r="B931" t="str">
            <v>ZZ831</v>
          </cell>
        </row>
        <row r="932">
          <cell r="A932" t="str">
            <v>000022808</v>
          </cell>
          <cell r="B932" t="str">
            <v>ZZ126</v>
          </cell>
        </row>
        <row r="933">
          <cell r="A933" t="str">
            <v>000022809</v>
          </cell>
          <cell r="B933" t="str">
            <v>ZZ255</v>
          </cell>
        </row>
        <row r="934">
          <cell r="A934" t="str">
            <v>000022810</v>
          </cell>
          <cell r="B934" t="str">
            <v>ZZ731</v>
          </cell>
        </row>
        <row r="935">
          <cell r="A935" t="str">
            <v>000022812</v>
          </cell>
          <cell r="B935" t="str">
            <v>ZZ733</v>
          </cell>
        </row>
        <row r="936">
          <cell r="A936" t="str">
            <v>000022813</v>
          </cell>
          <cell r="B936" t="str">
            <v>ZZ201</v>
          </cell>
        </row>
        <row r="937">
          <cell r="A937" t="str">
            <v>000022815</v>
          </cell>
          <cell r="B937" t="str">
            <v>ZZ201</v>
          </cell>
        </row>
        <row r="938">
          <cell r="A938" t="str">
            <v>000022816</v>
          </cell>
          <cell r="B938" t="str">
            <v>ZZ201</v>
          </cell>
        </row>
        <row r="939">
          <cell r="A939" t="str">
            <v>000022817</v>
          </cell>
          <cell r="B939" t="str">
            <v>ZZ201</v>
          </cell>
        </row>
        <row r="940">
          <cell r="A940" t="str">
            <v>000022820</v>
          </cell>
          <cell r="B940" t="str">
            <v>ZZ823</v>
          </cell>
        </row>
        <row r="941">
          <cell r="A941" t="str">
            <v>000022821</v>
          </cell>
          <cell r="B941" t="str">
            <v>ZZ820</v>
          </cell>
        </row>
        <row r="942">
          <cell r="A942" t="str">
            <v>000022822</v>
          </cell>
          <cell r="B942" t="str">
            <v>ZZ201</v>
          </cell>
        </row>
        <row r="943">
          <cell r="A943" t="str">
            <v>000022865</v>
          </cell>
          <cell r="B943" t="str">
            <v>ZZ731</v>
          </cell>
        </row>
        <row r="944">
          <cell r="A944" t="str">
            <v>000022876</v>
          </cell>
          <cell r="B944" t="str">
            <v>ZZ608</v>
          </cell>
        </row>
        <row r="945">
          <cell r="A945" t="str">
            <v>000022923</v>
          </cell>
          <cell r="B945" t="str">
            <v>ZZ126</v>
          </cell>
        </row>
        <row r="946">
          <cell r="A946" t="str">
            <v>000022924</v>
          </cell>
          <cell r="B946" t="str">
            <v>ZZ608</v>
          </cell>
        </row>
        <row r="947">
          <cell r="A947" t="str">
            <v>000022925</v>
          </cell>
          <cell r="B947" t="str">
            <v>ZZ105</v>
          </cell>
        </row>
        <row r="948">
          <cell r="A948" t="str">
            <v>000022926</v>
          </cell>
          <cell r="B948" t="str">
            <v>ZZ105</v>
          </cell>
        </row>
        <row r="949">
          <cell r="A949" t="str">
            <v>000022927</v>
          </cell>
          <cell r="B949" t="str">
            <v>ZZ731</v>
          </cell>
        </row>
        <row r="950">
          <cell r="A950" t="str">
            <v>000022933</v>
          </cell>
          <cell r="B950" t="str">
            <v>ZZ130</v>
          </cell>
        </row>
        <row r="951">
          <cell r="A951" t="str">
            <v>000022934</v>
          </cell>
          <cell r="B951" t="str">
            <v>ZZ303</v>
          </cell>
        </row>
        <row r="952">
          <cell r="A952" t="str">
            <v>000022938</v>
          </cell>
          <cell r="B952" t="str">
            <v>ZZ295</v>
          </cell>
        </row>
        <row r="953">
          <cell r="A953" t="str">
            <v>000022939</v>
          </cell>
          <cell r="B953" t="str">
            <v>ZZ140</v>
          </cell>
        </row>
        <row r="954">
          <cell r="A954" t="str">
            <v>000022941</v>
          </cell>
          <cell r="B954" t="str">
            <v>ZZ201</v>
          </cell>
        </row>
        <row r="955">
          <cell r="A955" t="str">
            <v>000022944</v>
          </cell>
          <cell r="B955" t="str">
            <v>ZZ235</v>
          </cell>
        </row>
        <row r="956">
          <cell r="A956" t="str">
            <v>000022945</v>
          </cell>
          <cell r="B956" t="str">
            <v>ZZ199</v>
          </cell>
        </row>
        <row r="957">
          <cell r="A957" t="str">
            <v>000022948</v>
          </cell>
          <cell r="B957" t="str">
            <v>ZZ793</v>
          </cell>
        </row>
        <row r="958">
          <cell r="A958" t="str">
            <v>000022952</v>
          </cell>
          <cell r="B958" t="str">
            <v>ZZ793</v>
          </cell>
        </row>
        <row r="959">
          <cell r="A959" t="str">
            <v>000022954</v>
          </cell>
          <cell r="B959" t="str">
            <v>ZZ793</v>
          </cell>
        </row>
        <row r="960">
          <cell r="A960" t="str">
            <v>000022959</v>
          </cell>
          <cell r="B960" t="str">
            <v>ZZ793</v>
          </cell>
        </row>
        <row r="961">
          <cell r="A961" t="str">
            <v>000022961</v>
          </cell>
          <cell r="B961" t="str">
            <v>ZZ731</v>
          </cell>
        </row>
        <row r="962">
          <cell r="A962" t="str">
            <v>000022964</v>
          </cell>
          <cell r="B962" t="str">
            <v>ZZ756</v>
          </cell>
        </row>
        <row r="963">
          <cell r="A963" t="str">
            <v>000022965</v>
          </cell>
          <cell r="B963" t="str">
            <v>ZZ731</v>
          </cell>
        </row>
        <row r="964">
          <cell r="A964" t="str">
            <v>000022966</v>
          </cell>
          <cell r="B964" t="str">
            <v>ZZ731</v>
          </cell>
        </row>
        <row r="965">
          <cell r="A965" t="str">
            <v>000022967</v>
          </cell>
          <cell r="B965" t="str">
            <v>ZZ734</v>
          </cell>
        </row>
        <row r="966">
          <cell r="A966" t="str">
            <v>000022968</v>
          </cell>
          <cell r="B966" t="str">
            <v>ZZ613</v>
          </cell>
        </row>
        <row r="967">
          <cell r="A967" t="str">
            <v>000022970</v>
          </cell>
          <cell r="B967" t="str">
            <v>ZZ201</v>
          </cell>
        </row>
        <row r="968">
          <cell r="A968" t="str">
            <v>000022971</v>
          </cell>
          <cell r="B968" t="str">
            <v>ZZ839</v>
          </cell>
        </row>
        <row r="969">
          <cell r="A969" t="str">
            <v>000022972</v>
          </cell>
          <cell r="B969" t="str">
            <v>ZZ839</v>
          </cell>
        </row>
        <row r="970">
          <cell r="A970" t="str">
            <v>000022973</v>
          </cell>
          <cell r="B970" t="str">
            <v>ZZ839</v>
          </cell>
        </row>
        <row r="971">
          <cell r="A971" t="str">
            <v>000022974</v>
          </cell>
          <cell r="B971" t="str">
            <v>ZZ126</v>
          </cell>
        </row>
        <row r="972">
          <cell r="A972" t="str">
            <v>000022976</v>
          </cell>
          <cell r="B972" t="str">
            <v>ZZ823</v>
          </cell>
        </row>
        <row r="973">
          <cell r="A973" t="str">
            <v>000022977</v>
          </cell>
          <cell r="B973" t="str">
            <v>ZZ731</v>
          </cell>
        </row>
        <row r="974">
          <cell r="A974" t="str">
            <v>000022978</v>
          </cell>
          <cell r="B974" t="str">
            <v>ZZ731</v>
          </cell>
        </row>
        <row r="975">
          <cell r="A975" t="str">
            <v>000022979</v>
          </cell>
          <cell r="B975" t="str">
            <v>ZZ140</v>
          </cell>
        </row>
        <row r="976">
          <cell r="A976" t="str">
            <v>000022980</v>
          </cell>
          <cell r="B976" t="str">
            <v>ZZ140</v>
          </cell>
        </row>
        <row r="977">
          <cell r="A977" t="str">
            <v>000022981</v>
          </cell>
          <cell r="B977" t="str">
            <v>ZZ823</v>
          </cell>
        </row>
        <row r="978">
          <cell r="A978" t="str">
            <v>000022983</v>
          </cell>
          <cell r="B978" t="str">
            <v>ZZ614</v>
          </cell>
        </row>
        <row r="979">
          <cell r="A979" t="str">
            <v>000022985</v>
          </cell>
          <cell r="B979" t="str">
            <v>ZZ602</v>
          </cell>
        </row>
        <row r="980">
          <cell r="A980" t="str">
            <v>000022988</v>
          </cell>
          <cell r="B980" t="str">
            <v>ZZ140</v>
          </cell>
        </row>
        <row r="981">
          <cell r="A981" t="str">
            <v>000022989</v>
          </cell>
          <cell r="B981" t="str">
            <v>ZZ140</v>
          </cell>
        </row>
        <row r="982">
          <cell r="A982" t="str">
            <v>000022990</v>
          </cell>
          <cell r="B982" t="str">
            <v>ZZ140</v>
          </cell>
        </row>
        <row r="983">
          <cell r="A983" t="str">
            <v>000022991</v>
          </cell>
          <cell r="B983" t="str">
            <v>ZZ197</v>
          </cell>
        </row>
        <row r="984">
          <cell r="A984" t="str">
            <v>000022992</v>
          </cell>
          <cell r="B984" t="str">
            <v>ZZ733</v>
          </cell>
        </row>
        <row r="985">
          <cell r="A985" t="str">
            <v>000022993</v>
          </cell>
          <cell r="B985" t="str">
            <v>ZZ155</v>
          </cell>
        </row>
        <row r="986">
          <cell r="A986" t="str">
            <v>000022994</v>
          </cell>
          <cell r="B986" t="str">
            <v>ZZ295</v>
          </cell>
        </row>
        <row r="987">
          <cell r="A987" t="str">
            <v>000022996</v>
          </cell>
          <cell r="B987" t="str">
            <v>ZZ733</v>
          </cell>
        </row>
        <row r="988">
          <cell r="A988" t="str">
            <v>000022997</v>
          </cell>
          <cell r="B988" t="str">
            <v>ZZ793</v>
          </cell>
        </row>
        <row r="989">
          <cell r="A989" t="str">
            <v>000023025</v>
          </cell>
          <cell r="B989" t="str">
            <v>ZZ793</v>
          </cell>
        </row>
        <row r="990">
          <cell r="A990" t="str">
            <v>000023026</v>
          </cell>
          <cell r="B990" t="str">
            <v>ZZ793</v>
          </cell>
        </row>
        <row r="991">
          <cell r="A991" t="str">
            <v>000023027</v>
          </cell>
          <cell r="B991" t="str">
            <v>ZZ793</v>
          </cell>
        </row>
        <row r="992">
          <cell r="A992" t="str">
            <v>000023030</v>
          </cell>
          <cell r="B992" t="str">
            <v>ZZ733</v>
          </cell>
        </row>
        <row r="993">
          <cell r="A993" t="str">
            <v>000023031</v>
          </cell>
          <cell r="B993" t="str">
            <v>ZZ793</v>
          </cell>
        </row>
        <row r="994">
          <cell r="A994" t="str">
            <v>000023032</v>
          </cell>
          <cell r="B994" t="str">
            <v>ZZ793</v>
          </cell>
        </row>
        <row r="995">
          <cell r="A995" t="str">
            <v>000023033</v>
          </cell>
          <cell r="B995" t="str">
            <v>ZZ793</v>
          </cell>
        </row>
        <row r="996">
          <cell r="A996" t="str">
            <v>000023034</v>
          </cell>
          <cell r="B996" t="str">
            <v>ZZ793</v>
          </cell>
        </row>
        <row r="997">
          <cell r="A997" t="str">
            <v>000023038</v>
          </cell>
          <cell r="B997" t="str">
            <v>ZZ793</v>
          </cell>
        </row>
        <row r="998">
          <cell r="A998" t="str">
            <v>000023039</v>
          </cell>
          <cell r="B998" t="str">
            <v>ZZ793</v>
          </cell>
        </row>
        <row r="999">
          <cell r="A999" t="str">
            <v>000023040</v>
          </cell>
          <cell r="B999" t="str">
            <v>ZZ793</v>
          </cell>
        </row>
        <row r="1000">
          <cell r="A1000" t="str">
            <v>000023041</v>
          </cell>
          <cell r="B1000" t="str">
            <v>ZZ793</v>
          </cell>
        </row>
        <row r="1001">
          <cell r="A1001" t="str">
            <v>000023042</v>
          </cell>
          <cell r="B1001" t="str">
            <v>ZZ793</v>
          </cell>
        </row>
        <row r="1002">
          <cell r="A1002" t="str">
            <v>000023044</v>
          </cell>
          <cell r="B1002" t="str">
            <v>ZZ793</v>
          </cell>
        </row>
        <row r="1003">
          <cell r="A1003" t="str">
            <v>000023046</v>
          </cell>
          <cell r="B1003" t="str">
            <v>ZZ793</v>
          </cell>
        </row>
        <row r="1004">
          <cell r="A1004" t="str">
            <v>000023047</v>
          </cell>
          <cell r="B1004" t="str">
            <v>ZZ793</v>
          </cell>
        </row>
        <row r="1005">
          <cell r="A1005" t="str">
            <v>000023048</v>
          </cell>
          <cell r="B1005" t="str">
            <v>ZZ793</v>
          </cell>
        </row>
        <row r="1006">
          <cell r="A1006" t="str">
            <v>000023049</v>
          </cell>
          <cell r="B1006" t="str">
            <v>ZZ793</v>
          </cell>
        </row>
        <row r="1007">
          <cell r="A1007" t="str">
            <v>000023052</v>
          </cell>
          <cell r="B1007" t="str">
            <v>ZZ772</v>
          </cell>
        </row>
        <row r="1008">
          <cell r="A1008" t="str">
            <v>000023053</v>
          </cell>
          <cell r="B1008" t="str">
            <v>ZZ772</v>
          </cell>
        </row>
        <row r="1009">
          <cell r="A1009" t="str">
            <v>000023054</v>
          </cell>
          <cell r="B1009" t="str">
            <v>ZZ772</v>
          </cell>
        </row>
        <row r="1010">
          <cell r="A1010" t="str">
            <v>000023055</v>
          </cell>
          <cell r="B1010" t="str">
            <v>ZZ772</v>
          </cell>
        </row>
        <row r="1011">
          <cell r="A1011" t="str">
            <v>000023056</v>
          </cell>
          <cell r="B1011" t="str">
            <v>ZZ772</v>
          </cell>
        </row>
        <row r="1012">
          <cell r="A1012" t="str">
            <v>000023057</v>
          </cell>
          <cell r="B1012" t="str">
            <v>ZZ772</v>
          </cell>
        </row>
        <row r="1013">
          <cell r="A1013" t="str">
            <v>000023058</v>
          </cell>
          <cell r="B1013" t="str">
            <v>ZZ772</v>
          </cell>
        </row>
        <row r="1014">
          <cell r="A1014" t="str">
            <v>000023061</v>
          </cell>
          <cell r="B1014" t="str">
            <v>ZZ793</v>
          </cell>
        </row>
        <row r="1015">
          <cell r="A1015" t="str">
            <v>000023062</v>
          </cell>
          <cell r="B1015" t="str">
            <v>ZZ305</v>
          </cell>
        </row>
        <row r="1016">
          <cell r="A1016" t="str">
            <v>000023068</v>
          </cell>
          <cell r="B1016" t="str">
            <v>ZZ226</v>
          </cell>
        </row>
        <row r="1017">
          <cell r="A1017" t="str">
            <v>000023070</v>
          </cell>
          <cell r="B1017" t="str">
            <v>ZZ226</v>
          </cell>
        </row>
        <row r="1018">
          <cell r="A1018" t="str">
            <v>000023082</v>
          </cell>
          <cell r="B1018" t="str">
            <v>ZZ226</v>
          </cell>
        </row>
        <row r="1019">
          <cell r="A1019" t="str">
            <v>000023085</v>
          </cell>
          <cell r="B1019" t="str">
            <v>ZZ235</v>
          </cell>
        </row>
        <row r="1020">
          <cell r="A1020" t="str">
            <v>000023116</v>
          </cell>
          <cell r="B1020" t="str">
            <v>ZZ756</v>
          </cell>
        </row>
        <row r="1021">
          <cell r="A1021" t="str">
            <v>000023121</v>
          </cell>
          <cell r="B1021" t="str">
            <v>ZZ759</v>
          </cell>
        </row>
        <row r="1022">
          <cell r="A1022" t="str">
            <v>000023147</v>
          </cell>
          <cell r="B1022" t="str">
            <v>ZZ793</v>
          </cell>
        </row>
        <row r="1023">
          <cell r="A1023" t="str">
            <v>000023148</v>
          </cell>
          <cell r="B1023" t="str">
            <v>ZZ793</v>
          </cell>
        </row>
        <row r="1024">
          <cell r="A1024" t="str">
            <v>000023151</v>
          </cell>
          <cell r="B1024" t="str">
            <v>ZZ299</v>
          </cell>
        </row>
        <row r="1025">
          <cell r="A1025" t="str">
            <v>000023153</v>
          </cell>
          <cell r="B1025" t="str">
            <v>ZZ140</v>
          </cell>
        </row>
        <row r="1026">
          <cell r="A1026" t="str">
            <v>000023154</v>
          </cell>
          <cell r="B1026" t="str">
            <v>ZZ831</v>
          </cell>
        </row>
        <row r="1027">
          <cell r="A1027" t="str">
            <v>000023155</v>
          </cell>
          <cell r="B1027" t="str">
            <v>ZZ148</v>
          </cell>
        </row>
        <row r="1028">
          <cell r="A1028" t="str">
            <v>000023156</v>
          </cell>
          <cell r="B1028" t="str">
            <v>ZZ130</v>
          </cell>
        </row>
        <row r="1029">
          <cell r="A1029" t="str">
            <v>000023164</v>
          </cell>
          <cell r="B1029" t="str">
            <v>ZZ614</v>
          </cell>
        </row>
        <row r="1030">
          <cell r="A1030" t="str">
            <v>000023173</v>
          </cell>
          <cell r="B1030" t="str">
            <v>ZZ614</v>
          </cell>
        </row>
        <row r="1031">
          <cell r="A1031" t="str">
            <v>000023179</v>
          </cell>
          <cell r="B1031" t="str">
            <v>ZZ831</v>
          </cell>
        </row>
        <row r="1032">
          <cell r="A1032" t="str">
            <v>000023180</v>
          </cell>
          <cell r="B1032" t="str">
            <v>ZZ823</v>
          </cell>
        </row>
        <row r="1033">
          <cell r="A1033" t="str">
            <v>000023181</v>
          </cell>
          <cell r="B1033" t="str">
            <v>ZZ304</v>
          </cell>
        </row>
        <row r="1034">
          <cell r="A1034" t="str">
            <v>000023184</v>
          </cell>
          <cell r="B1034" t="str">
            <v>ZZ235</v>
          </cell>
        </row>
        <row r="1035">
          <cell r="A1035" t="str">
            <v>000023185</v>
          </cell>
          <cell r="B1035" t="str">
            <v>ZZ140</v>
          </cell>
        </row>
        <row r="1036">
          <cell r="A1036" t="str">
            <v>000023186</v>
          </cell>
          <cell r="B1036" t="str">
            <v>ZZ740</v>
          </cell>
        </row>
        <row r="1037">
          <cell r="A1037" t="str">
            <v>000023187</v>
          </cell>
          <cell r="B1037" t="str">
            <v>ZZ201</v>
          </cell>
        </row>
        <row r="1038">
          <cell r="A1038" t="str">
            <v>000023188</v>
          </cell>
          <cell r="B1038" t="str">
            <v>ZZ793</v>
          </cell>
        </row>
        <row r="1039">
          <cell r="A1039" t="str">
            <v>000023191</v>
          </cell>
          <cell r="B1039" t="str">
            <v>ZZ130</v>
          </cell>
        </row>
        <row r="1040">
          <cell r="A1040" t="str">
            <v>000023194</v>
          </cell>
          <cell r="B1040" t="str">
            <v>ZZ793</v>
          </cell>
        </row>
        <row r="1041">
          <cell r="A1041" t="str">
            <v>000023196</v>
          </cell>
          <cell r="B1041" t="str">
            <v>ZZ614</v>
          </cell>
        </row>
        <row r="1042">
          <cell r="A1042" t="str">
            <v>000023206</v>
          </cell>
          <cell r="B1042" t="str">
            <v>ZZ226</v>
          </cell>
        </row>
        <row r="1043">
          <cell r="A1043" t="str">
            <v>000023213</v>
          </cell>
          <cell r="B1043" t="str">
            <v>ZZ226</v>
          </cell>
        </row>
        <row r="1044">
          <cell r="A1044" t="str">
            <v>000023215</v>
          </cell>
          <cell r="B1044" t="str">
            <v>ZZ201</v>
          </cell>
        </row>
        <row r="1045">
          <cell r="A1045" t="str">
            <v>000028277</v>
          </cell>
          <cell r="B1045" t="str">
            <v>ZZ762</v>
          </cell>
        </row>
        <row r="1046">
          <cell r="A1046" t="str">
            <v>000031678</v>
          </cell>
          <cell r="B1046" t="str">
            <v>ZZ856</v>
          </cell>
        </row>
        <row r="1047">
          <cell r="A1047" t="str">
            <v>000032911</v>
          </cell>
          <cell r="B1047" t="str">
            <v>ZZ916</v>
          </cell>
        </row>
        <row r="1048">
          <cell r="A1048" t="str">
            <v>000039173</v>
          </cell>
          <cell r="B1048" t="str">
            <v>ZZ758</v>
          </cell>
        </row>
        <row r="1049">
          <cell r="A1049" t="str">
            <v>000042185</v>
          </cell>
          <cell r="B1049" t="str">
            <v>ZZ581</v>
          </cell>
        </row>
        <row r="1050">
          <cell r="A1050" t="str">
            <v>000042957</v>
          </cell>
          <cell r="B1050" t="str">
            <v>ZZ823</v>
          </cell>
        </row>
        <row r="1051">
          <cell r="A1051" t="str">
            <v>000046673</v>
          </cell>
          <cell r="B1051" t="str">
            <v>ZZ843</v>
          </cell>
        </row>
        <row r="1052">
          <cell r="A1052" t="str">
            <v>000048641</v>
          </cell>
          <cell r="B1052" t="str">
            <v>ZZ857</v>
          </cell>
        </row>
        <row r="1053">
          <cell r="A1053" t="str">
            <v>000055757</v>
          </cell>
          <cell r="B1053" t="str">
            <v>ZZ731</v>
          </cell>
        </row>
        <row r="1054">
          <cell r="A1054" t="str">
            <v>000057259</v>
          </cell>
          <cell r="B1054" t="str">
            <v>ZZ731</v>
          </cell>
        </row>
        <row r="1055">
          <cell r="A1055" t="str">
            <v>000060028</v>
          </cell>
          <cell r="B1055" t="str">
            <v>ZZ731</v>
          </cell>
        </row>
        <row r="1056">
          <cell r="A1056" t="str">
            <v>000060550</v>
          </cell>
          <cell r="B1056" t="str">
            <v>ZZ841</v>
          </cell>
        </row>
        <row r="1057">
          <cell r="A1057" t="str">
            <v>000061590</v>
          </cell>
          <cell r="B1057" t="str">
            <v>ZZ608</v>
          </cell>
        </row>
        <row r="1058">
          <cell r="A1058" t="str">
            <v>000061622</v>
          </cell>
          <cell r="B1058" t="str">
            <v>ZZ613</v>
          </cell>
        </row>
        <row r="1059">
          <cell r="A1059" t="str">
            <v>000061654</v>
          </cell>
          <cell r="B1059" t="str">
            <v>ZZ844</v>
          </cell>
        </row>
        <row r="1060">
          <cell r="A1060" t="str">
            <v>000063921</v>
          </cell>
          <cell r="B1060" t="str">
            <v>ZZ843</v>
          </cell>
        </row>
        <row r="1061">
          <cell r="A1061" t="str">
            <v>000066289</v>
          </cell>
          <cell r="B1061" t="str">
            <v>ZZ832</v>
          </cell>
        </row>
        <row r="1062">
          <cell r="A1062" t="str">
            <v>000066809</v>
          </cell>
          <cell r="B1062" t="str">
            <v>ZZ844</v>
          </cell>
        </row>
        <row r="1063">
          <cell r="A1063" t="str">
            <v>000066833</v>
          </cell>
          <cell r="B1063" t="str">
            <v>ZZ843</v>
          </cell>
        </row>
        <row r="1064">
          <cell r="A1064" t="str">
            <v>000068063</v>
          </cell>
          <cell r="B1064" t="str">
            <v>ZZ780</v>
          </cell>
        </row>
        <row r="1065">
          <cell r="A1065" t="str">
            <v>000069702</v>
          </cell>
          <cell r="B1065" t="str">
            <v>ZZ843</v>
          </cell>
        </row>
        <row r="1066">
          <cell r="A1066" t="str">
            <v>000069944</v>
          </cell>
          <cell r="B1066" t="str">
            <v>ZZ761</v>
          </cell>
        </row>
        <row r="1067">
          <cell r="A1067" t="str">
            <v>000070791</v>
          </cell>
          <cell r="B1067" t="str">
            <v>ZZ857</v>
          </cell>
        </row>
        <row r="1068">
          <cell r="A1068" t="str">
            <v>000071162</v>
          </cell>
          <cell r="B1068" t="str">
            <v>ZZ843</v>
          </cell>
        </row>
        <row r="1069">
          <cell r="A1069" t="str">
            <v>000071188</v>
          </cell>
          <cell r="B1069" t="str">
            <v>ZZ843</v>
          </cell>
        </row>
        <row r="1070">
          <cell r="A1070" t="str">
            <v>000071255</v>
          </cell>
          <cell r="B1070" t="str">
            <v>ZZ779</v>
          </cell>
        </row>
        <row r="1071">
          <cell r="A1071" t="str">
            <v>000071293</v>
          </cell>
          <cell r="B1071" t="str">
            <v>ZZ823</v>
          </cell>
        </row>
        <row r="1072">
          <cell r="A1072" t="str">
            <v>000071296</v>
          </cell>
          <cell r="B1072" t="str">
            <v>ZZ832</v>
          </cell>
        </row>
        <row r="1073">
          <cell r="A1073" t="str">
            <v>000071451</v>
          </cell>
          <cell r="B1073" t="str">
            <v>ZZ793</v>
          </cell>
        </row>
        <row r="1074">
          <cell r="A1074" t="str">
            <v>000071463</v>
          </cell>
          <cell r="B1074" t="str">
            <v>ZZ778</v>
          </cell>
        </row>
        <row r="1075">
          <cell r="A1075" t="str">
            <v>000071497</v>
          </cell>
          <cell r="B1075" t="str">
            <v>ZZ781</v>
          </cell>
        </row>
        <row r="1076">
          <cell r="A1076" t="str">
            <v>000072076</v>
          </cell>
          <cell r="B1076" t="str">
            <v>ZZ832</v>
          </cell>
        </row>
        <row r="1077">
          <cell r="A1077" t="str">
            <v>000072236</v>
          </cell>
          <cell r="B1077" t="str">
            <v>ZZ856</v>
          </cell>
        </row>
        <row r="1078">
          <cell r="A1078" t="str">
            <v>000073031</v>
          </cell>
          <cell r="B1078" t="str">
            <v>ZZ785</v>
          </cell>
        </row>
        <row r="1079">
          <cell r="A1079" t="str">
            <v>000073115</v>
          </cell>
          <cell r="B1079" t="str">
            <v>ZZ916</v>
          </cell>
        </row>
        <row r="1080">
          <cell r="A1080" t="str">
            <v>000073352</v>
          </cell>
          <cell r="B1080" t="str">
            <v>ZZ126</v>
          </cell>
        </row>
        <row r="1081">
          <cell r="A1081" t="str">
            <v>000073377</v>
          </cell>
          <cell r="B1081" t="str">
            <v>ZZ195</v>
          </cell>
        </row>
        <row r="1082">
          <cell r="A1082" t="str">
            <v>000073456</v>
          </cell>
          <cell r="B1082" t="str">
            <v>ZZ126</v>
          </cell>
        </row>
        <row r="1083">
          <cell r="A1083" t="str">
            <v>000073476</v>
          </cell>
          <cell r="B1083" t="str">
            <v>ZZ761</v>
          </cell>
        </row>
        <row r="1084">
          <cell r="A1084" t="str">
            <v>000073560</v>
          </cell>
          <cell r="B1084" t="str">
            <v>ZZ731</v>
          </cell>
        </row>
        <row r="1085">
          <cell r="A1085" t="str">
            <v>000073607</v>
          </cell>
          <cell r="B1085" t="str">
            <v>ZZ823</v>
          </cell>
        </row>
        <row r="1086">
          <cell r="A1086" t="str">
            <v>000073626</v>
          </cell>
          <cell r="B1086" t="str">
            <v>ZZ793</v>
          </cell>
        </row>
        <row r="1087">
          <cell r="A1087" t="str">
            <v>000073763</v>
          </cell>
          <cell r="B1087" t="str">
            <v>ZZ781</v>
          </cell>
        </row>
        <row r="1088">
          <cell r="A1088" t="str">
            <v>000073809</v>
          </cell>
          <cell r="B1088" t="str">
            <v>ZZ785</v>
          </cell>
        </row>
        <row r="1089">
          <cell r="A1089" t="str">
            <v>000074998</v>
          </cell>
          <cell r="B1089" t="str">
            <v>ZZ831</v>
          </cell>
        </row>
        <row r="1090">
          <cell r="A1090" t="str">
            <v>000075076</v>
          </cell>
          <cell r="B1090" t="str">
            <v>ZZ784</v>
          </cell>
        </row>
        <row r="1091">
          <cell r="A1091" t="str">
            <v>000075118</v>
          </cell>
          <cell r="B1091" t="str">
            <v>ZZ612</v>
          </cell>
        </row>
        <row r="1092">
          <cell r="A1092" t="str">
            <v>000075125</v>
          </cell>
          <cell r="B1092" t="str">
            <v>ZZ614</v>
          </cell>
        </row>
        <row r="1093">
          <cell r="A1093" t="str">
            <v>000075126</v>
          </cell>
          <cell r="B1093" t="str">
            <v>ZZ614</v>
          </cell>
        </row>
        <row r="1094">
          <cell r="A1094" t="str">
            <v>000075127</v>
          </cell>
          <cell r="B1094" t="str">
            <v>ZZ614</v>
          </cell>
        </row>
        <row r="1095">
          <cell r="A1095" t="str">
            <v>000075139</v>
          </cell>
          <cell r="B1095" t="str">
            <v>ZZ105</v>
          </cell>
        </row>
        <row r="1096">
          <cell r="A1096" t="str">
            <v>000075155</v>
          </cell>
          <cell r="B1096" t="str">
            <v>ZZ731</v>
          </cell>
        </row>
        <row r="1097">
          <cell r="A1097" t="str">
            <v>000075156</v>
          </cell>
          <cell r="B1097" t="str">
            <v>ZZ140</v>
          </cell>
        </row>
        <row r="1098">
          <cell r="A1098" t="str">
            <v>000075161</v>
          </cell>
          <cell r="B1098" t="str">
            <v>ZZ105</v>
          </cell>
        </row>
        <row r="1099">
          <cell r="A1099" t="str">
            <v>000075163</v>
          </cell>
          <cell r="B1099" t="str">
            <v>ZZ733</v>
          </cell>
        </row>
        <row r="1100">
          <cell r="A1100" t="str">
            <v>000075164</v>
          </cell>
          <cell r="B1100" t="str">
            <v>ZZ148</v>
          </cell>
        </row>
        <row r="1101">
          <cell r="A1101" t="str">
            <v>000075165</v>
          </cell>
          <cell r="B1101" t="str">
            <v>ZZ831</v>
          </cell>
        </row>
        <row r="1102">
          <cell r="A1102" t="str">
            <v>000075166</v>
          </cell>
          <cell r="B1102" t="str">
            <v>ZZ130</v>
          </cell>
        </row>
        <row r="1103">
          <cell r="A1103" t="str">
            <v>000075170</v>
          </cell>
          <cell r="B1103" t="str">
            <v>ZZ734</v>
          </cell>
        </row>
        <row r="1104">
          <cell r="A1104" t="str">
            <v>000075171</v>
          </cell>
          <cell r="B1104" t="str">
            <v>ZZ148</v>
          </cell>
        </row>
        <row r="1105">
          <cell r="A1105" t="str">
            <v>000075172</v>
          </cell>
          <cell r="B1105" t="str">
            <v>ZZ766</v>
          </cell>
        </row>
        <row r="1106">
          <cell r="A1106" t="str">
            <v>000075173</v>
          </cell>
          <cell r="B1106" t="str">
            <v>ZZ830</v>
          </cell>
        </row>
        <row r="1107">
          <cell r="A1107" t="str">
            <v>000075175</v>
          </cell>
          <cell r="B1107" t="str">
            <v>ZZ197</v>
          </cell>
        </row>
        <row r="1108">
          <cell r="A1108" t="str">
            <v>000075178</v>
          </cell>
          <cell r="B1108" t="str">
            <v>ZZ195</v>
          </cell>
        </row>
        <row r="1109">
          <cell r="A1109" t="str">
            <v>000075179</v>
          </cell>
          <cell r="B1109" t="str">
            <v>ZZ126</v>
          </cell>
        </row>
        <row r="1110">
          <cell r="A1110" t="str">
            <v>000075180</v>
          </cell>
          <cell r="B1110" t="str">
            <v>ZZ126</v>
          </cell>
        </row>
        <row r="1111">
          <cell r="A1111" t="str">
            <v>000075182</v>
          </cell>
          <cell r="B1111" t="str">
            <v>ZZ762</v>
          </cell>
        </row>
        <row r="1112">
          <cell r="A1112" t="str">
            <v>000075184</v>
          </cell>
          <cell r="B1112" t="str">
            <v>ZZ126</v>
          </cell>
        </row>
        <row r="1113">
          <cell r="A1113" t="str">
            <v>000075185</v>
          </cell>
          <cell r="B1113" t="str">
            <v>ZZ126</v>
          </cell>
        </row>
        <row r="1114">
          <cell r="A1114" t="str">
            <v>000075190</v>
          </cell>
          <cell r="B1114" t="str">
            <v>ZZ733</v>
          </cell>
        </row>
        <row r="1115">
          <cell r="A1115" t="str">
            <v>000075191</v>
          </cell>
          <cell r="B1115" t="str">
            <v>ZZ733</v>
          </cell>
        </row>
        <row r="1116">
          <cell r="A1116" t="str">
            <v>000075192</v>
          </cell>
          <cell r="B1116" t="str">
            <v>ZZ820</v>
          </cell>
        </row>
        <row r="1117">
          <cell r="A1117" t="str">
            <v>000075193</v>
          </cell>
          <cell r="B1117" t="str">
            <v>ZZ126</v>
          </cell>
        </row>
        <row r="1118">
          <cell r="A1118" t="str">
            <v>000075194</v>
          </cell>
          <cell r="B1118" t="str">
            <v>ZZ126</v>
          </cell>
        </row>
        <row r="1119">
          <cell r="A1119" t="str">
            <v>000075195</v>
          </cell>
          <cell r="B1119" t="str">
            <v>ZZ793</v>
          </cell>
        </row>
        <row r="1120">
          <cell r="A1120" t="str">
            <v>000075197</v>
          </cell>
          <cell r="B1120" t="str">
            <v>ZZ126</v>
          </cell>
        </row>
        <row r="1121">
          <cell r="A1121" t="str">
            <v>000075202</v>
          </cell>
          <cell r="B1121" t="str">
            <v>ZZ820</v>
          </cell>
        </row>
        <row r="1122">
          <cell r="A1122" t="str">
            <v>000075203</v>
          </cell>
          <cell r="B1122" t="str">
            <v>ZZ820</v>
          </cell>
        </row>
        <row r="1123">
          <cell r="A1123" t="str">
            <v>000075205</v>
          </cell>
          <cell r="B1123" t="str">
            <v>ZZ148</v>
          </cell>
        </row>
        <row r="1124">
          <cell r="A1124" t="str">
            <v>000075206</v>
          </cell>
          <cell r="B1124" t="str">
            <v>ZZ150</v>
          </cell>
        </row>
        <row r="1125">
          <cell r="A1125" t="str">
            <v>000075208</v>
          </cell>
          <cell r="B1125" t="str">
            <v>ZZ733</v>
          </cell>
        </row>
        <row r="1126">
          <cell r="A1126" t="str">
            <v>000075211</v>
          </cell>
          <cell r="B1126" t="str">
            <v>ZZ733</v>
          </cell>
        </row>
        <row r="1127">
          <cell r="A1127" t="str">
            <v>000075212</v>
          </cell>
          <cell r="B1127" t="str">
            <v>ZZ733</v>
          </cell>
        </row>
        <row r="1128">
          <cell r="A1128" t="str">
            <v>000075213</v>
          </cell>
          <cell r="B1128" t="str">
            <v>ZZ140</v>
          </cell>
        </row>
        <row r="1129">
          <cell r="A1129" t="str">
            <v>000075214</v>
          </cell>
          <cell r="B1129" t="str">
            <v>ZZ130</v>
          </cell>
        </row>
        <row r="1130">
          <cell r="A1130" t="str">
            <v>000075217</v>
          </cell>
          <cell r="B1130" t="str">
            <v>ZZ831</v>
          </cell>
        </row>
        <row r="1131">
          <cell r="A1131" t="str">
            <v>000075218</v>
          </cell>
          <cell r="B1131" t="str">
            <v>ZZ732</v>
          </cell>
        </row>
        <row r="1132">
          <cell r="A1132" t="str">
            <v>000075220</v>
          </cell>
          <cell r="B1132" t="str">
            <v>ZZ733</v>
          </cell>
        </row>
        <row r="1133">
          <cell r="A1133" t="str">
            <v>000075221</v>
          </cell>
          <cell r="B1133" t="str">
            <v>ZZ105</v>
          </cell>
        </row>
        <row r="1134">
          <cell r="A1134" t="str">
            <v>000075222</v>
          </cell>
          <cell r="B1134" t="str">
            <v>ZZ149</v>
          </cell>
        </row>
        <row r="1135">
          <cell r="A1135" t="str">
            <v>000075231</v>
          </cell>
          <cell r="B1135" t="str">
            <v>ZZ821</v>
          </cell>
        </row>
        <row r="1136">
          <cell r="A1136" t="str">
            <v>000075232</v>
          </cell>
          <cell r="B1136" t="str">
            <v>ZZ772</v>
          </cell>
        </row>
        <row r="1137">
          <cell r="A1137" t="str">
            <v>000075234</v>
          </cell>
          <cell r="B1137" t="str">
            <v>ZZ772</v>
          </cell>
        </row>
        <row r="1138">
          <cell r="A1138" t="str">
            <v>000075235</v>
          </cell>
          <cell r="B1138" t="str">
            <v>ZZ772</v>
          </cell>
        </row>
        <row r="1139">
          <cell r="A1139" t="str">
            <v>000075236</v>
          </cell>
          <cell r="B1139" t="str">
            <v>ZZ772</v>
          </cell>
        </row>
        <row r="1140">
          <cell r="A1140" t="str">
            <v>000075237</v>
          </cell>
          <cell r="B1140" t="str">
            <v>ZZ149</v>
          </cell>
        </row>
        <row r="1141">
          <cell r="A1141" t="str">
            <v>000075328</v>
          </cell>
          <cell r="B1141" t="str">
            <v>ZZ725</v>
          </cell>
        </row>
        <row r="1142">
          <cell r="A1142" t="str">
            <v>000076231</v>
          </cell>
          <cell r="B1142" t="str">
            <v>ZZ613</v>
          </cell>
        </row>
        <row r="1143">
          <cell r="A1143" t="str">
            <v>000076287</v>
          </cell>
          <cell r="B1143" t="str">
            <v>ZZ613</v>
          </cell>
        </row>
        <row r="1144">
          <cell r="A1144" t="str">
            <v>000076311</v>
          </cell>
          <cell r="B1144" t="str">
            <v>ZZ731</v>
          </cell>
        </row>
        <row r="1145">
          <cell r="A1145" t="str">
            <v>000076333</v>
          </cell>
          <cell r="B1145" t="str">
            <v>ZZ613</v>
          </cell>
        </row>
        <row r="1146">
          <cell r="A1146" t="str">
            <v>000076403</v>
          </cell>
          <cell r="B1146" t="str">
            <v>ZZ613</v>
          </cell>
        </row>
        <row r="1147">
          <cell r="A1147" t="str">
            <v>000076438</v>
          </cell>
          <cell r="B1147" t="str">
            <v>ZZ613</v>
          </cell>
        </row>
        <row r="1148">
          <cell r="A1148" t="str">
            <v>000076467</v>
          </cell>
          <cell r="B1148" t="str">
            <v>ZZ613</v>
          </cell>
        </row>
        <row r="1149">
          <cell r="A1149" t="str">
            <v>000076484</v>
          </cell>
          <cell r="B1149" t="str">
            <v>ZZ613</v>
          </cell>
        </row>
        <row r="1150">
          <cell r="A1150" t="str">
            <v>000076556</v>
          </cell>
          <cell r="B1150" t="str">
            <v>ZZ613</v>
          </cell>
        </row>
        <row r="1151">
          <cell r="A1151" t="str">
            <v>000076600</v>
          </cell>
          <cell r="B1151" t="str">
            <v>ZZ612</v>
          </cell>
        </row>
        <row r="1152">
          <cell r="A1152" t="str">
            <v>000076627</v>
          </cell>
          <cell r="B1152" t="str">
            <v>ZZ612</v>
          </cell>
        </row>
        <row r="1153">
          <cell r="A1153" t="str">
            <v>000077367</v>
          </cell>
          <cell r="B1153" t="str">
            <v>ZZ126</v>
          </cell>
        </row>
        <row r="1154">
          <cell r="A1154" t="str">
            <v>000077391</v>
          </cell>
          <cell r="B1154" t="str">
            <v>ZZ126</v>
          </cell>
        </row>
        <row r="1155">
          <cell r="A1155" t="str">
            <v>000079771</v>
          </cell>
          <cell r="B1155" t="str">
            <v>ZZ731</v>
          </cell>
        </row>
        <row r="1156">
          <cell r="A1156" t="str">
            <v>000079840</v>
          </cell>
          <cell r="B1156" t="str">
            <v>ZZ195</v>
          </cell>
        </row>
        <row r="1157">
          <cell r="A1157" t="str">
            <v>000080233</v>
          </cell>
          <cell r="B1157" t="str">
            <v>ZZ731</v>
          </cell>
        </row>
        <row r="1158">
          <cell r="A1158" t="str">
            <v>000080391</v>
          </cell>
          <cell r="B1158" t="str">
            <v>ZZ780</v>
          </cell>
        </row>
        <row r="1159">
          <cell r="A1159" t="str">
            <v>000080473</v>
          </cell>
          <cell r="B1159" t="str">
            <v>ZZ761</v>
          </cell>
        </row>
        <row r="1160">
          <cell r="A1160" t="str">
            <v>000080507</v>
          </cell>
          <cell r="B1160" t="str">
            <v>ZZ858</v>
          </cell>
        </row>
        <row r="1161">
          <cell r="A1161" t="str">
            <v>000080660</v>
          </cell>
          <cell r="B1161" t="str">
            <v>ZZ768</v>
          </cell>
        </row>
        <row r="1162">
          <cell r="A1162" t="str">
            <v>000080677</v>
          </cell>
          <cell r="B1162" t="str">
            <v>ZZ832</v>
          </cell>
        </row>
        <row r="1163">
          <cell r="A1163" t="str">
            <v>000080904</v>
          </cell>
          <cell r="B1163" t="str">
            <v>ZZ780</v>
          </cell>
        </row>
        <row r="1164">
          <cell r="A1164" t="str">
            <v>000080905</v>
          </cell>
          <cell r="B1164" t="str">
            <v>ZZ780</v>
          </cell>
        </row>
        <row r="1165">
          <cell r="A1165" t="str">
            <v>000080908</v>
          </cell>
          <cell r="B1165" t="str">
            <v>ZZ780</v>
          </cell>
        </row>
        <row r="1166">
          <cell r="A1166" t="str">
            <v>000082324</v>
          </cell>
          <cell r="B1166" t="str">
            <v>ZZ761</v>
          </cell>
        </row>
        <row r="1167">
          <cell r="A1167" t="str">
            <v>000082610</v>
          </cell>
          <cell r="B1167" t="str">
            <v>ZZ855</v>
          </cell>
        </row>
        <row r="1168">
          <cell r="A1168" t="str">
            <v>000082916</v>
          </cell>
          <cell r="B1168" t="str">
            <v>ZZ731</v>
          </cell>
        </row>
        <row r="1169">
          <cell r="A1169" t="str">
            <v>000083158</v>
          </cell>
          <cell r="B1169" t="str">
            <v>ZZ842</v>
          </cell>
        </row>
        <row r="1170">
          <cell r="A1170" t="str">
            <v>000083479</v>
          </cell>
          <cell r="B1170" t="str">
            <v>ZZ195</v>
          </cell>
        </row>
        <row r="1171">
          <cell r="A1171" t="str">
            <v>000083902</v>
          </cell>
          <cell r="B1171" t="str">
            <v>ZZ195</v>
          </cell>
        </row>
        <row r="1172">
          <cell r="A1172" t="str">
            <v>000084174</v>
          </cell>
          <cell r="B1172" t="str">
            <v>ZZ780</v>
          </cell>
        </row>
        <row r="1173">
          <cell r="A1173" t="str">
            <v>000084463</v>
          </cell>
          <cell r="B1173" t="str">
            <v>ZZ840</v>
          </cell>
        </row>
        <row r="1174">
          <cell r="A1174" t="str">
            <v>000084758</v>
          </cell>
          <cell r="B1174" t="str">
            <v>ZZ755</v>
          </cell>
        </row>
        <row r="1175">
          <cell r="A1175" t="str">
            <v>000084764</v>
          </cell>
          <cell r="B1175" t="str">
            <v>ZZ126</v>
          </cell>
        </row>
        <row r="1176">
          <cell r="A1176" t="str">
            <v>000085102</v>
          </cell>
          <cell r="B1176" t="str">
            <v>ZZ781</v>
          </cell>
        </row>
        <row r="1177">
          <cell r="A1177" t="str">
            <v>000085120</v>
          </cell>
          <cell r="B1177" t="str">
            <v>ZZ780</v>
          </cell>
        </row>
        <row r="1178">
          <cell r="A1178" t="str">
            <v>000085500</v>
          </cell>
          <cell r="B1178" t="str">
            <v>ZZ759</v>
          </cell>
        </row>
        <row r="1179">
          <cell r="A1179" t="str">
            <v>000086508</v>
          </cell>
          <cell r="B1179" t="str">
            <v>ZZ731</v>
          </cell>
        </row>
        <row r="1180">
          <cell r="A1180" t="str">
            <v>000087228</v>
          </cell>
          <cell r="B1180" t="str">
            <v>ZZ832</v>
          </cell>
        </row>
        <row r="1181">
          <cell r="A1181" t="str">
            <v>000087290</v>
          </cell>
          <cell r="B1181" t="str">
            <v>ZZ756</v>
          </cell>
        </row>
        <row r="1182">
          <cell r="A1182" t="str">
            <v>000087296</v>
          </cell>
          <cell r="B1182" t="str">
            <v>ZZ823</v>
          </cell>
        </row>
        <row r="1183">
          <cell r="A1183" t="str">
            <v>000088106</v>
          </cell>
          <cell r="B1183" t="str">
            <v>ZZ731</v>
          </cell>
        </row>
        <row r="1184">
          <cell r="A1184" t="str">
            <v>000088232</v>
          </cell>
          <cell r="B1184" t="str">
            <v>ZZ780</v>
          </cell>
        </row>
        <row r="1185">
          <cell r="A1185" t="str">
            <v>000088415</v>
          </cell>
          <cell r="B1185" t="str">
            <v>ZZ784</v>
          </cell>
        </row>
        <row r="1186">
          <cell r="A1186" t="str">
            <v>000088661</v>
          </cell>
          <cell r="B1186" t="str">
            <v>ZZ237</v>
          </cell>
        </row>
        <row r="1187">
          <cell r="A1187" t="str">
            <v>000088667</v>
          </cell>
          <cell r="B1187" t="str">
            <v>ZZ613</v>
          </cell>
        </row>
        <row r="1188">
          <cell r="A1188" t="str">
            <v>000088670</v>
          </cell>
          <cell r="B1188" t="str">
            <v>ZZ612</v>
          </cell>
        </row>
        <row r="1189">
          <cell r="A1189" t="str">
            <v>000088685</v>
          </cell>
          <cell r="B1189" t="str">
            <v>ZZ613</v>
          </cell>
        </row>
        <row r="1190">
          <cell r="A1190" t="str">
            <v>000088691</v>
          </cell>
          <cell r="B1190" t="str">
            <v>ZZ613</v>
          </cell>
        </row>
        <row r="1191">
          <cell r="A1191" t="str">
            <v>000088701</v>
          </cell>
          <cell r="B1191" t="str">
            <v>ZZ613</v>
          </cell>
        </row>
        <row r="1192">
          <cell r="A1192" t="str">
            <v>000088714</v>
          </cell>
          <cell r="B1192" t="str">
            <v>ZZ613</v>
          </cell>
        </row>
        <row r="1193">
          <cell r="A1193" t="str">
            <v>000088720</v>
          </cell>
          <cell r="B1193" t="str">
            <v>ZZ612</v>
          </cell>
        </row>
        <row r="1194">
          <cell r="A1194" t="str">
            <v>000088722</v>
          </cell>
          <cell r="B1194" t="str">
            <v>ZZ613</v>
          </cell>
        </row>
        <row r="1195">
          <cell r="A1195" t="str">
            <v>000088731</v>
          </cell>
          <cell r="B1195" t="str">
            <v>ZZ608</v>
          </cell>
        </row>
        <row r="1196">
          <cell r="A1196" t="str">
            <v>000088739</v>
          </cell>
          <cell r="B1196" t="str">
            <v>ZZ612</v>
          </cell>
        </row>
        <row r="1197">
          <cell r="A1197" t="str">
            <v>000088741</v>
          </cell>
          <cell r="B1197" t="str">
            <v>ZZ612</v>
          </cell>
        </row>
        <row r="1198">
          <cell r="A1198" t="str">
            <v>000088746</v>
          </cell>
          <cell r="B1198" t="str">
            <v>ZZ613</v>
          </cell>
        </row>
        <row r="1199">
          <cell r="A1199" t="str">
            <v>000088755</v>
          </cell>
          <cell r="B1199" t="str">
            <v>ZZ761</v>
          </cell>
        </row>
        <row r="1200">
          <cell r="A1200" t="str">
            <v>000088904</v>
          </cell>
          <cell r="B1200" t="str">
            <v>ZZ613</v>
          </cell>
        </row>
        <row r="1201">
          <cell r="A1201" t="str">
            <v>000088920</v>
          </cell>
          <cell r="B1201" t="str">
            <v>ZZ602</v>
          </cell>
        </row>
        <row r="1202">
          <cell r="A1202" t="str">
            <v>000088926</v>
          </cell>
          <cell r="B1202" t="str">
            <v>ZZ613</v>
          </cell>
        </row>
        <row r="1203">
          <cell r="A1203" t="str">
            <v>000088989</v>
          </cell>
          <cell r="B1203" t="str">
            <v>ZZ602</v>
          </cell>
        </row>
        <row r="1204">
          <cell r="A1204" t="str">
            <v>000089001</v>
          </cell>
          <cell r="B1204" t="str">
            <v>ZZ831</v>
          </cell>
        </row>
        <row r="1205">
          <cell r="A1205" t="str">
            <v>000090244</v>
          </cell>
          <cell r="B1205" t="str">
            <v>ZZ731</v>
          </cell>
        </row>
        <row r="1206">
          <cell r="A1206" t="str">
            <v>000090424</v>
          </cell>
          <cell r="B1206" t="str">
            <v>ZZ105</v>
          </cell>
        </row>
        <row r="1207">
          <cell r="A1207" t="str">
            <v>000090430</v>
          </cell>
          <cell r="B1207" t="str">
            <v>ZZ140</v>
          </cell>
        </row>
        <row r="1208">
          <cell r="A1208" t="str">
            <v>000090431</v>
          </cell>
          <cell r="B1208" t="str">
            <v>ZZ140</v>
          </cell>
        </row>
        <row r="1209">
          <cell r="A1209" t="str">
            <v>000090433</v>
          </cell>
          <cell r="B1209" t="str">
            <v>ZZ105</v>
          </cell>
        </row>
        <row r="1210">
          <cell r="A1210" t="str">
            <v>000090434</v>
          </cell>
          <cell r="B1210" t="str">
            <v>ZZ140</v>
          </cell>
        </row>
        <row r="1211">
          <cell r="A1211" t="str">
            <v>000090435</v>
          </cell>
          <cell r="B1211" t="str">
            <v>ZZ130</v>
          </cell>
        </row>
        <row r="1212">
          <cell r="A1212" t="str">
            <v>000090436</v>
          </cell>
          <cell r="B1212" t="str">
            <v>ZZ140</v>
          </cell>
        </row>
        <row r="1213">
          <cell r="A1213" t="str">
            <v>000090437</v>
          </cell>
          <cell r="B1213" t="str">
            <v>ZZ140</v>
          </cell>
        </row>
        <row r="1214">
          <cell r="A1214" t="str">
            <v>000090438</v>
          </cell>
          <cell r="B1214" t="str">
            <v>ZZ130</v>
          </cell>
        </row>
        <row r="1215">
          <cell r="A1215" t="str">
            <v>000090451</v>
          </cell>
          <cell r="B1215" t="str">
            <v>ZZ793</v>
          </cell>
        </row>
        <row r="1216">
          <cell r="A1216" t="str">
            <v>000090462</v>
          </cell>
          <cell r="B1216" t="str">
            <v>ZZ759</v>
          </cell>
        </row>
        <row r="1217">
          <cell r="A1217" t="str">
            <v>000090757</v>
          </cell>
          <cell r="B1217" t="str">
            <v>ZZ854</v>
          </cell>
        </row>
        <row r="1218">
          <cell r="A1218" t="str">
            <v>000090760</v>
          </cell>
          <cell r="B1218" t="str">
            <v>ZZ857</v>
          </cell>
        </row>
        <row r="1219">
          <cell r="A1219" t="str">
            <v>000090767</v>
          </cell>
          <cell r="B1219" t="str">
            <v>ZZ226</v>
          </cell>
        </row>
        <row r="1220">
          <cell r="A1220" t="str">
            <v>000090772</v>
          </cell>
          <cell r="B1220" t="str">
            <v>ZZ857</v>
          </cell>
        </row>
        <row r="1221">
          <cell r="A1221" t="str">
            <v>000090773</v>
          </cell>
          <cell r="B1221" t="str">
            <v>ZZ857</v>
          </cell>
        </row>
        <row r="1222">
          <cell r="A1222" t="str">
            <v>000090776</v>
          </cell>
          <cell r="B1222" t="str">
            <v>ZZ857</v>
          </cell>
        </row>
        <row r="1223">
          <cell r="A1223" t="str">
            <v>000090780</v>
          </cell>
          <cell r="B1223" t="str">
            <v>ZZ857</v>
          </cell>
        </row>
        <row r="1224">
          <cell r="A1224" t="str">
            <v>000090782</v>
          </cell>
          <cell r="B1224" t="str">
            <v>ZZ857</v>
          </cell>
        </row>
        <row r="1225">
          <cell r="A1225" t="str">
            <v>000090792</v>
          </cell>
          <cell r="B1225" t="str">
            <v>ZZ857</v>
          </cell>
        </row>
        <row r="1226">
          <cell r="A1226" t="str">
            <v>000090794</v>
          </cell>
          <cell r="B1226" t="str">
            <v>ZZ857</v>
          </cell>
        </row>
        <row r="1227">
          <cell r="A1227" t="str">
            <v>000090799</v>
          </cell>
          <cell r="B1227" t="str">
            <v>ZZ857</v>
          </cell>
        </row>
        <row r="1228">
          <cell r="A1228" t="str">
            <v>000091053</v>
          </cell>
          <cell r="B1228" t="str">
            <v>ZZ761</v>
          </cell>
        </row>
        <row r="1229">
          <cell r="A1229" t="str">
            <v>000091078</v>
          </cell>
          <cell r="B1229" t="str">
            <v>ZZ731</v>
          </cell>
        </row>
        <row r="1230">
          <cell r="A1230" t="str">
            <v>000091083</v>
          </cell>
          <cell r="B1230" t="str">
            <v>ZZ762</v>
          </cell>
        </row>
        <row r="1231">
          <cell r="A1231" t="str">
            <v>000091086</v>
          </cell>
          <cell r="B1231" t="str">
            <v>ZZ761</v>
          </cell>
        </row>
        <row r="1232">
          <cell r="A1232" t="str">
            <v>000091095</v>
          </cell>
          <cell r="B1232" t="str">
            <v>ZZ759</v>
          </cell>
        </row>
        <row r="1233">
          <cell r="A1233" t="str">
            <v>000091555</v>
          </cell>
          <cell r="B1233" t="str">
            <v>ZZ843</v>
          </cell>
        </row>
        <row r="1234">
          <cell r="A1234" t="str">
            <v>000092402</v>
          </cell>
          <cell r="B1234" t="str">
            <v>ZZ140</v>
          </cell>
        </row>
        <row r="1235">
          <cell r="A1235" t="str">
            <v>000092637</v>
          </cell>
          <cell r="B1235" t="str">
            <v>ZZ725</v>
          </cell>
        </row>
        <row r="1236">
          <cell r="A1236" t="str">
            <v>000092864</v>
          </cell>
          <cell r="B1236" t="str">
            <v>ZZ731</v>
          </cell>
        </row>
        <row r="1237">
          <cell r="A1237" t="str">
            <v>000092944</v>
          </cell>
          <cell r="B1237" t="str">
            <v>ZZ761</v>
          </cell>
        </row>
        <row r="1238">
          <cell r="A1238" t="str">
            <v>000093452</v>
          </cell>
          <cell r="B1238" t="str">
            <v>ZZ731</v>
          </cell>
        </row>
        <row r="1239">
          <cell r="A1239" t="str">
            <v>000093466</v>
          </cell>
          <cell r="B1239" t="str">
            <v>ZZ762</v>
          </cell>
        </row>
        <row r="1240">
          <cell r="A1240" t="str">
            <v>000093872</v>
          </cell>
          <cell r="B1240" t="str">
            <v>ZZ613</v>
          </cell>
        </row>
        <row r="1241">
          <cell r="A1241" t="str">
            <v>000094863</v>
          </cell>
          <cell r="B1241" t="str">
            <v>ZZ613</v>
          </cell>
        </row>
        <row r="1242">
          <cell r="A1242" t="str">
            <v>000095102</v>
          </cell>
          <cell r="B1242" t="str">
            <v>ZZ783</v>
          </cell>
        </row>
        <row r="1243">
          <cell r="A1243" t="str">
            <v>000095113</v>
          </cell>
          <cell r="B1243" t="str">
            <v>ZZ105</v>
          </cell>
        </row>
        <row r="1244">
          <cell r="A1244" t="str">
            <v>000095115</v>
          </cell>
          <cell r="B1244" t="str">
            <v>ZZ732</v>
          </cell>
        </row>
        <row r="1245">
          <cell r="A1245" t="str">
            <v>000095118</v>
          </cell>
          <cell r="B1245" t="str">
            <v>ZZ140</v>
          </cell>
        </row>
        <row r="1246">
          <cell r="A1246" t="str">
            <v>000095119</v>
          </cell>
          <cell r="B1246" t="str">
            <v>ZZ130</v>
          </cell>
        </row>
        <row r="1247">
          <cell r="A1247" t="str">
            <v>000095120</v>
          </cell>
          <cell r="B1247" t="str">
            <v>ZZ105</v>
          </cell>
        </row>
        <row r="1248">
          <cell r="A1248" t="str">
            <v>000095123</v>
          </cell>
          <cell r="B1248" t="str">
            <v>ZZ155</v>
          </cell>
        </row>
        <row r="1249">
          <cell r="A1249" t="str">
            <v>000095124</v>
          </cell>
          <cell r="B1249" t="str">
            <v>ZZ105</v>
          </cell>
        </row>
        <row r="1250">
          <cell r="A1250" t="str">
            <v>000095125</v>
          </cell>
          <cell r="B1250" t="str">
            <v>ZZ754</v>
          </cell>
        </row>
        <row r="1251">
          <cell r="A1251" t="str">
            <v>000095127</v>
          </cell>
          <cell r="B1251" t="str">
            <v>ZZ149</v>
          </cell>
        </row>
        <row r="1252">
          <cell r="A1252" t="str">
            <v>000095129</v>
          </cell>
          <cell r="B1252" t="str">
            <v>ZZ140</v>
          </cell>
        </row>
        <row r="1253">
          <cell r="A1253" t="str">
            <v>000095130</v>
          </cell>
          <cell r="B1253" t="str">
            <v>ZZ130</v>
          </cell>
        </row>
        <row r="1254">
          <cell r="A1254" t="str">
            <v>000095131</v>
          </cell>
          <cell r="B1254" t="str">
            <v>ZZ755</v>
          </cell>
        </row>
        <row r="1255">
          <cell r="A1255" t="str">
            <v>000095132</v>
          </cell>
          <cell r="B1255" t="str">
            <v>ZZ140</v>
          </cell>
        </row>
        <row r="1256">
          <cell r="A1256" t="str">
            <v>000095134</v>
          </cell>
          <cell r="B1256" t="str">
            <v>ZZ140</v>
          </cell>
        </row>
        <row r="1257">
          <cell r="A1257" t="str">
            <v>000095137</v>
          </cell>
          <cell r="B1257" t="str">
            <v>ZZ734</v>
          </cell>
        </row>
        <row r="1258">
          <cell r="A1258" t="str">
            <v>000095138</v>
          </cell>
          <cell r="B1258" t="str">
            <v>ZZ732</v>
          </cell>
        </row>
        <row r="1259">
          <cell r="A1259" t="str">
            <v>000095139</v>
          </cell>
          <cell r="B1259" t="str">
            <v>ZZ733</v>
          </cell>
        </row>
        <row r="1260">
          <cell r="A1260" t="str">
            <v>000095140</v>
          </cell>
          <cell r="B1260" t="str">
            <v>ZZ733</v>
          </cell>
        </row>
        <row r="1261">
          <cell r="A1261" t="str">
            <v>000095141</v>
          </cell>
          <cell r="B1261" t="str">
            <v>ZZ733</v>
          </cell>
        </row>
        <row r="1262">
          <cell r="A1262" t="str">
            <v>000095142</v>
          </cell>
          <cell r="B1262" t="str">
            <v>ZZ733</v>
          </cell>
        </row>
        <row r="1263">
          <cell r="A1263" t="str">
            <v>000095143</v>
          </cell>
          <cell r="B1263" t="str">
            <v>ZZ733</v>
          </cell>
        </row>
        <row r="1264">
          <cell r="A1264" t="str">
            <v>000095144</v>
          </cell>
          <cell r="B1264" t="str">
            <v>ZZ733</v>
          </cell>
        </row>
        <row r="1265">
          <cell r="A1265" t="str">
            <v>000095146</v>
          </cell>
          <cell r="B1265" t="str">
            <v>ZZ733</v>
          </cell>
        </row>
        <row r="1266">
          <cell r="A1266" t="str">
            <v>000095147</v>
          </cell>
          <cell r="B1266" t="str">
            <v>ZZ725</v>
          </cell>
        </row>
        <row r="1267">
          <cell r="A1267" t="str">
            <v>000095148</v>
          </cell>
          <cell r="B1267" t="str">
            <v>ZZ733</v>
          </cell>
        </row>
        <row r="1268">
          <cell r="A1268" t="str">
            <v>000095149</v>
          </cell>
          <cell r="B1268" t="str">
            <v>ZZ732</v>
          </cell>
        </row>
        <row r="1269">
          <cell r="A1269" t="str">
            <v>000095150</v>
          </cell>
          <cell r="B1269" t="str">
            <v>ZZ732</v>
          </cell>
        </row>
        <row r="1270">
          <cell r="A1270" t="str">
            <v>000095151</v>
          </cell>
          <cell r="B1270" t="str">
            <v>ZZ733</v>
          </cell>
        </row>
        <row r="1271">
          <cell r="A1271" t="str">
            <v>000095152</v>
          </cell>
          <cell r="B1271" t="str">
            <v>ZZ734</v>
          </cell>
        </row>
        <row r="1272">
          <cell r="A1272" t="str">
            <v>000095154</v>
          </cell>
          <cell r="B1272" t="str">
            <v>ZZ734</v>
          </cell>
        </row>
        <row r="1273">
          <cell r="A1273" t="str">
            <v>000095155</v>
          </cell>
          <cell r="B1273" t="str">
            <v>ZZ734</v>
          </cell>
        </row>
        <row r="1274">
          <cell r="A1274" t="str">
            <v>000095156</v>
          </cell>
          <cell r="B1274" t="str">
            <v>ZZ733</v>
          </cell>
        </row>
        <row r="1275">
          <cell r="A1275" t="str">
            <v>000095159</v>
          </cell>
          <cell r="B1275" t="str">
            <v>ZZ733</v>
          </cell>
        </row>
        <row r="1276">
          <cell r="A1276" t="str">
            <v>000095160</v>
          </cell>
          <cell r="B1276" t="str">
            <v>ZZ732</v>
          </cell>
        </row>
        <row r="1277">
          <cell r="A1277" t="str">
            <v>000095161</v>
          </cell>
          <cell r="B1277" t="str">
            <v>ZZ732</v>
          </cell>
        </row>
        <row r="1278">
          <cell r="A1278" t="str">
            <v>000095162</v>
          </cell>
          <cell r="B1278" t="str">
            <v>ZZ732</v>
          </cell>
        </row>
        <row r="1279">
          <cell r="A1279" t="str">
            <v>000095163</v>
          </cell>
          <cell r="B1279" t="str">
            <v>ZZ733</v>
          </cell>
        </row>
        <row r="1280">
          <cell r="A1280" t="str">
            <v>000095164</v>
          </cell>
          <cell r="B1280" t="str">
            <v>ZZ733</v>
          </cell>
        </row>
        <row r="1281">
          <cell r="A1281" t="str">
            <v>000095165</v>
          </cell>
          <cell r="B1281" t="str">
            <v>ZZ732</v>
          </cell>
        </row>
        <row r="1282">
          <cell r="A1282" t="str">
            <v>000095166</v>
          </cell>
          <cell r="B1282" t="str">
            <v>ZZ732</v>
          </cell>
        </row>
        <row r="1283">
          <cell r="A1283" t="str">
            <v>000095167</v>
          </cell>
          <cell r="B1283" t="str">
            <v>ZZ734</v>
          </cell>
        </row>
        <row r="1284">
          <cell r="A1284" t="str">
            <v>000095168</v>
          </cell>
          <cell r="B1284" t="str">
            <v>ZZ735</v>
          </cell>
        </row>
        <row r="1285">
          <cell r="A1285" t="str">
            <v>000095169</v>
          </cell>
          <cell r="B1285" t="str">
            <v>ZZ735</v>
          </cell>
        </row>
        <row r="1286">
          <cell r="A1286" t="str">
            <v>000095170</v>
          </cell>
          <cell r="B1286" t="str">
            <v>ZZ735</v>
          </cell>
        </row>
        <row r="1287">
          <cell r="A1287" t="str">
            <v>000095171</v>
          </cell>
          <cell r="B1287" t="str">
            <v>ZZ735</v>
          </cell>
        </row>
        <row r="1288">
          <cell r="A1288" t="str">
            <v>000095172</v>
          </cell>
          <cell r="B1288" t="str">
            <v>ZZ735</v>
          </cell>
        </row>
        <row r="1289">
          <cell r="A1289" t="str">
            <v>000095173</v>
          </cell>
          <cell r="B1289" t="str">
            <v>ZZ735</v>
          </cell>
        </row>
        <row r="1290">
          <cell r="A1290" t="str">
            <v>000095174</v>
          </cell>
          <cell r="B1290" t="str">
            <v>ZZ735</v>
          </cell>
        </row>
        <row r="1291">
          <cell r="A1291" t="str">
            <v>000095176</v>
          </cell>
          <cell r="B1291" t="str">
            <v>ZZ735</v>
          </cell>
        </row>
        <row r="1292">
          <cell r="A1292" t="str">
            <v>000095177</v>
          </cell>
          <cell r="B1292" t="str">
            <v>ZZ735</v>
          </cell>
        </row>
        <row r="1293">
          <cell r="A1293" t="str">
            <v>000095178</v>
          </cell>
          <cell r="B1293" t="str">
            <v>ZZ735</v>
          </cell>
        </row>
        <row r="1294">
          <cell r="A1294" t="str">
            <v>000095179</v>
          </cell>
          <cell r="B1294" t="str">
            <v>ZZ735</v>
          </cell>
        </row>
        <row r="1295">
          <cell r="A1295" t="str">
            <v>000095180</v>
          </cell>
          <cell r="B1295" t="str">
            <v>ZZ735</v>
          </cell>
        </row>
        <row r="1296">
          <cell r="A1296" t="str">
            <v>000095181</v>
          </cell>
          <cell r="B1296" t="str">
            <v>ZZ735</v>
          </cell>
        </row>
        <row r="1297">
          <cell r="A1297" t="str">
            <v>000095182</v>
          </cell>
          <cell r="B1297" t="str">
            <v>ZZ735</v>
          </cell>
        </row>
        <row r="1298">
          <cell r="A1298" t="str">
            <v>000095183</v>
          </cell>
          <cell r="B1298" t="str">
            <v>ZZ735</v>
          </cell>
        </row>
        <row r="1299">
          <cell r="A1299" t="str">
            <v>000095184</v>
          </cell>
          <cell r="B1299" t="str">
            <v>ZZ735</v>
          </cell>
        </row>
        <row r="1300">
          <cell r="A1300" t="str">
            <v>000095187</v>
          </cell>
          <cell r="B1300" t="str">
            <v>ZZ735</v>
          </cell>
        </row>
        <row r="1301">
          <cell r="A1301" t="str">
            <v>000095189</v>
          </cell>
          <cell r="B1301" t="str">
            <v>ZZ735</v>
          </cell>
        </row>
        <row r="1302">
          <cell r="A1302" t="str">
            <v>000095190</v>
          </cell>
          <cell r="B1302" t="str">
            <v>ZZ735</v>
          </cell>
        </row>
        <row r="1303">
          <cell r="A1303" t="str">
            <v>000095193</v>
          </cell>
          <cell r="B1303" t="str">
            <v>ZZ735</v>
          </cell>
        </row>
        <row r="1304">
          <cell r="A1304" t="str">
            <v>000095195</v>
          </cell>
          <cell r="B1304" t="str">
            <v>ZZ735</v>
          </cell>
        </row>
        <row r="1305">
          <cell r="A1305" t="str">
            <v>000095632</v>
          </cell>
          <cell r="B1305" t="str">
            <v>ZZ248</v>
          </cell>
        </row>
        <row r="1306">
          <cell r="A1306" t="str">
            <v>000095633</v>
          </cell>
          <cell r="B1306" t="str">
            <v>ZZ248</v>
          </cell>
        </row>
        <row r="1307">
          <cell r="A1307" t="str">
            <v>000095634</v>
          </cell>
          <cell r="B1307" t="str">
            <v>ZZ201</v>
          </cell>
        </row>
        <row r="1308">
          <cell r="A1308" t="str">
            <v>000095635</v>
          </cell>
          <cell r="B1308" t="str">
            <v>ZZ231</v>
          </cell>
        </row>
        <row r="1309">
          <cell r="A1309" t="str">
            <v>000095636</v>
          </cell>
          <cell r="B1309" t="str">
            <v>ZZ228</v>
          </cell>
        </row>
        <row r="1310">
          <cell r="A1310" t="str">
            <v>000095638</v>
          </cell>
          <cell r="B1310" t="str">
            <v>ZZ226</v>
          </cell>
        </row>
        <row r="1311">
          <cell r="A1311" t="str">
            <v>000095639</v>
          </cell>
          <cell r="B1311" t="str">
            <v>ZZ201</v>
          </cell>
        </row>
        <row r="1312">
          <cell r="A1312" t="str">
            <v>000095640</v>
          </cell>
          <cell r="B1312" t="str">
            <v>ZZ303</v>
          </cell>
        </row>
        <row r="1313">
          <cell r="A1313" t="str">
            <v>000095642</v>
          </cell>
          <cell r="B1313" t="str">
            <v>ZZ303</v>
          </cell>
        </row>
        <row r="1314">
          <cell r="A1314" t="str">
            <v>000095643</v>
          </cell>
          <cell r="B1314" t="str">
            <v>ZZ201</v>
          </cell>
        </row>
        <row r="1315">
          <cell r="A1315" t="str">
            <v>000095644</v>
          </cell>
          <cell r="B1315" t="str">
            <v>ZZ237</v>
          </cell>
        </row>
        <row r="1316">
          <cell r="A1316" t="str">
            <v>000095645</v>
          </cell>
          <cell r="B1316" t="str">
            <v>ZZ231</v>
          </cell>
        </row>
        <row r="1317">
          <cell r="A1317" t="str">
            <v>000095646</v>
          </cell>
          <cell r="B1317" t="str">
            <v>ZZ235</v>
          </cell>
        </row>
        <row r="1318">
          <cell r="A1318" t="str">
            <v>000095649</v>
          </cell>
          <cell r="B1318" t="str">
            <v>ZZ201</v>
          </cell>
        </row>
        <row r="1319">
          <cell r="A1319" t="str">
            <v>000095650</v>
          </cell>
          <cell r="B1319" t="str">
            <v>ZZ201</v>
          </cell>
        </row>
        <row r="1320">
          <cell r="A1320" t="str">
            <v>000095652</v>
          </cell>
          <cell r="B1320" t="str">
            <v>ZZ204</v>
          </cell>
        </row>
        <row r="1321">
          <cell r="A1321" t="str">
            <v>000095653</v>
          </cell>
          <cell r="B1321" t="str">
            <v>ZZ329</v>
          </cell>
        </row>
        <row r="1322">
          <cell r="A1322" t="str">
            <v>000095654</v>
          </cell>
          <cell r="B1322" t="str">
            <v>ZZ202</v>
          </cell>
        </row>
        <row r="1323">
          <cell r="A1323" t="str">
            <v>000095655</v>
          </cell>
          <cell r="B1323" t="str">
            <v>ZZ296</v>
          </cell>
        </row>
        <row r="1324">
          <cell r="A1324" t="str">
            <v>000095656</v>
          </cell>
          <cell r="B1324" t="str">
            <v>ZZ201</v>
          </cell>
        </row>
        <row r="1325">
          <cell r="A1325" t="str">
            <v>000095658</v>
          </cell>
          <cell r="B1325" t="str">
            <v>ZZ201</v>
          </cell>
        </row>
        <row r="1326">
          <cell r="A1326" t="str">
            <v>000095659</v>
          </cell>
          <cell r="B1326" t="str">
            <v>ZZ201</v>
          </cell>
        </row>
        <row r="1327">
          <cell r="A1327" t="str">
            <v>000095660</v>
          </cell>
          <cell r="B1327" t="str">
            <v>ZZ201</v>
          </cell>
        </row>
        <row r="1328">
          <cell r="A1328" t="str">
            <v>000095661</v>
          </cell>
          <cell r="B1328" t="str">
            <v>ZZ203</v>
          </cell>
        </row>
        <row r="1329">
          <cell r="A1329" t="str">
            <v>000095662</v>
          </cell>
          <cell r="B1329" t="str">
            <v>ZZ329</v>
          </cell>
        </row>
        <row r="1330">
          <cell r="A1330" t="str">
            <v>000095663</v>
          </cell>
          <cell r="B1330" t="str">
            <v>ZZ248</v>
          </cell>
        </row>
        <row r="1331">
          <cell r="A1331" t="str">
            <v>000095664</v>
          </cell>
          <cell r="B1331" t="str">
            <v>ZZ201</v>
          </cell>
        </row>
        <row r="1332">
          <cell r="A1332" t="str">
            <v>000095665</v>
          </cell>
          <cell r="B1332" t="str">
            <v>ZZ201</v>
          </cell>
        </row>
        <row r="1333">
          <cell r="A1333" t="str">
            <v>000095666</v>
          </cell>
          <cell r="B1333" t="str">
            <v>ZZ201</v>
          </cell>
        </row>
        <row r="1334">
          <cell r="A1334" t="str">
            <v>000095667</v>
          </cell>
          <cell r="B1334" t="str">
            <v>ZZ203</v>
          </cell>
        </row>
        <row r="1335">
          <cell r="A1335" t="str">
            <v>000095668</v>
          </cell>
          <cell r="B1335" t="str">
            <v>ZZ201</v>
          </cell>
        </row>
        <row r="1336">
          <cell r="A1336" t="str">
            <v>000095669</v>
          </cell>
          <cell r="B1336" t="str">
            <v>ZZ201</v>
          </cell>
        </row>
        <row r="1337">
          <cell r="A1337" t="str">
            <v>000095670</v>
          </cell>
          <cell r="B1337" t="str">
            <v>ZZ231</v>
          </cell>
        </row>
        <row r="1338">
          <cell r="A1338" t="str">
            <v>000095671</v>
          </cell>
          <cell r="B1338" t="str">
            <v>ZZ201</v>
          </cell>
        </row>
        <row r="1339">
          <cell r="A1339" t="str">
            <v>000095672</v>
          </cell>
          <cell r="B1339" t="str">
            <v>ZZ228</v>
          </cell>
        </row>
        <row r="1340">
          <cell r="A1340" t="str">
            <v>000095673</v>
          </cell>
          <cell r="B1340" t="str">
            <v>ZZ248</v>
          </cell>
        </row>
        <row r="1341">
          <cell r="A1341" t="str">
            <v>000095674</v>
          </cell>
          <cell r="B1341" t="str">
            <v>ZZ201</v>
          </cell>
        </row>
        <row r="1342">
          <cell r="A1342" t="str">
            <v>000095675</v>
          </cell>
          <cell r="B1342" t="str">
            <v>ZZ228</v>
          </cell>
        </row>
        <row r="1343">
          <cell r="A1343" t="str">
            <v>000095676</v>
          </cell>
          <cell r="B1343" t="str">
            <v>ZZ296</v>
          </cell>
        </row>
        <row r="1344">
          <cell r="A1344" t="str">
            <v>000095677</v>
          </cell>
          <cell r="B1344" t="str">
            <v>ZZ299</v>
          </cell>
        </row>
        <row r="1345">
          <cell r="A1345" t="str">
            <v>000095678</v>
          </cell>
          <cell r="B1345" t="str">
            <v>ZZ226</v>
          </cell>
        </row>
        <row r="1346">
          <cell r="A1346" t="str">
            <v>000095679</v>
          </cell>
          <cell r="B1346" t="str">
            <v>ZZ237</v>
          </cell>
        </row>
        <row r="1347">
          <cell r="A1347" t="str">
            <v>000095680</v>
          </cell>
          <cell r="B1347" t="str">
            <v>ZZ201</v>
          </cell>
        </row>
        <row r="1348">
          <cell r="A1348" t="str">
            <v>000095682</v>
          </cell>
          <cell r="B1348" t="str">
            <v>ZZ237</v>
          </cell>
        </row>
        <row r="1349">
          <cell r="A1349" t="str">
            <v>000095683</v>
          </cell>
          <cell r="B1349" t="str">
            <v>ZZ237</v>
          </cell>
        </row>
        <row r="1350">
          <cell r="A1350" t="str">
            <v>000095684</v>
          </cell>
          <cell r="B1350" t="str">
            <v>ZZ201</v>
          </cell>
        </row>
        <row r="1351">
          <cell r="A1351" t="str">
            <v>000095685</v>
          </cell>
          <cell r="B1351" t="str">
            <v>ZZ204</v>
          </cell>
        </row>
        <row r="1352">
          <cell r="A1352" t="str">
            <v>000095687</v>
          </cell>
          <cell r="B1352" t="str">
            <v>ZZ201</v>
          </cell>
        </row>
        <row r="1353">
          <cell r="A1353" t="str">
            <v>000095688</v>
          </cell>
          <cell r="B1353" t="str">
            <v>ZZ235</v>
          </cell>
        </row>
        <row r="1354">
          <cell r="A1354" t="str">
            <v>000095689</v>
          </cell>
          <cell r="B1354" t="str">
            <v>ZZ235</v>
          </cell>
        </row>
        <row r="1355">
          <cell r="A1355" t="str">
            <v>000095690</v>
          </cell>
          <cell r="B1355" t="str">
            <v>ZZ228</v>
          </cell>
        </row>
        <row r="1356">
          <cell r="A1356" t="str">
            <v>000095694</v>
          </cell>
          <cell r="B1356" t="str">
            <v>ZZ255</v>
          </cell>
        </row>
        <row r="1357">
          <cell r="A1357" t="str">
            <v>000095695</v>
          </cell>
          <cell r="B1357" t="str">
            <v>ZZ201</v>
          </cell>
        </row>
        <row r="1358">
          <cell r="A1358" t="str">
            <v>000095696</v>
          </cell>
          <cell r="B1358" t="str">
            <v>ZZ201</v>
          </cell>
        </row>
        <row r="1359">
          <cell r="A1359" t="str">
            <v>000095697</v>
          </cell>
          <cell r="B1359" t="str">
            <v>ZZ237</v>
          </cell>
        </row>
        <row r="1360">
          <cell r="A1360" t="str">
            <v>000095698</v>
          </cell>
          <cell r="B1360" t="str">
            <v>ZZ201</v>
          </cell>
        </row>
        <row r="1361">
          <cell r="A1361" t="str">
            <v>000095699</v>
          </cell>
          <cell r="B1361" t="str">
            <v>ZZ303</v>
          </cell>
        </row>
        <row r="1362">
          <cell r="A1362" t="str">
            <v>000095700</v>
          </cell>
          <cell r="B1362" t="str">
            <v>ZZ295</v>
          </cell>
        </row>
        <row r="1363">
          <cell r="A1363" t="str">
            <v>000095801</v>
          </cell>
          <cell r="B1363" t="str">
            <v>ZZ201</v>
          </cell>
        </row>
        <row r="1364">
          <cell r="A1364" t="str">
            <v>000095802</v>
          </cell>
          <cell r="B1364" t="str">
            <v>ZZ204</v>
          </cell>
        </row>
        <row r="1365">
          <cell r="A1365" t="str">
            <v>000095804</v>
          </cell>
          <cell r="B1365" t="str">
            <v>ZZ201</v>
          </cell>
        </row>
        <row r="1366">
          <cell r="A1366" t="str">
            <v>000095805</v>
          </cell>
          <cell r="B1366" t="str">
            <v>ZZ295</v>
          </cell>
        </row>
        <row r="1367">
          <cell r="A1367" t="str">
            <v>000095806</v>
          </cell>
          <cell r="B1367" t="str">
            <v>ZZ201</v>
          </cell>
        </row>
        <row r="1368">
          <cell r="A1368" t="str">
            <v>000095807</v>
          </cell>
          <cell r="B1368" t="str">
            <v>ZZ304</v>
          </cell>
        </row>
        <row r="1369">
          <cell r="A1369" t="str">
            <v>000095808</v>
          </cell>
          <cell r="B1369" t="str">
            <v>ZZ201</v>
          </cell>
        </row>
        <row r="1370">
          <cell r="A1370" t="str">
            <v>000095813</v>
          </cell>
          <cell r="B1370" t="str">
            <v>ZZ201</v>
          </cell>
        </row>
        <row r="1371">
          <cell r="A1371" t="str">
            <v>000095814</v>
          </cell>
          <cell r="B1371" t="str">
            <v>ZZ204</v>
          </cell>
        </row>
        <row r="1372">
          <cell r="A1372" t="str">
            <v>000095815</v>
          </cell>
          <cell r="B1372" t="str">
            <v>ZZ303</v>
          </cell>
        </row>
        <row r="1373">
          <cell r="A1373" t="str">
            <v>000095817</v>
          </cell>
          <cell r="B1373" t="str">
            <v>ZZ226</v>
          </cell>
        </row>
        <row r="1374">
          <cell r="A1374" t="str">
            <v>000095818</v>
          </cell>
          <cell r="B1374" t="str">
            <v>ZZ226</v>
          </cell>
        </row>
        <row r="1375">
          <cell r="A1375" t="str">
            <v>000095819</v>
          </cell>
          <cell r="B1375" t="str">
            <v>ZZ255</v>
          </cell>
        </row>
        <row r="1376">
          <cell r="A1376" t="str">
            <v>000095820</v>
          </cell>
          <cell r="B1376" t="str">
            <v>ZZ230</v>
          </cell>
        </row>
        <row r="1377">
          <cell r="A1377" t="str">
            <v>000095821</v>
          </cell>
          <cell r="B1377" t="str">
            <v>ZZ201</v>
          </cell>
        </row>
        <row r="1378">
          <cell r="A1378" t="str">
            <v>000095822</v>
          </cell>
          <cell r="B1378" t="str">
            <v>ZZ201</v>
          </cell>
        </row>
        <row r="1379">
          <cell r="A1379" t="str">
            <v>000095823</v>
          </cell>
          <cell r="B1379" t="str">
            <v>ZZ226</v>
          </cell>
        </row>
        <row r="1380">
          <cell r="A1380" t="str">
            <v>000095824</v>
          </cell>
          <cell r="B1380" t="str">
            <v>ZZ226</v>
          </cell>
        </row>
        <row r="1381">
          <cell r="A1381" t="str">
            <v>000095825</v>
          </cell>
          <cell r="B1381" t="str">
            <v>ZZ201</v>
          </cell>
        </row>
        <row r="1382">
          <cell r="A1382" t="str">
            <v>000095827</v>
          </cell>
          <cell r="B1382" t="str">
            <v>ZZ201</v>
          </cell>
        </row>
        <row r="1383">
          <cell r="A1383" t="str">
            <v>000095828</v>
          </cell>
          <cell r="B1383" t="str">
            <v>ZZ235</v>
          </cell>
        </row>
        <row r="1384">
          <cell r="A1384" t="str">
            <v>000095829</v>
          </cell>
          <cell r="B1384" t="str">
            <v>ZZ201</v>
          </cell>
        </row>
        <row r="1385">
          <cell r="A1385" t="str">
            <v>000095830</v>
          </cell>
          <cell r="B1385" t="str">
            <v>ZZ202</v>
          </cell>
        </row>
        <row r="1386">
          <cell r="A1386" t="str">
            <v>000095831</v>
          </cell>
          <cell r="B1386" t="str">
            <v>ZZ201</v>
          </cell>
        </row>
        <row r="1387">
          <cell r="A1387" t="str">
            <v>000095832</v>
          </cell>
          <cell r="B1387" t="str">
            <v>ZZ201</v>
          </cell>
        </row>
        <row r="1388">
          <cell r="A1388" t="str">
            <v>000095833</v>
          </cell>
          <cell r="B1388" t="str">
            <v>ZZ228</v>
          </cell>
        </row>
        <row r="1389">
          <cell r="A1389" t="str">
            <v>000095834</v>
          </cell>
          <cell r="B1389" t="str">
            <v>ZZ226</v>
          </cell>
        </row>
        <row r="1390">
          <cell r="A1390" t="str">
            <v>000095835</v>
          </cell>
          <cell r="B1390" t="str">
            <v>ZZ201</v>
          </cell>
        </row>
        <row r="1391">
          <cell r="A1391" t="str">
            <v>000095836</v>
          </cell>
          <cell r="B1391" t="str">
            <v>ZZ237</v>
          </cell>
        </row>
        <row r="1392">
          <cell r="A1392" t="str">
            <v>000095837</v>
          </cell>
          <cell r="B1392" t="str">
            <v>ZZ248</v>
          </cell>
        </row>
        <row r="1393">
          <cell r="A1393" t="str">
            <v>000095838</v>
          </cell>
          <cell r="B1393" t="str">
            <v>ZZ255</v>
          </cell>
        </row>
        <row r="1394">
          <cell r="A1394" t="str">
            <v>000095839</v>
          </cell>
          <cell r="B1394" t="str">
            <v>ZZ229</v>
          </cell>
        </row>
        <row r="1395">
          <cell r="A1395" t="str">
            <v>000095840</v>
          </cell>
          <cell r="B1395" t="str">
            <v>ZZ201</v>
          </cell>
        </row>
        <row r="1396">
          <cell r="A1396" t="str">
            <v>000095842</v>
          </cell>
          <cell r="B1396" t="str">
            <v>ZZ295</v>
          </cell>
        </row>
        <row r="1397">
          <cell r="A1397" t="str">
            <v>000095843</v>
          </cell>
          <cell r="B1397" t="str">
            <v>ZZ231</v>
          </cell>
        </row>
        <row r="1398">
          <cell r="A1398" t="str">
            <v>000095844</v>
          </cell>
          <cell r="B1398" t="str">
            <v>ZZ201</v>
          </cell>
        </row>
        <row r="1399">
          <cell r="A1399" t="str">
            <v>000095845</v>
          </cell>
          <cell r="B1399" t="str">
            <v>ZZ255</v>
          </cell>
        </row>
        <row r="1400">
          <cell r="A1400" t="str">
            <v>000095846</v>
          </cell>
          <cell r="B1400" t="str">
            <v>ZZ295</v>
          </cell>
        </row>
        <row r="1401">
          <cell r="A1401" t="str">
            <v>000095847</v>
          </cell>
          <cell r="B1401" t="str">
            <v>ZZ201</v>
          </cell>
        </row>
        <row r="1402">
          <cell r="A1402" t="str">
            <v>000095848</v>
          </cell>
          <cell r="B1402" t="str">
            <v>ZZ201</v>
          </cell>
        </row>
        <row r="1403">
          <cell r="A1403" t="str">
            <v>000095849</v>
          </cell>
          <cell r="B1403" t="str">
            <v>ZZ226</v>
          </cell>
        </row>
        <row r="1404">
          <cell r="A1404" t="str">
            <v>000095850</v>
          </cell>
          <cell r="B1404" t="str">
            <v>ZZ295</v>
          </cell>
        </row>
        <row r="1405">
          <cell r="A1405" t="str">
            <v>000095851</v>
          </cell>
          <cell r="B1405" t="str">
            <v>ZZ237</v>
          </cell>
        </row>
        <row r="1406">
          <cell r="A1406" t="str">
            <v>000095852</v>
          </cell>
          <cell r="B1406" t="str">
            <v>ZZ201</v>
          </cell>
        </row>
        <row r="1407">
          <cell r="A1407" t="str">
            <v>000095853</v>
          </cell>
          <cell r="B1407" t="str">
            <v>ZZ203</v>
          </cell>
        </row>
        <row r="1408">
          <cell r="A1408" t="str">
            <v>000095854</v>
          </cell>
          <cell r="B1408" t="str">
            <v>ZZ235</v>
          </cell>
        </row>
        <row r="1409">
          <cell r="A1409" t="str">
            <v>000095856</v>
          </cell>
          <cell r="B1409" t="str">
            <v>ZZ201</v>
          </cell>
        </row>
        <row r="1410">
          <cell r="A1410" t="str">
            <v>000095857</v>
          </cell>
          <cell r="B1410" t="str">
            <v>ZZ201</v>
          </cell>
        </row>
        <row r="1411">
          <cell r="A1411" t="str">
            <v>000095859</v>
          </cell>
          <cell r="B1411" t="str">
            <v>ZZ299</v>
          </cell>
        </row>
        <row r="1412">
          <cell r="A1412" t="str">
            <v>000095860</v>
          </cell>
          <cell r="B1412" t="str">
            <v>ZZ226</v>
          </cell>
        </row>
        <row r="1413">
          <cell r="A1413" t="str">
            <v>000095861</v>
          </cell>
          <cell r="B1413" t="str">
            <v>ZZ201</v>
          </cell>
        </row>
        <row r="1414">
          <cell r="A1414" t="str">
            <v>000095863</v>
          </cell>
          <cell r="B1414" t="str">
            <v>ZZ201</v>
          </cell>
        </row>
        <row r="1415">
          <cell r="A1415" t="str">
            <v>000095864</v>
          </cell>
          <cell r="B1415" t="str">
            <v>ZZ235</v>
          </cell>
        </row>
        <row r="1416">
          <cell r="A1416" t="str">
            <v>000095865</v>
          </cell>
          <cell r="B1416" t="str">
            <v>ZZ202</v>
          </cell>
        </row>
        <row r="1417">
          <cell r="A1417" t="str">
            <v>000095866</v>
          </cell>
          <cell r="B1417" t="str">
            <v>ZZ301</v>
          </cell>
        </row>
        <row r="1418">
          <cell r="A1418" t="str">
            <v>000095867</v>
          </cell>
          <cell r="B1418" t="str">
            <v>ZZ201</v>
          </cell>
        </row>
        <row r="1419">
          <cell r="A1419" t="str">
            <v>000095868</v>
          </cell>
          <cell r="B1419" t="str">
            <v>ZZ228</v>
          </cell>
        </row>
        <row r="1420">
          <cell r="A1420" t="str">
            <v>000095869</v>
          </cell>
          <cell r="B1420" t="str">
            <v>ZZ230</v>
          </cell>
        </row>
        <row r="1421">
          <cell r="A1421" t="str">
            <v>000095870</v>
          </cell>
          <cell r="B1421" t="str">
            <v>ZZ228</v>
          </cell>
        </row>
        <row r="1422">
          <cell r="A1422" t="str">
            <v>000095871</v>
          </cell>
          <cell r="B1422" t="str">
            <v>ZZ295</v>
          </cell>
        </row>
        <row r="1423">
          <cell r="A1423" t="str">
            <v>000095872</v>
          </cell>
          <cell r="B1423" t="str">
            <v>ZZ228</v>
          </cell>
        </row>
        <row r="1424">
          <cell r="A1424" t="str">
            <v>000095873</v>
          </cell>
          <cell r="B1424" t="str">
            <v>ZZ201</v>
          </cell>
        </row>
        <row r="1425">
          <cell r="A1425" t="str">
            <v>000095874</v>
          </cell>
          <cell r="B1425" t="str">
            <v>ZZ248</v>
          </cell>
        </row>
        <row r="1426">
          <cell r="A1426" t="str">
            <v>000095875</v>
          </cell>
          <cell r="B1426" t="str">
            <v>ZZ201</v>
          </cell>
        </row>
        <row r="1427">
          <cell r="A1427" t="str">
            <v>000095876</v>
          </cell>
          <cell r="B1427" t="str">
            <v>ZZ328</v>
          </cell>
        </row>
        <row r="1428">
          <cell r="A1428" t="str">
            <v>000095877</v>
          </cell>
          <cell r="B1428" t="str">
            <v>ZZ228</v>
          </cell>
        </row>
        <row r="1429">
          <cell r="A1429" t="str">
            <v>000095878</v>
          </cell>
          <cell r="B1429" t="str">
            <v>ZZ201</v>
          </cell>
        </row>
        <row r="1430">
          <cell r="A1430" t="str">
            <v>000095880</v>
          </cell>
          <cell r="B1430" t="str">
            <v>ZZ201</v>
          </cell>
        </row>
        <row r="1431">
          <cell r="A1431" t="str">
            <v>000095881</v>
          </cell>
          <cell r="B1431" t="str">
            <v>ZZ201</v>
          </cell>
        </row>
        <row r="1432">
          <cell r="A1432" t="str">
            <v>000095882</v>
          </cell>
          <cell r="B1432" t="str">
            <v>ZZ295</v>
          </cell>
        </row>
        <row r="1433">
          <cell r="A1433" t="str">
            <v>000095884</v>
          </cell>
          <cell r="B1433" t="str">
            <v>ZZ201</v>
          </cell>
        </row>
        <row r="1434">
          <cell r="A1434" t="str">
            <v>000095885</v>
          </cell>
          <cell r="B1434" t="str">
            <v>ZZ201</v>
          </cell>
        </row>
        <row r="1435">
          <cell r="A1435" t="str">
            <v>000095886</v>
          </cell>
          <cell r="B1435" t="str">
            <v>ZZ201</v>
          </cell>
        </row>
        <row r="1436">
          <cell r="A1436" t="str">
            <v>000095887</v>
          </cell>
          <cell r="B1436" t="str">
            <v>ZZ249</v>
          </cell>
        </row>
        <row r="1437">
          <cell r="A1437" t="str">
            <v>000095888</v>
          </cell>
          <cell r="B1437" t="str">
            <v>ZZ201</v>
          </cell>
        </row>
        <row r="1438">
          <cell r="A1438" t="str">
            <v>000095889</v>
          </cell>
          <cell r="B1438" t="str">
            <v>ZZ226</v>
          </cell>
        </row>
        <row r="1439">
          <cell r="A1439" t="str">
            <v>000095891</v>
          </cell>
          <cell r="B1439" t="str">
            <v>ZZ295</v>
          </cell>
        </row>
        <row r="1440">
          <cell r="A1440" t="str">
            <v>000095892</v>
          </cell>
          <cell r="B1440" t="str">
            <v>ZZ201</v>
          </cell>
        </row>
        <row r="1441">
          <cell r="A1441" t="str">
            <v>000095893</v>
          </cell>
          <cell r="B1441" t="str">
            <v>ZZ295</v>
          </cell>
        </row>
        <row r="1442">
          <cell r="A1442" t="str">
            <v>000095894</v>
          </cell>
          <cell r="B1442" t="str">
            <v>ZZ295</v>
          </cell>
        </row>
        <row r="1443">
          <cell r="A1443" t="str">
            <v>000095895</v>
          </cell>
          <cell r="B1443" t="str">
            <v>ZZ201</v>
          </cell>
        </row>
        <row r="1444">
          <cell r="A1444" t="str">
            <v>000095896</v>
          </cell>
          <cell r="B1444" t="str">
            <v>ZZ295</v>
          </cell>
        </row>
        <row r="1445">
          <cell r="A1445" t="str">
            <v>000095897</v>
          </cell>
          <cell r="B1445" t="str">
            <v>ZZ201</v>
          </cell>
        </row>
        <row r="1446">
          <cell r="A1446" t="str">
            <v>000095898</v>
          </cell>
          <cell r="B1446" t="str">
            <v>ZZ203</v>
          </cell>
        </row>
        <row r="1447">
          <cell r="A1447" t="str">
            <v>000095899</v>
          </cell>
          <cell r="B1447" t="str">
            <v>ZZ231</v>
          </cell>
        </row>
        <row r="1448">
          <cell r="A1448" t="str">
            <v>000095900</v>
          </cell>
          <cell r="B1448" t="str">
            <v>ZZ201</v>
          </cell>
        </row>
        <row r="1449">
          <cell r="A1449" t="str">
            <v>000097004</v>
          </cell>
          <cell r="B1449" t="str">
            <v>ZZ772</v>
          </cell>
        </row>
      </sheetData>
      <sheetData sheetId="14"/>
      <sheetData sheetId="15"/>
      <sheetData sheetId="16"/>
      <sheetData sheetId="17"/>
      <sheetData sheetId="18"/>
      <sheetData sheetId="19" refreshError="1">
        <row r="2">
          <cell r="A2" t="str">
            <v>Client-Eng-Project Number</v>
          </cell>
          <cell r="B2" t="str">
            <v>Open_closed</v>
          </cell>
          <cell r="C2" t="str">
            <v>Type of Pursuit</v>
          </cell>
        </row>
        <row r="3">
          <cell r="A3" t="str">
            <v>801101-0832-0000</v>
          </cell>
          <cell r="B3" t="str">
            <v>Open</v>
          </cell>
          <cell r="C3" t="str">
            <v>Client Specific</v>
          </cell>
        </row>
        <row r="4">
          <cell r="A4" t="str">
            <v>802001-5001-0000</v>
          </cell>
          <cell r="B4" t="str">
            <v>Open</v>
          </cell>
          <cell r="C4" t="str">
            <v>Client Specific</v>
          </cell>
        </row>
        <row r="5">
          <cell r="A5" t="str">
            <v>900501-0832-0000</v>
          </cell>
          <cell r="B5" t="str">
            <v>Open</v>
          </cell>
          <cell r="C5" t="str">
            <v>Overhead</v>
          </cell>
        </row>
        <row r="6">
          <cell r="A6" t="str">
            <v>900701-0832-0000</v>
          </cell>
          <cell r="B6" t="str">
            <v>Open</v>
          </cell>
          <cell r="C6" t="str">
            <v>Overhead</v>
          </cell>
        </row>
        <row r="7">
          <cell r="A7" t="str">
            <v>901801-0829-0000</v>
          </cell>
          <cell r="B7" t="str">
            <v>Closed</v>
          </cell>
          <cell r="C7" t="str">
            <v>Client Specific</v>
          </cell>
        </row>
        <row r="8">
          <cell r="A8" t="str">
            <v>901801-0829-0002</v>
          </cell>
          <cell r="B8" t="str">
            <v>Closed</v>
          </cell>
          <cell r="C8" t="str">
            <v>Client Specific</v>
          </cell>
        </row>
        <row r="9">
          <cell r="A9" t="str">
            <v>901801-0830-0000</v>
          </cell>
          <cell r="B9" t="str">
            <v>Open</v>
          </cell>
          <cell r="C9" t="str">
            <v>General Support Pursuit</v>
          </cell>
        </row>
        <row r="10">
          <cell r="A10" t="str">
            <v>901801-0830-0009</v>
          </cell>
          <cell r="B10" t="str">
            <v>Open</v>
          </cell>
          <cell r="C10" t="str">
            <v>Overhead</v>
          </cell>
        </row>
        <row r="11">
          <cell r="A11" t="str">
            <v>901801-0831-0009</v>
          </cell>
          <cell r="B11" t="str">
            <v>Open</v>
          </cell>
          <cell r="C11" t="str">
            <v>Overhead</v>
          </cell>
        </row>
        <row r="12">
          <cell r="A12" t="str">
            <v>901801-0832-0009</v>
          </cell>
          <cell r="B12" t="str">
            <v>Open</v>
          </cell>
          <cell r="C12" t="str">
            <v>Overhead</v>
          </cell>
        </row>
        <row r="13">
          <cell r="A13" t="str">
            <v>901801-5000-0000</v>
          </cell>
          <cell r="B13" t="str">
            <v>Open</v>
          </cell>
          <cell r="C13" t="str">
            <v>General Support Pursuit</v>
          </cell>
        </row>
        <row r="14">
          <cell r="A14" t="str">
            <v>906001-0829-0000</v>
          </cell>
          <cell r="B14" t="str">
            <v>Open</v>
          </cell>
          <cell r="C14" t="str">
            <v>General Support Pursuit</v>
          </cell>
        </row>
        <row r="15">
          <cell r="A15" t="str">
            <v>906001-5000-0001</v>
          </cell>
          <cell r="B15" t="str">
            <v>Closed</v>
          </cell>
          <cell r="C15" t="str">
            <v>Client Specific</v>
          </cell>
        </row>
        <row r="16">
          <cell r="A16" t="str">
            <v>906001-5000-0002</v>
          </cell>
          <cell r="B16" t="str">
            <v>Closed</v>
          </cell>
          <cell r="C16" t="str">
            <v>Client Specific</v>
          </cell>
        </row>
        <row r="17">
          <cell r="A17" t="str">
            <v>906001-5000-0003</v>
          </cell>
          <cell r="B17" t="str">
            <v>Closed</v>
          </cell>
          <cell r="C17" t="str">
            <v>Client Specific</v>
          </cell>
        </row>
        <row r="18">
          <cell r="A18" t="str">
            <v>906001-5010-0000</v>
          </cell>
          <cell r="B18" t="str">
            <v>Open</v>
          </cell>
          <cell r="C18" t="str">
            <v>Client Specific</v>
          </cell>
        </row>
        <row r="19">
          <cell r="A19" t="str">
            <v>906001-5015-0000</v>
          </cell>
          <cell r="B19" t="str">
            <v>Closed</v>
          </cell>
          <cell r="C19" t="str">
            <v>Client Specific</v>
          </cell>
        </row>
        <row r="20">
          <cell r="A20" t="str">
            <v>906001-5020-0000</v>
          </cell>
          <cell r="B20" t="str">
            <v>Open</v>
          </cell>
          <cell r="C20" t="str">
            <v>Client Specific</v>
          </cell>
        </row>
        <row r="21">
          <cell r="A21" t="str">
            <v>906001-5108-0000</v>
          </cell>
          <cell r="B21" t="str">
            <v>Closed</v>
          </cell>
          <cell r="C21" t="str">
            <v>Client Specific</v>
          </cell>
        </row>
        <row r="22">
          <cell r="A22" t="str">
            <v>906001-5109-0000</v>
          </cell>
          <cell r="B22" t="str">
            <v>Closed</v>
          </cell>
          <cell r="C22" t="str">
            <v>Client Specific</v>
          </cell>
        </row>
        <row r="23">
          <cell r="A23" t="str">
            <v>906001-5110-0000</v>
          </cell>
          <cell r="B23" t="str">
            <v>Closed</v>
          </cell>
          <cell r="C23" t="str">
            <v>Client Specific</v>
          </cell>
        </row>
        <row r="24">
          <cell r="A24" t="str">
            <v>906001-5204-0000</v>
          </cell>
          <cell r="B24" t="str">
            <v>Closed</v>
          </cell>
          <cell r="C24" t="str">
            <v>Client Specific</v>
          </cell>
        </row>
        <row r="25">
          <cell r="A25" t="str">
            <v>906001-5305-0000</v>
          </cell>
          <cell r="B25" t="str">
            <v>Closed</v>
          </cell>
          <cell r="C25" t="str">
            <v>Client Specific</v>
          </cell>
        </row>
        <row r="26">
          <cell r="A26" t="str">
            <v>906001-5305-0001</v>
          </cell>
          <cell r="B26" t="str">
            <v>Open</v>
          </cell>
          <cell r="C26" t="str">
            <v>Client Specific</v>
          </cell>
        </row>
        <row r="27">
          <cell r="A27" t="str">
            <v>906001-5306-0000</v>
          </cell>
          <cell r="B27" t="str">
            <v>Open</v>
          </cell>
          <cell r="C27" t="str">
            <v>Client Specific</v>
          </cell>
        </row>
        <row r="28">
          <cell r="A28" t="str">
            <v>906001-5307-0001</v>
          </cell>
          <cell r="B28" t="str">
            <v>Open</v>
          </cell>
          <cell r="C28" t="str">
            <v>Client Specific</v>
          </cell>
        </row>
        <row r="29">
          <cell r="A29" t="str">
            <v>906001-5318-0000</v>
          </cell>
          <cell r="B29" t="str">
            <v>Open</v>
          </cell>
          <cell r="C29" t="str">
            <v>Client Specific</v>
          </cell>
        </row>
        <row r="30">
          <cell r="A30" t="str">
            <v>906001-5405-0000</v>
          </cell>
          <cell r="B30" t="str">
            <v>Closed</v>
          </cell>
          <cell r="C30" t="str">
            <v>Client Specific</v>
          </cell>
        </row>
        <row r="31">
          <cell r="A31" t="str">
            <v>906101-0829-0000</v>
          </cell>
          <cell r="B31" t="str">
            <v>Open</v>
          </cell>
          <cell r="C31" t="str">
            <v>General Support Pursuit</v>
          </cell>
        </row>
        <row r="32">
          <cell r="A32" t="str">
            <v>906101-5002-0000</v>
          </cell>
          <cell r="B32" t="str">
            <v>Closed</v>
          </cell>
          <cell r="C32" t="str">
            <v>Client Specific</v>
          </cell>
        </row>
        <row r="33">
          <cell r="A33" t="str">
            <v>906101-5015-0000</v>
          </cell>
          <cell r="B33" t="str">
            <v>Closed</v>
          </cell>
          <cell r="C33" t="str">
            <v>Client Specific</v>
          </cell>
        </row>
        <row r="34">
          <cell r="A34" t="str">
            <v>906101-5020-0000</v>
          </cell>
          <cell r="B34" t="str">
            <v>Closed</v>
          </cell>
          <cell r="C34" t="str">
            <v>Client Specific</v>
          </cell>
        </row>
        <row r="35">
          <cell r="A35" t="str">
            <v>906101-5020-0001</v>
          </cell>
          <cell r="B35" t="str">
            <v>Closed</v>
          </cell>
          <cell r="C35" t="str">
            <v>Client Specific</v>
          </cell>
        </row>
        <row r="36">
          <cell r="A36" t="str">
            <v>906101-5500-0000</v>
          </cell>
          <cell r="B36" t="str">
            <v>Closed</v>
          </cell>
          <cell r="C36" t="str">
            <v>Client Specific</v>
          </cell>
        </row>
        <row r="37">
          <cell r="A37" t="str">
            <v>906101-5500-0001</v>
          </cell>
          <cell r="B37" t="str">
            <v>Closed</v>
          </cell>
          <cell r="C37" t="str">
            <v>Client Specific</v>
          </cell>
        </row>
        <row r="38">
          <cell r="A38" t="str">
            <v>906101-5700-0000</v>
          </cell>
          <cell r="B38" t="str">
            <v>Closed</v>
          </cell>
          <cell r="C38" t="str">
            <v>Client Specific</v>
          </cell>
        </row>
        <row r="39">
          <cell r="A39" t="str">
            <v>906101-6100-0000</v>
          </cell>
          <cell r="B39" t="str">
            <v>Closed</v>
          </cell>
          <cell r="C39" t="str">
            <v>Client Specific</v>
          </cell>
        </row>
        <row r="40">
          <cell r="A40" t="str">
            <v>906201-0829-0000</v>
          </cell>
          <cell r="B40" t="str">
            <v>Open</v>
          </cell>
          <cell r="C40" t="str">
            <v>General Support Pursuit</v>
          </cell>
        </row>
        <row r="41">
          <cell r="A41" t="str">
            <v>906201-5001-0000</v>
          </cell>
          <cell r="B41" t="str">
            <v>Open</v>
          </cell>
          <cell r="C41" t="str">
            <v>Client Specific</v>
          </cell>
        </row>
        <row r="42">
          <cell r="A42" t="str">
            <v>906201-5110-0000</v>
          </cell>
          <cell r="B42" t="str">
            <v>Closed</v>
          </cell>
          <cell r="C42" t="str">
            <v>Client Specific</v>
          </cell>
        </row>
        <row r="43">
          <cell r="A43" t="str">
            <v>906201-5314-0000</v>
          </cell>
          <cell r="B43" t="str">
            <v>Open</v>
          </cell>
          <cell r="C43" t="str">
            <v>Client Specific</v>
          </cell>
        </row>
        <row r="44">
          <cell r="A44" t="str">
            <v>906201-5316-0000</v>
          </cell>
          <cell r="B44" t="str">
            <v>Open</v>
          </cell>
          <cell r="C44" t="str">
            <v>Client Specific</v>
          </cell>
        </row>
        <row r="45">
          <cell r="A45" t="str">
            <v>906201-5500-0000</v>
          </cell>
          <cell r="B45" t="str">
            <v>Closed</v>
          </cell>
          <cell r="C45" t="str">
            <v>Client Specific</v>
          </cell>
        </row>
        <row r="46">
          <cell r="A46" t="str">
            <v>906301-0829-0000</v>
          </cell>
          <cell r="B46" t="str">
            <v>Open</v>
          </cell>
          <cell r="C46" t="str">
            <v>General Support Pursuit</v>
          </cell>
        </row>
        <row r="47">
          <cell r="A47" t="str">
            <v>906301-5001-0000</v>
          </cell>
          <cell r="B47" t="str">
            <v>Closed</v>
          </cell>
          <cell r="C47" t="str">
            <v>Client Specific</v>
          </cell>
        </row>
        <row r="48">
          <cell r="A48" t="str">
            <v>906401-0829-0000</v>
          </cell>
          <cell r="B48" t="str">
            <v>Open</v>
          </cell>
          <cell r="C48" t="str">
            <v>General Support Pursuit</v>
          </cell>
        </row>
        <row r="49">
          <cell r="A49" t="str">
            <v>906501-0829-0000</v>
          </cell>
          <cell r="B49" t="str">
            <v>Open</v>
          </cell>
          <cell r="C49" t="str">
            <v>General Support Pursuit</v>
          </cell>
        </row>
        <row r="50">
          <cell r="A50" t="str">
            <v>906501-5101-0000</v>
          </cell>
          <cell r="B50" t="str">
            <v>Closed</v>
          </cell>
          <cell r="C50" t="str">
            <v>Client Specific</v>
          </cell>
        </row>
        <row r="51">
          <cell r="A51" t="str">
            <v>906501-5105-0000</v>
          </cell>
          <cell r="B51" t="str">
            <v>Closed</v>
          </cell>
          <cell r="C51" t="str">
            <v>Client Specific</v>
          </cell>
        </row>
        <row r="52">
          <cell r="A52" t="str">
            <v>906501-5308-0000</v>
          </cell>
          <cell r="B52" t="str">
            <v>Open</v>
          </cell>
          <cell r="C52" t="str">
            <v>Client Specific</v>
          </cell>
        </row>
        <row r="53">
          <cell r="A53" t="str">
            <v>906501-5310-0000</v>
          </cell>
          <cell r="B53" t="str">
            <v>Closed</v>
          </cell>
          <cell r="C53" t="str">
            <v>Client Specific</v>
          </cell>
        </row>
        <row r="54">
          <cell r="A54" t="str">
            <v>906501-5310-0001</v>
          </cell>
          <cell r="B54" t="str">
            <v>Open</v>
          </cell>
          <cell r="C54" t="str">
            <v>Client Specific</v>
          </cell>
        </row>
        <row r="55">
          <cell r="A55" t="str">
            <v>906501-5500-0000</v>
          </cell>
          <cell r="B55" t="str">
            <v>Closed</v>
          </cell>
          <cell r="C55" t="str">
            <v>Client Specific</v>
          </cell>
        </row>
        <row r="56">
          <cell r="A56" t="str">
            <v>906601-0829-0000</v>
          </cell>
          <cell r="B56" t="str">
            <v>Open</v>
          </cell>
          <cell r="C56" t="str">
            <v>General Support Pursuit</v>
          </cell>
        </row>
        <row r="57">
          <cell r="A57" t="str">
            <v>906701-0829-0000</v>
          </cell>
          <cell r="B57" t="str">
            <v>Open</v>
          </cell>
          <cell r="C57" t="str">
            <v>General Support Pursuit</v>
          </cell>
        </row>
        <row r="58">
          <cell r="A58" t="str">
            <v>906701-5003-0000</v>
          </cell>
          <cell r="B58" t="str">
            <v>Closed</v>
          </cell>
          <cell r="C58" t="str">
            <v>Client Specific</v>
          </cell>
        </row>
        <row r="59">
          <cell r="A59" t="str">
            <v>906701-5004-0000</v>
          </cell>
          <cell r="B59" t="str">
            <v>Closed</v>
          </cell>
          <cell r="C59" t="str">
            <v>Client Specific</v>
          </cell>
        </row>
        <row r="60">
          <cell r="A60" t="str">
            <v>906701-5004-0001</v>
          </cell>
          <cell r="B60" t="str">
            <v>Open</v>
          </cell>
          <cell r="C60" t="str">
            <v>Client Specific</v>
          </cell>
        </row>
        <row r="61">
          <cell r="A61" t="str">
            <v>906701-5315-0000</v>
          </cell>
          <cell r="B61" t="str">
            <v>Open</v>
          </cell>
          <cell r="C61" t="str">
            <v>Client Specific</v>
          </cell>
        </row>
        <row r="62">
          <cell r="A62" t="str">
            <v>906701-5317-0000</v>
          </cell>
          <cell r="B62" t="str">
            <v>Open</v>
          </cell>
          <cell r="C62" t="str">
            <v>Client Specific</v>
          </cell>
        </row>
        <row r="63">
          <cell r="A63" t="str">
            <v>906801-0829-0000</v>
          </cell>
          <cell r="B63" t="str">
            <v>Open</v>
          </cell>
          <cell r="C63" t="str">
            <v>General Support Pursuit</v>
          </cell>
        </row>
        <row r="64">
          <cell r="A64" t="str">
            <v>906801-5000-0000</v>
          </cell>
          <cell r="B64" t="str">
            <v>Closed</v>
          </cell>
          <cell r="C64" t="str">
            <v>Client Specific</v>
          </cell>
        </row>
        <row r="65">
          <cell r="A65" t="str">
            <v>906801-5001-0000</v>
          </cell>
          <cell r="B65" t="str">
            <v>Closed</v>
          </cell>
          <cell r="C65" t="str">
            <v>Client Specific</v>
          </cell>
        </row>
        <row r="66">
          <cell r="A66" t="str">
            <v>906901-0829-0000</v>
          </cell>
          <cell r="B66" t="str">
            <v>Open</v>
          </cell>
          <cell r="C66" t="str">
            <v>General Support Pursuit</v>
          </cell>
        </row>
        <row r="67">
          <cell r="A67" t="str">
            <v>906901-5000-0000</v>
          </cell>
          <cell r="B67" t="str">
            <v>Closed</v>
          </cell>
          <cell r="C67" t="str">
            <v>Client Specific</v>
          </cell>
        </row>
        <row r="68">
          <cell r="A68" t="str">
            <v>906901-5001-0000</v>
          </cell>
          <cell r="B68" t="str">
            <v>Closed</v>
          </cell>
          <cell r="C68" t="str">
            <v>Client Specific</v>
          </cell>
        </row>
        <row r="69">
          <cell r="A69" t="str">
            <v>906901-5001-0001</v>
          </cell>
          <cell r="B69" t="str">
            <v>Closed</v>
          </cell>
          <cell r="C69" t="str">
            <v>Client Specific</v>
          </cell>
        </row>
        <row r="70">
          <cell r="A70" t="str">
            <v>906901-5001-0002</v>
          </cell>
          <cell r="B70" t="str">
            <v>Open</v>
          </cell>
          <cell r="C70" t="str">
            <v>Client Specific</v>
          </cell>
        </row>
        <row r="71">
          <cell r="A71" t="str">
            <v>906901-5002-0000</v>
          </cell>
          <cell r="B71" t="str">
            <v>Open</v>
          </cell>
          <cell r="C71" t="str">
            <v>Client Specific</v>
          </cell>
        </row>
        <row r="72">
          <cell r="A72" t="str">
            <v>906901-5309-0000</v>
          </cell>
          <cell r="B72" t="str">
            <v>Open</v>
          </cell>
          <cell r="C72" t="str">
            <v>Client Specific</v>
          </cell>
        </row>
        <row r="73">
          <cell r="A73" t="str">
            <v>906901-5311-0000</v>
          </cell>
          <cell r="B73" t="str">
            <v>Open</v>
          </cell>
          <cell r="C73" t="str">
            <v>Client Specific</v>
          </cell>
        </row>
        <row r="74">
          <cell r="A74" t="str">
            <v>906901-5311-0001</v>
          </cell>
          <cell r="B74" t="str">
            <v>Open</v>
          </cell>
          <cell r="C74" t="str">
            <v>Client Specific</v>
          </cell>
        </row>
        <row r="75">
          <cell r="A75" t="str">
            <v>906901-5312-0000</v>
          </cell>
          <cell r="B75" t="str">
            <v>Open</v>
          </cell>
          <cell r="C75" t="str">
            <v>Client Specific</v>
          </cell>
        </row>
        <row r="76">
          <cell r="A76" t="str">
            <v>906901-5313-0000</v>
          </cell>
          <cell r="B76" t="str">
            <v>Open</v>
          </cell>
          <cell r="C76" t="str">
            <v>Client Specific</v>
          </cell>
        </row>
      </sheetData>
      <sheetData sheetId="2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rge LIST vs PING"/>
      <sheetName val="PING from WMI vs CMDB webage"/>
      <sheetName val="pivot table removes duplicates"/>
      <sheetName val="LIST from 04 Apr 2005...r1"/>
      <sheetName val="Config"/>
      <sheetName val="POV"/>
      <sheetName val="Sheet1"/>
      <sheetName val="Database"/>
      <sheetName val="Reference Data"/>
    </sheetNames>
    <sheetDataSet>
      <sheetData sheetId="0"/>
      <sheetData sheetId="1" refreshError="1">
        <row r="960">
          <cell r="A960" t="str">
            <v>ABI40</v>
          </cell>
          <cell r="B960" t="str">
            <v>DISDC</v>
          </cell>
          <cell r="C960" t="str">
            <v>OK</v>
          </cell>
          <cell r="D960" t="str">
            <v>172.30.37.40</v>
          </cell>
        </row>
        <row r="961">
          <cell r="A961" t="str">
            <v>ANDSC40</v>
          </cell>
          <cell r="B961" t="str">
            <v>DISDC</v>
          </cell>
          <cell r="C961" t="str">
            <v>OK</v>
          </cell>
          <cell r="D961" t="str">
            <v>172.29.210.40</v>
          </cell>
        </row>
        <row r="962">
          <cell r="A962" t="str">
            <v>aralia</v>
          </cell>
          <cell r="B962" t="str">
            <v>OK</v>
          </cell>
          <cell r="C962" t="str">
            <v>OK</v>
          </cell>
          <cell r="D962" t="str">
            <v>146.61.38.50</v>
          </cell>
        </row>
        <row r="963">
          <cell r="A963" t="str">
            <v>ARLBO40</v>
          </cell>
          <cell r="B963" t="str">
            <v>DISDC</v>
          </cell>
          <cell r="C963" t="str">
            <v>OK</v>
          </cell>
          <cell r="D963" t="str">
            <v>172.29.69.40</v>
          </cell>
        </row>
        <row r="964">
          <cell r="A964" t="str">
            <v>AS001</v>
          </cell>
          <cell r="B964" t="str">
            <v>OK</v>
          </cell>
          <cell r="C964" t="str">
            <v>OK</v>
          </cell>
          <cell r="D964" t="str">
            <v>146.61.232.91</v>
          </cell>
        </row>
        <row r="965">
          <cell r="A965" t="str">
            <v>AS002</v>
          </cell>
          <cell r="B965" t="str">
            <v>OK</v>
          </cell>
          <cell r="C965" t="str">
            <v>OK</v>
          </cell>
          <cell r="D965" t="str">
            <v>146.61.232.94</v>
          </cell>
        </row>
        <row r="966">
          <cell r="A966" t="str">
            <v>AS003</v>
          </cell>
          <cell r="B966" t="str">
            <v>Unknown_Host</v>
          </cell>
          <cell r="C966" t="str">
            <v>Unknown_Host</v>
          </cell>
        </row>
        <row r="967">
          <cell r="A967" t="str">
            <v>AS008</v>
          </cell>
          <cell r="B967" t="str">
            <v>TU-MAIN</v>
          </cell>
          <cell r="C967" t="str">
            <v>OK</v>
          </cell>
          <cell r="D967" t="str">
            <v>146.61.166.112</v>
          </cell>
        </row>
        <row r="968">
          <cell r="A968" t="str">
            <v>AS016</v>
          </cell>
          <cell r="B968" t="str">
            <v>Unknown_Host</v>
          </cell>
          <cell r="C968" t="str">
            <v>Unknown_Host</v>
          </cell>
        </row>
        <row r="969">
          <cell r="A969" t="str">
            <v>ASDSRV01</v>
          </cell>
          <cell r="B969" t="str">
            <v>APPS</v>
          </cell>
          <cell r="C969" t="str">
            <v>OK</v>
          </cell>
          <cell r="D969" t="str">
            <v>146.61.220.188</v>
          </cell>
        </row>
        <row r="970">
          <cell r="A970" t="str">
            <v>ASWEATHER</v>
          </cell>
          <cell r="B970" t="str">
            <v>DISDC</v>
          </cell>
          <cell r="C970" t="str">
            <v>OK</v>
          </cell>
          <cell r="D970" t="str">
            <v>146.61.47.23</v>
          </cell>
        </row>
        <row r="971">
          <cell r="A971" t="str">
            <v>ATHSC40</v>
          </cell>
          <cell r="B971" t="str">
            <v>DISDC</v>
          </cell>
          <cell r="C971" t="str">
            <v>OK</v>
          </cell>
          <cell r="D971" t="str">
            <v>172.29.63.40</v>
          </cell>
        </row>
        <row r="972">
          <cell r="A972" t="str">
            <v>atlas_a</v>
          </cell>
          <cell r="B972" t="str">
            <v>OK</v>
          </cell>
          <cell r="C972" t="str">
            <v>OK</v>
          </cell>
          <cell r="D972" t="str">
            <v>146.61.220.10</v>
          </cell>
        </row>
        <row r="973">
          <cell r="A973" t="str">
            <v>atlas_b</v>
          </cell>
          <cell r="B973" t="str">
            <v>OK</v>
          </cell>
          <cell r="C973" t="str">
            <v>OK</v>
          </cell>
          <cell r="D973" t="str">
            <v>146.61.220.11</v>
          </cell>
        </row>
        <row r="974">
          <cell r="A974" t="str">
            <v>atlas_c</v>
          </cell>
          <cell r="B974" t="str">
            <v>OK</v>
          </cell>
          <cell r="C974" t="str">
            <v>OK</v>
          </cell>
          <cell r="D974" t="str">
            <v>146.61.220.12</v>
          </cell>
        </row>
        <row r="975">
          <cell r="A975" t="str">
            <v>atlasdevl</v>
          </cell>
          <cell r="B975" t="str">
            <v>OK</v>
          </cell>
          <cell r="C975" t="str">
            <v>OK</v>
          </cell>
          <cell r="D975" t="str">
            <v>146.61.166.160</v>
          </cell>
        </row>
        <row r="976">
          <cell r="A976" t="str">
            <v>AUSTINRR</v>
          </cell>
          <cell r="B976" t="str">
            <v>TU-MAIN</v>
          </cell>
          <cell r="C976" t="str">
            <v>OK</v>
          </cell>
          <cell r="D976" t="str">
            <v>146.61.12.30</v>
          </cell>
        </row>
        <row r="977">
          <cell r="A977" t="str">
            <v>BBSESTXUDSQL01</v>
          </cell>
          <cell r="B977" t="str">
            <v>FOSSIL</v>
          </cell>
          <cell r="C977" t="str">
            <v>OK</v>
          </cell>
          <cell r="D977" t="str">
            <v>172.31.70.21</v>
          </cell>
        </row>
        <row r="978">
          <cell r="A978" t="str">
            <v>BBSTXUSMSS01</v>
          </cell>
          <cell r="B978" t="str">
            <v>FOSSIL</v>
          </cell>
          <cell r="C978" t="str">
            <v>OK</v>
          </cell>
          <cell r="D978" t="str">
            <v>172.31.51.43</v>
          </cell>
        </row>
        <row r="979">
          <cell r="A979" t="str">
            <v>BBTXUDSE221</v>
          </cell>
          <cell r="B979" t="str">
            <v>TU-MAIN</v>
          </cell>
          <cell r="C979" t="str">
            <v>OK</v>
          </cell>
          <cell r="D979" t="str">
            <v>172.31.51.75</v>
          </cell>
        </row>
        <row r="980">
          <cell r="A980" t="str">
            <v>BDC-TRANS</v>
          </cell>
          <cell r="B980" t="str">
            <v>Unknown_Host</v>
          </cell>
          <cell r="C980" t="str">
            <v>Unknown_Host</v>
          </cell>
        </row>
        <row r="981">
          <cell r="A981" t="str">
            <v>bespin</v>
          </cell>
          <cell r="B981" t="str">
            <v>OK</v>
          </cell>
          <cell r="C981" t="str">
            <v>OK</v>
          </cell>
          <cell r="D981" t="str">
            <v>146.61.39.44</v>
          </cell>
        </row>
        <row r="982">
          <cell r="A982" t="str">
            <v>BIGSC40</v>
          </cell>
          <cell r="B982" t="str">
            <v>DISDC</v>
          </cell>
          <cell r="C982" t="str">
            <v>OK</v>
          </cell>
          <cell r="D982" t="str">
            <v>172.29.214.40</v>
          </cell>
        </row>
        <row r="983">
          <cell r="A983" t="str">
            <v>BOCCMPAPPT01V</v>
          </cell>
          <cell r="B983" t="str">
            <v>OK</v>
          </cell>
          <cell r="C983" t="str">
            <v>OK</v>
          </cell>
          <cell r="D983" t="str">
            <v>146.61.41.78</v>
          </cell>
        </row>
        <row r="984">
          <cell r="A984" t="str">
            <v>BOCTXUADC01</v>
          </cell>
          <cell r="B984" t="str">
            <v>OK</v>
          </cell>
          <cell r="C984" t="str">
            <v>OK</v>
          </cell>
          <cell r="D984" t="str">
            <v>146.61.11.40</v>
          </cell>
        </row>
        <row r="985">
          <cell r="A985" t="str">
            <v>BOCTXUCFILE01</v>
          </cell>
          <cell r="B985" t="str">
            <v>TU-MAIN</v>
          </cell>
          <cell r="C985" t="str">
            <v>OK</v>
          </cell>
          <cell r="D985" t="str">
            <v>146.61.66.132</v>
          </cell>
        </row>
        <row r="986">
          <cell r="A986" t="str">
            <v>BOCTXUCFILE02</v>
          </cell>
          <cell r="B986" t="str">
            <v>TU-MAIN</v>
          </cell>
          <cell r="C986" t="str">
            <v>OK</v>
          </cell>
          <cell r="D986" t="str">
            <v>146.61.66.133</v>
          </cell>
        </row>
        <row r="987">
          <cell r="A987" t="str">
            <v>BOCTXUCGAPS01</v>
          </cell>
          <cell r="B987" t="str">
            <v>OK</v>
          </cell>
          <cell r="C987" t="str">
            <v>OK</v>
          </cell>
          <cell r="D987" t="str">
            <v>172.31.234.106</v>
          </cell>
        </row>
        <row r="988">
          <cell r="A988" t="str">
            <v>BOCTXUCGAPS02</v>
          </cell>
          <cell r="B988" t="str">
            <v>OK</v>
          </cell>
          <cell r="C988" t="str">
            <v>OK</v>
          </cell>
          <cell r="D988" t="str">
            <v>172.31.234.107</v>
          </cell>
        </row>
        <row r="989">
          <cell r="A989" t="str">
            <v>BOCTXUEMISBFT01</v>
          </cell>
          <cell r="B989" t="str">
            <v>TU-MAIN</v>
          </cell>
          <cell r="C989" t="str">
            <v>OK</v>
          </cell>
          <cell r="D989" t="str">
            <v>146.61.41.94</v>
          </cell>
        </row>
        <row r="990">
          <cell r="A990" t="str">
            <v>BOCTXUESCBFT01</v>
          </cell>
          <cell r="B990" t="str">
            <v>TU-MAIN</v>
          </cell>
          <cell r="C990" t="str">
            <v>OK</v>
          </cell>
          <cell r="D990" t="str">
            <v>146.61.41.79</v>
          </cell>
        </row>
        <row r="991">
          <cell r="A991" t="str">
            <v>BOCTXUESCSYS01</v>
          </cell>
          <cell r="B991" t="str">
            <v>TU-MAIN</v>
          </cell>
          <cell r="C991" t="str">
            <v>OK</v>
          </cell>
          <cell r="D991" t="str">
            <v>146.61.41.102</v>
          </cell>
        </row>
        <row r="992">
          <cell r="A992" t="str">
            <v>BOCTXUETSSBFT01</v>
          </cell>
          <cell r="B992" t="str">
            <v>TU-MAIN</v>
          </cell>
          <cell r="C992" t="str">
            <v>OK</v>
          </cell>
          <cell r="D992" t="str">
            <v>146.61.41.96</v>
          </cell>
        </row>
        <row r="993">
          <cell r="A993" t="str">
            <v>BOCTXUIMG01</v>
          </cell>
          <cell r="B993" t="str">
            <v>OK</v>
          </cell>
          <cell r="C993" t="str">
            <v>OK</v>
          </cell>
          <cell r="D993" t="str">
            <v>146.61.65.57</v>
          </cell>
        </row>
        <row r="994">
          <cell r="A994" t="str">
            <v>BOCTXUMTXBFT01</v>
          </cell>
          <cell r="B994" t="str">
            <v>TU-MAIN</v>
          </cell>
          <cell r="C994" t="str">
            <v>OK</v>
          </cell>
          <cell r="D994" t="str">
            <v>146.61.41.103</v>
          </cell>
        </row>
        <row r="995">
          <cell r="A995" t="str">
            <v>BOCTXUMTXBFT02</v>
          </cell>
          <cell r="B995" t="str">
            <v>TU-MAIN</v>
          </cell>
          <cell r="C995" t="str">
            <v>OK</v>
          </cell>
          <cell r="D995" t="str">
            <v>172.31.235.101</v>
          </cell>
        </row>
        <row r="996">
          <cell r="A996" t="str">
            <v>BOCTXUMTXBFT02V</v>
          </cell>
          <cell r="B996" t="str">
            <v>OK</v>
          </cell>
          <cell r="C996" t="str">
            <v>OK</v>
          </cell>
          <cell r="D996" t="str">
            <v>146.61.67.161</v>
          </cell>
        </row>
        <row r="997">
          <cell r="A997" t="str">
            <v>boctxumtxbft02v-test</v>
          </cell>
          <cell r="B997" t="str">
            <v>Unknown_Host</v>
          </cell>
          <cell r="C997" t="str">
            <v>Unknown_Host</v>
          </cell>
        </row>
        <row r="998">
          <cell r="A998" t="str">
            <v>BOCTXUNTCLUST03</v>
          </cell>
          <cell r="B998" t="str">
            <v>TU-MAIN</v>
          </cell>
          <cell r="C998" t="str">
            <v>OK</v>
          </cell>
          <cell r="D998" t="str">
            <v>172.31.235.60</v>
          </cell>
        </row>
        <row r="999">
          <cell r="A999" t="str">
            <v>BOCTXUPRN01</v>
          </cell>
          <cell r="B999" t="str">
            <v>TU-PRINT</v>
          </cell>
          <cell r="C999" t="str">
            <v>OK</v>
          </cell>
          <cell r="D999" t="str">
            <v>146.61.220.30</v>
          </cell>
        </row>
        <row r="1000">
          <cell r="A1000" t="str">
            <v>BOCTXUPSQLPOR01</v>
          </cell>
          <cell r="B1000" t="str">
            <v>TU-MAIN</v>
          </cell>
          <cell r="C1000" t="str">
            <v>OK</v>
          </cell>
          <cell r="D1000" t="str">
            <v>172.31.235.175</v>
          </cell>
        </row>
        <row r="1001">
          <cell r="A1001" t="str">
            <v>boctxuraid01</v>
          </cell>
          <cell r="B1001" t="str">
            <v>OK</v>
          </cell>
          <cell r="C1001" t="str">
            <v>OK</v>
          </cell>
          <cell r="D1001" t="str">
            <v>146.61.64.219</v>
          </cell>
        </row>
        <row r="1002">
          <cell r="A1002" t="str">
            <v>BOCTXUXLRG01</v>
          </cell>
          <cell r="B1002" t="str">
            <v>APPS</v>
          </cell>
          <cell r="C1002" t="str">
            <v>OK</v>
          </cell>
          <cell r="D1002" t="str">
            <v>146.61.41.133</v>
          </cell>
        </row>
        <row r="1003">
          <cell r="A1003" t="str">
            <v>borleias</v>
          </cell>
          <cell r="B1003" t="str">
            <v>OK</v>
          </cell>
          <cell r="C1003" t="str">
            <v>OK</v>
          </cell>
          <cell r="D1003" t="str">
            <v>172.31.88.61</v>
          </cell>
        </row>
        <row r="1004">
          <cell r="A1004" t="str">
            <v>BRY40</v>
          </cell>
          <cell r="B1004" t="str">
            <v>DISDC</v>
          </cell>
          <cell r="C1004" t="str">
            <v>OK</v>
          </cell>
          <cell r="D1004" t="str">
            <v>172.29.177.40</v>
          </cell>
        </row>
        <row r="1005">
          <cell r="A1005" t="str">
            <v>BWDSC40</v>
          </cell>
          <cell r="B1005" t="str">
            <v>DISDC</v>
          </cell>
          <cell r="C1005" t="str">
            <v>OK</v>
          </cell>
          <cell r="D1005" t="str">
            <v>172.30.98.40</v>
          </cell>
        </row>
        <row r="1006">
          <cell r="A1006" t="str">
            <v>cadezia</v>
          </cell>
          <cell r="B1006" t="str">
            <v>OK</v>
          </cell>
          <cell r="C1006" t="str">
            <v>OK</v>
          </cell>
          <cell r="D1006" t="str">
            <v>146.61.38.69</v>
          </cell>
        </row>
        <row r="1007">
          <cell r="A1007" t="str">
            <v>calamari</v>
          </cell>
          <cell r="B1007" t="str">
            <v>OK</v>
          </cell>
          <cell r="C1007" t="str">
            <v>OK</v>
          </cell>
          <cell r="D1007" t="str">
            <v>146.61.38.83</v>
          </cell>
        </row>
        <row r="1008">
          <cell r="A1008" t="str">
            <v>CCCAS01</v>
          </cell>
          <cell r="B1008" t="str">
            <v>APPS</v>
          </cell>
          <cell r="C1008" t="str">
            <v>OK</v>
          </cell>
          <cell r="D1008" t="str">
            <v>172.31.87.48</v>
          </cell>
        </row>
        <row r="1009">
          <cell r="A1009" t="str">
            <v>CCCAS02</v>
          </cell>
          <cell r="B1009" t="str">
            <v>Unknown_Host</v>
          </cell>
          <cell r="C1009" t="str">
            <v>Unknown_Host</v>
          </cell>
        </row>
        <row r="1010">
          <cell r="A1010" t="str">
            <v>cccvlan1</v>
          </cell>
          <cell r="B1010" t="str">
            <v>OK</v>
          </cell>
          <cell r="C1010" t="str">
            <v>OK</v>
          </cell>
          <cell r="D1010" t="str">
            <v>172.31.87.40</v>
          </cell>
        </row>
        <row r="1011">
          <cell r="A1011" t="str">
            <v>cccvlan2</v>
          </cell>
          <cell r="B1011" t="str">
            <v>OK</v>
          </cell>
          <cell r="C1011" t="str">
            <v>OK</v>
          </cell>
          <cell r="D1011" t="str">
            <v>172.31.87.41</v>
          </cell>
        </row>
        <row r="1012">
          <cell r="A1012" t="str">
            <v>cccvlan3</v>
          </cell>
          <cell r="B1012" t="str">
            <v>OK</v>
          </cell>
          <cell r="C1012" t="str">
            <v>OK</v>
          </cell>
          <cell r="D1012" t="str">
            <v>172.31.80.40</v>
          </cell>
        </row>
        <row r="1013">
          <cell r="A1013" t="str">
            <v>cccvlan4</v>
          </cell>
          <cell r="B1013" t="str">
            <v>OK</v>
          </cell>
          <cell r="C1013" t="str">
            <v>OK</v>
          </cell>
          <cell r="D1013" t="str">
            <v>172.31.80.41</v>
          </cell>
        </row>
        <row r="1014">
          <cell r="A1014" t="str">
            <v>CCFAX01</v>
          </cell>
          <cell r="B1014" t="str">
            <v>APPS</v>
          </cell>
          <cell r="C1014" t="str">
            <v>OK</v>
          </cell>
          <cell r="D1014" t="str">
            <v>172.31.88.39</v>
          </cell>
        </row>
        <row r="1015">
          <cell r="A1015" t="str">
            <v>CCOMPOSE</v>
          </cell>
          <cell r="B1015" t="str">
            <v>OK</v>
          </cell>
          <cell r="C1015" t="str">
            <v>OK</v>
          </cell>
          <cell r="D1015" t="str">
            <v>172.31.88.42</v>
          </cell>
        </row>
        <row r="1016">
          <cell r="A1016" t="str">
            <v>CCPSG01</v>
          </cell>
          <cell r="B1016" t="str">
            <v>OK</v>
          </cell>
          <cell r="C1016" t="str">
            <v>OK</v>
          </cell>
          <cell r="D1016" t="str">
            <v>172.31.87.42</v>
          </cell>
        </row>
        <row r="1017">
          <cell r="A1017" t="str">
            <v>CCPSG02</v>
          </cell>
          <cell r="B1017" t="str">
            <v>OK</v>
          </cell>
          <cell r="C1017" t="str">
            <v>OK</v>
          </cell>
          <cell r="D1017" t="str">
            <v>172.31.80.45</v>
          </cell>
        </row>
        <row r="1018">
          <cell r="A1018" t="str">
            <v>CENNESC40</v>
          </cell>
          <cell r="B1018" t="str">
            <v>DISDC</v>
          </cell>
          <cell r="C1018" t="str">
            <v>OK</v>
          </cell>
          <cell r="D1018" t="str">
            <v>172.29.70.40</v>
          </cell>
        </row>
        <row r="1019">
          <cell r="A1019" t="str">
            <v>CENNSC40</v>
          </cell>
          <cell r="B1019" t="str">
            <v>DISDC</v>
          </cell>
          <cell r="C1019" t="str">
            <v>OK</v>
          </cell>
          <cell r="D1019" t="str">
            <v>172.29.65.40</v>
          </cell>
        </row>
        <row r="1020">
          <cell r="A1020" t="str">
            <v>CENSC40</v>
          </cell>
          <cell r="B1020" t="str">
            <v>DISDC</v>
          </cell>
          <cell r="C1020" t="str">
            <v>OK</v>
          </cell>
          <cell r="D1020" t="str">
            <v>172.29.1.20</v>
          </cell>
        </row>
        <row r="1021">
          <cell r="A1021" t="str">
            <v>CLESC40</v>
          </cell>
          <cell r="B1021" t="str">
            <v>DISDC</v>
          </cell>
          <cell r="C1021" t="str">
            <v>OK</v>
          </cell>
          <cell r="D1021" t="str">
            <v>172.29.46.40</v>
          </cell>
        </row>
        <row r="1022">
          <cell r="A1022" t="str">
            <v>cmpctxsgpv01</v>
          </cell>
          <cell r="B1022" t="str">
            <v>Unknown_Host</v>
          </cell>
          <cell r="C1022" t="str">
            <v>Unknown_Host</v>
          </cell>
        </row>
        <row r="1023">
          <cell r="A1023" t="str">
            <v>cmpctxwipv01</v>
          </cell>
          <cell r="B1023" t="str">
            <v>Unknown_Host</v>
          </cell>
          <cell r="C1023" t="str">
            <v>Unknown_Host</v>
          </cell>
        </row>
        <row r="1024">
          <cell r="A1024" t="str">
            <v>COFCMPAPPP01</v>
          </cell>
          <cell r="B1024" t="str">
            <v>APPS</v>
          </cell>
          <cell r="C1024" t="str">
            <v>OK</v>
          </cell>
          <cell r="D1024" t="str">
            <v>172.31.88.101</v>
          </cell>
        </row>
        <row r="1025">
          <cell r="A1025" t="str">
            <v>COFCMPAPPP02</v>
          </cell>
          <cell r="B1025" t="str">
            <v>APPS</v>
          </cell>
          <cell r="C1025" t="str">
            <v>OK</v>
          </cell>
          <cell r="D1025" t="str">
            <v>172.31.88.102</v>
          </cell>
        </row>
        <row r="1026">
          <cell r="A1026" t="str">
            <v>COFCMPAPPP03</v>
          </cell>
          <cell r="B1026" t="str">
            <v>APPS</v>
          </cell>
          <cell r="C1026" t="str">
            <v>OK</v>
          </cell>
          <cell r="D1026" t="str">
            <v>172.31.88.103</v>
          </cell>
        </row>
        <row r="1027">
          <cell r="A1027" t="str">
            <v>COFCMPAPPP04</v>
          </cell>
          <cell r="B1027" t="str">
            <v>APPS</v>
          </cell>
          <cell r="C1027" t="str">
            <v>OK</v>
          </cell>
          <cell r="D1027" t="str">
            <v>172.31.88.104</v>
          </cell>
        </row>
        <row r="1028">
          <cell r="A1028" t="str">
            <v>COFCMPAPPP05</v>
          </cell>
          <cell r="B1028" t="str">
            <v>APPS</v>
          </cell>
          <cell r="C1028" t="str">
            <v>OK</v>
          </cell>
          <cell r="D1028" t="str">
            <v>172.31.88.105</v>
          </cell>
        </row>
        <row r="1029">
          <cell r="A1029" t="str">
            <v>COFCMPAPPP06</v>
          </cell>
          <cell r="B1029" t="str">
            <v>APPS</v>
          </cell>
          <cell r="C1029" t="str">
            <v>OK</v>
          </cell>
          <cell r="D1029" t="str">
            <v>146.61.117.55</v>
          </cell>
        </row>
        <row r="1030">
          <cell r="A1030" t="str">
            <v>COFCMPAPPP07</v>
          </cell>
          <cell r="B1030" t="str">
            <v>APPS</v>
          </cell>
          <cell r="C1030" t="str">
            <v>OK</v>
          </cell>
          <cell r="D1030" t="str">
            <v>172.31.87.65</v>
          </cell>
        </row>
        <row r="1031">
          <cell r="A1031" t="str">
            <v>COFCMPAPPP08</v>
          </cell>
          <cell r="B1031" t="str">
            <v>APPS</v>
          </cell>
          <cell r="C1031" t="str">
            <v>OK</v>
          </cell>
          <cell r="D1031" t="str">
            <v>172.31.87.66</v>
          </cell>
        </row>
        <row r="1032">
          <cell r="A1032" t="str">
            <v>COFCMPAPPP09</v>
          </cell>
          <cell r="B1032" t="str">
            <v>APPS</v>
          </cell>
          <cell r="C1032" t="str">
            <v>OK</v>
          </cell>
          <cell r="D1032" t="str">
            <v>172.31.87.67</v>
          </cell>
        </row>
        <row r="1033">
          <cell r="A1033" t="str">
            <v>cofspcti01</v>
          </cell>
          <cell r="B1033" t="str">
            <v>OK</v>
          </cell>
          <cell r="C1033" t="str">
            <v>OK</v>
          </cell>
          <cell r="D1033" t="str">
            <v>172.31.88.84</v>
          </cell>
        </row>
        <row r="1034">
          <cell r="A1034" t="str">
            <v>cofspcti02</v>
          </cell>
          <cell r="B1034" t="str">
            <v>OK</v>
          </cell>
          <cell r="C1034" t="str">
            <v>OK</v>
          </cell>
          <cell r="D1034" t="str">
            <v>172.31.88.85</v>
          </cell>
        </row>
        <row r="1035">
          <cell r="A1035" t="str">
            <v>COFTXUAPP01</v>
          </cell>
          <cell r="B1035" t="str">
            <v>OK</v>
          </cell>
          <cell r="C1035" t="str">
            <v>OK</v>
          </cell>
          <cell r="D1035" t="str">
            <v>172.31.88.64</v>
          </cell>
        </row>
        <row r="1036">
          <cell r="A1036" t="str">
            <v>COFTXUAPP02</v>
          </cell>
          <cell r="B1036" t="str">
            <v>APPS</v>
          </cell>
          <cell r="C1036" t="str">
            <v>OK</v>
          </cell>
          <cell r="D1036" t="str">
            <v>172.31.87.62</v>
          </cell>
        </row>
        <row r="1037">
          <cell r="A1037" t="str">
            <v>COFTXUAPP03</v>
          </cell>
          <cell r="B1037" t="str">
            <v>APPS</v>
          </cell>
          <cell r="C1037" t="str">
            <v>OK</v>
          </cell>
          <cell r="D1037" t="str">
            <v>172.31.87.63</v>
          </cell>
        </row>
        <row r="1038">
          <cell r="A1038" t="str">
            <v>COFTXUAPP04</v>
          </cell>
          <cell r="B1038" t="str">
            <v>APPS</v>
          </cell>
          <cell r="C1038" t="str">
            <v>OK</v>
          </cell>
          <cell r="D1038" t="str">
            <v>172.31.87.64</v>
          </cell>
        </row>
        <row r="1039">
          <cell r="A1039" t="str">
            <v>COFTXUAPP08</v>
          </cell>
          <cell r="B1039" t="str">
            <v>APPS</v>
          </cell>
          <cell r="C1039" t="str">
            <v>OK</v>
          </cell>
          <cell r="D1039" t="str">
            <v>172.31.88.28</v>
          </cell>
        </row>
        <row r="1040">
          <cell r="A1040" t="str">
            <v>COFTXUDC01</v>
          </cell>
          <cell r="B1040" t="str">
            <v>TXUCORP</v>
          </cell>
          <cell r="C1040" t="str">
            <v>OK</v>
          </cell>
          <cell r="D1040" t="str">
            <v>146.61.48.75</v>
          </cell>
        </row>
        <row r="1041">
          <cell r="A1041" t="str">
            <v>corellia</v>
          </cell>
          <cell r="B1041" t="str">
            <v>OK</v>
          </cell>
          <cell r="C1041" t="str">
            <v>OK</v>
          </cell>
          <cell r="D1041" t="str">
            <v>172.31.88.70</v>
          </cell>
        </row>
        <row r="1042">
          <cell r="A1042" t="str">
            <v>CORSC40</v>
          </cell>
          <cell r="B1042" t="str">
            <v>DISDC</v>
          </cell>
          <cell r="C1042" t="str">
            <v>OK</v>
          </cell>
          <cell r="D1042" t="str">
            <v>172.29.67.40</v>
          </cell>
        </row>
        <row r="1043">
          <cell r="A1043" t="str">
            <v>coruscant</v>
          </cell>
          <cell r="B1043" t="str">
            <v>Unknown_Host</v>
          </cell>
          <cell r="C1043" t="str">
            <v>Unknown_Host</v>
          </cell>
        </row>
        <row r="1044">
          <cell r="A1044" t="str">
            <v>CPA22</v>
          </cell>
          <cell r="B1044" t="str">
            <v>OK</v>
          </cell>
          <cell r="C1044" t="str">
            <v>OK</v>
          </cell>
          <cell r="D1044" t="str">
            <v>172.31.222.8</v>
          </cell>
        </row>
        <row r="1045">
          <cell r="A1045" t="str">
            <v>CPALF1</v>
          </cell>
          <cell r="B1045" t="str">
            <v>OK</v>
          </cell>
          <cell r="C1045" t="str">
            <v>OK</v>
          </cell>
          <cell r="D1045" t="str">
            <v>172.31.222.103</v>
          </cell>
        </row>
        <row r="1046">
          <cell r="A1046" t="str">
            <v>CPCADS1A</v>
          </cell>
          <cell r="B1046" t="str">
            <v>OK</v>
          </cell>
          <cell r="C1046" t="str">
            <v>OK</v>
          </cell>
          <cell r="D1046" t="str">
            <v>172.31.222.50</v>
          </cell>
        </row>
        <row r="1047">
          <cell r="A1047" t="str">
            <v>CPCMPCTXP01</v>
          </cell>
          <cell r="B1047" t="str">
            <v>OK</v>
          </cell>
          <cell r="C1047" t="str">
            <v>OK</v>
          </cell>
          <cell r="D1047" t="str">
            <v>172.31.222.30</v>
          </cell>
        </row>
        <row r="1048">
          <cell r="A1048" t="str">
            <v>CPCMPCTXT01</v>
          </cell>
          <cell r="B1048" t="str">
            <v>OK</v>
          </cell>
          <cell r="C1048" t="str">
            <v>OK</v>
          </cell>
          <cell r="D1048" t="str">
            <v>172.31.222.31</v>
          </cell>
        </row>
        <row r="1049">
          <cell r="A1049" t="str">
            <v>CPRS01</v>
          </cell>
          <cell r="B1049" t="str">
            <v>Unknown_Host</v>
          </cell>
          <cell r="C1049" t="str">
            <v>Unknown_Host</v>
          </cell>
        </row>
        <row r="1050">
          <cell r="A1050" t="str">
            <v>CPRS01N</v>
          </cell>
          <cell r="B1050" t="str">
            <v>OK</v>
          </cell>
          <cell r="C1050" t="str">
            <v>OK</v>
          </cell>
          <cell r="D1050" t="str">
            <v>172.31.223.103</v>
          </cell>
        </row>
        <row r="1051">
          <cell r="A1051" t="str">
            <v>CPSHRSAVP01</v>
          </cell>
          <cell r="B1051" t="str">
            <v>CPSES2</v>
          </cell>
          <cell r="C1051" t="str">
            <v>OK</v>
          </cell>
          <cell r="D1051" t="str">
            <v>172.31.222.10</v>
          </cell>
        </row>
        <row r="1052">
          <cell r="A1052" t="str">
            <v>CPSPARCS</v>
          </cell>
          <cell r="B1052" t="str">
            <v>OK</v>
          </cell>
          <cell r="C1052" t="str">
            <v>OK</v>
          </cell>
          <cell r="D1052" t="str">
            <v>172.31.222.9</v>
          </cell>
        </row>
        <row r="1053">
          <cell r="A1053" t="str">
            <v>CPTSTEST01</v>
          </cell>
          <cell r="B1053" t="str">
            <v>OK</v>
          </cell>
          <cell r="C1053" t="str">
            <v>OK</v>
          </cell>
          <cell r="D1053" t="str">
            <v>172.31.209.210</v>
          </cell>
        </row>
        <row r="1054">
          <cell r="A1054" t="str">
            <v>CPTXUALF02</v>
          </cell>
          <cell r="B1054" t="str">
            <v>OK</v>
          </cell>
          <cell r="C1054" t="str">
            <v>OK</v>
          </cell>
          <cell r="D1054" t="str">
            <v>172.31.222.109</v>
          </cell>
        </row>
        <row r="1055">
          <cell r="A1055" t="str">
            <v>CPTXUAPP02</v>
          </cell>
          <cell r="B1055" t="str">
            <v>OK</v>
          </cell>
          <cell r="C1055" t="str">
            <v>OK</v>
          </cell>
          <cell r="D1055" t="str">
            <v>172.31.223.107</v>
          </cell>
        </row>
        <row r="1056">
          <cell r="A1056" t="str">
            <v>CPTXUAPP06</v>
          </cell>
          <cell r="B1056" t="str">
            <v>OK</v>
          </cell>
          <cell r="C1056" t="str">
            <v>OK</v>
          </cell>
          <cell r="D1056" t="str">
            <v>172.31.223.16</v>
          </cell>
        </row>
        <row r="1057">
          <cell r="A1057" t="str">
            <v>CPTXUAPP100</v>
          </cell>
          <cell r="B1057" t="str">
            <v>OK</v>
          </cell>
          <cell r="C1057" t="str">
            <v>OK</v>
          </cell>
          <cell r="D1057" t="str">
            <v>172.31.222.104</v>
          </cell>
        </row>
        <row r="1058">
          <cell r="A1058" t="str">
            <v>CPTXUDB04</v>
          </cell>
          <cell r="B1058" t="str">
            <v>OK</v>
          </cell>
          <cell r="C1058" t="str">
            <v>OK</v>
          </cell>
          <cell r="D1058" t="str">
            <v>172.31.223.14</v>
          </cell>
        </row>
        <row r="1059">
          <cell r="A1059" t="str">
            <v>CPTXUDB05</v>
          </cell>
          <cell r="B1059" t="str">
            <v>OK</v>
          </cell>
          <cell r="C1059" t="str">
            <v>OK</v>
          </cell>
          <cell r="D1059" t="str">
            <v>172.31.223.15</v>
          </cell>
        </row>
        <row r="1060">
          <cell r="A1060" t="str">
            <v>CPTXUDC01</v>
          </cell>
          <cell r="B1060" t="str">
            <v>TXUCORP</v>
          </cell>
          <cell r="C1060" t="str">
            <v>OK</v>
          </cell>
          <cell r="D1060" t="str">
            <v>146.61.2.40</v>
          </cell>
        </row>
        <row r="1061">
          <cell r="A1061" t="str">
            <v>CPTXUDC02</v>
          </cell>
          <cell r="B1061" t="str">
            <v>OK</v>
          </cell>
          <cell r="C1061" t="str">
            <v>OK</v>
          </cell>
          <cell r="D1061" t="str">
            <v>172.31.222.27</v>
          </cell>
        </row>
        <row r="1062">
          <cell r="A1062" t="str">
            <v>CPTXUDC03</v>
          </cell>
          <cell r="B1062" t="str">
            <v>OK</v>
          </cell>
          <cell r="C1062" t="str">
            <v>OK</v>
          </cell>
          <cell r="D1062" t="str">
            <v>172.31.222.3</v>
          </cell>
        </row>
        <row r="1063">
          <cell r="A1063" t="str">
            <v>CPTXUDHCP01</v>
          </cell>
          <cell r="B1063" t="str">
            <v>TXUCORP</v>
          </cell>
          <cell r="C1063" t="str">
            <v>OK</v>
          </cell>
          <cell r="D1063" t="str">
            <v>172.31.222.25</v>
          </cell>
        </row>
        <row r="1064">
          <cell r="A1064" t="str">
            <v>CPTXUDNS01</v>
          </cell>
          <cell r="B1064" t="str">
            <v>TXUCORP</v>
          </cell>
          <cell r="C1064" t="str">
            <v>OK</v>
          </cell>
          <cell r="D1064" t="str">
            <v>172.31.222.4</v>
          </cell>
        </row>
        <row r="1065">
          <cell r="A1065" t="str">
            <v>CPTXUDSE202</v>
          </cell>
          <cell r="B1065" t="str">
            <v>Unknown_Host</v>
          </cell>
          <cell r="C1065" t="str">
            <v>Unknown_Host</v>
          </cell>
        </row>
        <row r="1066">
          <cell r="A1066" t="str">
            <v>CPTXUDSE215</v>
          </cell>
          <cell r="B1066" t="str">
            <v>CPSES2</v>
          </cell>
          <cell r="C1066" t="str">
            <v>OK</v>
          </cell>
          <cell r="D1066" t="str">
            <v>172.31.223.215</v>
          </cell>
        </row>
        <row r="1067">
          <cell r="A1067" t="str">
            <v>CPTXUDSE216</v>
          </cell>
          <cell r="B1067" t="str">
            <v>CPSES2</v>
          </cell>
          <cell r="C1067" t="str">
            <v>OK</v>
          </cell>
          <cell r="D1067" t="str">
            <v>172.31.223.216</v>
          </cell>
        </row>
        <row r="1068">
          <cell r="A1068" t="str">
            <v>CPTXUDSE241</v>
          </cell>
          <cell r="B1068" t="str">
            <v>CPSES2</v>
          </cell>
          <cell r="C1068" t="str">
            <v>OK</v>
          </cell>
          <cell r="D1068" t="str">
            <v>172.31.223.241</v>
          </cell>
        </row>
        <row r="1069">
          <cell r="A1069" t="str">
            <v>CPTXUDSE242</v>
          </cell>
          <cell r="B1069" t="str">
            <v>CPSES2</v>
          </cell>
          <cell r="C1069" t="str">
            <v>OK</v>
          </cell>
          <cell r="D1069" t="str">
            <v>172.31.223.242</v>
          </cell>
        </row>
        <row r="1070">
          <cell r="A1070" t="str">
            <v>CPTXUDSE243</v>
          </cell>
          <cell r="B1070" t="str">
            <v>CPSES2</v>
          </cell>
          <cell r="C1070" t="str">
            <v>OK</v>
          </cell>
          <cell r="D1070" t="str">
            <v>172.31.223.243</v>
          </cell>
        </row>
        <row r="1071">
          <cell r="A1071" t="str">
            <v>CPTXUDSE290</v>
          </cell>
          <cell r="B1071" t="str">
            <v>CPSES2</v>
          </cell>
          <cell r="C1071" t="str">
            <v>OK</v>
          </cell>
          <cell r="D1071" t="str">
            <v>172.31.209.215</v>
          </cell>
        </row>
        <row r="1072">
          <cell r="A1072" t="str">
            <v>CPTXUDSE292</v>
          </cell>
          <cell r="B1072" t="str">
            <v>CPSES2</v>
          </cell>
          <cell r="C1072" t="str">
            <v>OK</v>
          </cell>
          <cell r="D1072" t="str">
            <v>172.31.223.184</v>
          </cell>
        </row>
        <row r="1073">
          <cell r="A1073" t="str">
            <v>CPTXUDSQL01</v>
          </cell>
          <cell r="B1073" t="str">
            <v>OK</v>
          </cell>
          <cell r="C1073" t="str">
            <v>OK</v>
          </cell>
          <cell r="D1073" t="str">
            <v>172.31.222.37</v>
          </cell>
        </row>
        <row r="1074">
          <cell r="A1074" t="str">
            <v>CPTXUPRINT02</v>
          </cell>
          <cell r="B1074" t="str">
            <v>OK</v>
          </cell>
          <cell r="C1074" t="str">
            <v>OK</v>
          </cell>
          <cell r="D1074" t="str">
            <v>172.31.222.45</v>
          </cell>
        </row>
        <row r="1075">
          <cell r="A1075" t="str">
            <v>CPTXUPRINT03</v>
          </cell>
          <cell r="B1075" t="str">
            <v>OK</v>
          </cell>
          <cell r="C1075" t="str">
            <v>OK</v>
          </cell>
          <cell r="D1075" t="str">
            <v>172.31.222.46</v>
          </cell>
        </row>
        <row r="1076">
          <cell r="A1076" t="str">
            <v>CPTXUPRINT04</v>
          </cell>
          <cell r="B1076" t="str">
            <v>OK</v>
          </cell>
          <cell r="C1076" t="str">
            <v>OK</v>
          </cell>
          <cell r="D1076" t="str">
            <v>172.31.222.47</v>
          </cell>
        </row>
        <row r="1077">
          <cell r="A1077" t="str">
            <v>CPTXUSANS01</v>
          </cell>
          <cell r="B1077" t="str">
            <v>Unknown_Host</v>
          </cell>
          <cell r="C1077" t="str">
            <v>Unknown_Host</v>
          </cell>
        </row>
        <row r="1078">
          <cell r="A1078" t="str">
            <v>CPTXUSANS02</v>
          </cell>
          <cell r="B1078" t="str">
            <v>Unknown_Host</v>
          </cell>
          <cell r="C1078" t="str">
            <v>Unknown_Host</v>
          </cell>
        </row>
        <row r="1079">
          <cell r="A1079" t="str">
            <v>CPTXUSMSS01</v>
          </cell>
          <cell r="B1079" t="str">
            <v>OK</v>
          </cell>
          <cell r="C1079" t="str">
            <v>OK</v>
          </cell>
          <cell r="D1079" t="str">
            <v>172.31.222.26</v>
          </cell>
        </row>
        <row r="1080">
          <cell r="A1080" t="str">
            <v>CPTXUTSM01</v>
          </cell>
          <cell r="B1080" t="str">
            <v>OK</v>
          </cell>
          <cell r="C1080" t="str">
            <v>OK</v>
          </cell>
          <cell r="D1080" t="str">
            <v>172.31.223.11</v>
          </cell>
        </row>
        <row r="1081">
          <cell r="A1081" t="str">
            <v>CPTXUTSMSS01</v>
          </cell>
          <cell r="B1081" t="str">
            <v>Unknown_Host</v>
          </cell>
          <cell r="C1081" t="str">
            <v>Unknown_Host</v>
          </cell>
        </row>
        <row r="1082">
          <cell r="A1082" t="str">
            <v>CPTXUVAX02</v>
          </cell>
          <cell r="B1082" t="str">
            <v>OK</v>
          </cell>
          <cell r="C1082" t="str">
            <v>OK</v>
          </cell>
          <cell r="D1082" t="str">
            <v>10.8.96.98</v>
          </cell>
        </row>
        <row r="1083">
          <cell r="A1083" t="str">
            <v>CPTXUWIIS01</v>
          </cell>
          <cell r="B1083" t="str">
            <v>OK</v>
          </cell>
          <cell r="C1083" t="str">
            <v>OK</v>
          </cell>
          <cell r="D1083" t="str">
            <v>172.31.222.38</v>
          </cell>
        </row>
        <row r="1084">
          <cell r="A1084" t="str">
            <v>CPTXUWINS01</v>
          </cell>
          <cell r="B1084" t="str">
            <v>TXUCORP</v>
          </cell>
          <cell r="C1084" t="str">
            <v>OK</v>
          </cell>
          <cell r="D1084" t="str">
            <v>172.31.222.24</v>
          </cell>
        </row>
        <row r="1085">
          <cell r="A1085" t="str">
            <v>CPTXUWTS01</v>
          </cell>
          <cell r="B1085" t="str">
            <v>Unknown_Host</v>
          </cell>
          <cell r="C1085" t="str">
            <v>Unknown_Host</v>
          </cell>
        </row>
        <row r="1086">
          <cell r="A1086" t="str">
            <v>CPTXUWTS02</v>
          </cell>
          <cell r="B1086" t="str">
            <v>Unknown_Host</v>
          </cell>
          <cell r="C1086" t="str">
            <v>Unknown_Host</v>
          </cell>
        </row>
        <row r="1087">
          <cell r="A1087" t="str">
            <v>CPTXUWTST1</v>
          </cell>
          <cell r="B1087" t="str">
            <v>Unknown_Host</v>
          </cell>
          <cell r="C1087" t="str">
            <v>Unknown_Host</v>
          </cell>
        </row>
        <row r="1088">
          <cell r="A1088" t="str">
            <v>CPWEB01</v>
          </cell>
          <cell r="B1088" t="str">
            <v>OK</v>
          </cell>
          <cell r="C1088" t="str">
            <v>OK</v>
          </cell>
          <cell r="D1088" t="str">
            <v>172.31.222.7</v>
          </cell>
        </row>
        <row r="1089">
          <cell r="A1089" t="str">
            <v>CSB0340</v>
          </cell>
          <cell r="B1089" t="str">
            <v>DISDC</v>
          </cell>
          <cell r="C1089" t="str">
            <v>OK</v>
          </cell>
          <cell r="D1089" t="str">
            <v>146.61.66.211</v>
          </cell>
        </row>
        <row r="1090">
          <cell r="A1090" t="str">
            <v>CTX_TEST</v>
          </cell>
          <cell r="B1090" t="str">
            <v>Unknown_Host</v>
          </cell>
          <cell r="C1090" t="str">
            <v>Unknown_Host</v>
          </cell>
        </row>
        <row r="1091">
          <cell r="A1091" t="str">
            <v>DALTXUSMSS01</v>
          </cell>
          <cell r="B1091" t="str">
            <v>TRANSMISSION</v>
          </cell>
          <cell r="C1091" t="str">
            <v>OK</v>
          </cell>
          <cell r="D1091" t="str">
            <v>172.29.36.23</v>
          </cell>
        </row>
        <row r="1092">
          <cell r="A1092" t="str">
            <v>dantooine</v>
          </cell>
          <cell r="B1092" t="str">
            <v>OK</v>
          </cell>
          <cell r="C1092" t="str">
            <v>OK</v>
          </cell>
          <cell r="D1092" t="str">
            <v>146.61.38.38</v>
          </cell>
        </row>
        <row r="1093">
          <cell r="A1093" t="str">
            <v>danuta</v>
          </cell>
          <cell r="B1093" t="str">
            <v>OK</v>
          </cell>
          <cell r="C1093" t="str">
            <v>OK</v>
          </cell>
          <cell r="D1093" t="str">
            <v>146.61.82.32</v>
          </cell>
        </row>
        <row r="1094">
          <cell r="A1094" t="str">
            <v>DBSRV001</v>
          </cell>
          <cell r="B1094" t="str">
            <v>TXUCORP</v>
          </cell>
          <cell r="C1094" t="str">
            <v>OK</v>
          </cell>
          <cell r="D1094" t="str">
            <v>146.61.15.43</v>
          </cell>
        </row>
        <row r="1095">
          <cell r="A1095" t="str">
            <v>DBSRV001A</v>
          </cell>
          <cell r="B1095" t="str">
            <v>OK</v>
          </cell>
          <cell r="C1095" t="str">
            <v>OK</v>
          </cell>
          <cell r="D1095" t="str">
            <v>146.61.15.44</v>
          </cell>
        </row>
        <row r="1096">
          <cell r="A1096" t="str">
            <v>DBSRV002</v>
          </cell>
          <cell r="B1096" t="str">
            <v>APPS</v>
          </cell>
          <cell r="C1096" t="str">
            <v>OK</v>
          </cell>
          <cell r="D1096" t="str">
            <v>146.61.65.44</v>
          </cell>
        </row>
        <row r="1097">
          <cell r="A1097" t="str">
            <v>DBSRV009</v>
          </cell>
          <cell r="B1097" t="str">
            <v>APPS</v>
          </cell>
          <cell r="C1097" t="str">
            <v>OK</v>
          </cell>
          <cell r="D1097" t="str">
            <v>146.61.120.73</v>
          </cell>
        </row>
        <row r="1098">
          <cell r="A1098" t="str">
            <v>DBSRV017</v>
          </cell>
          <cell r="B1098" t="str">
            <v>APPS</v>
          </cell>
          <cell r="C1098" t="str">
            <v>OK</v>
          </cell>
          <cell r="D1098" t="str">
            <v>146.61.42.24</v>
          </cell>
        </row>
        <row r="1099">
          <cell r="A1099" t="str">
            <v>DBSRV020</v>
          </cell>
          <cell r="B1099" t="str">
            <v>Unknown_Host</v>
          </cell>
          <cell r="C1099" t="str">
            <v>Unknown_Host</v>
          </cell>
        </row>
        <row r="1100">
          <cell r="A1100" t="str">
            <v>DBSRV020V</v>
          </cell>
          <cell r="B1100" t="str">
            <v>TXUCORP</v>
          </cell>
          <cell r="C1100" t="str">
            <v>OK</v>
          </cell>
          <cell r="D1100" t="str">
            <v>146.61.65.48</v>
          </cell>
        </row>
        <row r="1101">
          <cell r="A1101" t="str">
            <v>DBSRV033</v>
          </cell>
          <cell r="B1101" t="str">
            <v>DISDC</v>
          </cell>
          <cell r="C1101" t="str">
            <v>OK</v>
          </cell>
          <cell r="D1101" t="str">
            <v>146.61.232.143</v>
          </cell>
        </row>
        <row r="1102">
          <cell r="A1102" t="str">
            <v>DBSRV040</v>
          </cell>
          <cell r="B1102" t="str">
            <v>TU-MAIN</v>
          </cell>
          <cell r="C1102" t="str">
            <v>OK</v>
          </cell>
          <cell r="D1102" t="str">
            <v>172.31.87.47</v>
          </cell>
        </row>
        <row r="1103">
          <cell r="A1103" t="str">
            <v>DBSRV041</v>
          </cell>
          <cell r="B1103" t="str">
            <v>APPS</v>
          </cell>
          <cell r="C1103" t="str">
            <v>OK</v>
          </cell>
          <cell r="D1103" t="str">
            <v>146.61.55.30</v>
          </cell>
        </row>
        <row r="1104">
          <cell r="A1104" t="str">
            <v>DBSRV045V</v>
          </cell>
          <cell r="B1104" t="str">
            <v>TU-MAIN</v>
          </cell>
          <cell r="C1104" t="str">
            <v>OK</v>
          </cell>
          <cell r="D1104" t="str">
            <v>146.61.65.94</v>
          </cell>
        </row>
        <row r="1105">
          <cell r="A1105" t="str">
            <v>DBSRV048</v>
          </cell>
          <cell r="B1105" t="str">
            <v>DISDC</v>
          </cell>
          <cell r="C1105" t="str">
            <v>OK</v>
          </cell>
          <cell r="D1105" t="str">
            <v>146.61.166.148</v>
          </cell>
        </row>
        <row r="1106">
          <cell r="A1106" t="str">
            <v>DBSRV050</v>
          </cell>
          <cell r="B1106" t="str">
            <v>Unknown_Host</v>
          </cell>
          <cell r="C1106" t="str">
            <v>Unknown_Host</v>
          </cell>
        </row>
        <row r="1107">
          <cell r="A1107" t="str">
            <v>DBSRV050V</v>
          </cell>
          <cell r="B1107" t="str">
            <v>TXUCORP</v>
          </cell>
          <cell r="C1107" t="str">
            <v>OK</v>
          </cell>
          <cell r="D1107" t="str">
            <v>146.61.42.25</v>
          </cell>
        </row>
        <row r="1108">
          <cell r="A1108" t="str">
            <v>DBSRV073</v>
          </cell>
          <cell r="B1108" t="str">
            <v>APPS</v>
          </cell>
          <cell r="C1108" t="str">
            <v>OK</v>
          </cell>
          <cell r="D1108" t="str">
            <v>146.61.65.86</v>
          </cell>
        </row>
        <row r="1109">
          <cell r="A1109" t="str">
            <v>DBSRVC02</v>
          </cell>
          <cell r="B1109" t="str">
            <v>Unknown_Host</v>
          </cell>
          <cell r="C1109" t="str">
            <v>Unknown_Host</v>
          </cell>
        </row>
        <row r="1110">
          <cell r="A1110" t="str">
            <v>dbup3emaster</v>
          </cell>
          <cell r="B1110" t="str">
            <v>Unknown_Host</v>
          </cell>
          <cell r="C1110" t="str">
            <v>Unknown_Host</v>
          </cell>
        </row>
        <row r="1111">
          <cell r="A1111" t="str">
            <v>DDC15K1SC0</v>
          </cell>
          <cell r="B1111" t="str">
            <v>Unknown_Host</v>
          </cell>
          <cell r="C1111" t="str">
            <v>Unknown_Host</v>
          </cell>
        </row>
        <row r="1112">
          <cell r="A1112" t="str">
            <v>DDC15K1SC1</v>
          </cell>
          <cell r="B1112" t="str">
            <v>Unknown_Host</v>
          </cell>
          <cell r="C1112" t="str">
            <v>Unknown_Host</v>
          </cell>
        </row>
        <row r="1113">
          <cell r="A1113" t="str">
            <v>DDC15K2SC0</v>
          </cell>
          <cell r="B1113" t="str">
            <v>Unknown_Host</v>
          </cell>
          <cell r="C1113" t="str">
            <v>Unknown_Host</v>
          </cell>
        </row>
        <row r="1114">
          <cell r="A1114" t="str">
            <v>DDC15K2SC1</v>
          </cell>
          <cell r="B1114" t="str">
            <v>Unknown_Host</v>
          </cell>
          <cell r="C1114" t="str">
            <v>Unknown_Host</v>
          </cell>
        </row>
        <row r="1115">
          <cell r="A1115" t="str">
            <v>ddcaaega01</v>
          </cell>
          <cell r="B1115" t="str">
            <v>OK</v>
          </cell>
          <cell r="C1115" t="str">
            <v>OK</v>
          </cell>
          <cell r="D1115" t="str">
            <v>146.61.65.196</v>
          </cell>
        </row>
        <row r="1116">
          <cell r="A1116" t="str">
            <v>ddcaaega02</v>
          </cell>
          <cell r="B1116" t="str">
            <v>OK</v>
          </cell>
          <cell r="C1116" t="str">
            <v>OK</v>
          </cell>
          <cell r="D1116" t="str">
            <v>146.61.65.188</v>
          </cell>
        </row>
        <row r="1117">
          <cell r="A1117" t="str">
            <v>ddcaaega03</v>
          </cell>
          <cell r="B1117" t="str">
            <v>OK</v>
          </cell>
          <cell r="C1117" t="str">
            <v>OK</v>
          </cell>
          <cell r="D1117" t="str">
            <v>146.61.64.36</v>
          </cell>
        </row>
        <row r="1118">
          <cell r="A1118" t="str">
            <v>ddcaaega04</v>
          </cell>
          <cell r="B1118" t="str">
            <v>OK</v>
          </cell>
          <cell r="C1118" t="str">
            <v>OK</v>
          </cell>
          <cell r="D1118" t="str">
            <v>146.61.64.38</v>
          </cell>
        </row>
        <row r="1119">
          <cell r="A1119" t="str">
            <v>ddcaaega05</v>
          </cell>
          <cell r="B1119" t="str">
            <v>OK</v>
          </cell>
          <cell r="C1119" t="str">
            <v>OK</v>
          </cell>
          <cell r="D1119" t="str">
            <v>146.61.64.41</v>
          </cell>
        </row>
        <row r="1120">
          <cell r="A1120" t="str">
            <v>ddcadatl01</v>
          </cell>
          <cell r="B1120" t="str">
            <v>OK</v>
          </cell>
          <cell r="C1120" t="str">
            <v>OK</v>
          </cell>
          <cell r="D1120" t="str">
            <v>146.61.64.70</v>
          </cell>
        </row>
        <row r="1121">
          <cell r="A1121" t="str">
            <v>ddcadatl02</v>
          </cell>
          <cell r="B1121" t="str">
            <v>OK</v>
          </cell>
          <cell r="C1121" t="str">
            <v>OK</v>
          </cell>
          <cell r="D1121" t="str">
            <v>146.61.64.72</v>
          </cell>
        </row>
        <row r="1122">
          <cell r="A1122" t="str">
            <v>ddcadega01</v>
          </cell>
          <cell r="B1122" t="str">
            <v>OK</v>
          </cell>
          <cell r="C1122" t="str">
            <v>OK</v>
          </cell>
          <cell r="D1122" t="str">
            <v>146.61.64.31</v>
          </cell>
        </row>
        <row r="1123">
          <cell r="A1123" t="str">
            <v>ddcadega02</v>
          </cell>
          <cell r="B1123" t="str">
            <v>OK</v>
          </cell>
          <cell r="C1123" t="str">
            <v>OK</v>
          </cell>
          <cell r="D1123" t="str">
            <v>146.61.64.35</v>
          </cell>
        </row>
        <row r="1124">
          <cell r="A1124" t="str">
            <v>ddcadega03</v>
          </cell>
          <cell r="B1124" t="str">
            <v>OK</v>
          </cell>
          <cell r="C1124" t="str">
            <v>OK</v>
          </cell>
          <cell r="D1124" t="str">
            <v>146.61.64.187</v>
          </cell>
        </row>
        <row r="1125">
          <cell r="A1125" t="str">
            <v>ddcadega04</v>
          </cell>
          <cell r="B1125" t="str">
            <v>OK</v>
          </cell>
          <cell r="C1125" t="str">
            <v>OK</v>
          </cell>
          <cell r="D1125" t="str">
            <v>146.61.64.188</v>
          </cell>
        </row>
        <row r="1126">
          <cell r="A1126" t="str">
            <v>ddcadega05</v>
          </cell>
          <cell r="B1126" t="str">
            <v>OK</v>
          </cell>
          <cell r="C1126" t="str">
            <v>OK</v>
          </cell>
          <cell r="D1126" t="str">
            <v>146.61.64.189</v>
          </cell>
        </row>
        <row r="1127">
          <cell r="A1127" t="str">
            <v>ddcadmpr01</v>
          </cell>
          <cell r="B1127" t="str">
            <v>OK</v>
          </cell>
          <cell r="C1127" t="str">
            <v>OK</v>
          </cell>
          <cell r="D1127" t="str">
            <v>146.61.68.76</v>
          </cell>
        </row>
        <row r="1128">
          <cell r="A1128" t="str">
            <v>ddcapnim01</v>
          </cell>
          <cell r="B1128" t="str">
            <v>OK</v>
          </cell>
          <cell r="C1128" t="str">
            <v>OK</v>
          </cell>
          <cell r="D1128" t="str">
            <v>146.61.64.28</v>
          </cell>
        </row>
        <row r="1129">
          <cell r="A1129" t="str">
            <v>ddcaptsm01</v>
          </cell>
          <cell r="B1129" t="str">
            <v>OK</v>
          </cell>
          <cell r="C1129" t="str">
            <v>OK</v>
          </cell>
          <cell r="D1129" t="str">
            <v>146.61.65.58</v>
          </cell>
        </row>
        <row r="1130">
          <cell r="A1130" t="str">
            <v>ddcaptsm02</v>
          </cell>
          <cell r="B1130" t="str">
            <v>OK</v>
          </cell>
          <cell r="C1130" t="str">
            <v>OK</v>
          </cell>
          <cell r="D1130" t="str">
            <v>146.61.65.59</v>
          </cell>
        </row>
        <row r="1131">
          <cell r="A1131" t="str">
            <v>DDCCGECTX01</v>
          </cell>
          <cell r="B1131" t="str">
            <v>OK</v>
          </cell>
          <cell r="C1131" t="str">
            <v>OK</v>
          </cell>
          <cell r="D1131" t="str">
            <v>146.61.73.40</v>
          </cell>
        </row>
        <row r="1132">
          <cell r="A1132" t="str">
            <v>DDCCGECTX02</v>
          </cell>
          <cell r="B1132" t="str">
            <v>OK</v>
          </cell>
          <cell r="C1132" t="str">
            <v>OK</v>
          </cell>
          <cell r="D1132" t="str">
            <v>146.61.73.30</v>
          </cell>
        </row>
        <row r="1133">
          <cell r="A1133" t="str">
            <v>ddccgectxpv01</v>
          </cell>
          <cell r="B1133" t="str">
            <v>OK</v>
          </cell>
          <cell r="C1133" t="str">
            <v>OK</v>
          </cell>
          <cell r="D1133" t="str">
            <v>146.61.73.31</v>
          </cell>
        </row>
        <row r="1134">
          <cell r="A1134" t="str">
            <v>ddccgectxpv02</v>
          </cell>
          <cell r="B1134" t="str">
            <v>OK</v>
          </cell>
          <cell r="C1134" t="str">
            <v>OK</v>
          </cell>
          <cell r="D1134" t="str">
            <v>146.61.73.32</v>
          </cell>
        </row>
        <row r="1135">
          <cell r="A1135" t="str">
            <v>ddccgectxpv03</v>
          </cell>
          <cell r="B1135" t="str">
            <v>OK</v>
          </cell>
          <cell r="C1135" t="str">
            <v>OK</v>
          </cell>
          <cell r="D1135" t="str">
            <v>146.61.73.33</v>
          </cell>
        </row>
        <row r="1136">
          <cell r="A1136" t="str">
            <v>ddccgectxpv04</v>
          </cell>
          <cell r="B1136" t="str">
            <v>OK</v>
          </cell>
          <cell r="C1136" t="str">
            <v>OK</v>
          </cell>
          <cell r="D1136" t="str">
            <v>146.61.73.34</v>
          </cell>
        </row>
        <row r="1137">
          <cell r="A1137" t="str">
            <v>ddccgectxpv05</v>
          </cell>
          <cell r="B1137" t="str">
            <v>OK</v>
          </cell>
          <cell r="C1137" t="str">
            <v>OK</v>
          </cell>
          <cell r="D1137" t="str">
            <v>146.61.73.36</v>
          </cell>
        </row>
        <row r="1138">
          <cell r="A1138" t="str">
            <v>ddccgectxpv06</v>
          </cell>
          <cell r="B1138" t="str">
            <v>OK</v>
          </cell>
          <cell r="C1138" t="str">
            <v>OK</v>
          </cell>
          <cell r="D1138" t="str">
            <v>146.61.73.45</v>
          </cell>
        </row>
        <row r="1139">
          <cell r="A1139" t="str">
            <v>ddccgectxsgpv01</v>
          </cell>
          <cell r="B1139" t="str">
            <v>OK</v>
          </cell>
          <cell r="C1139" t="str">
            <v>OK</v>
          </cell>
          <cell r="D1139" t="str">
            <v>206.227.169.80</v>
          </cell>
        </row>
        <row r="1140">
          <cell r="A1140" t="str">
            <v>ddccgectxtv01</v>
          </cell>
          <cell r="B1140" t="str">
            <v>OK</v>
          </cell>
          <cell r="C1140" t="str">
            <v>OK</v>
          </cell>
          <cell r="D1140" t="str">
            <v>146.61.73.35</v>
          </cell>
        </row>
        <row r="1141">
          <cell r="A1141" t="str">
            <v>ddccgectxwipv01</v>
          </cell>
          <cell r="B1141" t="str">
            <v>OK</v>
          </cell>
          <cell r="C1141" t="str">
            <v>OK</v>
          </cell>
          <cell r="D1141" t="str">
            <v>206.227.169.81</v>
          </cell>
        </row>
        <row r="1142">
          <cell r="A1142" t="str">
            <v>ddccgelicpv01</v>
          </cell>
          <cell r="B1142" t="str">
            <v>OK</v>
          </cell>
          <cell r="C1142" t="str">
            <v>OK</v>
          </cell>
          <cell r="D1142" t="str">
            <v>146.61.73.42</v>
          </cell>
        </row>
        <row r="1143">
          <cell r="A1143" t="str">
            <v>DDCCGESIMP01</v>
          </cell>
          <cell r="B1143" t="str">
            <v>Unknown_Host</v>
          </cell>
          <cell r="C1143" t="str">
            <v>Unknown_Host</v>
          </cell>
        </row>
        <row r="1144">
          <cell r="A1144" t="str">
            <v>ddccgestapv01</v>
          </cell>
          <cell r="B1144" t="str">
            <v>OK</v>
          </cell>
          <cell r="C1144" t="str">
            <v>OK</v>
          </cell>
          <cell r="D1144" t="str">
            <v>146.61.73.41</v>
          </cell>
        </row>
        <row r="1145">
          <cell r="A1145" t="str">
            <v>ddccgezdcpv01</v>
          </cell>
          <cell r="B1145" t="str">
            <v>OK</v>
          </cell>
          <cell r="C1145" t="str">
            <v>OK</v>
          </cell>
          <cell r="D1145" t="str">
            <v>146.61.73.43</v>
          </cell>
        </row>
        <row r="1146">
          <cell r="A1146" t="str">
            <v>DDCCMPAPPC04A</v>
          </cell>
          <cell r="B1146" t="str">
            <v>APPS</v>
          </cell>
          <cell r="C1146" t="str">
            <v>OK</v>
          </cell>
          <cell r="D1146" t="str">
            <v>146.61.67.81</v>
          </cell>
        </row>
        <row r="1147">
          <cell r="A1147" t="str">
            <v>DDCCMPAPPC04B</v>
          </cell>
          <cell r="B1147" t="str">
            <v>APPS</v>
          </cell>
          <cell r="C1147" t="str">
            <v>OK</v>
          </cell>
          <cell r="D1147" t="str">
            <v>146.61.67.82</v>
          </cell>
        </row>
        <row r="1148">
          <cell r="A1148" t="str">
            <v>DDCCMPAPPC05A</v>
          </cell>
          <cell r="B1148" t="str">
            <v>APPS</v>
          </cell>
          <cell r="C1148" t="str">
            <v>OK</v>
          </cell>
          <cell r="D1148" t="str">
            <v>146.61.67.84</v>
          </cell>
        </row>
        <row r="1149">
          <cell r="A1149" t="str">
            <v>DDCCMPAPPC05B</v>
          </cell>
          <cell r="B1149" t="str">
            <v>APPS</v>
          </cell>
          <cell r="C1149" t="str">
            <v>OK</v>
          </cell>
          <cell r="D1149" t="str">
            <v>146.61.67.85</v>
          </cell>
        </row>
        <row r="1150">
          <cell r="A1150" t="str">
            <v>DDCCMPAPPPCL01A</v>
          </cell>
          <cell r="B1150" t="str">
            <v>OK</v>
          </cell>
          <cell r="C1150" t="str">
            <v>OK</v>
          </cell>
          <cell r="D1150" t="str">
            <v>192.168.176.22</v>
          </cell>
        </row>
        <row r="1151">
          <cell r="A1151" t="str">
            <v>DDCCMPAPPPCL01B</v>
          </cell>
          <cell r="B1151" t="str">
            <v>OK</v>
          </cell>
          <cell r="C1151" t="str">
            <v>OK</v>
          </cell>
          <cell r="D1151" t="str">
            <v>192.168.176.23</v>
          </cell>
        </row>
        <row r="1152">
          <cell r="A1152" t="str">
            <v>DDCCMPCIMP11</v>
          </cell>
          <cell r="B1152" t="str">
            <v>OK</v>
          </cell>
          <cell r="C1152" t="str">
            <v>OK</v>
          </cell>
          <cell r="D1152" t="str">
            <v>146.61.67.163</v>
          </cell>
        </row>
        <row r="1153">
          <cell r="A1153" t="str">
            <v>DDCCMPCIMP12</v>
          </cell>
          <cell r="B1153" t="str">
            <v>OK</v>
          </cell>
          <cell r="C1153" t="str">
            <v>OK</v>
          </cell>
          <cell r="D1153" t="str">
            <v>146.61.67.164</v>
          </cell>
        </row>
        <row r="1154">
          <cell r="A1154" t="str">
            <v>DDCCMPCIMP13</v>
          </cell>
          <cell r="B1154" t="str">
            <v>OK</v>
          </cell>
          <cell r="C1154" t="str">
            <v>OK</v>
          </cell>
          <cell r="D1154" t="str">
            <v>146.61.67.165</v>
          </cell>
        </row>
        <row r="1155">
          <cell r="A1155" t="str">
            <v>DDCCMPCIMP14</v>
          </cell>
          <cell r="B1155" t="str">
            <v>APPS</v>
          </cell>
          <cell r="C1155" t="str">
            <v>OK</v>
          </cell>
          <cell r="D1155" t="str">
            <v>146.61.67.169</v>
          </cell>
        </row>
        <row r="1156">
          <cell r="A1156" t="str">
            <v>DDCCMPCTX01</v>
          </cell>
          <cell r="B1156" t="str">
            <v>APPS</v>
          </cell>
          <cell r="C1156" t="str">
            <v>OK</v>
          </cell>
          <cell r="D1156" t="str">
            <v>146.61.66.115</v>
          </cell>
        </row>
        <row r="1157">
          <cell r="A1157" t="str">
            <v>ddccmpctxmstr</v>
          </cell>
          <cell r="B1157" t="str">
            <v>Unknown_Host</v>
          </cell>
          <cell r="C1157" t="str">
            <v>Unknown_Host</v>
          </cell>
        </row>
        <row r="1158">
          <cell r="A1158" t="str">
            <v>DDCCMPCTXPV01</v>
          </cell>
          <cell r="B1158" t="str">
            <v>APPS</v>
          </cell>
          <cell r="C1158" t="str">
            <v>OK</v>
          </cell>
          <cell r="D1158" t="str">
            <v>146.61.66.160</v>
          </cell>
        </row>
        <row r="1159">
          <cell r="A1159" t="str">
            <v>DDCCMPCTXPV02</v>
          </cell>
          <cell r="B1159" t="str">
            <v>APPS</v>
          </cell>
          <cell r="C1159" t="str">
            <v>OK</v>
          </cell>
          <cell r="D1159" t="str">
            <v>146.61.66.161</v>
          </cell>
        </row>
        <row r="1160">
          <cell r="A1160" t="str">
            <v>DDCCMPCTXPV03</v>
          </cell>
          <cell r="B1160" t="str">
            <v>APPS</v>
          </cell>
          <cell r="C1160" t="str">
            <v>OK</v>
          </cell>
          <cell r="D1160" t="str">
            <v>146.61.66.162</v>
          </cell>
        </row>
        <row r="1161">
          <cell r="A1161" t="str">
            <v>DDCCMPCTXPV04</v>
          </cell>
          <cell r="B1161" t="str">
            <v>APPS</v>
          </cell>
          <cell r="C1161" t="str">
            <v>OK</v>
          </cell>
          <cell r="D1161" t="str">
            <v>146.61.66.163</v>
          </cell>
        </row>
        <row r="1162">
          <cell r="A1162" t="str">
            <v>DDCCMPCTXPV05</v>
          </cell>
          <cell r="B1162" t="str">
            <v>APPS</v>
          </cell>
          <cell r="C1162" t="str">
            <v>OK</v>
          </cell>
          <cell r="D1162" t="str">
            <v>146.61.66.167</v>
          </cell>
        </row>
        <row r="1163">
          <cell r="A1163" t="str">
            <v>DDCCMPCTXPV06</v>
          </cell>
          <cell r="B1163" t="str">
            <v>APPS</v>
          </cell>
          <cell r="C1163" t="str">
            <v>OK</v>
          </cell>
          <cell r="D1163" t="str">
            <v>146.61.66.168</v>
          </cell>
        </row>
        <row r="1164">
          <cell r="A1164" t="str">
            <v>DDCCMPCTXPV07</v>
          </cell>
          <cell r="B1164" t="str">
            <v>APPS</v>
          </cell>
          <cell r="C1164" t="str">
            <v>OK</v>
          </cell>
          <cell r="D1164" t="str">
            <v>146.61.66.169</v>
          </cell>
        </row>
        <row r="1165">
          <cell r="A1165" t="str">
            <v>DDCCMPCTXPV08</v>
          </cell>
          <cell r="B1165" t="str">
            <v>APPS</v>
          </cell>
          <cell r="C1165" t="str">
            <v>OK</v>
          </cell>
          <cell r="D1165" t="str">
            <v>146.61.66.201</v>
          </cell>
        </row>
        <row r="1166">
          <cell r="A1166" t="str">
            <v>ddccmpctxpv09</v>
          </cell>
          <cell r="B1166" t="str">
            <v>APPS</v>
          </cell>
          <cell r="C1166" t="str">
            <v>OK</v>
          </cell>
          <cell r="D1166" t="str">
            <v>146.61.66.207</v>
          </cell>
        </row>
        <row r="1167">
          <cell r="A1167" t="str">
            <v>ddccmpctxpv10</v>
          </cell>
          <cell r="B1167" t="str">
            <v>APPS</v>
          </cell>
          <cell r="C1167" t="str">
            <v>OK</v>
          </cell>
          <cell r="D1167" t="str">
            <v>146.61.66.208</v>
          </cell>
        </row>
        <row r="1168">
          <cell r="A1168" t="str">
            <v>ddccmpctxpv11</v>
          </cell>
          <cell r="B1168" t="str">
            <v>APPS</v>
          </cell>
          <cell r="C1168" t="str">
            <v>OK</v>
          </cell>
          <cell r="D1168" t="str">
            <v>146.61.66.209</v>
          </cell>
        </row>
        <row r="1169">
          <cell r="A1169" t="str">
            <v>DDCCMPCTXSGPV01</v>
          </cell>
          <cell r="B1169" t="str">
            <v>OK</v>
          </cell>
          <cell r="C1169" t="str">
            <v>OK</v>
          </cell>
          <cell r="D1169" t="str">
            <v>206.221.77.70</v>
          </cell>
        </row>
        <row r="1170">
          <cell r="A1170" t="str">
            <v>DDCCMPCTXT01</v>
          </cell>
          <cell r="B1170" t="str">
            <v>APPS</v>
          </cell>
          <cell r="C1170" t="str">
            <v>OK</v>
          </cell>
          <cell r="D1170" t="str">
            <v>146.61.66.116</v>
          </cell>
        </row>
        <row r="1171">
          <cell r="A1171" t="str">
            <v>DDCCMPCTXTV01</v>
          </cell>
          <cell r="B1171" t="str">
            <v>APPS</v>
          </cell>
          <cell r="C1171" t="str">
            <v>OK</v>
          </cell>
          <cell r="D1171" t="str">
            <v>146.61.66.170</v>
          </cell>
        </row>
        <row r="1172">
          <cell r="A1172" t="str">
            <v>DDCCMPCTXWIPV01</v>
          </cell>
          <cell r="B1172" t="str">
            <v>OK</v>
          </cell>
          <cell r="C1172" t="str">
            <v>OK</v>
          </cell>
          <cell r="D1172" t="str">
            <v>206.221.77.71</v>
          </cell>
        </row>
        <row r="1173">
          <cell r="A1173" t="str">
            <v>DDCCMPDOMPC01</v>
          </cell>
          <cell r="B1173" t="str">
            <v>APPS</v>
          </cell>
          <cell r="C1173" t="str">
            <v>OK</v>
          </cell>
          <cell r="D1173" t="str">
            <v>146.61.64.131</v>
          </cell>
        </row>
        <row r="1174">
          <cell r="A1174" t="str">
            <v>DDCCMPEBU01</v>
          </cell>
          <cell r="B1174" t="str">
            <v>APPS</v>
          </cell>
          <cell r="C1174" t="str">
            <v>OK</v>
          </cell>
          <cell r="D1174" t="str">
            <v>146.61.67.125</v>
          </cell>
        </row>
        <row r="1175">
          <cell r="A1175" t="str">
            <v>DDCCMPEBUPV01</v>
          </cell>
          <cell r="B1175" t="str">
            <v>APPS</v>
          </cell>
          <cell r="C1175" t="str">
            <v>OK</v>
          </cell>
          <cell r="D1175" t="str">
            <v>146.61.67.155</v>
          </cell>
        </row>
        <row r="1176">
          <cell r="A1176" t="str">
            <v>DDCCMPEBUX01</v>
          </cell>
          <cell r="B1176" t="str">
            <v>OK</v>
          </cell>
          <cell r="C1176" t="str">
            <v>OK</v>
          </cell>
          <cell r="D1176" t="str">
            <v>146.61.73.23</v>
          </cell>
        </row>
        <row r="1177">
          <cell r="A1177" t="str">
            <v>DDCCMPENSQLT1</v>
          </cell>
          <cell r="B1177" t="str">
            <v>OK</v>
          </cell>
          <cell r="C1177" t="str">
            <v>OK</v>
          </cell>
          <cell r="D1177" t="str">
            <v>146.61.67.121</v>
          </cell>
        </row>
        <row r="1178">
          <cell r="A1178" t="str">
            <v>DDCCMPGAPPV01A</v>
          </cell>
          <cell r="B1178" t="str">
            <v>APPS</v>
          </cell>
          <cell r="C1178" t="str">
            <v>OK</v>
          </cell>
          <cell r="D1178" t="str">
            <v>146.61.66.141</v>
          </cell>
        </row>
        <row r="1179">
          <cell r="A1179" t="str">
            <v>DDCCMPGAPPV01B</v>
          </cell>
          <cell r="B1179" t="str">
            <v>APPS</v>
          </cell>
          <cell r="C1179" t="str">
            <v>OK</v>
          </cell>
          <cell r="D1179" t="str">
            <v>146.61.66.151</v>
          </cell>
        </row>
        <row r="1180">
          <cell r="A1180" t="str">
            <v>DDCCMPIISP01</v>
          </cell>
          <cell r="B1180" t="str">
            <v>FOSSIL</v>
          </cell>
          <cell r="C1180" t="str">
            <v>OK</v>
          </cell>
          <cell r="D1180" t="str">
            <v>146.61.67.46</v>
          </cell>
        </row>
        <row r="1181">
          <cell r="A1181" t="str">
            <v>DDCCMPIISP02B</v>
          </cell>
          <cell r="B1181" t="str">
            <v>APPS</v>
          </cell>
          <cell r="C1181" t="str">
            <v>OK</v>
          </cell>
          <cell r="D1181" t="str">
            <v>146.61.67.144</v>
          </cell>
        </row>
        <row r="1182">
          <cell r="A1182" t="str">
            <v>DDCCMPIMGP01</v>
          </cell>
          <cell r="B1182" t="str">
            <v>APPS</v>
          </cell>
          <cell r="C1182" t="str">
            <v>OK</v>
          </cell>
          <cell r="D1182" t="str">
            <v>146.61.65.55</v>
          </cell>
        </row>
        <row r="1183">
          <cell r="A1183" t="str">
            <v>DDCCMPIMPV01</v>
          </cell>
          <cell r="B1183" t="str">
            <v>APPS</v>
          </cell>
          <cell r="C1183" t="str">
            <v>OK</v>
          </cell>
          <cell r="D1183" t="str">
            <v>146.61.65.178</v>
          </cell>
        </row>
        <row r="1184">
          <cell r="A1184" t="str">
            <v>DDCCMPKMSDV01</v>
          </cell>
          <cell r="B1184" t="str">
            <v>APPS</v>
          </cell>
          <cell r="C1184" t="str">
            <v>OK</v>
          </cell>
          <cell r="D1184" t="str">
            <v>146.61.67.127</v>
          </cell>
        </row>
        <row r="1185">
          <cell r="A1185" t="str">
            <v>DDCCMPKMSDV02</v>
          </cell>
          <cell r="B1185" t="str">
            <v>OK</v>
          </cell>
          <cell r="C1185" t="str">
            <v>OK</v>
          </cell>
          <cell r="D1185" t="str">
            <v>146.61.67.129</v>
          </cell>
        </row>
        <row r="1186">
          <cell r="A1186" t="str">
            <v>DDCCMPKMSDV03</v>
          </cell>
          <cell r="B1186" t="str">
            <v>OK</v>
          </cell>
          <cell r="C1186" t="str">
            <v>OK</v>
          </cell>
          <cell r="D1186" t="str">
            <v>146.61.67.140</v>
          </cell>
        </row>
        <row r="1187">
          <cell r="A1187" t="str">
            <v>DDCCMPKMSDV04</v>
          </cell>
          <cell r="B1187" t="str">
            <v>OK</v>
          </cell>
          <cell r="C1187" t="str">
            <v>OK</v>
          </cell>
          <cell r="D1187" t="str">
            <v>146.61.67.141</v>
          </cell>
        </row>
        <row r="1188">
          <cell r="A1188" t="str">
            <v>DDCCMPKMSDV05</v>
          </cell>
          <cell r="B1188" t="str">
            <v>OK</v>
          </cell>
          <cell r="C1188" t="str">
            <v>OK</v>
          </cell>
          <cell r="D1188" t="str">
            <v>146.61.67.142</v>
          </cell>
        </row>
        <row r="1189">
          <cell r="A1189" t="str">
            <v>DDCCMPLICVP01</v>
          </cell>
          <cell r="B1189" t="str">
            <v>APPS</v>
          </cell>
          <cell r="C1189" t="str">
            <v>OK</v>
          </cell>
          <cell r="D1189" t="str">
            <v>146.61.65.54</v>
          </cell>
        </row>
        <row r="1190">
          <cell r="A1190" t="str">
            <v>DDCCMPLSTRP01</v>
          </cell>
          <cell r="B1190" t="str">
            <v>Unknown_Host</v>
          </cell>
          <cell r="C1190" t="str">
            <v>Unknown_Host</v>
          </cell>
        </row>
        <row r="1191">
          <cell r="A1191" t="str">
            <v>ddccmpmsibd01</v>
          </cell>
          <cell r="B1191" t="str">
            <v>APPS</v>
          </cell>
          <cell r="C1191" t="str">
            <v>OK</v>
          </cell>
          <cell r="D1191" t="str">
            <v>146.61.27.225</v>
          </cell>
        </row>
        <row r="1192">
          <cell r="A1192" t="str">
            <v>ddccmpmsibd02</v>
          </cell>
          <cell r="B1192" t="str">
            <v>APPS</v>
          </cell>
          <cell r="C1192" t="str">
            <v>OK</v>
          </cell>
          <cell r="D1192" t="str">
            <v>146.61.27.226</v>
          </cell>
        </row>
        <row r="1193">
          <cell r="A1193" t="str">
            <v>DDCCMPMSIBD03</v>
          </cell>
          <cell r="B1193" t="str">
            <v>APPS</v>
          </cell>
          <cell r="C1193" t="str">
            <v>OK</v>
          </cell>
          <cell r="D1193" t="str">
            <v>146.61.27.227</v>
          </cell>
        </row>
        <row r="1194">
          <cell r="A1194" t="str">
            <v>DDCCMPMSIBP01</v>
          </cell>
          <cell r="B1194" t="str">
            <v>OK</v>
          </cell>
          <cell r="C1194" t="str">
            <v>OK</v>
          </cell>
          <cell r="D1194" t="str">
            <v>206.227.170.21</v>
          </cell>
        </row>
        <row r="1195">
          <cell r="A1195" t="str">
            <v>DDCCMPMSIBT01</v>
          </cell>
          <cell r="B1195" t="str">
            <v>APPS</v>
          </cell>
          <cell r="C1195" t="str">
            <v>OK</v>
          </cell>
          <cell r="D1195" t="str">
            <v>146.61.27.228</v>
          </cell>
        </row>
        <row r="1196">
          <cell r="A1196" t="str">
            <v>DDCCMPMSIBX01</v>
          </cell>
          <cell r="B1196" t="str">
            <v>OK</v>
          </cell>
          <cell r="C1196" t="str">
            <v>OK</v>
          </cell>
          <cell r="D1196" t="str">
            <v>206.227.170.20</v>
          </cell>
        </row>
        <row r="1197">
          <cell r="A1197" t="str">
            <v>DDCCMPMV9P01</v>
          </cell>
          <cell r="B1197" t="str">
            <v>TU-MAIN</v>
          </cell>
          <cell r="C1197" t="str">
            <v>OK</v>
          </cell>
          <cell r="D1197" t="str">
            <v>146.61.65.102</v>
          </cell>
        </row>
        <row r="1198">
          <cell r="A1198" t="str">
            <v>DDCCMPNAIPV01</v>
          </cell>
          <cell r="B1198" t="str">
            <v>APPS</v>
          </cell>
          <cell r="C1198" t="str">
            <v>OK</v>
          </cell>
          <cell r="D1198" t="str">
            <v>146.61.65.101</v>
          </cell>
        </row>
        <row r="1199">
          <cell r="A1199" t="str">
            <v>DDCCMPPDCPFS01</v>
          </cell>
          <cell r="B1199" t="str">
            <v>Unknown_Host</v>
          </cell>
          <cell r="C1199" t="str">
            <v>Unknown_Host</v>
          </cell>
        </row>
        <row r="1200">
          <cell r="A1200" t="str">
            <v>DDCCMPPDCPFSV01</v>
          </cell>
          <cell r="B1200" t="str">
            <v>FOSSIL</v>
          </cell>
          <cell r="C1200" t="str">
            <v>OK</v>
          </cell>
          <cell r="D1200" t="str">
            <v>146.61.64.181</v>
          </cell>
        </row>
        <row r="1201">
          <cell r="A1201" t="str">
            <v>DDCCMPPOCT01</v>
          </cell>
          <cell r="B1201" t="str">
            <v>APPS</v>
          </cell>
          <cell r="C1201" t="str">
            <v>OK</v>
          </cell>
          <cell r="D1201" t="str">
            <v>146.61.67.136</v>
          </cell>
        </row>
        <row r="1202">
          <cell r="A1202" t="str">
            <v>DDCCMPPOCT02</v>
          </cell>
          <cell r="B1202" t="str">
            <v>APPS</v>
          </cell>
          <cell r="C1202" t="str">
            <v>OK</v>
          </cell>
          <cell r="D1202" t="str">
            <v>146.61.67.137</v>
          </cell>
        </row>
        <row r="1203">
          <cell r="A1203" t="str">
            <v>DDCCMPPOCT03</v>
          </cell>
          <cell r="B1203" t="str">
            <v>APPS</v>
          </cell>
          <cell r="C1203" t="str">
            <v>OK</v>
          </cell>
          <cell r="D1203" t="str">
            <v>146.61.67.138</v>
          </cell>
        </row>
        <row r="1204">
          <cell r="A1204" t="str">
            <v>DDCCMPPOCT04</v>
          </cell>
          <cell r="B1204" t="str">
            <v>APPS</v>
          </cell>
          <cell r="C1204" t="str">
            <v>OK</v>
          </cell>
          <cell r="D1204" t="str">
            <v>146.61.67.139</v>
          </cell>
        </row>
        <row r="1205">
          <cell r="A1205" t="str">
            <v>DDCCMPPOCT05</v>
          </cell>
          <cell r="B1205" t="str">
            <v>APPS</v>
          </cell>
          <cell r="C1205" t="str">
            <v>OK</v>
          </cell>
          <cell r="D1205" t="str">
            <v>146.61.67.109</v>
          </cell>
        </row>
        <row r="1206">
          <cell r="A1206" t="str">
            <v>DDCCMPPOCT06</v>
          </cell>
          <cell r="B1206" t="str">
            <v>TXUCORP</v>
          </cell>
          <cell r="C1206" t="str">
            <v>OK</v>
          </cell>
          <cell r="D1206" t="str">
            <v>146.61.67.21</v>
          </cell>
        </row>
        <row r="1207">
          <cell r="A1207" t="str">
            <v>DDCCMPPOCTV07</v>
          </cell>
          <cell r="B1207" t="str">
            <v>APPS</v>
          </cell>
          <cell r="C1207" t="str">
            <v>OK</v>
          </cell>
          <cell r="D1207" t="str">
            <v>146.61.67.22</v>
          </cell>
        </row>
        <row r="1208">
          <cell r="A1208" t="str">
            <v>DDCCMPSLAMRP01</v>
          </cell>
          <cell r="B1208" t="str">
            <v>APPS</v>
          </cell>
          <cell r="C1208" t="str">
            <v>OK</v>
          </cell>
          <cell r="D1208" t="str">
            <v>146.61.65.107</v>
          </cell>
        </row>
        <row r="1209">
          <cell r="A1209" t="str">
            <v>DDCCMPSTAPV01</v>
          </cell>
          <cell r="B1209" t="str">
            <v>APPS</v>
          </cell>
          <cell r="C1209" t="str">
            <v>OK</v>
          </cell>
          <cell r="D1209" t="str">
            <v>146.61.66.171</v>
          </cell>
        </row>
        <row r="1210">
          <cell r="A1210" t="str">
            <v>ddccmptxmtv01</v>
          </cell>
          <cell r="B1210" t="str">
            <v>TU-MAIN</v>
          </cell>
          <cell r="C1210" t="str">
            <v>OK</v>
          </cell>
          <cell r="D1210" t="str">
            <v>146.61.67.20</v>
          </cell>
        </row>
        <row r="1211">
          <cell r="A1211" t="str">
            <v>DDCCMPVCSP01A</v>
          </cell>
          <cell r="B1211" t="str">
            <v>APPS</v>
          </cell>
          <cell r="C1211" t="str">
            <v>OK</v>
          </cell>
          <cell r="D1211" t="str">
            <v>146.61.66.80</v>
          </cell>
        </row>
        <row r="1212">
          <cell r="A1212" t="str">
            <v>DDCCMPVCSP01B</v>
          </cell>
          <cell r="B1212" t="str">
            <v>APPS</v>
          </cell>
          <cell r="C1212" t="str">
            <v>OK</v>
          </cell>
          <cell r="D1212" t="str">
            <v>146.61.66.81</v>
          </cell>
        </row>
        <row r="1213">
          <cell r="A1213" t="str">
            <v>DDCCMPVCSP01C</v>
          </cell>
          <cell r="B1213" t="str">
            <v>APPS</v>
          </cell>
          <cell r="C1213" t="str">
            <v>OK</v>
          </cell>
          <cell r="D1213" t="str">
            <v>146.61.66.82</v>
          </cell>
        </row>
        <row r="1214">
          <cell r="A1214" t="str">
            <v>DDCCMPVCSP01D</v>
          </cell>
          <cell r="B1214" t="str">
            <v>APPS</v>
          </cell>
          <cell r="C1214" t="str">
            <v>OK</v>
          </cell>
          <cell r="D1214" t="str">
            <v>146.61.66.83</v>
          </cell>
        </row>
        <row r="1215">
          <cell r="A1215" t="str">
            <v>DDCCMPVCSP01E</v>
          </cell>
          <cell r="B1215" t="str">
            <v>APPS</v>
          </cell>
          <cell r="C1215" t="str">
            <v>OK</v>
          </cell>
          <cell r="D1215" t="str">
            <v>146.61.66.84</v>
          </cell>
        </row>
        <row r="1216">
          <cell r="A1216" t="str">
            <v>DDCCMPVCSP01F</v>
          </cell>
          <cell r="B1216" t="str">
            <v>APPS</v>
          </cell>
          <cell r="C1216" t="str">
            <v>OK</v>
          </cell>
          <cell r="D1216" t="str">
            <v>146.61.66.85</v>
          </cell>
        </row>
        <row r="1217">
          <cell r="A1217" t="str">
            <v>DDCCMPVCSP01G</v>
          </cell>
          <cell r="B1217" t="str">
            <v>APPS</v>
          </cell>
          <cell r="C1217" t="str">
            <v>OK</v>
          </cell>
          <cell r="D1217" t="str">
            <v>146.61.66.86</v>
          </cell>
        </row>
        <row r="1218">
          <cell r="A1218" t="str">
            <v>DDCCMPVCSP01H</v>
          </cell>
          <cell r="B1218" t="str">
            <v>APPS</v>
          </cell>
          <cell r="C1218" t="str">
            <v>OK</v>
          </cell>
          <cell r="D1218" t="str">
            <v>146.61.66.87</v>
          </cell>
        </row>
        <row r="1219">
          <cell r="A1219" t="str">
            <v>DDCCMPVCSP01I</v>
          </cell>
          <cell r="B1219" t="str">
            <v>APPS</v>
          </cell>
          <cell r="C1219" t="str">
            <v>OK</v>
          </cell>
          <cell r="D1219" t="str">
            <v>146.61.66.88</v>
          </cell>
        </row>
        <row r="1220">
          <cell r="A1220" t="str">
            <v>DDCCMPVCSP01J</v>
          </cell>
          <cell r="B1220" t="str">
            <v>APPS</v>
          </cell>
          <cell r="C1220" t="str">
            <v>OK</v>
          </cell>
          <cell r="D1220" t="str">
            <v>146.61.66.89</v>
          </cell>
        </row>
        <row r="1221">
          <cell r="A1221" t="str">
            <v>DDCCMPVMP01</v>
          </cell>
          <cell r="B1221" t="str">
            <v>OK</v>
          </cell>
          <cell r="C1221" t="str">
            <v>OK</v>
          </cell>
          <cell r="D1221" t="str">
            <v>146.61.65.50</v>
          </cell>
        </row>
        <row r="1222">
          <cell r="A1222" t="str">
            <v>DDCCMPVMP02</v>
          </cell>
          <cell r="B1222" t="str">
            <v>OK</v>
          </cell>
          <cell r="C1222" t="str">
            <v>OK</v>
          </cell>
          <cell r="D1222" t="str">
            <v>146.61.67.160</v>
          </cell>
        </row>
        <row r="1223">
          <cell r="A1223" t="str">
            <v>DDCCMPVMP03</v>
          </cell>
          <cell r="B1223" t="str">
            <v>OK</v>
          </cell>
          <cell r="C1223" t="str">
            <v>OK</v>
          </cell>
          <cell r="D1223" t="str">
            <v>146.61.66.159</v>
          </cell>
        </row>
        <row r="1224">
          <cell r="A1224" t="str">
            <v>DDCCMPVMP04</v>
          </cell>
          <cell r="B1224" t="str">
            <v>OK</v>
          </cell>
          <cell r="C1224" t="str">
            <v>OK</v>
          </cell>
          <cell r="D1224" t="str">
            <v>146.61.66.166</v>
          </cell>
        </row>
        <row r="1225">
          <cell r="A1225" t="str">
            <v>DDCCMPVMT01</v>
          </cell>
          <cell r="B1225" t="str">
            <v>OK</v>
          </cell>
          <cell r="C1225" t="str">
            <v>OK</v>
          </cell>
          <cell r="D1225" t="str">
            <v>146.61.67.120</v>
          </cell>
        </row>
        <row r="1226">
          <cell r="A1226" t="str">
            <v>ddccmpzdcpv01</v>
          </cell>
          <cell r="B1226" t="str">
            <v>APPS</v>
          </cell>
          <cell r="C1226" t="str">
            <v>OK</v>
          </cell>
          <cell r="D1226" t="str">
            <v>146.61.66.210</v>
          </cell>
        </row>
        <row r="1227">
          <cell r="A1227" t="str">
            <v>DDCCPCTXSGPV01</v>
          </cell>
          <cell r="B1227" t="str">
            <v>OK</v>
          </cell>
          <cell r="C1227" t="str">
            <v>OK</v>
          </cell>
          <cell r="D1227" t="str">
            <v>206.227.169.70</v>
          </cell>
        </row>
        <row r="1228">
          <cell r="A1228" t="str">
            <v>DDCCPCTXWIPV01</v>
          </cell>
          <cell r="B1228" t="str">
            <v>OK</v>
          </cell>
          <cell r="C1228" t="str">
            <v>OK</v>
          </cell>
          <cell r="D1228" t="str">
            <v>206.227.169.71</v>
          </cell>
        </row>
        <row r="1229">
          <cell r="A1229" t="str">
            <v>DDCCPSTAPV01</v>
          </cell>
          <cell r="B1229" t="str">
            <v>APPS</v>
          </cell>
          <cell r="C1229" t="str">
            <v>OK</v>
          </cell>
          <cell r="D1229" t="str">
            <v>146.61.67.172</v>
          </cell>
        </row>
        <row r="1230">
          <cell r="A1230" t="str">
            <v>ddcctcmsamdv01</v>
          </cell>
          <cell r="B1230" t="str">
            <v>Unknown_Host</v>
          </cell>
          <cell r="C1230" t="str">
            <v>Unknown_Host</v>
          </cell>
        </row>
        <row r="1231">
          <cell r="A1231" t="str">
            <v>ddcctxlicdv01</v>
          </cell>
          <cell r="B1231" t="str">
            <v>Unknown_Host</v>
          </cell>
          <cell r="C1231" t="str">
            <v>Unknown_Host</v>
          </cell>
        </row>
        <row r="1232">
          <cell r="A1232" t="str">
            <v>ddcctxmpsdv01</v>
          </cell>
          <cell r="B1232" t="str">
            <v>OK</v>
          </cell>
          <cell r="C1232" t="str">
            <v>OK</v>
          </cell>
          <cell r="D1232" t="str">
            <v>146.61.67.231</v>
          </cell>
        </row>
        <row r="1233">
          <cell r="A1233" t="str">
            <v>ddcctxmpsdv02</v>
          </cell>
          <cell r="B1233" t="str">
            <v>OK</v>
          </cell>
          <cell r="C1233" t="str">
            <v>OK</v>
          </cell>
          <cell r="D1233" t="str">
            <v>146.61.67.232</v>
          </cell>
        </row>
        <row r="1234">
          <cell r="A1234" t="str">
            <v>ddcctxmpsdv03</v>
          </cell>
          <cell r="B1234" t="str">
            <v>Unknown_Host</v>
          </cell>
          <cell r="C1234" t="str">
            <v>Unknown_Host</v>
          </cell>
        </row>
        <row r="1235">
          <cell r="A1235" t="str">
            <v>ddcctxmsamdv01</v>
          </cell>
          <cell r="B1235" t="str">
            <v>OK</v>
          </cell>
          <cell r="C1235" t="str">
            <v>OK</v>
          </cell>
          <cell r="D1235" t="str">
            <v>146.61.67.234</v>
          </cell>
        </row>
        <row r="1236">
          <cell r="A1236" t="str">
            <v>ddcctxsgpxydv01</v>
          </cell>
          <cell r="B1236" t="str">
            <v>OK</v>
          </cell>
          <cell r="C1236" t="str">
            <v>OK</v>
          </cell>
          <cell r="D1236" t="str">
            <v>146.61.67.245</v>
          </cell>
        </row>
        <row r="1237">
          <cell r="A1237" t="str">
            <v>ddcctxstatedv01</v>
          </cell>
          <cell r="B1237" t="str">
            <v>Unknown_Host</v>
          </cell>
          <cell r="C1237" t="str">
            <v>Unknown_Host</v>
          </cell>
        </row>
        <row r="1238">
          <cell r="A1238" t="str">
            <v>DDCDIS14V</v>
          </cell>
          <cell r="B1238" t="str">
            <v>APPS</v>
          </cell>
          <cell r="C1238" t="str">
            <v>OK</v>
          </cell>
          <cell r="D1238" t="str">
            <v>146.61.65.84</v>
          </cell>
        </row>
        <row r="1239">
          <cell r="A1239" t="str">
            <v>ddced_ctx_w2k3</v>
          </cell>
          <cell r="B1239" t="str">
            <v>Unknown_Host</v>
          </cell>
          <cell r="C1239" t="str">
            <v>Unknown_Host</v>
          </cell>
        </row>
        <row r="1240">
          <cell r="A1240" t="str">
            <v>ddced_ctx_w2k3iis</v>
          </cell>
          <cell r="B1240" t="str">
            <v>Unknown_Host</v>
          </cell>
          <cell r="C1240" t="str">
            <v>Unknown_Host</v>
          </cell>
        </row>
        <row r="1241">
          <cell r="A1241" t="str">
            <v>ddclahmc01</v>
          </cell>
          <cell r="B1241" t="str">
            <v>OK</v>
          </cell>
          <cell r="C1241" t="str">
            <v>OK</v>
          </cell>
          <cell r="D1241" t="str">
            <v>146.61.68.22</v>
          </cell>
        </row>
        <row r="1242">
          <cell r="A1242" t="str">
            <v>DDCOBCORTV01</v>
          </cell>
          <cell r="B1242" t="str">
            <v>Unknown_Host</v>
          </cell>
          <cell r="C1242" t="str">
            <v>Unknown_Host</v>
          </cell>
        </row>
        <row r="1243">
          <cell r="A1243" t="str">
            <v>ddcsdapp11</v>
          </cell>
          <cell r="B1243" t="str">
            <v>OK</v>
          </cell>
          <cell r="C1243" t="str">
            <v>OK</v>
          </cell>
          <cell r="D1243" t="str">
            <v>146.61.64.157</v>
          </cell>
        </row>
        <row r="1244">
          <cell r="A1244" t="str">
            <v>ddcsdldap01</v>
          </cell>
          <cell r="B1244" t="str">
            <v>OK</v>
          </cell>
          <cell r="C1244" t="str">
            <v>OK</v>
          </cell>
          <cell r="D1244" t="str">
            <v>146.61.64.174</v>
          </cell>
        </row>
        <row r="1245">
          <cell r="A1245" t="str">
            <v>ddcsdora11</v>
          </cell>
          <cell r="B1245" t="str">
            <v>OK</v>
          </cell>
          <cell r="C1245" t="str">
            <v>OK</v>
          </cell>
          <cell r="D1245" t="str">
            <v>146.61.64.155</v>
          </cell>
        </row>
        <row r="1246">
          <cell r="A1246" t="str">
            <v>ddcsdwlg01</v>
          </cell>
          <cell r="B1246" t="str">
            <v>OK</v>
          </cell>
          <cell r="C1246" t="str">
            <v>OK</v>
          </cell>
          <cell r="D1246" t="str">
            <v>146.61.64.172</v>
          </cell>
        </row>
        <row r="1247">
          <cell r="A1247" t="str">
            <v>DDCSHRADP01</v>
          </cell>
          <cell r="B1247" t="str">
            <v>OK</v>
          </cell>
          <cell r="C1247" t="str">
            <v>OK</v>
          </cell>
          <cell r="D1247" t="str">
            <v>146.61.73.20</v>
          </cell>
        </row>
        <row r="1248">
          <cell r="A1248" t="str">
            <v>DDCSHRADP02</v>
          </cell>
          <cell r="B1248" t="str">
            <v>OK</v>
          </cell>
          <cell r="C1248" t="str">
            <v>OK</v>
          </cell>
          <cell r="D1248" t="str">
            <v>146.61.73.21</v>
          </cell>
        </row>
        <row r="1249">
          <cell r="A1249" t="str">
            <v>DDCSHRADP03</v>
          </cell>
          <cell r="B1249" t="str">
            <v>OK</v>
          </cell>
          <cell r="C1249" t="str">
            <v>OK</v>
          </cell>
          <cell r="D1249" t="str">
            <v>206.227.170.25</v>
          </cell>
        </row>
        <row r="1250">
          <cell r="A1250" t="str">
            <v>DDCSHRADP04</v>
          </cell>
          <cell r="B1250" t="str">
            <v>OK</v>
          </cell>
          <cell r="C1250" t="str">
            <v>OK</v>
          </cell>
          <cell r="D1250" t="str">
            <v>206.227.170.27</v>
          </cell>
        </row>
        <row r="1251">
          <cell r="A1251" t="str">
            <v>DDCSHRAMFIIS01</v>
          </cell>
          <cell r="B1251" t="str">
            <v>APPS</v>
          </cell>
          <cell r="C1251" t="str">
            <v>OK</v>
          </cell>
          <cell r="D1251" t="str">
            <v>146.61.65.97</v>
          </cell>
        </row>
        <row r="1252">
          <cell r="A1252" t="str">
            <v>DDCSHRAMFTP01</v>
          </cell>
          <cell r="B1252" t="str">
            <v>APPS</v>
          </cell>
          <cell r="C1252" t="str">
            <v>OK</v>
          </cell>
          <cell r="D1252" t="str">
            <v>146.61.65.95</v>
          </cell>
        </row>
        <row r="1253">
          <cell r="A1253" t="str">
            <v>DDCSHRAPPP01</v>
          </cell>
          <cell r="B1253" t="str">
            <v>APPS</v>
          </cell>
          <cell r="C1253" t="str">
            <v>OK</v>
          </cell>
          <cell r="D1253" t="str">
            <v>146.61.64.25</v>
          </cell>
        </row>
        <row r="1254">
          <cell r="A1254" t="str">
            <v>DDCSHRAPPP02</v>
          </cell>
          <cell r="B1254" t="str">
            <v>APPS</v>
          </cell>
          <cell r="C1254" t="str">
            <v>OK</v>
          </cell>
          <cell r="D1254" t="str">
            <v>146.61.64.144</v>
          </cell>
        </row>
        <row r="1255">
          <cell r="A1255" t="str">
            <v>DDCSHRBDCPATV01</v>
          </cell>
          <cell r="B1255" t="str">
            <v>ATI</v>
          </cell>
          <cell r="C1255" t="str">
            <v>OK</v>
          </cell>
          <cell r="D1255" t="str">
            <v>146.61.64.13</v>
          </cell>
        </row>
        <row r="1256">
          <cell r="A1256" t="str">
            <v>DDCSHRBDCPPRV01</v>
          </cell>
          <cell r="B1256" t="str">
            <v>OK</v>
          </cell>
          <cell r="C1256" t="str">
            <v>OK</v>
          </cell>
          <cell r="D1256" t="str">
            <v>146.61.64.190</v>
          </cell>
        </row>
        <row r="1257">
          <cell r="A1257" t="str">
            <v>DDCSHRCLQPV01</v>
          </cell>
          <cell r="B1257" t="str">
            <v>TU-MAIN</v>
          </cell>
          <cell r="C1257" t="str">
            <v>OK</v>
          </cell>
          <cell r="D1257" t="str">
            <v>146.61.66.203</v>
          </cell>
        </row>
        <row r="1258">
          <cell r="A1258" t="str">
            <v>DDCSHRCSMPV01</v>
          </cell>
          <cell r="B1258" t="str">
            <v>corptxu.txu.com</v>
          </cell>
          <cell r="C1258" t="str">
            <v>OK</v>
          </cell>
          <cell r="D1258" t="str">
            <v>146.61.66.154</v>
          </cell>
        </row>
        <row r="1259">
          <cell r="A1259" t="str">
            <v>DDCSHRDMAP01</v>
          </cell>
          <cell r="B1259" t="str">
            <v>TXUCORP</v>
          </cell>
          <cell r="C1259" t="str">
            <v>OK</v>
          </cell>
          <cell r="D1259" t="str">
            <v>146.61.67.104</v>
          </cell>
        </row>
        <row r="1260">
          <cell r="A1260" t="str">
            <v>DDCSHRDNSMP01</v>
          </cell>
          <cell r="B1260" t="str">
            <v>Unknown_Host</v>
          </cell>
          <cell r="C1260" t="str">
            <v>Unknown_Host</v>
          </cell>
        </row>
        <row r="1261">
          <cell r="A1261" t="str">
            <v>DDCSHRDNSMP02</v>
          </cell>
          <cell r="B1261" t="str">
            <v>Unknown_Host</v>
          </cell>
          <cell r="C1261" t="str">
            <v>Unknown_Host</v>
          </cell>
        </row>
        <row r="1262">
          <cell r="A1262" t="str">
            <v>DDCSHRDNSP01</v>
          </cell>
          <cell r="B1262" t="str">
            <v>TXUCORP</v>
          </cell>
          <cell r="C1262" t="str">
            <v>OK</v>
          </cell>
          <cell r="D1262" t="str">
            <v>146.61.64.20</v>
          </cell>
        </row>
        <row r="1263">
          <cell r="A1263" t="str">
            <v>DDCSHRDOMPC01</v>
          </cell>
          <cell r="B1263" t="str">
            <v>APPS</v>
          </cell>
          <cell r="C1263" t="str">
            <v>OK</v>
          </cell>
          <cell r="D1263" t="str">
            <v>146.61.64.130</v>
          </cell>
        </row>
        <row r="1264">
          <cell r="A1264" t="str">
            <v>DDCSHRDOMPV01</v>
          </cell>
          <cell r="B1264" t="str">
            <v>APPS</v>
          </cell>
          <cell r="C1264" t="str">
            <v>OK</v>
          </cell>
          <cell r="D1264" t="str">
            <v>146.61.66.194</v>
          </cell>
        </row>
        <row r="1265">
          <cell r="A1265" t="str">
            <v>DDCSHRDOMPV02</v>
          </cell>
          <cell r="B1265" t="str">
            <v>APPS</v>
          </cell>
          <cell r="C1265" t="str">
            <v>OK</v>
          </cell>
          <cell r="D1265" t="str">
            <v>146.61.66.195</v>
          </cell>
        </row>
        <row r="1266">
          <cell r="A1266" t="str">
            <v>DDCSHRDOMPV03</v>
          </cell>
          <cell r="B1266" t="str">
            <v>TXUCORP</v>
          </cell>
          <cell r="C1266" t="str">
            <v>OK</v>
          </cell>
          <cell r="D1266" t="str">
            <v>146.61.67.52</v>
          </cell>
        </row>
        <row r="1267">
          <cell r="A1267" t="str">
            <v>DDCSHRDOMPV04</v>
          </cell>
          <cell r="B1267" t="str">
            <v>TXUCORP</v>
          </cell>
          <cell r="C1267" t="str">
            <v>OK</v>
          </cell>
          <cell r="D1267" t="str">
            <v>146.61.64.184</v>
          </cell>
        </row>
        <row r="1268">
          <cell r="A1268" t="str">
            <v>ddcshreampv01</v>
          </cell>
          <cell r="B1268" t="str">
            <v>APPS</v>
          </cell>
          <cell r="C1268" t="str">
            <v>OK</v>
          </cell>
          <cell r="D1268" t="str">
            <v>146.61.66.146</v>
          </cell>
        </row>
        <row r="1269">
          <cell r="A1269" t="str">
            <v>DDCSHRENPV01</v>
          </cell>
          <cell r="B1269" t="str">
            <v>Unknown_Host</v>
          </cell>
          <cell r="C1269" t="str">
            <v>Unknown_Host</v>
          </cell>
        </row>
        <row r="1270">
          <cell r="A1270" t="str">
            <v>DDCSHRENVPV01</v>
          </cell>
          <cell r="B1270" t="str">
            <v>APPS</v>
          </cell>
          <cell r="C1270" t="str">
            <v>OK</v>
          </cell>
          <cell r="D1270" t="str">
            <v>146.61.65.98</v>
          </cell>
        </row>
        <row r="1271">
          <cell r="A1271" t="str">
            <v>DDCSHREPMPV01</v>
          </cell>
          <cell r="B1271" t="str">
            <v>APPS</v>
          </cell>
          <cell r="C1271" t="str">
            <v>OK</v>
          </cell>
          <cell r="D1271" t="str">
            <v>146.61.67.112</v>
          </cell>
        </row>
        <row r="1272">
          <cell r="A1272" t="str">
            <v>DDCSHREPWPV01</v>
          </cell>
          <cell r="B1272" t="str">
            <v>APPS</v>
          </cell>
          <cell r="C1272" t="str">
            <v>OK</v>
          </cell>
          <cell r="D1272" t="str">
            <v>146.61.67.103</v>
          </cell>
        </row>
        <row r="1273">
          <cell r="A1273" t="str">
            <v>DDCSHREXNP02</v>
          </cell>
          <cell r="B1273" t="str">
            <v>corptxu.txu.com</v>
          </cell>
          <cell r="C1273" t="str">
            <v>OK</v>
          </cell>
          <cell r="D1273" t="str">
            <v>146.61.74.208</v>
          </cell>
        </row>
        <row r="1274">
          <cell r="A1274" t="str">
            <v>DDCSHREXNP03</v>
          </cell>
          <cell r="B1274" t="str">
            <v>corptxu.txu.com</v>
          </cell>
          <cell r="C1274" t="str">
            <v>OK</v>
          </cell>
          <cell r="D1274" t="str">
            <v>146.61.74.209</v>
          </cell>
        </row>
        <row r="1275">
          <cell r="A1275" t="str">
            <v>DDCSHREXNP04</v>
          </cell>
          <cell r="B1275" t="str">
            <v>corptxu.txu.com</v>
          </cell>
          <cell r="C1275" t="str">
            <v>OK</v>
          </cell>
          <cell r="D1275" t="str">
            <v>146.61.74.207</v>
          </cell>
        </row>
        <row r="1276">
          <cell r="A1276" t="str">
            <v>DDCSHRFCRPV01</v>
          </cell>
          <cell r="B1276" t="str">
            <v>APPS</v>
          </cell>
          <cell r="C1276" t="str">
            <v>OK</v>
          </cell>
          <cell r="D1276" t="str">
            <v>146.61.65.82</v>
          </cell>
        </row>
        <row r="1277">
          <cell r="A1277" t="str">
            <v>DDCSHRFCRPV02</v>
          </cell>
          <cell r="B1277" t="str">
            <v>APPS</v>
          </cell>
          <cell r="C1277" t="str">
            <v>OK</v>
          </cell>
          <cell r="D1277" t="str">
            <v>146.61.66.193</v>
          </cell>
        </row>
        <row r="1278">
          <cell r="A1278" t="str">
            <v>DDCSHRFIMPV01</v>
          </cell>
          <cell r="B1278" t="str">
            <v>APPS</v>
          </cell>
          <cell r="C1278" t="str">
            <v>OK</v>
          </cell>
          <cell r="D1278" t="str">
            <v>146.61.67.105</v>
          </cell>
        </row>
        <row r="1279">
          <cell r="A1279" t="str">
            <v>DDCSHRIISP01</v>
          </cell>
          <cell r="B1279" t="str">
            <v>APPS</v>
          </cell>
          <cell r="C1279" t="str">
            <v>OK</v>
          </cell>
          <cell r="D1279" t="str">
            <v>146.61.67.62</v>
          </cell>
        </row>
        <row r="1280">
          <cell r="A1280" t="str">
            <v>DDCSHRIISP02</v>
          </cell>
          <cell r="B1280" t="str">
            <v>APPS</v>
          </cell>
          <cell r="C1280" t="str">
            <v>OK</v>
          </cell>
          <cell r="D1280" t="str">
            <v>146.61.65.191</v>
          </cell>
        </row>
        <row r="1281">
          <cell r="A1281" t="str">
            <v>DDCSHRIISPV01</v>
          </cell>
          <cell r="B1281" t="str">
            <v>APPS</v>
          </cell>
          <cell r="C1281" t="str">
            <v>OK</v>
          </cell>
          <cell r="D1281" t="str">
            <v>146.61.65.78</v>
          </cell>
        </row>
        <row r="1282">
          <cell r="A1282" t="str">
            <v>DDCSHRIISPV02</v>
          </cell>
          <cell r="B1282" t="str">
            <v>APPS</v>
          </cell>
          <cell r="C1282" t="str">
            <v>OK</v>
          </cell>
          <cell r="D1282" t="str">
            <v>146.61.65.79</v>
          </cell>
        </row>
        <row r="1283">
          <cell r="A1283" t="str">
            <v>DDCSHRIISPV03</v>
          </cell>
          <cell r="B1283" t="str">
            <v>APPS</v>
          </cell>
          <cell r="C1283" t="str">
            <v>OK</v>
          </cell>
          <cell r="D1283" t="str">
            <v>146.61.67.107</v>
          </cell>
        </row>
        <row r="1284">
          <cell r="A1284" t="str">
            <v>DDCSHRIISX01</v>
          </cell>
          <cell r="B1284" t="str">
            <v>APPS</v>
          </cell>
          <cell r="C1284" t="str">
            <v>OK</v>
          </cell>
          <cell r="D1284" t="str">
            <v>146.61.72.30</v>
          </cell>
        </row>
        <row r="1285">
          <cell r="A1285" t="str">
            <v>DDCSHRLCDPV01</v>
          </cell>
          <cell r="B1285" t="str">
            <v>APPS</v>
          </cell>
          <cell r="C1285" t="str">
            <v>OK</v>
          </cell>
          <cell r="D1285" t="str">
            <v>146.61.67.106</v>
          </cell>
        </row>
        <row r="1286">
          <cell r="A1286" t="str">
            <v>DDCSHRMOMP03</v>
          </cell>
          <cell r="B1286" t="str">
            <v>OK</v>
          </cell>
          <cell r="C1286" t="str">
            <v>OK</v>
          </cell>
          <cell r="D1286" t="str">
            <v>206.227.170.22</v>
          </cell>
        </row>
        <row r="1287">
          <cell r="A1287" t="str">
            <v>DDCSHRMOMX01</v>
          </cell>
          <cell r="B1287" t="str">
            <v>OK</v>
          </cell>
          <cell r="C1287" t="str">
            <v>OK</v>
          </cell>
          <cell r="D1287" t="str">
            <v>146.61.73.22</v>
          </cell>
        </row>
        <row r="1288">
          <cell r="A1288" t="str">
            <v>DDCSHRMSPP01</v>
          </cell>
          <cell r="B1288" t="str">
            <v>OK</v>
          </cell>
          <cell r="C1288" t="str">
            <v>OK</v>
          </cell>
          <cell r="D1288" t="str">
            <v>146.61.66.204</v>
          </cell>
        </row>
        <row r="1289">
          <cell r="A1289" t="str">
            <v>DDCSHRMSPP02</v>
          </cell>
          <cell r="B1289" t="str">
            <v>APPS</v>
          </cell>
          <cell r="C1289" t="str">
            <v>OK</v>
          </cell>
          <cell r="D1289" t="str">
            <v>146.61.66.205</v>
          </cell>
        </row>
        <row r="1290">
          <cell r="A1290" t="str">
            <v>DDCSHRMSPP03</v>
          </cell>
          <cell r="B1290" t="str">
            <v>APPS</v>
          </cell>
          <cell r="C1290" t="str">
            <v>OK</v>
          </cell>
          <cell r="D1290" t="str">
            <v>146.61.66.206</v>
          </cell>
        </row>
        <row r="1291">
          <cell r="A1291" t="str">
            <v>DDCSHRORAPV01</v>
          </cell>
          <cell r="B1291" t="str">
            <v>APPS</v>
          </cell>
          <cell r="C1291" t="str">
            <v>OK</v>
          </cell>
          <cell r="D1291" t="str">
            <v>146.61.65.81</v>
          </cell>
        </row>
        <row r="1292">
          <cell r="A1292" t="str">
            <v>DDCSHRORAPV02</v>
          </cell>
          <cell r="B1292" t="str">
            <v>APPS</v>
          </cell>
          <cell r="C1292" t="str">
            <v>OK</v>
          </cell>
          <cell r="D1292" t="str">
            <v>146.61.67.75</v>
          </cell>
        </row>
        <row r="1293">
          <cell r="A1293" t="str">
            <v>DDCSHROTGPV01</v>
          </cell>
          <cell r="B1293" t="str">
            <v>APPS</v>
          </cell>
          <cell r="C1293" t="str">
            <v>OK</v>
          </cell>
          <cell r="D1293" t="str">
            <v>146.61.66.200</v>
          </cell>
        </row>
        <row r="1294">
          <cell r="A1294" t="str">
            <v>DDCSHROTGTV01</v>
          </cell>
          <cell r="B1294" t="str">
            <v>APPS</v>
          </cell>
          <cell r="C1294" t="str">
            <v>OK</v>
          </cell>
          <cell r="D1294" t="str">
            <v>146.61.67.194</v>
          </cell>
        </row>
        <row r="1295">
          <cell r="A1295" t="str">
            <v>DDCSHRPDCPAPV01</v>
          </cell>
          <cell r="B1295" t="str">
            <v>APPS</v>
          </cell>
          <cell r="C1295" t="str">
            <v>OK</v>
          </cell>
          <cell r="D1295" t="str">
            <v>146.61.64.22</v>
          </cell>
        </row>
        <row r="1296">
          <cell r="A1296" t="str">
            <v>DDCSHRPDCPTUV01</v>
          </cell>
          <cell r="B1296" t="str">
            <v>TU-MAIN</v>
          </cell>
          <cell r="C1296" t="str">
            <v>OK</v>
          </cell>
          <cell r="D1296" t="str">
            <v>146.61.64.182</v>
          </cell>
        </row>
        <row r="1297">
          <cell r="A1297" t="str">
            <v>DDCSHRPMMPV01</v>
          </cell>
          <cell r="B1297" t="str">
            <v>TU-MAIN</v>
          </cell>
          <cell r="C1297" t="str">
            <v>OK</v>
          </cell>
          <cell r="D1297" t="str">
            <v>146.61.65.96</v>
          </cell>
        </row>
        <row r="1298">
          <cell r="A1298" t="str">
            <v>DDCSHRQPP01</v>
          </cell>
          <cell r="B1298" t="str">
            <v>APPS</v>
          </cell>
          <cell r="C1298" t="str">
            <v>OK</v>
          </cell>
          <cell r="D1298" t="str">
            <v>146.61.64.153</v>
          </cell>
        </row>
        <row r="1299">
          <cell r="A1299" t="str">
            <v>DDCSHRRESP01</v>
          </cell>
          <cell r="B1299" t="str">
            <v>APPS</v>
          </cell>
          <cell r="C1299" t="str">
            <v>OK</v>
          </cell>
          <cell r="D1299" t="str">
            <v>146.61.64.24</v>
          </cell>
        </row>
        <row r="1300">
          <cell r="A1300" t="str">
            <v>DDCSHRRESPV07</v>
          </cell>
          <cell r="B1300" t="str">
            <v>APPS</v>
          </cell>
          <cell r="C1300" t="str">
            <v>OK</v>
          </cell>
          <cell r="D1300" t="str">
            <v>146.61.67.167</v>
          </cell>
        </row>
        <row r="1301">
          <cell r="A1301" t="str">
            <v>DDCSHRRESPV08</v>
          </cell>
          <cell r="B1301" t="str">
            <v>APPS</v>
          </cell>
          <cell r="C1301" t="str">
            <v>OK</v>
          </cell>
          <cell r="D1301" t="str">
            <v>146.61.67.168</v>
          </cell>
        </row>
        <row r="1302">
          <cell r="A1302" t="str">
            <v>DDCSHRRESPV09</v>
          </cell>
          <cell r="B1302" t="str">
            <v>APPS</v>
          </cell>
          <cell r="C1302" t="str">
            <v>OK</v>
          </cell>
          <cell r="D1302" t="str">
            <v>146.61.67.166</v>
          </cell>
        </row>
        <row r="1303">
          <cell r="A1303" t="str">
            <v>DDCSHRSAN01</v>
          </cell>
          <cell r="B1303" t="str">
            <v>Unknown_Host</v>
          </cell>
          <cell r="C1303" t="str">
            <v>Unknown_Host</v>
          </cell>
        </row>
        <row r="1304">
          <cell r="A1304" t="str">
            <v>DDCSHRSANP02</v>
          </cell>
          <cell r="B1304" t="str">
            <v>OK</v>
          </cell>
          <cell r="C1304" t="str">
            <v>OK</v>
          </cell>
          <cell r="D1304" t="str">
            <v>146.61.66.198</v>
          </cell>
        </row>
        <row r="1305">
          <cell r="A1305" t="str">
            <v>DDCSHRSANPV01</v>
          </cell>
          <cell r="B1305" t="str">
            <v>Unknown_Host</v>
          </cell>
          <cell r="C1305" t="str">
            <v>Unknown_Host</v>
          </cell>
        </row>
        <row r="1306">
          <cell r="A1306" t="str">
            <v>DDCSHRSANPV02</v>
          </cell>
          <cell r="B1306" t="str">
            <v>Unknown_Host</v>
          </cell>
          <cell r="C1306" t="str">
            <v>Unknown_Host</v>
          </cell>
        </row>
        <row r="1307">
          <cell r="A1307" t="str">
            <v>DDCSHRSAVP01</v>
          </cell>
          <cell r="B1307" t="str">
            <v>APPS</v>
          </cell>
          <cell r="C1307" t="str">
            <v>OK</v>
          </cell>
          <cell r="D1307" t="str">
            <v>146.61.66.20</v>
          </cell>
        </row>
        <row r="1308">
          <cell r="A1308" t="str">
            <v>DDCSHRSAVPV01</v>
          </cell>
          <cell r="B1308" t="str">
            <v>APPS</v>
          </cell>
          <cell r="C1308" t="str">
            <v>OK</v>
          </cell>
          <cell r="D1308" t="str">
            <v>146.61.65.91</v>
          </cell>
        </row>
        <row r="1309">
          <cell r="A1309" t="str">
            <v>DDCSHRSAVPV02</v>
          </cell>
          <cell r="B1309" t="str">
            <v>APPS</v>
          </cell>
          <cell r="C1309" t="str">
            <v>OK</v>
          </cell>
          <cell r="D1309" t="str">
            <v>146.61.65.92</v>
          </cell>
        </row>
        <row r="1310">
          <cell r="A1310" t="str">
            <v>DDCSHRSAVPV03</v>
          </cell>
          <cell r="B1310" t="str">
            <v>APPS</v>
          </cell>
          <cell r="C1310" t="str">
            <v>OK</v>
          </cell>
          <cell r="D1310" t="str">
            <v>146.61.65.93</v>
          </cell>
        </row>
        <row r="1311">
          <cell r="A1311" t="str">
            <v>DDCSHRSAVPV04</v>
          </cell>
          <cell r="B1311" t="str">
            <v>APPS</v>
          </cell>
          <cell r="C1311" t="str">
            <v>OK</v>
          </cell>
          <cell r="D1311" t="str">
            <v>146.61.67.180</v>
          </cell>
        </row>
        <row r="1312">
          <cell r="A1312" t="str">
            <v>DDCSHRSECPV01</v>
          </cell>
          <cell r="B1312" t="str">
            <v>APPS</v>
          </cell>
          <cell r="C1312" t="str">
            <v>OK</v>
          </cell>
          <cell r="D1312" t="str">
            <v>146.61.67.78</v>
          </cell>
        </row>
        <row r="1313">
          <cell r="A1313" t="str">
            <v>DDCSHRSECPV02</v>
          </cell>
          <cell r="B1313" t="str">
            <v>APPS</v>
          </cell>
          <cell r="C1313" t="str">
            <v>OK</v>
          </cell>
          <cell r="D1313" t="str">
            <v>146.61.67.162</v>
          </cell>
        </row>
        <row r="1314">
          <cell r="A1314" t="str">
            <v>DDCSHRSHALP01</v>
          </cell>
          <cell r="B1314" t="str">
            <v>TXUCORP</v>
          </cell>
          <cell r="C1314" t="str">
            <v>OK</v>
          </cell>
          <cell r="D1314" t="str">
            <v>146.61.65.47</v>
          </cell>
        </row>
        <row r="1315">
          <cell r="A1315" t="str">
            <v>DDCSHRSHAV01</v>
          </cell>
          <cell r="B1315" t="str">
            <v>TXUCORP</v>
          </cell>
          <cell r="C1315" t="str">
            <v>OK</v>
          </cell>
          <cell r="D1315" t="str">
            <v>146.61.66.191</v>
          </cell>
        </row>
        <row r="1316">
          <cell r="A1316" t="str">
            <v>DDCSHRSHAVLIK02</v>
          </cell>
          <cell r="B1316" t="str">
            <v>TXUCORP</v>
          </cell>
          <cell r="C1316" t="str">
            <v>OK</v>
          </cell>
          <cell r="D1316" t="str">
            <v>146.61.66.192</v>
          </cell>
        </row>
        <row r="1317">
          <cell r="A1317" t="str">
            <v>DDCSHRSMTPP01</v>
          </cell>
          <cell r="B1317" t="str">
            <v>OK</v>
          </cell>
          <cell r="C1317" t="str">
            <v>OK</v>
          </cell>
          <cell r="D1317" t="str">
            <v>206.227.169.52</v>
          </cell>
        </row>
        <row r="1318">
          <cell r="A1318" t="str">
            <v>DDCSHRSPTPV01</v>
          </cell>
          <cell r="B1318" t="str">
            <v>APPS</v>
          </cell>
          <cell r="C1318" t="str">
            <v>OK</v>
          </cell>
          <cell r="D1318" t="str">
            <v>146.61.67.30</v>
          </cell>
        </row>
        <row r="1319">
          <cell r="A1319" t="str">
            <v>DDCSHRSPTTV01</v>
          </cell>
          <cell r="B1319" t="str">
            <v>TXUCORP</v>
          </cell>
          <cell r="C1319" t="str">
            <v>OK</v>
          </cell>
          <cell r="D1319" t="str">
            <v>146.61.67.195</v>
          </cell>
        </row>
        <row r="1320">
          <cell r="A1320" t="str">
            <v>DDCSHRSQLP03</v>
          </cell>
          <cell r="B1320" t="str">
            <v>APPS</v>
          </cell>
          <cell r="C1320" t="str">
            <v>OK</v>
          </cell>
          <cell r="D1320" t="str">
            <v>146.61.66.136</v>
          </cell>
        </row>
        <row r="1321">
          <cell r="A1321" t="str">
            <v>DDCSHRSQLP06</v>
          </cell>
          <cell r="B1321" t="str">
            <v>APPS</v>
          </cell>
          <cell r="C1321" t="str">
            <v>OK</v>
          </cell>
          <cell r="D1321" t="str">
            <v>146.61.66.202</v>
          </cell>
        </row>
        <row r="1322">
          <cell r="A1322" t="str">
            <v>DDCSHRSQLT01</v>
          </cell>
          <cell r="B1322" t="str">
            <v>OK</v>
          </cell>
          <cell r="C1322" t="str">
            <v>OK</v>
          </cell>
          <cell r="D1322" t="str">
            <v>146.61.232.64</v>
          </cell>
        </row>
        <row r="1323">
          <cell r="A1323" t="str">
            <v>DDCSHRSQLT02</v>
          </cell>
          <cell r="B1323" t="str">
            <v>APPS</v>
          </cell>
          <cell r="C1323" t="str">
            <v>OK</v>
          </cell>
          <cell r="D1323" t="str">
            <v>146.61.64.26</v>
          </cell>
        </row>
        <row r="1324">
          <cell r="A1324" t="str">
            <v>DDCSHRSQLT03</v>
          </cell>
          <cell r="B1324" t="str">
            <v>APPS</v>
          </cell>
          <cell r="C1324" t="str">
            <v>OK</v>
          </cell>
          <cell r="D1324" t="str">
            <v>146.61.65.38</v>
          </cell>
        </row>
        <row r="1325">
          <cell r="A1325" t="str">
            <v>DDCSHRSQLTV01</v>
          </cell>
          <cell r="B1325" t="str">
            <v>APPS</v>
          </cell>
          <cell r="C1325" t="str">
            <v>OK</v>
          </cell>
          <cell r="D1325" t="str">
            <v>146.61.67.193</v>
          </cell>
        </row>
        <row r="1326">
          <cell r="A1326" t="str">
            <v>DDCSHRSQLX01</v>
          </cell>
          <cell r="B1326" t="str">
            <v>OK</v>
          </cell>
          <cell r="C1326" t="str">
            <v>OK</v>
          </cell>
          <cell r="D1326" t="str">
            <v>146.61.73.25</v>
          </cell>
        </row>
        <row r="1327">
          <cell r="A1327" t="str">
            <v>DDCSHRTCSPV01</v>
          </cell>
          <cell r="B1327" t="str">
            <v>APPS</v>
          </cell>
          <cell r="C1327" t="str">
            <v>OK</v>
          </cell>
          <cell r="D1327" t="str">
            <v>146.61.67.57</v>
          </cell>
        </row>
        <row r="1328">
          <cell r="A1328" t="str">
            <v>DDCSHRTFTPPV01</v>
          </cell>
          <cell r="B1328" t="str">
            <v>APPS</v>
          </cell>
          <cell r="C1328" t="str">
            <v>OK</v>
          </cell>
          <cell r="D1328" t="str">
            <v>146.61.65.67</v>
          </cell>
        </row>
        <row r="1329">
          <cell r="A1329" t="str">
            <v>DDCSHRTIVPV01</v>
          </cell>
          <cell r="B1329" t="str">
            <v>OK</v>
          </cell>
          <cell r="C1329" t="str">
            <v>OK</v>
          </cell>
          <cell r="D1329" t="str">
            <v>206.227.169.84</v>
          </cell>
        </row>
        <row r="1330">
          <cell r="A1330" t="str">
            <v>DDCSHRTTRPV01</v>
          </cell>
          <cell r="B1330" t="str">
            <v>OK</v>
          </cell>
          <cell r="C1330" t="str">
            <v>OK</v>
          </cell>
          <cell r="D1330" t="str">
            <v>206.227.169.75</v>
          </cell>
        </row>
        <row r="1331">
          <cell r="A1331" t="str">
            <v>DDCSHRTTRPV02</v>
          </cell>
          <cell r="B1331" t="str">
            <v>APPS</v>
          </cell>
          <cell r="C1331" t="str">
            <v>OK</v>
          </cell>
          <cell r="D1331" t="str">
            <v>146.61.67.43</v>
          </cell>
        </row>
        <row r="1332">
          <cell r="A1332" t="str">
            <v>DDCSHRVMD01</v>
          </cell>
          <cell r="B1332" t="str">
            <v>OK</v>
          </cell>
          <cell r="C1332" t="str">
            <v>OK</v>
          </cell>
          <cell r="D1332" t="str">
            <v>146.61.67.130</v>
          </cell>
        </row>
        <row r="1333">
          <cell r="A1333" t="str">
            <v>DDCSHRVMP01</v>
          </cell>
          <cell r="B1333" t="str">
            <v>OK</v>
          </cell>
          <cell r="C1333" t="str">
            <v>OK</v>
          </cell>
          <cell r="D1333" t="str">
            <v>146.61.65.76</v>
          </cell>
        </row>
        <row r="1334">
          <cell r="A1334" t="str">
            <v>DDCSHRVMP02</v>
          </cell>
          <cell r="B1334" t="str">
            <v>OK</v>
          </cell>
          <cell r="C1334" t="str">
            <v>OK</v>
          </cell>
          <cell r="D1334" t="str">
            <v>146.61.67.73</v>
          </cell>
        </row>
        <row r="1335">
          <cell r="A1335" t="str">
            <v>DDCSHRVMP03</v>
          </cell>
          <cell r="B1335" t="str">
            <v>OK</v>
          </cell>
          <cell r="C1335" t="str">
            <v>OK</v>
          </cell>
          <cell r="D1335" t="str">
            <v>146.61.66.190</v>
          </cell>
        </row>
        <row r="1336">
          <cell r="A1336" t="str">
            <v>DDCSHRVMP04</v>
          </cell>
          <cell r="B1336" t="str">
            <v>OK</v>
          </cell>
          <cell r="C1336" t="str">
            <v>OK</v>
          </cell>
          <cell r="D1336" t="str">
            <v>146.61.65.22</v>
          </cell>
        </row>
        <row r="1337">
          <cell r="A1337" t="str">
            <v>DDCSHRVMP05</v>
          </cell>
          <cell r="B1337" t="str">
            <v>OK</v>
          </cell>
          <cell r="C1337" t="str">
            <v>OK</v>
          </cell>
          <cell r="D1337" t="str">
            <v>146.61.64.180</v>
          </cell>
        </row>
        <row r="1338">
          <cell r="A1338" t="str">
            <v>DDCSHRVMP06</v>
          </cell>
          <cell r="B1338" t="str">
            <v>OK</v>
          </cell>
          <cell r="C1338" t="str">
            <v>OK</v>
          </cell>
          <cell r="D1338" t="str">
            <v>146.61.66.140</v>
          </cell>
        </row>
        <row r="1339">
          <cell r="A1339" t="str">
            <v>DDCSHRVMP07</v>
          </cell>
          <cell r="B1339" t="str">
            <v>OK</v>
          </cell>
          <cell r="C1339" t="str">
            <v>OK</v>
          </cell>
          <cell r="D1339" t="str">
            <v>146.61.66.150</v>
          </cell>
        </row>
        <row r="1340">
          <cell r="A1340" t="str">
            <v>DDCSHRVMP08</v>
          </cell>
          <cell r="B1340" t="str">
            <v>OK</v>
          </cell>
          <cell r="C1340" t="str">
            <v>OK</v>
          </cell>
          <cell r="D1340" t="str">
            <v>146.61.65.21</v>
          </cell>
        </row>
        <row r="1341">
          <cell r="A1341" t="str">
            <v>DDCSHRVMRESP06</v>
          </cell>
          <cell r="B1341" t="str">
            <v>APPS</v>
          </cell>
          <cell r="C1341" t="str">
            <v>OK</v>
          </cell>
          <cell r="D1341" t="str">
            <v>146.61.67.54</v>
          </cell>
        </row>
        <row r="1342">
          <cell r="A1342" t="str">
            <v>DDCSHRVMRESP2</v>
          </cell>
          <cell r="B1342" t="str">
            <v>APPS</v>
          </cell>
          <cell r="C1342" t="str">
            <v>OK</v>
          </cell>
          <cell r="D1342" t="str">
            <v>146.61.65.77</v>
          </cell>
        </row>
        <row r="1343">
          <cell r="A1343" t="str">
            <v>DDCSHRVMRESP3</v>
          </cell>
          <cell r="B1343" t="str">
            <v>APPS</v>
          </cell>
          <cell r="C1343" t="str">
            <v>OK</v>
          </cell>
          <cell r="D1343" t="str">
            <v>146.61.67.74</v>
          </cell>
        </row>
        <row r="1344">
          <cell r="A1344" t="str">
            <v>DDCSHRVMRESP4</v>
          </cell>
          <cell r="B1344" t="str">
            <v>OK</v>
          </cell>
          <cell r="C1344" t="str">
            <v>OK</v>
          </cell>
          <cell r="D1344" t="str">
            <v>146.61.65.80</v>
          </cell>
        </row>
        <row r="1345">
          <cell r="A1345" t="str">
            <v>DDCSHRVMRESP5</v>
          </cell>
          <cell r="B1345" t="str">
            <v>OK</v>
          </cell>
          <cell r="C1345" t="str">
            <v>OK</v>
          </cell>
          <cell r="D1345" t="str">
            <v>146.61.67.76</v>
          </cell>
        </row>
        <row r="1346">
          <cell r="A1346" t="str">
            <v>DDCSHRVMRESP6</v>
          </cell>
          <cell r="B1346" t="str">
            <v>APPS</v>
          </cell>
          <cell r="C1346" t="str">
            <v>OK</v>
          </cell>
          <cell r="D1346" t="str">
            <v>146.61.67.54</v>
          </cell>
        </row>
        <row r="1347">
          <cell r="A1347" t="str">
            <v>DDCSHRVMT01</v>
          </cell>
          <cell r="B1347" t="str">
            <v>OK</v>
          </cell>
          <cell r="C1347" t="str">
            <v>OK</v>
          </cell>
          <cell r="D1347" t="str">
            <v>146.61.67.190</v>
          </cell>
        </row>
        <row r="1348">
          <cell r="A1348" t="str">
            <v>DDCSHRVMWRP01</v>
          </cell>
          <cell r="B1348" t="str">
            <v>OK</v>
          </cell>
          <cell r="C1348" t="str">
            <v>OK</v>
          </cell>
          <cell r="D1348" t="str">
            <v>146.61.64.23</v>
          </cell>
        </row>
        <row r="1349">
          <cell r="A1349" t="str">
            <v>DDCSHRWINSPV01</v>
          </cell>
          <cell r="B1349" t="str">
            <v>APPS</v>
          </cell>
          <cell r="C1349" t="str">
            <v>OK</v>
          </cell>
          <cell r="D1349" t="str">
            <v>146.61.64.100</v>
          </cell>
        </row>
        <row r="1350">
          <cell r="A1350" t="str">
            <v>ddcspapp01</v>
          </cell>
          <cell r="B1350" t="str">
            <v>OK</v>
          </cell>
          <cell r="C1350" t="str">
            <v>OK</v>
          </cell>
          <cell r="D1350" t="str">
            <v>146.61.64.50</v>
          </cell>
        </row>
        <row r="1351">
          <cell r="A1351" t="str">
            <v>ddcspapp02</v>
          </cell>
          <cell r="B1351" t="str">
            <v>OK</v>
          </cell>
          <cell r="C1351" t="str">
            <v>OK</v>
          </cell>
          <cell r="D1351" t="str">
            <v>146.61.64.54</v>
          </cell>
        </row>
        <row r="1352">
          <cell r="A1352" t="str">
            <v>ddcspapp03</v>
          </cell>
          <cell r="B1352" t="str">
            <v>OK</v>
          </cell>
          <cell r="C1352" t="str">
            <v>OK</v>
          </cell>
          <cell r="D1352" t="str">
            <v>146.61.64.77</v>
          </cell>
        </row>
        <row r="1353">
          <cell r="A1353" t="str">
            <v>ddcspapp04</v>
          </cell>
          <cell r="B1353" t="str">
            <v>OK</v>
          </cell>
          <cell r="C1353" t="str">
            <v>OK</v>
          </cell>
          <cell r="D1353" t="str">
            <v>146.61.64.79</v>
          </cell>
        </row>
        <row r="1354">
          <cell r="A1354" t="str">
            <v>ddcspapp05</v>
          </cell>
          <cell r="B1354" t="str">
            <v>OK</v>
          </cell>
          <cell r="C1354" t="str">
            <v>OK</v>
          </cell>
          <cell r="D1354" t="str">
            <v>146.61.64.240</v>
          </cell>
        </row>
        <row r="1355">
          <cell r="A1355" t="str">
            <v>ddcspapp10</v>
          </cell>
          <cell r="B1355" t="str">
            <v>OK</v>
          </cell>
          <cell r="C1355" t="str">
            <v>OK</v>
          </cell>
          <cell r="D1355" t="str">
            <v>146.61.64.148</v>
          </cell>
        </row>
        <row r="1356">
          <cell r="A1356" t="str">
            <v>DDCSPARE350HP01</v>
          </cell>
          <cell r="B1356" t="str">
            <v>Unknown_Host</v>
          </cell>
          <cell r="C1356" t="str">
            <v>Unknown_Host</v>
          </cell>
        </row>
        <row r="1357">
          <cell r="A1357" t="str">
            <v>ddcspent01</v>
          </cell>
          <cell r="B1357" t="str">
            <v>OK</v>
          </cell>
          <cell r="C1357" t="str">
            <v>OK</v>
          </cell>
          <cell r="D1357" t="str">
            <v>192.168.200.120</v>
          </cell>
        </row>
        <row r="1358">
          <cell r="A1358" t="str">
            <v>ddcspent02</v>
          </cell>
          <cell r="B1358" t="str">
            <v>OK</v>
          </cell>
          <cell r="C1358" t="str">
            <v>OK</v>
          </cell>
          <cell r="D1358" t="str">
            <v>192.168.200.100</v>
          </cell>
        </row>
        <row r="1359">
          <cell r="A1359" t="str">
            <v>ddcspent04</v>
          </cell>
          <cell r="B1359" t="str">
            <v>OK</v>
          </cell>
          <cell r="C1359" t="str">
            <v>OK</v>
          </cell>
          <cell r="D1359" t="str">
            <v>146.61.72.140</v>
          </cell>
        </row>
        <row r="1360">
          <cell r="A1360" t="str">
            <v>ddcspldap01</v>
          </cell>
          <cell r="B1360" t="str">
            <v>OK</v>
          </cell>
          <cell r="C1360" t="str">
            <v>OK</v>
          </cell>
          <cell r="D1360" t="str">
            <v>146.61.64.69</v>
          </cell>
        </row>
        <row r="1361">
          <cell r="A1361" t="str">
            <v>ddcspldap02</v>
          </cell>
          <cell r="B1361" t="str">
            <v>OK</v>
          </cell>
          <cell r="C1361" t="str">
            <v>OK</v>
          </cell>
          <cell r="D1361" t="str">
            <v>146.61.64.65</v>
          </cell>
        </row>
        <row r="1362">
          <cell r="A1362" t="str">
            <v>ddcspmrb01</v>
          </cell>
          <cell r="B1362" t="str">
            <v>OK</v>
          </cell>
          <cell r="C1362" t="str">
            <v>OK</v>
          </cell>
          <cell r="D1362" t="str">
            <v>146.61.64.200</v>
          </cell>
        </row>
        <row r="1363">
          <cell r="A1363" t="str">
            <v>ddcspora01</v>
          </cell>
          <cell r="B1363" t="str">
            <v>OK</v>
          </cell>
          <cell r="C1363" t="str">
            <v>OK</v>
          </cell>
          <cell r="D1363" t="str">
            <v>146.61.64.53</v>
          </cell>
        </row>
        <row r="1364">
          <cell r="A1364" t="str">
            <v>ddcspora02</v>
          </cell>
          <cell r="B1364" t="str">
            <v>OK</v>
          </cell>
          <cell r="C1364" t="str">
            <v>OK</v>
          </cell>
          <cell r="D1364" t="str">
            <v>146.61.64.52</v>
          </cell>
        </row>
        <row r="1365">
          <cell r="A1365" t="str">
            <v>ddcspora03</v>
          </cell>
          <cell r="B1365" t="str">
            <v>OK</v>
          </cell>
          <cell r="C1365" t="str">
            <v>OK</v>
          </cell>
          <cell r="D1365" t="str">
            <v>146.61.64.76</v>
          </cell>
        </row>
        <row r="1366">
          <cell r="A1366" t="str">
            <v>ddcspora04</v>
          </cell>
          <cell r="B1366" t="str">
            <v>OK</v>
          </cell>
          <cell r="C1366" t="str">
            <v>OK</v>
          </cell>
          <cell r="D1366" t="str">
            <v>146.61.64.78</v>
          </cell>
        </row>
        <row r="1367">
          <cell r="A1367" t="str">
            <v>ddcspora05</v>
          </cell>
          <cell r="B1367" t="str">
            <v>OK</v>
          </cell>
          <cell r="C1367" t="str">
            <v>OK</v>
          </cell>
          <cell r="D1367" t="str">
            <v>146.61.64.87</v>
          </cell>
        </row>
        <row r="1368">
          <cell r="A1368" t="str">
            <v>ddcspora06</v>
          </cell>
          <cell r="B1368" t="str">
            <v>OK</v>
          </cell>
          <cell r="C1368" t="str">
            <v>OK</v>
          </cell>
          <cell r="D1368" t="str">
            <v>146.61.64.116</v>
          </cell>
        </row>
        <row r="1369">
          <cell r="A1369" t="str">
            <v>ddcspora07</v>
          </cell>
          <cell r="B1369" t="str">
            <v>OK</v>
          </cell>
          <cell r="C1369" t="str">
            <v>OK</v>
          </cell>
          <cell r="D1369" t="str">
            <v>146.61.64.237</v>
          </cell>
        </row>
        <row r="1370">
          <cell r="A1370" t="str">
            <v>ddcspsan01</v>
          </cell>
          <cell r="B1370" t="str">
            <v>OK</v>
          </cell>
          <cell r="C1370" t="str">
            <v>OK</v>
          </cell>
          <cell r="D1370" t="str">
            <v>146.61.64.33</v>
          </cell>
        </row>
        <row r="1371">
          <cell r="A1371" t="str">
            <v>ddcspsmc01</v>
          </cell>
          <cell r="B1371" t="str">
            <v>OK</v>
          </cell>
          <cell r="C1371" t="str">
            <v>OK</v>
          </cell>
          <cell r="D1371" t="str">
            <v>146.61.64.40</v>
          </cell>
        </row>
        <row r="1372">
          <cell r="A1372" t="str">
            <v>ddcspsra01</v>
          </cell>
          <cell r="B1372" t="str">
            <v>OK</v>
          </cell>
          <cell r="C1372" t="str">
            <v>OK</v>
          </cell>
          <cell r="D1372" t="str">
            <v>206.227.169.57</v>
          </cell>
        </row>
        <row r="1373">
          <cell r="A1373" t="str">
            <v>DDCSPTSM01</v>
          </cell>
          <cell r="B1373" t="str">
            <v>OK</v>
          </cell>
          <cell r="C1373" t="str">
            <v>OK</v>
          </cell>
          <cell r="D1373" t="str">
            <v>146.61.65.58</v>
          </cell>
        </row>
        <row r="1374">
          <cell r="A1374" t="str">
            <v>ddcsptsm03</v>
          </cell>
          <cell r="B1374" t="str">
            <v>OK</v>
          </cell>
          <cell r="C1374" t="str">
            <v>OK</v>
          </cell>
          <cell r="D1374" t="str">
            <v>146.61.64.51</v>
          </cell>
        </row>
        <row r="1375">
          <cell r="A1375" t="str">
            <v>ddcspweb01</v>
          </cell>
          <cell r="B1375" t="str">
            <v>OK</v>
          </cell>
          <cell r="C1375" t="str">
            <v>OK</v>
          </cell>
          <cell r="D1375" t="str">
            <v>206.227.169.32</v>
          </cell>
        </row>
        <row r="1376">
          <cell r="A1376" t="str">
            <v>ddcspweb02</v>
          </cell>
          <cell r="B1376" t="str">
            <v>OK</v>
          </cell>
          <cell r="C1376" t="str">
            <v>OK</v>
          </cell>
          <cell r="D1376" t="str">
            <v>146.61.72.27</v>
          </cell>
        </row>
        <row r="1377">
          <cell r="A1377" t="str">
            <v>ddcspwlg01</v>
          </cell>
          <cell r="B1377" t="str">
            <v>OK</v>
          </cell>
          <cell r="C1377" t="str">
            <v>OK</v>
          </cell>
          <cell r="D1377" t="str">
            <v>146.61.64.74</v>
          </cell>
        </row>
        <row r="1378">
          <cell r="A1378" t="str">
            <v>ddcspwlg02</v>
          </cell>
          <cell r="B1378" t="str">
            <v>OK</v>
          </cell>
          <cell r="C1378" t="str">
            <v>OK</v>
          </cell>
          <cell r="D1378" t="str">
            <v>146.61.64.75</v>
          </cell>
        </row>
        <row r="1379">
          <cell r="A1379" t="str">
            <v>ddcspwlg05</v>
          </cell>
          <cell r="B1379" t="str">
            <v>OK</v>
          </cell>
          <cell r="C1379" t="str">
            <v>OK</v>
          </cell>
          <cell r="D1379" t="str">
            <v>146.61.72.20</v>
          </cell>
        </row>
        <row r="1380">
          <cell r="A1380" t="str">
            <v>ddcspwlg06</v>
          </cell>
          <cell r="B1380" t="str">
            <v>OK</v>
          </cell>
          <cell r="C1380" t="str">
            <v>OK</v>
          </cell>
          <cell r="D1380" t="str">
            <v>146.61.72.40</v>
          </cell>
        </row>
        <row r="1381">
          <cell r="A1381" t="str">
            <v>ddcstwlg01</v>
          </cell>
          <cell r="B1381" t="str">
            <v>OK</v>
          </cell>
          <cell r="C1381" t="str">
            <v>OK</v>
          </cell>
          <cell r="D1381" t="str">
            <v>146.61.72.132</v>
          </cell>
        </row>
        <row r="1382">
          <cell r="A1382" t="str">
            <v>ddcsxapp01</v>
          </cell>
          <cell r="B1382" t="str">
            <v>OK</v>
          </cell>
          <cell r="C1382" t="str">
            <v>OK</v>
          </cell>
          <cell r="D1382" t="str">
            <v>146.61.64.106</v>
          </cell>
        </row>
        <row r="1383">
          <cell r="A1383" t="str">
            <v>ddcsxapp02</v>
          </cell>
          <cell r="B1383" t="str">
            <v>OK</v>
          </cell>
          <cell r="C1383" t="str">
            <v>OK</v>
          </cell>
          <cell r="D1383" t="str">
            <v>146.61.64.124</v>
          </cell>
        </row>
        <row r="1384">
          <cell r="A1384" t="str">
            <v>ddcsxapp03</v>
          </cell>
          <cell r="B1384" t="str">
            <v>OK</v>
          </cell>
          <cell r="C1384" t="str">
            <v>OK</v>
          </cell>
          <cell r="D1384" t="str">
            <v>146.61.64.246</v>
          </cell>
        </row>
        <row r="1385">
          <cell r="A1385" t="str">
            <v>ddcsxent03</v>
          </cell>
          <cell r="B1385" t="str">
            <v>OK</v>
          </cell>
          <cell r="C1385" t="str">
            <v>OK</v>
          </cell>
          <cell r="D1385" t="str">
            <v>146.61.66.92</v>
          </cell>
        </row>
        <row r="1386">
          <cell r="A1386" t="str">
            <v>ddcsxora01</v>
          </cell>
          <cell r="B1386" t="str">
            <v>OK</v>
          </cell>
          <cell r="C1386" t="str">
            <v>OK</v>
          </cell>
          <cell r="D1386" t="str">
            <v>146.61.64.88</v>
          </cell>
        </row>
        <row r="1387">
          <cell r="A1387" t="str">
            <v>ddcsxora02</v>
          </cell>
          <cell r="B1387" t="str">
            <v>OK</v>
          </cell>
          <cell r="C1387" t="str">
            <v>OK</v>
          </cell>
          <cell r="D1387" t="str">
            <v>146.61.64.120</v>
          </cell>
        </row>
        <row r="1388">
          <cell r="A1388" t="str">
            <v>ddcsxora03</v>
          </cell>
          <cell r="B1388" t="str">
            <v>OK</v>
          </cell>
          <cell r="C1388" t="str">
            <v>OK</v>
          </cell>
          <cell r="D1388" t="str">
            <v>146.61.64.241</v>
          </cell>
        </row>
        <row r="1389">
          <cell r="A1389" t="str">
            <v>DDCSXTST01</v>
          </cell>
          <cell r="B1389" t="str">
            <v>Unknown_Host</v>
          </cell>
          <cell r="C1389" t="str">
            <v>Unknown_Host</v>
          </cell>
        </row>
        <row r="1390">
          <cell r="A1390" t="str">
            <v>ddcsxweb01</v>
          </cell>
          <cell r="B1390" t="str">
            <v>OK</v>
          </cell>
          <cell r="C1390" t="str">
            <v>OK</v>
          </cell>
          <cell r="D1390" t="str">
            <v>206.227.169.33</v>
          </cell>
        </row>
        <row r="1391">
          <cell r="A1391" t="str">
            <v>ddcsxweb02</v>
          </cell>
          <cell r="B1391" t="str">
            <v>OK</v>
          </cell>
          <cell r="C1391" t="str">
            <v>OK</v>
          </cell>
          <cell r="D1391" t="str">
            <v>146.61.72.12</v>
          </cell>
        </row>
        <row r="1392">
          <cell r="A1392" t="str">
            <v>ddcsxwlg01</v>
          </cell>
          <cell r="B1392" t="str">
            <v>OK</v>
          </cell>
          <cell r="C1392" t="str">
            <v>OK</v>
          </cell>
          <cell r="D1392" t="str">
            <v>146.61.64.102</v>
          </cell>
        </row>
        <row r="1393">
          <cell r="A1393" t="str">
            <v>ddcsxwlg02</v>
          </cell>
          <cell r="B1393" t="str">
            <v>OK</v>
          </cell>
          <cell r="C1393" t="str">
            <v>OK</v>
          </cell>
          <cell r="D1393" t="str">
            <v>146.61.64.162</v>
          </cell>
        </row>
        <row r="1394">
          <cell r="A1394" t="str">
            <v>ddcsxwlg03</v>
          </cell>
          <cell r="B1394" t="str">
            <v>OK</v>
          </cell>
          <cell r="C1394" t="str">
            <v>OK</v>
          </cell>
          <cell r="D1394" t="str">
            <v>146.61.72.2</v>
          </cell>
        </row>
        <row r="1395">
          <cell r="A1395" t="str">
            <v>ddcsxwlg04</v>
          </cell>
          <cell r="B1395" t="str">
            <v>OK</v>
          </cell>
          <cell r="C1395" t="str">
            <v>OK</v>
          </cell>
          <cell r="D1395" t="str">
            <v>146.61.72.7</v>
          </cell>
        </row>
        <row r="1396">
          <cell r="A1396" t="str">
            <v>DDCTXUADA01</v>
          </cell>
          <cell r="B1396" t="str">
            <v>OK</v>
          </cell>
          <cell r="C1396" t="str">
            <v>OK</v>
          </cell>
          <cell r="D1396" t="str">
            <v>146.61.74.238</v>
          </cell>
        </row>
        <row r="1397">
          <cell r="A1397" t="str">
            <v>DDCTXUADA02</v>
          </cell>
          <cell r="B1397" t="str">
            <v>Unknown_Host</v>
          </cell>
          <cell r="C1397" t="str">
            <v>Unknown_Host</v>
          </cell>
        </row>
        <row r="1398">
          <cell r="A1398" t="str">
            <v>DDCTXUADC01</v>
          </cell>
          <cell r="B1398" t="str">
            <v>OK</v>
          </cell>
          <cell r="C1398" t="str">
            <v>OK</v>
          </cell>
          <cell r="D1398" t="str">
            <v>146.61.74.232</v>
          </cell>
        </row>
        <row r="1399">
          <cell r="A1399" t="str">
            <v>DDCTXUADC02</v>
          </cell>
          <cell r="B1399" t="str">
            <v>OK</v>
          </cell>
          <cell r="C1399" t="str">
            <v>OK</v>
          </cell>
          <cell r="D1399" t="str">
            <v>146.61.74.233</v>
          </cell>
        </row>
        <row r="1400">
          <cell r="A1400" t="str">
            <v>DDCTXUADC03</v>
          </cell>
          <cell r="B1400" t="str">
            <v>OK</v>
          </cell>
          <cell r="C1400" t="str">
            <v>OK</v>
          </cell>
          <cell r="D1400" t="str">
            <v>146.61.74.231</v>
          </cell>
        </row>
        <row r="1401">
          <cell r="A1401" t="str">
            <v>DDCTXUADC04</v>
          </cell>
          <cell r="B1401" t="str">
            <v>OK</v>
          </cell>
          <cell r="C1401" t="str">
            <v>OK</v>
          </cell>
          <cell r="D1401" t="str">
            <v>146.61.74.236</v>
          </cell>
        </row>
        <row r="1402">
          <cell r="A1402" t="str">
            <v>DDCTXUADC05</v>
          </cell>
          <cell r="B1402" t="str">
            <v>OK</v>
          </cell>
          <cell r="C1402" t="str">
            <v>OK</v>
          </cell>
          <cell r="D1402" t="str">
            <v>146.61.74.206</v>
          </cell>
        </row>
        <row r="1403">
          <cell r="A1403" t="str">
            <v>DDCTXUADT01</v>
          </cell>
          <cell r="B1403" t="str">
            <v>txucorp.adtxu.txu.com</v>
          </cell>
          <cell r="C1403" t="str">
            <v>OK</v>
          </cell>
          <cell r="D1403" t="str">
            <v>146.61.74.239</v>
          </cell>
        </row>
        <row r="1404">
          <cell r="A1404" t="str">
            <v>DDCTXUADT02</v>
          </cell>
          <cell r="B1404" t="str">
            <v>txucorp.adtxu.txu.com</v>
          </cell>
          <cell r="C1404" t="str">
            <v>OK</v>
          </cell>
          <cell r="D1404" t="str">
            <v>146.61.74.234</v>
          </cell>
        </row>
        <row r="1405">
          <cell r="A1405" t="str">
            <v>DDCTXUADT03</v>
          </cell>
          <cell r="B1405" t="str">
            <v>txucorp.adtxu.txu.com</v>
          </cell>
          <cell r="C1405" t="str">
            <v>OK</v>
          </cell>
          <cell r="D1405" t="str">
            <v>146.61.74.235</v>
          </cell>
        </row>
        <row r="1406">
          <cell r="A1406" t="str">
            <v>DDCTXUAPP92</v>
          </cell>
          <cell r="B1406" t="str">
            <v>APPS</v>
          </cell>
          <cell r="C1406" t="str">
            <v>OK</v>
          </cell>
          <cell r="D1406" t="str">
            <v>146.61.67.148</v>
          </cell>
        </row>
        <row r="1407">
          <cell r="A1407" t="str">
            <v>DDCTXUAPP93</v>
          </cell>
          <cell r="B1407" t="str">
            <v>APPS</v>
          </cell>
          <cell r="C1407" t="str">
            <v>OK</v>
          </cell>
          <cell r="D1407" t="str">
            <v>146.61.67.149</v>
          </cell>
        </row>
        <row r="1408">
          <cell r="A1408" t="str">
            <v>DDCTXUBB01</v>
          </cell>
          <cell r="B1408" t="str">
            <v>corptxu.txu.com</v>
          </cell>
          <cell r="C1408" t="str">
            <v>OK</v>
          </cell>
          <cell r="D1408" t="str">
            <v>146.61.74.214</v>
          </cell>
        </row>
        <row r="1409">
          <cell r="A1409" t="str">
            <v>DDCTXUBB02</v>
          </cell>
          <cell r="B1409" t="str">
            <v>corptxu.txu.com</v>
          </cell>
          <cell r="C1409" t="str">
            <v>OK</v>
          </cell>
          <cell r="D1409" t="str">
            <v>146.61.74.215</v>
          </cell>
        </row>
        <row r="1410">
          <cell r="A1410" t="str">
            <v>DDCTXUCTX01</v>
          </cell>
          <cell r="B1410" t="str">
            <v>OK</v>
          </cell>
          <cell r="C1410" t="str">
            <v>OK</v>
          </cell>
          <cell r="D1410" t="str">
            <v>146.61.67.225</v>
          </cell>
        </row>
        <row r="1411">
          <cell r="A1411" t="str">
            <v>DDCTXUCTX02</v>
          </cell>
          <cell r="B1411" t="str">
            <v>OK</v>
          </cell>
          <cell r="C1411" t="str">
            <v>OK</v>
          </cell>
          <cell r="D1411" t="str">
            <v>146.61.67.220</v>
          </cell>
        </row>
        <row r="1412">
          <cell r="A1412" t="str">
            <v>DDCTXUCTX03</v>
          </cell>
          <cell r="B1412" t="str">
            <v>OK</v>
          </cell>
          <cell r="C1412" t="str">
            <v>OK</v>
          </cell>
          <cell r="D1412" t="str">
            <v>146.61.67.230</v>
          </cell>
        </row>
        <row r="1413">
          <cell r="A1413" t="str">
            <v>DDCTXUCTX04</v>
          </cell>
          <cell r="B1413" t="str">
            <v>OK</v>
          </cell>
          <cell r="C1413" t="str">
            <v>OK</v>
          </cell>
          <cell r="D1413" t="str">
            <v>146.61.67.235</v>
          </cell>
        </row>
        <row r="1414">
          <cell r="A1414" t="str">
            <v>DDCTXUCTX05</v>
          </cell>
          <cell r="B1414" t="str">
            <v>Unknown_Host</v>
          </cell>
          <cell r="C1414" t="str">
            <v>Unknown_Host</v>
          </cell>
        </row>
        <row r="1415">
          <cell r="A1415" t="str">
            <v>DDCTXUCTXP3E01</v>
          </cell>
          <cell r="B1415" t="str">
            <v>APPS</v>
          </cell>
          <cell r="C1415" t="str">
            <v>OK</v>
          </cell>
          <cell r="D1415" t="str">
            <v>146.61.67.236</v>
          </cell>
        </row>
        <row r="1416">
          <cell r="A1416" t="str">
            <v>DDCTXUCTXP3E02</v>
          </cell>
          <cell r="B1416" t="str">
            <v>APPS</v>
          </cell>
          <cell r="C1416" t="str">
            <v>OK</v>
          </cell>
          <cell r="D1416" t="str">
            <v>146.61.67.237</v>
          </cell>
        </row>
        <row r="1417">
          <cell r="A1417" t="str">
            <v>DDCTXUCTXP3E03</v>
          </cell>
          <cell r="B1417" t="str">
            <v>APPS</v>
          </cell>
          <cell r="C1417" t="str">
            <v>OK</v>
          </cell>
          <cell r="D1417" t="str">
            <v>146.61.67.238</v>
          </cell>
        </row>
        <row r="1418">
          <cell r="A1418" t="str">
            <v>DDCTXUCTXP3E04</v>
          </cell>
          <cell r="B1418" t="str">
            <v>APPS</v>
          </cell>
          <cell r="C1418" t="str">
            <v>OK</v>
          </cell>
          <cell r="D1418" t="str">
            <v>146.61.67.239</v>
          </cell>
        </row>
        <row r="1419">
          <cell r="A1419" t="str">
            <v>ddctxuctxp3e07</v>
          </cell>
          <cell r="B1419" t="str">
            <v>Unknown_Host</v>
          </cell>
          <cell r="C1419" t="str">
            <v>Unknown_Host</v>
          </cell>
        </row>
        <row r="1420">
          <cell r="A1420" t="str">
            <v>ddctxuctxp3et01</v>
          </cell>
          <cell r="B1420" t="str">
            <v>APPS</v>
          </cell>
          <cell r="C1420" t="str">
            <v>OK</v>
          </cell>
          <cell r="D1420" t="str">
            <v>146.61.67.229</v>
          </cell>
        </row>
        <row r="1421">
          <cell r="A1421" t="str">
            <v>DDCTXUCTXPV01</v>
          </cell>
          <cell r="B1421" t="str">
            <v>APPS</v>
          </cell>
          <cell r="C1421" t="str">
            <v>OK</v>
          </cell>
          <cell r="D1421" t="str">
            <v>146.61.67.221</v>
          </cell>
        </row>
        <row r="1422">
          <cell r="A1422" t="str">
            <v>DDCTXUCTXPV02</v>
          </cell>
          <cell r="B1422" t="str">
            <v>APPS</v>
          </cell>
          <cell r="C1422" t="str">
            <v>OK</v>
          </cell>
          <cell r="D1422" t="str">
            <v>146.61.67.222</v>
          </cell>
        </row>
        <row r="1423">
          <cell r="A1423" t="str">
            <v>DDCTXUCTXPV03</v>
          </cell>
          <cell r="B1423" t="str">
            <v>APPS</v>
          </cell>
          <cell r="C1423" t="str">
            <v>OK</v>
          </cell>
          <cell r="D1423" t="str">
            <v>146.61.67.223</v>
          </cell>
        </row>
        <row r="1424">
          <cell r="A1424" t="str">
            <v>DDCTXUCTXPV04</v>
          </cell>
          <cell r="B1424" t="str">
            <v>APPS</v>
          </cell>
          <cell r="C1424" t="str">
            <v>OK</v>
          </cell>
          <cell r="D1424" t="str">
            <v>146.61.67.224</v>
          </cell>
        </row>
        <row r="1425">
          <cell r="A1425" t="str">
            <v>DDCTXUCTXPV05</v>
          </cell>
          <cell r="B1425" t="str">
            <v>Unknown_Host</v>
          </cell>
          <cell r="C1425" t="str">
            <v>Unknown_Host</v>
          </cell>
        </row>
        <row r="1426">
          <cell r="A1426" t="str">
            <v>DDCTXUCTXPV06</v>
          </cell>
          <cell r="B1426" t="str">
            <v>Unknown_Host</v>
          </cell>
          <cell r="C1426" t="str">
            <v>Unknown_Host</v>
          </cell>
        </row>
        <row r="1427">
          <cell r="A1427" t="str">
            <v>DDCTXUCTXPV07</v>
          </cell>
          <cell r="B1427" t="str">
            <v>Unknown_Host</v>
          </cell>
          <cell r="C1427" t="str">
            <v>Unknown_Host</v>
          </cell>
        </row>
        <row r="1428">
          <cell r="A1428" t="str">
            <v>DDCTXUCTXPV08</v>
          </cell>
          <cell r="B1428" t="str">
            <v>Unknown_Host</v>
          </cell>
          <cell r="C1428" t="str">
            <v>Unknown_Host</v>
          </cell>
        </row>
        <row r="1429">
          <cell r="A1429" t="str">
            <v>DDCTXUEXCL01N1</v>
          </cell>
          <cell r="B1429" t="str">
            <v>corptxu.txu.com</v>
          </cell>
          <cell r="C1429" t="str">
            <v>OK</v>
          </cell>
          <cell r="D1429" t="str">
            <v>146.61.74.224</v>
          </cell>
        </row>
        <row r="1430">
          <cell r="A1430" t="str">
            <v>DDCTXUEXCL01N2</v>
          </cell>
          <cell r="B1430" t="str">
            <v>corptxu.txu.com</v>
          </cell>
          <cell r="C1430" t="str">
            <v>OK</v>
          </cell>
          <cell r="D1430" t="str">
            <v>146.61.74.225</v>
          </cell>
        </row>
        <row r="1431">
          <cell r="A1431" t="str">
            <v>DDCTXUEXCL01N3</v>
          </cell>
          <cell r="B1431" t="str">
            <v>corptxu.txu.com</v>
          </cell>
          <cell r="C1431" t="str">
            <v>OK</v>
          </cell>
          <cell r="D1431" t="str">
            <v>146.61.74.200</v>
          </cell>
        </row>
        <row r="1432">
          <cell r="A1432" t="str">
            <v>DDCTXUEXCL01N4</v>
          </cell>
          <cell r="B1432" t="str">
            <v>corptxu.txu.com</v>
          </cell>
          <cell r="C1432" t="str">
            <v>OK</v>
          </cell>
          <cell r="D1432" t="str">
            <v>146.61.74.201</v>
          </cell>
        </row>
        <row r="1433">
          <cell r="A1433" t="str">
            <v>DDCTXUEXFE01N1</v>
          </cell>
          <cell r="B1433" t="str">
            <v>Unknown_Host</v>
          </cell>
          <cell r="C1433" t="str">
            <v>Unknown_Host</v>
          </cell>
        </row>
        <row r="1434">
          <cell r="A1434" t="str">
            <v>DDCTXUEXOWA01</v>
          </cell>
          <cell r="B1434" t="str">
            <v>OK</v>
          </cell>
          <cell r="C1434" t="str">
            <v>OK</v>
          </cell>
          <cell r="D1434" t="str">
            <v>146.61.74.100</v>
          </cell>
        </row>
        <row r="1435">
          <cell r="A1435" t="str">
            <v>DDCTXUEXOWA02</v>
          </cell>
          <cell r="B1435" t="str">
            <v>OK</v>
          </cell>
          <cell r="C1435" t="str">
            <v>OK</v>
          </cell>
          <cell r="D1435" t="str">
            <v>146.61.74.101</v>
          </cell>
        </row>
        <row r="1436">
          <cell r="A1436" t="str">
            <v>DDCTXUEXSMTP01</v>
          </cell>
          <cell r="B1436" t="str">
            <v>OK</v>
          </cell>
          <cell r="C1436" t="str">
            <v>OK</v>
          </cell>
          <cell r="D1436" t="str">
            <v>146.61.74.102</v>
          </cell>
        </row>
        <row r="1437">
          <cell r="A1437" t="str">
            <v>DDCTXUEXSMTP02</v>
          </cell>
          <cell r="B1437" t="str">
            <v>OK</v>
          </cell>
          <cell r="C1437" t="str">
            <v>OK</v>
          </cell>
          <cell r="D1437" t="str">
            <v>146.61.74.103</v>
          </cell>
        </row>
        <row r="1438">
          <cell r="A1438" t="str">
            <v>DDCTXUSP01</v>
          </cell>
          <cell r="B1438" t="str">
            <v>Unknown_Host</v>
          </cell>
          <cell r="C1438" t="str">
            <v>Unknown_Host</v>
          </cell>
        </row>
        <row r="1439">
          <cell r="A1439" t="str">
            <v>DDCTXUSP02</v>
          </cell>
          <cell r="B1439" t="str">
            <v>Unknown_Host</v>
          </cell>
          <cell r="C1439" t="str">
            <v>Unknown_Host</v>
          </cell>
        </row>
        <row r="1440">
          <cell r="A1440" t="str">
            <v>DDCTXUSQLCL01N1</v>
          </cell>
          <cell r="B1440" t="str">
            <v>Unknown_Host</v>
          </cell>
          <cell r="C1440" t="str">
            <v>Unknown_Host</v>
          </cell>
        </row>
        <row r="1441">
          <cell r="A1441" t="str">
            <v>DDCTXUSQLCL01N2</v>
          </cell>
          <cell r="B1441" t="str">
            <v>Unknown_Host</v>
          </cell>
          <cell r="C1441" t="str">
            <v>Unknown_Host</v>
          </cell>
        </row>
        <row r="1442">
          <cell r="A1442" t="str">
            <v>DDCTXUWIIS01</v>
          </cell>
          <cell r="B1442" t="str">
            <v>Unknown_Host</v>
          </cell>
          <cell r="C1442" t="str">
            <v>Unknown_Host</v>
          </cell>
        </row>
        <row r="1443">
          <cell r="A1443" t="str">
            <v>ddctxuzdcpv01</v>
          </cell>
          <cell r="B1443" t="str">
            <v>APPS</v>
          </cell>
          <cell r="C1443" t="str">
            <v>OK</v>
          </cell>
          <cell r="D1443" t="str">
            <v>146.61.67.227</v>
          </cell>
        </row>
        <row r="1444">
          <cell r="A1444" t="str">
            <v>DDCUTLAPPP01</v>
          </cell>
          <cell r="B1444" t="str">
            <v>DISDC</v>
          </cell>
          <cell r="C1444" t="str">
            <v>OK</v>
          </cell>
          <cell r="D1444" t="str">
            <v>146.61.66.69</v>
          </cell>
        </row>
        <row r="1445">
          <cell r="A1445" t="str">
            <v>DDCUTLARCSP01</v>
          </cell>
          <cell r="B1445" t="str">
            <v>TU-MAIN</v>
          </cell>
          <cell r="C1445" t="str">
            <v>OK</v>
          </cell>
          <cell r="D1445" t="str">
            <v>146.61.64.210</v>
          </cell>
        </row>
        <row r="1446">
          <cell r="A1446" t="str">
            <v>DDCUTLBDCPDIV01</v>
          </cell>
          <cell r="B1446" t="str">
            <v>DISDC</v>
          </cell>
          <cell r="C1446" t="str">
            <v>OK</v>
          </cell>
          <cell r="D1446" t="str">
            <v>146.61.64.183</v>
          </cell>
        </row>
        <row r="1447">
          <cell r="A1447" t="str">
            <v>DDCUTLBDCTVR01</v>
          </cell>
          <cell r="B1447" t="str">
            <v>OK</v>
          </cell>
          <cell r="C1447" t="str">
            <v>OK</v>
          </cell>
          <cell r="D1447" t="str">
            <v>146.61.64.178</v>
          </cell>
        </row>
        <row r="1448">
          <cell r="A1448" t="str">
            <v>DDCUTLCSG01</v>
          </cell>
          <cell r="B1448" t="str">
            <v>OK</v>
          </cell>
          <cell r="C1448" t="str">
            <v>OK</v>
          </cell>
          <cell r="D1448" t="str">
            <v>206.227.169.60</v>
          </cell>
        </row>
        <row r="1449">
          <cell r="A1449" t="str">
            <v>DDCUTLCTXDV01</v>
          </cell>
          <cell r="B1449" t="str">
            <v>OK</v>
          </cell>
          <cell r="C1449" t="str">
            <v>OK</v>
          </cell>
          <cell r="D1449" t="str">
            <v>146.61.67.202</v>
          </cell>
        </row>
        <row r="1450">
          <cell r="A1450" t="str">
            <v>ddcutlctxp3e01</v>
          </cell>
          <cell r="B1450" t="str">
            <v>Unknown_Host</v>
          </cell>
          <cell r="C1450" t="str">
            <v>Unknown_Host</v>
          </cell>
        </row>
        <row r="1451">
          <cell r="A1451" t="str">
            <v>ddcutlctxp3e02</v>
          </cell>
          <cell r="B1451" t="str">
            <v>Unknown_Host</v>
          </cell>
          <cell r="C1451" t="str">
            <v>Unknown_Host</v>
          </cell>
        </row>
        <row r="1452">
          <cell r="A1452" t="str">
            <v>ddcutlctxp3e03</v>
          </cell>
          <cell r="B1452" t="str">
            <v>Unknown_Host</v>
          </cell>
          <cell r="C1452" t="str">
            <v>Unknown_Host</v>
          </cell>
        </row>
        <row r="1453">
          <cell r="A1453" t="str">
            <v>ddcutlctxp3e04</v>
          </cell>
          <cell r="B1453" t="str">
            <v>Unknown_Host</v>
          </cell>
          <cell r="C1453" t="str">
            <v>Unknown_Host</v>
          </cell>
        </row>
        <row r="1454">
          <cell r="A1454" t="str">
            <v>ddcutlctxp3e07</v>
          </cell>
          <cell r="B1454" t="str">
            <v>Unknown_Host</v>
          </cell>
          <cell r="C1454" t="str">
            <v>Unknown_Host</v>
          </cell>
        </row>
        <row r="1455">
          <cell r="A1455" t="str">
            <v>ddcutlctxp3et01</v>
          </cell>
          <cell r="B1455" t="str">
            <v>Unknown_Host</v>
          </cell>
          <cell r="C1455" t="str">
            <v>Unknown_Host</v>
          </cell>
        </row>
        <row r="1456">
          <cell r="A1456" t="str">
            <v>DDCUTLCTXSGPV01</v>
          </cell>
          <cell r="B1456" t="str">
            <v>OK</v>
          </cell>
          <cell r="C1456" t="str">
            <v>OK</v>
          </cell>
          <cell r="D1456" t="str">
            <v>206.227.169.72</v>
          </cell>
        </row>
        <row r="1457">
          <cell r="A1457" t="str">
            <v>DDCUTLCTXWIPV01</v>
          </cell>
          <cell r="B1457" t="str">
            <v>OK</v>
          </cell>
          <cell r="C1457" t="str">
            <v>OK</v>
          </cell>
          <cell r="D1457" t="str">
            <v>206.227.169.73</v>
          </cell>
        </row>
        <row r="1458">
          <cell r="A1458" t="str">
            <v>DDCUTLDBPV01</v>
          </cell>
          <cell r="B1458" t="str">
            <v>Unknown_Host</v>
          </cell>
          <cell r="C1458" t="str">
            <v>Unknown_Host</v>
          </cell>
        </row>
        <row r="1459">
          <cell r="A1459" t="str">
            <v>DDCUTLDCLPV01</v>
          </cell>
          <cell r="B1459" t="str">
            <v>OK</v>
          </cell>
          <cell r="C1459" t="str">
            <v>OK</v>
          </cell>
          <cell r="D1459" t="str">
            <v>146.61.65.116</v>
          </cell>
        </row>
        <row r="1460">
          <cell r="A1460" t="str">
            <v>DDCUTLDCPV01</v>
          </cell>
          <cell r="B1460" t="str">
            <v>Unknown_Host</v>
          </cell>
          <cell r="C1460" t="str">
            <v>Unknown_Host</v>
          </cell>
        </row>
        <row r="1461">
          <cell r="A1461" t="str">
            <v>DDCUTLDISPV03</v>
          </cell>
          <cell r="B1461" t="str">
            <v>APPS</v>
          </cell>
          <cell r="C1461" t="str">
            <v>OK</v>
          </cell>
          <cell r="D1461" t="str">
            <v>146.61.67.179</v>
          </cell>
        </row>
        <row r="1462">
          <cell r="A1462" t="str">
            <v>DDCUTLDIST1</v>
          </cell>
          <cell r="B1462" t="str">
            <v>DISDC</v>
          </cell>
          <cell r="C1462" t="str">
            <v>OK</v>
          </cell>
          <cell r="D1462" t="str">
            <v>146.61.67.201</v>
          </cell>
        </row>
        <row r="1463">
          <cell r="A1463" t="str">
            <v>DDCUTLDOMP01</v>
          </cell>
          <cell r="B1463" t="str">
            <v>APPS</v>
          </cell>
          <cell r="C1463" t="str">
            <v>OK</v>
          </cell>
          <cell r="D1463" t="str">
            <v>146.61.64.132</v>
          </cell>
        </row>
        <row r="1464">
          <cell r="A1464" t="str">
            <v>DDCUTLDOMP02</v>
          </cell>
          <cell r="B1464" t="str">
            <v>APPS</v>
          </cell>
          <cell r="C1464" t="str">
            <v>OK</v>
          </cell>
          <cell r="D1464" t="str">
            <v>146.61.64.152</v>
          </cell>
        </row>
        <row r="1465">
          <cell r="A1465" t="str">
            <v>DDCUTLDOMP03</v>
          </cell>
          <cell r="B1465" t="str">
            <v>APPS</v>
          </cell>
          <cell r="C1465" t="str">
            <v>OK</v>
          </cell>
          <cell r="D1465" t="str">
            <v>146.61.64.133</v>
          </cell>
        </row>
        <row r="1466">
          <cell r="A1466" t="str">
            <v>DDCUTLDOSPV01</v>
          </cell>
          <cell r="B1466" t="str">
            <v>DISDC</v>
          </cell>
          <cell r="C1466" t="str">
            <v>OK</v>
          </cell>
          <cell r="D1466" t="str">
            <v>146.61.65.43</v>
          </cell>
        </row>
        <row r="1467">
          <cell r="A1467" t="str">
            <v>DDCUTLDPVPV01</v>
          </cell>
          <cell r="B1467" t="str">
            <v>DISDC</v>
          </cell>
          <cell r="C1467" t="str">
            <v>OK</v>
          </cell>
          <cell r="D1467" t="str">
            <v>146.61.67.177</v>
          </cell>
        </row>
        <row r="1468">
          <cell r="A1468" t="str">
            <v>DDCUTLDPVPV02</v>
          </cell>
          <cell r="B1468" t="str">
            <v>DISDC</v>
          </cell>
          <cell r="C1468" t="str">
            <v>OK</v>
          </cell>
          <cell r="D1468" t="str">
            <v>146.61.67.176</v>
          </cell>
        </row>
        <row r="1469">
          <cell r="A1469" t="str">
            <v>DDCUTLLGEPV01</v>
          </cell>
          <cell r="B1469" t="str">
            <v>APPS</v>
          </cell>
          <cell r="C1469" t="str">
            <v>OK</v>
          </cell>
          <cell r="D1469" t="str">
            <v>146.61.65.45</v>
          </cell>
        </row>
        <row r="1470">
          <cell r="A1470" t="str">
            <v>DDCUTLLGGPV01</v>
          </cell>
          <cell r="B1470" t="str">
            <v>APPS</v>
          </cell>
          <cell r="C1470" t="str">
            <v>OK</v>
          </cell>
          <cell r="D1470" t="str">
            <v>146.61.65.46</v>
          </cell>
        </row>
        <row r="1471">
          <cell r="A1471" t="str">
            <v>ddcutlp3epv01</v>
          </cell>
          <cell r="B1471" t="str">
            <v>APPS</v>
          </cell>
          <cell r="C1471" t="str">
            <v>OK</v>
          </cell>
          <cell r="D1471" t="str">
            <v>146.61.66.153</v>
          </cell>
        </row>
        <row r="1472">
          <cell r="A1472" t="str">
            <v>DDCUTLP3EPV02</v>
          </cell>
          <cell r="B1472" t="str">
            <v>OK</v>
          </cell>
          <cell r="C1472" t="str">
            <v>OK</v>
          </cell>
          <cell r="D1472" t="str">
            <v>206.227.169.85</v>
          </cell>
        </row>
        <row r="1473">
          <cell r="A1473" t="str">
            <v>ddcutlp3etv01</v>
          </cell>
          <cell r="B1473" t="str">
            <v>Unknown_Host</v>
          </cell>
          <cell r="C1473" t="str">
            <v>Unknown_Host</v>
          </cell>
        </row>
        <row r="1474">
          <cell r="A1474" t="str">
            <v>DDCUTLPIPV01</v>
          </cell>
          <cell r="B1474" t="str">
            <v>DISDC</v>
          </cell>
          <cell r="C1474" t="str">
            <v>OK</v>
          </cell>
          <cell r="D1474" t="str">
            <v>146.61.67.175</v>
          </cell>
        </row>
        <row r="1475">
          <cell r="A1475" t="str">
            <v>DDCUTLSQLC01A</v>
          </cell>
          <cell r="B1475" t="str">
            <v>Unknown_Host</v>
          </cell>
          <cell r="C1475" t="str">
            <v>Unknown_Host</v>
          </cell>
        </row>
        <row r="1476">
          <cell r="A1476" t="str">
            <v>DDCUTLSQLC07A</v>
          </cell>
          <cell r="B1476" t="str">
            <v>OK</v>
          </cell>
          <cell r="C1476" t="str">
            <v>OK</v>
          </cell>
          <cell r="D1476" t="str">
            <v>146.61.66.145</v>
          </cell>
        </row>
        <row r="1477">
          <cell r="A1477" t="str">
            <v>DDCUTLSQLC07B</v>
          </cell>
          <cell r="B1477" t="str">
            <v>OK</v>
          </cell>
          <cell r="C1477" t="str">
            <v>OK</v>
          </cell>
          <cell r="D1477" t="str">
            <v>146.61.66.152</v>
          </cell>
        </row>
        <row r="1478">
          <cell r="A1478" t="str">
            <v>DDCUTLSTAPV01</v>
          </cell>
          <cell r="B1478" t="str">
            <v>APPS</v>
          </cell>
          <cell r="C1478" t="str">
            <v>OK</v>
          </cell>
          <cell r="D1478" t="str">
            <v>146.61.67.173</v>
          </cell>
        </row>
        <row r="1479">
          <cell r="A1479" t="str">
            <v>DDCUTLTCMIP01</v>
          </cell>
          <cell r="B1479" t="str">
            <v>TXUCORP</v>
          </cell>
          <cell r="C1479" t="str">
            <v>OK</v>
          </cell>
          <cell r="D1479" t="str">
            <v>146.61.66.98</v>
          </cell>
        </row>
        <row r="1480">
          <cell r="A1480" t="str">
            <v>DDCUTLTEEDV01</v>
          </cell>
          <cell r="B1480" t="str">
            <v>APPS</v>
          </cell>
          <cell r="C1480" t="str">
            <v>OK</v>
          </cell>
          <cell r="D1480" t="str">
            <v>146.61.67.207</v>
          </cell>
        </row>
        <row r="1481">
          <cell r="A1481" t="str">
            <v>DDCUTLVMP01</v>
          </cell>
          <cell r="B1481" t="str">
            <v>OK</v>
          </cell>
          <cell r="C1481" t="str">
            <v>OK</v>
          </cell>
          <cell r="D1481" t="str">
            <v>146.61.65.83</v>
          </cell>
        </row>
        <row r="1482">
          <cell r="A1482" t="str">
            <v>DDCUTLVMP02</v>
          </cell>
          <cell r="B1482" t="str">
            <v>OK</v>
          </cell>
          <cell r="C1482" t="str">
            <v>OK</v>
          </cell>
          <cell r="D1482" t="str">
            <v>146.61.65.40</v>
          </cell>
        </row>
        <row r="1483">
          <cell r="A1483" t="str">
            <v>DDCUTLVMP03</v>
          </cell>
          <cell r="B1483" t="str">
            <v>OK</v>
          </cell>
          <cell r="C1483" t="str">
            <v>OK</v>
          </cell>
          <cell r="D1483" t="str">
            <v>146.61.67.170</v>
          </cell>
        </row>
        <row r="1484">
          <cell r="A1484" t="str">
            <v>DDCUTLVMT01</v>
          </cell>
          <cell r="B1484" t="str">
            <v>OK</v>
          </cell>
          <cell r="C1484" t="str">
            <v>OK</v>
          </cell>
          <cell r="D1484" t="str">
            <v>146.61.67.200</v>
          </cell>
        </row>
        <row r="1485">
          <cell r="A1485" t="str">
            <v>ddcutlzdcpv01</v>
          </cell>
          <cell r="B1485" t="str">
            <v>Unknown_Host</v>
          </cell>
          <cell r="C1485" t="str">
            <v>Unknown_Host</v>
          </cell>
        </row>
        <row r="1486">
          <cell r="A1486" t="str">
            <v>DDCVIRTUALCENTER01</v>
          </cell>
          <cell r="B1486" t="str">
            <v>Unknown_Host</v>
          </cell>
          <cell r="C1486" t="str">
            <v>Unknown_Host</v>
          </cell>
        </row>
        <row r="1487">
          <cell r="A1487" t="str">
            <v>DDCVMCENTER01</v>
          </cell>
          <cell r="B1487" t="str">
            <v>APPS</v>
          </cell>
          <cell r="C1487" t="str">
            <v>OK</v>
          </cell>
          <cell r="D1487" t="str">
            <v>146.61.67.131</v>
          </cell>
        </row>
        <row r="1488">
          <cell r="A1488" t="str">
            <v>deathstar</v>
          </cell>
          <cell r="B1488" t="str">
            <v>Unknown_Host</v>
          </cell>
          <cell r="C1488" t="str">
            <v>Unknown_Host</v>
          </cell>
        </row>
        <row r="1489">
          <cell r="A1489" t="str">
            <v>DECSC40</v>
          </cell>
          <cell r="B1489" t="str">
            <v>DISDC</v>
          </cell>
          <cell r="C1489" t="str">
            <v>OK</v>
          </cell>
          <cell r="D1489" t="str">
            <v>172.29.25.40</v>
          </cell>
        </row>
        <row r="1490">
          <cell r="A1490" t="str">
            <v>delphi_e</v>
          </cell>
          <cell r="B1490" t="str">
            <v>OK</v>
          </cell>
          <cell r="C1490" t="str">
            <v>OK</v>
          </cell>
          <cell r="D1490" t="str">
            <v>146.61.220.41</v>
          </cell>
        </row>
        <row r="1491">
          <cell r="A1491" t="str">
            <v>delphi_f</v>
          </cell>
          <cell r="B1491" t="str">
            <v>OK</v>
          </cell>
          <cell r="C1491" t="str">
            <v>OK</v>
          </cell>
          <cell r="D1491" t="str">
            <v>146.61.220.42</v>
          </cell>
        </row>
        <row r="1492">
          <cell r="A1492" t="str">
            <v>DENTXUFS01</v>
          </cell>
          <cell r="B1492" t="str">
            <v>Unknown_Host</v>
          </cell>
          <cell r="C1492" t="str">
            <v>Unknown_Host</v>
          </cell>
        </row>
        <row r="1493">
          <cell r="A1493" t="str">
            <v>DESOTO40</v>
          </cell>
          <cell r="B1493" t="str">
            <v>DISDC</v>
          </cell>
          <cell r="C1493" t="str">
            <v>OK</v>
          </cell>
          <cell r="D1493" t="str">
            <v>172.29.105.40</v>
          </cell>
        </row>
        <row r="1494">
          <cell r="A1494" t="str">
            <v>DEVASDSRV01</v>
          </cell>
          <cell r="B1494" t="str">
            <v>APPS</v>
          </cell>
          <cell r="C1494" t="str">
            <v>OK</v>
          </cell>
          <cell r="D1494" t="str">
            <v>146.61.67.192</v>
          </cell>
        </row>
        <row r="1495">
          <cell r="A1495" t="str">
            <v>DEVFSSD001</v>
          </cell>
          <cell r="B1495" t="str">
            <v>APPS</v>
          </cell>
          <cell r="C1495" t="str">
            <v>OK</v>
          </cell>
          <cell r="D1495" t="str">
            <v>146.61.67.191</v>
          </cell>
        </row>
        <row r="1496">
          <cell r="A1496" t="str">
            <v>DFR-TRANS</v>
          </cell>
          <cell r="B1496" t="str">
            <v>TRANSMISSION</v>
          </cell>
          <cell r="C1496" t="str">
            <v>OK</v>
          </cell>
          <cell r="D1496" t="str">
            <v>172.30.201.30</v>
          </cell>
        </row>
        <row r="1497">
          <cell r="A1497" t="str">
            <v>DIS10</v>
          </cell>
          <cell r="B1497" t="str">
            <v>DISDC</v>
          </cell>
          <cell r="C1497" t="str">
            <v>OK</v>
          </cell>
          <cell r="D1497" t="str">
            <v>146.61.66.122</v>
          </cell>
        </row>
        <row r="1498">
          <cell r="A1498" t="str">
            <v>DIS15</v>
          </cell>
          <cell r="B1498" t="str">
            <v>DISDC</v>
          </cell>
          <cell r="C1498" t="str">
            <v>OK</v>
          </cell>
          <cell r="D1498" t="str">
            <v>146.61.65.85</v>
          </cell>
        </row>
        <row r="1499">
          <cell r="A1499" t="str">
            <v>DIS17</v>
          </cell>
          <cell r="B1499" t="str">
            <v>DISDC</v>
          </cell>
          <cell r="C1499" t="str">
            <v>OK</v>
          </cell>
          <cell r="D1499" t="str">
            <v>146.61.65.181</v>
          </cell>
        </row>
        <row r="1500">
          <cell r="A1500" t="str">
            <v>DIS17A</v>
          </cell>
          <cell r="B1500" t="str">
            <v>Unknown_Host</v>
          </cell>
          <cell r="C1500" t="str">
            <v>Unknown_Host</v>
          </cell>
        </row>
        <row r="1501">
          <cell r="A1501" t="str">
            <v>DIS20</v>
          </cell>
          <cell r="B1501" t="str">
            <v>DISDC</v>
          </cell>
          <cell r="C1501" t="str">
            <v>OK</v>
          </cell>
          <cell r="D1501" t="str">
            <v>146.61.34.21</v>
          </cell>
        </row>
        <row r="1502">
          <cell r="A1502" t="str">
            <v>DIS3</v>
          </cell>
          <cell r="B1502" t="str">
            <v>DISDC</v>
          </cell>
          <cell r="C1502" t="str">
            <v>OK</v>
          </cell>
          <cell r="D1502" t="str">
            <v>146.61.47.166</v>
          </cell>
        </row>
        <row r="1503">
          <cell r="A1503" t="str">
            <v>DIS3V</v>
          </cell>
          <cell r="B1503" t="str">
            <v>OK</v>
          </cell>
          <cell r="C1503" t="str">
            <v>OK</v>
          </cell>
          <cell r="D1503" t="str">
            <v>146.61.47.166</v>
          </cell>
        </row>
        <row r="1504">
          <cell r="A1504" t="str">
            <v>DIS7</v>
          </cell>
          <cell r="B1504" t="str">
            <v>DISDC</v>
          </cell>
          <cell r="C1504" t="str">
            <v>OK</v>
          </cell>
          <cell r="D1504" t="str">
            <v>146.61.65.56</v>
          </cell>
        </row>
        <row r="1505">
          <cell r="A1505" t="str">
            <v>DIS7NEW</v>
          </cell>
          <cell r="B1505" t="str">
            <v>Unknown_Host</v>
          </cell>
          <cell r="C1505" t="str">
            <v>Unknown_Host</v>
          </cell>
        </row>
        <row r="1506">
          <cell r="A1506" t="str">
            <v>DIS9</v>
          </cell>
          <cell r="B1506" t="str">
            <v>DISDC</v>
          </cell>
          <cell r="C1506" t="str">
            <v>OK</v>
          </cell>
          <cell r="D1506" t="str">
            <v>146.61.65.180</v>
          </cell>
        </row>
        <row r="1507">
          <cell r="A1507" t="str">
            <v>DISDAL02</v>
          </cell>
          <cell r="B1507" t="str">
            <v>DISDC</v>
          </cell>
          <cell r="C1507" t="str">
            <v>OK</v>
          </cell>
          <cell r="D1507" t="str">
            <v>146.61.47.22</v>
          </cell>
        </row>
        <row r="1508">
          <cell r="A1508" t="str">
            <v>DISDALB1</v>
          </cell>
          <cell r="B1508" t="str">
            <v>DISDC</v>
          </cell>
          <cell r="C1508" t="str">
            <v>OK</v>
          </cell>
          <cell r="D1508" t="str">
            <v>146.61.65.42</v>
          </cell>
        </row>
        <row r="1509">
          <cell r="A1509" t="str">
            <v>DISIIS01</v>
          </cell>
          <cell r="B1509" t="str">
            <v>DISDC</v>
          </cell>
          <cell r="C1509" t="str">
            <v>OK</v>
          </cell>
          <cell r="D1509" t="str">
            <v>146.61.47.20</v>
          </cell>
        </row>
        <row r="1510">
          <cell r="A1510" t="str">
            <v>DISSNA01</v>
          </cell>
          <cell r="B1510" t="str">
            <v>DISDC</v>
          </cell>
          <cell r="C1510" t="str">
            <v>OK</v>
          </cell>
          <cell r="D1510" t="str">
            <v>146.61.65.87</v>
          </cell>
        </row>
        <row r="1511">
          <cell r="A1511" t="str">
            <v>DISTRNB1</v>
          </cell>
          <cell r="B1511" t="str">
            <v>OK</v>
          </cell>
          <cell r="C1511" t="str">
            <v>OK</v>
          </cell>
          <cell r="D1511" t="str">
            <v>146.61.65.88</v>
          </cell>
        </row>
        <row r="1512">
          <cell r="A1512" t="str">
            <v>DISTRNB1V</v>
          </cell>
          <cell r="B1512" t="str">
            <v>OK</v>
          </cell>
          <cell r="C1512" t="str">
            <v>OK</v>
          </cell>
          <cell r="D1512" t="str">
            <v>146.61.65.88</v>
          </cell>
        </row>
        <row r="1513">
          <cell r="A1513" t="str">
            <v>DNS01</v>
          </cell>
          <cell r="B1513" t="str">
            <v>OK</v>
          </cell>
          <cell r="C1513" t="str">
            <v>OK</v>
          </cell>
          <cell r="D1513" t="str">
            <v>206.227.129.30</v>
          </cell>
        </row>
        <row r="1514">
          <cell r="A1514" t="str">
            <v>DNS02</v>
          </cell>
          <cell r="B1514" t="str">
            <v>OK</v>
          </cell>
          <cell r="C1514" t="str">
            <v>OK</v>
          </cell>
          <cell r="D1514" t="str">
            <v>206.227.137.50</v>
          </cell>
        </row>
        <row r="1515">
          <cell r="A1515" t="str">
            <v>DSWSC40</v>
          </cell>
          <cell r="B1515" t="str">
            <v>DISDC</v>
          </cell>
          <cell r="C1515" t="str">
            <v>OK</v>
          </cell>
          <cell r="D1515" t="str">
            <v>172.29.64.40</v>
          </cell>
        </row>
        <row r="1516">
          <cell r="A1516" t="str">
            <v>DTSSQL</v>
          </cell>
          <cell r="B1516" t="str">
            <v>DISDC</v>
          </cell>
          <cell r="C1516" t="str">
            <v>OK</v>
          </cell>
          <cell r="D1516" t="str">
            <v>146.61.47.27</v>
          </cell>
        </row>
        <row r="1517">
          <cell r="A1517" t="str">
            <v>EASTDOC2</v>
          </cell>
          <cell r="B1517" t="str">
            <v>DISDC</v>
          </cell>
          <cell r="C1517" t="str">
            <v>OK</v>
          </cell>
          <cell r="D1517" t="str">
            <v>172.29.37.41</v>
          </cell>
        </row>
        <row r="1518">
          <cell r="A1518" t="str">
            <v>EDCTXUSQM01</v>
          </cell>
          <cell r="B1518" t="str">
            <v>DISDC</v>
          </cell>
          <cell r="C1518" t="str">
            <v>OK</v>
          </cell>
          <cell r="D1518" t="str">
            <v>172.29.37.69</v>
          </cell>
        </row>
        <row r="1519">
          <cell r="A1519" t="str">
            <v>EDEPCSM01</v>
          </cell>
          <cell r="B1519" t="str">
            <v>OK</v>
          </cell>
          <cell r="C1519" t="str">
            <v>OK</v>
          </cell>
          <cell r="D1519" t="str">
            <v>146.61.167.22</v>
          </cell>
        </row>
        <row r="1520">
          <cell r="A1520" t="str">
            <v>edms_prod</v>
          </cell>
          <cell r="B1520" t="str">
            <v>OK</v>
          </cell>
          <cell r="C1520" t="str">
            <v>OK</v>
          </cell>
          <cell r="D1520" t="str">
            <v>146.61.166.171</v>
          </cell>
        </row>
        <row r="1521">
          <cell r="A1521" t="str">
            <v>EDSSNAV01</v>
          </cell>
          <cell r="B1521" t="str">
            <v>Unknown_Host</v>
          </cell>
          <cell r="C1521" t="str">
            <v>Unknown_Host</v>
          </cell>
        </row>
        <row r="1522">
          <cell r="A1522" t="str">
            <v>EISDC01</v>
          </cell>
          <cell r="B1522" t="str">
            <v>OK</v>
          </cell>
          <cell r="C1522" t="str">
            <v>OK</v>
          </cell>
          <cell r="D1522" t="str">
            <v>146.61.232.105</v>
          </cell>
        </row>
        <row r="1523">
          <cell r="A1523" t="str">
            <v>ENSFS001</v>
          </cell>
          <cell r="B1523" t="str">
            <v>APPS</v>
          </cell>
          <cell r="C1523" t="str">
            <v>OK</v>
          </cell>
          <cell r="D1523" t="str">
            <v>146.61.41.38</v>
          </cell>
        </row>
        <row r="1524">
          <cell r="A1524" t="str">
            <v>EPCMPAPP26</v>
          </cell>
          <cell r="B1524" t="str">
            <v>APPS</v>
          </cell>
          <cell r="C1524" t="str">
            <v>OK</v>
          </cell>
          <cell r="D1524" t="str">
            <v>146.61.232.42</v>
          </cell>
        </row>
        <row r="1525">
          <cell r="A1525" t="str">
            <v>EPEDAPP02</v>
          </cell>
          <cell r="B1525" t="str">
            <v>APPS</v>
          </cell>
          <cell r="C1525" t="str">
            <v>OK</v>
          </cell>
          <cell r="D1525" t="str">
            <v>146.61.167.31</v>
          </cell>
        </row>
        <row r="1526">
          <cell r="A1526" t="str">
            <v>eperf</v>
          </cell>
          <cell r="B1526" t="str">
            <v>OK</v>
          </cell>
          <cell r="C1526" t="str">
            <v>OK</v>
          </cell>
          <cell r="D1526" t="str">
            <v>146.61.67.151</v>
          </cell>
        </row>
        <row r="1527">
          <cell r="A1527" t="str">
            <v>EPSHRBDCPAPV01</v>
          </cell>
          <cell r="B1527" t="str">
            <v>OK</v>
          </cell>
          <cell r="C1527" t="str">
            <v>OK</v>
          </cell>
          <cell r="D1527" t="str">
            <v>146.61.55.59</v>
          </cell>
        </row>
        <row r="1528">
          <cell r="A1528" t="str">
            <v>EPSHRBDCPPRV01</v>
          </cell>
          <cell r="B1528" t="str">
            <v>OK</v>
          </cell>
          <cell r="C1528" t="str">
            <v>OK</v>
          </cell>
          <cell r="D1528" t="str">
            <v>146.61.220.27</v>
          </cell>
        </row>
        <row r="1529">
          <cell r="A1529" t="str">
            <v>EPSHRBDCPTUV01</v>
          </cell>
          <cell r="B1529" t="str">
            <v>OK</v>
          </cell>
          <cell r="C1529" t="str">
            <v>OK</v>
          </cell>
          <cell r="D1529" t="str">
            <v>146.61.220.7</v>
          </cell>
        </row>
        <row r="1530">
          <cell r="A1530" t="str">
            <v>EPSHRBDCPTXV01</v>
          </cell>
          <cell r="B1530" t="str">
            <v>TXUCORP</v>
          </cell>
          <cell r="C1530" t="str">
            <v>OK</v>
          </cell>
          <cell r="D1530" t="str">
            <v>146.61.232.17</v>
          </cell>
        </row>
        <row r="1531">
          <cell r="A1531" t="str">
            <v>EPSHRBDCPTXV02</v>
          </cell>
          <cell r="B1531" t="str">
            <v>Unknown_Host</v>
          </cell>
          <cell r="C1531" t="str">
            <v>Unknown_Host</v>
          </cell>
        </row>
        <row r="1532">
          <cell r="A1532" t="str">
            <v>EPSHRBDCPTXV03</v>
          </cell>
          <cell r="B1532" t="str">
            <v>Unknown_Host</v>
          </cell>
          <cell r="C1532" t="str">
            <v>Unknown_Host</v>
          </cell>
        </row>
        <row r="1533">
          <cell r="A1533" t="str">
            <v>EPSHRBDCPTXV04</v>
          </cell>
          <cell r="B1533" t="str">
            <v>Unknown_Host</v>
          </cell>
          <cell r="C1533" t="str">
            <v>Unknown_Host</v>
          </cell>
        </row>
        <row r="1534">
          <cell r="A1534" t="str">
            <v>EPSHRDHCPPV01</v>
          </cell>
          <cell r="B1534" t="str">
            <v>TXUCORP</v>
          </cell>
          <cell r="C1534" t="str">
            <v>OK</v>
          </cell>
          <cell r="D1534" t="str">
            <v>146.61.55.130</v>
          </cell>
        </row>
        <row r="1535">
          <cell r="A1535" t="str">
            <v>EPSHRDHCPPV02</v>
          </cell>
          <cell r="B1535" t="str">
            <v>TXUCORP</v>
          </cell>
          <cell r="C1535" t="str">
            <v>OK</v>
          </cell>
          <cell r="D1535" t="str">
            <v>146.61.55.140</v>
          </cell>
        </row>
        <row r="1536">
          <cell r="A1536" t="str">
            <v>EPSHRDNSP01</v>
          </cell>
          <cell r="B1536" t="str">
            <v>Unknown_Host</v>
          </cell>
          <cell r="C1536" t="str">
            <v>Unknown_Host</v>
          </cell>
        </row>
        <row r="1537">
          <cell r="A1537" t="str">
            <v>EPSHRDNSPV01</v>
          </cell>
          <cell r="B1537" t="str">
            <v>TXUCORP</v>
          </cell>
          <cell r="C1537" t="str">
            <v>OK</v>
          </cell>
          <cell r="D1537" t="str">
            <v>146.61.55.20</v>
          </cell>
        </row>
        <row r="1538">
          <cell r="A1538" t="str">
            <v>EPSHRRESPV01</v>
          </cell>
          <cell r="B1538" t="str">
            <v>APPS</v>
          </cell>
          <cell r="C1538" t="str">
            <v>OK</v>
          </cell>
          <cell r="D1538" t="str">
            <v>146.61.232.21</v>
          </cell>
        </row>
        <row r="1539">
          <cell r="A1539" t="str">
            <v>EPSHRVMP01</v>
          </cell>
          <cell r="B1539" t="str">
            <v>OK</v>
          </cell>
          <cell r="C1539" t="str">
            <v>OK</v>
          </cell>
          <cell r="D1539" t="str">
            <v>146.61.55.49</v>
          </cell>
        </row>
        <row r="1540">
          <cell r="A1540" t="str">
            <v>EPSHRWINSPV01</v>
          </cell>
          <cell r="B1540" t="str">
            <v>TXUCORP</v>
          </cell>
          <cell r="C1540" t="str">
            <v>OK</v>
          </cell>
          <cell r="D1540" t="str">
            <v>146.61.55.100</v>
          </cell>
        </row>
        <row r="1541">
          <cell r="A1541" t="str">
            <v>EPTXUADC01</v>
          </cell>
          <cell r="B1541" t="str">
            <v>OK</v>
          </cell>
          <cell r="C1541" t="str">
            <v>OK</v>
          </cell>
          <cell r="D1541" t="str">
            <v>146.61.55.23</v>
          </cell>
        </row>
        <row r="1542">
          <cell r="A1542" t="str">
            <v>EPTXUAPP01</v>
          </cell>
          <cell r="B1542" t="str">
            <v>TXUEIS</v>
          </cell>
          <cell r="C1542" t="str">
            <v>OK</v>
          </cell>
          <cell r="D1542" t="str">
            <v>146.61.166.41</v>
          </cell>
        </row>
        <row r="1543">
          <cell r="A1543" t="str">
            <v>EPTXUAPP02</v>
          </cell>
          <cell r="B1543" t="str">
            <v>OK</v>
          </cell>
          <cell r="C1543" t="str">
            <v>OK</v>
          </cell>
          <cell r="D1543" t="str">
            <v>146.61.166.42</v>
          </cell>
        </row>
        <row r="1544">
          <cell r="A1544" t="str">
            <v>EPTXUAPP05</v>
          </cell>
          <cell r="B1544" t="str">
            <v>Unknown_Host</v>
          </cell>
          <cell r="C1544" t="str">
            <v>Unknown_Host</v>
          </cell>
        </row>
        <row r="1545">
          <cell r="A1545" t="str">
            <v>EPTXUAPP05V</v>
          </cell>
          <cell r="B1545" t="str">
            <v>Unknown_Host</v>
          </cell>
          <cell r="C1545" t="str">
            <v>Unknown_Host</v>
          </cell>
        </row>
        <row r="1546">
          <cell r="A1546" t="str">
            <v>EPTXUAPP09</v>
          </cell>
          <cell r="B1546" t="str">
            <v>TU-MAIN</v>
          </cell>
          <cell r="C1546" t="str">
            <v>OK</v>
          </cell>
          <cell r="D1546" t="str">
            <v>146.61.55.149</v>
          </cell>
        </row>
        <row r="1547">
          <cell r="A1547" t="str">
            <v>EPTXUAPP12</v>
          </cell>
          <cell r="B1547" t="str">
            <v>OK</v>
          </cell>
          <cell r="C1547" t="str">
            <v>OK</v>
          </cell>
          <cell r="D1547" t="str">
            <v>146.61.232.165</v>
          </cell>
        </row>
        <row r="1548">
          <cell r="A1548" t="str">
            <v>EPTXUAPP15</v>
          </cell>
          <cell r="B1548" t="str">
            <v>TXUEIS</v>
          </cell>
          <cell r="C1548" t="str">
            <v>OK</v>
          </cell>
          <cell r="D1548" t="str">
            <v>146.61.55.101</v>
          </cell>
        </row>
        <row r="1549">
          <cell r="A1549" t="str">
            <v>EPTXUAPP16</v>
          </cell>
          <cell r="B1549" t="str">
            <v>TXUEIS</v>
          </cell>
          <cell r="C1549" t="str">
            <v>OK</v>
          </cell>
          <cell r="D1549" t="str">
            <v>146.61.232.166</v>
          </cell>
        </row>
        <row r="1550">
          <cell r="A1550" t="str">
            <v>EPTXUAPP17</v>
          </cell>
          <cell r="B1550" t="str">
            <v>Unknown_Host</v>
          </cell>
          <cell r="C1550" t="str">
            <v>Unknown_Host</v>
          </cell>
        </row>
        <row r="1551">
          <cell r="A1551" t="str">
            <v>EPTXUAPP18</v>
          </cell>
          <cell r="B1551" t="str">
            <v>APPS</v>
          </cell>
          <cell r="C1551" t="str">
            <v>OK</v>
          </cell>
          <cell r="D1551" t="str">
            <v>146.61.66.199</v>
          </cell>
        </row>
        <row r="1552">
          <cell r="A1552" t="str">
            <v>EPTXUAPP19</v>
          </cell>
          <cell r="B1552" t="str">
            <v>OK</v>
          </cell>
          <cell r="C1552" t="str">
            <v>OK</v>
          </cell>
          <cell r="D1552" t="str">
            <v>146.61.166.89</v>
          </cell>
        </row>
        <row r="1553">
          <cell r="A1553" t="str">
            <v>EPTXUAPP20</v>
          </cell>
          <cell r="B1553" t="str">
            <v>APPS</v>
          </cell>
          <cell r="C1553" t="str">
            <v>OK</v>
          </cell>
          <cell r="D1553" t="str">
            <v>146.61.167.29</v>
          </cell>
        </row>
        <row r="1554">
          <cell r="A1554" t="str">
            <v>EPTXUAPP21</v>
          </cell>
          <cell r="B1554" t="str">
            <v>APPS</v>
          </cell>
          <cell r="C1554" t="str">
            <v>OK</v>
          </cell>
          <cell r="D1554" t="str">
            <v>146.61.167.38</v>
          </cell>
        </row>
        <row r="1555">
          <cell r="A1555" t="str">
            <v>EPTXUAPP24</v>
          </cell>
          <cell r="B1555" t="str">
            <v>APPS</v>
          </cell>
          <cell r="C1555" t="str">
            <v>OK</v>
          </cell>
          <cell r="D1555" t="str">
            <v>146.61.232.32</v>
          </cell>
        </row>
        <row r="1556">
          <cell r="A1556" t="str">
            <v>EPTXUAPP25</v>
          </cell>
          <cell r="B1556" t="str">
            <v>APPS</v>
          </cell>
          <cell r="C1556" t="str">
            <v>OK</v>
          </cell>
          <cell r="D1556" t="str">
            <v>146.61.232.35</v>
          </cell>
        </row>
        <row r="1557">
          <cell r="A1557" t="str">
            <v>EPTXUCDR01</v>
          </cell>
          <cell r="B1557" t="str">
            <v>TU-MAIN</v>
          </cell>
          <cell r="C1557" t="str">
            <v>OK</v>
          </cell>
          <cell r="D1557" t="str">
            <v>146.61.55.165</v>
          </cell>
        </row>
        <row r="1558">
          <cell r="A1558" t="str">
            <v>EPTXUDEV01</v>
          </cell>
          <cell r="B1558" t="str">
            <v>OK</v>
          </cell>
          <cell r="C1558" t="str">
            <v>OK</v>
          </cell>
          <cell r="D1558" t="str">
            <v>146.61.166.26</v>
          </cell>
        </row>
        <row r="1559">
          <cell r="A1559" t="str">
            <v>EPTXUDMZ01</v>
          </cell>
          <cell r="B1559" t="str">
            <v>OK</v>
          </cell>
          <cell r="C1559" t="str">
            <v>OK</v>
          </cell>
          <cell r="D1559" t="str">
            <v>206.227.129.27</v>
          </cell>
        </row>
        <row r="1560">
          <cell r="A1560" t="str">
            <v>EPTXUDMZ02</v>
          </cell>
          <cell r="B1560" t="str">
            <v>TXUCORP</v>
          </cell>
          <cell r="C1560" t="str">
            <v>OK</v>
          </cell>
          <cell r="D1560" t="str">
            <v>206.227.129.28</v>
          </cell>
        </row>
        <row r="1561">
          <cell r="A1561" t="str">
            <v>EPTXUDNS01</v>
          </cell>
          <cell r="B1561" t="str">
            <v>Unknown_Host</v>
          </cell>
          <cell r="C1561" t="str">
            <v>Unknown_Host</v>
          </cell>
        </row>
        <row r="1562">
          <cell r="A1562" t="str">
            <v>EPTXUDORA01</v>
          </cell>
          <cell r="B1562" t="str">
            <v>OK</v>
          </cell>
          <cell r="C1562" t="str">
            <v>OK</v>
          </cell>
          <cell r="D1562" t="str">
            <v>146.61.167.137</v>
          </cell>
        </row>
        <row r="1563">
          <cell r="A1563" t="str">
            <v>EPTXUDSB142</v>
          </cell>
          <cell r="B1563" t="str">
            <v>TU-MAIN</v>
          </cell>
          <cell r="C1563" t="str">
            <v>OK</v>
          </cell>
          <cell r="D1563" t="str">
            <v>146.61.167.110</v>
          </cell>
        </row>
        <row r="1564">
          <cell r="A1564" t="str">
            <v>EPTXUDSB143</v>
          </cell>
          <cell r="B1564" t="str">
            <v>Unknown_Host</v>
          </cell>
          <cell r="C1564" t="str">
            <v>Unknown_Host</v>
          </cell>
        </row>
        <row r="1565">
          <cell r="A1565" t="str">
            <v>EPTXUDSB144</v>
          </cell>
          <cell r="B1565" t="str">
            <v>Unknown_Host</v>
          </cell>
          <cell r="C1565" t="str">
            <v>Unknown_Host</v>
          </cell>
        </row>
        <row r="1566">
          <cell r="A1566" t="str">
            <v>EPTXUDSB145</v>
          </cell>
          <cell r="B1566" t="str">
            <v>Unknown_Host</v>
          </cell>
          <cell r="C1566" t="str">
            <v>Unknown_Host</v>
          </cell>
        </row>
        <row r="1567">
          <cell r="A1567" t="str">
            <v>EPTXUDSB190</v>
          </cell>
          <cell r="B1567" t="str">
            <v>APPS</v>
          </cell>
          <cell r="C1567" t="str">
            <v>OK</v>
          </cell>
          <cell r="D1567" t="str">
            <v>146.61.167.111</v>
          </cell>
        </row>
        <row r="1568">
          <cell r="A1568" t="str">
            <v>EPTXUDSB191</v>
          </cell>
          <cell r="B1568" t="str">
            <v>TU-MAIN</v>
          </cell>
          <cell r="C1568" t="str">
            <v>OK</v>
          </cell>
          <cell r="D1568" t="str">
            <v>146.61.64.179</v>
          </cell>
        </row>
        <row r="1569">
          <cell r="A1569" t="str">
            <v>EPTXUDSB194</v>
          </cell>
          <cell r="B1569" t="str">
            <v>Unknown_Host</v>
          </cell>
          <cell r="C1569" t="str">
            <v>Unknown_Host</v>
          </cell>
        </row>
        <row r="1570">
          <cell r="A1570" t="str">
            <v>EPTXUDSL001</v>
          </cell>
          <cell r="B1570" t="str">
            <v>OK</v>
          </cell>
          <cell r="C1570" t="str">
            <v>OK</v>
          </cell>
          <cell r="D1570" t="str">
            <v>146.61.65.119</v>
          </cell>
        </row>
        <row r="1571">
          <cell r="A1571" t="str">
            <v>EPTXUDSL002</v>
          </cell>
          <cell r="B1571" t="str">
            <v>Unknown_Host</v>
          </cell>
          <cell r="C1571" t="str">
            <v>Unknown_Host</v>
          </cell>
        </row>
        <row r="1572">
          <cell r="A1572" t="str">
            <v>EPTXUDSQL04</v>
          </cell>
          <cell r="B1572" t="str">
            <v>APPS</v>
          </cell>
          <cell r="C1572" t="str">
            <v>OK</v>
          </cell>
          <cell r="D1572" t="str">
            <v>146.61.65.106</v>
          </cell>
        </row>
        <row r="1573">
          <cell r="A1573" t="str">
            <v>EPTXUDSQL05</v>
          </cell>
          <cell r="B1573" t="str">
            <v>Unknown_Host</v>
          </cell>
          <cell r="C1573" t="str">
            <v>Unknown_Host</v>
          </cell>
        </row>
        <row r="1574">
          <cell r="A1574" t="str">
            <v>EPTXUDSQL05V</v>
          </cell>
          <cell r="B1574" t="str">
            <v>APPS</v>
          </cell>
          <cell r="C1574" t="str">
            <v>OK</v>
          </cell>
          <cell r="D1574" t="str">
            <v>146.61.42.173</v>
          </cell>
        </row>
        <row r="1575">
          <cell r="A1575" t="str">
            <v>EPTXUDSQL07</v>
          </cell>
          <cell r="B1575" t="str">
            <v>TXUEIS</v>
          </cell>
          <cell r="C1575" t="str">
            <v>OK</v>
          </cell>
          <cell r="D1575" t="str">
            <v>146.61.166.62</v>
          </cell>
        </row>
        <row r="1576">
          <cell r="A1576" t="str">
            <v>EPTXUDSQL08</v>
          </cell>
          <cell r="B1576" t="str">
            <v>OK</v>
          </cell>
          <cell r="C1576" t="str">
            <v>OK</v>
          </cell>
          <cell r="D1576" t="str">
            <v>146.61.166.63</v>
          </cell>
        </row>
        <row r="1577">
          <cell r="A1577" t="str">
            <v>EPTXUDSQL09</v>
          </cell>
          <cell r="B1577" t="str">
            <v>OK</v>
          </cell>
          <cell r="C1577" t="str">
            <v>OK</v>
          </cell>
          <cell r="D1577" t="str">
            <v>146.61.232.146</v>
          </cell>
        </row>
        <row r="1578">
          <cell r="A1578" t="str">
            <v>EPTXUDSQL11</v>
          </cell>
          <cell r="B1578" t="str">
            <v>Unknown_Host</v>
          </cell>
          <cell r="C1578" t="str">
            <v>Unknown_Host</v>
          </cell>
        </row>
        <row r="1579">
          <cell r="A1579" t="str">
            <v>EPTXUDSQL16</v>
          </cell>
          <cell r="B1579" t="str">
            <v>TXUEIS</v>
          </cell>
          <cell r="C1579" t="str">
            <v>OK</v>
          </cell>
          <cell r="D1579" t="str">
            <v>146.61.167.143</v>
          </cell>
        </row>
        <row r="1580">
          <cell r="A1580" t="str">
            <v>EPTXUDSQL17</v>
          </cell>
          <cell r="B1580" t="str">
            <v>Unknown_Host</v>
          </cell>
          <cell r="C1580" t="str">
            <v>Unknown_Host</v>
          </cell>
        </row>
        <row r="1581">
          <cell r="A1581" t="str">
            <v>EPTXUDSQL19</v>
          </cell>
          <cell r="B1581" t="str">
            <v>Unknown_Host</v>
          </cell>
          <cell r="C1581" t="str">
            <v>Unknown_Host</v>
          </cell>
        </row>
        <row r="1582">
          <cell r="A1582" t="str">
            <v>EPTXUDSX401</v>
          </cell>
          <cell r="B1582" t="str">
            <v>OK</v>
          </cell>
          <cell r="C1582" t="str">
            <v>OK</v>
          </cell>
          <cell r="D1582" t="str">
            <v>206.227.129.90</v>
          </cell>
        </row>
        <row r="1583">
          <cell r="A1583" t="str">
            <v>EPTXUDSX440</v>
          </cell>
          <cell r="B1583" t="str">
            <v>TU-MAIN</v>
          </cell>
          <cell r="C1583" t="str">
            <v>OK</v>
          </cell>
          <cell r="D1583" t="str">
            <v>146.61.167.128</v>
          </cell>
        </row>
        <row r="1584">
          <cell r="A1584" t="str">
            <v>EPTXUEBC01</v>
          </cell>
          <cell r="B1584" t="str">
            <v>TXUEIS</v>
          </cell>
          <cell r="C1584" t="str">
            <v>OK</v>
          </cell>
          <cell r="D1584" t="str">
            <v>172.31.136.37</v>
          </cell>
        </row>
        <row r="1585">
          <cell r="A1585" t="str">
            <v>EPTXUEISDC01</v>
          </cell>
          <cell r="B1585" t="str">
            <v>OK</v>
          </cell>
          <cell r="C1585" t="str">
            <v>OK</v>
          </cell>
          <cell r="D1585" t="str">
            <v>146.61.166.50</v>
          </cell>
        </row>
        <row r="1586">
          <cell r="A1586" t="str">
            <v>EPTXUFIMCTX1</v>
          </cell>
          <cell r="B1586" t="str">
            <v>APPS</v>
          </cell>
          <cell r="C1586" t="str">
            <v>OK</v>
          </cell>
          <cell r="D1586" t="str">
            <v>146.61.66.101</v>
          </cell>
        </row>
        <row r="1587">
          <cell r="A1587" t="str">
            <v>EPTXUFIMCTX3</v>
          </cell>
          <cell r="B1587" t="str">
            <v>APPS</v>
          </cell>
          <cell r="C1587" t="str">
            <v>OK</v>
          </cell>
          <cell r="D1587" t="str">
            <v>146.61.66.102</v>
          </cell>
        </row>
        <row r="1588">
          <cell r="A1588" t="str">
            <v>EPTXUFIMFS2</v>
          </cell>
          <cell r="B1588" t="str">
            <v>APPS</v>
          </cell>
          <cell r="C1588" t="str">
            <v>OK</v>
          </cell>
          <cell r="D1588" t="str">
            <v>146.61.66.103</v>
          </cell>
        </row>
        <row r="1589">
          <cell r="A1589" t="str">
            <v>EPTXUFOSAD01</v>
          </cell>
          <cell r="B1589" t="str">
            <v>APPS</v>
          </cell>
          <cell r="C1589" t="str">
            <v>OK</v>
          </cell>
          <cell r="D1589" t="str">
            <v>172.19.20.43</v>
          </cell>
        </row>
        <row r="1590">
          <cell r="A1590" t="str">
            <v>EPTXUFTP01</v>
          </cell>
          <cell r="B1590" t="str">
            <v>APPS</v>
          </cell>
          <cell r="C1590" t="str">
            <v>OK</v>
          </cell>
          <cell r="D1590" t="str">
            <v>146.61.232.26</v>
          </cell>
        </row>
        <row r="1591">
          <cell r="A1591" t="str">
            <v>EPTXUINET01</v>
          </cell>
          <cell r="B1591" t="str">
            <v>APPS</v>
          </cell>
          <cell r="C1591" t="str">
            <v>OK</v>
          </cell>
          <cell r="D1591" t="str">
            <v>146.61.55.81</v>
          </cell>
        </row>
        <row r="1592">
          <cell r="A1592" t="str">
            <v>EPTXUINET06</v>
          </cell>
          <cell r="B1592" t="str">
            <v>APPS</v>
          </cell>
          <cell r="C1592" t="str">
            <v>OK</v>
          </cell>
          <cell r="D1592" t="str">
            <v>146.61.42.59</v>
          </cell>
        </row>
        <row r="1593">
          <cell r="A1593" t="str">
            <v>EPTXUINET06V</v>
          </cell>
          <cell r="B1593" t="str">
            <v>Unknown_Host</v>
          </cell>
          <cell r="C1593" t="str">
            <v>Unknown_Host</v>
          </cell>
        </row>
        <row r="1594">
          <cell r="A1594" t="str">
            <v>EPTXUINET09</v>
          </cell>
          <cell r="B1594" t="str">
            <v>Unknown_Host</v>
          </cell>
          <cell r="C1594" t="str">
            <v>Unknown_Host</v>
          </cell>
        </row>
        <row r="1595">
          <cell r="A1595" t="str">
            <v>EPTXUINET17</v>
          </cell>
          <cell r="B1595" t="str">
            <v>APPS</v>
          </cell>
          <cell r="C1595" t="str">
            <v>OK</v>
          </cell>
          <cell r="D1595" t="str">
            <v>146.61.42.172</v>
          </cell>
        </row>
        <row r="1596">
          <cell r="A1596" t="str">
            <v>EPTXUINET18</v>
          </cell>
          <cell r="B1596" t="str">
            <v>APPS</v>
          </cell>
          <cell r="C1596" t="str">
            <v>OK</v>
          </cell>
          <cell r="D1596" t="str">
            <v>146.61.67.128</v>
          </cell>
        </row>
        <row r="1597">
          <cell r="A1597" t="str">
            <v>EPTXUINET19</v>
          </cell>
          <cell r="B1597" t="str">
            <v>APPS</v>
          </cell>
          <cell r="C1597" t="str">
            <v>OK</v>
          </cell>
          <cell r="D1597" t="str">
            <v>146.61.41.82</v>
          </cell>
        </row>
        <row r="1598">
          <cell r="A1598" t="str">
            <v>EPTXUINET22</v>
          </cell>
          <cell r="B1598" t="str">
            <v>APPS</v>
          </cell>
          <cell r="C1598" t="str">
            <v>OK</v>
          </cell>
          <cell r="D1598" t="str">
            <v>146.61.41.83</v>
          </cell>
        </row>
        <row r="1599">
          <cell r="A1599" t="str">
            <v>EPTXUISQL01</v>
          </cell>
          <cell r="B1599" t="str">
            <v>OK</v>
          </cell>
          <cell r="C1599" t="str">
            <v>OK</v>
          </cell>
          <cell r="D1599" t="str">
            <v>146.61.167.78</v>
          </cell>
        </row>
        <row r="1600">
          <cell r="A1600" t="str">
            <v>EPTXUPRNT105</v>
          </cell>
          <cell r="B1600" t="str">
            <v>TU-PRINT</v>
          </cell>
          <cell r="C1600" t="str">
            <v>OK</v>
          </cell>
          <cell r="D1600" t="str">
            <v>146.61.220.18</v>
          </cell>
        </row>
        <row r="1601">
          <cell r="A1601" t="str">
            <v>EPTXUPRNT302</v>
          </cell>
          <cell r="B1601" t="str">
            <v>TU-PRINT</v>
          </cell>
          <cell r="C1601" t="str">
            <v>OK</v>
          </cell>
          <cell r="D1601" t="str">
            <v>146.61.220.33</v>
          </cell>
        </row>
        <row r="1602">
          <cell r="A1602" t="str">
            <v>EPTXUSCADA01</v>
          </cell>
          <cell r="B1602" t="str">
            <v>TXUEIS</v>
          </cell>
          <cell r="C1602" t="str">
            <v>OK</v>
          </cell>
          <cell r="D1602" t="str">
            <v>146.61.232.167</v>
          </cell>
        </row>
        <row r="1603">
          <cell r="A1603" t="str">
            <v>EPTXUSMSP01</v>
          </cell>
          <cell r="B1603" t="str">
            <v>APPS</v>
          </cell>
          <cell r="C1603" t="str">
            <v>OK</v>
          </cell>
          <cell r="D1603" t="str">
            <v>146.61.39.109</v>
          </cell>
        </row>
        <row r="1604">
          <cell r="A1604" t="str">
            <v>eptxutiv01</v>
          </cell>
          <cell r="B1604" t="str">
            <v>OK</v>
          </cell>
          <cell r="C1604" t="str">
            <v>OK</v>
          </cell>
          <cell r="D1604" t="str">
            <v>206.227.129.85</v>
          </cell>
        </row>
        <row r="1605">
          <cell r="A1605" t="str">
            <v>EPTXUVCF01</v>
          </cell>
          <cell r="B1605" t="str">
            <v>TU-MAIN</v>
          </cell>
          <cell r="C1605" t="str">
            <v>OK</v>
          </cell>
          <cell r="D1605" t="str">
            <v>146.61.167.35</v>
          </cell>
        </row>
        <row r="1606">
          <cell r="A1606" t="str">
            <v>EPTXUWIIS013</v>
          </cell>
          <cell r="B1606" t="str">
            <v>APPS</v>
          </cell>
          <cell r="C1606" t="str">
            <v>OK</v>
          </cell>
          <cell r="D1606" t="str">
            <v>146.61.65.90</v>
          </cell>
        </row>
        <row r="1607">
          <cell r="A1607" t="str">
            <v>EPTXUWIIS013T</v>
          </cell>
          <cell r="B1607" t="str">
            <v>APPS</v>
          </cell>
          <cell r="C1607" t="str">
            <v>OK</v>
          </cell>
          <cell r="D1607" t="str">
            <v>146.61.42.71</v>
          </cell>
        </row>
        <row r="1608">
          <cell r="A1608" t="str">
            <v>EPTXUWIIS013V</v>
          </cell>
          <cell r="B1608" t="str">
            <v>Unknown_Host</v>
          </cell>
          <cell r="C1608" t="str">
            <v>Unknown_Host</v>
          </cell>
        </row>
        <row r="1609">
          <cell r="A1609" t="str">
            <v>EPTXUWIIS02</v>
          </cell>
          <cell r="B1609" t="str">
            <v>APPS</v>
          </cell>
          <cell r="C1609" t="str">
            <v>OK</v>
          </cell>
          <cell r="D1609" t="str">
            <v>146.61.67.174</v>
          </cell>
        </row>
        <row r="1610">
          <cell r="A1610" t="str">
            <v>EPTXUWIIS04</v>
          </cell>
          <cell r="B1610" t="str">
            <v>TXUEIS</v>
          </cell>
          <cell r="C1610" t="str">
            <v>OK</v>
          </cell>
          <cell r="D1610" t="str">
            <v>146.61.167.237</v>
          </cell>
        </row>
        <row r="1611">
          <cell r="A1611" t="str">
            <v>EPTXUXTND01</v>
          </cell>
          <cell r="B1611" t="str">
            <v>OK</v>
          </cell>
          <cell r="C1611" t="str">
            <v>OK</v>
          </cell>
          <cell r="D1611" t="str">
            <v>206.227.129.50</v>
          </cell>
        </row>
        <row r="1612">
          <cell r="A1612" t="str">
            <v>ESBDEVDBS01</v>
          </cell>
          <cell r="B1612" t="str">
            <v>TRANSMISSION</v>
          </cell>
          <cell r="C1612" t="str">
            <v>OK</v>
          </cell>
          <cell r="D1612" t="str">
            <v>146.61.34.44</v>
          </cell>
        </row>
        <row r="1613">
          <cell r="A1613" t="str">
            <v>ESBDEVIIS01</v>
          </cell>
          <cell r="B1613" t="str">
            <v>TRANSMISSION</v>
          </cell>
          <cell r="C1613" t="str">
            <v>OK</v>
          </cell>
          <cell r="D1613" t="str">
            <v>146.61.42.61</v>
          </cell>
        </row>
        <row r="1614">
          <cell r="A1614" t="str">
            <v>ESBDEVIIS02</v>
          </cell>
          <cell r="B1614" t="str">
            <v>TRANSMISSION</v>
          </cell>
          <cell r="C1614" t="str">
            <v>OK</v>
          </cell>
          <cell r="D1614" t="str">
            <v>146.61.42.48</v>
          </cell>
        </row>
        <row r="1615">
          <cell r="A1615" t="str">
            <v>ESBDEVMAXAPP01</v>
          </cell>
          <cell r="B1615" t="str">
            <v>TRANSMISSION</v>
          </cell>
          <cell r="C1615" t="str">
            <v>OK</v>
          </cell>
          <cell r="D1615" t="str">
            <v>146.61.42.19</v>
          </cell>
        </row>
        <row r="1616">
          <cell r="A1616" t="str">
            <v>ESBDEVMAXAPP01V</v>
          </cell>
          <cell r="B1616" t="str">
            <v>Unknown_Host</v>
          </cell>
          <cell r="C1616" t="str">
            <v>Unknown_Host</v>
          </cell>
        </row>
        <row r="1617">
          <cell r="A1617" t="str">
            <v>ESBDEVMTS01</v>
          </cell>
          <cell r="B1617" t="str">
            <v>TRANSMISSION</v>
          </cell>
          <cell r="C1617" t="str">
            <v>OK</v>
          </cell>
          <cell r="D1617" t="str">
            <v>146.61.42.60</v>
          </cell>
        </row>
        <row r="1618">
          <cell r="A1618" t="str">
            <v>ESBDMZ03</v>
          </cell>
          <cell r="B1618" t="str">
            <v>OK</v>
          </cell>
          <cell r="C1618" t="str">
            <v>OK</v>
          </cell>
          <cell r="D1618" t="str">
            <v>206.227.161.27</v>
          </cell>
        </row>
        <row r="1619">
          <cell r="A1619" t="str">
            <v>ESBEDAPPX01</v>
          </cell>
          <cell r="B1619" t="str">
            <v>TRANSMISSION</v>
          </cell>
          <cell r="C1619" t="str">
            <v>OK</v>
          </cell>
          <cell r="D1619" t="str">
            <v>146.61.34.30</v>
          </cell>
        </row>
        <row r="1620">
          <cell r="A1620" t="str">
            <v>ESBEDIIS03</v>
          </cell>
          <cell r="B1620" t="str">
            <v>DISDC</v>
          </cell>
          <cell r="C1620" t="str">
            <v>OK</v>
          </cell>
          <cell r="D1620" t="str">
            <v>146.61.66.100</v>
          </cell>
        </row>
        <row r="1621">
          <cell r="A1621" t="str">
            <v>ESBEDIVR01</v>
          </cell>
          <cell r="B1621" t="str">
            <v>DISDC</v>
          </cell>
          <cell r="C1621" t="str">
            <v>OK</v>
          </cell>
          <cell r="D1621" t="str">
            <v>146.61.47.135</v>
          </cell>
        </row>
        <row r="1622">
          <cell r="A1622" t="str">
            <v>ESBEDSQL02</v>
          </cell>
          <cell r="B1622" t="str">
            <v>DISDC</v>
          </cell>
          <cell r="C1622" t="str">
            <v>OK</v>
          </cell>
          <cell r="D1622" t="str">
            <v>146.61.47.84</v>
          </cell>
        </row>
        <row r="1623">
          <cell r="A1623" t="str">
            <v>ESBMTS02</v>
          </cell>
          <cell r="B1623" t="str">
            <v>APPS</v>
          </cell>
          <cell r="C1623" t="str">
            <v>OK</v>
          </cell>
          <cell r="D1623" t="str">
            <v>146.61.65.41</v>
          </cell>
        </row>
        <row r="1624">
          <cell r="A1624" t="str">
            <v>ESBONCCTX01</v>
          </cell>
          <cell r="B1624" t="str">
            <v>TRANSMISSION</v>
          </cell>
          <cell r="C1624" t="str">
            <v>OK</v>
          </cell>
          <cell r="D1624" t="str">
            <v>146.61.47.75</v>
          </cell>
        </row>
        <row r="1625">
          <cell r="A1625" t="str">
            <v>ESBONCCTX02</v>
          </cell>
          <cell r="B1625" t="str">
            <v>TRANSMISSION</v>
          </cell>
          <cell r="C1625" t="str">
            <v>OK</v>
          </cell>
          <cell r="D1625" t="str">
            <v>146.61.47.76</v>
          </cell>
        </row>
        <row r="1626">
          <cell r="A1626" t="str">
            <v>ESBONCCTX03</v>
          </cell>
          <cell r="B1626" t="str">
            <v>TRANSMISSION</v>
          </cell>
          <cell r="C1626" t="str">
            <v>OK</v>
          </cell>
          <cell r="D1626" t="str">
            <v>146.61.47.77</v>
          </cell>
        </row>
        <row r="1627">
          <cell r="A1627" t="str">
            <v>ESBONCCTX04</v>
          </cell>
          <cell r="B1627" t="str">
            <v>TRANSMISSION</v>
          </cell>
          <cell r="C1627" t="str">
            <v>OK</v>
          </cell>
          <cell r="D1627" t="str">
            <v>146.61.47.78</v>
          </cell>
        </row>
        <row r="1628">
          <cell r="A1628" t="str">
            <v>ESBONCCTX05</v>
          </cell>
          <cell r="B1628" t="str">
            <v>OK</v>
          </cell>
          <cell r="C1628" t="str">
            <v>OK</v>
          </cell>
          <cell r="D1628" t="str">
            <v>146.61.34.51</v>
          </cell>
        </row>
        <row r="1629">
          <cell r="A1629" t="str">
            <v>ESBONCCTX06</v>
          </cell>
          <cell r="B1629" t="str">
            <v>OK</v>
          </cell>
          <cell r="C1629" t="str">
            <v>OK</v>
          </cell>
          <cell r="D1629" t="str">
            <v>146.61.34.53</v>
          </cell>
        </row>
        <row r="1630">
          <cell r="A1630" t="str">
            <v>ESBONCCTX07</v>
          </cell>
          <cell r="B1630" t="str">
            <v>OK</v>
          </cell>
          <cell r="C1630" t="str">
            <v>OK</v>
          </cell>
          <cell r="D1630" t="str">
            <v>146.61.34.55</v>
          </cell>
        </row>
        <row r="1631">
          <cell r="A1631" t="str">
            <v>ESBONCCTX08</v>
          </cell>
          <cell r="B1631" t="str">
            <v>OK</v>
          </cell>
          <cell r="C1631" t="str">
            <v>OK</v>
          </cell>
          <cell r="D1631" t="str">
            <v>146.61.34.57</v>
          </cell>
        </row>
        <row r="1632">
          <cell r="A1632" t="str">
            <v>ESBONCCTXTEST01</v>
          </cell>
          <cell r="B1632" t="str">
            <v>TRANSMISSION</v>
          </cell>
          <cell r="C1632" t="str">
            <v>OK</v>
          </cell>
          <cell r="D1632" t="str">
            <v>146.61.64.99</v>
          </cell>
        </row>
        <row r="1633">
          <cell r="A1633" t="str">
            <v>ESBONCCTXTTEST01</v>
          </cell>
          <cell r="B1633" t="str">
            <v>Unknown_Host</v>
          </cell>
          <cell r="C1633" t="str">
            <v>Unknown_Host</v>
          </cell>
        </row>
        <row r="1634">
          <cell r="A1634" t="str">
            <v>ESBONCMAX01</v>
          </cell>
          <cell r="B1634" t="str">
            <v>DISDC</v>
          </cell>
          <cell r="C1634" t="str">
            <v>OK</v>
          </cell>
          <cell r="D1634" t="str">
            <v>146.61.34.68</v>
          </cell>
        </row>
        <row r="1635">
          <cell r="A1635" t="str">
            <v>ESBONCMAX02</v>
          </cell>
          <cell r="B1635" t="str">
            <v>DISDC</v>
          </cell>
          <cell r="C1635" t="str">
            <v>OK</v>
          </cell>
          <cell r="D1635" t="str">
            <v>146.61.34.69</v>
          </cell>
        </row>
        <row r="1636">
          <cell r="A1636" t="str">
            <v>ESBONCMAXTEST01</v>
          </cell>
          <cell r="B1636" t="str">
            <v>DISDC</v>
          </cell>
          <cell r="C1636" t="str">
            <v>OK</v>
          </cell>
          <cell r="D1636" t="str">
            <v>146.61.34.45</v>
          </cell>
        </row>
        <row r="1637">
          <cell r="A1637" t="str">
            <v>ESBONCPI01</v>
          </cell>
          <cell r="B1637" t="str">
            <v>TRANSMISSION</v>
          </cell>
          <cell r="C1637" t="str">
            <v>OK</v>
          </cell>
          <cell r="D1637" t="str">
            <v>146.61.34.139</v>
          </cell>
        </row>
        <row r="1638">
          <cell r="A1638" t="str">
            <v>ESBSHRBDCP01</v>
          </cell>
          <cell r="B1638" t="str">
            <v>Unknown_Host</v>
          </cell>
          <cell r="C1638" t="str">
            <v>Unknown_Host</v>
          </cell>
        </row>
        <row r="1639">
          <cell r="A1639" t="str">
            <v>ESBSHRBDCPAPV01</v>
          </cell>
          <cell r="B1639" t="str">
            <v>APPS</v>
          </cell>
          <cell r="C1639" t="str">
            <v>OK</v>
          </cell>
          <cell r="D1639" t="str">
            <v>146.61.47.162</v>
          </cell>
        </row>
        <row r="1640">
          <cell r="A1640" t="str">
            <v>ESBSHRBDCPTUV01</v>
          </cell>
          <cell r="B1640" t="str">
            <v>TU-MAIN</v>
          </cell>
          <cell r="C1640" t="str">
            <v>OK</v>
          </cell>
          <cell r="D1640" t="str">
            <v>146.61.47.163</v>
          </cell>
        </row>
        <row r="1641">
          <cell r="A1641" t="str">
            <v>ESBSHRBDCPTXV01</v>
          </cell>
          <cell r="B1641" t="str">
            <v>TXUCORP</v>
          </cell>
          <cell r="C1641" t="str">
            <v>OK</v>
          </cell>
          <cell r="D1641" t="str">
            <v>146.61.34.50</v>
          </cell>
        </row>
        <row r="1642">
          <cell r="A1642" t="str">
            <v>ESBSHRDHCPPV01</v>
          </cell>
          <cell r="B1642" t="str">
            <v>APPS</v>
          </cell>
          <cell r="C1642" t="str">
            <v>OK</v>
          </cell>
          <cell r="D1642" t="str">
            <v>146.61.47.90</v>
          </cell>
        </row>
        <row r="1643">
          <cell r="A1643" t="str">
            <v>ESBSHRPDCPDIV01</v>
          </cell>
          <cell r="B1643" t="str">
            <v>Unknown_Host</v>
          </cell>
          <cell r="C1643" t="str">
            <v>Unknown_Host</v>
          </cell>
        </row>
        <row r="1644">
          <cell r="A1644" t="str">
            <v>ESBSHRVMP01</v>
          </cell>
          <cell r="B1644" t="str">
            <v>OK</v>
          </cell>
          <cell r="C1644" t="str">
            <v>OK</v>
          </cell>
          <cell r="D1644" t="str">
            <v>146.61.47.160</v>
          </cell>
        </row>
        <row r="1645">
          <cell r="A1645" t="str">
            <v>ESBSHRWINSPV01</v>
          </cell>
          <cell r="B1645" t="str">
            <v>APPS</v>
          </cell>
          <cell r="C1645" t="str">
            <v>OK</v>
          </cell>
          <cell r="D1645" t="str">
            <v>146.61.47.150</v>
          </cell>
        </row>
        <row r="1646">
          <cell r="A1646" t="str">
            <v>ESBTXUADC01</v>
          </cell>
          <cell r="B1646" t="str">
            <v>OK</v>
          </cell>
          <cell r="C1646" t="str">
            <v>OK</v>
          </cell>
          <cell r="D1646" t="str">
            <v>146.61.47.26</v>
          </cell>
        </row>
        <row r="1647">
          <cell r="A1647" t="str">
            <v>ESBTXUDMZ01</v>
          </cell>
          <cell r="B1647" t="str">
            <v>OK</v>
          </cell>
          <cell r="C1647" t="str">
            <v>OK</v>
          </cell>
          <cell r="D1647" t="str">
            <v>206.227.161.20</v>
          </cell>
        </row>
        <row r="1648">
          <cell r="A1648" t="str">
            <v>ESBTXUDMZ02</v>
          </cell>
          <cell r="B1648" t="str">
            <v>OK</v>
          </cell>
          <cell r="C1648" t="str">
            <v>OK</v>
          </cell>
          <cell r="D1648" t="str">
            <v>206.227.161.21</v>
          </cell>
        </row>
        <row r="1649">
          <cell r="A1649" t="str">
            <v>ESBTXUDNS01</v>
          </cell>
          <cell r="B1649" t="str">
            <v>TXUCORP</v>
          </cell>
          <cell r="C1649" t="str">
            <v>OK</v>
          </cell>
          <cell r="D1649" t="str">
            <v>146.61.47.100</v>
          </cell>
        </row>
        <row r="1650">
          <cell r="A1650" t="str">
            <v>ESBTXUFILE01</v>
          </cell>
          <cell r="B1650" t="str">
            <v>OK</v>
          </cell>
          <cell r="C1650" t="str">
            <v>OK</v>
          </cell>
          <cell r="D1650" t="str">
            <v>146.61.34.33</v>
          </cell>
        </row>
        <row r="1651">
          <cell r="A1651" t="str">
            <v>ESBTXUIIS01</v>
          </cell>
          <cell r="B1651" t="str">
            <v>TRANSMISSION</v>
          </cell>
          <cell r="C1651" t="str">
            <v>OK</v>
          </cell>
          <cell r="D1651" t="str">
            <v>146.61.47.141</v>
          </cell>
        </row>
        <row r="1652">
          <cell r="A1652" t="str">
            <v>ESBTXUIIS02</v>
          </cell>
          <cell r="B1652" t="str">
            <v>TU-MAIN</v>
          </cell>
          <cell r="C1652" t="str">
            <v>OK</v>
          </cell>
          <cell r="D1652" t="str">
            <v>146.61.47.221</v>
          </cell>
        </row>
        <row r="1653">
          <cell r="A1653" t="str">
            <v>ESBTXUIIS03</v>
          </cell>
          <cell r="B1653" t="str">
            <v>DISDC</v>
          </cell>
          <cell r="C1653" t="str">
            <v>OK</v>
          </cell>
          <cell r="D1653" t="str">
            <v>146.61.34.32</v>
          </cell>
        </row>
        <row r="1654">
          <cell r="A1654" t="str">
            <v>ESBTXUIIS03A</v>
          </cell>
          <cell r="B1654" t="str">
            <v>DISDC</v>
          </cell>
          <cell r="C1654" t="str">
            <v>OK</v>
          </cell>
          <cell r="D1654" t="str">
            <v>146.61.67.171</v>
          </cell>
        </row>
        <row r="1655">
          <cell r="A1655" t="str">
            <v>ESBTXUING01</v>
          </cell>
          <cell r="B1655" t="str">
            <v>OK</v>
          </cell>
          <cell r="C1655" t="str">
            <v>OK</v>
          </cell>
          <cell r="D1655" t="str">
            <v>146.61.47.55</v>
          </cell>
        </row>
        <row r="1656">
          <cell r="A1656" t="str">
            <v>ESBTXUMTS01</v>
          </cell>
          <cell r="B1656" t="str">
            <v>TRANSMISSION</v>
          </cell>
          <cell r="C1656" t="str">
            <v>OK</v>
          </cell>
          <cell r="D1656" t="str">
            <v>146.61.47.142</v>
          </cell>
        </row>
        <row r="1657">
          <cell r="A1657" t="str">
            <v>ESBTXUMTS03</v>
          </cell>
          <cell r="B1657" t="str">
            <v>DISDC</v>
          </cell>
          <cell r="C1657" t="str">
            <v>OK</v>
          </cell>
          <cell r="D1657" t="str">
            <v>146.61.65.89</v>
          </cell>
        </row>
        <row r="1658">
          <cell r="A1658" t="str">
            <v>ESBTXUNAS01</v>
          </cell>
          <cell r="B1658" t="str">
            <v>TRANSMISSION</v>
          </cell>
          <cell r="C1658" t="str">
            <v>OK</v>
          </cell>
          <cell r="D1658" t="str">
            <v>146.61.47.105</v>
          </cell>
        </row>
        <row r="1659">
          <cell r="A1659" t="str">
            <v>ESBTXUORA01</v>
          </cell>
          <cell r="B1659" t="str">
            <v>TRANSMISSION</v>
          </cell>
          <cell r="C1659" t="str">
            <v>OK</v>
          </cell>
          <cell r="D1659" t="str">
            <v>146.61.34.43</v>
          </cell>
        </row>
        <row r="1660">
          <cell r="A1660" t="str">
            <v>ESBTXUORAMAX01</v>
          </cell>
          <cell r="B1660" t="str">
            <v>DISDC</v>
          </cell>
          <cell r="C1660" t="str">
            <v>OK</v>
          </cell>
          <cell r="D1660" t="str">
            <v>146.61.34.37</v>
          </cell>
        </row>
        <row r="1661">
          <cell r="A1661" t="str">
            <v>ESBTXUORAP3E02</v>
          </cell>
          <cell r="B1661" t="str">
            <v>DISDC</v>
          </cell>
          <cell r="C1661" t="str">
            <v>OK</v>
          </cell>
          <cell r="D1661" t="str">
            <v>146.61.34.59</v>
          </cell>
        </row>
        <row r="1662">
          <cell r="A1662" t="str">
            <v>ESBTXUORAP3E03</v>
          </cell>
          <cell r="B1662" t="str">
            <v>DISDC</v>
          </cell>
          <cell r="C1662" t="str">
            <v>OK</v>
          </cell>
          <cell r="D1662" t="str">
            <v>146.61.34.62</v>
          </cell>
        </row>
        <row r="1663">
          <cell r="A1663" t="str">
            <v>ESBTXUP3ESDK01</v>
          </cell>
          <cell r="B1663" t="str">
            <v>Unknown_Host</v>
          </cell>
          <cell r="C1663" t="str">
            <v>Unknown_Host</v>
          </cell>
        </row>
        <row r="1664">
          <cell r="A1664" t="str">
            <v>ESBTXUP3ESDK02</v>
          </cell>
          <cell r="B1664" t="str">
            <v>OK</v>
          </cell>
          <cell r="C1664" t="str">
            <v>OK</v>
          </cell>
          <cell r="D1664" t="str">
            <v>146.61.34.72</v>
          </cell>
        </row>
        <row r="1665">
          <cell r="A1665" t="str">
            <v>ESBTXUSMSP01</v>
          </cell>
          <cell r="B1665" t="str">
            <v>APPS</v>
          </cell>
          <cell r="C1665" t="str">
            <v>OK</v>
          </cell>
          <cell r="D1665" t="str">
            <v>146.61.66.121</v>
          </cell>
        </row>
        <row r="1666">
          <cell r="A1666" t="str">
            <v>ESBTXUSQL01</v>
          </cell>
          <cell r="B1666" t="str">
            <v>OK</v>
          </cell>
          <cell r="C1666" t="str">
            <v>OK</v>
          </cell>
          <cell r="D1666" t="str">
            <v>146.61.34.40</v>
          </cell>
        </row>
        <row r="1667">
          <cell r="A1667" t="str">
            <v>ESBTXUTAPE01</v>
          </cell>
          <cell r="B1667" t="str">
            <v>DISDC</v>
          </cell>
          <cell r="C1667" t="str">
            <v>OK</v>
          </cell>
          <cell r="D1667" t="str">
            <v>146.61.47.58</v>
          </cell>
        </row>
        <row r="1668">
          <cell r="A1668" t="str">
            <v>ESBTXUTAPE02</v>
          </cell>
          <cell r="B1668" t="str">
            <v>TRANSMISSION</v>
          </cell>
          <cell r="C1668" t="str">
            <v>OK</v>
          </cell>
          <cell r="D1668" t="str">
            <v>146.61.47.59</v>
          </cell>
        </row>
        <row r="1669">
          <cell r="A1669" t="str">
            <v>ESBTXUWTS07</v>
          </cell>
          <cell r="B1669" t="str">
            <v>OK</v>
          </cell>
          <cell r="C1669" t="str">
            <v>OK</v>
          </cell>
          <cell r="D1669" t="str">
            <v>146.61.34.67</v>
          </cell>
        </row>
        <row r="1670">
          <cell r="A1670" t="str">
            <v>ESBUTLPDCPDIV01</v>
          </cell>
          <cell r="B1670" t="str">
            <v>DISDC</v>
          </cell>
          <cell r="C1670" t="str">
            <v>OK</v>
          </cell>
          <cell r="D1670" t="str">
            <v>146.61.47.164</v>
          </cell>
        </row>
        <row r="1671">
          <cell r="A1671" t="str">
            <v>ESBUTLPDCPTRV01</v>
          </cell>
          <cell r="B1671" t="str">
            <v>TRANSMISSION</v>
          </cell>
          <cell r="C1671" t="str">
            <v>OK</v>
          </cell>
          <cell r="D1671" t="str">
            <v>146.61.47.165</v>
          </cell>
        </row>
        <row r="1672">
          <cell r="A1672" t="str">
            <v>ESTLSC40</v>
          </cell>
          <cell r="B1672" t="str">
            <v>OK</v>
          </cell>
          <cell r="C1672" t="str">
            <v>OK</v>
          </cell>
          <cell r="D1672" t="str">
            <v>172.29.61.40</v>
          </cell>
        </row>
        <row r="1673">
          <cell r="A1673" t="str">
            <v>FBRBO40</v>
          </cell>
          <cell r="B1673" t="str">
            <v>DISDC</v>
          </cell>
          <cell r="C1673" t="str">
            <v>OK</v>
          </cell>
          <cell r="D1673" t="str">
            <v>172.29.42.40</v>
          </cell>
        </row>
        <row r="1674">
          <cell r="A1674" t="str">
            <v>FBRSC40</v>
          </cell>
          <cell r="B1674" t="str">
            <v>DISDC</v>
          </cell>
          <cell r="C1674" t="str">
            <v>OK</v>
          </cell>
          <cell r="D1674" t="str">
            <v>172.29.43.40</v>
          </cell>
        </row>
        <row r="1675">
          <cell r="A1675" t="str">
            <v>FIMDATA</v>
          </cell>
          <cell r="B1675" t="str">
            <v>OK</v>
          </cell>
          <cell r="C1675" t="str">
            <v>OK</v>
          </cell>
          <cell r="D1675" t="str">
            <v>146.61.65.170</v>
          </cell>
        </row>
        <row r="1676">
          <cell r="A1676" t="str">
            <v>fissato</v>
          </cell>
          <cell r="B1676" t="str">
            <v>OK</v>
          </cell>
          <cell r="C1676" t="str">
            <v>OK</v>
          </cell>
          <cell r="D1676" t="str">
            <v>146.61.220.95</v>
          </cell>
        </row>
        <row r="1677">
          <cell r="A1677" t="str">
            <v>fondor</v>
          </cell>
          <cell r="B1677" t="str">
            <v>OK</v>
          </cell>
          <cell r="C1677" t="str">
            <v>OK</v>
          </cell>
          <cell r="D1677" t="str">
            <v>146.61.39.52</v>
          </cell>
        </row>
        <row r="1678">
          <cell r="A1678" t="str">
            <v>FOSAS01V</v>
          </cell>
          <cell r="B1678" t="str">
            <v>FOSSIL</v>
          </cell>
          <cell r="C1678" t="str">
            <v>OK</v>
          </cell>
          <cell r="D1678" t="str">
            <v>146.61.65.52</v>
          </cell>
        </row>
        <row r="1679">
          <cell r="A1679" t="str">
            <v>FOSAS02</v>
          </cell>
          <cell r="B1679" t="str">
            <v>Unknown_Host</v>
          </cell>
          <cell r="C1679" t="str">
            <v>Unknown_Host</v>
          </cell>
        </row>
        <row r="1680">
          <cell r="A1680" t="str">
            <v>FOSCEM01</v>
          </cell>
          <cell r="B1680" t="str">
            <v>OK</v>
          </cell>
          <cell r="C1680" t="str">
            <v>OK</v>
          </cell>
          <cell r="D1680" t="str">
            <v>172.31.27.31</v>
          </cell>
        </row>
        <row r="1681">
          <cell r="A1681" t="str">
            <v>FOSDB04</v>
          </cell>
          <cell r="B1681" t="str">
            <v>OK</v>
          </cell>
          <cell r="C1681" t="str">
            <v>OK</v>
          </cell>
          <cell r="D1681" t="str">
            <v>172.31.45.42</v>
          </cell>
        </row>
        <row r="1682">
          <cell r="A1682" t="str">
            <v>FOSDC02</v>
          </cell>
          <cell r="B1682" t="str">
            <v>OK</v>
          </cell>
          <cell r="C1682" t="str">
            <v>OK</v>
          </cell>
          <cell r="D1682" t="str">
            <v>172.31.51.46</v>
          </cell>
        </row>
        <row r="1683">
          <cell r="A1683" t="str">
            <v>FOSDC03</v>
          </cell>
          <cell r="B1683" t="str">
            <v>FOSSIL</v>
          </cell>
          <cell r="C1683" t="str">
            <v>OK</v>
          </cell>
          <cell r="D1683" t="str">
            <v>172.31.12.31</v>
          </cell>
        </row>
        <row r="1684">
          <cell r="A1684" t="str">
            <v>FOSDC04</v>
          </cell>
          <cell r="B1684" t="str">
            <v>FOSSIL</v>
          </cell>
          <cell r="C1684" t="str">
            <v>OK</v>
          </cell>
          <cell r="D1684" t="str">
            <v>172.31.45.41</v>
          </cell>
        </row>
        <row r="1685">
          <cell r="A1685" t="str">
            <v>FOSDC05</v>
          </cell>
          <cell r="B1685" t="str">
            <v>FOSSIL</v>
          </cell>
          <cell r="C1685" t="str">
            <v>OK</v>
          </cell>
          <cell r="D1685" t="str">
            <v>172.31.58.25</v>
          </cell>
        </row>
        <row r="1686">
          <cell r="A1686" t="str">
            <v>FOSDC06</v>
          </cell>
          <cell r="B1686" t="str">
            <v>OK</v>
          </cell>
          <cell r="C1686" t="str">
            <v>OK</v>
          </cell>
          <cell r="D1686" t="str">
            <v>172.31.18.30</v>
          </cell>
        </row>
        <row r="1687">
          <cell r="A1687" t="str">
            <v>FOSNFM01</v>
          </cell>
          <cell r="B1687" t="str">
            <v>OK</v>
          </cell>
          <cell r="C1687" t="str">
            <v>OK</v>
          </cell>
          <cell r="D1687" t="str">
            <v>146.61.166.56</v>
          </cell>
        </row>
        <row r="1688">
          <cell r="A1688" t="str">
            <v>FOSWS01V</v>
          </cell>
          <cell r="B1688" t="str">
            <v>TXUCORP</v>
          </cell>
          <cell r="C1688" t="str">
            <v>OK</v>
          </cell>
          <cell r="D1688" t="str">
            <v>146.61.65.160</v>
          </cell>
        </row>
        <row r="1689">
          <cell r="A1689" t="str">
            <v>FS028</v>
          </cell>
          <cell r="B1689" t="str">
            <v>TU-MAIN</v>
          </cell>
          <cell r="C1689" t="str">
            <v>OK</v>
          </cell>
          <cell r="D1689" t="str">
            <v>172.29.2.40</v>
          </cell>
        </row>
        <row r="1690">
          <cell r="A1690" t="str">
            <v>FS029</v>
          </cell>
          <cell r="B1690" t="str">
            <v>FOSSIL</v>
          </cell>
          <cell r="C1690" t="str">
            <v>OK</v>
          </cell>
          <cell r="D1690" t="str">
            <v>172.31.12.30</v>
          </cell>
        </row>
        <row r="1691">
          <cell r="A1691" t="str">
            <v>FS030</v>
          </cell>
          <cell r="B1691" t="str">
            <v>OK</v>
          </cell>
          <cell r="C1691" t="str">
            <v>OK</v>
          </cell>
          <cell r="D1691" t="str">
            <v>172.31.16.41</v>
          </cell>
        </row>
        <row r="1692">
          <cell r="A1692" t="str">
            <v>FS400</v>
          </cell>
          <cell r="B1692" t="str">
            <v>TU-MAIN</v>
          </cell>
          <cell r="C1692" t="str">
            <v>OK</v>
          </cell>
          <cell r="D1692" t="str">
            <v>172.31.80.46</v>
          </cell>
        </row>
        <row r="1693">
          <cell r="A1693" t="str">
            <v>FSCAN</v>
          </cell>
          <cell r="B1693" t="str">
            <v>Unknown_Host</v>
          </cell>
          <cell r="C1693" t="str">
            <v>Unknown_Host</v>
          </cell>
        </row>
        <row r="1694">
          <cell r="A1694" t="str">
            <v>FSDPEO01</v>
          </cell>
          <cell r="B1694" t="str">
            <v>DISDC</v>
          </cell>
          <cell r="C1694" t="str">
            <v>OK</v>
          </cell>
          <cell r="D1694" t="str">
            <v>146.61.34.24</v>
          </cell>
        </row>
        <row r="1695">
          <cell r="A1695" t="str">
            <v>FSIRC01</v>
          </cell>
          <cell r="B1695" t="str">
            <v>APPS</v>
          </cell>
          <cell r="C1695" t="str">
            <v>OK</v>
          </cell>
          <cell r="D1695" t="str">
            <v>146.61.166.15</v>
          </cell>
        </row>
        <row r="1696">
          <cell r="A1696" t="str">
            <v>FSSD001</v>
          </cell>
          <cell r="B1696" t="str">
            <v>APPS</v>
          </cell>
          <cell r="C1696" t="str">
            <v>OK</v>
          </cell>
          <cell r="D1696" t="str">
            <v>146.61.220.187</v>
          </cell>
        </row>
        <row r="1697">
          <cell r="A1697" t="str">
            <v>FTWNESC40</v>
          </cell>
          <cell r="B1697" t="str">
            <v>DISDC</v>
          </cell>
          <cell r="C1697" t="str">
            <v>OK</v>
          </cell>
          <cell r="D1697" t="str">
            <v>172.29.60.21</v>
          </cell>
        </row>
        <row r="1698">
          <cell r="A1698" t="str">
            <v>FTWTXUSMSS01</v>
          </cell>
          <cell r="B1698" t="str">
            <v>TRANSMISSION</v>
          </cell>
          <cell r="C1698" t="str">
            <v>OK</v>
          </cell>
          <cell r="D1698" t="str">
            <v>172.29.59.41</v>
          </cell>
        </row>
        <row r="1699">
          <cell r="A1699" t="str">
            <v>FW0713</v>
          </cell>
          <cell r="B1699" t="str">
            <v>TRANSMISSION</v>
          </cell>
          <cell r="C1699" t="str">
            <v>OK</v>
          </cell>
          <cell r="D1699" t="str">
            <v>172.30.207.22</v>
          </cell>
        </row>
        <row r="1700">
          <cell r="A1700" t="str">
            <v>FW617S3</v>
          </cell>
          <cell r="B1700" t="str">
            <v>DISDC</v>
          </cell>
          <cell r="C1700" t="str">
            <v>OK</v>
          </cell>
          <cell r="D1700" t="str">
            <v>146.61.34.29</v>
          </cell>
        </row>
        <row r="1701">
          <cell r="A1701" t="str">
            <v>FW617S3V</v>
          </cell>
          <cell r="B1701" t="str">
            <v>DISDC</v>
          </cell>
          <cell r="C1701" t="str">
            <v>OK</v>
          </cell>
          <cell r="D1701" t="str">
            <v>146.61.67.181</v>
          </cell>
        </row>
        <row r="1702">
          <cell r="A1702" t="str">
            <v>FWNSC40</v>
          </cell>
          <cell r="B1702" t="str">
            <v>DISDC</v>
          </cell>
          <cell r="C1702" t="str">
            <v>OK</v>
          </cell>
          <cell r="D1702" t="str">
            <v>172.29.58.40</v>
          </cell>
        </row>
        <row r="1703">
          <cell r="A1703" t="str">
            <v>FWSESC40</v>
          </cell>
          <cell r="B1703" t="str">
            <v>DISDC</v>
          </cell>
          <cell r="C1703" t="str">
            <v>OK</v>
          </cell>
          <cell r="D1703" t="str">
            <v>172.29.40.40</v>
          </cell>
        </row>
        <row r="1704">
          <cell r="A1704" t="str">
            <v>ganath</v>
          </cell>
          <cell r="B1704" t="str">
            <v>OK</v>
          </cell>
          <cell r="C1704" t="str">
            <v>OK</v>
          </cell>
          <cell r="D1704" t="str">
            <v>206.227.137.59</v>
          </cell>
        </row>
        <row r="1705">
          <cell r="A1705" t="str">
            <v>GARSC40</v>
          </cell>
          <cell r="B1705" t="str">
            <v>DISDC</v>
          </cell>
          <cell r="C1705" t="str">
            <v>OK</v>
          </cell>
          <cell r="D1705" t="str">
            <v>172.29.75.40</v>
          </cell>
        </row>
        <row r="1706">
          <cell r="A1706" t="str">
            <v>GCSVPN</v>
          </cell>
          <cell r="B1706" t="str">
            <v>Unknown_Host</v>
          </cell>
          <cell r="C1706" t="str">
            <v>Unknown_Host</v>
          </cell>
        </row>
        <row r="1707">
          <cell r="A1707" t="str">
            <v>GENDC01</v>
          </cell>
          <cell r="B1707" t="str">
            <v>OK</v>
          </cell>
          <cell r="C1707" t="str">
            <v>OK</v>
          </cell>
          <cell r="D1707" t="str">
            <v>146.61.65.161</v>
          </cell>
        </row>
        <row r="1708">
          <cell r="A1708" t="str">
            <v>GPSERVER2</v>
          </cell>
          <cell r="B1708" t="str">
            <v>DISDC</v>
          </cell>
          <cell r="C1708" t="str">
            <v>OK</v>
          </cell>
          <cell r="D1708" t="str">
            <v>146.61.34.83</v>
          </cell>
        </row>
        <row r="1709">
          <cell r="A1709" t="str">
            <v>GPSERVER4</v>
          </cell>
          <cell r="B1709" t="str">
            <v>DISDC</v>
          </cell>
          <cell r="C1709" t="str">
            <v>OK</v>
          </cell>
          <cell r="D1709" t="str">
            <v>146.61.34.84</v>
          </cell>
        </row>
        <row r="1710">
          <cell r="A1710" t="str">
            <v>GPSERVER7</v>
          </cell>
          <cell r="B1710" t="str">
            <v>DISDC</v>
          </cell>
          <cell r="C1710" t="str">
            <v>OK</v>
          </cell>
          <cell r="D1710" t="str">
            <v>146.61.34.85</v>
          </cell>
        </row>
        <row r="1711">
          <cell r="A1711" t="str">
            <v>GRANDPR40</v>
          </cell>
          <cell r="B1711" t="str">
            <v>DISDC</v>
          </cell>
          <cell r="C1711" t="str">
            <v>OK</v>
          </cell>
          <cell r="D1711" t="str">
            <v>172.29.95.40</v>
          </cell>
        </row>
        <row r="1712">
          <cell r="A1712" t="str">
            <v>GRASC40</v>
          </cell>
          <cell r="B1712" t="str">
            <v>DISDC</v>
          </cell>
          <cell r="C1712" t="str">
            <v>OK</v>
          </cell>
          <cell r="D1712" t="str">
            <v>172.30.7.40</v>
          </cell>
        </row>
        <row r="1713">
          <cell r="A1713" t="str">
            <v>GRIMM</v>
          </cell>
          <cell r="B1713" t="str">
            <v>OK</v>
          </cell>
          <cell r="C1713" t="str">
            <v>OK</v>
          </cell>
          <cell r="D1713" t="str">
            <v>206.227.137.84</v>
          </cell>
        </row>
        <row r="1714">
          <cell r="A1714" t="str">
            <v>GROMMIT</v>
          </cell>
          <cell r="B1714" t="str">
            <v>OK</v>
          </cell>
          <cell r="C1714" t="str">
            <v>OK</v>
          </cell>
          <cell r="D1714" t="str">
            <v>206.227.169.120</v>
          </cell>
        </row>
        <row r="1715">
          <cell r="A1715" t="str">
            <v>GVLSC40</v>
          </cell>
          <cell r="B1715" t="str">
            <v>DISDC</v>
          </cell>
          <cell r="C1715" t="str">
            <v>OK</v>
          </cell>
          <cell r="D1715" t="str">
            <v>172.29.16.40</v>
          </cell>
        </row>
        <row r="1716">
          <cell r="A1716" t="str">
            <v>habassa</v>
          </cell>
          <cell r="B1716" t="str">
            <v>OK</v>
          </cell>
          <cell r="C1716" t="str">
            <v>OK</v>
          </cell>
          <cell r="D1716" t="str">
            <v>206.227.137.60</v>
          </cell>
        </row>
        <row r="1717">
          <cell r="A1717" t="str">
            <v>HARDMZ01</v>
          </cell>
          <cell r="B1717" t="str">
            <v>Unknown_Host</v>
          </cell>
          <cell r="C1717" t="str">
            <v>Unknown_Host</v>
          </cell>
        </row>
        <row r="1718">
          <cell r="A1718" t="str">
            <v>HARDMZ02</v>
          </cell>
          <cell r="B1718" t="str">
            <v>Unknown_Host</v>
          </cell>
          <cell r="C1718" t="str">
            <v>Unknown_Host</v>
          </cell>
        </row>
        <row r="1719">
          <cell r="A1719" t="str">
            <v>HARDMZ03</v>
          </cell>
          <cell r="B1719" t="str">
            <v>Unknown_Host</v>
          </cell>
          <cell r="C1719" t="str">
            <v>Unknown_Host</v>
          </cell>
        </row>
        <row r="1720">
          <cell r="A1720" t="str">
            <v>HARMTHTTP</v>
          </cell>
          <cell r="B1720" t="str">
            <v>OK</v>
          </cell>
          <cell r="C1720" t="str">
            <v>OK</v>
          </cell>
          <cell r="D1720" t="str">
            <v>206.227.149.12</v>
          </cell>
        </row>
        <row r="1721">
          <cell r="A1721" t="str">
            <v>HARONCSQL01</v>
          </cell>
          <cell r="B1721" t="str">
            <v>TU-MAIN</v>
          </cell>
          <cell r="C1721" t="str">
            <v>OK</v>
          </cell>
          <cell r="D1721" t="str">
            <v>172.30.163.81</v>
          </cell>
        </row>
        <row r="1722">
          <cell r="A1722" t="str">
            <v>HARONCSQL02</v>
          </cell>
          <cell r="B1722" t="str">
            <v>TU-MAIN</v>
          </cell>
          <cell r="C1722" t="str">
            <v>OK</v>
          </cell>
          <cell r="D1722" t="str">
            <v>172.30.163.82</v>
          </cell>
        </row>
        <row r="1723">
          <cell r="A1723" t="str">
            <v>HARTXUADC01</v>
          </cell>
          <cell r="B1723" t="str">
            <v>Unknown_Host</v>
          </cell>
          <cell r="C1723" t="str">
            <v>Unknown_Host</v>
          </cell>
        </row>
        <row r="1724">
          <cell r="A1724" t="str">
            <v>HARTXUAPP01</v>
          </cell>
          <cell r="B1724" t="str">
            <v>Unknown_Host</v>
          </cell>
          <cell r="C1724" t="str">
            <v>Unknown_Host</v>
          </cell>
        </row>
        <row r="1725">
          <cell r="A1725" t="str">
            <v>HARTXUAPP02</v>
          </cell>
          <cell r="B1725" t="str">
            <v>Unknown_Host</v>
          </cell>
          <cell r="C1725" t="str">
            <v>Unknown_Host</v>
          </cell>
        </row>
        <row r="1726">
          <cell r="A1726" t="str">
            <v>HARTXUAPP04</v>
          </cell>
          <cell r="B1726" t="str">
            <v>OK</v>
          </cell>
          <cell r="C1726" t="str">
            <v>OK</v>
          </cell>
          <cell r="D1726" t="str">
            <v>172.30.162.40</v>
          </cell>
        </row>
        <row r="1727">
          <cell r="A1727" t="str">
            <v>HARTXUAPP10</v>
          </cell>
          <cell r="B1727" t="str">
            <v>APPS</v>
          </cell>
          <cell r="C1727" t="str">
            <v>OK</v>
          </cell>
          <cell r="D1727" t="str">
            <v>172.30.163.44</v>
          </cell>
        </row>
        <row r="1728">
          <cell r="A1728" t="str">
            <v>hartxuapp11</v>
          </cell>
          <cell r="B1728" t="str">
            <v>OK</v>
          </cell>
          <cell r="C1728" t="str">
            <v>OK</v>
          </cell>
          <cell r="D1728" t="str">
            <v>146.61.194.20</v>
          </cell>
        </row>
        <row r="1729">
          <cell r="A1729" t="str">
            <v>hartxuapp52</v>
          </cell>
          <cell r="B1729" t="str">
            <v>OK</v>
          </cell>
          <cell r="C1729" t="str">
            <v>OK</v>
          </cell>
          <cell r="D1729" t="str">
            <v>146.61.13.102</v>
          </cell>
        </row>
        <row r="1730">
          <cell r="A1730" t="str">
            <v>hartxucc02</v>
          </cell>
          <cell r="B1730" t="str">
            <v>OK</v>
          </cell>
          <cell r="C1730" t="str">
            <v>OK</v>
          </cell>
          <cell r="D1730" t="str">
            <v>146.61.166.72</v>
          </cell>
        </row>
        <row r="1731">
          <cell r="A1731" t="str">
            <v>HARTXUEMIS01</v>
          </cell>
          <cell r="B1731" t="str">
            <v>TU-MAIN</v>
          </cell>
          <cell r="C1731" t="str">
            <v>OK</v>
          </cell>
          <cell r="D1731" t="str">
            <v>146.61.41.97</v>
          </cell>
        </row>
        <row r="1732">
          <cell r="A1732" t="str">
            <v>HARTXUSD01V</v>
          </cell>
          <cell r="B1732" t="str">
            <v>Unknown_Host</v>
          </cell>
          <cell r="C1732" t="str">
            <v>Unknown_Host</v>
          </cell>
        </row>
        <row r="1733">
          <cell r="A1733" t="str">
            <v>HARTXUSD02V</v>
          </cell>
          <cell r="B1733" t="str">
            <v>Unknown_Host</v>
          </cell>
          <cell r="C1733" t="str">
            <v>Unknown_Host</v>
          </cell>
        </row>
        <row r="1734">
          <cell r="A1734" t="str">
            <v>HARTXUWIIS09</v>
          </cell>
          <cell r="B1734" t="str">
            <v>OK</v>
          </cell>
          <cell r="C1734" t="str">
            <v>OK</v>
          </cell>
          <cell r="D1734" t="str">
            <v>146.61.80.160</v>
          </cell>
        </row>
        <row r="1735">
          <cell r="A1735" t="str">
            <v>HARUTLAPPP01</v>
          </cell>
          <cell r="B1735" t="str">
            <v>APPS</v>
          </cell>
          <cell r="C1735" t="str">
            <v>OK</v>
          </cell>
          <cell r="D1735" t="str">
            <v>146.61.48.100</v>
          </cell>
        </row>
        <row r="1736">
          <cell r="A1736" t="str">
            <v>HARUTLAPPP02</v>
          </cell>
          <cell r="B1736" t="str">
            <v>APPS</v>
          </cell>
          <cell r="C1736" t="str">
            <v>OK</v>
          </cell>
          <cell r="D1736" t="str">
            <v>146.61.48.102</v>
          </cell>
        </row>
        <row r="1737">
          <cell r="A1737" t="str">
            <v>HARUTLAPPT01</v>
          </cell>
          <cell r="B1737" t="str">
            <v>APPS</v>
          </cell>
          <cell r="C1737" t="str">
            <v>OK</v>
          </cell>
          <cell r="D1737" t="str">
            <v>146.61.48.64</v>
          </cell>
        </row>
        <row r="1738">
          <cell r="A1738" t="str">
            <v>HEBBO40</v>
          </cell>
          <cell r="B1738" t="str">
            <v>OK</v>
          </cell>
          <cell r="C1738" t="str">
            <v>OK</v>
          </cell>
          <cell r="D1738" t="str">
            <v>172.29.96.40</v>
          </cell>
        </row>
        <row r="1739">
          <cell r="A1739" t="str">
            <v>HILLSC40</v>
          </cell>
          <cell r="B1739" t="str">
            <v>DISDC</v>
          </cell>
          <cell r="C1739" t="str">
            <v>OK</v>
          </cell>
          <cell r="D1739" t="str">
            <v>172.29.229.40</v>
          </cell>
        </row>
        <row r="1740">
          <cell r="A1740" t="str">
            <v>hoth</v>
          </cell>
          <cell r="B1740" t="str">
            <v>OK</v>
          </cell>
          <cell r="C1740" t="str">
            <v>OK</v>
          </cell>
          <cell r="D1740" t="str">
            <v>146.61.38.72</v>
          </cell>
        </row>
        <row r="1741">
          <cell r="A1741" t="str">
            <v>HOUDB2</v>
          </cell>
          <cell r="B1741" t="str">
            <v>Unknown_Host</v>
          </cell>
          <cell r="C1741" t="str">
            <v>Unknown_Host</v>
          </cell>
        </row>
        <row r="1742">
          <cell r="A1742" t="str">
            <v>HOUGAS</v>
          </cell>
          <cell r="B1742" t="str">
            <v>OK</v>
          </cell>
          <cell r="C1742" t="str">
            <v>OK</v>
          </cell>
          <cell r="D1742" t="str">
            <v>146.61.41.32</v>
          </cell>
        </row>
        <row r="1743">
          <cell r="A1743" t="str">
            <v>HOUSWAMP</v>
          </cell>
          <cell r="B1743" t="str">
            <v>Unknown_Host</v>
          </cell>
          <cell r="C1743" t="str">
            <v>Unknown_Host</v>
          </cell>
        </row>
        <row r="1744">
          <cell r="A1744" t="str">
            <v>HOUTXUADC01</v>
          </cell>
          <cell r="B1744" t="str">
            <v>OK</v>
          </cell>
          <cell r="C1744" t="str">
            <v>OK</v>
          </cell>
          <cell r="D1744" t="str">
            <v>146.61.50.40</v>
          </cell>
        </row>
        <row r="1745">
          <cell r="A1745" t="str">
            <v>HOUTXUSNAP01</v>
          </cell>
          <cell r="B1745" t="str">
            <v>OK</v>
          </cell>
          <cell r="C1745" t="str">
            <v>OK</v>
          </cell>
          <cell r="D1745" t="str">
            <v>172.31.99.30</v>
          </cell>
        </row>
        <row r="1746">
          <cell r="A1746" t="str">
            <v>HWD40</v>
          </cell>
          <cell r="B1746" t="str">
            <v>OK</v>
          </cell>
          <cell r="C1746" t="str">
            <v>OK</v>
          </cell>
          <cell r="D1746" t="str">
            <v>172.30.169.30</v>
          </cell>
        </row>
        <row r="1747">
          <cell r="A1747" t="str">
            <v>ICFTXUSMSS01</v>
          </cell>
          <cell r="B1747" t="str">
            <v>APPS</v>
          </cell>
          <cell r="C1747" t="str">
            <v>OK</v>
          </cell>
          <cell r="D1747" t="str">
            <v>172.31.88.54</v>
          </cell>
        </row>
        <row r="1748">
          <cell r="A1748" t="str">
            <v>ikon</v>
          </cell>
          <cell r="B1748" t="str">
            <v>OK</v>
          </cell>
          <cell r="C1748" t="str">
            <v>OK</v>
          </cell>
          <cell r="D1748" t="str">
            <v>146.61.38.51</v>
          </cell>
        </row>
        <row r="1749">
          <cell r="A1749" t="str">
            <v>iridium</v>
          </cell>
          <cell r="B1749" t="str">
            <v>OK</v>
          </cell>
          <cell r="C1749" t="str">
            <v>OK</v>
          </cell>
          <cell r="D1749" t="str">
            <v>146.61.38.52</v>
          </cell>
        </row>
        <row r="1750">
          <cell r="A1750" t="str">
            <v>IRVBO40</v>
          </cell>
          <cell r="B1750" t="str">
            <v>DISDC</v>
          </cell>
          <cell r="C1750" t="str">
            <v>OK</v>
          </cell>
          <cell r="D1750" t="str">
            <v>172.29.97.40</v>
          </cell>
        </row>
        <row r="1751">
          <cell r="A1751" t="str">
            <v>IRVTXUADC01</v>
          </cell>
          <cell r="B1751" t="str">
            <v>OK</v>
          </cell>
          <cell r="C1751" t="str">
            <v>OK</v>
          </cell>
          <cell r="D1751" t="str">
            <v>146.61.48.70</v>
          </cell>
        </row>
        <row r="1752">
          <cell r="A1752" t="str">
            <v>ISI012</v>
          </cell>
          <cell r="B1752" t="str">
            <v>OK</v>
          </cell>
          <cell r="C1752" t="str">
            <v>OK</v>
          </cell>
          <cell r="D1752" t="str">
            <v>146.61.120.136</v>
          </cell>
        </row>
        <row r="1753">
          <cell r="A1753" t="str">
            <v>ISI017</v>
          </cell>
          <cell r="B1753" t="str">
            <v>OK</v>
          </cell>
          <cell r="C1753" t="str">
            <v>OK</v>
          </cell>
          <cell r="D1753" t="str">
            <v>146.61.120.33</v>
          </cell>
        </row>
        <row r="1754">
          <cell r="A1754" t="str">
            <v>ISI018</v>
          </cell>
          <cell r="B1754" t="str">
            <v>OK</v>
          </cell>
          <cell r="C1754" t="str">
            <v>OK</v>
          </cell>
          <cell r="D1754" t="str">
            <v>146.61.66.75</v>
          </cell>
        </row>
        <row r="1755">
          <cell r="A1755" t="str">
            <v>ISI019</v>
          </cell>
          <cell r="B1755" t="str">
            <v>OK</v>
          </cell>
          <cell r="C1755" t="str">
            <v>OK</v>
          </cell>
          <cell r="D1755" t="str">
            <v>146.61.66.76</v>
          </cell>
        </row>
        <row r="1756">
          <cell r="A1756" t="str">
            <v>ISI020</v>
          </cell>
          <cell r="B1756" t="str">
            <v>Unknown_Host</v>
          </cell>
          <cell r="C1756" t="str">
            <v>Unknown_Host</v>
          </cell>
        </row>
        <row r="1757">
          <cell r="A1757" t="str">
            <v>jaemus</v>
          </cell>
          <cell r="B1757" t="str">
            <v>OK</v>
          </cell>
          <cell r="C1757" t="str">
            <v>OK</v>
          </cell>
          <cell r="D1757" t="str">
            <v>146.61.38.53</v>
          </cell>
        </row>
        <row r="1758">
          <cell r="A1758" t="str">
            <v>JKVENG40</v>
          </cell>
          <cell r="B1758" t="str">
            <v>DISDC</v>
          </cell>
          <cell r="C1758" t="str">
            <v>OK</v>
          </cell>
          <cell r="D1758" t="str">
            <v>172.29.144.40</v>
          </cell>
        </row>
        <row r="1759">
          <cell r="A1759" t="str">
            <v>JTFRM01</v>
          </cell>
          <cell r="B1759" t="str">
            <v>APPS</v>
          </cell>
          <cell r="C1759" t="str">
            <v>OK</v>
          </cell>
          <cell r="D1759" t="str">
            <v>172.31.88.55</v>
          </cell>
        </row>
        <row r="1760">
          <cell r="A1760" t="str">
            <v>kalarba</v>
          </cell>
          <cell r="B1760" t="str">
            <v>OK</v>
          </cell>
          <cell r="C1760" t="str">
            <v>OK</v>
          </cell>
          <cell r="D1760" t="str">
            <v>146.61.38.55</v>
          </cell>
        </row>
        <row r="1761">
          <cell r="A1761" t="str">
            <v>kashyyyk</v>
          </cell>
          <cell r="B1761" t="str">
            <v>OK</v>
          </cell>
          <cell r="C1761" t="str">
            <v>OK</v>
          </cell>
          <cell r="D1761" t="str">
            <v>172.31.88.74</v>
          </cell>
        </row>
        <row r="1762">
          <cell r="A1762" t="str">
            <v>KLNSC40</v>
          </cell>
          <cell r="B1762" t="str">
            <v>DISDC</v>
          </cell>
          <cell r="C1762" t="str">
            <v>OK</v>
          </cell>
          <cell r="D1762" t="str">
            <v>172.29.231.40</v>
          </cell>
        </row>
        <row r="1763">
          <cell r="A1763" t="str">
            <v>lafra</v>
          </cell>
          <cell r="B1763" t="str">
            <v>OK</v>
          </cell>
          <cell r="C1763" t="str">
            <v>OK</v>
          </cell>
          <cell r="D1763" t="str">
            <v>146.61.38.56</v>
          </cell>
        </row>
        <row r="1764">
          <cell r="A1764" t="str">
            <v>LAMSC40</v>
          </cell>
          <cell r="B1764" t="str">
            <v>DISDC</v>
          </cell>
          <cell r="C1764" t="str">
            <v>OK</v>
          </cell>
          <cell r="D1764" t="str">
            <v>172.30.128.40</v>
          </cell>
        </row>
        <row r="1765">
          <cell r="A1765" t="str">
            <v>LANTXUSMSS01</v>
          </cell>
          <cell r="B1765" t="str">
            <v>TU-MAIN</v>
          </cell>
          <cell r="C1765" t="str">
            <v>OK</v>
          </cell>
          <cell r="D1765" t="str">
            <v>146.61.10.43</v>
          </cell>
        </row>
        <row r="1766">
          <cell r="A1766" t="str">
            <v>LDALSC40</v>
          </cell>
          <cell r="B1766" t="str">
            <v>DISDC</v>
          </cell>
          <cell r="C1766" t="str">
            <v>OK</v>
          </cell>
          <cell r="D1766" t="str">
            <v>172.29.74.40</v>
          </cell>
        </row>
        <row r="1767">
          <cell r="A1767" t="str">
            <v>LGN40</v>
          </cell>
          <cell r="B1767" t="str">
            <v>DISDC</v>
          </cell>
          <cell r="C1767" t="str">
            <v>OK</v>
          </cell>
          <cell r="D1767" t="str">
            <v>172.29.30.40</v>
          </cell>
        </row>
        <row r="1768">
          <cell r="A1768" t="str">
            <v>lianna</v>
          </cell>
          <cell r="B1768" t="str">
            <v>Unknown_Host</v>
          </cell>
          <cell r="C1768" t="str">
            <v>Unknown_Host</v>
          </cell>
        </row>
        <row r="1769">
          <cell r="A1769" t="str">
            <v>LPONVMV9001</v>
          </cell>
          <cell r="B1769" t="str">
            <v>DISDC</v>
          </cell>
          <cell r="C1769" t="str">
            <v>OK</v>
          </cell>
          <cell r="D1769" t="str">
            <v>172.30.62.33</v>
          </cell>
        </row>
        <row r="1770">
          <cell r="A1770" t="str">
            <v>LUFSC40</v>
          </cell>
          <cell r="B1770" t="str">
            <v>DISDC</v>
          </cell>
          <cell r="C1770" t="str">
            <v>OK</v>
          </cell>
          <cell r="D1770" t="str">
            <v>172.29.164.40</v>
          </cell>
        </row>
        <row r="1771">
          <cell r="A1771" t="str">
            <v>MAILHOST10</v>
          </cell>
          <cell r="B1771" t="str">
            <v>Unknown_Host</v>
          </cell>
          <cell r="C1771" t="str">
            <v>Unknown_Host</v>
          </cell>
        </row>
        <row r="1772">
          <cell r="A1772" t="str">
            <v>MAILHOST11</v>
          </cell>
          <cell r="B1772" t="str">
            <v>Unknown_Host</v>
          </cell>
          <cell r="C1772" t="str">
            <v>Unknown_Host</v>
          </cell>
        </row>
        <row r="1773">
          <cell r="A1773" t="str">
            <v>maires</v>
          </cell>
          <cell r="B1773" t="str">
            <v>OK</v>
          </cell>
          <cell r="C1773" t="str">
            <v>OK</v>
          </cell>
          <cell r="D1773" t="str">
            <v>146.61.38.57</v>
          </cell>
        </row>
        <row r="1774">
          <cell r="A1774" t="str">
            <v>MARMADUKE</v>
          </cell>
          <cell r="B1774" t="str">
            <v>Unknown_Host</v>
          </cell>
          <cell r="C1774" t="str">
            <v>Unknown_Host</v>
          </cell>
        </row>
        <row r="1775">
          <cell r="A1775" t="str">
            <v>MARTXUSMSS01</v>
          </cell>
          <cell r="B1775" t="str">
            <v>FOSSIL</v>
          </cell>
          <cell r="C1775" t="str">
            <v>OK</v>
          </cell>
          <cell r="D1775" t="str">
            <v>172.31.18.35</v>
          </cell>
        </row>
        <row r="1776">
          <cell r="A1776" t="str">
            <v>MCKBO40</v>
          </cell>
          <cell r="B1776" t="str">
            <v>DISDC</v>
          </cell>
          <cell r="C1776" t="str">
            <v>OK</v>
          </cell>
          <cell r="D1776" t="str">
            <v>172.29.108.40</v>
          </cell>
        </row>
        <row r="1777">
          <cell r="A1777" t="str">
            <v>MCKSC40</v>
          </cell>
          <cell r="B1777" t="str">
            <v>DISDC</v>
          </cell>
          <cell r="C1777" t="str">
            <v>OK</v>
          </cell>
          <cell r="D1777" t="str">
            <v>172.29.10.40</v>
          </cell>
        </row>
        <row r="1778">
          <cell r="A1778" t="str">
            <v>MCTXUDSE222</v>
          </cell>
          <cell r="B1778" t="str">
            <v>TU-MAIN</v>
          </cell>
          <cell r="C1778" t="str">
            <v>OK</v>
          </cell>
          <cell r="D1778" t="str">
            <v>172.31.45.32</v>
          </cell>
        </row>
        <row r="1779">
          <cell r="A1779" t="str">
            <v>MDC15K1SC0</v>
          </cell>
          <cell r="B1779" t="str">
            <v>Unknown_Host</v>
          </cell>
          <cell r="C1779" t="str">
            <v>Unknown_Host</v>
          </cell>
        </row>
        <row r="1780">
          <cell r="A1780" t="str">
            <v>MDC15K1SC1</v>
          </cell>
          <cell r="B1780" t="str">
            <v>Unknown_Host</v>
          </cell>
          <cell r="C1780" t="str">
            <v>Unknown_Host</v>
          </cell>
        </row>
        <row r="1781">
          <cell r="A1781" t="str">
            <v>MDC15K2SC0</v>
          </cell>
          <cell r="B1781" t="str">
            <v>Unknown_Host</v>
          </cell>
          <cell r="C1781" t="str">
            <v>Unknown_Host</v>
          </cell>
        </row>
        <row r="1782">
          <cell r="A1782" t="str">
            <v>MDC15K2SC1</v>
          </cell>
          <cell r="B1782" t="str">
            <v>Unknown_Host</v>
          </cell>
          <cell r="C1782" t="str">
            <v>Unknown_Host</v>
          </cell>
        </row>
        <row r="1783">
          <cell r="A1783" t="str">
            <v>mdcapmpr01</v>
          </cell>
          <cell r="B1783" t="str">
            <v>OK</v>
          </cell>
          <cell r="C1783" t="str">
            <v>OK</v>
          </cell>
          <cell r="D1783" t="str">
            <v>146.61.220.99</v>
          </cell>
        </row>
        <row r="1784">
          <cell r="A1784" t="str">
            <v>mdcaptsm01</v>
          </cell>
          <cell r="B1784" t="str">
            <v>OK</v>
          </cell>
          <cell r="C1784" t="str">
            <v>OK</v>
          </cell>
          <cell r="D1784" t="str">
            <v>146.61.82.50</v>
          </cell>
        </row>
        <row r="1785">
          <cell r="A1785" t="str">
            <v>mdcaptsm02</v>
          </cell>
          <cell r="B1785" t="str">
            <v>OK</v>
          </cell>
          <cell r="C1785" t="str">
            <v>OK</v>
          </cell>
          <cell r="D1785" t="str">
            <v>146.61.82.51</v>
          </cell>
        </row>
        <row r="1786">
          <cell r="A1786" t="str">
            <v>MDCCGECTX01</v>
          </cell>
          <cell r="B1786" t="str">
            <v>OK</v>
          </cell>
          <cell r="C1786" t="str">
            <v>OK</v>
          </cell>
          <cell r="D1786" t="str">
            <v>146.61.243.100</v>
          </cell>
        </row>
        <row r="1787">
          <cell r="A1787" t="str">
            <v>MDCCGECTX02</v>
          </cell>
          <cell r="B1787" t="str">
            <v>OK</v>
          </cell>
          <cell r="C1787" t="str">
            <v>OK</v>
          </cell>
          <cell r="D1787" t="str">
            <v>146.61.243.90</v>
          </cell>
        </row>
        <row r="1788">
          <cell r="A1788" t="str">
            <v>mdccgectxsgpv01</v>
          </cell>
          <cell r="B1788" t="str">
            <v>OK</v>
          </cell>
          <cell r="C1788" t="str">
            <v>OK</v>
          </cell>
          <cell r="D1788" t="str">
            <v>206.227.137.206</v>
          </cell>
        </row>
        <row r="1789">
          <cell r="A1789" t="str">
            <v>mdccgectxtv01</v>
          </cell>
          <cell r="B1789" t="str">
            <v>OK</v>
          </cell>
          <cell r="C1789" t="str">
            <v>OK</v>
          </cell>
          <cell r="D1789" t="str">
            <v>146.61.243.95</v>
          </cell>
        </row>
        <row r="1790">
          <cell r="A1790" t="str">
            <v>mdccgectxwipv01</v>
          </cell>
          <cell r="B1790" t="str">
            <v>OK</v>
          </cell>
          <cell r="C1790" t="str">
            <v>OK</v>
          </cell>
          <cell r="D1790" t="str">
            <v>206.227.137.207</v>
          </cell>
        </row>
        <row r="1791">
          <cell r="A1791" t="str">
            <v>mdccgelicpv01</v>
          </cell>
          <cell r="B1791" t="str">
            <v>OK</v>
          </cell>
          <cell r="C1791" t="str">
            <v>OK</v>
          </cell>
          <cell r="D1791" t="str">
            <v>146.61.243.102</v>
          </cell>
        </row>
        <row r="1792">
          <cell r="A1792" t="str">
            <v>mdccgestapv01</v>
          </cell>
          <cell r="B1792" t="str">
            <v>APPS</v>
          </cell>
          <cell r="C1792" t="str">
            <v>OK</v>
          </cell>
          <cell r="D1792" t="str">
            <v>146.61.243.96</v>
          </cell>
        </row>
        <row r="1793">
          <cell r="A1793" t="str">
            <v>mdccgezdcpv01</v>
          </cell>
          <cell r="B1793" t="str">
            <v>OK</v>
          </cell>
          <cell r="C1793" t="str">
            <v>OK</v>
          </cell>
          <cell r="D1793" t="str">
            <v>146.61.243.103</v>
          </cell>
        </row>
        <row r="1794">
          <cell r="A1794" t="str">
            <v>MDCCMPAPP10</v>
          </cell>
          <cell r="B1794" t="str">
            <v>APPS</v>
          </cell>
          <cell r="C1794" t="str">
            <v>OK</v>
          </cell>
          <cell r="D1794" t="str">
            <v>146.61.37.160</v>
          </cell>
        </row>
        <row r="1795">
          <cell r="A1795" t="str">
            <v>MDCCMPAPP10V</v>
          </cell>
          <cell r="B1795" t="str">
            <v>TXUCORP</v>
          </cell>
          <cell r="C1795" t="str">
            <v>OK</v>
          </cell>
          <cell r="D1795" t="str">
            <v>146.61.243.69</v>
          </cell>
        </row>
        <row r="1796">
          <cell r="A1796" t="str">
            <v>MDCCMPAPP11</v>
          </cell>
          <cell r="B1796" t="str">
            <v>APPS</v>
          </cell>
          <cell r="C1796" t="str">
            <v>OK</v>
          </cell>
          <cell r="D1796" t="str">
            <v>146.61.37.161</v>
          </cell>
        </row>
        <row r="1797">
          <cell r="A1797" t="str">
            <v>MDCCMPAPP11V</v>
          </cell>
          <cell r="B1797" t="str">
            <v>TXUCORP</v>
          </cell>
          <cell r="C1797" t="str">
            <v>OK</v>
          </cell>
          <cell r="D1797" t="str">
            <v>146.61.243.76</v>
          </cell>
        </row>
        <row r="1798">
          <cell r="A1798" t="str">
            <v>MDCCMPAPPC04A</v>
          </cell>
          <cell r="B1798" t="str">
            <v>OK</v>
          </cell>
          <cell r="C1798" t="str">
            <v>OK</v>
          </cell>
          <cell r="D1798" t="str">
            <v>146.61.39.101</v>
          </cell>
        </row>
        <row r="1799">
          <cell r="A1799" t="str">
            <v>MDCCMPAPPC04B</v>
          </cell>
          <cell r="B1799" t="str">
            <v>OK</v>
          </cell>
          <cell r="C1799" t="str">
            <v>OK</v>
          </cell>
          <cell r="D1799" t="str">
            <v>146.61.39.102</v>
          </cell>
        </row>
        <row r="1800">
          <cell r="A1800" t="str">
            <v>MDCCMPAPPC05A</v>
          </cell>
          <cell r="B1800" t="str">
            <v>APPS</v>
          </cell>
          <cell r="C1800" t="str">
            <v>OK</v>
          </cell>
          <cell r="D1800" t="str">
            <v>146.61.39.104</v>
          </cell>
        </row>
        <row r="1801">
          <cell r="A1801" t="str">
            <v>MDCCMPAPPC05B</v>
          </cell>
          <cell r="B1801" t="str">
            <v>OK</v>
          </cell>
          <cell r="C1801" t="str">
            <v>OK</v>
          </cell>
          <cell r="D1801" t="str">
            <v>146.61.39.105</v>
          </cell>
        </row>
        <row r="1802">
          <cell r="A1802" t="str">
            <v>MDCCMPAPPP01</v>
          </cell>
          <cell r="B1802" t="str">
            <v>APPS</v>
          </cell>
          <cell r="C1802" t="str">
            <v>OK</v>
          </cell>
          <cell r="D1802" t="str">
            <v>146.61.42.30</v>
          </cell>
        </row>
        <row r="1803">
          <cell r="A1803" t="str">
            <v>MDCCMPAPPPCL01A</v>
          </cell>
          <cell r="B1803" t="str">
            <v>OK</v>
          </cell>
          <cell r="C1803" t="str">
            <v>OK</v>
          </cell>
          <cell r="D1803" t="str">
            <v>192.168.174.22</v>
          </cell>
        </row>
        <row r="1804">
          <cell r="A1804" t="str">
            <v>MDCCMPAPPPCL01B</v>
          </cell>
          <cell r="B1804" t="str">
            <v>OK</v>
          </cell>
          <cell r="C1804" t="str">
            <v>OK</v>
          </cell>
          <cell r="D1804" t="str">
            <v>192.168.174.23</v>
          </cell>
        </row>
        <row r="1805">
          <cell r="A1805" t="str">
            <v>MDCCMPAPPTP01</v>
          </cell>
          <cell r="B1805" t="str">
            <v>OK</v>
          </cell>
          <cell r="C1805" t="str">
            <v>OK</v>
          </cell>
          <cell r="D1805" t="str">
            <v>146.61.120.187</v>
          </cell>
        </row>
        <row r="1806">
          <cell r="A1806" t="str">
            <v>MDCCMPAPPVP01</v>
          </cell>
          <cell r="B1806" t="str">
            <v>OK</v>
          </cell>
          <cell r="C1806" t="str">
            <v>OK</v>
          </cell>
          <cell r="D1806" t="str">
            <v>146.61.120.72</v>
          </cell>
        </row>
        <row r="1807">
          <cell r="A1807" t="str">
            <v>MDCCMPBOTDV01</v>
          </cell>
          <cell r="B1807" t="str">
            <v>TXUCORP</v>
          </cell>
          <cell r="C1807" t="str">
            <v>OK</v>
          </cell>
          <cell r="D1807" t="str">
            <v>146.61.243.175</v>
          </cell>
        </row>
        <row r="1808">
          <cell r="A1808" t="str">
            <v>MDCCMPCALPV01</v>
          </cell>
          <cell r="B1808" t="str">
            <v>APPS</v>
          </cell>
          <cell r="C1808" t="str">
            <v>OK</v>
          </cell>
          <cell r="D1808" t="str">
            <v>146.61.41.85</v>
          </cell>
        </row>
        <row r="1809">
          <cell r="A1809" t="str">
            <v>MDCCMPCALTV01</v>
          </cell>
          <cell r="B1809" t="str">
            <v>APPS</v>
          </cell>
          <cell r="C1809" t="str">
            <v>OK</v>
          </cell>
          <cell r="D1809" t="str">
            <v>146.61.41.30</v>
          </cell>
        </row>
        <row r="1810">
          <cell r="A1810" t="str">
            <v>MDCCMPCIMPV01</v>
          </cell>
          <cell r="B1810" t="str">
            <v>APPS</v>
          </cell>
          <cell r="C1810" t="str">
            <v>OK</v>
          </cell>
          <cell r="D1810" t="str">
            <v>146.61.243.97</v>
          </cell>
        </row>
        <row r="1811">
          <cell r="A1811" t="str">
            <v>MDCCMPCIMPV11</v>
          </cell>
          <cell r="B1811" t="str">
            <v>APPS</v>
          </cell>
          <cell r="C1811" t="str">
            <v>OK</v>
          </cell>
          <cell r="D1811" t="str">
            <v>146.61.243.71</v>
          </cell>
        </row>
        <row r="1812">
          <cell r="A1812" t="str">
            <v>MDCCMPCIMPV12</v>
          </cell>
          <cell r="B1812" t="str">
            <v>APPS</v>
          </cell>
          <cell r="C1812" t="str">
            <v>OK</v>
          </cell>
          <cell r="D1812" t="str">
            <v>146.61.243.72</v>
          </cell>
        </row>
        <row r="1813">
          <cell r="A1813" t="str">
            <v>MDCCMPCIMPV13</v>
          </cell>
          <cell r="B1813" t="str">
            <v>APPS</v>
          </cell>
          <cell r="C1813" t="str">
            <v>OK</v>
          </cell>
          <cell r="D1813" t="str">
            <v>146.61.243.73</v>
          </cell>
        </row>
        <row r="1814">
          <cell r="A1814" t="str">
            <v>MDCCMPCIMPV14</v>
          </cell>
          <cell r="B1814" t="str">
            <v>APPS</v>
          </cell>
          <cell r="C1814" t="str">
            <v>OK</v>
          </cell>
          <cell r="D1814" t="str">
            <v>146.61.243.74</v>
          </cell>
        </row>
        <row r="1815">
          <cell r="A1815" t="str">
            <v>MDCCMPCIMPV21</v>
          </cell>
          <cell r="B1815" t="str">
            <v>APPS</v>
          </cell>
          <cell r="C1815" t="str">
            <v>OK</v>
          </cell>
          <cell r="D1815" t="str">
            <v>146.61.243.81</v>
          </cell>
        </row>
        <row r="1816">
          <cell r="A1816" t="str">
            <v>MDCCMPCIMPV22</v>
          </cell>
          <cell r="B1816" t="str">
            <v>APPS</v>
          </cell>
          <cell r="C1816" t="str">
            <v>OK</v>
          </cell>
          <cell r="D1816" t="str">
            <v>146.61.243.82</v>
          </cell>
        </row>
        <row r="1817">
          <cell r="A1817" t="str">
            <v>MDCCMPCIMPV23</v>
          </cell>
          <cell r="B1817" t="str">
            <v>APPS</v>
          </cell>
          <cell r="C1817" t="str">
            <v>OK</v>
          </cell>
          <cell r="D1817" t="str">
            <v>146.61.243.83</v>
          </cell>
        </row>
        <row r="1818">
          <cell r="A1818" t="str">
            <v>MDCCMPCIMPV24</v>
          </cell>
          <cell r="B1818" t="str">
            <v>APPS</v>
          </cell>
          <cell r="C1818" t="str">
            <v>OK</v>
          </cell>
          <cell r="D1818" t="str">
            <v>146.61.243.84</v>
          </cell>
        </row>
        <row r="1819">
          <cell r="A1819" t="str">
            <v>MDCCMPCIMT03</v>
          </cell>
          <cell r="B1819" t="str">
            <v>Unknown_Host</v>
          </cell>
          <cell r="C1819" t="str">
            <v>Unknown_Host</v>
          </cell>
        </row>
        <row r="1820">
          <cell r="A1820" t="str">
            <v>MDCCMPCIMT11</v>
          </cell>
          <cell r="B1820" t="str">
            <v>APPS</v>
          </cell>
          <cell r="C1820" t="str">
            <v>OK</v>
          </cell>
          <cell r="D1820" t="str">
            <v>146.61.41.105</v>
          </cell>
        </row>
        <row r="1821">
          <cell r="A1821" t="str">
            <v>MDCCMPCIMT12</v>
          </cell>
          <cell r="B1821" t="str">
            <v>APPS</v>
          </cell>
          <cell r="C1821" t="str">
            <v>OK</v>
          </cell>
          <cell r="D1821" t="str">
            <v>146.61.41.106</v>
          </cell>
        </row>
        <row r="1822">
          <cell r="A1822" t="str">
            <v>MDCCMPCIMT13</v>
          </cell>
          <cell r="B1822" t="str">
            <v>APPS</v>
          </cell>
          <cell r="C1822" t="str">
            <v>OK</v>
          </cell>
          <cell r="D1822" t="str">
            <v>146.61.41.107</v>
          </cell>
        </row>
        <row r="1823">
          <cell r="A1823" t="str">
            <v>MDCCMPCIMT14</v>
          </cell>
          <cell r="B1823" t="str">
            <v>APPS</v>
          </cell>
          <cell r="C1823" t="str">
            <v>OK</v>
          </cell>
          <cell r="D1823" t="str">
            <v>146.61.41.108</v>
          </cell>
        </row>
        <row r="1824">
          <cell r="A1824" t="str">
            <v>MDCCMPCIMT15</v>
          </cell>
          <cell r="B1824" t="str">
            <v>APPS</v>
          </cell>
          <cell r="C1824" t="str">
            <v>OK</v>
          </cell>
          <cell r="D1824" t="str">
            <v>146.61.41.74</v>
          </cell>
        </row>
        <row r="1825">
          <cell r="A1825" t="str">
            <v>MDCCMPCIMT16</v>
          </cell>
          <cell r="B1825" t="str">
            <v>APPS</v>
          </cell>
          <cell r="C1825" t="str">
            <v>OK</v>
          </cell>
          <cell r="D1825" t="str">
            <v>146.61.41.104</v>
          </cell>
        </row>
        <row r="1826">
          <cell r="A1826" t="str">
            <v>MDCCMPCIMT17</v>
          </cell>
          <cell r="B1826" t="str">
            <v>APPS</v>
          </cell>
          <cell r="C1826" t="str">
            <v>OK</v>
          </cell>
          <cell r="D1826" t="str">
            <v>146.61.41.71</v>
          </cell>
        </row>
        <row r="1827">
          <cell r="A1827" t="str">
            <v>MDCCMPCIMT18</v>
          </cell>
          <cell r="B1827" t="str">
            <v>APPS</v>
          </cell>
          <cell r="C1827" t="str">
            <v>OK</v>
          </cell>
          <cell r="D1827" t="str">
            <v>146.61.41.72</v>
          </cell>
        </row>
        <row r="1828">
          <cell r="A1828" t="str">
            <v>MDCCMPCIMT19</v>
          </cell>
          <cell r="B1828" t="str">
            <v>APPS</v>
          </cell>
          <cell r="C1828" t="str">
            <v>OK</v>
          </cell>
          <cell r="D1828" t="str">
            <v>146.61.41.73</v>
          </cell>
        </row>
        <row r="1829">
          <cell r="A1829" t="str">
            <v>MDCCMPCIMT20</v>
          </cell>
          <cell r="B1829" t="str">
            <v>APPS</v>
          </cell>
          <cell r="C1829" t="str">
            <v>OK</v>
          </cell>
          <cell r="D1829" t="str">
            <v>146.61.41.75</v>
          </cell>
        </row>
        <row r="1830">
          <cell r="A1830" t="str">
            <v>MDCCMPCIMTV01</v>
          </cell>
          <cell r="B1830" t="str">
            <v>APPS</v>
          </cell>
          <cell r="C1830" t="str">
            <v>OK</v>
          </cell>
          <cell r="D1830" t="str">
            <v>146.61.41.91</v>
          </cell>
        </row>
        <row r="1831">
          <cell r="A1831" t="str">
            <v>MDCCMPCTX01</v>
          </cell>
          <cell r="B1831" t="str">
            <v>APPS</v>
          </cell>
          <cell r="C1831" t="str">
            <v>OK</v>
          </cell>
          <cell r="D1831" t="str">
            <v>146.61.220.177</v>
          </cell>
        </row>
        <row r="1832">
          <cell r="A1832" t="str">
            <v>mdccmpctxmstr</v>
          </cell>
          <cell r="B1832" t="str">
            <v>Unknown_Host</v>
          </cell>
          <cell r="C1832" t="str">
            <v>Unknown_Host</v>
          </cell>
        </row>
        <row r="1833">
          <cell r="A1833" t="str">
            <v>MDCCMPCTXPV01</v>
          </cell>
          <cell r="B1833" t="str">
            <v>APPS</v>
          </cell>
          <cell r="C1833" t="str">
            <v>OK</v>
          </cell>
          <cell r="D1833" t="str">
            <v>146.61.120.209</v>
          </cell>
        </row>
        <row r="1834">
          <cell r="A1834" t="str">
            <v>MDCCMPCTXPV02</v>
          </cell>
          <cell r="B1834" t="str">
            <v>APPS</v>
          </cell>
          <cell r="C1834" t="str">
            <v>OK</v>
          </cell>
          <cell r="D1834" t="str">
            <v>146.61.120.210</v>
          </cell>
        </row>
        <row r="1835">
          <cell r="A1835" t="str">
            <v>MDCCMPCTXPV03</v>
          </cell>
          <cell r="B1835" t="str">
            <v>APPS</v>
          </cell>
          <cell r="C1835" t="str">
            <v>OK</v>
          </cell>
          <cell r="D1835" t="str">
            <v>146.61.120.211</v>
          </cell>
        </row>
        <row r="1836">
          <cell r="A1836" t="str">
            <v>MDCCMPCTXPV04</v>
          </cell>
          <cell r="B1836" t="str">
            <v>APPS</v>
          </cell>
          <cell r="C1836" t="str">
            <v>OK</v>
          </cell>
          <cell r="D1836" t="str">
            <v>146.61.120.212</v>
          </cell>
        </row>
        <row r="1837">
          <cell r="A1837" t="str">
            <v>MDCCMPCTXPV05</v>
          </cell>
          <cell r="B1837" t="str">
            <v>APPS</v>
          </cell>
          <cell r="C1837" t="str">
            <v>OK</v>
          </cell>
          <cell r="D1837" t="str">
            <v>146.61.120.214</v>
          </cell>
        </row>
        <row r="1838">
          <cell r="A1838" t="str">
            <v>MDCCMPCTXPV06</v>
          </cell>
          <cell r="B1838" t="str">
            <v>APPS</v>
          </cell>
          <cell r="C1838" t="str">
            <v>OK</v>
          </cell>
          <cell r="D1838" t="str">
            <v>146.61.120.215</v>
          </cell>
        </row>
        <row r="1839">
          <cell r="A1839" t="str">
            <v>MDCCMPCTXPV07</v>
          </cell>
          <cell r="B1839" t="str">
            <v>APPS</v>
          </cell>
          <cell r="C1839" t="str">
            <v>OK</v>
          </cell>
          <cell r="D1839" t="str">
            <v>146.61.120.216</v>
          </cell>
        </row>
        <row r="1840">
          <cell r="A1840" t="str">
            <v>MDCCMPCTXPV08</v>
          </cell>
          <cell r="B1840" t="str">
            <v>APPS</v>
          </cell>
          <cell r="C1840" t="str">
            <v>OK</v>
          </cell>
          <cell r="D1840" t="str">
            <v>146.61.120.219</v>
          </cell>
        </row>
        <row r="1841">
          <cell r="A1841" t="str">
            <v>mdccmpctxpv09</v>
          </cell>
          <cell r="B1841" t="str">
            <v>APPS</v>
          </cell>
          <cell r="C1841" t="str">
            <v>OK</v>
          </cell>
          <cell r="D1841" t="str">
            <v>146.61.120.225</v>
          </cell>
        </row>
        <row r="1842">
          <cell r="A1842" t="str">
            <v>mdccmpctxpv10</v>
          </cell>
          <cell r="B1842" t="str">
            <v>APPS</v>
          </cell>
          <cell r="C1842" t="str">
            <v>OK</v>
          </cell>
          <cell r="D1842" t="str">
            <v>146.61.120.226</v>
          </cell>
        </row>
        <row r="1843">
          <cell r="A1843" t="str">
            <v>mdccmpctxpv11</v>
          </cell>
          <cell r="B1843" t="str">
            <v>APPS</v>
          </cell>
          <cell r="C1843" t="str">
            <v>OK</v>
          </cell>
          <cell r="D1843" t="str">
            <v>146.61.120.227</v>
          </cell>
        </row>
        <row r="1844">
          <cell r="A1844" t="str">
            <v>mdccmpctxsgpv01</v>
          </cell>
          <cell r="B1844" t="str">
            <v>OK</v>
          </cell>
          <cell r="C1844" t="str">
            <v>OK</v>
          </cell>
          <cell r="D1844" t="str">
            <v>206.221.69.70</v>
          </cell>
        </row>
        <row r="1845">
          <cell r="A1845" t="str">
            <v>MDCCMPCTXT01</v>
          </cell>
          <cell r="B1845" t="str">
            <v>APPS</v>
          </cell>
          <cell r="C1845" t="str">
            <v>OK</v>
          </cell>
          <cell r="D1845" t="str">
            <v>146.61.220.178</v>
          </cell>
        </row>
        <row r="1846">
          <cell r="A1846" t="str">
            <v>MDCCMPCTXTV01</v>
          </cell>
          <cell r="B1846" t="str">
            <v>APPS</v>
          </cell>
          <cell r="C1846" t="str">
            <v>OK</v>
          </cell>
          <cell r="D1846" t="str">
            <v>146.61.120.218</v>
          </cell>
        </row>
        <row r="1847">
          <cell r="A1847" t="str">
            <v>mdccmpctxwipv01</v>
          </cell>
          <cell r="B1847" t="str">
            <v>OK</v>
          </cell>
          <cell r="C1847" t="str">
            <v>OK</v>
          </cell>
          <cell r="D1847" t="str">
            <v>206.221.69.71</v>
          </cell>
        </row>
        <row r="1848">
          <cell r="A1848" t="str">
            <v>MDCCMPDOMP01</v>
          </cell>
          <cell r="B1848" t="str">
            <v>APPS</v>
          </cell>
          <cell r="C1848" t="str">
            <v>OK</v>
          </cell>
          <cell r="D1848" t="str">
            <v>146.61.243.232</v>
          </cell>
        </row>
        <row r="1849">
          <cell r="A1849" t="str">
            <v>MDCCMPDOMP02</v>
          </cell>
          <cell r="B1849" t="str">
            <v>APPS</v>
          </cell>
          <cell r="C1849" t="str">
            <v>OK</v>
          </cell>
          <cell r="D1849" t="str">
            <v>146.61.243.229</v>
          </cell>
        </row>
        <row r="1850">
          <cell r="A1850" t="str">
            <v>MDCCMPEBUP01</v>
          </cell>
          <cell r="B1850" t="str">
            <v>OK</v>
          </cell>
          <cell r="C1850" t="str">
            <v>OK</v>
          </cell>
          <cell r="D1850" t="str">
            <v>146.61.87.22</v>
          </cell>
        </row>
        <row r="1851">
          <cell r="A1851" t="str">
            <v>MDCCMPEBUP02</v>
          </cell>
          <cell r="B1851" t="str">
            <v>OK</v>
          </cell>
          <cell r="C1851" t="str">
            <v>OK</v>
          </cell>
          <cell r="D1851" t="str">
            <v>146.61.87.23</v>
          </cell>
        </row>
        <row r="1852">
          <cell r="A1852" t="str">
            <v>MDCCMPFOSVT01</v>
          </cell>
          <cell r="B1852" t="str">
            <v>APPS</v>
          </cell>
          <cell r="C1852" t="str">
            <v>OK</v>
          </cell>
          <cell r="D1852" t="str">
            <v>146.61.41.180</v>
          </cell>
        </row>
        <row r="1853">
          <cell r="A1853" t="str">
            <v>mdccmpgaptv01a</v>
          </cell>
          <cell r="B1853" t="str">
            <v>APPS</v>
          </cell>
          <cell r="C1853" t="str">
            <v>OK</v>
          </cell>
          <cell r="D1853" t="str">
            <v>146.61.42.181</v>
          </cell>
        </row>
        <row r="1854">
          <cell r="A1854" t="str">
            <v>mdccmpgaptv01b</v>
          </cell>
          <cell r="B1854" t="str">
            <v>APPS</v>
          </cell>
          <cell r="C1854" t="str">
            <v>OK</v>
          </cell>
          <cell r="D1854" t="str">
            <v>146.61.42.182</v>
          </cell>
        </row>
        <row r="1855">
          <cell r="A1855" t="str">
            <v>MDCCMPGENTVT01</v>
          </cell>
          <cell r="B1855" t="str">
            <v>APPS</v>
          </cell>
          <cell r="C1855" t="str">
            <v>OK</v>
          </cell>
          <cell r="D1855" t="str">
            <v>146.61.41.176</v>
          </cell>
        </row>
        <row r="1856">
          <cell r="A1856" t="str">
            <v>MDCCMPGWY19</v>
          </cell>
          <cell r="B1856" t="str">
            <v>APPS</v>
          </cell>
          <cell r="C1856" t="str">
            <v>OK</v>
          </cell>
          <cell r="D1856" t="str">
            <v>146.61.42.41</v>
          </cell>
        </row>
        <row r="1857">
          <cell r="A1857" t="str">
            <v>MDCCMPGWY19V</v>
          </cell>
          <cell r="B1857" t="str">
            <v>TXUCORP</v>
          </cell>
          <cell r="C1857" t="str">
            <v>OK</v>
          </cell>
          <cell r="D1857" t="str">
            <v>146.61.243.79</v>
          </cell>
        </row>
        <row r="1858">
          <cell r="A1858" t="str">
            <v>MDCCMPIISP05</v>
          </cell>
          <cell r="B1858" t="str">
            <v>Unknown_Host</v>
          </cell>
          <cell r="C1858" t="str">
            <v>Unknown_Host</v>
          </cell>
        </row>
        <row r="1859">
          <cell r="A1859" t="str">
            <v>MDCCMPIISP11</v>
          </cell>
          <cell r="B1859" t="str">
            <v>APPS</v>
          </cell>
          <cell r="C1859" t="str">
            <v>OK</v>
          </cell>
          <cell r="D1859" t="str">
            <v>146.61.37.162</v>
          </cell>
        </row>
        <row r="1860">
          <cell r="A1860" t="str">
            <v>MDCCMPIISP11V</v>
          </cell>
          <cell r="B1860" t="str">
            <v>TXUCORP</v>
          </cell>
          <cell r="C1860" t="str">
            <v>OK</v>
          </cell>
          <cell r="D1860" t="str">
            <v>146.61.243.77</v>
          </cell>
        </row>
        <row r="1861">
          <cell r="A1861" t="str">
            <v>MDCCMPLSTDV01</v>
          </cell>
          <cell r="B1861" t="str">
            <v>APPS</v>
          </cell>
          <cell r="C1861" t="str">
            <v>OK</v>
          </cell>
          <cell r="D1861" t="str">
            <v>146.61.41.175</v>
          </cell>
        </row>
        <row r="1862">
          <cell r="A1862" t="str">
            <v>MDCCMPLSTDV02</v>
          </cell>
          <cell r="B1862" t="str">
            <v>APPS</v>
          </cell>
          <cell r="C1862" t="str">
            <v>OK</v>
          </cell>
          <cell r="D1862" t="str">
            <v>146.61.41.177</v>
          </cell>
        </row>
        <row r="1863">
          <cell r="A1863" t="str">
            <v>MDCCMPMCS01</v>
          </cell>
          <cell r="B1863" t="str">
            <v>APPS</v>
          </cell>
          <cell r="C1863" t="str">
            <v>OK</v>
          </cell>
          <cell r="D1863" t="str">
            <v>146.61.41.181</v>
          </cell>
        </row>
        <row r="1864">
          <cell r="A1864" t="str">
            <v>MDCCMPMIGT01</v>
          </cell>
          <cell r="B1864" t="str">
            <v>TU-MAIN</v>
          </cell>
          <cell r="C1864" t="str">
            <v>OK</v>
          </cell>
          <cell r="D1864" t="str">
            <v>146.61.41.178</v>
          </cell>
        </row>
        <row r="1865">
          <cell r="A1865" t="str">
            <v>MDCCMPMKTT01</v>
          </cell>
          <cell r="B1865" t="str">
            <v>OK</v>
          </cell>
          <cell r="C1865" t="str">
            <v>OK</v>
          </cell>
          <cell r="D1865" t="str">
            <v>146.61.41.174</v>
          </cell>
        </row>
        <row r="1866">
          <cell r="A1866" t="str">
            <v>MDCCMPMSIBP01</v>
          </cell>
          <cell r="B1866" t="str">
            <v>OK</v>
          </cell>
          <cell r="C1866" t="str">
            <v>OK</v>
          </cell>
          <cell r="D1866" t="str">
            <v>206.227.138.21</v>
          </cell>
        </row>
        <row r="1867">
          <cell r="A1867" t="str">
            <v>MDCCMPMSIBX01</v>
          </cell>
          <cell r="B1867" t="str">
            <v>OK</v>
          </cell>
          <cell r="C1867" t="str">
            <v>OK</v>
          </cell>
          <cell r="D1867" t="str">
            <v>206.227.138.20</v>
          </cell>
        </row>
        <row r="1868">
          <cell r="A1868" t="str">
            <v>MDCCMPOPTT01</v>
          </cell>
          <cell r="B1868" t="str">
            <v>APPS</v>
          </cell>
          <cell r="C1868" t="str">
            <v>OK</v>
          </cell>
          <cell r="D1868" t="str">
            <v>146.61.41.92</v>
          </cell>
        </row>
        <row r="1869">
          <cell r="A1869" t="str">
            <v>MDCCMPOPTT02</v>
          </cell>
          <cell r="B1869" t="str">
            <v>APPS</v>
          </cell>
          <cell r="C1869" t="str">
            <v>OK</v>
          </cell>
          <cell r="D1869" t="str">
            <v>146.61.41.93</v>
          </cell>
        </row>
        <row r="1870">
          <cell r="A1870" t="str">
            <v>MDCCMPRAMTV01</v>
          </cell>
          <cell r="B1870" t="str">
            <v>APPS</v>
          </cell>
          <cell r="C1870" t="str">
            <v>OK</v>
          </cell>
          <cell r="D1870" t="str">
            <v>146.61.41.98</v>
          </cell>
        </row>
        <row r="1871">
          <cell r="A1871" t="str">
            <v>MDCCMPRFTT01</v>
          </cell>
          <cell r="B1871" t="str">
            <v>APPS</v>
          </cell>
          <cell r="C1871" t="str">
            <v>OK</v>
          </cell>
          <cell r="D1871" t="str">
            <v>146.61.41.95</v>
          </cell>
        </row>
        <row r="1872">
          <cell r="A1872" t="str">
            <v>MDCCMPSLAMRT01</v>
          </cell>
          <cell r="B1872" t="str">
            <v>APPS</v>
          </cell>
          <cell r="C1872" t="str">
            <v>OK</v>
          </cell>
          <cell r="D1872" t="str">
            <v>146.61.41.77</v>
          </cell>
        </row>
        <row r="1873">
          <cell r="A1873" t="str">
            <v>MDCCMPSTAPV01</v>
          </cell>
          <cell r="B1873" t="str">
            <v>APPS</v>
          </cell>
          <cell r="C1873" t="str">
            <v>OK</v>
          </cell>
          <cell r="D1873" t="str">
            <v>146.61.120.217</v>
          </cell>
        </row>
        <row r="1874">
          <cell r="A1874" t="str">
            <v>MDCCMPVCSA01A</v>
          </cell>
          <cell r="B1874" t="str">
            <v>APPS</v>
          </cell>
          <cell r="C1874" t="str">
            <v>OK</v>
          </cell>
          <cell r="D1874" t="str">
            <v>146.61.241.80</v>
          </cell>
        </row>
        <row r="1875">
          <cell r="A1875" t="str">
            <v>MDCCMPVCSA01B</v>
          </cell>
          <cell r="B1875" t="str">
            <v>APPS</v>
          </cell>
          <cell r="C1875" t="str">
            <v>OK</v>
          </cell>
          <cell r="D1875" t="str">
            <v>146.61.241.81</v>
          </cell>
        </row>
        <row r="1876">
          <cell r="A1876" t="str">
            <v>MDCCMPVCSA01C</v>
          </cell>
          <cell r="B1876" t="str">
            <v>APPS</v>
          </cell>
          <cell r="C1876" t="str">
            <v>OK</v>
          </cell>
          <cell r="D1876" t="str">
            <v>146.61.241.82</v>
          </cell>
        </row>
        <row r="1877">
          <cell r="A1877" t="str">
            <v>MDCCMPVCSA01D</v>
          </cell>
          <cell r="B1877" t="str">
            <v>APPS</v>
          </cell>
          <cell r="C1877" t="str">
            <v>OK</v>
          </cell>
          <cell r="D1877" t="str">
            <v>146.61.241.83</v>
          </cell>
        </row>
        <row r="1878">
          <cell r="A1878" t="str">
            <v>MDCCMPVCSA01E</v>
          </cell>
          <cell r="B1878" t="str">
            <v>APPS</v>
          </cell>
          <cell r="C1878" t="str">
            <v>OK</v>
          </cell>
          <cell r="D1878" t="str">
            <v>146.61.241.84</v>
          </cell>
        </row>
        <row r="1879">
          <cell r="A1879" t="str">
            <v>MDCCMPVCSA01F</v>
          </cell>
          <cell r="B1879" t="str">
            <v>APPS</v>
          </cell>
          <cell r="C1879" t="str">
            <v>OK</v>
          </cell>
          <cell r="D1879" t="str">
            <v>146.61.241.85</v>
          </cell>
        </row>
        <row r="1880">
          <cell r="A1880" t="str">
            <v>MDCCMPVCSA01G</v>
          </cell>
          <cell r="B1880" t="str">
            <v>APPS</v>
          </cell>
          <cell r="C1880" t="str">
            <v>OK</v>
          </cell>
          <cell r="D1880" t="str">
            <v>146.61.241.86</v>
          </cell>
        </row>
        <row r="1881">
          <cell r="A1881" t="str">
            <v>MDCCMPVCSA01H</v>
          </cell>
          <cell r="B1881" t="str">
            <v>APPS</v>
          </cell>
          <cell r="C1881" t="str">
            <v>OK</v>
          </cell>
          <cell r="D1881" t="str">
            <v>146.61.241.87</v>
          </cell>
        </row>
        <row r="1882">
          <cell r="A1882" t="str">
            <v>MDCCMPVCSA01I</v>
          </cell>
          <cell r="B1882" t="str">
            <v>APPS</v>
          </cell>
          <cell r="C1882" t="str">
            <v>OK</v>
          </cell>
          <cell r="D1882" t="str">
            <v>146.61.241.88</v>
          </cell>
        </row>
        <row r="1883">
          <cell r="A1883" t="str">
            <v>MDCCMPVCSA01J</v>
          </cell>
          <cell r="B1883" t="str">
            <v>APPS</v>
          </cell>
          <cell r="C1883" t="str">
            <v>OK</v>
          </cell>
          <cell r="D1883" t="str">
            <v>146.61.241.89</v>
          </cell>
        </row>
        <row r="1884">
          <cell r="A1884" t="str">
            <v>MDCCMPVMP01</v>
          </cell>
          <cell r="B1884" t="str">
            <v>OK</v>
          </cell>
          <cell r="C1884" t="str">
            <v>OK</v>
          </cell>
          <cell r="D1884" t="str">
            <v>146.61.41.80</v>
          </cell>
        </row>
        <row r="1885">
          <cell r="A1885" t="str">
            <v>MDCCMPVMP02</v>
          </cell>
          <cell r="B1885" t="str">
            <v>OK</v>
          </cell>
          <cell r="C1885" t="str">
            <v>OK</v>
          </cell>
          <cell r="D1885" t="str">
            <v>146.61.120.208</v>
          </cell>
        </row>
        <row r="1886">
          <cell r="A1886" t="str">
            <v>MDCCMPVMP03</v>
          </cell>
          <cell r="B1886" t="str">
            <v>OK</v>
          </cell>
          <cell r="C1886" t="str">
            <v>OK</v>
          </cell>
          <cell r="D1886" t="str">
            <v>146.61.120.213</v>
          </cell>
        </row>
        <row r="1887">
          <cell r="A1887" t="str">
            <v>MDCCMPVMP05</v>
          </cell>
          <cell r="B1887" t="str">
            <v>OK</v>
          </cell>
          <cell r="C1887" t="str">
            <v>OK</v>
          </cell>
          <cell r="D1887" t="str">
            <v>146.61.243.70</v>
          </cell>
        </row>
        <row r="1888">
          <cell r="A1888" t="str">
            <v>MDCCMPVMP06</v>
          </cell>
          <cell r="B1888" t="str">
            <v>OK</v>
          </cell>
          <cell r="C1888" t="str">
            <v>OK</v>
          </cell>
          <cell r="D1888" t="str">
            <v>146.61.243.80</v>
          </cell>
        </row>
        <row r="1889">
          <cell r="A1889" t="str">
            <v>MDCCMPVMT01</v>
          </cell>
          <cell r="B1889" t="str">
            <v>OK</v>
          </cell>
          <cell r="C1889" t="str">
            <v>OK</v>
          </cell>
          <cell r="D1889" t="str">
            <v>146.61.41.70</v>
          </cell>
        </row>
        <row r="1890">
          <cell r="A1890" t="str">
            <v>MDCCMPVMT02</v>
          </cell>
          <cell r="B1890" t="str">
            <v>OK</v>
          </cell>
          <cell r="C1890" t="str">
            <v>OK</v>
          </cell>
          <cell r="D1890" t="str">
            <v>146.61.41.90</v>
          </cell>
        </row>
        <row r="1891">
          <cell r="A1891" t="str">
            <v>mdccmpzdcpv01</v>
          </cell>
          <cell r="B1891" t="str">
            <v>APPS</v>
          </cell>
          <cell r="C1891" t="str">
            <v>OK</v>
          </cell>
          <cell r="D1891" t="str">
            <v>146.61.120.228</v>
          </cell>
        </row>
        <row r="1892">
          <cell r="A1892" t="str">
            <v>mdccpctxsgpv01</v>
          </cell>
          <cell r="B1892" t="str">
            <v>OK</v>
          </cell>
          <cell r="C1892" t="str">
            <v>OK</v>
          </cell>
          <cell r="D1892" t="str">
            <v>206.227.137.202</v>
          </cell>
        </row>
        <row r="1893">
          <cell r="A1893" t="str">
            <v>mdccpctxwipv01</v>
          </cell>
          <cell r="B1893" t="str">
            <v>OK</v>
          </cell>
          <cell r="C1893" t="str">
            <v>OK</v>
          </cell>
          <cell r="D1893" t="str">
            <v>206.227.137.203</v>
          </cell>
        </row>
        <row r="1894">
          <cell r="A1894" t="str">
            <v>mdccpstapv01</v>
          </cell>
          <cell r="B1894" t="str">
            <v>APPS</v>
          </cell>
          <cell r="C1894" t="str">
            <v>OK</v>
          </cell>
          <cell r="D1894" t="str">
            <v>146.61.243.52</v>
          </cell>
        </row>
        <row r="1895">
          <cell r="A1895" t="str">
            <v>mdccstapv01</v>
          </cell>
          <cell r="B1895" t="str">
            <v>Unknown_Host</v>
          </cell>
          <cell r="C1895" t="str">
            <v>Unknown_Host</v>
          </cell>
        </row>
        <row r="1896">
          <cell r="A1896" t="str">
            <v>mdcctxagentdv01</v>
          </cell>
          <cell r="B1896" t="str">
            <v>OK</v>
          </cell>
          <cell r="C1896" t="str">
            <v>OK</v>
          </cell>
          <cell r="D1896" t="str">
            <v>146.61.243.130</v>
          </cell>
        </row>
        <row r="1897">
          <cell r="A1897" t="str">
            <v>mdcctxindexdv01</v>
          </cell>
          <cell r="B1897" t="str">
            <v>OK</v>
          </cell>
          <cell r="C1897" t="str">
            <v>OK</v>
          </cell>
          <cell r="D1897" t="str">
            <v>146.61.243.131</v>
          </cell>
        </row>
        <row r="1898">
          <cell r="A1898" t="str">
            <v>mdcctxlicdv01</v>
          </cell>
          <cell r="B1898" t="str">
            <v>OK</v>
          </cell>
          <cell r="C1898" t="str">
            <v>OK</v>
          </cell>
          <cell r="D1898" t="str">
            <v>146.61.243.62</v>
          </cell>
        </row>
        <row r="1899">
          <cell r="A1899" t="str">
            <v>mdcctxmsamdv01</v>
          </cell>
          <cell r="B1899" t="str">
            <v>OK</v>
          </cell>
          <cell r="C1899" t="str">
            <v>OK</v>
          </cell>
          <cell r="D1899" t="str">
            <v>146.61.243.132</v>
          </cell>
        </row>
        <row r="1900">
          <cell r="A1900" t="str">
            <v>mdcctxsgdv01</v>
          </cell>
          <cell r="B1900" t="str">
            <v>OK</v>
          </cell>
          <cell r="C1900" t="str">
            <v>OK</v>
          </cell>
          <cell r="D1900" t="str">
            <v>206.227.137.209</v>
          </cell>
        </row>
        <row r="1901">
          <cell r="A1901" t="str">
            <v>mdcctxsgpxydv01</v>
          </cell>
          <cell r="B1901" t="str">
            <v>OK</v>
          </cell>
          <cell r="C1901" t="str">
            <v>OK</v>
          </cell>
          <cell r="D1901" t="str">
            <v>146.61.243.133</v>
          </cell>
        </row>
        <row r="1902">
          <cell r="A1902" t="str">
            <v>mdcctxsqldv01</v>
          </cell>
          <cell r="B1902" t="str">
            <v>corptxu.txu.com</v>
          </cell>
          <cell r="C1902" t="str">
            <v>OK</v>
          </cell>
          <cell r="D1902" t="str">
            <v>146.61.243.61</v>
          </cell>
        </row>
        <row r="1903">
          <cell r="A1903" t="str">
            <v>mdcctxstatedv01</v>
          </cell>
          <cell r="B1903" t="str">
            <v>OK</v>
          </cell>
          <cell r="C1903" t="str">
            <v>OK</v>
          </cell>
          <cell r="D1903" t="str">
            <v>146.61.243.64</v>
          </cell>
        </row>
        <row r="1904">
          <cell r="A1904" t="str">
            <v>mdcctxzdcdv01</v>
          </cell>
          <cell r="B1904" t="str">
            <v>OK</v>
          </cell>
          <cell r="C1904" t="str">
            <v>OK</v>
          </cell>
          <cell r="D1904" t="str">
            <v>146.61.243.63</v>
          </cell>
        </row>
        <row r="1905">
          <cell r="A1905" t="str">
            <v>MDCCUTLLGETV02</v>
          </cell>
          <cell r="B1905" t="str">
            <v>Unknown_Host</v>
          </cell>
          <cell r="C1905" t="str">
            <v>Unknown_Host</v>
          </cell>
        </row>
        <row r="1906">
          <cell r="A1906" t="str">
            <v>MDCCUTLLGGTV01</v>
          </cell>
          <cell r="B1906" t="str">
            <v>Unknown_Host</v>
          </cell>
          <cell r="C1906" t="str">
            <v>Unknown_Host</v>
          </cell>
        </row>
        <row r="1907">
          <cell r="A1907" t="str">
            <v>MDCCUTLLGGTV02</v>
          </cell>
          <cell r="B1907" t="str">
            <v>Unknown_Host</v>
          </cell>
          <cell r="C1907" t="str">
            <v>Unknown_Host</v>
          </cell>
        </row>
        <row r="1908">
          <cell r="A1908" t="str">
            <v>MDCDMZDC01</v>
          </cell>
          <cell r="B1908" t="str">
            <v>Unknown_Host</v>
          </cell>
          <cell r="C1908" t="str">
            <v>Unknown_Host</v>
          </cell>
        </row>
        <row r="1909">
          <cell r="A1909" t="str">
            <v>MDCDMZDC02</v>
          </cell>
          <cell r="B1909" t="str">
            <v>Unknown_Host</v>
          </cell>
          <cell r="C1909" t="str">
            <v>Unknown_Host</v>
          </cell>
        </row>
        <row r="1910">
          <cell r="A1910" t="str">
            <v>mdced_ctx_w2k3</v>
          </cell>
          <cell r="B1910" t="str">
            <v>Unknown_Host</v>
          </cell>
          <cell r="C1910" t="str">
            <v>Unknown_Host</v>
          </cell>
        </row>
        <row r="1911">
          <cell r="A1911" t="str">
            <v>mdclahmc01</v>
          </cell>
          <cell r="B1911" t="str">
            <v>OK</v>
          </cell>
          <cell r="C1911" t="str">
            <v>OK</v>
          </cell>
          <cell r="D1911" t="str">
            <v>146.61.220.239</v>
          </cell>
        </row>
        <row r="1912">
          <cell r="A1912" t="str">
            <v>MDCNOTESTEST1</v>
          </cell>
          <cell r="B1912" t="str">
            <v>APPS</v>
          </cell>
          <cell r="C1912" t="str">
            <v>OK</v>
          </cell>
          <cell r="D1912" t="str">
            <v>146.61.42.52</v>
          </cell>
        </row>
        <row r="1913">
          <cell r="A1913" t="str">
            <v>MDCNOTESTEST2</v>
          </cell>
          <cell r="B1913" t="str">
            <v>APPS</v>
          </cell>
          <cell r="C1913" t="str">
            <v>OK</v>
          </cell>
          <cell r="D1913" t="str">
            <v>146.61.42.53</v>
          </cell>
        </row>
        <row r="1914">
          <cell r="A1914" t="str">
            <v>mdcsdapp03</v>
          </cell>
          <cell r="B1914" t="str">
            <v>OK</v>
          </cell>
          <cell r="C1914" t="str">
            <v>OK</v>
          </cell>
          <cell r="D1914" t="str">
            <v>146.61.38.22</v>
          </cell>
        </row>
        <row r="1915">
          <cell r="A1915" t="str">
            <v>mdcsdldap01</v>
          </cell>
          <cell r="B1915" t="str">
            <v>OK</v>
          </cell>
          <cell r="C1915" t="str">
            <v>OK</v>
          </cell>
          <cell r="D1915" t="str">
            <v>146.61.38.130</v>
          </cell>
        </row>
        <row r="1916">
          <cell r="A1916" t="str">
            <v>mdcsdldap02</v>
          </cell>
          <cell r="B1916" t="str">
            <v>OK</v>
          </cell>
          <cell r="C1916" t="str">
            <v>OK</v>
          </cell>
          <cell r="D1916" t="str">
            <v>146.61.38.125</v>
          </cell>
        </row>
        <row r="1917">
          <cell r="A1917" t="str">
            <v>mdcsdora01</v>
          </cell>
          <cell r="B1917" t="str">
            <v>OK</v>
          </cell>
          <cell r="C1917" t="str">
            <v>OK</v>
          </cell>
          <cell r="D1917" t="str">
            <v>146.61.38.44</v>
          </cell>
        </row>
        <row r="1918">
          <cell r="A1918" t="str">
            <v>mdcsdora02</v>
          </cell>
          <cell r="B1918" t="str">
            <v>OK</v>
          </cell>
          <cell r="C1918" t="str">
            <v>OK</v>
          </cell>
          <cell r="D1918" t="str">
            <v>146.61.38.159</v>
          </cell>
        </row>
        <row r="1919">
          <cell r="A1919" t="str">
            <v>MDCSHRADP01</v>
          </cell>
          <cell r="B1919" t="str">
            <v>OK</v>
          </cell>
          <cell r="C1919" t="str">
            <v>OK</v>
          </cell>
          <cell r="D1919" t="str">
            <v>146.61.87.20</v>
          </cell>
        </row>
        <row r="1920">
          <cell r="A1920" t="str">
            <v>MDCSHRADP02</v>
          </cell>
          <cell r="B1920" t="str">
            <v>OK</v>
          </cell>
          <cell r="C1920" t="str">
            <v>OK</v>
          </cell>
          <cell r="D1920" t="str">
            <v>146.61.87.21</v>
          </cell>
        </row>
        <row r="1921">
          <cell r="A1921" t="str">
            <v>MDCSHRADP03</v>
          </cell>
          <cell r="B1921" t="str">
            <v>OK</v>
          </cell>
          <cell r="C1921" t="str">
            <v>OK</v>
          </cell>
          <cell r="D1921" t="str">
            <v>206.227.138.25</v>
          </cell>
        </row>
        <row r="1922">
          <cell r="A1922" t="str">
            <v>MDCSHRADP04</v>
          </cell>
          <cell r="B1922" t="str">
            <v>OK</v>
          </cell>
          <cell r="C1922" t="str">
            <v>OK</v>
          </cell>
          <cell r="D1922" t="str">
            <v>206.227.138.27</v>
          </cell>
        </row>
        <row r="1923">
          <cell r="A1923" t="str">
            <v>MDCSHRAMFTV01</v>
          </cell>
          <cell r="B1923" t="str">
            <v>OK</v>
          </cell>
          <cell r="C1923" t="str">
            <v>OK</v>
          </cell>
          <cell r="D1923" t="str">
            <v>146.61.42.50</v>
          </cell>
        </row>
        <row r="1924">
          <cell r="A1924" t="str">
            <v>MDCSHRBDCPAPV01</v>
          </cell>
          <cell r="B1924" t="str">
            <v>APPS</v>
          </cell>
          <cell r="C1924" t="str">
            <v>OK</v>
          </cell>
          <cell r="D1924" t="str">
            <v>146.61.220.9</v>
          </cell>
        </row>
        <row r="1925">
          <cell r="A1925" t="str">
            <v>MDCSHRBDCPDZV01</v>
          </cell>
          <cell r="B1925" t="str">
            <v>OK</v>
          </cell>
          <cell r="C1925" t="str">
            <v>OK</v>
          </cell>
          <cell r="D1925" t="str">
            <v>146.61.220.13</v>
          </cell>
        </row>
        <row r="1926">
          <cell r="A1926" t="str">
            <v>MDCSHRBDCPTUV01</v>
          </cell>
          <cell r="B1926" t="str">
            <v>TU-MAIN</v>
          </cell>
          <cell r="C1926" t="str">
            <v>OK</v>
          </cell>
          <cell r="D1926" t="str">
            <v>146.61.220.8</v>
          </cell>
        </row>
        <row r="1927">
          <cell r="A1927" t="str">
            <v>MDCSHRBDCPTXV01</v>
          </cell>
          <cell r="B1927" t="str">
            <v>OK</v>
          </cell>
          <cell r="C1927" t="str">
            <v>OK</v>
          </cell>
          <cell r="D1927" t="str">
            <v>146.61.220.13</v>
          </cell>
        </row>
        <row r="1928">
          <cell r="A1928" t="str">
            <v>MDCSHRDMAP01</v>
          </cell>
          <cell r="B1928" t="str">
            <v>OK</v>
          </cell>
          <cell r="C1928" t="str">
            <v>OK</v>
          </cell>
          <cell r="D1928" t="str">
            <v>146.61.120.138</v>
          </cell>
        </row>
        <row r="1929">
          <cell r="A1929" t="str">
            <v>MDCSHRDNSPV01</v>
          </cell>
          <cell r="B1929" t="str">
            <v>TXUCORP</v>
          </cell>
          <cell r="C1929" t="str">
            <v>OK</v>
          </cell>
          <cell r="D1929" t="str">
            <v>146.61.220.36</v>
          </cell>
        </row>
        <row r="1930">
          <cell r="A1930" t="str">
            <v>MDCSHRDOMP01</v>
          </cell>
          <cell r="B1930" t="str">
            <v>APPS</v>
          </cell>
          <cell r="C1930" t="str">
            <v>OK</v>
          </cell>
          <cell r="D1930" t="str">
            <v>146.61.243.230</v>
          </cell>
        </row>
        <row r="1931">
          <cell r="A1931" t="str">
            <v>MDCSHRDOMP02</v>
          </cell>
          <cell r="B1931" t="str">
            <v>APPS</v>
          </cell>
          <cell r="C1931" t="str">
            <v>OK</v>
          </cell>
          <cell r="D1931" t="str">
            <v>146.61.243.231</v>
          </cell>
        </row>
        <row r="1932">
          <cell r="A1932" t="str">
            <v>MDCSHRDOMPV01</v>
          </cell>
          <cell r="B1932" t="str">
            <v>APPS</v>
          </cell>
          <cell r="C1932" t="str">
            <v>OK</v>
          </cell>
          <cell r="D1932" t="str">
            <v>146.61.220.133</v>
          </cell>
        </row>
        <row r="1933">
          <cell r="A1933" t="str">
            <v>MDCSHRDOMPV02</v>
          </cell>
          <cell r="B1933" t="str">
            <v>APPS</v>
          </cell>
          <cell r="C1933" t="str">
            <v>OK</v>
          </cell>
          <cell r="D1933" t="str">
            <v>146.61.220.134</v>
          </cell>
        </row>
        <row r="1934">
          <cell r="A1934" t="str">
            <v>MDCSHRDOMTV01</v>
          </cell>
          <cell r="B1934" t="str">
            <v>APPS</v>
          </cell>
          <cell r="C1934" t="str">
            <v>OK</v>
          </cell>
          <cell r="D1934" t="str">
            <v>146.61.241.123</v>
          </cell>
        </row>
        <row r="1935">
          <cell r="A1935" t="str">
            <v>MDCSHREESTV01</v>
          </cell>
          <cell r="B1935" t="str">
            <v>APPS</v>
          </cell>
          <cell r="C1935" t="str">
            <v>OK</v>
          </cell>
          <cell r="D1935" t="str">
            <v>146.61.241.148</v>
          </cell>
        </row>
        <row r="1936">
          <cell r="A1936" t="str">
            <v>MDCSHRFCRTV01</v>
          </cell>
          <cell r="B1936" t="str">
            <v>APPS</v>
          </cell>
          <cell r="C1936" t="str">
            <v>OK</v>
          </cell>
          <cell r="D1936" t="str">
            <v>146.61.42.34</v>
          </cell>
        </row>
        <row r="1937">
          <cell r="A1937" t="str">
            <v>MDCSHRFCRTV02</v>
          </cell>
          <cell r="B1937" t="str">
            <v>APPS</v>
          </cell>
          <cell r="C1937" t="str">
            <v>OK</v>
          </cell>
          <cell r="D1937" t="str">
            <v>146.61.42.35</v>
          </cell>
        </row>
        <row r="1938">
          <cell r="A1938" t="str">
            <v>MDCSHRFIMP01</v>
          </cell>
          <cell r="B1938" t="str">
            <v>APPS</v>
          </cell>
          <cell r="C1938" t="str">
            <v>OK</v>
          </cell>
          <cell r="D1938" t="str">
            <v>146.61.120.183</v>
          </cell>
        </row>
        <row r="1939">
          <cell r="A1939" t="str">
            <v>MDCSHRIISD01</v>
          </cell>
          <cell r="B1939" t="str">
            <v>Unknown_Host</v>
          </cell>
          <cell r="C1939" t="str">
            <v>Unknown_Host</v>
          </cell>
        </row>
        <row r="1940">
          <cell r="A1940" t="str">
            <v>MDCSHRIISD01V</v>
          </cell>
          <cell r="B1940" t="str">
            <v>APPS</v>
          </cell>
          <cell r="C1940" t="str">
            <v>OK</v>
          </cell>
          <cell r="D1940" t="str">
            <v>146.61.42.72</v>
          </cell>
        </row>
        <row r="1941">
          <cell r="A1941" t="str">
            <v>MDCSHRIISP01</v>
          </cell>
          <cell r="B1941" t="str">
            <v>APPS</v>
          </cell>
          <cell r="C1941" t="str">
            <v>OK</v>
          </cell>
          <cell r="D1941" t="str">
            <v>146.61.41.50</v>
          </cell>
        </row>
        <row r="1942">
          <cell r="A1942" t="str">
            <v>MDCSHRIISP02</v>
          </cell>
          <cell r="B1942" t="str">
            <v>APPS</v>
          </cell>
          <cell r="C1942" t="str">
            <v>OK</v>
          </cell>
          <cell r="D1942" t="str">
            <v>146.61.241.191</v>
          </cell>
        </row>
        <row r="1943">
          <cell r="A1943" t="str">
            <v>MDCSHRIISTV01</v>
          </cell>
          <cell r="B1943" t="str">
            <v>APPS</v>
          </cell>
          <cell r="C1943" t="str">
            <v>OK</v>
          </cell>
          <cell r="D1943" t="str">
            <v>146.61.243.111</v>
          </cell>
        </row>
        <row r="1944">
          <cell r="A1944" t="str">
            <v>MDCSHRIISX01</v>
          </cell>
          <cell r="B1944" t="str">
            <v>APPS</v>
          </cell>
          <cell r="C1944" t="str">
            <v>OK</v>
          </cell>
          <cell r="D1944" t="str">
            <v>146.61.121.30</v>
          </cell>
        </row>
        <row r="1945">
          <cell r="A1945" t="str">
            <v>MDCSHRMOMP01</v>
          </cell>
          <cell r="B1945" t="str">
            <v>OK</v>
          </cell>
          <cell r="C1945" t="str">
            <v>OK</v>
          </cell>
          <cell r="D1945" t="str">
            <v>146.61.87.24</v>
          </cell>
        </row>
        <row r="1946">
          <cell r="A1946" t="str">
            <v>MDCSHRMOMP02</v>
          </cell>
          <cell r="B1946" t="str">
            <v>OK</v>
          </cell>
          <cell r="C1946" t="str">
            <v>OK</v>
          </cell>
          <cell r="D1946" t="str">
            <v>206.227.138.22</v>
          </cell>
        </row>
        <row r="1947">
          <cell r="A1947" t="str">
            <v>mdcshrmspt01</v>
          </cell>
          <cell r="B1947" t="str">
            <v>OK</v>
          </cell>
          <cell r="C1947" t="str">
            <v>OK</v>
          </cell>
          <cell r="D1947" t="str">
            <v>146.61.42.175</v>
          </cell>
        </row>
        <row r="1948">
          <cell r="A1948" t="str">
            <v>mdcshrmspt02</v>
          </cell>
          <cell r="B1948" t="str">
            <v>APPS</v>
          </cell>
          <cell r="C1948" t="str">
            <v>OK</v>
          </cell>
          <cell r="D1948" t="str">
            <v>146.61.241.138</v>
          </cell>
        </row>
        <row r="1949">
          <cell r="A1949" t="str">
            <v>mdcshrmspt03</v>
          </cell>
          <cell r="B1949" t="str">
            <v>APPS</v>
          </cell>
          <cell r="C1949" t="str">
            <v>OK</v>
          </cell>
          <cell r="D1949" t="str">
            <v>146.61.42.176</v>
          </cell>
        </row>
        <row r="1950">
          <cell r="A1950" t="str">
            <v>MDCSHRNAVTV01</v>
          </cell>
          <cell r="B1950" t="str">
            <v>APPS</v>
          </cell>
          <cell r="C1950" t="str">
            <v>OK</v>
          </cell>
          <cell r="D1950" t="str">
            <v>146.61.42.23</v>
          </cell>
        </row>
        <row r="1951">
          <cell r="A1951" t="str">
            <v>MDCSHRPDCPATV01</v>
          </cell>
          <cell r="B1951" t="str">
            <v>ATI</v>
          </cell>
          <cell r="C1951" t="str">
            <v>OK</v>
          </cell>
          <cell r="D1951" t="str">
            <v>146.61.220.19</v>
          </cell>
        </row>
        <row r="1952">
          <cell r="A1952" t="str">
            <v>MDCSHRPDCPDZV02</v>
          </cell>
          <cell r="B1952" t="str">
            <v>OK</v>
          </cell>
          <cell r="C1952" t="str">
            <v>OK</v>
          </cell>
          <cell r="D1952" t="str">
            <v>146.61.220.167</v>
          </cell>
        </row>
        <row r="1953">
          <cell r="A1953" t="str">
            <v>MDCSHRPDCPPRV01</v>
          </cell>
          <cell r="B1953" t="str">
            <v>TU-PRINT</v>
          </cell>
          <cell r="C1953" t="str">
            <v>OK</v>
          </cell>
          <cell r="D1953" t="str">
            <v>146.61.220.14</v>
          </cell>
        </row>
        <row r="1954">
          <cell r="A1954" t="str">
            <v>MDCSHRPMMPV01</v>
          </cell>
          <cell r="B1954" t="str">
            <v>TU-MAIN</v>
          </cell>
          <cell r="C1954" t="str">
            <v>OK</v>
          </cell>
          <cell r="D1954" t="str">
            <v>146.61.42.214</v>
          </cell>
        </row>
        <row r="1955">
          <cell r="A1955" t="str">
            <v>MDCSHRQSTT01</v>
          </cell>
          <cell r="B1955" t="str">
            <v>APPS</v>
          </cell>
          <cell r="C1955" t="str">
            <v>OK</v>
          </cell>
          <cell r="D1955" t="str">
            <v>146.61.42.70</v>
          </cell>
        </row>
        <row r="1956">
          <cell r="A1956" t="str">
            <v>MDCSHRRESP01</v>
          </cell>
          <cell r="B1956" t="str">
            <v>APPS</v>
          </cell>
          <cell r="C1956" t="str">
            <v>OK</v>
          </cell>
          <cell r="D1956" t="str">
            <v>146.61.220.230</v>
          </cell>
        </row>
        <row r="1957">
          <cell r="A1957" t="str">
            <v>MDCSHRRESP02</v>
          </cell>
          <cell r="B1957" t="str">
            <v>APPS</v>
          </cell>
          <cell r="C1957" t="str">
            <v>OK</v>
          </cell>
          <cell r="D1957" t="str">
            <v>146.61.220.231</v>
          </cell>
        </row>
        <row r="1958">
          <cell r="A1958" t="str">
            <v>MDCSHRRESP03</v>
          </cell>
          <cell r="B1958" t="str">
            <v>APPS</v>
          </cell>
          <cell r="C1958" t="str">
            <v>OK</v>
          </cell>
          <cell r="D1958" t="str">
            <v>146.61.220.236</v>
          </cell>
        </row>
        <row r="1959">
          <cell r="A1959" t="str">
            <v>MDCSHRRESP04</v>
          </cell>
          <cell r="B1959" t="str">
            <v>APPS</v>
          </cell>
          <cell r="C1959" t="str">
            <v>OK</v>
          </cell>
          <cell r="D1959" t="str">
            <v>146.61.220.237</v>
          </cell>
        </row>
        <row r="1960">
          <cell r="A1960" t="str">
            <v>MDCSHRRESP5</v>
          </cell>
          <cell r="B1960" t="str">
            <v>Unknown_Host</v>
          </cell>
          <cell r="C1960" t="str">
            <v>Unknown_Host</v>
          </cell>
        </row>
        <row r="1961">
          <cell r="A1961" t="str">
            <v>MDCSHRRESP6</v>
          </cell>
          <cell r="B1961" t="str">
            <v>Unknown_Host</v>
          </cell>
          <cell r="C1961" t="str">
            <v>Unknown_Host</v>
          </cell>
        </row>
        <row r="1962">
          <cell r="A1962" t="str">
            <v>MDCSHRRESP7</v>
          </cell>
          <cell r="B1962" t="str">
            <v>APPS</v>
          </cell>
          <cell r="C1962" t="str">
            <v>OK</v>
          </cell>
          <cell r="D1962" t="str">
            <v>146.61.42.29</v>
          </cell>
        </row>
        <row r="1963">
          <cell r="A1963" t="str">
            <v>MDCSHRSAVPV01</v>
          </cell>
          <cell r="B1963" t="str">
            <v>APPS</v>
          </cell>
          <cell r="C1963" t="str">
            <v>OK</v>
          </cell>
          <cell r="D1963" t="str">
            <v>146.61.120.101</v>
          </cell>
        </row>
        <row r="1964">
          <cell r="A1964" t="str">
            <v>MDCSHRSAVPV02</v>
          </cell>
          <cell r="B1964" t="str">
            <v>APPS</v>
          </cell>
          <cell r="C1964" t="str">
            <v>OK</v>
          </cell>
          <cell r="D1964" t="str">
            <v>146.61.120.102</v>
          </cell>
        </row>
        <row r="1965">
          <cell r="A1965" t="str">
            <v>MDCSHRSAVPV03</v>
          </cell>
          <cell r="B1965" t="str">
            <v>APPS</v>
          </cell>
          <cell r="C1965" t="str">
            <v>OK</v>
          </cell>
          <cell r="D1965" t="str">
            <v>146.61.120.103</v>
          </cell>
        </row>
        <row r="1966">
          <cell r="A1966" t="str">
            <v>MDCSHRSAVPV04</v>
          </cell>
          <cell r="B1966" t="str">
            <v>APPS</v>
          </cell>
          <cell r="C1966" t="str">
            <v>OK</v>
          </cell>
          <cell r="D1966" t="str">
            <v>146.61.120.139</v>
          </cell>
        </row>
        <row r="1967">
          <cell r="A1967" t="str">
            <v>MDCSHRSDLPV01</v>
          </cell>
          <cell r="B1967" t="str">
            <v>APPS</v>
          </cell>
          <cell r="C1967" t="str">
            <v>OK</v>
          </cell>
          <cell r="D1967" t="str">
            <v>146.61.220.17</v>
          </cell>
        </row>
        <row r="1968">
          <cell r="A1968" t="str">
            <v>MDCSHRSMSR01</v>
          </cell>
          <cell r="B1968" t="str">
            <v>APPS</v>
          </cell>
          <cell r="C1968" t="str">
            <v>OK</v>
          </cell>
          <cell r="D1968" t="str">
            <v>146.61.42.174</v>
          </cell>
        </row>
        <row r="1969">
          <cell r="A1969" t="str">
            <v>MDCSHRSMTPP01</v>
          </cell>
          <cell r="B1969" t="str">
            <v>OK</v>
          </cell>
          <cell r="C1969" t="str">
            <v>OK</v>
          </cell>
          <cell r="D1969" t="str">
            <v>206.227.137.52</v>
          </cell>
        </row>
        <row r="1970">
          <cell r="A1970" t="str">
            <v>MDCSHRSQLP01</v>
          </cell>
          <cell r="B1970" t="str">
            <v>APPS</v>
          </cell>
          <cell r="C1970" t="str">
            <v>OK</v>
          </cell>
          <cell r="D1970" t="str">
            <v>146.61.120.64</v>
          </cell>
        </row>
        <row r="1971">
          <cell r="A1971" t="str">
            <v>MDCSHRSQLP02</v>
          </cell>
          <cell r="B1971" t="str">
            <v>APPS</v>
          </cell>
          <cell r="C1971" t="str">
            <v>OK</v>
          </cell>
          <cell r="D1971" t="str">
            <v>146.61.120.63</v>
          </cell>
        </row>
        <row r="1972">
          <cell r="A1972" t="str">
            <v>MDCSHRSQLP04A</v>
          </cell>
          <cell r="B1972" t="str">
            <v>OK</v>
          </cell>
          <cell r="C1972" t="str">
            <v>OK</v>
          </cell>
          <cell r="D1972" t="str">
            <v>146.61.87.25</v>
          </cell>
        </row>
        <row r="1973">
          <cell r="A1973" t="str">
            <v>MDCSHRSQLP04B</v>
          </cell>
          <cell r="B1973" t="str">
            <v>OK</v>
          </cell>
          <cell r="C1973" t="str">
            <v>OK</v>
          </cell>
          <cell r="D1973" t="str">
            <v>146.61.87.26</v>
          </cell>
        </row>
        <row r="1974">
          <cell r="A1974" t="str">
            <v>MDCSHRSQLPV01</v>
          </cell>
          <cell r="B1974" t="str">
            <v>APPS</v>
          </cell>
          <cell r="C1974" t="str">
            <v>OK</v>
          </cell>
          <cell r="D1974" t="str">
            <v>146.61.42.171</v>
          </cell>
        </row>
        <row r="1975">
          <cell r="A1975" t="str">
            <v>MDCSHRSQLPV03</v>
          </cell>
          <cell r="B1975" t="str">
            <v>TXUCORP</v>
          </cell>
          <cell r="C1975" t="str">
            <v>OK</v>
          </cell>
          <cell r="D1975" t="str">
            <v>146.61.42.177</v>
          </cell>
        </row>
        <row r="1976">
          <cell r="A1976" t="str">
            <v>MDCSHRSQLT01</v>
          </cell>
          <cell r="B1976" t="str">
            <v>APPS</v>
          </cell>
          <cell r="C1976" t="str">
            <v>OK</v>
          </cell>
          <cell r="D1976" t="str">
            <v>146.61.42.28</v>
          </cell>
        </row>
        <row r="1977">
          <cell r="A1977" t="str">
            <v>MDCSHRSQLT04</v>
          </cell>
          <cell r="B1977" t="str">
            <v>APPS</v>
          </cell>
          <cell r="C1977" t="str">
            <v>OK</v>
          </cell>
          <cell r="D1977" t="str">
            <v>146.61.39.110</v>
          </cell>
        </row>
        <row r="1978">
          <cell r="A1978" t="str">
            <v>MDCSHRSTP01</v>
          </cell>
          <cell r="B1978" t="str">
            <v>APPS</v>
          </cell>
          <cell r="C1978" t="str">
            <v>OK</v>
          </cell>
          <cell r="D1978" t="str">
            <v>146.61.65.118</v>
          </cell>
        </row>
        <row r="1979">
          <cell r="A1979" t="str">
            <v>MDCSHRTEWP01</v>
          </cell>
          <cell r="B1979" t="str">
            <v>APPS</v>
          </cell>
          <cell r="C1979" t="str">
            <v>OK</v>
          </cell>
          <cell r="D1979" t="str">
            <v>146.61.220.136</v>
          </cell>
        </row>
        <row r="1980">
          <cell r="A1980" t="str">
            <v>MDCSHRVMP01</v>
          </cell>
          <cell r="B1980" t="str">
            <v>OK</v>
          </cell>
          <cell r="C1980" t="str">
            <v>OK</v>
          </cell>
          <cell r="D1980" t="str">
            <v>146.61.220.130</v>
          </cell>
        </row>
        <row r="1981">
          <cell r="A1981" t="str">
            <v>MDCSHRVMP02</v>
          </cell>
          <cell r="B1981" t="str">
            <v>OK</v>
          </cell>
          <cell r="C1981" t="str">
            <v>OK</v>
          </cell>
          <cell r="D1981" t="str">
            <v>146.61.120.141</v>
          </cell>
        </row>
        <row r="1982">
          <cell r="A1982" t="str">
            <v>MDCSHRVMP03</v>
          </cell>
          <cell r="B1982" t="str">
            <v>OK</v>
          </cell>
          <cell r="C1982" t="str">
            <v>OK</v>
          </cell>
          <cell r="D1982" t="str">
            <v>146.61.243.190</v>
          </cell>
        </row>
        <row r="1983">
          <cell r="A1983" t="str">
            <v>MDCSHRVMP04</v>
          </cell>
          <cell r="B1983" t="str">
            <v>OK</v>
          </cell>
          <cell r="C1983" t="str">
            <v>OK</v>
          </cell>
          <cell r="D1983" t="str">
            <v>146.61.243.23</v>
          </cell>
        </row>
        <row r="1984">
          <cell r="A1984" t="str">
            <v>MDCSHRVMP05</v>
          </cell>
          <cell r="B1984" t="str">
            <v>OK</v>
          </cell>
          <cell r="C1984" t="str">
            <v>OK</v>
          </cell>
          <cell r="D1984" t="str">
            <v>146.61.42.170</v>
          </cell>
        </row>
        <row r="1985">
          <cell r="A1985" t="str">
            <v>MDCSHRVMP08</v>
          </cell>
          <cell r="B1985" t="str">
            <v>OK</v>
          </cell>
          <cell r="C1985" t="str">
            <v>OK</v>
          </cell>
          <cell r="D1985" t="str">
            <v>146.61.120.207</v>
          </cell>
        </row>
        <row r="1986">
          <cell r="A1986" t="str">
            <v>MDCSHRVMRESP5</v>
          </cell>
          <cell r="B1986" t="str">
            <v>OK</v>
          </cell>
          <cell r="C1986" t="str">
            <v>OK</v>
          </cell>
          <cell r="D1986" t="str">
            <v>146.61.42.33</v>
          </cell>
        </row>
        <row r="1987">
          <cell r="A1987" t="str">
            <v>MDCSHRVMRESP6</v>
          </cell>
          <cell r="B1987" t="str">
            <v>OK</v>
          </cell>
          <cell r="C1987" t="str">
            <v>OK</v>
          </cell>
          <cell r="D1987" t="str">
            <v>146.61.42.26</v>
          </cell>
        </row>
        <row r="1988">
          <cell r="A1988" t="str">
            <v>MDCSHRVMRESP7</v>
          </cell>
          <cell r="B1988" t="str">
            <v>APPS</v>
          </cell>
          <cell r="C1988" t="str">
            <v>OK</v>
          </cell>
          <cell r="D1988" t="str">
            <v>146.61.42.29</v>
          </cell>
        </row>
        <row r="1989">
          <cell r="A1989" t="str">
            <v>MDCSHRVMT01</v>
          </cell>
          <cell r="B1989" t="str">
            <v>OK</v>
          </cell>
          <cell r="C1989" t="str">
            <v>OK</v>
          </cell>
          <cell r="D1989" t="str">
            <v>146.61.42.21</v>
          </cell>
        </row>
        <row r="1990">
          <cell r="A1990" t="str">
            <v>MDCSHRVMT02</v>
          </cell>
          <cell r="B1990" t="str">
            <v>OK</v>
          </cell>
          <cell r="C1990" t="str">
            <v>OK</v>
          </cell>
          <cell r="D1990" t="str">
            <v>146.61.241.122</v>
          </cell>
        </row>
        <row r="1991">
          <cell r="A1991" t="str">
            <v>MDCSHRVMT03</v>
          </cell>
          <cell r="B1991" t="str">
            <v>OK</v>
          </cell>
          <cell r="C1991" t="str">
            <v>OK</v>
          </cell>
          <cell r="D1991" t="str">
            <v>146.61.42.180</v>
          </cell>
        </row>
        <row r="1992">
          <cell r="A1992" t="str">
            <v>MDCSHRVMW01</v>
          </cell>
          <cell r="B1992" t="str">
            <v>Unknown_Host</v>
          </cell>
          <cell r="C1992" t="str">
            <v>Unknown_Host</v>
          </cell>
        </row>
        <row r="1993">
          <cell r="A1993" t="str">
            <v>MDCSHRVMWP01</v>
          </cell>
          <cell r="B1993" t="str">
            <v>OK</v>
          </cell>
          <cell r="C1993" t="str">
            <v>OK</v>
          </cell>
          <cell r="D1993" t="str">
            <v>146.61.120.71</v>
          </cell>
        </row>
        <row r="1994">
          <cell r="A1994" t="str">
            <v>MDCSHRWINSPV01</v>
          </cell>
          <cell r="B1994" t="str">
            <v>APPS</v>
          </cell>
          <cell r="C1994" t="str">
            <v>OK</v>
          </cell>
          <cell r="D1994" t="str">
            <v>146.61.220.37</v>
          </cell>
        </row>
        <row r="1995">
          <cell r="A1995" t="str">
            <v>mdcspapp01</v>
          </cell>
          <cell r="B1995" t="str">
            <v>OK</v>
          </cell>
          <cell r="C1995" t="str">
            <v>OK</v>
          </cell>
          <cell r="D1995" t="str">
            <v>146.61.89.33</v>
          </cell>
        </row>
        <row r="1996">
          <cell r="A1996" t="str">
            <v>mdcspapp02</v>
          </cell>
          <cell r="B1996" t="str">
            <v>OK</v>
          </cell>
          <cell r="C1996" t="str">
            <v>OK</v>
          </cell>
          <cell r="D1996" t="str">
            <v>146.61.89.42</v>
          </cell>
        </row>
        <row r="1997">
          <cell r="A1997" t="str">
            <v>mdcspapp03</v>
          </cell>
          <cell r="B1997" t="str">
            <v>OK</v>
          </cell>
          <cell r="C1997" t="str">
            <v>OK</v>
          </cell>
          <cell r="D1997" t="str">
            <v>146.61.89.66</v>
          </cell>
        </row>
        <row r="1998">
          <cell r="A1998" t="str">
            <v>mdcspent01</v>
          </cell>
          <cell r="B1998" t="str">
            <v>OK</v>
          </cell>
          <cell r="C1998" t="str">
            <v>OK</v>
          </cell>
          <cell r="D1998" t="str">
            <v>192.168.100.120</v>
          </cell>
        </row>
        <row r="1999">
          <cell r="A1999" t="str">
            <v>mdcspent02</v>
          </cell>
          <cell r="B1999" t="str">
            <v>OK</v>
          </cell>
          <cell r="C1999" t="str">
            <v>OK</v>
          </cell>
          <cell r="D1999" t="str">
            <v>192.168.100.100</v>
          </cell>
        </row>
        <row r="2000">
          <cell r="A2000" t="str">
            <v>mdcspent03</v>
          </cell>
          <cell r="B2000" t="str">
            <v>Unknown_Host</v>
          </cell>
          <cell r="C2000" t="str">
            <v>Unknown_Host</v>
          </cell>
        </row>
        <row r="2001">
          <cell r="A2001" t="str">
            <v>MDCSPENT04</v>
          </cell>
          <cell r="B2001" t="str">
            <v>OK</v>
          </cell>
          <cell r="C2001" t="str">
            <v>OK</v>
          </cell>
          <cell r="D2001" t="str">
            <v>146.61.89.90</v>
          </cell>
        </row>
        <row r="2002">
          <cell r="A2002" t="str">
            <v>mdcspldap01</v>
          </cell>
          <cell r="B2002" t="str">
            <v>OK</v>
          </cell>
          <cell r="C2002" t="str">
            <v>OK</v>
          </cell>
          <cell r="D2002" t="str">
            <v>146.61.38.110</v>
          </cell>
        </row>
        <row r="2003">
          <cell r="A2003" t="str">
            <v>mdcspldap02</v>
          </cell>
          <cell r="B2003" t="str">
            <v>OK</v>
          </cell>
          <cell r="C2003" t="str">
            <v>OK</v>
          </cell>
          <cell r="D2003" t="str">
            <v>146.61.38.111</v>
          </cell>
        </row>
        <row r="2004">
          <cell r="A2004" t="str">
            <v>mdcspldap03</v>
          </cell>
          <cell r="B2004" t="str">
            <v>OK</v>
          </cell>
          <cell r="C2004" t="str">
            <v>OK</v>
          </cell>
          <cell r="D2004" t="str">
            <v>146.61.38.113</v>
          </cell>
        </row>
        <row r="2005">
          <cell r="A2005" t="str">
            <v>mdcspora01</v>
          </cell>
          <cell r="B2005" t="str">
            <v>OK</v>
          </cell>
          <cell r="C2005" t="str">
            <v>OK</v>
          </cell>
          <cell r="D2005" t="str">
            <v>146.61.89.31</v>
          </cell>
        </row>
        <row r="2006">
          <cell r="A2006" t="str">
            <v>mdcspora02</v>
          </cell>
          <cell r="B2006" t="str">
            <v>OK</v>
          </cell>
          <cell r="C2006" t="str">
            <v>OK</v>
          </cell>
          <cell r="D2006" t="str">
            <v>146.61.89.40</v>
          </cell>
        </row>
        <row r="2007">
          <cell r="A2007" t="str">
            <v>mdcspora03</v>
          </cell>
          <cell r="B2007" t="str">
            <v>OK</v>
          </cell>
          <cell r="C2007" t="str">
            <v>OK</v>
          </cell>
          <cell r="D2007" t="str">
            <v>146.61.89.62</v>
          </cell>
        </row>
        <row r="2008">
          <cell r="A2008" t="str">
            <v>mdcspsmc01</v>
          </cell>
          <cell r="B2008" t="str">
            <v>OK</v>
          </cell>
          <cell r="C2008" t="str">
            <v>OK</v>
          </cell>
          <cell r="D2008" t="str">
            <v>146.61.89.30</v>
          </cell>
        </row>
        <row r="2009">
          <cell r="A2009" t="str">
            <v>MDCSPTSM01</v>
          </cell>
          <cell r="B2009" t="str">
            <v>OK</v>
          </cell>
          <cell r="C2009" t="str">
            <v>OK</v>
          </cell>
          <cell r="D2009" t="str">
            <v>146.61.91.72</v>
          </cell>
        </row>
        <row r="2010">
          <cell r="A2010" t="str">
            <v>mdcspweb01</v>
          </cell>
          <cell r="B2010" t="str">
            <v>OK</v>
          </cell>
          <cell r="C2010" t="str">
            <v>OK</v>
          </cell>
          <cell r="D2010" t="str">
            <v>206.227.137.142</v>
          </cell>
        </row>
        <row r="2011">
          <cell r="A2011" t="str">
            <v>mdcspweb02</v>
          </cell>
          <cell r="B2011" t="str">
            <v>OK</v>
          </cell>
          <cell r="C2011" t="str">
            <v>OK</v>
          </cell>
          <cell r="D2011" t="str">
            <v>146.61.121.14</v>
          </cell>
        </row>
        <row r="2012">
          <cell r="A2012" t="str">
            <v>mdcspwlg01</v>
          </cell>
          <cell r="B2012" t="str">
            <v>OK</v>
          </cell>
          <cell r="C2012" t="str">
            <v>OK</v>
          </cell>
          <cell r="D2012" t="str">
            <v>146.61.80.243</v>
          </cell>
        </row>
        <row r="2013">
          <cell r="A2013" t="str">
            <v>mdcspwlg02</v>
          </cell>
          <cell r="B2013" t="str">
            <v>OK</v>
          </cell>
          <cell r="C2013" t="str">
            <v>OK</v>
          </cell>
          <cell r="D2013" t="str">
            <v>146.61.39.72</v>
          </cell>
        </row>
        <row r="2014">
          <cell r="A2014" t="str">
            <v>mdcspwlg03</v>
          </cell>
          <cell r="B2014" t="str">
            <v>OK</v>
          </cell>
          <cell r="C2014" t="str">
            <v>OK</v>
          </cell>
          <cell r="D2014" t="str">
            <v>146.61.121.4</v>
          </cell>
        </row>
        <row r="2015">
          <cell r="A2015" t="str">
            <v>mdcspwlg04</v>
          </cell>
          <cell r="B2015" t="str">
            <v>OK</v>
          </cell>
          <cell r="C2015" t="str">
            <v>OK</v>
          </cell>
          <cell r="D2015" t="str">
            <v>146.61.121.9</v>
          </cell>
        </row>
        <row r="2016">
          <cell r="A2016" t="str">
            <v>mdcsxapp01</v>
          </cell>
          <cell r="B2016" t="str">
            <v>OK</v>
          </cell>
          <cell r="C2016" t="str">
            <v>OK</v>
          </cell>
          <cell r="D2016" t="str">
            <v>146.61.89.37</v>
          </cell>
        </row>
        <row r="2017">
          <cell r="A2017" t="str">
            <v>mdcsxapp02</v>
          </cell>
          <cell r="B2017" t="str">
            <v>OK</v>
          </cell>
          <cell r="C2017" t="str">
            <v>OK</v>
          </cell>
          <cell r="D2017" t="str">
            <v>146.61.89.46</v>
          </cell>
        </row>
        <row r="2018">
          <cell r="A2018" t="str">
            <v>mdcsxapp04</v>
          </cell>
          <cell r="B2018" t="str">
            <v>OK</v>
          </cell>
          <cell r="C2018" t="str">
            <v>OK</v>
          </cell>
          <cell r="D2018" t="str">
            <v>146.61.89.60</v>
          </cell>
        </row>
        <row r="2019">
          <cell r="A2019" t="str">
            <v>mdcsxapp05</v>
          </cell>
          <cell r="B2019" t="str">
            <v>OK</v>
          </cell>
          <cell r="C2019" t="str">
            <v>OK</v>
          </cell>
          <cell r="D2019" t="str">
            <v>146.61.89.56</v>
          </cell>
        </row>
        <row r="2020">
          <cell r="A2020" t="str">
            <v>mdcsxent03</v>
          </cell>
          <cell r="B2020" t="str">
            <v>OK</v>
          </cell>
          <cell r="C2020" t="str">
            <v>OK</v>
          </cell>
          <cell r="D2020" t="str">
            <v>146.61.38.26</v>
          </cell>
        </row>
        <row r="2021">
          <cell r="A2021" t="str">
            <v>mdcsxora01</v>
          </cell>
          <cell r="B2021" t="str">
            <v>OK</v>
          </cell>
          <cell r="C2021" t="str">
            <v>OK</v>
          </cell>
          <cell r="D2021" t="str">
            <v>146.61.89.35</v>
          </cell>
        </row>
        <row r="2022">
          <cell r="A2022" t="str">
            <v>mdcsxora02</v>
          </cell>
          <cell r="B2022" t="str">
            <v>OK</v>
          </cell>
          <cell r="C2022" t="str">
            <v>OK</v>
          </cell>
          <cell r="D2022" t="str">
            <v>146.61.89.44</v>
          </cell>
        </row>
        <row r="2023">
          <cell r="A2023" t="str">
            <v>mdcsxora03</v>
          </cell>
          <cell r="B2023" t="str">
            <v>OK</v>
          </cell>
          <cell r="C2023" t="str">
            <v>OK</v>
          </cell>
          <cell r="D2023" t="str">
            <v>146.61.89.50</v>
          </cell>
        </row>
        <row r="2024">
          <cell r="A2024" t="str">
            <v>mdcsxora04</v>
          </cell>
          <cell r="B2024" t="str">
            <v>OK</v>
          </cell>
          <cell r="C2024" t="str">
            <v>OK</v>
          </cell>
          <cell r="D2024" t="str">
            <v>146.61.89.54</v>
          </cell>
        </row>
        <row r="2025">
          <cell r="A2025" t="str">
            <v>mdcsxora05</v>
          </cell>
          <cell r="B2025" t="str">
            <v>OK</v>
          </cell>
          <cell r="C2025" t="str">
            <v>OK</v>
          </cell>
          <cell r="D2025" t="str">
            <v>146.61.89.52</v>
          </cell>
        </row>
        <row r="2026">
          <cell r="A2026" t="str">
            <v>mdcsxora06</v>
          </cell>
          <cell r="B2026" t="str">
            <v>OK</v>
          </cell>
          <cell r="C2026" t="str">
            <v>OK</v>
          </cell>
          <cell r="D2026" t="str">
            <v>146.61.89.70</v>
          </cell>
        </row>
        <row r="2027">
          <cell r="A2027" t="str">
            <v>MDCTXUADA01</v>
          </cell>
          <cell r="B2027" t="str">
            <v>OK</v>
          </cell>
          <cell r="C2027" t="str">
            <v>OK</v>
          </cell>
          <cell r="D2027" t="str">
            <v>146.61.90.238</v>
          </cell>
        </row>
        <row r="2028">
          <cell r="A2028" t="str">
            <v>MDCTXUADA02</v>
          </cell>
          <cell r="B2028" t="str">
            <v>Unknown_Host</v>
          </cell>
          <cell r="C2028" t="str">
            <v>Unknown_Host</v>
          </cell>
        </row>
        <row r="2029">
          <cell r="A2029" t="str">
            <v>MDCTXUADC01</v>
          </cell>
          <cell r="B2029" t="str">
            <v>OK</v>
          </cell>
          <cell r="C2029" t="str">
            <v>OK</v>
          </cell>
          <cell r="D2029" t="str">
            <v>146.61.90.231</v>
          </cell>
        </row>
        <row r="2030">
          <cell r="A2030" t="str">
            <v>MDCTXUADC02</v>
          </cell>
          <cell r="B2030" t="str">
            <v>OK</v>
          </cell>
          <cell r="C2030" t="str">
            <v>OK</v>
          </cell>
          <cell r="D2030" t="str">
            <v>146.61.90.232</v>
          </cell>
        </row>
        <row r="2031">
          <cell r="A2031" t="str">
            <v>MDCTXUADC03</v>
          </cell>
          <cell r="B2031" t="str">
            <v>OK</v>
          </cell>
          <cell r="C2031" t="str">
            <v>OK</v>
          </cell>
          <cell r="D2031" t="str">
            <v>146.61.90.233</v>
          </cell>
        </row>
        <row r="2032">
          <cell r="A2032" t="str">
            <v>MDCTXUADC04</v>
          </cell>
          <cell r="B2032" t="str">
            <v>OK</v>
          </cell>
          <cell r="C2032" t="str">
            <v>OK</v>
          </cell>
          <cell r="D2032" t="str">
            <v>146.61.90.234</v>
          </cell>
        </row>
        <row r="2033">
          <cell r="A2033" t="str">
            <v>MDCTXUADC05</v>
          </cell>
          <cell r="B2033" t="str">
            <v>OK</v>
          </cell>
          <cell r="C2033" t="str">
            <v>OK</v>
          </cell>
          <cell r="D2033" t="str">
            <v>146.61.90.235</v>
          </cell>
        </row>
        <row r="2034">
          <cell r="A2034" t="str">
            <v>MDCTXUADC06</v>
          </cell>
          <cell r="B2034" t="str">
            <v>Unknown_Host</v>
          </cell>
          <cell r="C2034" t="str">
            <v>Unknown_Host</v>
          </cell>
        </row>
        <row r="2035">
          <cell r="A2035" t="str">
            <v>MDCTXUADT01</v>
          </cell>
          <cell r="B2035" t="str">
            <v>txucorp.adtxu.txu.com</v>
          </cell>
          <cell r="C2035" t="str">
            <v>OK</v>
          </cell>
          <cell r="D2035" t="str">
            <v>146.61.90.239</v>
          </cell>
        </row>
        <row r="2036">
          <cell r="A2036" t="str">
            <v>MDCTXUADT02</v>
          </cell>
          <cell r="B2036" t="str">
            <v>Unknown_Host</v>
          </cell>
          <cell r="C2036" t="str">
            <v>Unknown_Host</v>
          </cell>
        </row>
        <row r="2037">
          <cell r="A2037" t="str">
            <v>MDCTXUAPP01</v>
          </cell>
          <cell r="B2037" t="str">
            <v>APPS</v>
          </cell>
          <cell r="C2037" t="str">
            <v>OK</v>
          </cell>
          <cell r="D2037" t="str">
            <v>146.61.220.34</v>
          </cell>
        </row>
        <row r="2038">
          <cell r="A2038" t="str">
            <v>MDCTXUAPP04</v>
          </cell>
          <cell r="B2038" t="str">
            <v>APPS</v>
          </cell>
          <cell r="C2038" t="str">
            <v>OK</v>
          </cell>
          <cell r="D2038" t="str">
            <v>146.61.41.172</v>
          </cell>
        </row>
        <row r="2039">
          <cell r="A2039" t="str">
            <v>MDCTXUAPP06</v>
          </cell>
          <cell r="B2039" t="str">
            <v>OK</v>
          </cell>
          <cell r="C2039" t="str">
            <v>OK</v>
          </cell>
          <cell r="D2039" t="str">
            <v>146.61.31.36</v>
          </cell>
        </row>
        <row r="2040">
          <cell r="A2040" t="str">
            <v>MDCTXUAPP07</v>
          </cell>
          <cell r="B2040" t="str">
            <v>APPS</v>
          </cell>
          <cell r="C2040" t="str">
            <v>OK</v>
          </cell>
          <cell r="D2040" t="str">
            <v>146.61.31.37</v>
          </cell>
        </row>
        <row r="2041">
          <cell r="A2041" t="str">
            <v>MDCTXUAPP08</v>
          </cell>
          <cell r="B2041" t="str">
            <v>APPS</v>
          </cell>
          <cell r="C2041" t="str">
            <v>OK</v>
          </cell>
          <cell r="D2041" t="str">
            <v>146.61.220.135</v>
          </cell>
        </row>
        <row r="2042">
          <cell r="A2042" t="str">
            <v>MDCTXUAPP08B</v>
          </cell>
          <cell r="B2042" t="str">
            <v>APPS</v>
          </cell>
          <cell r="C2042" t="str">
            <v>OK</v>
          </cell>
          <cell r="D2042" t="str">
            <v>146.61.243.88</v>
          </cell>
        </row>
        <row r="2043">
          <cell r="A2043" t="str">
            <v>MDCTXUAPP11</v>
          </cell>
          <cell r="B2043" t="str">
            <v>APPS</v>
          </cell>
          <cell r="C2043" t="str">
            <v>OK</v>
          </cell>
          <cell r="D2043" t="str">
            <v>146.61.220.138</v>
          </cell>
        </row>
        <row r="2044">
          <cell r="A2044" t="str">
            <v>MDCTXUAPP12</v>
          </cell>
          <cell r="B2044" t="str">
            <v>TU-MAIN</v>
          </cell>
          <cell r="C2044" t="str">
            <v>OK</v>
          </cell>
          <cell r="D2044" t="str">
            <v>146.61.41.81</v>
          </cell>
        </row>
        <row r="2045">
          <cell r="A2045" t="str">
            <v>MDCTXUAPP12V</v>
          </cell>
          <cell r="B2045" t="str">
            <v>Unknown_Host</v>
          </cell>
          <cell r="C2045" t="str">
            <v>Unknown_Host</v>
          </cell>
        </row>
        <row r="2046">
          <cell r="A2046" t="str">
            <v>MDCTXUAPP18</v>
          </cell>
          <cell r="B2046" t="str">
            <v>OK</v>
          </cell>
          <cell r="C2046" t="str">
            <v>OK</v>
          </cell>
          <cell r="D2046" t="str">
            <v>146.61.220.74</v>
          </cell>
        </row>
        <row r="2047">
          <cell r="A2047" t="str">
            <v>MDCTXUAPP18v1</v>
          </cell>
          <cell r="B2047" t="str">
            <v>APPS</v>
          </cell>
          <cell r="C2047" t="str">
            <v>OK</v>
          </cell>
          <cell r="D2047" t="str">
            <v>146.61.42.36</v>
          </cell>
        </row>
        <row r="2048">
          <cell r="A2048" t="str">
            <v>MDCTXUAPP19</v>
          </cell>
          <cell r="B2048" t="str">
            <v>OK</v>
          </cell>
          <cell r="C2048" t="str">
            <v>OK</v>
          </cell>
          <cell r="D2048" t="str">
            <v>146.61.220.75</v>
          </cell>
        </row>
        <row r="2049">
          <cell r="A2049" t="str">
            <v>MDCTXUAPP19v1</v>
          </cell>
          <cell r="B2049" t="str">
            <v>APPS</v>
          </cell>
          <cell r="C2049" t="str">
            <v>OK</v>
          </cell>
          <cell r="D2049" t="str">
            <v>146.61.42.63</v>
          </cell>
        </row>
        <row r="2050">
          <cell r="A2050" t="str">
            <v>MDCTXUAPP20</v>
          </cell>
          <cell r="B2050" t="str">
            <v>APPS</v>
          </cell>
          <cell r="C2050" t="str">
            <v>OK</v>
          </cell>
          <cell r="D2050" t="str">
            <v>146.61.220.70</v>
          </cell>
        </row>
        <row r="2051">
          <cell r="A2051" t="str">
            <v>MDCTXUAPP20V</v>
          </cell>
          <cell r="B2051" t="str">
            <v>APPS</v>
          </cell>
          <cell r="C2051" t="str">
            <v>OK</v>
          </cell>
          <cell r="D2051" t="str">
            <v>146.61.66.143</v>
          </cell>
        </row>
        <row r="2052">
          <cell r="A2052" t="str">
            <v>MDCTXUAPP21</v>
          </cell>
          <cell r="B2052" t="str">
            <v>APPS</v>
          </cell>
          <cell r="C2052" t="str">
            <v>OK</v>
          </cell>
          <cell r="D2052" t="str">
            <v>146.61.220.71</v>
          </cell>
        </row>
        <row r="2053">
          <cell r="A2053" t="str">
            <v>MDCTXUAPP21v</v>
          </cell>
          <cell r="B2053" t="str">
            <v>APPS</v>
          </cell>
          <cell r="C2053" t="str">
            <v>OK</v>
          </cell>
          <cell r="D2053" t="str">
            <v>146.61.220.131</v>
          </cell>
        </row>
        <row r="2054">
          <cell r="A2054" t="str">
            <v>MDCTXUAPP23</v>
          </cell>
          <cell r="B2054" t="str">
            <v>APPS</v>
          </cell>
          <cell r="C2054" t="str">
            <v>OK</v>
          </cell>
          <cell r="D2054" t="str">
            <v>146.61.120.127</v>
          </cell>
        </row>
        <row r="2055">
          <cell r="A2055" t="str">
            <v>MDCTXUAPP25</v>
          </cell>
          <cell r="B2055" t="str">
            <v>APPS</v>
          </cell>
          <cell r="C2055" t="str">
            <v>OK</v>
          </cell>
          <cell r="D2055" t="str">
            <v>146.61.220.219</v>
          </cell>
        </row>
        <row r="2056">
          <cell r="A2056" t="str">
            <v>MDCTXUAPP26</v>
          </cell>
          <cell r="B2056" t="str">
            <v>APPS</v>
          </cell>
          <cell r="C2056" t="str">
            <v>OK</v>
          </cell>
          <cell r="D2056" t="str">
            <v>146.61.243.89</v>
          </cell>
        </row>
        <row r="2057">
          <cell r="A2057" t="str">
            <v>MDCTXUAPP26B</v>
          </cell>
          <cell r="B2057" t="str">
            <v>APPS</v>
          </cell>
          <cell r="C2057" t="str">
            <v>OK</v>
          </cell>
          <cell r="D2057" t="str">
            <v>146.61.243.87</v>
          </cell>
        </row>
        <row r="2058">
          <cell r="A2058" t="str">
            <v>MDCTXUAPP27</v>
          </cell>
          <cell r="B2058" t="str">
            <v>APPS</v>
          </cell>
          <cell r="C2058" t="str">
            <v>OK</v>
          </cell>
          <cell r="D2058" t="str">
            <v>146.61.220.174</v>
          </cell>
        </row>
        <row r="2059">
          <cell r="A2059" t="str">
            <v>MDCTXUAPP31</v>
          </cell>
          <cell r="B2059" t="str">
            <v>APPS</v>
          </cell>
          <cell r="C2059" t="str">
            <v>OK</v>
          </cell>
          <cell r="D2059" t="str">
            <v>146.61.42.57</v>
          </cell>
        </row>
        <row r="2060">
          <cell r="A2060" t="str">
            <v>MDCTXUAPP40</v>
          </cell>
          <cell r="B2060" t="str">
            <v>APPS</v>
          </cell>
          <cell r="C2060" t="str">
            <v>OK</v>
          </cell>
          <cell r="D2060" t="str">
            <v>146.61.220.220</v>
          </cell>
        </row>
        <row r="2061">
          <cell r="A2061" t="str">
            <v>MDCTXUAPP41</v>
          </cell>
          <cell r="B2061" t="str">
            <v>APPS</v>
          </cell>
          <cell r="C2061" t="str">
            <v>OK</v>
          </cell>
          <cell r="D2061" t="str">
            <v>146.61.220.221</v>
          </cell>
        </row>
        <row r="2062">
          <cell r="A2062" t="str">
            <v>MDCTXUAPP42</v>
          </cell>
          <cell r="B2062" t="str">
            <v>APPS</v>
          </cell>
          <cell r="C2062" t="str">
            <v>OK</v>
          </cell>
          <cell r="D2062" t="str">
            <v>146.61.220.222</v>
          </cell>
        </row>
        <row r="2063">
          <cell r="A2063" t="str">
            <v>MDCTXUAPP43</v>
          </cell>
          <cell r="B2063" t="str">
            <v>APPS</v>
          </cell>
          <cell r="C2063" t="str">
            <v>OK</v>
          </cell>
          <cell r="D2063" t="str">
            <v>146.61.220.223</v>
          </cell>
        </row>
        <row r="2064">
          <cell r="A2064" t="str">
            <v>MDCTXUAPP45</v>
          </cell>
          <cell r="B2064" t="str">
            <v>APPS</v>
          </cell>
          <cell r="C2064" t="str">
            <v>OK</v>
          </cell>
          <cell r="D2064" t="str">
            <v>146.61.42.45</v>
          </cell>
        </row>
        <row r="2065">
          <cell r="A2065" t="str">
            <v>MDCTXUAPP47</v>
          </cell>
          <cell r="B2065" t="str">
            <v>TU-MAIN</v>
          </cell>
          <cell r="C2065" t="str">
            <v>OK</v>
          </cell>
          <cell r="D2065" t="str">
            <v>146.61.220.206</v>
          </cell>
        </row>
        <row r="2066">
          <cell r="A2066" t="str">
            <v>MDCTXUAPP48</v>
          </cell>
          <cell r="B2066" t="str">
            <v>TU-MAIN</v>
          </cell>
          <cell r="C2066" t="str">
            <v>OK</v>
          </cell>
          <cell r="D2066" t="str">
            <v>146.61.220.205</v>
          </cell>
        </row>
        <row r="2067">
          <cell r="A2067" t="str">
            <v>MDCTXUAPP49</v>
          </cell>
          <cell r="B2067" t="str">
            <v>TU-MAIN</v>
          </cell>
          <cell r="C2067" t="str">
            <v>OK</v>
          </cell>
          <cell r="D2067" t="str">
            <v>146.61.220.204</v>
          </cell>
        </row>
        <row r="2068">
          <cell r="A2068" t="str">
            <v>mdctxuapp50</v>
          </cell>
          <cell r="B2068" t="str">
            <v>OK</v>
          </cell>
          <cell r="C2068" t="str">
            <v>OK</v>
          </cell>
          <cell r="D2068" t="str">
            <v>146.61.220.108</v>
          </cell>
        </row>
        <row r="2069">
          <cell r="A2069" t="str">
            <v>MDCTXUAPP56</v>
          </cell>
          <cell r="B2069" t="str">
            <v>APPS</v>
          </cell>
          <cell r="C2069" t="str">
            <v>OK</v>
          </cell>
          <cell r="D2069" t="str">
            <v>146.61.42.56</v>
          </cell>
        </row>
        <row r="2070">
          <cell r="A2070" t="str">
            <v>mdctxuapp65</v>
          </cell>
          <cell r="B2070" t="str">
            <v>OK</v>
          </cell>
          <cell r="C2070" t="str">
            <v>OK</v>
          </cell>
          <cell r="D2070" t="str">
            <v>192.168.27.40</v>
          </cell>
        </row>
        <row r="2071">
          <cell r="A2071" t="str">
            <v>mdctxuapp71</v>
          </cell>
          <cell r="B2071" t="str">
            <v>OK</v>
          </cell>
          <cell r="C2071" t="str">
            <v>OK</v>
          </cell>
          <cell r="D2071" t="str">
            <v>146.61.220.122</v>
          </cell>
        </row>
        <row r="2072">
          <cell r="A2072" t="str">
            <v>mdctxuapp80</v>
          </cell>
          <cell r="B2072" t="str">
            <v>OK</v>
          </cell>
          <cell r="C2072" t="str">
            <v>OK</v>
          </cell>
          <cell r="D2072" t="str">
            <v>146.61.220.152</v>
          </cell>
        </row>
        <row r="2073">
          <cell r="A2073" t="str">
            <v>mdctxuapp81</v>
          </cell>
          <cell r="B2073" t="str">
            <v>OK</v>
          </cell>
          <cell r="C2073" t="str">
            <v>OK</v>
          </cell>
          <cell r="D2073" t="str">
            <v>146.61.220.153</v>
          </cell>
        </row>
        <row r="2074">
          <cell r="A2074" t="str">
            <v>mdctxuapp82</v>
          </cell>
          <cell r="B2074" t="str">
            <v>OK</v>
          </cell>
          <cell r="C2074" t="str">
            <v>OK</v>
          </cell>
          <cell r="D2074" t="str">
            <v>146.61.220.201</v>
          </cell>
        </row>
        <row r="2075">
          <cell r="A2075" t="str">
            <v>mdctxuapp83</v>
          </cell>
          <cell r="B2075" t="str">
            <v>OK</v>
          </cell>
          <cell r="C2075" t="str">
            <v>OK</v>
          </cell>
          <cell r="D2075" t="str">
            <v>146.61.220.163</v>
          </cell>
        </row>
        <row r="2076">
          <cell r="A2076" t="str">
            <v>MDCTXUAPP90</v>
          </cell>
          <cell r="B2076" t="str">
            <v>APPS</v>
          </cell>
          <cell r="C2076" t="str">
            <v>OK</v>
          </cell>
          <cell r="D2076" t="str">
            <v>146.61.220.165</v>
          </cell>
        </row>
        <row r="2077">
          <cell r="A2077" t="str">
            <v>MDCTXUAPP91</v>
          </cell>
          <cell r="B2077" t="str">
            <v>APPS</v>
          </cell>
          <cell r="C2077" t="str">
            <v>OK</v>
          </cell>
          <cell r="D2077" t="str">
            <v>146.61.220.166</v>
          </cell>
        </row>
        <row r="2078">
          <cell r="A2078" t="str">
            <v>MDCTXUAPPC04A</v>
          </cell>
          <cell r="B2078" t="str">
            <v>Unknown_Host</v>
          </cell>
          <cell r="C2078" t="str">
            <v>Unknown_Host</v>
          </cell>
        </row>
        <row r="2079">
          <cell r="A2079" t="str">
            <v>MDCTXUAPPC04B</v>
          </cell>
          <cell r="B2079" t="str">
            <v>Unknown_Host</v>
          </cell>
          <cell r="C2079" t="str">
            <v>Unknown_Host</v>
          </cell>
        </row>
        <row r="2080">
          <cell r="A2080" t="str">
            <v>MDCTXUAPPC05A</v>
          </cell>
          <cell r="B2080" t="str">
            <v>Unknown_Host</v>
          </cell>
          <cell r="C2080" t="str">
            <v>Unknown_Host</v>
          </cell>
        </row>
        <row r="2081">
          <cell r="A2081" t="str">
            <v>MDCTXUAPPC05B</v>
          </cell>
          <cell r="B2081" t="str">
            <v>Unknown_Host</v>
          </cell>
          <cell r="C2081" t="str">
            <v>Unknown_Host</v>
          </cell>
        </row>
        <row r="2082">
          <cell r="A2082" t="str">
            <v>MDCTXUAPPC06A</v>
          </cell>
          <cell r="B2082" t="str">
            <v>APPS</v>
          </cell>
          <cell r="C2082" t="str">
            <v>OK</v>
          </cell>
          <cell r="D2082" t="str">
            <v>146.61.37.63</v>
          </cell>
        </row>
        <row r="2083">
          <cell r="A2083" t="str">
            <v>MDCTXUAPPC06B</v>
          </cell>
          <cell r="B2083" t="str">
            <v>OK</v>
          </cell>
          <cell r="C2083" t="str">
            <v>OK</v>
          </cell>
          <cell r="D2083" t="str">
            <v>146.61.37.64</v>
          </cell>
        </row>
        <row r="2084">
          <cell r="A2084" t="str">
            <v>MDCTXUAPPC07</v>
          </cell>
          <cell r="B2084" t="str">
            <v>APPS</v>
          </cell>
          <cell r="C2084" t="str">
            <v>OK</v>
          </cell>
          <cell r="D2084" t="str">
            <v>146.61.37.111</v>
          </cell>
        </row>
        <row r="2085">
          <cell r="A2085" t="str">
            <v>MDCTXUAPPC07A</v>
          </cell>
          <cell r="B2085" t="str">
            <v>APPS</v>
          </cell>
          <cell r="C2085" t="str">
            <v>OK</v>
          </cell>
          <cell r="D2085" t="str">
            <v>146.61.37.112</v>
          </cell>
        </row>
        <row r="2086">
          <cell r="A2086" t="str">
            <v>MDCTXUAPPC07B</v>
          </cell>
          <cell r="B2086" t="str">
            <v>OK</v>
          </cell>
          <cell r="C2086" t="str">
            <v>OK</v>
          </cell>
          <cell r="D2086" t="str">
            <v>146.61.37.113</v>
          </cell>
        </row>
        <row r="2087">
          <cell r="A2087" t="str">
            <v>MDCTXUBAC01A</v>
          </cell>
          <cell r="B2087" t="str">
            <v>OK</v>
          </cell>
          <cell r="C2087" t="str">
            <v>OK</v>
          </cell>
          <cell r="D2087" t="str">
            <v>146.61.220.86</v>
          </cell>
        </row>
        <row r="2088">
          <cell r="A2088" t="str">
            <v>mdctxubsdm01</v>
          </cell>
          <cell r="B2088" t="str">
            <v>Unknown_Host</v>
          </cell>
          <cell r="C2088" t="str">
            <v>Unknown_Host</v>
          </cell>
        </row>
        <row r="2089">
          <cell r="A2089" t="str">
            <v>MDCTXUCENTRA</v>
          </cell>
          <cell r="B2089" t="str">
            <v>APPS</v>
          </cell>
          <cell r="C2089" t="str">
            <v>OK</v>
          </cell>
          <cell r="D2089" t="str">
            <v>146.61.80.110</v>
          </cell>
        </row>
        <row r="2090">
          <cell r="A2090" t="str">
            <v>MDCTXUCTX01</v>
          </cell>
          <cell r="B2090" t="str">
            <v>OK</v>
          </cell>
          <cell r="C2090" t="str">
            <v>OK</v>
          </cell>
          <cell r="D2090" t="str">
            <v>146.61.243.50</v>
          </cell>
        </row>
        <row r="2091">
          <cell r="A2091" t="str">
            <v>MDCTXUCTX02</v>
          </cell>
          <cell r="B2091" t="str">
            <v>OK</v>
          </cell>
          <cell r="C2091" t="str">
            <v>OK</v>
          </cell>
          <cell r="D2091" t="str">
            <v>146.61.243.55</v>
          </cell>
        </row>
        <row r="2092">
          <cell r="A2092" t="str">
            <v>MDCTXUCTX03</v>
          </cell>
          <cell r="B2092" t="str">
            <v>OK</v>
          </cell>
          <cell r="C2092" t="str">
            <v>OK</v>
          </cell>
          <cell r="D2092" t="str">
            <v>146.61.243.60</v>
          </cell>
        </row>
        <row r="2093">
          <cell r="A2093" t="str">
            <v>MDCTXUCTX04</v>
          </cell>
          <cell r="B2093" t="str">
            <v>OK</v>
          </cell>
          <cell r="C2093" t="str">
            <v>OK</v>
          </cell>
          <cell r="D2093" t="str">
            <v>146.61.243.43</v>
          </cell>
        </row>
        <row r="2094">
          <cell r="A2094" t="str">
            <v>MDCTXUCTX05</v>
          </cell>
          <cell r="B2094" t="str">
            <v>Unknown_Host</v>
          </cell>
          <cell r="C2094" t="str">
            <v>Unknown_Host</v>
          </cell>
        </row>
        <row r="2095">
          <cell r="A2095" t="str">
            <v>MDCTXUCTXP3E01</v>
          </cell>
          <cell r="B2095" t="str">
            <v>APPS</v>
          </cell>
          <cell r="C2095" t="str">
            <v>OK</v>
          </cell>
          <cell r="D2095" t="str">
            <v>146.61.243.44</v>
          </cell>
        </row>
        <row r="2096">
          <cell r="A2096" t="str">
            <v>MDCTXUCTXP3E02</v>
          </cell>
          <cell r="B2096" t="str">
            <v>APPS</v>
          </cell>
          <cell r="C2096" t="str">
            <v>OK</v>
          </cell>
          <cell r="D2096" t="str">
            <v>146.61.243.45</v>
          </cell>
        </row>
        <row r="2097">
          <cell r="A2097" t="str">
            <v>MDCTXUCTXP3E03</v>
          </cell>
          <cell r="B2097" t="str">
            <v>APPS</v>
          </cell>
          <cell r="C2097" t="str">
            <v>OK</v>
          </cell>
          <cell r="D2097" t="str">
            <v>146.61.243.46</v>
          </cell>
        </row>
        <row r="2098">
          <cell r="A2098" t="str">
            <v>MDCTXUCTXP3E04</v>
          </cell>
          <cell r="B2098" t="str">
            <v>APPS</v>
          </cell>
          <cell r="C2098" t="str">
            <v>OK</v>
          </cell>
          <cell r="D2098" t="str">
            <v>146.61.243.47</v>
          </cell>
        </row>
        <row r="2099">
          <cell r="A2099" t="str">
            <v>mdctxuctxp3et01</v>
          </cell>
          <cell r="B2099" t="str">
            <v>APPS</v>
          </cell>
          <cell r="C2099" t="str">
            <v>OK</v>
          </cell>
          <cell r="D2099" t="str">
            <v>146.61.243.54</v>
          </cell>
        </row>
        <row r="2100">
          <cell r="A2100" t="str">
            <v>MDCTXUCTXPV01</v>
          </cell>
          <cell r="B2100" t="str">
            <v>APPS</v>
          </cell>
          <cell r="C2100" t="str">
            <v>OK</v>
          </cell>
          <cell r="D2100" t="str">
            <v>146.61.243.56</v>
          </cell>
        </row>
        <row r="2101">
          <cell r="A2101" t="str">
            <v>MDCTXUCTXPV02</v>
          </cell>
          <cell r="B2101" t="str">
            <v>APPS</v>
          </cell>
          <cell r="C2101" t="str">
            <v>OK</v>
          </cell>
          <cell r="D2101" t="str">
            <v>146.61.243.57</v>
          </cell>
        </row>
        <row r="2102">
          <cell r="A2102" t="str">
            <v>MDCTXUCTXPV03</v>
          </cell>
          <cell r="B2102" t="str">
            <v>APPS</v>
          </cell>
          <cell r="C2102" t="str">
            <v>OK</v>
          </cell>
          <cell r="D2102" t="str">
            <v>146.61.243.58</v>
          </cell>
        </row>
        <row r="2103">
          <cell r="A2103" t="str">
            <v>MDCTXUCTXPV04</v>
          </cell>
          <cell r="B2103" t="str">
            <v>APPS</v>
          </cell>
          <cell r="C2103" t="str">
            <v>OK</v>
          </cell>
          <cell r="D2103" t="str">
            <v>146.61.243.59</v>
          </cell>
        </row>
        <row r="2104">
          <cell r="A2104" t="str">
            <v>MDCTXUCTXPV05</v>
          </cell>
          <cell r="B2104" t="str">
            <v>Unknown_Host</v>
          </cell>
          <cell r="C2104" t="str">
            <v>Unknown_Host</v>
          </cell>
        </row>
        <row r="2105">
          <cell r="A2105" t="str">
            <v>MDCTXUCTXPV06</v>
          </cell>
          <cell r="B2105" t="str">
            <v>Unknown_Host</v>
          </cell>
          <cell r="C2105" t="str">
            <v>Unknown_Host</v>
          </cell>
        </row>
        <row r="2106">
          <cell r="A2106" t="str">
            <v>MDCTXUCTXPV07</v>
          </cell>
          <cell r="B2106" t="str">
            <v>Unknown_Host</v>
          </cell>
          <cell r="C2106" t="str">
            <v>Unknown_Host</v>
          </cell>
        </row>
        <row r="2107">
          <cell r="A2107" t="str">
            <v>MDCTXUCTXPV08</v>
          </cell>
          <cell r="B2107" t="str">
            <v>Unknown_Host</v>
          </cell>
          <cell r="C2107" t="str">
            <v>Unknown_Host</v>
          </cell>
        </row>
        <row r="2108">
          <cell r="A2108" t="str">
            <v>mdctxudb85</v>
          </cell>
          <cell r="B2108" t="str">
            <v>OK</v>
          </cell>
          <cell r="C2108" t="str">
            <v>OK</v>
          </cell>
          <cell r="D2108" t="str">
            <v>146.61.220.154</v>
          </cell>
        </row>
        <row r="2109">
          <cell r="A2109" t="str">
            <v>mdctxudb86</v>
          </cell>
          <cell r="B2109" t="str">
            <v>OK</v>
          </cell>
          <cell r="C2109" t="str">
            <v>OK</v>
          </cell>
          <cell r="D2109" t="str">
            <v>146.61.220.155</v>
          </cell>
        </row>
        <row r="2110">
          <cell r="A2110" t="str">
            <v>MDCTXUDEV01</v>
          </cell>
          <cell r="B2110" t="str">
            <v>Unknown_Host</v>
          </cell>
          <cell r="C2110" t="str">
            <v>Unknown_Host</v>
          </cell>
        </row>
        <row r="2111">
          <cell r="A2111" t="str">
            <v>MDCTXUDNS01</v>
          </cell>
          <cell r="B2111" t="str">
            <v>Unknown_Host</v>
          </cell>
          <cell r="C2111" t="str">
            <v>Unknown_Host</v>
          </cell>
        </row>
        <row r="2112">
          <cell r="A2112" t="str">
            <v>MDCTXUDSE264</v>
          </cell>
          <cell r="B2112" t="str">
            <v>TU-MAIN</v>
          </cell>
          <cell r="C2112" t="str">
            <v>OK</v>
          </cell>
          <cell r="D2112" t="str">
            <v>146.61.120.156</v>
          </cell>
        </row>
        <row r="2113">
          <cell r="A2113" t="str">
            <v>MDCTXUDSE266</v>
          </cell>
          <cell r="B2113" t="str">
            <v>Unknown_Host</v>
          </cell>
          <cell r="C2113" t="str">
            <v>Unknown_Host</v>
          </cell>
        </row>
        <row r="2114">
          <cell r="A2114" t="str">
            <v>MDCTXUDSQL05</v>
          </cell>
          <cell r="B2114" t="str">
            <v>Unknown_Host</v>
          </cell>
          <cell r="C2114" t="str">
            <v>Unknown_Host</v>
          </cell>
        </row>
        <row r="2115">
          <cell r="A2115" t="str">
            <v>MDCTXUDSQL06</v>
          </cell>
          <cell r="B2115" t="str">
            <v>APPS</v>
          </cell>
          <cell r="C2115" t="str">
            <v>OK</v>
          </cell>
          <cell r="D2115" t="str">
            <v>146.61.241.139</v>
          </cell>
        </row>
        <row r="2116">
          <cell r="A2116" t="str">
            <v>MDCTXUDSQL08</v>
          </cell>
          <cell r="B2116" t="str">
            <v>Unknown_Host</v>
          </cell>
          <cell r="C2116" t="str">
            <v>Unknown_Host</v>
          </cell>
        </row>
        <row r="2117">
          <cell r="A2117" t="str">
            <v>MDCTXUDSQL08v</v>
          </cell>
          <cell r="B2117" t="str">
            <v>APPS</v>
          </cell>
          <cell r="C2117" t="str">
            <v>OK</v>
          </cell>
          <cell r="D2117" t="str">
            <v>146.61.67.119</v>
          </cell>
        </row>
        <row r="2118">
          <cell r="A2118" t="str">
            <v>MDCTXUDSQL10</v>
          </cell>
          <cell r="B2118" t="str">
            <v>APPS</v>
          </cell>
          <cell r="C2118" t="str">
            <v>OK</v>
          </cell>
          <cell r="D2118" t="str">
            <v>146.61.42.27</v>
          </cell>
        </row>
        <row r="2119">
          <cell r="A2119" t="str">
            <v>MDCTXUDSQL11</v>
          </cell>
          <cell r="B2119" t="str">
            <v>OK</v>
          </cell>
          <cell r="C2119" t="str">
            <v>OK</v>
          </cell>
          <cell r="D2119" t="str">
            <v>146.61.42.42</v>
          </cell>
        </row>
        <row r="2120">
          <cell r="A2120" t="str">
            <v>MDCTXUDSQL12</v>
          </cell>
          <cell r="B2120" t="str">
            <v>FOSSIL</v>
          </cell>
          <cell r="C2120" t="str">
            <v>OK</v>
          </cell>
          <cell r="D2120" t="str">
            <v>146.61.232.64</v>
          </cell>
        </row>
        <row r="2121">
          <cell r="A2121" t="str">
            <v>MDCTXUDSQL14</v>
          </cell>
          <cell r="B2121" t="str">
            <v>APPS</v>
          </cell>
          <cell r="C2121" t="str">
            <v>OK</v>
          </cell>
          <cell r="D2121" t="str">
            <v>146.61.43.44</v>
          </cell>
        </row>
        <row r="2122">
          <cell r="A2122" t="str">
            <v>MDCTXUDSQL18</v>
          </cell>
          <cell r="B2122" t="str">
            <v>APPS</v>
          </cell>
          <cell r="C2122" t="str">
            <v>OK</v>
          </cell>
          <cell r="D2122" t="str">
            <v>146.61.220.149</v>
          </cell>
        </row>
        <row r="2123">
          <cell r="A2123" t="str">
            <v>MDCTXUDSQL19</v>
          </cell>
          <cell r="B2123" t="str">
            <v>APPS</v>
          </cell>
          <cell r="C2123" t="str">
            <v>OK</v>
          </cell>
          <cell r="D2123" t="str">
            <v>146.61.42.44</v>
          </cell>
        </row>
        <row r="2124">
          <cell r="A2124" t="str">
            <v>MDCTXUDSQLC01A</v>
          </cell>
          <cell r="B2124" t="str">
            <v>OK</v>
          </cell>
          <cell r="C2124" t="str">
            <v>OK</v>
          </cell>
          <cell r="D2124" t="str">
            <v>146.61.220.170</v>
          </cell>
        </row>
        <row r="2125">
          <cell r="A2125" t="str">
            <v>MDCTXUDSQLC01B</v>
          </cell>
          <cell r="B2125" t="str">
            <v>OK</v>
          </cell>
          <cell r="C2125" t="str">
            <v>OK</v>
          </cell>
          <cell r="D2125" t="str">
            <v>146.61.220.172</v>
          </cell>
        </row>
        <row r="2126">
          <cell r="A2126" t="str">
            <v>mdctxuetdev01</v>
          </cell>
          <cell r="B2126" t="str">
            <v>OK</v>
          </cell>
          <cell r="C2126" t="str">
            <v>OK</v>
          </cell>
          <cell r="D2126" t="str">
            <v>146.61.38.43</v>
          </cell>
        </row>
        <row r="2127">
          <cell r="A2127" t="str">
            <v>MDCTXUEXCL01N1</v>
          </cell>
          <cell r="B2127" t="str">
            <v>corptxu.txu.com</v>
          </cell>
          <cell r="C2127" t="str">
            <v>OK</v>
          </cell>
          <cell r="D2127" t="str">
            <v>146.61.90.220</v>
          </cell>
        </row>
        <row r="2128">
          <cell r="A2128" t="str">
            <v>MDCTXUEXCL01N2</v>
          </cell>
          <cell r="B2128" t="str">
            <v>corptxu.txu.com</v>
          </cell>
          <cell r="C2128" t="str">
            <v>OK</v>
          </cell>
          <cell r="D2128" t="str">
            <v>146.61.90.221</v>
          </cell>
        </row>
        <row r="2129">
          <cell r="A2129" t="str">
            <v>MDCTXUEXCL01N3</v>
          </cell>
          <cell r="B2129" t="str">
            <v>corptxu.txu.com</v>
          </cell>
          <cell r="C2129" t="str">
            <v>OK</v>
          </cell>
          <cell r="D2129" t="str">
            <v>146.61.90.210</v>
          </cell>
        </row>
        <row r="2130">
          <cell r="A2130" t="str">
            <v>MDCTXUEXCL01N4</v>
          </cell>
          <cell r="B2130" t="str">
            <v>corptxu.txu.com</v>
          </cell>
          <cell r="C2130" t="str">
            <v>OK</v>
          </cell>
          <cell r="D2130" t="str">
            <v>146.61.90.211</v>
          </cell>
        </row>
        <row r="2131">
          <cell r="A2131" t="str">
            <v>MDCTXUEXOWA01</v>
          </cell>
          <cell r="B2131" t="str">
            <v>OK</v>
          </cell>
          <cell r="C2131" t="str">
            <v>OK</v>
          </cell>
          <cell r="D2131" t="str">
            <v>146.61.90.100</v>
          </cell>
        </row>
        <row r="2132">
          <cell r="A2132" t="str">
            <v>MDCTXUEXOWA02</v>
          </cell>
          <cell r="B2132" t="str">
            <v>OK</v>
          </cell>
          <cell r="C2132" t="str">
            <v>OK</v>
          </cell>
          <cell r="D2132" t="str">
            <v>146.61.90.101</v>
          </cell>
        </row>
        <row r="2133">
          <cell r="A2133" t="str">
            <v>MDCTXUEXSMTP01</v>
          </cell>
          <cell r="B2133" t="str">
            <v>OK</v>
          </cell>
          <cell r="C2133" t="str">
            <v>OK</v>
          </cell>
          <cell r="D2133" t="str">
            <v>146.61.90.102</v>
          </cell>
        </row>
        <row r="2134">
          <cell r="A2134" t="str">
            <v>MDCTXUEXSMTP02</v>
          </cell>
          <cell r="B2134" t="str">
            <v>OK</v>
          </cell>
          <cell r="C2134" t="str">
            <v>OK</v>
          </cell>
          <cell r="D2134" t="str">
            <v>146.61.90.103</v>
          </cell>
        </row>
        <row r="2135">
          <cell r="A2135" t="str">
            <v>MDCTXUFILE40</v>
          </cell>
          <cell r="B2135" t="str">
            <v>OK</v>
          </cell>
          <cell r="C2135" t="str">
            <v>OK</v>
          </cell>
          <cell r="D2135" t="str">
            <v>146.61.42.43</v>
          </cell>
        </row>
        <row r="2136">
          <cell r="A2136" t="str">
            <v>MDCTXUFIMCTX2</v>
          </cell>
          <cell r="B2136" t="str">
            <v>APPS</v>
          </cell>
          <cell r="C2136" t="str">
            <v>OK</v>
          </cell>
          <cell r="D2136" t="str">
            <v>146.61.120.201</v>
          </cell>
        </row>
        <row r="2137">
          <cell r="A2137" t="str">
            <v>MDCTXUFIMCTX4</v>
          </cell>
          <cell r="B2137" t="str">
            <v>APPS</v>
          </cell>
          <cell r="C2137" t="str">
            <v>OK</v>
          </cell>
          <cell r="D2137" t="str">
            <v>146.61.120.191</v>
          </cell>
        </row>
        <row r="2138">
          <cell r="A2138" t="str">
            <v>MDCTXUFIMCTX5</v>
          </cell>
          <cell r="B2138" t="str">
            <v>APPS</v>
          </cell>
          <cell r="C2138" t="str">
            <v>OK</v>
          </cell>
          <cell r="D2138" t="str">
            <v>146.61.120.192</v>
          </cell>
        </row>
        <row r="2139">
          <cell r="A2139" t="str">
            <v>MDCTXUFIMCTX6</v>
          </cell>
          <cell r="B2139" t="str">
            <v>APPS</v>
          </cell>
          <cell r="C2139" t="str">
            <v>OK</v>
          </cell>
          <cell r="D2139" t="str">
            <v>146.61.120.190</v>
          </cell>
        </row>
        <row r="2140">
          <cell r="A2140" t="str">
            <v>MDCTXUFIMCTX7</v>
          </cell>
          <cell r="B2140" t="str">
            <v>APPS</v>
          </cell>
          <cell r="C2140" t="str">
            <v>OK</v>
          </cell>
          <cell r="D2140" t="str">
            <v>146.61.120.181</v>
          </cell>
        </row>
        <row r="2141">
          <cell r="A2141" t="str">
            <v>MDCTXUFIMCTX8</v>
          </cell>
          <cell r="B2141" t="str">
            <v>APPS</v>
          </cell>
          <cell r="C2141" t="str">
            <v>OK</v>
          </cell>
          <cell r="D2141" t="str">
            <v>146.61.120.182</v>
          </cell>
        </row>
        <row r="2142">
          <cell r="A2142" t="str">
            <v>MDCTXUFIMFS1</v>
          </cell>
          <cell r="B2142" t="str">
            <v>APPS</v>
          </cell>
          <cell r="C2142" t="str">
            <v>OK</v>
          </cell>
          <cell r="D2142" t="str">
            <v>146.61.120.203</v>
          </cell>
        </row>
        <row r="2143">
          <cell r="A2143" t="str">
            <v>MDCTXUFTP01</v>
          </cell>
          <cell r="B2143" t="str">
            <v>OK</v>
          </cell>
          <cell r="C2143" t="str">
            <v>OK</v>
          </cell>
          <cell r="D2143" t="str">
            <v>206.227.137.32</v>
          </cell>
        </row>
        <row r="2144">
          <cell r="A2144" t="str">
            <v>MDCTXUFTP02</v>
          </cell>
          <cell r="B2144" t="str">
            <v>OK</v>
          </cell>
          <cell r="C2144" t="str">
            <v>OK</v>
          </cell>
          <cell r="D2144" t="str">
            <v>206.227.137.34</v>
          </cell>
        </row>
        <row r="2145">
          <cell r="A2145" t="str">
            <v>MDCTXUFTPCLSTR1</v>
          </cell>
          <cell r="B2145" t="str">
            <v>OK</v>
          </cell>
          <cell r="C2145" t="str">
            <v>OK</v>
          </cell>
          <cell r="D2145" t="str">
            <v>206.227.137.44</v>
          </cell>
        </row>
        <row r="2146">
          <cell r="A2146" t="str">
            <v>mdctxumrb180</v>
          </cell>
          <cell r="B2146" t="str">
            <v>OK</v>
          </cell>
          <cell r="C2146" t="str">
            <v>OK</v>
          </cell>
          <cell r="D2146" t="str">
            <v>146.61.80.57</v>
          </cell>
        </row>
        <row r="2147">
          <cell r="A2147" t="str">
            <v>mdctxumrb181</v>
          </cell>
          <cell r="B2147" t="str">
            <v>OK</v>
          </cell>
          <cell r="C2147" t="str">
            <v>OK</v>
          </cell>
          <cell r="D2147" t="str">
            <v>146.61.80.58</v>
          </cell>
        </row>
        <row r="2148">
          <cell r="A2148" t="str">
            <v>MDCTXUSMSC01</v>
          </cell>
          <cell r="B2148" t="str">
            <v>APPS</v>
          </cell>
          <cell r="C2148" t="str">
            <v>OK</v>
          </cell>
          <cell r="D2148" t="str">
            <v>146.61.39.108</v>
          </cell>
        </row>
        <row r="2149">
          <cell r="A2149" t="str">
            <v>MDCTXUSMSR02</v>
          </cell>
          <cell r="B2149" t="str">
            <v>OK</v>
          </cell>
          <cell r="C2149" t="str">
            <v>OK</v>
          </cell>
          <cell r="D2149" t="str">
            <v>146.61.220.39</v>
          </cell>
        </row>
        <row r="2150">
          <cell r="A2150" t="str">
            <v>mdctxutec01</v>
          </cell>
          <cell r="B2150" t="str">
            <v>OK</v>
          </cell>
          <cell r="C2150" t="str">
            <v>OK</v>
          </cell>
          <cell r="D2150" t="str">
            <v>146.61.220.85</v>
          </cell>
        </row>
        <row r="2151">
          <cell r="A2151" t="str">
            <v>mdctxutiv01</v>
          </cell>
          <cell r="B2151" t="str">
            <v>OK</v>
          </cell>
          <cell r="C2151" t="str">
            <v>OK</v>
          </cell>
          <cell r="D2151" t="str">
            <v>206.227.137.53</v>
          </cell>
        </row>
        <row r="2152">
          <cell r="A2152" t="str">
            <v>mdctxutiv02</v>
          </cell>
          <cell r="B2152" t="str">
            <v>OK</v>
          </cell>
          <cell r="C2152" t="str">
            <v>OK</v>
          </cell>
          <cell r="D2152" t="str">
            <v>146.61.220.38</v>
          </cell>
        </row>
        <row r="2153">
          <cell r="A2153" t="str">
            <v>mdctxutiv03</v>
          </cell>
          <cell r="B2153" t="str">
            <v>OK</v>
          </cell>
          <cell r="C2153" t="str">
            <v>OK</v>
          </cell>
          <cell r="D2153" t="str">
            <v>146.61.220.107</v>
          </cell>
        </row>
        <row r="2154">
          <cell r="A2154" t="str">
            <v>mdctxutmr01</v>
          </cell>
          <cell r="B2154" t="str">
            <v>OK</v>
          </cell>
          <cell r="C2154" t="str">
            <v>OK</v>
          </cell>
          <cell r="D2154" t="str">
            <v>146.61.220.84</v>
          </cell>
        </row>
        <row r="2155">
          <cell r="A2155" t="str">
            <v>MDCTXUW11S11</v>
          </cell>
          <cell r="B2155" t="str">
            <v>Unknown_Host</v>
          </cell>
          <cell r="C2155" t="str">
            <v>Unknown_Host</v>
          </cell>
        </row>
        <row r="2156">
          <cell r="A2156" t="str">
            <v>MDCTXUWIIS02</v>
          </cell>
          <cell r="B2156" t="str">
            <v>APPS</v>
          </cell>
          <cell r="C2156" t="str">
            <v>OK</v>
          </cell>
          <cell r="D2156" t="str">
            <v>146.61.220.97</v>
          </cell>
        </row>
        <row r="2157">
          <cell r="A2157" t="str">
            <v>MDCTXUWIIS03</v>
          </cell>
          <cell r="B2157" t="str">
            <v>Unknown_Host</v>
          </cell>
          <cell r="C2157" t="str">
            <v>Unknown_Host</v>
          </cell>
        </row>
        <row r="2158">
          <cell r="A2158" t="str">
            <v>MDCTXUWIIS06</v>
          </cell>
          <cell r="B2158" t="str">
            <v>APPS</v>
          </cell>
          <cell r="C2158" t="str">
            <v>OK</v>
          </cell>
          <cell r="D2158" t="str">
            <v>146.61.42.32</v>
          </cell>
        </row>
        <row r="2159">
          <cell r="A2159" t="str">
            <v>MDCTXUWIIS09</v>
          </cell>
          <cell r="B2159" t="str">
            <v>OK</v>
          </cell>
          <cell r="C2159" t="str">
            <v>OK</v>
          </cell>
          <cell r="D2159" t="str">
            <v>146.61.220.68</v>
          </cell>
        </row>
        <row r="2160">
          <cell r="A2160" t="str">
            <v>MDCTXUWIIS09V</v>
          </cell>
          <cell r="B2160" t="str">
            <v>APPS</v>
          </cell>
          <cell r="C2160" t="str">
            <v>OK</v>
          </cell>
          <cell r="D2160" t="str">
            <v>146.61.120.106</v>
          </cell>
        </row>
        <row r="2161">
          <cell r="A2161" t="str">
            <v>MDCTXUWIIS10</v>
          </cell>
          <cell r="B2161" t="str">
            <v>OK</v>
          </cell>
          <cell r="C2161" t="str">
            <v>OK</v>
          </cell>
          <cell r="D2161" t="str">
            <v>146.61.220.69</v>
          </cell>
        </row>
        <row r="2162">
          <cell r="A2162" t="str">
            <v>MDCTXUWIIS10V</v>
          </cell>
          <cell r="B2162" t="str">
            <v>APPS</v>
          </cell>
          <cell r="C2162" t="str">
            <v>OK</v>
          </cell>
          <cell r="D2162" t="str">
            <v>146.61.120.105</v>
          </cell>
        </row>
        <row r="2163">
          <cell r="A2163" t="str">
            <v>MDCTXUWIIS11</v>
          </cell>
          <cell r="B2163" t="str">
            <v>OK</v>
          </cell>
          <cell r="C2163" t="str">
            <v>OK</v>
          </cell>
          <cell r="D2163" t="str">
            <v>146.61.220.137</v>
          </cell>
        </row>
        <row r="2164">
          <cell r="A2164" t="str">
            <v>MDCTXUWIIS14</v>
          </cell>
          <cell r="B2164" t="str">
            <v>OK</v>
          </cell>
          <cell r="C2164" t="str">
            <v>OK</v>
          </cell>
          <cell r="D2164" t="str">
            <v>206.227.137.62</v>
          </cell>
        </row>
        <row r="2165">
          <cell r="A2165" t="str">
            <v>MDCTXUWIIS15</v>
          </cell>
          <cell r="B2165" t="str">
            <v>OK</v>
          </cell>
          <cell r="C2165" t="str">
            <v>OK</v>
          </cell>
          <cell r="D2165" t="str">
            <v>206.227.137.120</v>
          </cell>
        </row>
        <row r="2166">
          <cell r="A2166" t="str">
            <v>MDCTXUWIIS16</v>
          </cell>
          <cell r="B2166" t="str">
            <v>Unknown_Host</v>
          </cell>
          <cell r="C2166" t="str">
            <v>Unknown_Host</v>
          </cell>
        </row>
        <row r="2167">
          <cell r="A2167" t="str">
            <v>MDCTXUWIIS20</v>
          </cell>
          <cell r="B2167" t="str">
            <v>APPS</v>
          </cell>
          <cell r="C2167" t="str">
            <v>OK</v>
          </cell>
          <cell r="D2167" t="str">
            <v>146.61.42.20</v>
          </cell>
        </row>
        <row r="2168">
          <cell r="A2168" t="str">
            <v>MDCTXUWIIS21</v>
          </cell>
          <cell r="B2168" t="str">
            <v>APPS</v>
          </cell>
          <cell r="C2168" t="str">
            <v>OK</v>
          </cell>
          <cell r="D2168" t="str">
            <v>146.61.232.67</v>
          </cell>
        </row>
        <row r="2169">
          <cell r="A2169" t="str">
            <v>MDCTXUWIIS22</v>
          </cell>
          <cell r="B2169" t="str">
            <v>FOSSIL</v>
          </cell>
          <cell r="C2169" t="str">
            <v>OK</v>
          </cell>
          <cell r="D2169" t="str">
            <v>146.61.43.42</v>
          </cell>
        </row>
        <row r="2170">
          <cell r="A2170" t="str">
            <v>MDCTXUWIIS23</v>
          </cell>
          <cell r="B2170" t="str">
            <v>FOSSIL</v>
          </cell>
          <cell r="C2170" t="str">
            <v>OK</v>
          </cell>
          <cell r="D2170" t="str">
            <v>146.61.43.43</v>
          </cell>
        </row>
        <row r="2171">
          <cell r="A2171" t="str">
            <v>MDCTXUWIISLB18B</v>
          </cell>
          <cell r="B2171" t="str">
            <v>APPS</v>
          </cell>
          <cell r="C2171" t="str">
            <v>OK</v>
          </cell>
          <cell r="D2171" t="str">
            <v>146.61.42.31</v>
          </cell>
        </row>
        <row r="2172">
          <cell r="A2172" t="str">
            <v>mdctxuzdcpv01</v>
          </cell>
          <cell r="B2172" t="str">
            <v>APPS</v>
          </cell>
          <cell r="C2172" t="str">
            <v>OK</v>
          </cell>
          <cell r="D2172" t="str">
            <v>146.61.243.51</v>
          </cell>
        </row>
        <row r="2173">
          <cell r="A2173" t="str">
            <v>MDCUTLBDCPDIV01</v>
          </cell>
          <cell r="B2173" t="str">
            <v>DISDC</v>
          </cell>
          <cell r="C2173" t="str">
            <v>OK</v>
          </cell>
          <cell r="D2173" t="str">
            <v>146.61.220.29</v>
          </cell>
        </row>
        <row r="2174">
          <cell r="A2174" t="str">
            <v>mdcutlbtspv01</v>
          </cell>
          <cell r="B2174" t="str">
            <v>APPS</v>
          </cell>
          <cell r="C2174" t="str">
            <v>OK</v>
          </cell>
          <cell r="D2174" t="str">
            <v>146.61.42.178</v>
          </cell>
        </row>
        <row r="2175">
          <cell r="A2175" t="str">
            <v>mdcutlctxdv01</v>
          </cell>
          <cell r="B2175" t="str">
            <v>OK</v>
          </cell>
          <cell r="C2175" t="str">
            <v>OK</v>
          </cell>
          <cell r="D2175" t="str">
            <v>146.61.243.48</v>
          </cell>
        </row>
        <row r="2176">
          <cell r="A2176" t="str">
            <v>mdcutlctxp3e01</v>
          </cell>
          <cell r="B2176" t="str">
            <v>Unknown_Host</v>
          </cell>
          <cell r="C2176" t="str">
            <v>Unknown_Host</v>
          </cell>
        </row>
        <row r="2177">
          <cell r="A2177" t="str">
            <v>mdcutlctxp3e02</v>
          </cell>
          <cell r="B2177" t="str">
            <v>Unknown_Host</v>
          </cell>
          <cell r="C2177" t="str">
            <v>Unknown_Host</v>
          </cell>
        </row>
        <row r="2178">
          <cell r="A2178" t="str">
            <v>mdcutlctxp3e03</v>
          </cell>
          <cell r="B2178" t="str">
            <v>Unknown_Host</v>
          </cell>
          <cell r="C2178" t="str">
            <v>Unknown_Host</v>
          </cell>
        </row>
        <row r="2179">
          <cell r="A2179" t="str">
            <v>mdcutlctxp3e04</v>
          </cell>
          <cell r="B2179" t="str">
            <v>Unknown_Host</v>
          </cell>
          <cell r="C2179" t="str">
            <v>Unknown_Host</v>
          </cell>
        </row>
        <row r="2180">
          <cell r="A2180" t="str">
            <v>mdcutlctxp3et01</v>
          </cell>
          <cell r="B2180" t="str">
            <v>Unknown_Host</v>
          </cell>
          <cell r="C2180" t="str">
            <v>Unknown_Host</v>
          </cell>
        </row>
        <row r="2181">
          <cell r="A2181" t="str">
            <v>mdcutlctxsgpv01</v>
          </cell>
          <cell r="B2181" t="str">
            <v>OK</v>
          </cell>
          <cell r="C2181" t="str">
            <v>OK</v>
          </cell>
          <cell r="D2181" t="str">
            <v>206.227.137.204</v>
          </cell>
        </row>
        <row r="2182">
          <cell r="A2182" t="str">
            <v>mdcutlctxwipv01</v>
          </cell>
          <cell r="B2182" t="str">
            <v>OK</v>
          </cell>
          <cell r="C2182" t="str">
            <v>OK</v>
          </cell>
          <cell r="D2182" t="str">
            <v>206.227.137.205</v>
          </cell>
        </row>
        <row r="2183">
          <cell r="A2183" t="str">
            <v>mdcutlcxtxwipv01</v>
          </cell>
          <cell r="B2183" t="str">
            <v>Unknown_Host</v>
          </cell>
          <cell r="C2183" t="str">
            <v>Unknown_Host</v>
          </cell>
        </row>
        <row r="2184">
          <cell r="A2184" t="str">
            <v>MDCUTLDBTV01</v>
          </cell>
          <cell r="B2184" t="str">
            <v>Unknown_Host</v>
          </cell>
          <cell r="C2184" t="str">
            <v>Unknown_Host</v>
          </cell>
        </row>
        <row r="2185">
          <cell r="A2185" t="str">
            <v>MDCUTLDOMPC01</v>
          </cell>
          <cell r="B2185" t="str">
            <v>APPS</v>
          </cell>
          <cell r="C2185" t="str">
            <v>OK</v>
          </cell>
          <cell r="D2185" t="str">
            <v>146.61.243.233</v>
          </cell>
        </row>
        <row r="2186">
          <cell r="A2186" t="str">
            <v>MDCUTLDOMTV01</v>
          </cell>
          <cell r="B2186" t="str">
            <v>APPS</v>
          </cell>
          <cell r="C2186" t="str">
            <v>OK</v>
          </cell>
          <cell r="D2186" t="str">
            <v>146.61.241.124</v>
          </cell>
        </row>
        <row r="2187">
          <cell r="A2187" t="str">
            <v>MDCUTLDPVT01</v>
          </cell>
          <cell r="B2187" t="str">
            <v>Unknown_Host</v>
          </cell>
          <cell r="C2187" t="str">
            <v>Unknown_Host</v>
          </cell>
        </row>
        <row r="2188">
          <cell r="A2188" t="str">
            <v>MDCUTLDPVTV01</v>
          </cell>
          <cell r="B2188" t="str">
            <v>OK</v>
          </cell>
          <cell r="C2188" t="str">
            <v>OK</v>
          </cell>
          <cell r="D2188" t="str">
            <v>146.61.42.66</v>
          </cell>
        </row>
        <row r="2189">
          <cell r="A2189" t="str">
            <v>MDCUTLLGETV01</v>
          </cell>
          <cell r="B2189" t="str">
            <v>APPS</v>
          </cell>
          <cell r="C2189" t="str">
            <v>OK</v>
          </cell>
          <cell r="D2189" t="str">
            <v>146.61.42.37</v>
          </cell>
        </row>
        <row r="2190">
          <cell r="A2190" t="str">
            <v>MDCUTLLGETV02</v>
          </cell>
          <cell r="B2190" t="str">
            <v>OK</v>
          </cell>
          <cell r="C2190" t="str">
            <v>OK</v>
          </cell>
          <cell r="D2190" t="str">
            <v>146.61.42.47</v>
          </cell>
        </row>
        <row r="2191">
          <cell r="A2191" t="str">
            <v>MDCUTLLGGTV01</v>
          </cell>
          <cell r="B2191" t="str">
            <v>OK</v>
          </cell>
          <cell r="C2191" t="str">
            <v>OK</v>
          </cell>
          <cell r="D2191" t="str">
            <v>146.61.42.38</v>
          </cell>
        </row>
        <row r="2192">
          <cell r="A2192" t="str">
            <v>MDCUTLLGGTV02</v>
          </cell>
          <cell r="B2192" t="str">
            <v>OK</v>
          </cell>
          <cell r="C2192" t="str">
            <v>OK</v>
          </cell>
          <cell r="D2192" t="str">
            <v>146.61.42.46</v>
          </cell>
        </row>
        <row r="2193">
          <cell r="A2193" t="str">
            <v>mdcutlp3etv01</v>
          </cell>
          <cell r="B2193" t="str">
            <v>APPS</v>
          </cell>
          <cell r="C2193" t="str">
            <v>OK</v>
          </cell>
          <cell r="D2193" t="str">
            <v>146.61.41.182</v>
          </cell>
        </row>
        <row r="2194">
          <cell r="A2194" t="str">
            <v>mdcutlstapv01</v>
          </cell>
          <cell r="B2194" t="str">
            <v>APPS</v>
          </cell>
          <cell r="C2194" t="str">
            <v>OK</v>
          </cell>
          <cell r="D2194" t="str">
            <v>146.61.243.53</v>
          </cell>
        </row>
        <row r="2195">
          <cell r="A2195" t="str">
            <v>MDCUTLTEEPV01</v>
          </cell>
          <cell r="B2195" t="str">
            <v>OK</v>
          </cell>
          <cell r="C2195" t="str">
            <v>OK</v>
          </cell>
          <cell r="D2195" t="str">
            <v>206.227.137.208</v>
          </cell>
        </row>
        <row r="2196">
          <cell r="A2196" t="str">
            <v>mdcutlvarpv01</v>
          </cell>
          <cell r="B2196" t="str">
            <v>APPS</v>
          </cell>
          <cell r="C2196" t="str">
            <v>OK</v>
          </cell>
          <cell r="D2196" t="str">
            <v>146.61.41.86</v>
          </cell>
        </row>
        <row r="2197">
          <cell r="A2197" t="str">
            <v>MDCUTLVMT01</v>
          </cell>
          <cell r="B2197" t="str">
            <v>OK</v>
          </cell>
          <cell r="C2197" t="str">
            <v>OK</v>
          </cell>
          <cell r="D2197" t="str">
            <v>146.61.42.22</v>
          </cell>
        </row>
        <row r="2198">
          <cell r="A2198" t="str">
            <v>mdcutlzdcpv01</v>
          </cell>
          <cell r="B2198" t="str">
            <v>Unknown_Host</v>
          </cell>
          <cell r="C2198" t="str">
            <v>Unknown_Host</v>
          </cell>
        </row>
        <row r="2199">
          <cell r="A2199" t="str">
            <v>MDCVPN</v>
          </cell>
          <cell r="B2199" t="str">
            <v>Unknown_Host</v>
          </cell>
          <cell r="C2199" t="str">
            <v>Unknown_Host</v>
          </cell>
        </row>
        <row r="2200">
          <cell r="A2200" t="str">
            <v>MDXTXUAPP48</v>
          </cell>
          <cell r="B2200" t="str">
            <v>Unknown_Host</v>
          </cell>
          <cell r="C2200" t="str">
            <v>Unknown_Host</v>
          </cell>
        </row>
        <row r="2201">
          <cell r="A2201" t="str">
            <v>MESSC40</v>
          </cell>
          <cell r="B2201" t="str">
            <v>DISDC</v>
          </cell>
          <cell r="C2201" t="str">
            <v>OK</v>
          </cell>
          <cell r="D2201" t="str">
            <v>172.29.55.40</v>
          </cell>
        </row>
        <row r="2202">
          <cell r="A2202" t="str">
            <v>MEXSC40</v>
          </cell>
          <cell r="B2202" t="str">
            <v>DISDC</v>
          </cell>
          <cell r="C2202" t="str">
            <v>OK</v>
          </cell>
          <cell r="D2202" t="str">
            <v>172.29.242.40</v>
          </cell>
        </row>
        <row r="2203">
          <cell r="A2203" t="str">
            <v>MIDENG40</v>
          </cell>
          <cell r="B2203" t="str">
            <v>DISDC</v>
          </cell>
          <cell r="C2203" t="str">
            <v>OK</v>
          </cell>
          <cell r="D2203" t="str">
            <v>172.29.217.40</v>
          </cell>
        </row>
        <row r="2204">
          <cell r="A2204" t="str">
            <v>MIDSC40</v>
          </cell>
          <cell r="B2204" t="str">
            <v>DISDC</v>
          </cell>
          <cell r="C2204" t="str">
            <v>OK</v>
          </cell>
          <cell r="D2204" t="str">
            <v>172.29.216.40</v>
          </cell>
        </row>
        <row r="2205">
          <cell r="A2205" t="str">
            <v>MIG01</v>
          </cell>
          <cell r="B2205" t="str">
            <v>TU-MAIN</v>
          </cell>
          <cell r="C2205" t="str">
            <v>OK</v>
          </cell>
          <cell r="D2205" t="str">
            <v>146.61.66.64</v>
          </cell>
        </row>
        <row r="2206">
          <cell r="A2206" t="str">
            <v>MIG02</v>
          </cell>
          <cell r="B2206" t="str">
            <v>TU-MAIN</v>
          </cell>
          <cell r="C2206" t="str">
            <v>OK</v>
          </cell>
          <cell r="D2206" t="str">
            <v>146.61.66.65</v>
          </cell>
        </row>
        <row r="2207">
          <cell r="A2207" t="str">
            <v>MIG03</v>
          </cell>
          <cell r="B2207" t="str">
            <v>TU-MAIN</v>
          </cell>
          <cell r="C2207" t="str">
            <v>OK</v>
          </cell>
          <cell r="D2207" t="str">
            <v>146.61.66.66</v>
          </cell>
        </row>
        <row r="2208">
          <cell r="A2208" t="str">
            <v>MIGTEST</v>
          </cell>
          <cell r="B2208" t="str">
            <v>TU-MAIN</v>
          </cell>
          <cell r="C2208" t="str">
            <v>OK</v>
          </cell>
          <cell r="D2208" t="str">
            <v>172.31.229.70</v>
          </cell>
        </row>
        <row r="2209">
          <cell r="A2209" t="str">
            <v>MLSESTXUDSQL02</v>
          </cell>
          <cell r="B2209" t="str">
            <v>FOSSIL</v>
          </cell>
          <cell r="C2209" t="str">
            <v>OK</v>
          </cell>
          <cell r="D2209" t="str">
            <v>172.31.18.38</v>
          </cell>
        </row>
        <row r="2210">
          <cell r="A2210" t="str">
            <v>MLTXUDSE223</v>
          </cell>
          <cell r="B2210" t="str">
            <v>TU-MAIN</v>
          </cell>
          <cell r="C2210" t="str">
            <v>OK</v>
          </cell>
          <cell r="D2210" t="str">
            <v>172.31.18.40</v>
          </cell>
        </row>
        <row r="2211">
          <cell r="A2211" t="str">
            <v>MONSC40</v>
          </cell>
          <cell r="B2211" t="str">
            <v>OK</v>
          </cell>
          <cell r="C2211" t="str">
            <v>OK</v>
          </cell>
          <cell r="D2211" t="str">
            <v>172.29.209.40</v>
          </cell>
        </row>
        <row r="2212">
          <cell r="A2212" t="str">
            <v>MONTXUSMSS01</v>
          </cell>
          <cell r="B2212" t="str">
            <v>FOSSIL</v>
          </cell>
          <cell r="C2212" t="str">
            <v>OK</v>
          </cell>
          <cell r="D2212" t="str">
            <v>172.31.12.33</v>
          </cell>
        </row>
        <row r="2213">
          <cell r="A2213" t="str">
            <v>MORNSC40</v>
          </cell>
          <cell r="B2213" t="str">
            <v>OK</v>
          </cell>
          <cell r="C2213" t="str">
            <v>OK</v>
          </cell>
          <cell r="D2213" t="str">
            <v>172.29.73.40</v>
          </cell>
        </row>
        <row r="2214">
          <cell r="A2214" t="str">
            <v>MOSESTXUDSQL01</v>
          </cell>
          <cell r="B2214" t="str">
            <v>FOSSIL</v>
          </cell>
          <cell r="C2214" t="str">
            <v>OK</v>
          </cell>
          <cell r="D2214" t="str">
            <v>172.31.11.26</v>
          </cell>
        </row>
        <row r="2215">
          <cell r="A2215" t="str">
            <v>MOSESTXUDSQL02</v>
          </cell>
          <cell r="B2215" t="str">
            <v>FOSSIL</v>
          </cell>
          <cell r="C2215" t="str">
            <v>OK</v>
          </cell>
          <cell r="D2215" t="str">
            <v>172.31.12.41</v>
          </cell>
        </row>
        <row r="2216">
          <cell r="A2216" t="str">
            <v>MOTHERGOOSE</v>
          </cell>
          <cell r="B2216" t="str">
            <v>OK</v>
          </cell>
          <cell r="C2216" t="str">
            <v>OK</v>
          </cell>
          <cell r="D2216" t="str">
            <v>206.227.137.80</v>
          </cell>
        </row>
        <row r="2217">
          <cell r="A2217" t="str">
            <v>MOTXUDSE224</v>
          </cell>
          <cell r="B2217" t="str">
            <v>TU-MAIN</v>
          </cell>
          <cell r="C2217" t="str">
            <v>OK</v>
          </cell>
          <cell r="D2217" t="str">
            <v>172.31.12.40</v>
          </cell>
        </row>
        <row r="2218">
          <cell r="A2218" t="str">
            <v>MTS01</v>
          </cell>
          <cell r="B2218" t="str">
            <v>APPS</v>
          </cell>
          <cell r="C2218" t="str">
            <v>OK</v>
          </cell>
          <cell r="D2218" t="str">
            <v>146.61.166.190</v>
          </cell>
        </row>
        <row r="2219">
          <cell r="A2219" t="str">
            <v>MWLSC40</v>
          </cell>
          <cell r="B2219" t="str">
            <v>DISDC</v>
          </cell>
          <cell r="C2219" t="str">
            <v>OK</v>
          </cell>
          <cell r="D2219" t="str">
            <v>172.29.103.40</v>
          </cell>
        </row>
        <row r="2220">
          <cell r="A2220" t="str">
            <v>MWOTXUSQM01</v>
          </cell>
          <cell r="B2220" t="str">
            <v>DISDC</v>
          </cell>
          <cell r="C2220" t="str">
            <v>OK</v>
          </cell>
          <cell r="D2220" t="str">
            <v>172.29.35.50</v>
          </cell>
        </row>
        <row r="2221">
          <cell r="A2221" t="str">
            <v>naboo</v>
          </cell>
          <cell r="B2221" t="str">
            <v>Unknown_Host</v>
          </cell>
          <cell r="C2221" t="str">
            <v>Unknown_Host</v>
          </cell>
        </row>
        <row r="2222">
          <cell r="A2222" t="str">
            <v>najiba</v>
          </cell>
          <cell r="B2222" t="str">
            <v>OK</v>
          </cell>
          <cell r="C2222" t="str">
            <v>OK</v>
          </cell>
          <cell r="D2222" t="str">
            <v>146.61.38.58</v>
          </cell>
        </row>
        <row r="2223">
          <cell r="A2223" t="str">
            <v>NCDAL40</v>
          </cell>
          <cell r="B2223" t="str">
            <v>DISDC</v>
          </cell>
          <cell r="C2223" t="str">
            <v>OK</v>
          </cell>
          <cell r="D2223" t="str">
            <v>172.29.87.40</v>
          </cell>
        </row>
        <row r="2224">
          <cell r="A2224" t="str">
            <v>NCDND40</v>
          </cell>
          <cell r="B2224" t="str">
            <v>DISDC</v>
          </cell>
          <cell r="C2224" t="str">
            <v>OK</v>
          </cell>
          <cell r="D2224" t="str">
            <v>172.29.9.40</v>
          </cell>
        </row>
        <row r="2225">
          <cell r="A2225" t="str">
            <v>NCMC</v>
          </cell>
          <cell r="B2225" t="str">
            <v>OK</v>
          </cell>
          <cell r="C2225" t="str">
            <v>OK</v>
          </cell>
          <cell r="D2225" t="str">
            <v>172.31.88.38</v>
          </cell>
        </row>
        <row r="2226">
          <cell r="A2226" t="str">
            <v>NOTESWK1</v>
          </cell>
          <cell r="B2226" t="str">
            <v>OK</v>
          </cell>
          <cell r="C2226" t="str">
            <v>OK</v>
          </cell>
          <cell r="D2226" t="str">
            <v>172.31.217.71</v>
          </cell>
        </row>
        <row r="2227">
          <cell r="A2227" t="str">
            <v>NSFS01</v>
          </cell>
          <cell r="B2227" t="str">
            <v>OK</v>
          </cell>
          <cell r="C2227" t="str">
            <v>OK</v>
          </cell>
          <cell r="D2227" t="str">
            <v>146.61.55.31</v>
          </cell>
        </row>
        <row r="2228">
          <cell r="A2228" t="str">
            <v>obica</v>
          </cell>
          <cell r="B2228" t="str">
            <v>OK</v>
          </cell>
          <cell r="C2228" t="str">
            <v>OK</v>
          </cell>
          <cell r="D2228" t="str">
            <v>146.61.38.59</v>
          </cell>
        </row>
        <row r="2229">
          <cell r="A2229" t="str">
            <v>ODESC40</v>
          </cell>
          <cell r="B2229" t="str">
            <v>OK</v>
          </cell>
          <cell r="C2229" t="str">
            <v>OK</v>
          </cell>
          <cell r="D2229" t="str">
            <v>172.29.212.40</v>
          </cell>
        </row>
        <row r="2230">
          <cell r="A2230" t="str">
            <v>oetrago</v>
          </cell>
          <cell r="B2230" t="str">
            <v>OK</v>
          </cell>
          <cell r="C2230" t="str">
            <v>OK</v>
          </cell>
          <cell r="D2230" t="str">
            <v>146.61.38.94</v>
          </cell>
        </row>
        <row r="2231">
          <cell r="A2231" t="str">
            <v>PALSC40</v>
          </cell>
          <cell r="B2231" t="str">
            <v>DISDC</v>
          </cell>
          <cell r="C2231" t="str">
            <v>OK</v>
          </cell>
          <cell r="D2231" t="str">
            <v>172.29.79.40</v>
          </cell>
        </row>
        <row r="2232">
          <cell r="A2232" t="str">
            <v>PARSC40</v>
          </cell>
          <cell r="B2232" t="str">
            <v>DISDC</v>
          </cell>
          <cell r="C2232" t="str">
            <v>OK</v>
          </cell>
          <cell r="D2232" t="str">
            <v>172.29.18.40</v>
          </cell>
        </row>
        <row r="2233">
          <cell r="A2233" t="str">
            <v>PC11PROD</v>
          </cell>
          <cell r="B2233" t="str">
            <v>OK</v>
          </cell>
          <cell r="C2233" t="str">
            <v>OK</v>
          </cell>
          <cell r="D2233" t="str">
            <v>10.8.96.8</v>
          </cell>
        </row>
        <row r="2234">
          <cell r="A2234" t="str">
            <v>PC11SIM</v>
          </cell>
          <cell r="B2234" t="str">
            <v>Unknown_Host</v>
          </cell>
          <cell r="C2234" t="str">
            <v>Unknown_Host</v>
          </cell>
        </row>
        <row r="2235">
          <cell r="A2235" t="str">
            <v>petrakis</v>
          </cell>
          <cell r="B2235" t="str">
            <v>OK</v>
          </cell>
          <cell r="C2235" t="str">
            <v>OK</v>
          </cell>
          <cell r="D2235" t="str">
            <v>146.61.38.60</v>
          </cell>
        </row>
        <row r="2236">
          <cell r="A2236" t="str">
            <v>previsto</v>
          </cell>
          <cell r="B2236" t="str">
            <v>OK</v>
          </cell>
          <cell r="C2236" t="str">
            <v>OK</v>
          </cell>
          <cell r="D2236" t="str">
            <v>146.61.220.96</v>
          </cell>
        </row>
        <row r="2237">
          <cell r="A2237" t="str">
            <v>PS009</v>
          </cell>
          <cell r="B2237" t="str">
            <v>TU-PRINT</v>
          </cell>
          <cell r="C2237" t="str">
            <v>OK</v>
          </cell>
          <cell r="D2237" t="str">
            <v>146.61.47.109</v>
          </cell>
        </row>
        <row r="2238">
          <cell r="A2238" t="str">
            <v>PS025</v>
          </cell>
          <cell r="B2238" t="str">
            <v>TU-PRINT</v>
          </cell>
          <cell r="C2238" t="str">
            <v>OK</v>
          </cell>
          <cell r="D2238" t="str">
            <v>146.61.47.125</v>
          </cell>
        </row>
        <row r="2239">
          <cell r="A2239" t="str">
            <v>PS100</v>
          </cell>
          <cell r="B2239" t="str">
            <v>TU-PRINT</v>
          </cell>
          <cell r="C2239" t="str">
            <v>OK</v>
          </cell>
          <cell r="D2239" t="str">
            <v>146.61.64.165</v>
          </cell>
        </row>
        <row r="2240">
          <cell r="A2240" t="str">
            <v>PS101</v>
          </cell>
          <cell r="B2240" t="str">
            <v>TU-PRINT</v>
          </cell>
          <cell r="C2240" t="str">
            <v>OK</v>
          </cell>
          <cell r="D2240" t="str">
            <v>146.61.64.166</v>
          </cell>
        </row>
        <row r="2241">
          <cell r="A2241" t="str">
            <v>PS102</v>
          </cell>
          <cell r="B2241" t="str">
            <v>TU-PRINT</v>
          </cell>
          <cell r="C2241" t="str">
            <v>OK</v>
          </cell>
          <cell r="D2241" t="str">
            <v>146.61.64.167</v>
          </cell>
        </row>
        <row r="2242">
          <cell r="A2242" t="str">
            <v>PS103</v>
          </cell>
          <cell r="B2242" t="str">
            <v>TU-PRINT</v>
          </cell>
          <cell r="C2242" t="str">
            <v>OK</v>
          </cell>
          <cell r="D2242" t="str">
            <v>146.61.64.168</v>
          </cell>
        </row>
        <row r="2243">
          <cell r="A2243" t="str">
            <v>PS104</v>
          </cell>
          <cell r="B2243" t="str">
            <v>TU-PRINT</v>
          </cell>
          <cell r="C2243" t="str">
            <v>OK</v>
          </cell>
          <cell r="D2243" t="str">
            <v>146.61.64.169</v>
          </cell>
        </row>
        <row r="2244">
          <cell r="A2244" t="str">
            <v>PS106</v>
          </cell>
          <cell r="B2244" t="str">
            <v>TU-PRINT</v>
          </cell>
          <cell r="C2244" t="str">
            <v>OK</v>
          </cell>
          <cell r="D2244" t="str">
            <v>146.61.64.161</v>
          </cell>
        </row>
        <row r="2245">
          <cell r="A2245" t="str">
            <v>PS107</v>
          </cell>
          <cell r="B2245" t="str">
            <v>TU-PRINT</v>
          </cell>
          <cell r="C2245" t="str">
            <v>OK</v>
          </cell>
          <cell r="D2245" t="str">
            <v>146.61.220.39</v>
          </cell>
        </row>
        <row r="2246">
          <cell r="A2246" t="str">
            <v>PS108</v>
          </cell>
          <cell r="B2246" t="str">
            <v>TU-PRINT</v>
          </cell>
          <cell r="C2246" t="str">
            <v>OK</v>
          </cell>
          <cell r="D2246" t="str">
            <v>146.61.64.49</v>
          </cell>
        </row>
        <row r="2247">
          <cell r="A2247" t="str">
            <v>PS207</v>
          </cell>
          <cell r="B2247" t="str">
            <v>TU-PRINT</v>
          </cell>
          <cell r="C2247" t="str">
            <v>OK</v>
          </cell>
          <cell r="D2247" t="str">
            <v>146.61.47.207</v>
          </cell>
        </row>
        <row r="2248">
          <cell r="A2248" t="str">
            <v>PS208</v>
          </cell>
          <cell r="B2248" t="str">
            <v>TU-PRINT</v>
          </cell>
          <cell r="C2248" t="str">
            <v>OK</v>
          </cell>
          <cell r="D2248" t="str">
            <v>146.61.64.185</v>
          </cell>
        </row>
        <row r="2249">
          <cell r="A2249" t="str">
            <v>PS300</v>
          </cell>
          <cell r="B2249" t="str">
            <v>TU-PRINT</v>
          </cell>
          <cell r="C2249" t="str">
            <v>OK</v>
          </cell>
          <cell r="D2249" t="str">
            <v>146.61.220.24</v>
          </cell>
        </row>
        <row r="2250">
          <cell r="A2250" t="str">
            <v>PS301</v>
          </cell>
          <cell r="B2250" t="str">
            <v>TU-PRINT</v>
          </cell>
          <cell r="C2250" t="str">
            <v>OK</v>
          </cell>
          <cell r="D2250" t="str">
            <v>146.61.220.25</v>
          </cell>
        </row>
        <row r="2251">
          <cell r="A2251" t="str">
            <v>PS400</v>
          </cell>
          <cell r="B2251" t="str">
            <v>OK</v>
          </cell>
          <cell r="C2251" t="str">
            <v>OK</v>
          </cell>
          <cell r="D2251" t="str">
            <v>172.31.80.47</v>
          </cell>
        </row>
        <row r="2252">
          <cell r="A2252" t="str">
            <v>quian</v>
          </cell>
          <cell r="B2252" t="str">
            <v>OK</v>
          </cell>
          <cell r="C2252" t="str">
            <v>OK</v>
          </cell>
          <cell r="D2252" t="str">
            <v>146.61.38.62</v>
          </cell>
        </row>
        <row r="2253">
          <cell r="A2253" t="str">
            <v>rafa</v>
          </cell>
          <cell r="B2253" t="str">
            <v>OK</v>
          </cell>
          <cell r="C2253" t="str">
            <v>OK</v>
          </cell>
          <cell r="D2253" t="str">
            <v>146.61.38.98</v>
          </cell>
        </row>
        <row r="2254">
          <cell r="A2254" t="str">
            <v>randon</v>
          </cell>
          <cell r="B2254" t="str">
            <v>OK</v>
          </cell>
          <cell r="C2254" t="str">
            <v>OK</v>
          </cell>
          <cell r="D2254" t="str">
            <v>146.61.38.63</v>
          </cell>
        </row>
        <row r="2255">
          <cell r="A2255" t="str">
            <v>RICBO40</v>
          </cell>
          <cell r="B2255" t="str">
            <v>DISDC</v>
          </cell>
          <cell r="C2255" t="str">
            <v>OK</v>
          </cell>
          <cell r="D2255" t="str">
            <v>172.29.8.40</v>
          </cell>
        </row>
        <row r="2256">
          <cell r="A2256" t="str">
            <v>RPSIFS12</v>
          </cell>
          <cell r="B2256" t="str">
            <v>APPS</v>
          </cell>
          <cell r="C2256" t="str">
            <v>OK</v>
          </cell>
          <cell r="D2256" t="str">
            <v>146.61.48.66</v>
          </cell>
        </row>
        <row r="2257">
          <cell r="A2257" t="str">
            <v>RPSIFS34</v>
          </cell>
          <cell r="B2257" t="str">
            <v>APPS</v>
          </cell>
          <cell r="C2257" t="str">
            <v>OK</v>
          </cell>
          <cell r="D2257" t="str">
            <v>146.61.48.67</v>
          </cell>
        </row>
        <row r="2258">
          <cell r="A2258" t="str">
            <v>RPSIFS5</v>
          </cell>
          <cell r="B2258" t="str">
            <v>Unknown_Host</v>
          </cell>
          <cell r="C2258" t="str">
            <v>Unknown_Host</v>
          </cell>
        </row>
        <row r="2259">
          <cell r="A2259" t="str">
            <v>RPSIMG01</v>
          </cell>
          <cell r="B2259" t="str">
            <v>OK</v>
          </cell>
          <cell r="C2259" t="str">
            <v>OK</v>
          </cell>
          <cell r="D2259" t="str">
            <v>146.61.48.40</v>
          </cell>
        </row>
        <row r="2260">
          <cell r="A2260" t="str">
            <v>RPSTXUBM06</v>
          </cell>
          <cell r="B2260" t="str">
            <v>OK</v>
          </cell>
          <cell r="C2260" t="str">
            <v>OK</v>
          </cell>
          <cell r="D2260" t="str">
            <v>172.31.193.69</v>
          </cell>
        </row>
        <row r="2261">
          <cell r="A2261" t="str">
            <v>RPSTXUCARMGR01</v>
          </cell>
          <cell r="B2261" t="str">
            <v>OK</v>
          </cell>
          <cell r="C2261" t="str">
            <v>OK</v>
          </cell>
          <cell r="D2261" t="str">
            <v>146.61.48.81</v>
          </cell>
        </row>
        <row r="2262">
          <cell r="A2262" t="str">
            <v>RPSTXUCARMGR02</v>
          </cell>
          <cell r="B2262" t="str">
            <v>OK</v>
          </cell>
          <cell r="C2262" t="str">
            <v>OK</v>
          </cell>
          <cell r="D2262" t="str">
            <v>146.61.48.86</v>
          </cell>
        </row>
        <row r="2263">
          <cell r="A2263" t="str">
            <v>RPSTXUMB07</v>
          </cell>
          <cell r="B2263" t="str">
            <v>Unknown_Host</v>
          </cell>
          <cell r="C2263" t="str">
            <v>Unknown_Host</v>
          </cell>
        </row>
        <row r="2264">
          <cell r="A2264" t="str">
            <v>RPSTXURECON01</v>
          </cell>
          <cell r="B2264" t="str">
            <v>Unknown_Host</v>
          </cell>
          <cell r="C2264" t="str">
            <v>Unknown_Host</v>
          </cell>
        </row>
        <row r="2265">
          <cell r="A2265" t="str">
            <v>RPSTXURECON02</v>
          </cell>
          <cell r="B2265" t="str">
            <v>Unknown_Host</v>
          </cell>
          <cell r="C2265" t="str">
            <v>Unknown_Host</v>
          </cell>
        </row>
        <row r="2266">
          <cell r="A2266" t="str">
            <v>RPSTXUSVR01</v>
          </cell>
          <cell r="B2266" t="str">
            <v>TU-MAIN</v>
          </cell>
          <cell r="C2266" t="str">
            <v>OK</v>
          </cell>
          <cell r="D2266" t="str">
            <v>146.61.48.49</v>
          </cell>
        </row>
        <row r="2267">
          <cell r="A2267" t="str">
            <v>RPSTXUSVR02</v>
          </cell>
          <cell r="B2267" t="str">
            <v>TU-MAIN</v>
          </cell>
          <cell r="C2267" t="str">
            <v>OK</v>
          </cell>
          <cell r="D2267" t="str">
            <v>146.61.48.50</v>
          </cell>
        </row>
        <row r="2268">
          <cell r="A2268" t="str">
            <v>RRKGSC40</v>
          </cell>
          <cell r="B2268" t="str">
            <v>OK</v>
          </cell>
          <cell r="C2268" t="str">
            <v>OK</v>
          </cell>
          <cell r="D2268" t="str">
            <v>172.29.179.40</v>
          </cell>
        </row>
        <row r="2269">
          <cell r="A2269" t="str">
            <v>RRKSC40</v>
          </cell>
          <cell r="B2269" t="str">
            <v>DISDC</v>
          </cell>
          <cell r="C2269" t="str">
            <v>OK</v>
          </cell>
          <cell r="D2269" t="str">
            <v>172.29.181.40</v>
          </cell>
        </row>
        <row r="2270">
          <cell r="A2270" t="str">
            <v>saarn</v>
          </cell>
          <cell r="B2270" t="str">
            <v>OK</v>
          </cell>
          <cell r="C2270" t="str">
            <v>OK</v>
          </cell>
          <cell r="D2270" t="str">
            <v>146.61.38.102</v>
          </cell>
        </row>
        <row r="2271">
          <cell r="A2271" t="str">
            <v>SADSACK</v>
          </cell>
          <cell r="B2271" t="str">
            <v>OK</v>
          </cell>
          <cell r="C2271" t="str">
            <v>OK</v>
          </cell>
          <cell r="D2271" t="str">
            <v>206.227.129.150</v>
          </cell>
        </row>
        <row r="2272">
          <cell r="A2272" t="str">
            <v>SANTXUSMSS01</v>
          </cell>
          <cell r="B2272" t="str">
            <v>FOSSIL</v>
          </cell>
          <cell r="C2272" t="str">
            <v>OK</v>
          </cell>
          <cell r="D2272" t="str">
            <v>172.31.58.40</v>
          </cell>
        </row>
        <row r="2273">
          <cell r="A2273" t="str">
            <v>SATXUDSE225</v>
          </cell>
          <cell r="B2273" t="str">
            <v>TU-MAIN</v>
          </cell>
          <cell r="C2273" t="str">
            <v>OK</v>
          </cell>
          <cell r="D2273" t="str">
            <v>172.31.58.46</v>
          </cell>
        </row>
        <row r="2274">
          <cell r="A2274" t="str">
            <v>sedesia</v>
          </cell>
          <cell r="B2274" t="str">
            <v>OK</v>
          </cell>
          <cell r="C2274" t="str">
            <v>OK</v>
          </cell>
          <cell r="D2274" t="str">
            <v>172.31.80.51</v>
          </cell>
        </row>
        <row r="2275">
          <cell r="A2275" t="str">
            <v>SELECTIONS</v>
          </cell>
          <cell r="B2275" t="str">
            <v>TU-MAIN</v>
          </cell>
          <cell r="C2275" t="str">
            <v>OK</v>
          </cell>
          <cell r="D2275" t="str">
            <v>172.31.88.50</v>
          </cell>
        </row>
        <row r="2276">
          <cell r="A2276" t="str">
            <v>selonia</v>
          </cell>
          <cell r="B2276" t="str">
            <v>OK</v>
          </cell>
          <cell r="C2276" t="str">
            <v>OK</v>
          </cell>
          <cell r="D2276" t="str">
            <v>172.31.88.60</v>
          </cell>
        </row>
        <row r="2277">
          <cell r="A2277" t="str">
            <v>SEMOPS</v>
          </cell>
          <cell r="B2277" t="str">
            <v>Unknown_Host</v>
          </cell>
          <cell r="C2277" t="str">
            <v>Unknown_Host</v>
          </cell>
        </row>
        <row r="2278">
          <cell r="A2278" t="str">
            <v>SGL40</v>
          </cell>
          <cell r="B2278" t="str">
            <v>DISDC</v>
          </cell>
          <cell r="C2278" t="str">
            <v>OK</v>
          </cell>
          <cell r="D2278" t="str">
            <v>172.30.97.40</v>
          </cell>
        </row>
        <row r="2279">
          <cell r="A2279" t="str">
            <v>SK2402</v>
          </cell>
          <cell r="B2279" t="str">
            <v>OK</v>
          </cell>
          <cell r="C2279" t="str">
            <v>OK</v>
          </cell>
          <cell r="D2279" t="str">
            <v>172.19.15.28</v>
          </cell>
        </row>
        <row r="2280">
          <cell r="A2280" t="str">
            <v>SLEEPER</v>
          </cell>
          <cell r="B2280" t="str">
            <v>OK</v>
          </cell>
          <cell r="C2280" t="str">
            <v>OK</v>
          </cell>
          <cell r="D2280" t="str">
            <v>146.61.120.79</v>
          </cell>
        </row>
        <row r="2281">
          <cell r="A2281" t="str">
            <v>SMPCFE1</v>
          </cell>
          <cell r="B2281" t="str">
            <v>OK</v>
          </cell>
          <cell r="C2281" t="str">
            <v>OK</v>
          </cell>
          <cell r="D2281" t="str">
            <v>146.61.79.19</v>
          </cell>
        </row>
        <row r="2282">
          <cell r="A2282" t="str">
            <v>SMPCFED</v>
          </cell>
          <cell r="B2282" t="str">
            <v>Unknown_Host</v>
          </cell>
          <cell r="C2282" t="str">
            <v>Unknown_Host</v>
          </cell>
        </row>
        <row r="2283">
          <cell r="A2283" t="str">
            <v>SMPDNP1</v>
          </cell>
          <cell r="B2283" t="str">
            <v>Unknown_Host</v>
          </cell>
          <cell r="C2283" t="str">
            <v>Unknown_Host</v>
          </cell>
        </row>
        <row r="2284">
          <cell r="A2284" t="str">
            <v>SMPDNP2</v>
          </cell>
          <cell r="B2284" t="str">
            <v>Unknown_Host</v>
          </cell>
          <cell r="C2284" t="str">
            <v>Unknown_Host</v>
          </cell>
        </row>
        <row r="2285">
          <cell r="A2285" t="str">
            <v>SMPDNPD</v>
          </cell>
          <cell r="B2285" t="str">
            <v>Unknown_Host</v>
          </cell>
          <cell r="C2285" t="str">
            <v>Unknown_Host</v>
          </cell>
        </row>
        <row r="2286">
          <cell r="A2286" t="str">
            <v>SMSTEST</v>
          </cell>
          <cell r="B2286" t="str">
            <v>APPS</v>
          </cell>
          <cell r="C2286" t="str">
            <v>OK</v>
          </cell>
          <cell r="D2286" t="str">
            <v>146.61.67.124</v>
          </cell>
        </row>
        <row r="2287">
          <cell r="A2287" t="str">
            <v>SNYSC40</v>
          </cell>
          <cell r="B2287" t="str">
            <v>OK</v>
          </cell>
          <cell r="C2287" t="str">
            <v>OK</v>
          </cell>
          <cell r="D2287" t="str">
            <v>172.30.33.40</v>
          </cell>
        </row>
        <row r="2288">
          <cell r="A2288" t="str">
            <v>SQLHOU</v>
          </cell>
          <cell r="B2288" t="str">
            <v>APPS</v>
          </cell>
          <cell r="C2288" t="str">
            <v>OK</v>
          </cell>
          <cell r="D2288" t="str">
            <v>146.61.120.135</v>
          </cell>
        </row>
        <row r="2289">
          <cell r="A2289" t="str">
            <v>STVSC40</v>
          </cell>
          <cell r="B2289" t="str">
            <v>DISDC</v>
          </cell>
          <cell r="C2289" t="str">
            <v>OK</v>
          </cell>
          <cell r="D2289" t="str">
            <v>172.29.7.40</v>
          </cell>
        </row>
        <row r="2290">
          <cell r="A2290" t="str">
            <v>SUGCMPVMP01</v>
          </cell>
          <cell r="B2290" t="str">
            <v>OK</v>
          </cell>
          <cell r="C2290" t="str">
            <v>OK</v>
          </cell>
          <cell r="D2290" t="str">
            <v>146.61.50.21</v>
          </cell>
        </row>
        <row r="2291">
          <cell r="A2291" t="str">
            <v>SUGSHRDHCPPV01</v>
          </cell>
          <cell r="B2291" t="str">
            <v>APPS</v>
          </cell>
          <cell r="C2291" t="str">
            <v>OK</v>
          </cell>
          <cell r="D2291" t="str">
            <v>146.61.50.30</v>
          </cell>
        </row>
        <row r="2292">
          <cell r="A2292" t="str">
            <v>SUGSHRIISPV01</v>
          </cell>
          <cell r="B2292" t="str">
            <v>APPS</v>
          </cell>
          <cell r="C2292" t="str">
            <v>OK</v>
          </cell>
          <cell r="D2292" t="str">
            <v>172.31.32.23</v>
          </cell>
        </row>
        <row r="2293">
          <cell r="A2293" t="str">
            <v>SUGSHRSAVPV01</v>
          </cell>
          <cell r="B2293" t="str">
            <v>APPS</v>
          </cell>
          <cell r="C2293" t="str">
            <v>OK</v>
          </cell>
          <cell r="D2293" t="str">
            <v>146.61.50.32</v>
          </cell>
        </row>
        <row r="2294">
          <cell r="A2294" t="str">
            <v>SUGSHRSMSPV01</v>
          </cell>
          <cell r="B2294" t="str">
            <v>APPS</v>
          </cell>
          <cell r="C2294" t="str">
            <v>OK</v>
          </cell>
          <cell r="D2294" t="str">
            <v>146.61.50.31</v>
          </cell>
        </row>
        <row r="2295">
          <cell r="A2295" t="str">
            <v>SUGSHRTFTPPV01</v>
          </cell>
          <cell r="B2295" t="str">
            <v>APPS</v>
          </cell>
          <cell r="C2295" t="str">
            <v>OK</v>
          </cell>
          <cell r="D2295" t="str">
            <v>172.31.32.24</v>
          </cell>
        </row>
        <row r="2296">
          <cell r="A2296" t="str">
            <v>SUGSHRVMP01</v>
          </cell>
          <cell r="B2296" t="str">
            <v>OK</v>
          </cell>
          <cell r="C2296" t="str">
            <v>OK</v>
          </cell>
          <cell r="D2296" t="str">
            <v>146.61.50.20</v>
          </cell>
        </row>
        <row r="2297">
          <cell r="A2297" t="str">
            <v>sugspcti01</v>
          </cell>
          <cell r="B2297" t="str">
            <v>OK</v>
          </cell>
          <cell r="C2297" t="str">
            <v>OK</v>
          </cell>
          <cell r="D2297" t="str">
            <v>146.61.117.28</v>
          </cell>
        </row>
        <row r="2298">
          <cell r="A2298" t="str">
            <v>sugspcti02</v>
          </cell>
          <cell r="B2298" t="str">
            <v>OK</v>
          </cell>
          <cell r="C2298" t="str">
            <v>OK</v>
          </cell>
          <cell r="D2298" t="str">
            <v>146.61.117.29</v>
          </cell>
        </row>
        <row r="2299">
          <cell r="A2299" t="str">
            <v>sugspcti03</v>
          </cell>
          <cell r="B2299" t="str">
            <v>OK</v>
          </cell>
          <cell r="C2299" t="str">
            <v>OK</v>
          </cell>
          <cell r="D2299" t="str">
            <v>146.61.117.50</v>
          </cell>
        </row>
        <row r="2300">
          <cell r="A2300" t="str">
            <v>sugspcti04</v>
          </cell>
          <cell r="B2300" t="str">
            <v>OK</v>
          </cell>
          <cell r="C2300" t="str">
            <v>OK</v>
          </cell>
          <cell r="D2300" t="str">
            <v>146.61.117.51</v>
          </cell>
        </row>
        <row r="2301">
          <cell r="A2301" t="str">
            <v>SURPLUS_DIS3</v>
          </cell>
          <cell r="B2301" t="str">
            <v>Unknown_Host</v>
          </cell>
          <cell r="C2301" t="str">
            <v>Unknown_Host</v>
          </cell>
        </row>
        <row r="2302">
          <cell r="A2302" t="str">
            <v>SWESC40</v>
          </cell>
          <cell r="B2302" t="str">
            <v>OK</v>
          </cell>
          <cell r="C2302" t="str">
            <v>OK</v>
          </cell>
          <cell r="D2302" t="str">
            <v>172.30.40.40</v>
          </cell>
        </row>
        <row r="2303">
          <cell r="A2303" t="str">
            <v>talasea</v>
          </cell>
          <cell r="B2303" t="str">
            <v>OK</v>
          </cell>
          <cell r="C2303" t="str">
            <v>OK</v>
          </cell>
          <cell r="D2303" t="str">
            <v>172.31.249.25</v>
          </cell>
        </row>
        <row r="2304">
          <cell r="A2304" t="str">
            <v>targonn</v>
          </cell>
          <cell r="B2304" t="str">
            <v>OK</v>
          </cell>
          <cell r="C2304" t="str">
            <v>OK</v>
          </cell>
          <cell r="D2304" t="str">
            <v>146.61.80.112</v>
          </cell>
        </row>
        <row r="2305">
          <cell r="A2305" t="str">
            <v>TEASVR</v>
          </cell>
          <cell r="B2305" t="str">
            <v>TRANSMISSION</v>
          </cell>
          <cell r="C2305" t="str">
            <v>OK</v>
          </cell>
          <cell r="D2305" t="str">
            <v>146.61.34.90</v>
          </cell>
        </row>
        <row r="2306">
          <cell r="A2306" t="str">
            <v>teclab01</v>
          </cell>
          <cell r="B2306" t="str">
            <v>OK</v>
          </cell>
          <cell r="C2306" t="str">
            <v>OK</v>
          </cell>
          <cell r="D2306" t="str">
            <v>146.61.13.37</v>
          </cell>
        </row>
        <row r="2307">
          <cell r="A2307" t="str">
            <v>TEMGSC40</v>
          </cell>
          <cell r="B2307" t="str">
            <v>DISDC</v>
          </cell>
          <cell r="C2307" t="str">
            <v>OK</v>
          </cell>
          <cell r="D2307" t="str">
            <v>172.29.238.40</v>
          </cell>
        </row>
        <row r="2308">
          <cell r="A2308" t="str">
            <v>TEMSC40</v>
          </cell>
          <cell r="B2308" t="str">
            <v>DISDC</v>
          </cell>
          <cell r="C2308" t="str">
            <v>OK</v>
          </cell>
          <cell r="D2308" t="str">
            <v>172.29.239.40</v>
          </cell>
        </row>
        <row r="2309">
          <cell r="A2309" t="str">
            <v>teoria</v>
          </cell>
          <cell r="B2309" t="str">
            <v>Unknown_Host</v>
          </cell>
          <cell r="C2309" t="str">
            <v>Unknown_Host</v>
          </cell>
        </row>
        <row r="2310">
          <cell r="A2310" t="str">
            <v>TERSC40</v>
          </cell>
          <cell r="B2310" t="str">
            <v>DISDC</v>
          </cell>
          <cell r="C2310" t="str">
            <v>OK</v>
          </cell>
          <cell r="D2310" t="str">
            <v>172.29.78.40</v>
          </cell>
        </row>
        <row r="2311">
          <cell r="A2311" t="str">
            <v>TEXSC40</v>
          </cell>
          <cell r="B2311" t="str">
            <v>DISDC</v>
          </cell>
          <cell r="C2311" t="str">
            <v>OK</v>
          </cell>
          <cell r="D2311" t="str">
            <v>172.29.84.40</v>
          </cell>
        </row>
        <row r="2312">
          <cell r="A2312" t="str">
            <v>TGMFP01</v>
          </cell>
          <cell r="B2312" t="str">
            <v>TRANSMISSION</v>
          </cell>
          <cell r="C2312" t="str">
            <v>OK</v>
          </cell>
          <cell r="D2312" t="str">
            <v>172.29.17.41</v>
          </cell>
        </row>
        <row r="2313">
          <cell r="A2313" t="str">
            <v>TGMTXUSMSS01</v>
          </cell>
          <cell r="B2313" t="str">
            <v>TRANSMISSION</v>
          </cell>
          <cell r="C2313" t="str">
            <v>OK</v>
          </cell>
          <cell r="D2313" t="str">
            <v>172.29.17.45</v>
          </cell>
        </row>
        <row r="2314">
          <cell r="A2314" t="str">
            <v>TLDTU1</v>
          </cell>
          <cell r="B2314" t="str">
            <v>Unknown_Host</v>
          </cell>
          <cell r="C2314" t="str">
            <v>Unknown_Host</v>
          </cell>
        </row>
        <row r="2315">
          <cell r="A2315" t="str">
            <v>TUCFEA1</v>
          </cell>
          <cell r="B2315" t="str">
            <v>OK</v>
          </cell>
          <cell r="C2315" t="str">
            <v>OK</v>
          </cell>
          <cell r="D2315" t="str">
            <v>192.168.49.40</v>
          </cell>
        </row>
        <row r="2316">
          <cell r="A2316" t="str">
            <v>TUCFEA2</v>
          </cell>
          <cell r="B2316" t="str">
            <v>OK</v>
          </cell>
          <cell r="C2316" t="str">
            <v>OK</v>
          </cell>
          <cell r="D2316" t="str">
            <v>192.168.49.42</v>
          </cell>
        </row>
        <row r="2317">
          <cell r="A2317" t="str">
            <v>TUCFEA3</v>
          </cell>
          <cell r="B2317" t="str">
            <v>OK</v>
          </cell>
          <cell r="C2317" t="str">
            <v>OK</v>
          </cell>
          <cell r="D2317" t="str">
            <v>192.168.49.44</v>
          </cell>
        </row>
        <row r="2318">
          <cell r="A2318" t="str">
            <v>TUCFEB1</v>
          </cell>
          <cell r="B2318" t="str">
            <v>OK</v>
          </cell>
          <cell r="C2318" t="str">
            <v>OK</v>
          </cell>
          <cell r="D2318" t="str">
            <v>192.168.49.41</v>
          </cell>
        </row>
        <row r="2319">
          <cell r="A2319" t="str">
            <v>TUCFEB2</v>
          </cell>
          <cell r="B2319" t="str">
            <v>OK</v>
          </cell>
          <cell r="C2319" t="str">
            <v>OK</v>
          </cell>
          <cell r="D2319" t="str">
            <v>192.168.49.43</v>
          </cell>
        </row>
        <row r="2320">
          <cell r="A2320" t="str">
            <v>TUCFEB3</v>
          </cell>
          <cell r="B2320" t="str">
            <v>OK</v>
          </cell>
          <cell r="C2320" t="str">
            <v>OK</v>
          </cell>
          <cell r="D2320" t="str">
            <v>192.168.49.45</v>
          </cell>
        </row>
        <row r="2321">
          <cell r="A2321" t="str">
            <v>TUCFED1</v>
          </cell>
          <cell r="B2321" t="str">
            <v>Unknown_Host</v>
          </cell>
          <cell r="C2321" t="str">
            <v>Unknown_Host</v>
          </cell>
        </row>
        <row r="2322">
          <cell r="A2322" t="str">
            <v>TUCFED2</v>
          </cell>
          <cell r="B2322" t="str">
            <v>Unknown_Host</v>
          </cell>
          <cell r="C2322" t="str">
            <v>Unknown_Host</v>
          </cell>
        </row>
        <row r="2323">
          <cell r="A2323" t="str">
            <v>TUCFED3</v>
          </cell>
          <cell r="B2323" t="str">
            <v>Unknown_Host</v>
          </cell>
          <cell r="C2323" t="str">
            <v>Unknown_Host</v>
          </cell>
        </row>
        <row r="2324">
          <cell r="A2324" t="str">
            <v>TUEMPA</v>
          </cell>
          <cell r="B2324" t="str">
            <v>OK</v>
          </cell>
          <cell r="C2324" t="str">
            <v>OK</v>
          </cell>
          <cell r="D2324" t="str">
            <v>172.31.252.35</v>
          </cell>
        </row>
        <row r="2325">
          <cell r="A2325" t="str">
            <v>TUEMPB</v>
          </cell>
          <cell r="B2325" t="str">
            <v>OK</v>
          </cell>
          <cell r="C2325" t="str">
            <v>OK</v>
          </cell>
          <cell r="D2325" t="str">
            <v>172.31.252.36</v>
          </cell>
        </row>
        <row r="2326">
          <cell r="A2326" t="str">
            <v>TUEMPC</v>
          </cell>
          <cell r="B2326" t="str">
            <v>Unknown_Host</v>
          </cell>
          <cell r="C2326" t="str">
            <v>Unknown_Host</v>
          </cell>
        </row>
        <row r="2327">
          <cell r="A2327" t="str">
            <v>TUEMPD</v>
          </cell>
          <cell r="B2327" t="str">
            <v>Unknown_Host</v>
          </cell>
          <cell r="C2327" t="str">
            <v>Unknown_Host</v>
          </cell>
        </row>
        <row r="2328">
          <cell r="A2328" t="str">
            <v>TUENV2</v>
          </cell>
          <cell r="B2328" t="str">
            <v>OK</v>
          </cell>
          <cell r="C2328" t="str">
            <v>OK</v>
          </cell>
          <cell r="D2328" t="str">
            <v>146.61.65.98</v>
          </cell>
        </row>
        <row r="2329">
          <cell r="A2329" t="str">
            <v>TUGCPS</v>
          </cell>
          <cell r="B2329" t="str">
            <v>OK</v>
          </cell>
          <cell r="C2329" t="str">
            <v>OK</v>
          </cell>
          <cell r="D2329" t="str">
            <v>172.31.222.102</v>
          </cell>
        </row>
        <row r="2330">
          <cell r="A2330" t="str">
            <v>TUHISC</v>
          </cell>
          <cell r="B2330" t="str">
            <v>OK</v>
          </cell>
          <cell r="C2330" t="str">
            <v>OK</v>
          </cell>
          <cell r="D2330" t="str">
            <v>172.31.252.23</v>
          </cell>
        </row>
        <row r="2331">
          <cell r="A2331" t="str">
            <v>TUOAGA</v>
          </cell>
          <cell r="B2331" t="str">
            <v>Unknown_Host</v>
          </cell>
          <cell r="C2331" t="str">
            <v>Unknown_Host</v>
          </cell>
        </row>
        <row r="2332">
          <cell r="A2332" t="str">
            <v>TUOAGB</v>
          </cell>
          <cell r="B2332" t="str">
            <v>Unknown_Host</v>
          </cell>
          <cell r="C2332" t="str">
            <v>Unknown_Host</v>
          </cell>
        </row>
        <row r="2333">
          <cell r="A2333" t="str">
            <v>TUOAGD</v>
          </cell>
          <cell r="B2333" t="str">
            <v>Unknown_Host</v>
          </cell>
          <cell r="C2333" t="str">
            <v>Unknown_Host</v>
          </cell>
        </row>
        <row r="2334">
          <cell r="A2334" t="str">
            <v>TUPDSC</v>
          </cell>
          <cell r="B2334" t="str">
            <v>Unknown_Host</v>
          </cell>
          <cell r="C2334" t="str">
            <v>Unknown_Host</v>
          </cell>
        </row>
        <row r="2335">
          <cell r="A2335" t="str">
            <v>TUPDSD</v>
          </cell>
          <cell r="B2335" t="str">
            <v>Unknown_Host</v>
          </cell>
          <cell r="C2335" t="str">
            <v>Unknown_Host</v>
          </cell>
        </row>
        <row r="2336">
          <cell r="A2336" t="str">
            <v>TUSMPA</v>
          </cell>
          <cell r="B2336" t="str">
            <v>Unknown_Host</v>
          </cell>
          <cell r="C2336" t="str">
            <v>Unknown_Host</v>
          </cell>
        </row>
        <row r="2337">
          <cell r="A2337" t="str">
            <v>TUSMPD</v>
          </cell>
          <cell r="B2337" t="str">
            <v>Unknown_Host</v>
          </cell>
          <cell r="C2337" t="str">
            <v>Unknown_Host</v>
          </cell>
        </row>
        <row r="2338">
          <cell r="A2338" t="str">
            <v>TXUORDER</v>
          </cell>
          <cell r="B2338" t="str">
            <v>OK</v>
          </cell>
          <cell r="C2338" t="str">
            <v>OK</v>
          </cell>
          <cell r="D2338" t="str">
            <v>146.61.67.111</v>
          </cell>
        </row>
        <row r="2339">
          <cell r="A2339" t="str">
            <v>TYLSC180</v>
          </cell>
          <cell r="B2339" t="str">
            <v>DISDC</v>
          </cell>
          <cell r="C2339" t="str">
            <v>OK</v>
          </cell>
          <cell r="D2339" t="str">
            <v>172.29.150.40</v>
          </cell>
        </row>
        <row r="2340">
          <cell r="A2340" t="str">
            <v>USOHCL01RXNCC01</v>
          </cell>
          <cell r="B2340" t="str">
            <v>Unknown_Host</v>
          </cell>
          <cell r="C2340" t="str">
            <v>Unknown_Host</v>
          </cell>
        </row>
        <row r="2341">
          <cell r="A2341" t="str">
            <v>USTXDA01ADNCC01</v>
          </cell>
          <cell r="B2341" t="str">
            <v>Unknown_Host</v>
          </cell>
          <cell r="C2341" t="str">
            <v>Unknown_Host</v>
          </cell>
        </row>
        <row r="2342">
          <cell r="A2342" t="str">
            <v>USTXDA01ADNCC02</v>
          </cell>
          <cell r="B2342" t="str">
            <v>Unknown_Host</v>
          </cell>
          <cell r="C2342" t="str">
            <v>Unknown_Host</v>
          </cell>
        </row>
        <row r="2343">
          <cell r="A2343" t="str">
            <v>USTXDA01LN01</v>
          </cell>
          <cell r="B2343" t="str">
            <v>Unknown_Host</v>
          </cell>
          <cell r="C2343" t="str">
            <v>Unknown_Host</v>
          </cell>
        </row>
        <row r="2344">
          <cell r="A2344" t="str">
            <v>USTXDA01LN02</v>
          </cell>
          <cell r="B2344" t="str">
            <v>Unknown_Host</v>
          </cell>
          <cell r="C2344" t="str">
            <v>Unknown_Host</v>
          </cell>
        </row>
        <row r="2345">
          <cell r="A2345" t="str">
            <v>USTXDA01LN03</v>
          </cell>
          <cell r="B2345" t="str">
            <v>Unknown_Host</v>
          </cell>
          <cell r="C2345" t="str">
            <v>Unknown_Host</v>
          </cell>
        </row>
        <row r="2346">
          <cell r="A2346" t="str">
            <v>USTXDA01LN04</v>
          </cell>
          <cell r="B2346" t="str">
            <v>Unknown_Host</v>
          </cell>
          <cell r="C2346" t="str">
            <v>Unknown_Host</v>
          </cell>
        </row>
        <row r="2347">
          <cell r="A2347" t="str">
            <v>USTXDA01MRMBA05</v>
          </cell>
          <cell r="B2347" t="str">
            <v>Unknown_Host</v>
          </cell>
          <cell r="C2347" t="str">
            <v>Unknown_Host</v>
          </cell>
        </row>
        <row r="2348">
          <cell r="A2348" t="str">
            <v>USTXDA01SAV01</v>
          </cell>
          <cell r="B2348" t="str">
            <v>Unknown_Host</v>
          </cell>
          <cell r="C2348" t="str">
            <v>Unknown_Host</v>
          </cell>
        </row>
        <row r="2349">
          <cell r="A2349" t="str">
            <v>verdanth</v>
          </cell>
          <cell r="B2349" t="str">
            <v>OK</v>
          </cell>
          <cell r="C2349" t="str">
            <v>OK</v>
          </cell>
          <cell r="D2349" t="str">
            <v>146.61.38.175</v>
          </cell>
        </row>
        <row r="2350">
          <cell r="A2350" t="str">
            <v>VMSANTEST1</v>
          </cell>
          <cell r="B2350" t="str">
            <v>OK</v>
          </cell>
          <cell r="C2350" t="str">
            <v>OK</v>
          </cell>
          <cell r="D2350" t="str">
            <v>146.61.42.49</v>
          </cell>
        </row>
        <row r="2351">
          <cell r="A2351" t="str">
            <v>VS001</v>
          </cell>
          <cell r="B2351" t="str">
            <v>APPS</v>
          </cell>
          <cell r="C2351" t="str">
            <v>OK</v>
          </cell>
          <cell r="D2351" t="str">
            <v>146.61.120.104</v>
          </cell>
        </row>
        <row r="2352">
          <cell r="A2352" t="str">
            <v>W2K_MASTER_MAY</v>
          </cell>
          <cell r="B2352" t="str">
            <v>Unknown_Host</v>
          </cell>
          <cell r="C2352" t="str">
            <v>Unknown_Host</v>
          </cell>
        </row>
        <row r="2353">
          <cell r="A2353" t="str">
            <v>W2KA_MASTER_MAY</v>
          </cell>
          <cell r="B2353" t="str">
            <v>Unknown_Host</v>
          </cell>
          <cell r="C2353" t="str">
            <v>Unknown_Host</v>
          </cell>
        </row>
        <row r="2354">
          <cell r="A2354" t="str">
            <v>WACOCMPAPPP01</v>
          </cell>
          <cell r="B2354" t="str">
            <v>APPS</v>
          </cell>
          <cell r="C2354" t="str">
            <v>OK</v>
          </cell>
          <cell r="D2354" t="str">
            <v>172.31.80.101</v>
          </cell>
        </row>
        <row r="2355">
          <cell r="A2355" t="str">
            <v>WACOCMPAPPP02</v>
          </cell>
          <cell r="B2355" t="str">
            <v>APPS</v>
          </cell>
          <cell r="C2355" t="str">
            <v>OK</v>
          </cell>
          <cell r="D2355" t="str">
            <v>172.31.80.102</v>
          </cell>
        </row>
        <row r="2356">
          <cell r="A2356" t="str">
            <v>WACOCMPAPPP03</v>
          </cell>
          <cell r="B2356" t="str">
            <v>APPS</v>
          </cell>
          <cell r="C2356" t="str">
            <v>OK</v>
          </cell>
          <cell r="D2356" t="str">
            <v>146.61.117.53</v>
          </cell>
        </row>
        <row r="2357">
          <cell r="A2357" t="str">
            <v>WACOCMPAPPP04</v>
          </cell>
          <cell r="B2357" t="str">
            <v>APPS</v>
          </cell>
          <cell r="C2357" t="str">
            <v>OK</v>
          </cell>
          <cell r="D2357" t="str">
            <v>146.61.117.54</v>
          </cell>
        </row>
        <row r="2358">
          <cell r="A2358" t="str">
            <v>WACOCMPAPPP05</v>
          </cell>
          <cell r="B2358" t="str">
            <v>APPS</v>
          </cell>
          <cell r="C2358" t="str">
            <v>OK</v>
          </cell>
          <cell r="D2358" t="str">
            <v>172.31.80.105</v>
          </cell>
        </row>
        <row r="2359">
          <cell r="A2359" t="str">
            <v>WACOCMPAPPP06</v>
          </cell>
          <cell r="B2359" t="str">
            <v>OK</v>
          </cell>
          <cell r="C2359" t="str">
            <v>OK</v>
          </cell>
          <cell r="D2359" t="str">
            <v>172.31.80.106</v>
          </cell>
        </row>
        <row r="2360">
          <cell r="A2360" t="str">
            <v>WACOCMPAPPP07</v>
          </cell>
          <cell r="B2360" t="str">
            <v>APPS</v>
          </cell>
          <cell r="C2360" t="str">
            <v>OK</v>
          </cell>
          <cell r="D2360" t="str">
            <v>172.31.80.56</v>
          </cell>
        </row>
        <row r="2361">
          <cell r="A2361" t="str">
            <v>WACOENG140</v>
          </cell>
          <cell r="B2361" t="str">
            <v>DISDC</v>
          </cell>
          <cell r="C2361" t="str">
            <v>OK</v>
          </cell>
          <cell r="D2361" t="str">
            <v>172.29.226.40</v>
          </cell>
        </row>
        <row r="2362">
          <cell r="A2362" t="str">
            <v>WACOTXUDC01</v>
          </cell>
          <cell r="B2362" t="str">
            <v>TXUCORP</v>
          </cell>
          <cell r="C2362" t="str">
            <v>OK</v>
          </cell>
          <cell r="D2362" t="str">
            <v>146.61.61.40</v>
          </cell>
        </row>
        <row r="2363">
          <cell r="A2363" t="str">
            <v>wacspcti01</v>
          </cell>
          <cell r="B2363" t="str">
            <v>OK</v>
          </cell>
          <cell r="C2363" t="str">
            <v>OK</v>
          </cell>
          <cell r="D2363" t="str">
            <v>172.31.80.43</v>
          </cell>
        </row>
        <row r="2364">
          <cell r="A2364" t="str">
            <v>wacspcti02</v>
          </cell>
          <cell r="B2364" t="str">
            <v>OK</v>
          </cell>
          <cell r="C2364" t="str">
            <v>OK</v>
          </cell>
          <cell r="D2364" t="str">
            <v>172.31.80.44</v>
          </cell>
        </row>
        <row r="2365">
          <cell r="A2365" t="str">
            <v>WACTXUADC01</v>
          </cell>
          <cell r="B2365" t="str">
            <v>OK</v>
          </cell>
          <cell r="C2365" t="str">
            <v>OK</v>
          </cell>
          <cell r="D2365" t="str">
            <v>146.61.61.30</v>
          </cell>
        </row>
        <row r="2366">
          <cell r="A2366" t="str">
            <v>WACTXUAPP03</v>
          </cell>
          <cell r="B2366" t="str">
            <v>APPS</v>
          </cell>
          <cell r="C2366" t="str">
            <v>OK</v>
          </cell>
          <cell r="D2366" t="str">
            <v>172.31.80.29</v>
          </cell>
        </row>
        <row r="2367">
          <cell r="A2367" t="str">
            <v>WACTXUAPP04</v>
          </cell>
          <cell r="B2367" t="str">
            <v>APPS</v>
          </cell>
          <cell r="C2367" t="str">
            <v>OK</v>
          </cell>
          <cell r="D2367" t="str">
            <v>172.31.80.54</v>
          </cell>
        </row>
        <row r="2368">
          <cell r="A2368" t="str">
            <v>WACTXUAPP05</v>
          </cell>
          <cell r="B2368" t="str">
            <v>APPS</v>
          </cell>
          <cell r="C2368" t="str">
            <v>OK</v>
          </cell>
          <cell r="D2368" t="str">
            <v>172.31.80.55</v>
          </cell>
        </row>
        <row r="2369">
          <cell r="A2369" t="str">
            <v>WALLACE</v>
          </cell>
          <cell r="B2369" t="str">
            <v>OK</v>
          </cell>
          <cell r="C2369" t="str">
            <v>OK</v>
          </cell>
          <cell r="D2369" t="str">
            <v>206.227.169.100</v>
          </cell>
        </row>
        <row r="2370">
          <cell r="A2370" t="str">
            <v>WAXSC40</v>
          </cell>
          <cell r="B2370" t="str">
            <v>DISDC</v>
          </cell>
          <cell r="C2370" t="str">
            <v>OK</v>
          </cell>
          <cell r="D2370" t="str">
            <v>172.29.51.40</v>
          </cell>
        </row>
        <row r="2371">
          <cell r="A2371" t="str">
            <v>WCFTXUSMSS01</v>
          </cell>
          <cell r="B2371" t="str">
            <v>APPS</v>
          </cell>
          <cell r="C2371" t="str">
            <v>OK</v>
          </cell>
          <cell r="D2371" t="str">
            <v>172.31.80.48</v>
          </cell>
        </row>
        <row r="2372">
          <cell r="A2372" t="str">
            <v>WESTDOC</v>
          </cell>
          <cell r="B2372" t="str">
            <v>DISDC</v>
          </cell>
          <cell r="C2372" t="str">
            <v>OK</v>
          </cell>
          <cell r="D2372" t="str">
            <v>172.29.35.40</v>
          </cell>
        </row>
        <row r="2373">
          <cell r="A2373" t="str">
            <v>WFSBO40</v>
          </cell>
          <cell r="B2373" t="str">
            <v>DISDC</v>
          </cell>
          <cell r="C2373" t="str">
            <v>OK</v>
          </cell>
          <cell r="D2373" t="str">
            <v>172.30.11.40</v>
          </cell>
        </row>
        <row r="2374">
          <cell r="A2374" t="str">
            <v>WFW</v>
          </cell>
          <cell r="B2374" t="str">
            <v>TXUCORP</v>
          </cell>
          <cell r="C2374" t="str">
            <v>OK</v>
          </cell>
          <cell r="D2374" t="str">
            <v>146.61.232.40</v>
          </cell>
        </row>
        <row r="2375">
          <cell r="A2375" t="str">
            <v>WIZARDOFID</v>
          </cell>
          <cell r="B2375" t="str">
            <v>APPS</v>
          </cell>
          <cell r="C2375" t="str">
            <v>OK</v>
          </cell>
          <cell r="D2375" t="str">
            <v>146.61.80.80</v>
          </cell>
        </row>
        <row r="2376">
          <cell r="A2376" t="str">
            <v>WTS07_TEST</v>
          </cell>
          <cell r="B2376" t="str">
            <v>Unknown_Host</v>
          </cell>
          <cell r="C2376" t="str">
            <v>Unknown_Host</v>
          </cell>
        </row>
        <row r="2377">
          <cell r="A2377" t="str">
            <v>yavin</v>
          </cell>
          <cell r="B2377" t="str">
            <v>Unknown_Host</v>
          </cell>
          <cell r="C2377" t="str">
            <v>Unknown_Host</v>
          </cell>
        </row>
        <row r="2378">
          <cell r="A2378" t="str">
            <v>yulant</v>
          </cell>
          <cell r="B2378" t="str">
            <v>OK</v>
          </cell>
          <cell r="C2378" t="str">
            <v>OK</v>
          </cell>
          <cell r="D2378" t="str">
            <v>172.31.80.49</v>
          </cell>
        </row>
        <row r="2379">
          <cell r="A2379" t="str">
            <v>ZRPSDFS01</v>
          </cell>
          <cell r="B2379" t="str">
            <v>OK</v>
          </cell>
          <cell r="C2379" t="str">
            <v>OK</v>
          </cell>
          <cell r="D2379" t="str">
            <v>146.61.48.41</v>
          </cell>
        </row>
        <row r="2380">
          <cell r="A2380" t="str">
            <v>ZRPSDFS02</v>
          </cell>
          <cell r="B2380" t="str">
            <v>OK</v>
          </cell>
          <cell r="C2380" t="str">
            <v>OK</v>
          </cell>
          <cell r="D2380" t="str">
            <v>146.61.48.42</v>
          </cell>
        </row>
        <row r="2381">
          <cell r="A2381" t="str">
            <v>ZRPSSQL01</v>
          </cell>
          <cell r="B2381" t="str">
            <v>OK</v>
          </cell>
          <cell r="C2381" t="str">
            <v>OK</v>
          </cell>
          <cell r="D2381" t="str">
            <v>146.61.48.43</v>
          </cell>
        </row>
        <row r="2382">
          <cell r="A2382" t="str">
            <v>ZRPSSQL02</v>
          </cell>
          <cell r="B2382" t="str">
            <v>OK</v>
          </cell>
          <cell r="C2382" t="str">
            <v>OK</v>
          </cell>
          <cell r="D2382" t="str">
            <v>146.61.48.44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History"/>
      <sheetName val="Instructions"/>
      <sheetName val="StatusMapping"/>
      <sheetName val="CompanyMapping"/>
      <sheetName val="ProVal Enserch Offset"/>
      <sheetName val="Summary Main"/>
      <sheetName val="Summary Death"/>
      <sheetName val="Summary Offset"/>
      <sheetName val="ProVal Main File"/>
      <sheetName val="ProVal Death Benefits"/>
      <sheetName val="PBO Split"/>
      <sheetName val="Final Summary"/>
      <sheetName val="No Split Summary"/>
    </sheetNames>
    <sheetDataSet>
      <sheetData sheetId="0" refreshError="1"/>
      <sheetData sheetId="1">
        <row r="30">
          <cell r="M30" t="str">
            <v>All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DOC1"/>
      <sheetName val="GENMINE"/>
      <sheetName val="Current Month TDSP Invoices"/>
      <sheetName val="Invoices Recvd"/>
      <sheetName val="Pivot"/>
      <sheetName val="Taxable ESIIDs"/>
      <sheetName val="Gen-Mine List "/>
      <sheetName val="LS GM ESIID"/>
      <sheetName val="Setup"/>
      <sheetName val="Instru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ions"/>
      <sheetName val="Stat Info Generation"/>
      <sheetName val="Stat Info - Backdown"/>
      <sheetName val="Summary"/>
      <sheetName val="Plant-Fuel Summary"/>
      <sheetName val="Walkforward"/>
      <sheetName val="Big Brown"/>
      <sheetName val="Monticello"/>
      <sheetName val="Martin Lake"/>
      <sheetName val="Sandow"/>
      <sheetName val="Lignite Adm"/>
      <sheetName val="Total"/>
      <sheetName val="JOU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">
          <cell r="C3" t="str">
            <v>GEN</v>
          </cell>
          <cell r="F3" t="str">
            <v xml:space="preserve"> </v>
          </cell>
          <cell r="G3" t="str">
            <v>PROJECTION</v>
          </cell>
        </row>
        <row r="7">
          <cell r="B7" t="str">
            <v xml:space="preserve"> </v>
          </cell>
        </row>
        <row r="9">
          <cell r="B9" t="str">
            <v>543251</v>
          </cell>
          <cell r="C9" t="str">
            <v>OMXFUEL</v>
          </cell>
          <cell r="D9" t="str">
            <v>101</v>
          </cell>
          <cell r="E9" t="str">
            <v>00005212</v>
          </cell>
          <cell r="F9" t="str">
            <v>0000</v>
          </cell>
        </row>
        <row r="10">
          <cell r="B10" t="str">
            <v>543251</v>
          </cell>
          <cell r="C10" t="str">
            <v>OMXFUEL</v>
          </cell>
          <cell r="D10" t="str">
            <v>104</v>
          </cell>
          <cell r="E10" t="str">
            <v>00005212</v>
          </cell>
          <cell r="F10" t="str">
            <v>0000</v>
          </cell>
        </row>
        <row r="11">
          <cell r="B11" t="str">
            <v>543251</v>
          </cell>
          <cell r="C11" t="str">
            <v>OMXFUEL</v>
          </cell>
          <cell r="D11" t="str">
            <v>599</v>
          </cell>
          <cell r="E11" t="str">
            <v>00005212</v>
          </cell>
          <cell r="F11" t="str">
            <v>0000</v>
          </cell>
        </row>
        <row r="12">
          <cell r="B12" t="str">
            <v>543251</v>
          </cell>
          <cell r="C12" t="str">
            <v>OMXFUEL</v>
          </cell>
          <cell r="D12" t="str">
            <v>462</v>
          </cell>
          <cell r="E12" t="str">
            <v>00005212</v>
          </cell>
          <cell r="F12" t="str">
            <v>0000</v>
          </cell>
        </row>
        <row r="13">
          <cell r="B13" t="str">
            <v>543251</v>
          </cell>
          <cell r="C13" t="str">
            <v>OMXFUEL</v>
          </cell>
          <cell r="D13" t="str">
            <v>499</v>
          </cell>
          <cell r="E13" t="str">
            <v>00005571</v>
          </cell>
          <cell r="F13" t="str">
            <v>0000</v>
          </cell>
        </row>
        <row r="14">
          <cell r="B14" t="str">
            <v>543251</v>
          </cell>
          <cell r="C14" t="str">
            <v>OMXFUEL</v>
          </cell>
          <cell r="D14" t="str">
            <v>844</v>
          </cell>
          <cell r="E14" t="str">
            <v>00005212</v>
          </cell>
          <cell r="F14" t="str">
            <v>0000</v>
          </cell>
        </row>
        <row r="15">
          <cell r="B15" t="str">
            <v>543251</v>
          </cell>
          <cell r="C15" t="str">
            <v>OMXFUEL</v>
          </cell>
          <cell r="D15" t="str">
            <v>713</v>
          </cell>
          <cell r="E15" t="str">
            <v>00005212</v>
          </cell>
          <cell r="F15" t="str">
            <v>0000</v>
          </cell>
        </row>
        <row r="16">
          <cell r="B16" t="str">
            <v>543251</v>
          </cell>
          <cell r="C16" t="str">
            <v>OMXFUEL</v>
          </cell>
          <cell r="D16" t="str">
            <v>000</v>
          </cell>
          <cell r="E16" t="str">
            <v>Q7702212</v>
          </cell>
          <cell r="F16" t="str">
            <v>0000</v>
          </cell>
        </row>
        <row r="17">
          <cell r="B17" t="str">
            <v>543251</v>
          </cell>
          <cell r="C17" t="str">
            <v>OMXFUEL</v>
          </cell>
          <cell r="D17" t="str">
            <v>130</v>
          </cell>
          <cell r="E17" t="str">
            <v>00005212</v>
          </cell>
          <cell r="F17" t="str">
            <v>0000</v>
          </cell>
        </row>
        <row r="18">
          <cell r="B18" t="str">
            <v>543251</v>
          </cell>
          <cell r="C18" t="str">
            <v>OMXFUEL</v>
          </cell>
          <cell r="D18" t="str">
            <v>130</v>
          </cell>
          <cell r="E18" t="str">
            <v>FSA45100</v>
          </cell>
          <cell r="F18" t="str">
            <v>0000</v>
          </cell>
        </row>
        <row r="19">
          <cell r="B19" t="str">
            <v>543251</v>
          </cell>
          <cell r="C19" t="str">
            <v>OMXFUEL</v>
          </cell>
          <cell r="D19" t="str">
            <v>130</v>
          </cell>
          <cell r="E19" t="str">
            <v>QTRN5265</v>
          </cell>
          <cell r="F19" t="str">
            <v>0000</v>
          </cell>
        </row>
        <row r="20">
          <cell r="B20" t="str">
            <v>543251</v>
          </cell>
          <cell r="C20" t="str">
            <v>OMXFUEL</v>
          </cell>
          <cell r="D20" t="str">
            <v>130</v>
          </cell>
          <cell r="E20" t="str">
            <v>P7702001</v>
          </cell>
          <cell r="F20" t="str">
            <v>0000</v>
          </cell>
        </row>
        <row r="21">
          <cell r="B21" t="str">
            <v>543241</v>
          </cell>
          <cell r="C21" t="str">
            <v>OMXFUEL</v>
          </cell>
          <cell r="D21" t="str">
            <v>101</v>
          </cell>
          <cell r="E21" t="str">
            <v>00005212</v>
          </cell>
          <cell r="F21" t="str">
            <v>0000</v>
          </cell>
        </row>
        <row r="22">
          <cell r="B22" t="str">
            <v>543241</v>
          </cell>
          <cell r="C22" t="str">
            <v>OMXFUEL</v>
          </cell>
          <cell r="D22" t="str">
            <v>104</v>
          </cell>
          <cell r="E22" t="str">
            <v>00005212</v>
          </cell>
          <cell r="F22" t="str">
            <v>0000</v>
          </cell>
        </row>
        <row r="23">
          <cell r="B23" t="str">
            <v>543241</v>
          </cell>
          <cell r="C23" t="str">
            <v>OMXFUEL</v>
          </cell>
          <cell r="D23" t="str">
            <v>599</v>
          </cell>
          <cell r="E23" t="str">
            <v>00005212</v>
          </cell>
          <cell r="F23" t="str">
            <v>0000</v>
          </cell>
        </row>
        <row r="24">
          <cell r="B24" t="str">
            <v>543241</v>
          </cell>
          <cell r="C24" t="str">
            <v>OMXFUEL</v>
          </cell>
          <cell r="D24" t="str">
            <v>462</v>
          </cell>
          <cell r="E24" t="str">
            <v>00005212</v>
          </cell>
          <cell r="F24" t="str">
            <v>0000</v>
          </cell>
        </row>
        <row r="25">
          <cell r="B25" t="str">
            <v>543241</v>
          </cell>
          <cell r="C25" t="str">
            <v>OMXFUEL</v>
          </cell>
          <cell r="D25" t="str">
            <v>499</v>
          </cell>
          <cell r="E25" t="str">
            <v>00005571</v>
          </cell>
          <cell r="F25" t="str">
            <v>0000</v>
          </cell>
        </row>
        <row r="26">
          <cell r="B26" t="str">
            <v>543241</v>
          </cell>
          <cell r="C26" t="str">
            <v>OMXFUEL</v>
          </cell>
          <cell r="D26" t="str">
            <v>844</v>
          </cell>
          <cell r="E26" t="str">
            <v>00005212</v>
          </cell>
          <cell r="F26" t="str">
            <v>0000</v>
          </cell>
        </row>
        <row r="27">
          <cell r="B27" t="str">
            <v>543241</v>
          </cell>
          <cell r="C27" t="str">
            <v>OMXFUEL</v>
          </cell>
          <cell r="D27" t="str">
            <v>713</v>
          </cell>
          <cell r="E27" t="str">
            <v>00005212</v>
          </cell>
          <cell r="F27" t="str">
            <v>0000</v>
          </cell>
        </row>
        <row r="28">
          <cell r="B28" t="str">
            <v>543241</v>
          </cell>
          <cell r="C28" t="str">
            <v>OMXFUEL</v>
          </cell>
          <cell r="D28" t="str">
            <v>000</v>
          </cell>
          <cell r="E28" t="str">
            <v>Q03A5212</v>
          </cell>
          <cell r="F28" t="str">
            <v>0000</v>
          </cell>
        </row>
        <row r="29">
          <cell r="B29" t="str">
            <v>543241</v>
          </cell>
          <cell r="C29" t="str">
            <v>OMXFUEL</v>
          </cell>
          <cell r="D29" t="str">
            <v>130</v>
          </cell>
          <cell r="E29" t="str">
            <v>00005212</v>
          </cell>
          <cell r="F29" t="str">
            <v>0000</v>
          </cell>
        </row>
        <row r="30">
          <cell r="B30" t="str">
            <v>543241</v>
          </cell>
          <cell r="C30" t="str">
            <v>OMXFUEL</v>
          </cell>
          <cell r="D30" t="str">
            <v>130</v>
          </cell>
          <cell r="E30" t="str">
            <v>SML10000</v>
          </cell>
          <cell r="F30" t="str">
            <v>0000</v>
          </cell>
        </row>
        <row r="31">
          <cell r="B31" t="str">
            <v>543241</v>
          </cell>
          <cell r="C31" t="str">
            <v>OMXFUEL</v>
          </cell>
          <cell r="D31" t="str">
            <v>130</v>
          </cell>
          <cell r="E31" t="str">
            <v>QTRN5265</v>
          </cell>
          <cell r="F31" t="str">
            <v>0000</v>
          </cell>
        </row>
        <row r="32">
          <cell r="B32" t="str">
            <v>543241</v>
          </cell>
          <cell r="C32" t="str">
            <v>OMXFUEL</v>
          </cell>
          <cell r="D32" t="str">
            <v>130</v>
          </cell>
          <cell r="E32" t="str">
            <v>P1310001</v>
          </cell>
          <cell r="F32" t="str">
            <v>0000</v>
          </cell>
        </row>
        <row r="33">
          <cell r="B33" t="str">
            <v>543231</v>
          </cell>
          <cell r="C33" t="str">
            <v>OMXFUEL</v>
          </cell>
          <cell r="D33" t="str">
            <v>101</v>
          </cell>
          <cell r="E33" t="str">
            <v>00005212</v>
          </cell>
          <cell r="F33" t="str">
            <v>0000</v>
          </cell>
        </row>
        <row r="34">
          <cell r="B34" t="str">
            <v>543231</v>
          </cell>
          <cell r="C34" t="str">
            <v>OMXFUEL</v>
          </cell>
          <cell r="D34" t="str">
            <v>104</v>
          </cell>
          <cell r="E34" t="str">
            <v>00005212</v>
          </cell>
          <cell r="F34" t="str">
            <v>0000</v>
          </cell>
        </row>
        <row r="35">
          <cell r="B35" t="str">
            <v>543231</v>
          </cell>
          <cell r="C35" t="str">
            <v>OMXFUEL</v>
          </cell>
          <cell r="D35" t="str">
            <v>599</v>
          </cell>
          <cell r="E35" t="str">
            <v>00005212</v>
          </cell>
          <cell r="F35" t="str">
            <v>0000</v>
          </cell>
        </row>
        <row r="36">
          <cell r="B36" t="str">
            <v>543231</v>
          </cell>
          <cell r="C36" t="str">
            <v>OMXFUEL</v>
          </cell>
          <cell r="D36" t="str">
            <v>462</v>
          </cell>
          <cell r="E36" t="str">
            <v>00005212</v>
          </cell>
          <cell r="F36" t="str">
            <v>0000</v>
          </cell>
        </row>
        <row r="37">
          <cell r="B37" t="str">
            <v>543231</v>
          </cell>
          <cell r="C37" t="str">
            <v>OMXFUEL</v>
          </cell>
          <cell r="D37" t="str">
            <v>499</v>
          </cell>
          <cell r="E37" t="str">
            <v>00005571</v>
          </cell>
          <cell r="F37" t="str">
            <v>0000</v>
          </cell>
        </row>
        <row r="38">
          <cell r="B38" t="str">
            <v>543231</v>
          </cell>
          <cell r="C38" t="str">
            <v>OMXFUEL</v>
          </cell>
          <cell r="D38" t="str">
            <v>844</v>
          </cell>
          <cell r="E38" t="str">
            <v>00005212</v>
          </cell>
          <cell r="F38" t="str">
            <v>0000</v>
          </cell>
        </row>
        <row r="39">
          <cell r="B39" t="str">
            <v>543231</v>
          </cell>
          <cell r="C39" t="str">
            <v>OMXFUEL</v>
          </cell>
          <cell r="D39" t="str">
            <v>713</v>
          </cell>
          <cell r="E39" t="str">
            <v>00005212</v>
          </cell>
          <cell r="F39" t="str">
            <v>0000</v>
          </cell>
        </row>
        <row r="40">
          <cell r="B40" t="str">
            <v>543231</v>
          </cell>
          <cell r="C40" t="str">
            <v>OMXFUEL</v>
          </cell>
          <cell r="D40" t="str">
            <v>000</v>
          </cell>
          <cell r="E40" t="str">
            <v>Q1291205</v>
          </cell>
          <cell r="F40" t="str">
            <v>0000</v>
          </cell>
        </row>
        <row r="41">
          <cell r="B41" t="str">
            <v>543231</v>
          </cell>
          <cell r="C41" t="str">
            <v>OMXFUEL</v>
          </cell>
          <cell r="D41" t="str">
            <v>130</v>
          </cell>
          <cell r="E41" t="str">
            <v>00005212</v>
          </cell>
          <cell r="F41" t="str">
            <v>0000</v>
          </cell>
        </row>
        <row r="42">
          <cell r="B42" t="str">
            <v>543231</v>
          </cell>
          <cell r="C42" t="str">
            <v>OMXFUEL</v>
          </cell>
          <cell r="D42" t="str">
            <v>130</v>
          </cell>
          <cell r="E42" t="str">
            <v>SMO15100</v>
          </cell>
          <cell r="F42" t="str">
            <v>0000</v>
          </cell>
        </row>
        <row r="43">
          <cell r="B43" t="str">
            <v>543231</v>
          </cell>
          <cell r="C43" t="str">
            <v>OMXFUEL</v>
          </cell>
          <cell r="D43" t="str">
            <v>130</v>
          </cell>
          <cell r="E43" t="str">
            <v>QTRN5265</v>
          </cell>
          <cell r="F43" t="str">
            <v>0000</v>
          </cell>
        </row>
        <row r="44">
          <cell r="B44" t="str">
            <v>543231</v>
          </cell>
          <cell r="C44" t="str">
            <v>OMXFUEL</v>
          </cell>
          <cell r="D44" t="str">
            <v>130</v>
          </cell>
          <cell r="E44" t="str">
            <v>P1292522</v>
          </cell>
          <cell r="F44" t="str">
            <v>0000</v>
          </cell>
        </row>
        <row r="45">
          <cell r="B45" t="str">
            <v>543221</v>
          </cell>
          <cell r="C45" t="str">
            <v>OMXFUEL</v>
          </cell>
          <cell r="D45" t="str">
            <v>101</v>
          </cell>
          <cell r="E45" t="str">
            <v>00005212</v>
          </cell>
          <cell r="F45" t="str">
            <v>0000</v>
          </cell>
        </row>
        <row r="46">
          <cell r="B46" t="str">
            <v>543221</v>
          </cell>
          <cell r="C46" t="str">
            <v>OMXFUEL</v>
          </cell>
          <cell r="D46" t="str">
            <v>104</v>
          </cell>
          <cell r="E46" t="str">
            <v>00005212</v>
          </cell>
          <cell r="F46" t="str">
            <v>0000</v>
          </cell>
        </row>
        <row r="47">
          <cell r="B47" t="str">
            <v>543221</v>
          </cell>
          <cell r="C47" t="str">
            <v>OMXFUEL</v>
          </cell>
          <cell r="D47" t="str">
            <v>599</v>
          </cell>
          <cell r="E47" t="str">
            <v>00005212</v>
          </cell>
          <cell r="F47" t="str">
            <v>0000</v>
          </cell>
        </row>
        <row r="48">
          <cell r="B48" t="str">
            <v>543221</v>
          </cell>
          <cell r="C48" t="str">
            <v>OMXFUEL</v>
          </cell>
          <cell r="D48" t="str">
            <v>462</v>
          </cell>
          <cell r="E48" t="str">
            <v>00005212</v>
          </cell>
          <cell r="F48" t="str">
            <v>0000</v>
          </cell>
        </row>
        <row r="49">
          <cell r="B49" t="str">
            <v>543221</v>
          </cell>
          <cell r="C49" t="str">
            <v>OMXFUEL</v>
          </cell>
          <cell r="D49" t="str">
            <v>499</v>
          </cell>
          <cell r="E49" t="str">
            <v>00005571</v>
          </cell>
          <cell r="F49" t="str">
            <v>0000</v>
          </cell>
        </row>
        <row r="50">
          <cell r="B50" t="str">
            <v>543221</v>
          </cell>
          <cell r="C50" t="str">
            <v>OMXFUEL</v>
          </cell>
          <cell r="D50" t="str">
            <v>844</v>
          </cell>
          <cell r="E50" t="str">
            <v>00005212</v>
          </cell>
          <cell r="F50" t="str">
            <v>0000</v>
          </cell>
        </row>
        <row r="51">
          <cell r="B51" t="str">
            <v>543221</v>
          </cell>
          <cell r="C51" t="str">
            <v>OMXFUEL</v>
          </cell>
          <cell r="D51" t="str">
            <v>713</v>
          </cell>
          <cell r="E51" t="str">
            <v>00005212</v>
          </cell>
          <cell r="F51" t="str">
            <v>0000</v>
          </cell>
        </row>
        <row r="52">
          <cell r="B52" t="str">
            <v>543221</v>
          </cell>
          <cell r="C52" t="str">
            <v>OMXFUEL</v>
          </cell>
          <cell r="D52" t="str">
            <v>000</v>
          </cell>
          <cell r="E52" t="str">
            <v>QA045212</v>
          </cell>
          <cell r="F52" t="str">
            <v>0000</v>
          </cell>
        </row>
        <row r="53">
          <cell r="B53" t="str">
            <v>543221</v>
          </cell>
          <cell r="C53" t="str">
            <v>OMXFUEL</v>
          </cell>
          <cell r="D53" t="str">
            <v>130</v>
          </cell>
          <cell r="E53" t="str">
            <v>00005212</v>
          </cell>
          <cell r="F53" t="str">
            <v>0000</v>
          </cell>
        </row>
        <row r="54">
          <cell r="B54" t="str">
            <v>543221</v>
          </cell>
          <cell r="C54" t="str">
            <v>OMXFUEL</v>
          </cell>
          <cell r="D54" t="str">
            <v>130</v>
          </cell>
          <cell r="E54" t="str">
            <v>SBB15100</v>
          </cell>
          <cell r="F54" t="str">
            <v>0000</v>
          </cell>
        </row>
        <row r="55">
          <cell r="B55" t="str">
            <v>543221</v>
          </cell>
          <cell r="C55" t="str">
            <v>OMXFUEL</v>
          </cell>
          <cell r="D55" t="str">
            <v>130</v>
          </cell>
          <cell r="E55" t="str">
            <v>QTRN5265</v>
          </cell>
          <cell r="F55" t="str">
            <v>0000</v>
          </cell>
        </row>
        <row r="56">
          <cell r="B56" t="str">
            <v>543221</v>
          </cell>
          <cell r="C56" t="str">
            <v>OMXFUEL</v>
          </cell>
          <cell r="D56" t="str">
            <v>130</v>
          </cell>
          <cell r="E56" t="str">
            <v>P111C001</v>
          </cell>
          <cell r="F56" t="str">
            <v>0000</v>
          </cell>
        </row>
        <row r="57">
          <cell r="B57" t="str">
            <v>543210</v>
          </cell>
          <cell r="C57" t="str">
            <v>OMXFUEL</v>
          </cell>
          <cell r="D57" t="str">
            <v>101</v>
          </cell>
          <cell r="E57" t="str">
            <v>00005212</v>
          </cell>
          <cell r="F57" t="str">
            <v>0000</v>
          </cell>
        </row>
        <row r="58">
          <cell r="B58" t="str">
            <v>543210</v>
          </cell>
          <cell r="C58" t="str">
            <v>OMXFUEL</v>
          </cell>
          <cell r="D58" t="str">
            <v>104</v>
          </cell>
          <cell r="E58" t="str">
            <v>00005212</v>
          </cell>
          <cell r="F58" t="str">
            <v>0000</v>
          </cell>
        </row>
        <row r="59">
          <cell r="B59" t="str">
            <v>543210</v>
          </cell>
          <cell r="C59" t="str">
            <v>OMXFUEL</v>
          </cell>
          <cell r="D59">
            <v>599</v>
          </cell>
          <cell r="E59" t="str">
            <v>00005212</v>
          </cell>
          <cell r="F59" t="str">
            <v>0000</v>
          </cell>
        </row>
        <row r="60">
          <cell r="B60" t="str">
            <v>543210</v>
          </cell>
          <cell r="C60" t="str">
            <v>OMXFUEL</v>
          </cell>
          <cell r="D60" t="str">
            <v>130</v>
          </cell>
          <cell r="E60" t="str">
            <v>00005212</v>
          </cell>
          <cell r="F60" t="str">
            <v>0000</v>
          </cell>
        </row>
        <row r="61">
          <cell r="F61" t="str">
            <v xml:space="preserve"> Please make sure there are no Lines below this End of File Marker</v>
          </cell>
        </row>
      </sheetData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Procedures "/>
      <sheetName val="Summary"/>
      <sheetName val="Reconciliation"/>
      <sheetName val="MERRY RESP"/>
      <sheetName val="TB"/>
      <sheetName val="ALL SOURCE"/>
      <sheetName val="Invoices Recvd"/>
      <sheetName val="JOURNAL"/>
      <sheetName val="Instructions"/>
      <sheetName val="PopCache_Sheet1"/>
    </sheetNames>
    <sheetDataSet>
      <sheetData sheetId="0"/>
      <sheetData sheetId="1"/>
      <sheetData sheetId="2" refreshError="1">
        <row r="39">
          <cell r="AD39" t="str">
            <v>approved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#1"/>
      <sheetName val="Journal Entries #1"/>
      <sheetName val="Actual Entries #1"/>
      <sheetName val="PV of MLP #1"/>
      <sheetName val="Schedule #2"/>
      <sheetName val="Journal Entries #2"/>
      <sheetName val="Actual Entries #2"/>
      <sheetName val="PV of MLP #2"/>
      <sheetName val="Depreciation Calc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Ctrl Sht"/>
      <sheetName val="Drafts"/>
      <sheetName val="Reconciliation"/>
      <sheetName val="Analysis"/>
      <sheetName val="Setup"/>
      <sheetName val="J322_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ormation Actuals - Sept"/>
      <sheetName val="Lookups"/>
      <sheetName val="EXAMPLE"/>
    </sheetNames>
    <sheetDataSet>
      <sheetData sheetId="0" refreshError="1"/>
      <sheetData sheetId="1" refreshError="1">
        <row r="3">
          <cell r="A3" t="str">
            <v>AD</v>
          </cell>
          <cell r="B3" t="str">
            <v>(Not Applicable)</v>
          </cell>
          <cell r="C3" t="str">
            <v>OCM Communications</v>
          </cell>
          <cell r="D3" t="str">
            <v>Employee</v>
          </cell>
        </row>
        <row r="4">
          <cell r="A4" t="str">
            <v>AM</v>
          </cell>
          <cell r="B4" t="str">
            <v>CC Sourcing &amp; RM Outsourcing</v>
          </cell>
          <cell r="C4" t="str">
            <v>OCM Human Resources</v>
          </cell>
          <cell r="D4" t="str">
            <v>Contractor</v>
          </cell>
        </row>
        <row r="5">
          <cell r="A5" t="str">
            <v>IM</v>
          </cell>
          <cell r="B5" t="str">
            <v>Org Redesign &amp; Facilities</v>
          </cell>
          <cell r="C5" t="str">
            <v>OCM Learning</v>
          </cell>
        </row>
        <row r="6">
          <cell r="A6" t="str">
            <v>F&amp;A</v>
          </cell>
          <cell r="B6" t="str">
            <v>DD</v>
          </cell>
          <cell r="C6" t="str">
            <v>OCM Organization Change Management</v>
          </cell>
        </row>
        <row r="7">
          <cell r="A7" t="str">
            <v>IT Mgmt</v>
          </cell>
          <cell r="B7" t="str">
            <v>OTP</v>
          </cell>
          <cell r="C7" t="str">
            <v>RM Eliminate Billing Hands-Offs Legacy CIS billing (Quick Hits)</v>
          </cell>
        </row>
        <row r="8">
          <cell r="A8" t="str">
            <v>SC</v>
          </cell>
          <cell r="B8" t="str">
            <v>PMO/Staff Aug</v>
          </cell>
          <cell r="C8" t="str">
            <v>RM Eliminate OSI Outbound Collection Calls (Quick Hits)</v>
          </cell>
        </row>
        <row r="9">
          <cell r="A9" t="str">
            <v>CC</v>
          </cell>
          <cell r="B9" t="str">
            <v>CC/RM Re-eng.</v>
          </cell>
          <cell r="C9" t="str">
            <v>RM Combine Order Management Teams (E and ED) (Org Design)</v>
          </cell>
        </row>
        <row r="10">
          <cell r="A10" t="str">
            <v>RM</v>
          </cell>
          <cell r="C10" t="str">
            <v>RM Resource Rationalization (Org Design)</v>
          </cell>
        </row>
        <row r="11">
          <cell r="A11" t="str">
            <v>OTP</v>
          </cell>
          <cell r="C11" t="str">
            <v>RM Collapse Billing (Org Design)</v>
          </cell>
        </row>
        <row r="12">
          <cell r="A12" t="str">
            <v>PMO</v>
          </cell>
          <cell r="C12" t="str">
            <v>RM Create Commercial Services (Org Design)</v>
          </cell>
        </row>
        <row r="13">
          <cell r="A13" t="str">
            <v>Acct Mgmt</v>
          </cell>
          <cell r="C13" t="str">
            <v>RM Distributed Delivery (DD)</v>
          </cell>
        </row>
        <row r="14">
          <cell r="A14" t="str">
            <v>Regulatory</v>
          </cell>
          <cell r="C14" t="str">
            <v>RM Reduce Exceptions Processing - Standardization (Re-engineering)</v>
          </cell>
        </row>
        <row r="15">
          <cell r="A15" t="str">
            <v>HR</v>
          </cell>
          <cell r="C15" t="str">
            <v>RM Facilities Optimization (Fixed Cost)</v>
          </cell>
        </row>
        <row r="16">
          <cell r="A16" t="str">
            <v>OCM</v>
          </cell>
          <cell r="C16" t="str">
            <v>RM Vendor Contract Negotiation (Experian) (Fixed Cost)</v>
          </cell>
        </row>
        <row r="17">
          <cell r="C17" t="str">
            <v>RM Service Contract Negotiation - Inactive Collections (Fixed Cost)</v>
          </cell>
        </row>
        <row r="18">
          <cell r="C18" t="str">
            <v>CC Management for Transformation Program</v>
          </cell>
        </row>
        <row r="19">
          <cell r="C19" t="str">
            <v>CC Facilities/Org Design - Collapse and Combine Energy and Electric Delivery</v>
          </cell>
        </row>
        <row r="20">
          <cell r="C20" t="str">
            <v>CC Facilities/Org Design -Optimize Facilities</v>
          </cell>
        </row>
        <row r="21">
          <cell r="C21" t="str">
            <v>CC Facilities/Org Design - Contract Renegotiation</v>
          </cell>
        </row>
        <row r="22">
          <cell r="C22" t="str">
            <v>CC PPT Reengineering - Quality Management</v>
          </cell>
        </row>
        <row r="23">
          <cell r="C23" t="str">
            <v>CC PPT Reengineering - Supervisory Excellence</v>
          </cell>
        </row>
        <row r="24">
          <cell r="C24" t="str">
            <v>CC PPT Reengineering - Knowledge Management</v>
          </cell>
        </row>
        <row r="25">
          <cell r="C25" t="str">
            <v>CC PPT Reengineering - Modular Training</v>
          </cell>
        </row>
        <row r="26">
          <cell r="C26" t="str">
            <v>CC PPT Reengineering - Genesys Integration</v>
          </cell>
        </row>
        <row r="27">
          <cell r="C27" t="str">
            <v>CC Early Wins - Reengineer Offline</v>
          </cell>
        </row>
        <row r="28">
          <cell r="C28" t="str">
            <v>CC Early Wins - Spanish Language Line</v>
          </cell>
        </row>
        <row r="29">
          <cell r="C29" t="str">
            <v>CC Early Wins - Optimize Operating Hours</v>
          </cell>
        </row>
        <row r="30">
          <cell r="C30" t="str">
            <v>CC Early Wins - Contract Renegotiation</v>
          </cell>
        </row>
        <row r="31">
          <cell r="C31" t="str">
            <v>CC Contact Sourcing - Outsourcer Consolidation</v>
          </cell>
        </row>
        <row r="32">
          <cell r="C32" t="str">
            <v>SC Distributed Delivery</v>
          </cell>
        </row>
        <row r="33">
          <cell r="C33" t="str">
            <v xml:space="preserve">HR Moving TXU Service Center to Hewitt </v>
          </cell>
        </row>
        <row r="34">
          <cell r="C34" t="str">
            <v>HR Implement new Health &amp; Wellfare Plan &amp; System</v>
          </cell>
        </row>
        <row r="35">
          <cell r="C35" t="str">
            <v>HR Implement New Payroll Processes on New Payroll System</v>
          </cell>
        </row>
        <row r="36">
          <cell r="C36" t="str">
            <v>HR Implement New HR Processes on Hewitt HR Platform</v>
          </cell>
        </row>
        <row r="37">
          <cell r="C37" t="str">
            <v>F&amp;A Distributed Delivery</v>
          </cell>
        </row>
        <row r="38">
          <cell r="C38" t="str">
            <v>IT Distributed Delivery - AM</v>
          </cell>
        </row>
        <row r="39">
          <cell r="C39" t="str">
            <v>IT Distributed Delivery - AD</v>
          </cell>
        </row>
        <row r="40">
          <cell r="C40" t="str">
            <v>IT Distributed Delivery - EARS Implementation</v>
          </cell>
        </row>
        <row r="41">
          <cell r="C41" t="str">
            <v>IT Distributed Delivery - Data Center</v>
          </cell>
        </row>
        <row r="42">
          <cell r="C42" t="str">
            <v>IT Distributed Delivery - Help Desk</v>
          </cell>
        </row>
        <row r="43">
          <cell r="C43" t="str">
            <v>Asset Mgt - Correct Pay on returned assets</v>
          </cell>
        </row>
        <row r="44">
          <cell r="C44" t="str">
            <v>Asset Mgt - AM Implementation Costs</v>
          </cell>
        </row>
        <row r="45">
          <cell r="C45" t="str">
            <v>Asset Mgt - PC Refresh</v>
          </cell>
        </row>
        <row r="46">
          <cell r="C46" t="str">
            <v>Asset Mgt - Damage &amp; Casualty and Outstanding Credit</v>
          </cell>
        </row>
        <row r="47">
          <cell r="C47" t="str">
            <v>OTP Infrastructure Strategy</v>
          </cell>
        </row>
        <row r="48">
          <cell r="C48" t="str">
            <v>OTP Organization Alignment</v>
          </cell>
        </row>
        <row r="49">
          <cell r="C49" t="str">
            <v>OTP Platform Stablization (Including Customer Care, Customer Enrollement, Retail Legacy CIS, &amp; EAI)</v>
          </cell>
        </row>
        <row r="50">
          <cell r="C50" t="str">
            <v xml:space="preserve">OTP Supply Chain Replatforming </v>
          </cell>
        </row>
        <row r="51">
          <cell r="C51" t="str">
            <v>PMO-CG</v>
          </cell>
        </row>
        <row r="52">
          <cell r="C52" t="str">
            <v>PMO-Project</v>
          </cell>
        </row>
        <row r="53">
          <cell r="C53" t="str">
            <v>PMO-Transformation Planning</v>
          </cell>
        </row>
        <row r="54">
          <cell r="C54" t="str">
            <v>99 - Not Transformation</v>
          </cell>
        </row>
        <row r="55">
          <cell r="C55" t="str">
            <v>Reg Compliance - Transformation Planning</v>
          </cell>
        </row>
      </sheetData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Hz - TXU"/>
      <sheetName val="MHz - CGE"/>
      <sheetName val="MHZ - CGE-use"/>
      <sheetName val="Storage-Online-BU"/>
      <sheetName val="Storage-CGE"/>
      <sheetName val="MIPS-BU"/>
      <sheetName val="Storage-BU"/>
      <sheetName val="Storage"/>
      <sheetName val="Storage-unbun"/>
      <sheetName val="PCs"/>
      <sheetName val="Tiers"/>
      <sheetName val="Storage Projects"/>
      <sheetName val="Chargeback"/>
      <sheetName val="Chargebac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ookups"/>
      <sheetName val="Codes"/>
      <sheetName val="projectinfo0502a"/>
      <sheetName val="Resp List"/>
      <sheetName val="2002 Plan"/>
      <sheetName val="Storage"/>
    </sheetNames>
    <sheetDataSet>
      <sheetData sheetId="0" refreshError="1">
        <row r="31">
          <cell r="M31">
            <v>4969816.92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Desc"/>
      <sheetName val="Email"/>
      <sheetName val="JE Pivot"/>
      <sheetName val="Adj Q4 Accrual"/>
      <sheetName val="YE Accrual"/>
      <sheetName val="Orig Q4 Accrual"/>
      <sheetName val="Calculation Detail (2)"/>
      <sheetName val="Payouts by Quarter"/>
      <sheetName val="11+1 Calc"/>
      <sheetName val="11+1 Reconciliation"/>
      <sheetName val="Orig Calculation 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X2">
            <v>11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sheet"/>
      <sheetName val="Connect Information"/>
      <sheetName val="Template"/>
      <sheetName val="Data Input"/>
      <sheetName val="Submit to Database"/>
      <sheetName val="Recon Template"/>
      <sheetName val="SUMMARY"/>
      <sheetName val="TB"/>
      <sheetName val="JE 0000707621"/>
      <sheetName val="JE Explanation"/>
    </sheetNames>
    <sheetDataSet>
      <sheetData sheetId="0" refreshError="1"/>
      <sheetData sheetId="1">
        <row r="7">
          <cell r="B7" t="str">
            <v>fprd.tu.com</v>
          </cell>
        </row>
        <row r="8">
          <cell r="B8" t="str">
            <v>EMPLOYEE</v>
          </cell>
        </row>
        <row r="9">
          <cell r="B9">
            <v>8001</v>
          </cell>
        </row>
        <row r="10">
          <cell r="B10" t="str">
            <v>http</v>
          </cell>
        </row>
        <row r="11">
          <cell r="B11" t="str">
            <v>fprd</v>
          </cell>
        </row>
        <row r="12">
          <cell r="B12" t="str">
            <v>PSFT_EP</v>
          </cell>
        </row>
        <row r="13">
          <cell r="B13">
            <v>40</v>
          </cell>
        </row>
        <row r="15">
          <cell r="B15" t="str">
            <v>CREATE</v>
          </cell>
        </row>
        <row r="20">
          <cell r="A20" t="str">
            <v>TU_ACCT_REC_ENTRY</v>
          </cell>
        </row>
      </sheetData>
      <sheetData sheetId="2">
        <row r="2">
          <cell r="A2" t="str">
            <v>TU_ACCT_REC_ENTRY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x"/>
      <sheetName val="Email"/>
      <sheetName val="TUMEDec2004"/>
      <sheetName val="AccQuery"/>
      <sheetName val="DA-BLC TERMINATIONS"/>
      <sheetName val="NEW DA Form"/>
      <sheetName val="Connect Information"/>
      <sheetName val="Template"/>
    </sheetNames>
    <sheetDataSet>
      <sheetData sheetId="0" refreshError="1"/>
      <sheetData sheetId="1" refreshError="1"/>
      <sheetData sheetId="2" refreshError="1"/>
      <sheetData sheetId="3">
        <row r="8">
          <cell r="B8" t="str">
            <v>Equip Num</v>
          </cell>
          <cell r="C8" t="str">
            <v>ILR_NUM</v>
          </cell>
          <cell r="D8" t="str">
            <v>YEAR</v>
          </cell>
          <cell r="E8" t="str">
            <v>MAKE</v>
          </cell>
          <cell r="F8" t="str">
            <v>DESCRIP</v>
          </cell>
        </row>
        <row r="9">
          <cell r="B9">
            <v>35674</v>
          </cell>
          <cell r="C9" t="str">
            <v>T-320-01-749</v>
          </cell>
          <cell r="D9">
            <v>2001</v>
          </cell>
          <cell r="E9" t="str">
            <v>CHEV</v>
          </cell>
          <cell r="F9" t="str">
            <v>TRUCK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TU Services"/>
      <sheetName val="TCB"/>
      <sheetName val="Nations"/>
      <sheetName val="Chase"/>
      <sheetName val="CDs"/>
      <sheetName val="Setup"/>
      <sheetName val="DOC1"/>
      <sheetName val="Connect Information"/>
      <sheetName val="Templ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e Services"/>
      <sheetName val="Fee Schedule"/>
      <sheetName val="ARCs~RRCs (Jul)"/>
      <sheetName val="ARCs~RRCs (Aug)"/>
      <sheetName val="ARCs~RRCs (Sep)"/>
      <sheetName val="ARCs~RRCs (Oct)"/>
      <sheetName val="SLA"/>
      <sheetName val="Vendor Billback"/>
      <sheetName val="YTD"/>
      <sheetName val="Vac"/>
      <sheetName val="Custom Forms"/>
      <sheetName val="Forms"/>
      <sheetName val="Outstanding"/>
      <sheetName val="MIF"/>
    </sheetNames>
    <sheetDataSet>
      <sheetData sheetId="0" refreshError="1"/>
      <sheetData sheetId="1" refreshError="1">
        <row r="5">
          <cell r="B5" t="str">
            <v>Contract Month</v>
          </cell>
          <cell r="C5" t="str">
            <v>Month #</v>
          </cell>
          <cell r="D5" t="str">
            <v>Service Period</v>
          </cell>
          <cell r="E5" t="str">
            <v>Invoice Number</v>
          </cell>
          <cell r="F5" t="str">
            <v>Invoice Date</v>
          </cell>
          <cell r="G5" t="str">
            <v>Payment Terms</v>
          </cell>
          <cell r="H5" t="str">
            <v>Core Service Fees</v>
          </cell>
          <cell r="I5" t="str">
            <v>Leaseback</v>
          </cell>
          <cell r="J5" t="str">
            <v>Net ARCs/RRCs</v>
          </cell>
          <cell r="K5" t="str">
            <v>SLA Credits / Earnbacks</v>
          </cell>
          <cell r="L5" t="str">
            <v xml:space="preserve"> Travel</v>
          </cell>
          <cell r="M5" t="str">
            <v>COLA</v>
          </cell>
          <cell r="N5" t="str">
            <v>Gain Sharing</v>
          </cell>
          <cell r="O5" t="str">
            <v>Capital Asset Recovery</v>
          </cell>
          <cell r="P5" t="str">
            <v>Vacation Carryover</v>
          </cell>
          <cell r="Q5" t="str">
            <v>S2 Adjusts</v>
          </cell>
          <cell r="R5" t="str">
            <v>Portal Fees</v>
          </cell>
          <cell r="S5" t="str">
            <v>Vendor Payment Billback</v>
          </cell>
          <cell r="T5" t="str">
            <v>Resource Adjusts</v>
          </cell>
          <cell r="U5" t="str">
            <v>Blank</v>
          </cell>
          <cell r="V5" t="str">
            <v>Total</v>
          </cell>
        </row>
        <row r="6">
          <cell r="B6">
            <v>36861</v>
          </cell>
          <cell r="C6">
            <v>1</v>
          </cell>
          <cell r="D6">
            <v>1</v>
          </cell>
          <cell r="E6">
            <v>50017980</v>
          </cell>
          <cell r="F6">
            <v>36584</v>
          </cell>
          <cell r="G6">
            <v>48</v>
          </cell>
          <cell r="H6">
            <v>4488252</v>
          </cell>
          <cell r="I6">
            <v>166667</v>
          </cell>
          <cell r="L6">
            <v>0</v>
          </cell>
          <cell r="M6">
            <v>0</v>
          </cell>
          <cell r="N6">
            <v>0</v>
          </cell>
          <cell r="O6">
            <v>-16646</v>
          </cell>
          <cell r="P6">
            <v>0</v>
          </cell>
          <cell r="Q6">
            <v>-32457</v>
          </cell>
          <cell r="V6">
            <v>4605816</v>
          </cell>
        </row>
        <row r="7">
          <cell r="B7">
            <v>36892</v>
          </cell>
          <cell r="C7">
            <v>2</v>
          </cell>
          <cell r="D7">
            <v>1</v>
          </cell>
          <cell r="E7">
            <v>50017981</v>
          </cell>
          <cell r="F7">
            <v>36893</v>
          </cell>
          <cell r="G7">
            <v>48</v>
          </cell>
          <cell r="H7">
            <v>4488252</v>
          </cell>
          <cell r="I7">
            <v>166667</v>
          </cell>
          <cell r="L7">
            <v>0</v>
          </cell>
          <cell r="M7">
            <v>0</v>
          </cell>
          <cell r="N7">
            <v>0</v>
          </cell>
          <cell r="O7">
            <v>-16646</v>
          </cell>
          <cell r="P7">
            <v>0</v>
          </cell>
          <cell r="Q7">
            <v>-32457</v>
          </cell>
          <cell r="V7">
            <v>4605816</v>
          </cell>
        </row>
        <row r="8">
          <cell r="B8">
            <v>36923</v>
          </cell>
          <cell r="C8">
            <v>3</v>
          </cell>
          <cell r="D8">
            <v>1</v>
          </cell>
          <cell r="E8">
            <v>50023303</v>
          </cell>
          <cell r="F8">
            <v>36950</v>
          </cell>
          <cell r="G8">
            <v>48</v>
          </cell>
          <cell r="H8">
            <v>4488252</v>
          </cell>
          <cell r="I8">
            <v>166667</v>
          </cell>
          <cell r="L8">
            <v>0</v>
          </cell>
          <cell r="M8">
            <v>0</v>
          </cell>
          <cell r="N8">
            <v>0</v>
          </cell>
          <cell r="O8">
            <v>-16646</v>
          </cell>
          <cell r="P8">
            <v>0</v>
          </cell>
          <cell r="Q8">
            <v>-32457</v>
          </cell>
          <cell r="V8">
            <v>4605816</v>
          </cell>
        </row>
        <row r="9">
          <cell r="B9">
            <v>36951</v>
          </cell>
          <cell r="C9">
            <v>4</v>
          </cell>
          <cell r="D9">
            <v>1</v>
          </cell>
          <cell r="E9">
            <v>50025492</v>
          </cell>
          <cell r="F9">
            <v>36973</v>
          </cell>
          <cell r="G9">
            <v>48</v>
          </cell>
          <cell r="H9">
            <v>4488252</v>
          </cell>
          <cell r="I9">
            <v>166667</v>
          </cell>
          <cell r="L9">
            <v>0</v>
          </cell>
          <cell r="M9">
            <v>0</v>
          </cell>
          <cell r="N9">
            <v>0</v>
          </cell>
          <cell r="O9">
            <v>-16646</v>
          </cell>
          <cell r="P9">
            <v>86886</v>
          </cell>
          <cell r="Q9">
            <v>30811</v>
          </cell>
          <cell r="V9">
            <v>4755970</v>
          </cell>
        </row>
        <row r="10">
          <cell r="B10">
            <v>36982</v>
          </cell>
          <cell r="C10">
            <v>5</v>
          </cell>
          <cell r="D10">
            <v>1</v>
          </cell>
          <cell r="E10">
            <v>50027750</v>
          </cell>
          <cell r="F10">
            <v>36973</v>
          </cell>
          <cell r="G10">
            <v>48</v>
          </cell>
          <cell r="H10">
            <v>4488252</v>
          </cell>
          <cell r="I10">
            <v>166667</v>
          </cell>
          <cell r="L10">
            <v>0</v>
          </cell>
          <cell r="M10">
            <v>0</v>
          </cell>
          <cell r="N10">
            <v>0</v>
          </cell>
          <cell r="O10">
            <v>-16646</v>
          </cell>
          <cell r="P10">
            <v>28962</v>
          </cell>
          <cell r="Q10">
            <v>-16640</v>
          </cell>
          <cell r="V10">
            <v>4650595</v>
          </cell>
        </row>
        <row r="11">
          <cell r="B11">
            <v>37012</v>
          </cell>
          <cell r="C11">
            <v>6</v>
          </cell>
          <cell r="D11">
            <v>1</v>
          </cell>
          <cell r="E11">
            <v>50028538</v>
          </cell>
          <cell r="F11">
            <v>37009</v>
          </cell>
          <cell r="G11">
            <v>48</v>
          </cell>
          <cell r="H11">
            <v>4488252</v>
          </cell>
          <cell r="I11">
            <v>166667</v>
          </cell>
          <cell r="L11">
            <v>0</v>
          </cell>
          <cell r="M11">
            <v>0</v>
          </cell>
          <cell r="N11">
            <v>0</v>
          </cell>
          <cell r="O11">
            <v>-16646</v>
          </cell>
          <cell r="P11">
            <v>28962</v>
          </cell>
          <cell r="Q11">
            <v>-16640</v>
          </cell>
          <cell r="V11">
            <v>4650595</v>
          </cell>
        </row>
        <row r="12">
          <cell r="B12">
            <v>37043</v>
          </cell>
          <cell r="C12">
            <v>7</v>
          </cell>
          <cell r="D12">
            <v>2</v>
          </cell>
          <cell r="E12">
            <v>50031074</v>
          </cell>
          <cell r="F12">
            <v>37039</v>
          </cell>
          <cell r="G12">
            <v>39</v>
          </cell>
          <cell r="H12">
            <v>4121585</v>
          </cell>
          <cell r="I12">
            <v>166667</v>
          </cell>
          <cell r="L12">
            <v>0</v>
          </cell>
          <cell r="M12">
            <v>0</v>
          </cell>
          <cell r="N12">
            <v>0</v>
          </cell>
          <cell r="O12">
            <v>-16646</v>
          </cell>
          <cell r="P12">
            <v>28962</v>
          </cell>
          <cell r="Q12">
            <v>-16640</v>
          </cell>
          <cell r="V12">
            <v>4283928</v>
          </cell>
        </row>
        <row r="13">
          <cell r="B13">
            <v>37073</v>
          </cell>
          <cell r="C13">
            <v>8</v>
          </cell>
          <cell r="D13">
            <v>2</v>
          </cell>
          <cell r="E13">
            <v>50034798</v>
          </cell>
          <cell r="F13">
            <v>37075</v>
          </cell>
          <cell r="G13">
            <v>39</v>
          </cell>
          <cell r="H13">
            <v>4121585</v>
          </cell>
          <cell r="I13">
            <v>166667</v>
          </cell>
          <cell r="L13">
            <v>0</v>
          </cell>
          <cell r="M13">
            <v>0</v>
          </cell>
          <cell r="N13">
            <v>0</v>
          </cell>
          <cell r="O13">
            <v>13458.333333333334</v>
          </cell>
          <cell r="P13">
            <v>28962</v>
          </cell>
          <cell r="Q13">
            <v>-16640.266024999997</v>
          </cell>
          <cell r="V13">
            <v>4314032.0673083328</v>
          </cell>
        </row>
        <row r="14">
          <cell r="B14">
            <v>37104</v>
          </cell>
          <cell r="C14">
            <v>9</v>
          </cell>
          <cell r="D14">
            <v>2</v>
          </cell>
          <cell r="E14">
            <v>50038247</v>
          </cell>
          <cell r="F14">
            <v>37152</v>
          </cell>
          <cell r="G14">
            <v>39</v>
          </cell>
          <cell r="H14">
            <v>4121585</v>
          </cell>
          <cell r="I14">
            <v>166667</v>
          </cell>
          <cell r="L14">
            <v>0</v>
          </cell>
          <cell r="M14">
            <v>0</v>
          </cell>
          <cell r="N14">
            <v>0</v>
          </cell>
          <cell r="O14">
            <v>-32457.666666666668</v>
          </cell>
          <cell r="P14">
            <v>34461.6875</v>
          </cell>
          <cell r="Q14">
            <v>-16640.266024999997</v>
          </cell>
          <cell r="V14">
            <v>4273615.7548083328</v>
          </cell>
        </row>
        <row r="15">
          <cell r="B15">
            <v>37135</v>
          </cell>
          <cell r="C15">
            <v>10</v>
          </cell>
          <cell r="D15">
            <v>2</v>
          </cell>
          <cell r="E15">
            <v>50040585</v>
          </cell>
          <cell r="F15">
            <v>37152</v>
          </cell>
          <cell r="G15">
            <v>39</v>
          </cell>
          <cell r="H15">
            <v>4121585</v>
          </cell>
          <cell r="I15">
            <v>166667</v>
          </cell>
          <cell r="L15">
            <v>0</v>
          </cell>
          <cell r="M15">
            <v>0</v>
          </cell>
          <cell r="N15">
            <v>0</v>
          </cell>
          <cell r="O15">
            <v>-5541.666666666667</v>
          </cell>
          <cell r="P15">
            <v>34461.6875</v>
          </cell>
          <cell r="Q15">
            <v>-16640.266024999997</v>
          </cell>
          <cell r="V15">
            <v>4300531.7548083328</v>
          </cell>
        </row>
        <row r="16">
          <cell r="B16">
            <v>37165</v>
          </cell>
          <cell r="C16">
            <v>11</v>
          </cell>
          <cell r="D16">
            <v>2</v>
          </cell>
          <cell r="E16">
            <v>50042814</v>
          </cell>
          <cell r="F16">
            <v>37165</v>
          </cell>
          <cell r="G16">
            <v>39</v>
          </cell>
          <cell r="H16">
            <v>4121585</v>
          </cell>
          <cell r="I16">
            <v>166667</v>
          </cell>
          <cell r="J16">
            <v>198111.05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-5541.666666666667</v>
          </cell>
          <cell r="P16">
            <v>34461.6875</v>
          </cell>
          <cell r="Q16">
            <v>-16640.266024999997</v>
          </cell>
          <cell r="V16">
            <v>4498642.8048083326</v>
          </cell>
        </row>
        <row r="17">
          <cell r="B17">
            <v>37196</v>
          </cell>
          <cell r="C17">
            <v>12</v>
          </cell>
          <cell r="D17">
            <v>2</v>
          </cell>
          <cell r="E17">
            <v>50045715</v>
          </cell>
          <cell r="F17">
            <v>37196</v>
          </cell>
          <cell r="G17">
            <v>39</v>
          </cell>
          <cell r="H17">
            <v>4121585</v>
          </cell>
          <cell r="I17">
            <v>166667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-5541.666666666667</v>
          </cell>
          <cell r="P17">
            <v>34461.6875</v>
          </cell>
          <cell r="Q17">
            <v>-16640.266024999997</v>
          </cell>
          <cell r="V17">
            <v>4300531.7548083328</v>
          </cell>
        </row>
        <row r="18">
          <cell r="B18">
            <v>37226</v>
          </cell>
          <cell r="C18">
            <v>13</v>
          </cell>
          <cell r="D18">
            <v>2</v>
          </cell>
          <cell r="E18">
            <v>50048299</v>
          </cell>
          <cell r="F18">
            <v>37226</v>
          </cell>
          <cell r="G18">
            <v>30</v>
          </cell>
          <cell r="H18">
            <v>4121585</v>
          </cell>
          <cell r="I18">
            <v>166667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-5541.666666666667</v>
          </cell>
          <cell r="P18">
            <v>34461.6875</v>
          </cell>
          <cell r="Q18">
            <v>-16640.266024999997</v>
          </cell>
          <cell r="V18">
            <v>4300531.7548083328</v>
          </cell>
        </row>
        <row r="19">
          <cell r="B19">
            <v>37257</v>
          </cell>
          <cell r="C19">
            <v>14</v>
          </cell>
          <cell r="D19">
            <v>2</v>
          </cell>
          <cell r="E19">
            <v>50051132</v>
          </cell>
          <cell r="F19">
            <v>37257</v>
          </cell>
          <cell r="G19">
            <v>30</v>
          </cell>
          <cell r="H19">
            <v>4121585</v>
          </cell>
          <cell r="I19">
            <v>166667</v>
          </cell>
          <cell r="J19">
            <v>0</v>
          </cell>
          <cell r="K19">
            <v>0</v>
          </cell>
          <cell r="L19">
            <v>0</v>
          </cell>
          <cell r="M19">
            <v>78123.093049971547</v>
          </cell>
          <cell r="N19">
            <v>0</v>
          </cell>
          <cell r="O19">
            <v>-5541.666666666667</v>
          </cell>
          <cell r="P19">
            <v>34461.6875</v>
          </cell>
          <cell r="Q19">
            <v>-16640.266024999997</v>
          </cell>
          <cell r="V19">
            <v>4378654.8478583042</v>
          </cell>
        </row>
        <row r="20">
          <cell r="B20">
            <v>37288</v>
          </cell>
          <cell r="C20">
            <v>15</v>
          </cell>
          <cell r="D20">
            <v>2</v>
          </cell>
          <cell r="E20">
            <v>50052167</v>
          </cell>
          <cell r="F20">
            <v>37288</v>
          </cell>
          <cell r="G20">
            <v>30</v>
          </cell>
          <cell r="H20">
            <v>4121585</v>
          </cell>
          <cell r="I20">
            <v>166667</v>
          </cell>
          <cell r="J20">
            <v>0</v>
          </cell>
          <cell r="K20">
            <v>0</v>
          </cell>
          <cell r="L20">
            <v>0</v>
          </cell>
          <cell r="M20">
            <v>78123.093049971547</v>
          </cell>
          <cell r="N20">
            <v>0</v>
          </cell>
          <cell r="O20">
            <v>-5541.666666666667</v>
          </cell>
          <cell r="P20">
            <v>34461.6875</v>
          </cell>
          <cell r="Q20">
            <v>-16640.266024999997</v>
          </cell>
          <cell r="V20">
            <v>4378654.8478583042</v>
          </cell>
        </row>
        <row r="21">
          <cell r="B21">
            <v>37316</v>
          </cell>
          <cell r="C21">
            <v>16</v>
          </cell>
          <cell r="D21">
            <v>2</v>
          </cell>
          <cell r="E21">
            <v>50054779</v>
          </cell>
          <cell r="F21">
            <v>37316</v>
          </cell>
          <cell r="G21">
            <v>30</v>
          </cell>
          <cell r="H21">
            <v>4121585</v>
          </cell>
          <cell r="I21">
            <v>166667</v>
          </cell>
          <cell r="J21">
            <v>0</v>
          </cell>
          <cell r="K21">
            <v>-42452</v>
          </cell>
          <cell r="L21">
            <v>0</v>
          </cell>
          <cell r="M21">
            <v>78123.093049971547</v>
          </cell>
          <cell r="N21">
            <v>0</v>
          </cell>
          <cell r="O21">
            <v>-5541.666666666667</v>
          </cell>
          <cell r="P21">
            <v>34461.6875</v>
          </cell>
          <cell r="Q21">
            <v>-16640.266024999997</v>
          </cell>
          <cell r="R21">
            <v>45833.333333333336</v>
          </cell>
          <cell r="V21">
            <v>4382036.1811916372</v>
          </cell>
        </row>
        <row r="22">
          <cell r="B22">
            <v>37347</v>
          </cell>
          <cell r="C22">
            <v>17</v>
          </cell>
          <cell r="D22">
            <v>2</v>
          </cell>
          <cell r="E22">
            <v>50056968</v>
          </cell>
          <cell r="F22">
            <v>37347</v>
          </cell>
          <cell r="G22">
            <v>30</v>
          </cell>
          <cell r="H22">
            <v>4121585</v>
          </cell>
          <cell r="I22">
            <v>166667</v>
          </cell>
          <cell r="J22">
            <v>0</v>
          </cell>
          <cell r="K22">
            <v>0</v>
          </cell>
          <cell r="L22">
            <v>0</v>
          </cell>
          <cell r="M22">
            <v>78123.093049971547</v>
          </cell>
          <cell r="N22">
            <v>0</v>
          </cell>
          <cell r="O22">
            <v>-5541.666666666667</v>
          </cell>
          <cell r="P22">
            <v>34461.6875</v>
          </cell>
          <cell r="Q22">
            <v>-16640.266024999997</v>
          </cell>
          <cell r="R22">
            <v>45833.333333333336</v>
          </cell>
          <cell r="S22">
            <v>184798.51</v>
          </cell>
          <cell r="T22">
            <v>5740</v>
          </cell>
          <cell r="V22">
            <v>4615026.691191637</v>
          </cell>
        </row>
        <row r="23">
          <cell r="B23">
            <v>37377</v>
          </cell>
          <cell r="C23">
            <v>18</v>
          </cell>
          <cell r="D23">
            <v>2</v>
          </cell>
          <cell r="E23">
            <v>50059521</v>
          </cell>
          <cell r="F23">
            <v>37377</v>
          </cell>
          <cell r="G23">
            <v>30</v>
          </cell>
          <cell r="H23">
            <v>4121585</v>
          </cell>
          <cell r="I23">
            <v>166667</v>
          </cell>
          <cell r="J23">
            <v>0</v>
          </cell>
          <cell r="K23">
            <v>0</v>
          </cell>
          <cell r="L23">
            <v>0</v>
          </cell>
          <cell r="M23">
            <v>78123.093049971547</v>
          </cell>
          <cell r="N23">
            <v>0</v>
          </cell>
          <cell r="O23">
            <v>-5541.666666666667</v>
          </cell>
          <cell r="P23">
            <v>34461.6875</v>
          </cell>
          <cell r="Q23">
            <v>-16640.266024999997</v>
          </cell>
          <cell r="R23">
            <v>45833.333333333336</v>
          </cell>
          <cell r="S23">
            <v>0</v>
          </cell>
          <cell r="T23">
            <v>5740</v>
          </cell>
          <cell r="V23">
            <v>4430228.1811916372</v>
          </cell>
        </row>
        <row r="24">
          <cell r="B24">
            <v>37408</v>
          </cell>
          <cell r="C24">
            <v>19</v>
          </cell>
          <cell r="D24">
            <v>3</v>
          </cell>
          <cell r="E24">
            <v>50061782</v>
          </cell>
          <cell r="F24">
            <v>37408</v>
          </cell>
          <cell r="G24">
            <v>30</v>
          </cell>
          <cell r="H24">
            <v>4096585</v>
          </cell>
          <cell r="I24">
            <v>166667</v>
          </cell>
          <cell r="J24">
            <v>0</v>
          </cell>
          <cell r="K24">
            <v>0</v>
          </cell>
          <cell r="L24">
            <v>0</v>
          </cell>
          <cell r="M24">
            <v>77649.227455485627</v>
          </cell>
          <cell r="N24">
            <v>0</v>
          </cell>
          <cell r="O24">
            <v>-5541.666666666667</v>
          </cell>
          <cell r="P24">
            <v>34461.6875</v>
          </cell>
          <cell r="Q24">
            <v>-16640.266024999997</v>
          </cell>
          <cell r="R24">
            <v>45833.333333333336</v>
          </cell>
          <cell r="S24">
            <v>9211.6750000000011</v>
          </cell>
          <cell r="T24">
            <v>5740</v>
          </cell>
          <cell r="V24">
            <v>4413965.9905971512</v>
          </cell>
        </row>
        <row r="25">
          <cell r="B25">
            <v>37438</v>
          </cell>
          <cell r="C25">
            <v>20</v>
          </cell>
          <cell r="D25">
            <v>3</v>
          </cell>
          <cell r="E25">
            <v>50063729</v>
          </cell>
          <cell r="F25">
            <v>37438</v>
          </cell>
          <cell r="G25">
            <v>30</v>
          </cell>
          <cell r="H25">
            <v>4096585</v>
          </cell>
          <cell r="I25">
            <v>166667</v>
          </cell>
          <cell r="J25">
            <v>0</v>
          </cell>
          <cell r="K25">
            <v>0</v>
          </cell>
          <cell r="L25">
            <v>0</v>
          </cell>
          <cell r="M25">
            <v>77649.227455485627</v>
          </cell>
          <cell r="N25">
            <v>0</v>
          </cell>
          <cell r="O25">
            <v>-5541.666666666667</v>
          </cell>
          <cell r="P25">
            <v>34461.6875</v>
          </cell>
          <cell r="Q25">
            <v>-16640.266024999997</v>
          </cell>
          <cell r="R25">
            <v>45833.333333333336</v>
          </cell>
          <cell r="S25">
            <v>0</v>
          </cell>
          <cell r="T25">
            <v>5740</v>
          </cell>
          <cell r="V25">
            <v>4404754.3155971514</v>
          </cell>
        </row>
        <row r="26">
          <cell r="B26">
            <v>37469</v>
          </cell>
          <cell r="C26">
            <v>21</v>
          </cell>
          <cell r="D26">
            <v>3</v>
          </cell>
          <cell r="E26">
            <v>921464</v>
          </cell>
          <cell r="F26">
            <v>37469</v>
          </cell>
          <cell r="G26">
            <v>30</v>
          </cell>
          <cell r="H26">
            <v>4096585</v>
          </cell>
          <cell r="I26">
            <v>166667</v>
          </cell>
          <cell r="J26">
            <v>0</v>
          </cell>
          <cell r="K26">
            <v>0</v>
          </cell>
          <cell r="L26">
            <v>0</v>
          </cell>
          <cell r="M26">
            <v>77649.227455485627</v>
          </cell>
          <cell r="N26">
            <v>0</v>
          </cell>
          <cell r="O26">
            <v>-5541.666666666667</v>
          </cell>
          <cell r="P26">
            <v>34461.6875</v>
          </cell>
          <cell r="Q26">
            <v>-16640.266024999997</v>
          </cell>
          <cell r="R26">
            <v>45833.333333333336</v>
          </cell>
          <cell r="S26">
            <v>34358.924249999996</v>
          </cell>
          <cell r="T26">
            <v>5740</v>
          </cell>
          <cell r="V26">
            <v>4439113.2398471516</v>
          </cell>
        </row>
        <row r="27">
          <cell r="B27">
            <v>37500</v>
          </cell>
          <cell r="C27">
            <v>22</v>
          </cell>
          <cell r="D27">
            <v>3</v>
          </cell>
          <cell r="E27" t="str">
            <v>TBD</v>
          </cell>
          <cell r="F27">
            <v>37500</v>
          </cell>
          <cell r="G27">
            <v>30</v>
          </cell>
          <cell r="H27">
            <v>4096585</v>
          </cell>
          <cell r="I27">
            <v>166667</v>
          </cell>
          <cell r="P27">
            <v>34461.6875</v>
          </cell>
          <cell r="V27">
            <v>4297713.6875</v>
          </cell>
        </row>
        <row r="28">
          <cell r="B28">
            <v>37530</v>
          </cell>
          <cell r="C28">
            <v>23</v>
          </cell>
          <cell r="D28">
            <v>3</v>
          </cell>
          <cell r="E28" t="str">
            <v>TBD</v>
          </cell>
          <cell r="F28">
            <v>37530</v>
          </cell>
          <cell r="G28">
            <v>30</v>
          </cell>
          <cell r="H28">
            <v>4096585</v>
          </cell>
          <cell r="I28">
            <v>166667</v>
          </cell>
          <cell r="P28">
            <v>34461.6875</v>
          </cell>
          <cell r="V28">
            <v>4297713.6875</v>
          </cell>
        </row>
        <row r="29">
          <cell r="B29">
            <v>37561</v>
          </cell>
          <cell r="C29">
            <v>24</v>
          </cell>
          <cell r="D29">
            <v>3</v>
          </cell>
          <cell r="E29" t="str">
            <v>TBD</v>
          </cell>
          <cell r="F29">
            <v>37561</v>
          </cell>
          <cell r="G29">
            <v>30</v>
          </cell>
          <cell r="H29">
            <v>4096585</v>
          </cell>
          <cell r="I29">
            <v>166667</v>
          </cell>
          <cell r="P29">
            <v>34461.6875</v>
          </cell>
          <cell r="V29">
            <v>4297713.6875</v>
          </cell>
        </row>
        <row r="30">
          <cell r="B30">
            <v>37591</v>
          </cell>
          <cell r="C30">
            <v>25</v>
          </cell>
          <cell r="D30">
            <v>4</v>
          </cell>
          <cell r="G30">
            <v>30</v>
          </cell>
          <cell r="H30">
            <v>4090319</v>
          </cell>
          <cell r="I30">
            <v>166667</v>
          </cell>
        </row>
        <row r="31">
          <cell r="B31">
            <v>37622</v>
          </cell>
          <cell r="C31">
            <v>26</v>
          </cell>
          <cell r="D31">
            <v>4</v>
          </cell>
          <cell r="G31">
            <v>30</v>
          </cell>
          <cell r="H31">
            <v>4090319</v>
          </cell>
          <cell r="I31">
            <v>166667</v>
          </cell>
        </row>
        <row r="32">
          <cell r="B32">
            <v>37653</v>
          </cell>
          <cell r="C32">
            <v>27</v>
          </cell>
          <cell r="D32">
            <v>4</v>
          </cell>
          <cell r="G32">
            <v>30</v>
          </cell>
          <cell r="H32">
            <v>4090319</v>
          </cell>
          <cell r="I32">
            <v>166667</v>
          </cell>
        </row>
        <row r="33">
          <cell r="B33">
            <v>37681</v>
          </cell>
          <cell r="C33">
            <v>28</v>
          </cell>
          <cell r="D33">
            <v>4</v>
          </cell>
          <cell r="G33">
            <v>30</v>
          </cell>
          <cell r="H33">
            <v>4090319</v>
          </cell>
          <cell r="I33">
            <v>166667</v>
          </cell>
        </row>
        <row r="34">
          <cell r="B34">
            <v>37712</v>
          </cell>
          <cell r="C34">
            <v>29</v>
          </cell>
          <cell r="D34">
            <v>4</v>
          </cell>
          <cell r="G34">
            <v>30</v>
          </cell>
          <cell r="H34">
            <v>4090319</v>
          </cell>
          <cell r="I34">
            <v>166667</v>
          </cell>
        </row>
        <row r="35">
          <cell r="B35">
            <v>37742</v>
          </cell>
          <cell r="C35">
            <v>30</v>
          </cell>
          <cell r="D35">
            <v>4</v>
          </cell>
          <cell r="G35">
            <v>30</v>
          </cell>
          <cell r="H35">
            <v>4090319</v>
          </cell>
          <cell r="I35">
            <v>166657</v>
          </cell>
        </row>
        <row r="36">
          <cell r="B36">
            <v>37773</v>
          </cell>
          <cell r="C36">
            <v>31</v>
          </cell>
          <cell r="D36">
            <v>5</v>
          </cell>
          <cell r="G36">
            <v>30</v>
          </cell>
          <cell r="H36">
            <v>4065319</v>
          </cell>
        </row>
        <row r="37">
          <cell r="B37">
            <v>37803</v>
          </cell>
          <cell r="C37">
            <v>32</v>
          </cell>
          <cell r="D37">
            <v>5</v>
          </cell>
          <cell r="G37">
            <v>30</v>
          </cell>
          <cell r="H37">
            <v>4065319</v>
          </cell>
        </row>
        <row r="38">
          <cell r="B38">
            <v>37834</v>
          </cell>
          <cell r="C38">
            <v>33</v>
          </cell>
          <cell r="D38">
            <v>5</v>
          </cell>
          <cell r="G38">
            <v>30</v>
          </cell>
          <cell r="H38">
            <v>4065319</v>
          </cell>
        </row>
        <row r="39">
          <cell r="B39">
            <v>37865</v>
          </cell>
          <cell r="C39">
            <v>34</v>
          </cell>
          <cell r="D39">
            <v>5</v>
          </cell>
          <cell r="G39">
            <v>30</v>
          </cell>
          <cell r="H39">
            <v>4065319</v>
          </cell>
        </row>
        <row r="40">
          <cell r="B40">
            <v>37895</v>
          </cell>
          <cell r="C40">
            <v>35</v>
          </cell>
          <cell r="D40">
            <v>5</v>
          </cell>
          <cell r="G40">
            <v>30</v>
          </cell>
          <cell r="H40">
            <v>4065319</v>
          </cell>
        </row>
        <row r="41">
          <cell r="B41">
            <v>37926</v>
          </cell>
          <cell r="C41">
            <v>36</v>
          </cell>
          <cell r="D41">
            <v>5</v>
          </cell>
          <cell r="G41">
            <v>30</v>
          </cell>
          <cell r="H41">
            <v>4065319</v>
          </cell>
        </row>
        <row r="42">
          <cell r="B42">
            <v>37956</v>
          </cell>
          <cell r="C42">
            <v>37</v>
          </cell>
          <cell r="D42">
            <v>5</v>
          </cell>
          <cell r="G42">
            <v>30</v>
          </cell>
          <cell r="H42">
            <v>4065319</v>
          </cell>
        </row>
        <row r="43">
          <cell r="B43">
            <v>37987</v>
          </cell>
          <cell r="C43">
            <v>38</v>
          </cell>
          <cell r="D43">
            <v>5</v>
          </cell>
          <cell r="G43">
            <v>30</v>
          </cell>
          <cell r="H43">
            <v>4065319</v>
          </cell>
        </row>
        <row r="44">
          <cell r="B44">
            <v>38018</v>
          </cell>
          <cell r="C44">
            <v>39</v>
          </cell>
          <cell r="D44">
            <v>5</v>
          </cell>
          <cell r="G44">
            <v>30</v>
          </cell>
          <cell r="H44">
            <v>4065319</v>
          </cell>
        </row>
        <row r="45">
          <cell r="B45">
            <v>38047</v>
          </cell>
          <cell r="C45">
            <v>40</v>
          </cell>
          <cell r="D45">
            <v>5</v>
          </cell>
          <cell r="G45">
            <v>30</v>
          </cell>
          <cell r="H45">
            <v>4065319</v>
          </cell>
        </row>
        <row r="46">
          <cell r="B46">
            <v>38078</v>
          </cell>
          <cell r="C46">
            <v>41</v>
          </cell>
          <cell r="D46">
            <v>5</v>
          </cell>
          <cell r="G46">
            <v>30</v>
          </cell>
          <cell r="H46">
            <v>4065319</v>
          </cell>
        </row>
        <row r="47">
          <cell r="B47">
            <v>38108</v>
          </cell>
          <cell r="C47">
            <v>42</v>
          </cell>
          <cell r="D47">
            <v>5</v>
          </cell>
          <cell r="G47">
            <v>30</v>
          </cell>
          <cell r="H47">
            <v>4065319</v>
          </cell>
        </row>
        <row r="48">
          <cell r="B48">
            <v>38139</v>
          </cell>
          <cell r="C48">
            <v>43</v>
          </cell>
          <cell r="D48">
            <v>5</v>
          </cell>
          <cell r="G48">
            <v>30</v>
          </cell>
          <cell r="H48">
            <v>4065319</v>
          </cell>
        </row>
        <row r="49">
          <cell r="B49">
            <v>38169</v>
          </cell>
          <cell r="C49">
            <v>44</v>
          </cell>
          <cell r="D49">
            <v>5</v>
          </cell>
          <cell r="G49">
            <v>30</v>
          </cell>
          <cell r="H49">
            <v>4065319</v>
          </cell>
        </row>
        <row r="50">
          <cell r="B50">
            <v>38200</v>
          </cell>
          <cell r="C50">
            <v>45</v>
          </cell>
          <cell r="D50">
            <v>5</v>
          </cell>
          <cell r="G50">
            <v>30</v>
          </cell>
          <cell r="H50">
            <v>4065319</v>
          </cell>
        </row>
        <row r="51">
          <cell r="B51">
            <v>38231</v>
          </cell>
          <cell r="C51">
            <v>46</v>
          </cell>
          <cell r="D51">
            <v>5</v>
          </cell>
          <cell r="G51">
            <v>30</v>
          </cell>
          <cell r="H51">
            <v>4065319</v>
          </cell>
        </row>
        <row r="52">
          <cell r="B52">
            <v>38261</v>
          </cell>
          <cell r="C52">
            <v>47</v>
          </cell>
          <cell r="D52">
            <v>5</v>
          </cell>
          <cell r="G52">
            <v>30</v>
          </cell>
          <cell r="H52">
            <v>4065319</v>
          </cell>
        </row>
        <row r="53">
          <cell r="B53">
            <v>38292</v>
          </cell>
          <cell r="C53">
            <v>48</v>
          </cell>
          <cell r="D53">
            <v>5</v>
          </cell>
          <cell r="G53">
            <v>30</v>
          </cell>
          <cell r="H53">
            <v>4065319</v>
          </cell>
        </row>
        <row r="54">
          <cell r="B54">
            <v>38322</v>
          </cell>
          <cell r="C54">
            <v>49</v>
          </cell>
          <cell r="D54">
            <v>5</v>
          </cell>
          <cell r="G54">
            <v>30</v>
          </cell>
          <cell r="H54">
            <v>4065319</v>
          </cell>
        </row>
        <row r="55">
          <cell r="B55">
            <v>38353</v>
          </cell>
          <cell r="C55">
            <v>50</v>
          </cell>
          <cell r="D55">
            <v>5</v>
          </cell>
          <cell r="G55">
            <v>30</v>
          </cell>
          <cell r="H55">
            <v>4065319</v>
          </cell>
        </row>
        <row r="56">
          <cell r="B56">
            <v>38384</v>
          </cell>
          <cell r="C56">
            <v>51</v>
          </cell>
          <cell r="D56">
            <v>5</v>
          </cell>
          <cell r="G56">
            <v>30</v>
          </cell>
          <cell r="H56">
            <v>4065319</v>
          </cell>
        </row>
        <row r="57">
          <cell r="B57">
            <v>38412</v>
          </cell>
          <cell r="C57">
            <v>52</v>
          </cell>
          <cell r="D57">
            <v>5</v>
          </cell>
          <cell r="G57">
            <v>30</v>
          </cell>
          <cell r="H57">
            <v>4065319</v>
          </cell>
        </row>
        <row r="58">
          <cell r="B58">
            <v>38443</v>
          </cell>
          <cell r="C58">
            <v>53</v>
          </cell>
          <cell r="D58">
            <v>5</v>
          </cell>
          <cell r="G58">
            <v>30</v>
          </cell>
          <cell r="H58">
            <v>4065319</v>
          </cell>
        </row>
        <row r="59">
          <cell r="B59">
            <v>38473</v>
          </cell>
          <cell r="C59">
            <v>54</v>
          </cell>
          <cell r="D59">
            <v>5</v>
          </cell>
          <cell r="G59">
            <v>30</v>
          </cell>
          <cell r="H59">
            <v>4065319</v>
          </cell>
        </row>
        <row r="60">
          <cell r="B60">
            <v>38504</v>
          </cell>
          <cell r="C60">
            <v>55</v>
          </cell>
          <cell r="D60">
            <v>5</v>
          </cell>
          <cell r="G60">
            <v>30</v>
          </cell>
          <cell r="H60">
            <v>4065319</v>
          </cell>
        </row>
        <row r="61">
          <cell r="B61">
            <v>38534</v>
          </cell>
          <cell r="C61">
            <v>56</v>
          </cell>
          <cell r="D61">
            <v>5</v>
          </cell>
          <cell r="G61">
            <v>30</v>
          </cell>
          <cell r="H61">
            <v>4065319</v>
          </cell>
        </row>
        <row r="62">
          <cell r="B62">
            <v>38565</v>
          </cell>
          <cell r="C62">
            <v>57</v>
          </cell>
          <cell r="D62">
            <v>5</v>
          </cell>
          <cell r="G62">
            <v>30</v>
          </cell>
          <cell r="H62">
            <v>4065319</v>
          </cell>
        </row>
        <row r="63">
          <cell r="B63">
            <v>38596</v>
          </cell>
          <cell r="C63">
            <v>58</v>
          </cell>
          <cell r="D63">
            <v>5</v>
          </cell>
          <cell r="G63">
            <v>30</v>
          </cell>
          <cell r="H63">
            <v>4065319</v>
          </cell>
        </row>
        <row r="64">
          <cell r="B64">
            <v>38626</v>
          </cell>
          <cell r="C64">
            <v>59</v>
          </cell>
          <cell r="D64">
            <v>5</v>
          </cell>
          <cell r="G64">
            <v>30</v>
          </cell>
          <cell r="H64">
            <v>4065319</v>
          </cell>
        </row>
        <row r="65">
          <cell r="B65">
            <v>38657</v>
          </cell>
          <cell r="C65">
            <v>60</v>
          </cell>
          <cell r="D65">
            <v>5</v>
          </cell>
          <cell r="G65">
            <v>30</v>
          </cell>
          <cell r="H65">
            <v>4065319</v>
          </cell>
        </row>
        <row r="66">
          <cell r="B66">
            <v>38687</v>
          </cell>
          <cell r="C66">
            <v>61</v>
          </cell>
          <cell r="D66">
            <v>5</v>
          </cell>
          <cell r="G66">
            <v>30</v>
          </cell>
          <cell r="H66">
            <v>4065319</v>
          </cell>
        </row>
        <row r="67">
          <cell r="B67">
            <v>38718</v>
          </cell>
          <cell r="C67">
            <v>62</v>
          </cell>
          <cell r="D67">
            <v>5</v>
          </cell>
          <cell r="G67">
            <v>30</v>
          </cell>
          <cell r="H67">
            <v>4065319</v>
          </cell>
        </row>
        <row r="68">
          <cell r="B68">
            <v>38749</v>
          </cell>
          <cell r="C68">
            <v>63</v>
          </cell>
          <cell r="D68">
            <v>5</v>
          </cell>
          <cell r="G68">
            <v>30</v>
          </cell>
          <cell r="H68">
            <v>4065319</v>
          </cell>
        </row>
        <row r="69">
          <cell r="B69">
            <v>38777</v>
          </cell>
          <cell r="C69">
            <v>64</v>
          </cell>
          <cell r="D69">
            <v>5</v>
          </cell>
          <cell r="G69">
            <v>30</v>
          </cell>
          <cell r="H69">
            <v>4065319</v>
          </cell>
        </row>
        <row r="70">
          <cell r="B70">
            <v>38808</v>
          </cell>
          <cell r="C70">
            <v>65</v>
          </cell>
          <cell r="D70">
            <v>5</v>
          </cell>
          <cell r="G70">
            <v>30</v>
          </cell>
          <cell r="H70">
            <v>4065319</v>
          </cell>
        </row>
        <row r="71">
          <cell r="B71">
            <v>38838</v>
          </cell>
          <cell r="C71">
            <v>66</v>
          </cell>
          <cell r="D71">
            <v>5</v>
          </cell>
          <cell r="G71">
            <v>30</v>
          </cell>
          <cell r="H71">
            <v>4065319</v>
          </cell>
        </row>
        <row r="72">
          <cell r="B72">
            <v>38869</v>
          </cell>
          <cell r="C72">
            <v>67</v>
          </cell>
          <cell r="D72">
            <v>5</v>
          </cell>
          <cell r="G72">
            <v>30</v>
          </cell>
          <cell r="H72">
            <v>4065319</v>
          </cell>
        </row>
        <row r="73">
          <cell r="B73">
            <v>38899</v>
          </cell>
          <cell r="C73">
            <v>68</v>
          </cell>
          <cell r="D73">
            <v>5</v>
          </cell>
          <cell r="G73">
            <v>30</v>
          </cell>
          <cell r="H73">
            <v>4065319</v>
          </cell>
        </row>
        <row r="74">
          <cell r="B74">
            <v>38930</v>
          </cell>
          <cell r="C74">
            <v>69</v>
          </cell>
          <cell r="D74">
            <v>5</v>
          </cell>
          <cell r="G74">
            <v>30</v>
          </cell>
          <cell r="H74">
            <v>4065319</v>
          </cell>
        </row>
        <row r="75">
          <cell r="B75">
            <v>38961</v>
          </cell>
          <cell r="C75">
            <v>70</v>
          </cell>
          <cell r="D75">
            <v>5</v>
          </cell>
          <cell r="G75">
            <v>30</v>
          </cell>
          <cell r="H75">
            <v>4065319</v>
          </cell>
        </row>
        <row r="76">
          <cell r="B76">
            <v>38991</v>
          </cell>
          <cell r="C76">
            <v>71</v>
          </cell>
          <cell r="D76">
            <v>5</v>
          </cell>
          <cell r="G76">
            <v>30</v>
          </cell>
          <cell r="H76">
            <v>4065319</v>
          </cell>
        </row>
        <row r="77">
          <cell r="B77">
            <v>39022</v>
          </cell>
          <cell r="C77">
            <v>72</v>
          </cell>
          <cell r="D77">
            <v>5</v>
          </cell>
          <cell r="G77">
            <v>30</v>
          </cell>
          <cell r="H77">
            <v>4065319</v>
          </cell>
        </row>
        <row r="78">
          <cell r="B78">
            <v>39052</v>
          </cell>
          <cell r="C78">
            <v>73</v>
          </cell>
          <cell r="D78">
            <v>5</v>
          </cell>
          <cell r="G78">
            <v>30</v>
          </cell>
          <cell r="H78">
            <v>4065319</v>
          </cell>
        </row>
        <row r="79">
          <cell r="B79">
            <v>39083</v>
          </cell>
          <cell r="C79">
            <v>74</v>
          </cell>
          <cell r="D79">
            <v>5</v>
          </cell>
          <cell r="G79">
            <v>30</v>
          </cell>
          <cell r="H79">
            <v>4065319</v>
          </cell>
        </row>
        <row r="80">
          <cell r="B80">
            <v>39114</v>
          </cell>
          <cell r="C80">
            <v>75</v>
          </cell>
          <cell r="D80">
            <v>5</v>
          </cell>
          <cell r="G80">
            <v>30</v>
          </cell>
          <cell r="H80">
            <v>4065319</v>
          </cell>
        </row>
        <row r="81">
          <cell r="B81">
            <v>39142</v>
          </cell>
          <cell r="C81">
            <v>76</v>
          </cell>
          <cell r="D81">
            <v>5</v>
          </cell>
          <cell r="G81">
            <v>30</v>
          </cell>
          <cell r="H81">
            <v>4065319</v>
          </cell>
        </row>
        <row r="82">
          <cell r="B82">
            <v>39173</v>
          </cell>
          <cell r="C82">
            <v>77</v>
          </cell>
          <cell r="D82">
            <v>5</v>
          </cell>
          <cell r="G82">
            <v>30</v>
          </cell>
          <cell r="H82">
            <v>4065319</v>
          </cell>
        </row>
        <row r="83">
          <cell r="B83">
            <v>39203</v>
          </cell>
          <cell r="C83">
            <v>78</v>
          </cell>
          <cell r="D83">
            <v>5</v>
          </cell>
          <cell r="G83">
            <v>30</v>
          </cell>
          <cell r="H83">
            <v>4065319</v>
          </cell>
        </row>
        <row r="84">
          <cell r="B84">
            <v>39234</v>
          </cell>
          <cell r="C84">
            <v>79</v>
          </cell>
          <cell r="D84">
            <v>5</v>
          </cell>
          <cell r="G84">
            <v>30</v>
          </cell>
          <cell r="H84">
            <v>4065319</v>
          </cell>
        </row>
        <row r="85">
          <cell r="B85">
            <v>39264</v>
          </cell>
          <cell r="C85">
            <v>80</v>
          </cell>
          <cell r="D85">
            <v>5</v>
          </cell>
          <cell r="G85">
            <v>30</v>
          </cell>
          <cell r="H85">
            <v>4065319</v>
          </cell>
        </row>
        <row r="86">
          <cell r="B86">
            <v>39295</v>
          </cell>
          <cell r="C86">
            <v>81</v>
          </cell>
          <cell r="D86">
            <v>5</v>
          </cell>
          <cell r="G86">
            <v>30</v>
          </cell>
          <cell r="H86">
            <v>4065319</v>
          </cell>
        </row>
        <row r="87">
          <cell r="B87">
            <v>39326</v>
          </cell>
          <cell r="C87">
            <v>82</v>
          </cell>
          <cell r="D87">
            <v>5</v>
          </cell>
          <cell r="G87">
            <v>30</v>
          </cell>
          <cell r="H87">
            <v>4065319</v>
          </cell>
        </row>
        <row r="88">
          <cell r="B88">
            <v>39356</v>
          </cell>
          <cell r="C88">
            <v>83</v>
          </cell>
          <cell r="D88">
            <v>5</v>
          </cell>
          <cell r="G88">
            <v>30</v>
          </cell>
          <cell r="H88">
            <v>4065319</v>
          </cell>
        </row>
        <row r="89">
          <cell r="B89">
            <v>39387</v>
          </cell>
          <cell r="C89">
            <v>84</v>
          </cell>
          <cell r="D89">
            <v>5</v>
          </cell>
          <cell r="G89">
            <v>30</v>
          </cell>
          <cell r="H89">
            <v>4065319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D_TRN Summary"/>
      <sheetName val="Pivot Tables"/>
      <sheetName val="Loadable Labor Data"/>
      <sheetName val="Benefits Data"/>
      <sheetName val="Labor Loading Offsets Data"/>
      <sheetName val="Est Regular Labor_Updated (2)"/>
    </sheetNames>
    <sheetDataSet>
      <sheetData sheetId="0"/>
      <sheetData sheetId="1"/>
      <sheetData sheetId="2"/>
      <sheetData sheetId="3">
        <row r="6">
          <cell r="AE6">
            <v>6</v>
          </cell>
        </row>
      </sheetData>
      <sheetData sheetId="4"/>
      <sheetData sheetId="5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PM MP"/>
      <sheetName val="B of A MP"/>
      <sheetName val="JPM CDSB"/>
      <sheetName val="Mellon CDSB"/>
      <sheetName val="Drafts"/>
      <sheetName val="AP Allocation"/>
      <sheetName val="Book Entry"/>
      <sheetName val="Control Sheets"/>
      <sheetName val="End Bal"/>
      <sheetName val="Summary"/>
      <sheetName val="Ranges"/>
      <sheetName val="Fee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8">
          <cell r="B18">
            <v>37393</v>
          </cell>
        </row>
        <row r="21">
          <cell r="B21">
            <v>37398</v>
          </cell>
        </row>
      </sheetData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s by Channel"/>
      <sheetName val="Total vs Switch"/>
      <sheetName val="Total vs Switch by Mo"/>
      <sheetName val="Total vs Switch w kWh"/>
      <sheetName val="Channel Effectiveness (1)"/>
      <sheetName val="Channel Effectiveness (2)"/>
      <sheetName val="Total vs Switch by Week"/>
      <sheetName val="Sheet1"/>
      <sheetName val="DSF"/>
      <sheetName val="BSG"/>
      <sheetName val="BSC"/>
      <sheetName val="LCI"/>
      <sheetName val="SMB_Switched_List"/>
      <sheetName val="Raw Data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B1" t="str">
            <v>Account Manager</v>
          </cell>
          <cell r="C1" t="str">
            <v>Customer Name</v>
          </cell>
          <cell r="D1" t="str">
            <v>Clan</v>
          </cell>
          <cell r="E1" t="str">
            <v>Total Accounts</v>
          </cell>
          <cell r="F1" t="str">
            <v>Switched Accounts</v>
          </cell>
          <cell r="G1" t="str">
            <v>Annualized Revenue</v>
          </cell>
          <cell r="H1" t="str">
            <v>Switched Annualized Revenue</v>
          </cell>
          <cell r="I1" t="str">
            <v>Date Switched</v>
          </cell>
          <cell r="J1" t="str">
            <v>Contact</v>
          </cell>
          <cell r="K1" t="str">
            <v>Phone</v>
          </cell>
        </row>
        <row r="2">
          <cell r="C2" t="str">
            <v xml:space="preserve">Switch Name &gt;  </v>
          </cell>
          <cell r="I2">
            <v>37547</v>
          </cell>
        </row>
        <row r="3">
          <cell r="C3" t="str">
            <v>Switch Name &gt; DAYE, HAROLD L</v>
          </cell>
          <cell r="D3" t="str">
            <v>CIS100038489</v>
          </cell>
          <cell r="E3">
            <v>1</v>
          </cell>
          <cell r="F3">
            <v>1</v>
          </cell>
          <cell r="G3">
            <v>3413.1096000000002</v>
          </cell>
          <cell r="H3">
            <v>3413.1096000000002</v>
          </cell>
          <cell r="I3">
            <v>37358</v>
          </cell>
        </row>
        <row r="4">
          <cell r="C4" t="str">
            <v xml:space="preserve">Switch Name &gt;  </v>
          </cell>
          <cell r="D4" t="str">
            <v>CIS100205799</v>
          </cell>
          <cell r="E4">
            <v>1</v>
          </cell>
          <cell r="F4">
            <v>1</v>
          </cell>
          <cell r="G4">
            <v>4275.0432000000001</v>
          </cell>
          <cell r="H4">
            <v>4275.0432000000001</v>
          </cell>
          <cell r="I4">
            <v>37435</v>
          </cell>
        </row>
        <row r="5">
          <cell r="C5" t="str">
            <v xml:space="preserve">Switch Name &gt;  </v>
          </cell>
          <cell r="D5" t="str">
            <v>CIS100292599</v>
          </cell>
          <cell r="E5">
            <v>1</v>
          </cell>
          <cell r="F5">
            <v>1</v>
          </cell>
          <cell r="G5">
            <v>2831.8571999999999</v>
          </cell>
          <cell r="H5">
            <v>2831.8571999999999</v>
          </cell>
          <cell r="I5">
            <v>37414</v>
          </cell>
        </row>
        <row r="6">
          <cell r="C6" t="str">
            <v xml:space="preserve">Switch Name &gt;  </v>
          </cell>
          <cell r="D6" t="str">
            <v>CIS100317398</v>
          </cell>
          <cell r="E6">
            <v>1</v>
          </cell>
          <cell r="F6">
            <v>1</v>
          </cell>
          <cell r="G6">
            <v>9603.4680000000008</v>
          </cell>
          <cell r="H6">
            <v>9603.4680000000008</v>
          </cell>
          <cell r="I6">
            <v>37526</v>
          </cell>
        </row>
        <row r="7">
          <cell r="C7" t="str">
            <v xml:space="preserve">Switch Name &gt;  </v>
          </cell>
          <cell r="D7" t="str">
            <v>CIS100779596</v>
          </cell>
          <cell r="E7">
            <v>1</v>
          </cell>
          <cell r="F7">
            <v>1</v>
          </cell>
          <cell r="G7">
            <v>3631.53</v>
          </cell>
          <cell r="H7">
            <v>3631.53</v>
          </cell>
          <cell r="I7">
            <v>37386</v>
          </cell>
        </row>
        <row r="8">
          <cell r="C8" t="str">
            <v>Switch Name &gt; FOGLE, BONNIE P</v>
          </cell>
          <cell r="D8" t="str">
            <v>CIS100971599</v>
          </cell>
          <cell r="E8">
            <v>1</v>
          </cell>
          <cell r="F8">
            <v>1</v>
          </cell>
          <cell r="G8">
            <v>1946.3796</v>
          </cell>
          <cell r="H8">
            <v>1946.3796</v>
          </cell>
          <cell r="I8">
            <v>37358</v>
          </cell>
        </row>
        <row r="9">
          <cell r="C9" t="str">
            <v xml:space="preserve">Switch Name &gt;  </v>
          </cell>
          <cell r="D9" t="str">
            <v>CIS101699399</v>
          </cell>
          <cell r="E9">
            <v>1</v>
          </cell>
          <cell r="F9">
            <v>1</v>
          </cell>
          <cell r="G9">
            <v>966.6096</v>
          </cell>
          <cell r="H9">
            <v>966.6096</v>
          </cell>
          <cell r="I9">
            <v>37463</v>
          </cell>
        </row>
        <row r="10">
          <cell r="C10" t="str">
            <v xml:space="preserve">Switch Name &gt;  </v>
          </cell>
          <cell r="D10" t="str">
            <v>CIS101702497</v>
          </cell>
          <cell r="E10">
            <v>1</v>
          </cell>
          <cell r="F10">
            <v>1</v>
          </cell>
          <cell r="G10">
            <v>1142.8512000000001</v>
          </cell>
          <cell r="H10">
            <v>1142.8512000000001</v>
          </cell>
          <cell r="I10">
            <v>37407</v>
          </cell>
        </row>
        <row r="11">
          <cell r="C11" t="str">
            <v>Switch Name &gt; MELISSA ISD</v>
          </cell>
          <cell r="D11" t="str">
            <v>CIS101726599</v>
          </cell>
          <cell r="E11">
            <v>1</v>
          </cell>
          <cell r="F11">
            <v>1</v>
          </cell>
          <cell r="G11">
            <v>3849.5448000000001</v>
          </cell>
          <cell r="H11">
            <v>3849.5448000000001</v>
          </cell>
          <cell r="I11">
            <v>37341</v>
          </cell>
        </row>
        <row r="12">
          <cell r="C12" t="str">
            <v xml:space="preserve">Switch Name &gt;  </v>
          </cell>
          <cell r="D12" t="str">
            <v>CIS102365197</v>
          </cell>
          <cell r="E12">
            <v>1</v>
          </cell>
          <cell r="F12">
            <v>1</v>
          </cell>
          <cell r="G12">
            <v>20996.7372</v>
          </cell>
          <cell r="H12">
            <v>20996.7372</v>
          </cell>
          <cell r="I12">
            <v>37463</v>
          </cell>
        </row>
        <row r="13">
          <cell r="C13" t="str">
            <v xml:space="preserve">Switch Name &gt;  </v>
          </cell>
          <cell r="D13" t="str">
            <v>CIS103038994</v>
          </cell>
          <cell r="E13">
            <v>1</v>
          </cell>
          <cell r="F13">
            <v>1</v>
          </cell>
          <cell r="G13">
            <v>4308.75</v>
          </cell>
          <cell r="H13">
            <v>4308.75</v>
          </cell>
          <cell r="I13">
            <v>37449</v>
          </cell>
        </row>
        <row r="14">
          <cell r="C14" t="str">
            <v>Switch Name &gt; CARRIZALES, JESSE</v>
          </cell>
          <cell r="D14" t="str">
            <v>CIS103119292</v>
          </cell>
          <cell r="E14">
            <v>1</v>
          </cell>
          <cell r="F14">
            <v>1</v>
          </cell>
          <cell r="G14">
            <v>3340.92</v>
          </cell>
          <cell r="H14">
            <v>3340.92</v>
          </cell>
          <cell r="I14">
            <v>37358</v>
          </cell>
        </row>
        <row r="15">
          <cell r="C15" t="str">
            <v xml:space="preserve">Switch Name &gt;  </v>
          </cell>
          <cell r="D15" t="str">
            <v>CIS103367799</v>
          </cell>
          <cell r="E15">
            <v>1</v>
          </cell>
          <cell r="F15">
            <v>1</v>
          </cell>
          <cell r="G15">
            <v>20092.483200000002</v>
          </cell>
          <cell r="H15">
            <v>20092.483200000002</v>
          </cell>
          <cell r="I15">
            <v>37484</v>
          </cell>
        </row>
        <row r="16">
          <cell r="C16" t="str">
            <v>Switch Name &gt; SON, CHUN I</v>
          </cell>
          <cell r="D16" t="str">
            <v>CIS103404788</v>
          </cell>
          <cell r="E16">
            <v>1</v>
          </cell>
          <cell r="F16">
            <v>1</v>
          </cell>
          <cell r="G16">
            <v>2300.4996000000001</v>
          </cell>
          <cell r="H16">
            <v>2300.4996000000001</v>
          </cell>
          <cell r="I16">
            <v>37341</v>
          </cell>
        </row>
        <row r="17">
          <cell r="C17" t="str">
            <v xml:space="preserve">Switch Name &gt;  </v>
          </cell>
          <cell r="D17" t="str">
            <v>CIS103404999</v>
          </cell>
          <cell r="E17">
            <v>1</v>
          </cell>
          <cell r="F17">
            <v>1</v>
          </cell>
          <cell r="G17">
            <v>635.35559999999998</v>
          </cell>
          <cell r="H17">
            <v>635.35559999999998</v>
          </cell>
          <cell r="I17">
            <v>37407</v>
          </cell>
        </row>
        <row r="18">
          <cell r="C18" t="str">
            <v>Switch Name &gt; DRINKARD,SHIRLEY</v>
          </cell>
          <cell r="D18" t="str">
            <v>CIS103416797</v>
          </cell>
          <cell r="E18">
            <v>1</v>
          </cell>
          <cell r="F18">
            <v>1</v>
          </cell>
          <cell r="G18">
            <v>4284.174</v>
          </cell>
          <cell r="H18">
            <v>4284.174</v>
          </cell>
          <cell r="I18">
            <v>37372</v>
          </cell>
        </row>
        <row r="19">
          <cell r="C19" t="str">
            <v xml:space="preserve">Switch Name &gt;  </v>
          </cell>
          <cell r="D19" t="str">
            <v>CIS103419898</v>
          </cell>
          <cell r="E19">
            <v>1</v>
          </cell>
          <cell r="F19">
            <v>1</v>
          </cell>
          <cell r="G19">
            <v>648.50160000000005</v>
          </cell>
          <cell r="H19">
            <v>648.50160000000005</v>
          </cell>
          <cell r="I19">
            <v>37414</v>
          </cell>
        </row>
        <row r="20">
          <cell r="C20" t="str">
            <v xml:space="preserve">Switch Name &gt;  </v>
          </cell>
          <cell r="D20" t="str">
            <v>CIS103442197</v>
          </cell>
          <cell r="E20">
            <v>1</v>
          </cell>
          <cell r="F20">
            <v>1</v>
          </cell>
          <cell r="G20">
            <v>933</v>
          </cell>
          <cell r="H20">
            <v>933</v>
          </cell>
          <cell r="I20">
            <v>37533</v>
          </cell>
        </row>
        <row r="21">
          <cell r="C21" t="str">
            <v xml:space="preserve">Switch Name &gt;  </v>
          </cell>
          <cell r="D21" t="str">
            <v>CIS103453998</v>
          </cell>
          <cell r="E21">
            <v>1</v>
          </cell>
          <cell r="F21">
            <v>1</v>
          </cell>
          <cell r="G21">
            <v>6501.5448000000006</v>
          </cell>
          <cell r="H21">
            <v>6501.5448000000006</v>
          </cell>
          <cell r="I21">
            <v>37505</v>
          </cell>
        </row>
        <row r="22">
          <cell r="C22" t="str">
            <v>Switch Name &gt; SPORTRON INTERNATIONAL INC</v>
          </cell>
          <cell r="D22" t="str">
            <v>CIS104234493</v>
          </cell>
          <cell r="E22">
            <v>1</v>
          </cell>
          <cell r="F22">
            <v>1</v>
          </cell>
          <cell r="G22">
            <v>13164.6108</v>
          </cell>
          <cell r="H22">
            <v>13164.6108</v>
          </cell>
          <cell r="I22">
            <v>37372</v>
          </cell>
        </row>
        <row r="23">
          <cell r="C23" t="str">
            <v>Switch Name &gt; WHITE, CHARLES T</v>
          </cell>
          <cell r="D23" t="str">
            <v>CIS104235392</v>
          </cell>
          <cell r="E23">
            <v>1</v>
          </cell>
          <cell r="F23">
            <v>1</v>
          </cell>
          <cell r="G23">
            <v>70.2</v>
          </cell>
          <cell r="H23">
            <v>70.2</v>
          </cell>
          <cell r="I23">
            <v>37355</v>
          </cell>
        </row>
        <row r="24">
          <cell r="C24" t="str">
            <v xml:space="preserve">Switch Name &gt;  </v>
          </cell>
          <cell r="D24" t="str">
            <v>CIS104272791</v>
          </cell>
          <cell r="E24">
            <v>1</v>
          </cell>
          <cell r="F24">
            <v>1</v>
          </cell>
          <cell r="G24">
            <v>12249.519600000001</v>
          </cell>
          <cell r="H24">
            <v>12249.519600000001</v>
          </cell>
          <cell r="I24">
            <v>37393</v>
          </cell>
        </row>
        <row r="25">
          <cell r="C25" t="str">
            <v xml:space="preserve">Switch Name &gt;  </v>
          </cell>
          <cell r="D25" t="str">
            <v>CIS104539094</v>
          </cell>
          <cell r="E25">
            <v>1</v>
          </cell>
          <cell r="F25">
            <v>1</v>
          </cell>
          <cell r="G25">
            <v>8894.9699999999993</v>
          </cell>
          <cell r="H25">
            <v>8894.9699999999993</v>
          </cell>
          <cell r="I25">
            <v>37463</v>
          </cell>
        </row>
        <row r="26">
          <cell r="C26" t="str">
            <v xml:space="preserve">Switch Name &gt;  </v>
          </cell>
          <cell r="D26" t="str">
            <v>CIS104693793</v>
          </cell>
          <cell r="E26">
            <v>1</v>
          </cell>
          <cell r="F26">
            <v>1</v>
          </cell>
          <cell r="G26">
            <v>1687.1556</v>
          </cell>
          <cell r="H26">
            <v>1687.1556</v>
          </cell>
          <cell r="I26">
            <v>37498</v>
          </cell>
        </row>
        <row r="27">
          <cell r="C27" t="str">
            <v xml:space="preserve">Switch Name &gt;  </v>
          </cell>
          <cell r="D27" t="str">
            <v>CIS104743689</v>
          </cell>
          <cell r="E27">
            <v>1</v>
          </cell>
          <cell r="F27">
            <v>1</v>
          </cell>
          <cell r="G27">
            <v>790.9692</v>
          </cell>
          <cell r="H27">
            <v>790.9692</v>
          </cell>
          <cell r="I27">
            <v>37376</v>
          </cell>
        </row>
        <row r="28">
          <cell r="C28" t="str">
            <v>Switch Name &gt; MCCOY,BRONC J</v>
          </cell>
          <cell r="D28" t="str">
            <v>CIS106079496</v>
          </cell>
          <cell r="E28">
            <v>1</v>
          </cell>
          <cell r="F28">
            <v>1</v>
          </cell>
          <cell r="G28">
            <v>1583.9556</v>
          </cell>
          <cell r="H28">
            <v>1583.9556</v>
          </cell>
          <cell r="I28">
            <v>37327</v>
          </cell>
        </row>
        <row r="29">
          <cell r="C29" t="str">
            <v xml:space="preserve">Switch Name &gt;  </v>
          </cell>
          <cell r="D29" t="str">
            <v>CIS106526392</v>
          </cell>
          <cell r="E29">
            <v>1</v>
          </cell>
          <cell r="F29">
            <v>1</v>
          </cell>
          <cell r="G29">
            <v>23770.832399999999</v>
          </cell>
          <cell r="H29">
            <v>23770.832399999999</v>
          </cell>
          <cell r="I29">
            <v>37456</v>
          </cell>
        </row>
        <row r="30">
          <cell r="C30" t="str">
            <v xml:space="preserve">Switch Name &gt;  </v>
          </cell>
          <cell r="D30" t="str">
            <v>CIS106888990</v>
          </cell>
          <cell r="E30">
            <v>1</v>
          </cell>
          <cell r="F30">
            <v>1</v>
          </cell>
          <cell r="G30">
            <v>1277.7816</v>
          </cell>
          <cell r="H30">
            <v>1277.7816</v>
          </cell>
          <cell r="I30">
            <v>37393</v>
          </cell>
        </row>
        <row r="31">
          <cell r="C31" t="str">
            <v xml:space="preserve">Switch Name &gt;  </v>
          </cell>
          <cell r="D31" t="str">
            <v>CIS107022191</v>
          </cell>
          <cell r="E31">
            <v>1</v>
          </cell>
          <cell r="F31">
            <v>1</v>
          </cell>
          <cell r="G31">
            <v>651.1848</v>
          </cell>
          <cell r="H31">
            <v>651.1848</v>
          </cell>
          <cell r="I31">
            <v>37393</v>
          </cell>
        </row>
        <row r="32">
          <cell r="C32" t="str">
            <v>Switch Name &gt; PARKER, JAMES</v>
          </cell>
          <cell r="D32" t="str">
            <v>CIS107496195</v>
          </cell>
          <cell r="E32">
            <v>1</v>
          </cell>
          <cell r="F32">
            <v>1</v>
          </cell>
          <cell r="G32">
            <v>934.35239999999999</v>
          </cell>
          <cell r="H32">
            <v>934.35239999999999</v>
          </cell>
          <cell r="I32">
            <v>37355</v>
          </cell>
        </row>
        <row r="33">
          <cell r="C33" t="str">
            <v xml:space="preserve">Switch Name &gt;  </v>
          </cell>
          <cell r="D33" t="str">
            <v>CIS107543287</v>
          </cell>
          <cell r="E33">
            <v>1</v>
          </cell>
          <cell r="F33">
            <v>1</v>
          </cell>
          <cell r="G33">
            <v>1334.5524</v>
          </cell>
          <cell r="H33">
            <v>1334.5524</v>
          </cell>
          <cell r="I33">
            <v>37477</v>
          </cell>
        </row>
        <row r="34">
          <cell r="C34" t="str">
            <v xml:space="preserve">Switch Name &gt;  </v>
          </cell>
          <cell r="D34" t="str">
            <v>CIS107684989</v>
          </cell>
          <cell r="E34">
            <v>1</v>
          </cell>
          <cell r="F34">
            <v>1</v>
          </cell>
          <cell r="G34">
            <v>1076.3892000000001</v>
          </cell>
          <cell r="H34">
            <v>1076.3892000000001</v>
          </cell>
          <cell r="I34">
            <v>37393</v>
          </cell>
        </row>
        <row r="35">
          <cell r="C35" t="str">
            <v xml:space="preserve">Switch Name &gt;  </v>
          </cell>
          <cell r="D35" t="str">
            <v>CIS107806785</v>
          </cell>
          <cell r="E35">
            <v>1</v>
          </cell>
          <cell r="F35">
            <v>1</v>
          </cell>
          <cell r="G35">
            <v>1129.92</v>
          </cell>
          <cell r="H35">
            <v>1129.92</v>
          </cell>
          <cell r="I35">
            <v>37407</v>
          </cell>
        </row>
        <row r="36">
          <cell r="C36" t="str">
            <v>Switch Name &gt; MR VS</v>
          </cell>
          <cell r="D36" t="str">
            <v>CIS107815199</v>
          </cell>
          <cell r="E36">
            <v>1</v>
          </cell>
          <cell r="F36">
            <v>1</v>
          </cell>
          <cell r="G36">
            <v>21453.0756</v>
          </cell>
          <cell r="H36">
            <v>21453.0756</v>
          </cell>
          <cell r="I36">
            <v>37334</v>
          </cell>
        </row>
        <row r="37">
          <cell r="C37" t="str">
            <v>Switch Name &gt; STAR TENNIS</v>
          </cell>
          <cell r="D37" t="str">
            <v>CIS107843093</v>
          </cell>
          <cell r="E37">
            <v>1</v>
          </cell>
          <cell r="F37">
            <v>1</v>
          </cell>
          <cell r="G37">
            <v>2557.0464000000002</v>
          </cell>
          <cell r="H37">
            <v>2557.0464000000002</v>
          </cell>
          <cell r="I37">
            <v>37365</v>
          </cell>
        </row>
        <row r="38">
          <cell r="C38" t="str">
            <v xml:space="preserve">Switch Name &gt;  </v>
          </cell>
          <cell r="D38" t="str">
            <v>CIS108010999</v>
          </cell>
          <cell r="E38">
            <v>1</v>
          </cell>
          <cell r="F38">
            <v>1</v>
          </cell>
          <cell r="G38">
            <v>2575.9848000000002</v>
          </cell>
          <cell r="H38">
            <v>2575.9848000000002</v>
          </cell>
          <cell r="I38">
            <v>37526</v>
          </cell>
        </row>
        <row r="39">
          <cell r="C39" t="str">
            <v xml:space="preserve">Switch Name &gt;  </v>
          </cell>
          <cell r="D39" t="str">
            <v>CIS108020097</v>
          </cell>
          <cell r="E39">
            <v>1</v>
          </cell>
          <cell r="F39">
            <v>1</v>
          </cell>
          <cell r="G39">
            <v>3302.1816000000003</v>
          </cell>
          <cell r="H39">
            <v>3302.1816000000003</v>
          </cell>
          <cell r="I39">
            <v>37498</v>
          </cell>
        </row>
        <row r="40">
          <cell r="C40" t="str">
            <v xml:space="preserve">Switch Name &gt;  </v>
          </cell>
          <cell r="D40" t="str">
            <v>CIS108026498</v>
          </cell>
          <cell r="E40">
            <v>1</v>
          </cell>
          <cell r="F40">
            <v>1</v>
          </cell>
          <cell r="G40">
            <v>2308.6464000000001</v>
          </cell>
          <cell r="H40">
            <v>2308.6464000000001</v>
          </cell>
          <cell r="I40">
            <v>37379</v>
          </cell>
        </row>
        <row r="41">
          <cell r="C41" t="str">
            <v xml:space="preserve">Switch Name &gt;  </v>
          </cell>
          <cell r="D41" t="str">
            <v>CIS108215686</v>
          </cell>
          <cell r="E41">
            <v>1</v>
          </cell>
          <cell r="F41">
            <v>1</v>
          </cell>
          <cell r="G41">
            <v>2008.3692000000001</v>
          </cell>
          <cell r="H41">
            <v>2008.3692000000001</v>
          </cell>
          <cell r="I41">
            <v>37533</v>
          </cell>
        </row>
        <row r="42">
          <cell r="C42" t="str">
            <v xml:space="preserve">Switch Name &gt;  </v>
          </cell>
          <cell r="D42" t="str">
            <v>CIS108519682</v>
          </cell>
          <cell r="E42">
            <v>1</v>
          </cell>
          <cell r="F42">
            <v>1</v>
          </cell>
          <cell r="G42">
            <v>13151.1996</v>
          </cell>
          <cell r="H42">
            <v>13151.1996</v>
          </cell>
          <cell r="I42">
            <v>37477</v>
          </cell>
        </row>
        <row r="43">
          <cell r="C43" t="str">
            <v xml:space="preserve">Switch Name &gt;  </v>
          </cell>
          <cell r="D43" t="str">
            <v>CIS108572797</v>
          </cell>
          <cell r="E43">
            <v>1</v>
          </cell>
          <cell r="F43">
            <v>1</v>
          </cell>
          <cell r="G43">
            <v>2954.1792</v>
          </cell>
          <cell r="H43">
            <v>2954.1792</v>
          </cell>
          <cell r="I43">
            <v>37393</v>
          </cell>
        </row>
        <row r="44">
          <cell r="C44" t="str">
            <v xml:space="preserve">Switch Name &gt;  </v>
          </cell>
          <cell r="D44" t="str">
            <v>CIS108797891</v>
          </cell>
          <cell r="E44">
            <v>1</v>
          </cell>
          <cell r="F44">
            <v>1</v>
          </cell>
          <cell r="G44">
            <v>1701.3264000000001</v>
          </cell>
          <cell r="H44">
            <v>1701.3264000000001</v>
          </cell>
          <cell r="I44">
            <v>37484</v>
          </cell>
        </row>
        <row r="45">
          <cell r="C45" t="str">
            <v xml:space="preserve">Switch Name &gt;  </v>
          </cell>
          <cell r="D45" t="str">
            <v>CIS108879288</v>
          </cell>
          <cell r="E45">
            <v>1</v>
          </cell>
          <cell r="F45">
            <v>1</v>
          </cell>
          <cell r="G45">
            <v>3864.2496000000001</v>
          </cell>
          <cell r="H45">
            <v>3864.2496000000001</v>
          </cell>
          <cell r="I45">
            <v>37421</v>
          </cell>
        </row>
        <row r="46">
          <cell r="C46" t="str">
            <v xml:space="preserve">Switch Name &gt;  </v>
          </cell>
          <cell r="D46" t="str">
            <v>CIS108900193</v>
          </cell>
          <cell r="E46">
            <v>1</v>
          </cell>
          <cell r="F46">
            <v>1</v>
          </cell>
          <cell r="G46">
            <v>2832.9372000000003</v>
          </cell>
          <cell r="H46">
            <v>2832.9372000000003</v>
          </cell>
          <cell r="I46">
            <v>37484</v>
          </cell>
        </row>
        <row r="47">
          <cell r="C47" t="str">
            <v xml:space="preserve">Switch Name &gt;  </v>
          </cell>
          <cell r="D47" t="str">
            <v>CIS108996599</v>
          </cell>
          <cell r="E47">
            <v>1</v>
          </cell>
          <cell r="F47">
            <v>1</v>
          </cell>
          <cell r="G47">
            <v>6455.2356</v>
          </cell>
          <cell r="H47">
            <v>6455.2356</v>
          </cell>
          <cell r="I47">
            <v>37505</v>
          </cell>
        </row>
        <row r="48">
          <cell r="C48" t="str">
            <v>Switch Name &gt; RAYMER,R SHANE</v>
          </cell>
          <cell r="D48" t="str">
            <v>CIS109306295</v>
          </cell>
          <cell r="E48">
            <v>1</v>
          </cell>
          <cell r="F48">
            <v>1</v>
          </cell>
          <cell r="G48">
            <v>5829.174</v>
          </cell>
          <cell r="H48">
            <v>5829.174</v>
          </cell>
          <cell r="I48">
            <v>37327</v>
          </cell>
        </row>
        <row r="49">
          <cell r="C49" t="str">
            <v xml:space="preserve">Switch Name &gt;  </v>
          </cell>
          <cell r="D49" t="str">
            <v>CIS109381797</v>
          </cell>
          <cell r="E49">
            <v>1</v>
          </cell>
          <cell r="F49">
            <v>1</v>
          </cell>
          <cell r="G49">
            <v>196.00320000000002</v>
          </cell>
          <cell r="H49">
            <v>196.00320000000002</v>
          </cell>
          <cell r="I49">
            <v>37540</v>
          </cell>
        </row>
        <row r="50">
          <cell r="C50" t="str">
            <v xml:space="preserve">Switch Name &gt;  </v>
          </cell>
          <cell r="D50" t="str">
            <v>CIS109442499</v>
          </cell>
          <cell r="E50">
            <v>1</v>
          </cell>
          <cell r="F50">
            <v>1</v>
          </cell>
          <cell r="G50">
            <v>24476.094000000001</v>
          </cell>
          <cell r="H50">
            <v>24476.094000000001</v>
          </cell>
          <cell r="I50">
            <v>37376</v>
          </cell>
        </row>
        <row r="51">
          <cell r="C51" t="str">
            <v>Switch Name &gt; JOHNSON, JERRY</v>
          </cell>
          <cell r="D51" t="str">
            <v>CIS109465796</v>
          </cell>
          <cell r="E51">
            <v>1</v>
          </cell>
          <cell r="F51">
            <v>1</v>
          </cell>
          <cell r="G51">
            <v>1933.7196000000001</v>
          </cell>
          <cell r="H51">
            <v>1933.7196000000001</v>
          </cell>
          <cell r="I51">
            <v>37358</v>
          </cell>
        </row>
        <row r="52">
          <cell r="C52" t="str">
            <v xml:space="preserve">Switch Name &gt;  </v>
          </cell>
          <cell r="D52" t="str">
            <v>CIS109737992</v>
          </cell>
          <cell r="E52">
            <v>1</v>
          </cell>
          <cell r="F52">
            <v>1</v>
          </cell>
          <cell r="G52">
            <v>4848.4092000000001</v>
          </cell>
          <cell r="H52">
            <v>4848.4092000000001</v>
          </cell>
          <cell r="I52">
            <v>37463</v>
          </cell>
        </row>
        <row r="53">
          <cell r="C53" t="str">
            <v xml:space="preserve">Switch Name &gt;  </v>
          </cell>
          <cell r="D53" t="str">
            <v>CIS109847096</v>
          </cell>
          <cell r="E53">
            <v>1</v>
          </cell>
          <cell r="F53">
            <v>1</v>
          </cell>
          <cell r="G53">
            <v>4041.7296000000001</v>
          </cell>
          <cell r="H53">
            <v>4041.7296000000001</v>
          </cell>
          <cell r="I53">
            <v>37512</v>
          </cell>
        </row>
        <row r="54">
          <cell r="C54" t="str">
            <v xml:space="preserve">Switch Name &gt;  </v>
          </cell>
          <cell r="D54" t="str">
            <v>CIS109856392</v>
          </cell>
          <cell r="E54">
            <v>1</v>
          </cell>
          <cell r="F54">
            <v>1</v>
          </cell>
          <cell r="G54">
            <v>1932.8292000000001</v>
          </cell>
          <cell r="H54">
            <v>1932.8292000000001</v>
          </cell>
          <cell r="I54">
            <v>37512</v>
          </cell>
        </row>
        <row r="55">
          <cell r="C55" t="str">
            <v xml:space="preserve">Switch Name &gt;  </v>
          </cell>
          <cell r="D55" t="str">
            <v>CIS110004495</v>
          </cell>
          <cell r="E55">
            <v>1</v>
          </cell>
          <cell r="F55">
            <v>1</v>
          </cell>
          <cell r="G55">
            <v>73.8</v>
          </cell>
          <cell r="H55">
            <v>73.8</v>
          </cell>
          <cell r="I55">
            <v>37376</v>
          </cell>
        </row>
        <row r="56">
          <cell r="C56" t="str">
            <v xml:space="preserve">Switch Name &gt;  </v>
          </cell>
          <cell r="D56" t="str">
            <v>CIS112124793</v>
          </cell>
          <cell r="E56">
            <v>1</v>
          </cell>
          <cell r="F56">
            <v>1</v>
          </cell>
          <cell r="G56">
            <v>5974.9596000000001</v>
          </cell>
          <cell r="H56">
            <v>5974.9596000000001</v>
          </cell>
          <cell r="I56">
            <v>37526</v>
          </cell>
        </row>
        <row r="57">
          <cell r="C57" t="str">
            <v xml:space="preserve">Switch Name &gt;  </v>
          </cell>
          <cell r="D57" t="str">
            <v>CIS112385296</v>
          </cell>
          <cell r="E57">
            <v>1</v>
          </cell>
          <cell r="F57">
            <v>1</v>
          </cell>
          <cell r="G57">
            <v>8010.8508000000002</v>
          </cell>
          <cell r="H57">
            <v>8010.8508000000002</v>
          </cell>
          <cell r="I57">
            <v>37470</v>
          </cell>
        </row>
        <row r="58">
          <cell r="C58" t="str">
            <v xml:space="preserve">Switch Name &gt;  </v>
          </cell>
          <cell r="D58" t="str">
            <v>CIS112407297</v>
          </cell>
          <cell r="E58">
            <v>1</v>
          </cell>
          <cell r="F58">
            <v>1</v>
          </cell>
          <cell r="G58">
            <v>184.97400000000002</v>
          </cell>
          <cell r="H58">
            <v>184.97400000000002</v>
          </cell>
          <cell r="I58">
            <v>37547</v>
          </cell>
        </row>
        <row r="59">
          <cell r="C59" t="str">
            <v>Switch Name &gt; KVAERNER OILFIELD PRODUCTS INC</v>
          </cell>
          <cell r="D59" t="str">
            <v>CIS112530198</v>
          </cell>
          <cell r="E59">
            <v>1</v>
          </cell>
          <cell r="F59">
            <v>1</v>
          </cell>
          <cell r="G59">
            <v>877.64640000000009</v>
          </cell>
          <cell r="H59">
            <v>877.64640000000009</v>
          </cell>
          <cell r="I59">
            <v>37327</v>
          </cell>
        </row>
        <row r="60">
          <cell r="C60" t="str">
            <v xml:space="preserve">Switch Name &gt;  </v>
          </cell>
          <cell r="D60" t="str">
            <v>CIS112595492</v>
          </cell>
          <cell r="E60">
            <v>1</v>
          </cell>
          <cell r="F60">
            <v>1</v>
          </cell>
          <cell r="G60">
            <v>2236.29</v>
          </cell>
          <cell r="H60">
            <v>2236.29</v>
          </cell>
          <cell r="I60">
            <v>37407</v>
          </cell>
        </row>
        <row r="61">
          <cell r="C61" t="str">
            <v xml:space="preserve">Switch Name &gt;  </v>
          </cell>
          <cell r="D61" t="str">
            <v>CIS112821697</v>
          </cell>
          <cell r="E61">
            <v>1</v>
          </cell>
          <cell r="F61">
            <v>1</v>
          </cell>
          <cell r="G61">
            <v>3500.3232000000003</v>
          </cell>
          <cell r="H61">
            <v>3500.3232000000003</v>
          </cell>
          <cell r="I61">
            <v>37540</v>
          </cell>
        </row>
        <row r="62">
          <cell r="C62" t="str">
            <v>Switch Name &gt; MARTIN, CHARLES LEE</v>
          </cell>
          <cell r="D62" t="str">
            <v>CIS113107579</v>
          </cell>
          <cell r="E62">
            <v>1</v>
          </cell>
          <cell r="F62">
            <v>1</v>
          </cell>
          <cell r="G62">
            <v>1065.96</v>
          </cell>
          <cell r="H62">
            <v>1065.96</v>
          </cell>
          <cell r="I62">
            <v>37346</v>
          </cell>
        </row>
        <row r="63">
          <cell r="C63" t="str">
            <v xml:space="preserve">Switch Name &gt;  </v>
          </cell>
          <cell r="D63" t="str">
            <v>CIS113141787</v>
          </cell>
          <cell r="E63">
            <v>1</v>
          </cell>
          <cell r="F63">
            <v>1</v>
          </cell>
          <cell r="G63">
            <v>1154.2152000000001</v>
          </cell>
          <cell r="H63">
            <v>1154.2152000000001</v>
          </cell>
          <cell r="I63">
            <v>37386</v>
          </cell>
        </row>
        <row r="64">
          <cell r="C64" t="str">
            <v xml:space="preserve">Switch Name &gt;  </v>
          </cell>
          <cell r="D64" t="str">
            <v>CIS113194381</v>
          </cell>
          <cell r="E64">
            <v>1</v>
          </cell>
          <cell r="F64">
            <v>1</v>
          </cell>
          <cell r="G64">
            <v>757.47</v>
          </cell>
          <cell r="H64">
            <v>757.47</v>
          </cell>
          <cell r="I64">
            <v>37379</v>
          </cell>
        </row>
        <row r="65">
          <cell r="C65" t="str">
            <v xml:space="preserve">Switch Name &gt;  </v>
          </cell>
          <cell r="D65" t="str">
            <v>CIS113240996</v>
          </cell>
          <cell r="E65">
            <v>1</v>
          </cell>
          <cell r="F65">
            <v>1</v>
          </cell>
          <cell r="G65">
            <v>1956.9492</v>
          </cell>
          <cell r="H65">
            <v>1956.9492</v>
          </cell>
          <cell r="I65">
            <v>37379</v>
          </cell>
        </row>
        <row r="66">
          <cell r="C66" t="str">
            <v>Switch Name &gt; WILLIAMS, ROBERT</v>
          </cell>
          <cell r="D66" t="str">
            <v>CIS114496294</v>
          </cell>
          <cell r="E66">
            <v>1</v>
          </cell>
          <cell r="F66">
            <v>1</v>
          </cell>
          <cell r="G66">
            <v>1451.9712000000002</v>
          </cell>
          <cell r="H66">
            <v>1451.9712000000002</v>
          </cell>
          <cell r="I66">
            <v>37341</v>
          </cell>
        </row>
        <row r="67">
          <cell r="C67" t="str">
            <v xml:space="preserve">Switch Name &gt;  </v>
          </cell>
          <cell r="D67" t="str">
            <v>CIS114514193</v>
          </cell>
          <cell r="E67">
            <v>1</v>
          </cell>
          <cell r="F67">
            <v>1</v>
          </cell>
          <cell r="G67">
            <v>4112.3771999999999</v>
          </cell>
          <cell r="H67">
            <v>4112.3771999999999</v>
          </cell>
          <cell r="I67">
            <v>37547</v>
          </cell>
        </row>
        <row r="68">
          <cell r="C68" t="str">
            <v xml:space="preserve">Switch Name &gt;  </v>
          </cell>
          <cell r="D68" t="str">
            <v>CIS117810688</v>
          </cell>
          <cell r="E68">
            <v>1</v>
          </cell>
          <cell r="F68">
            <v>1</v>
          </cell>
          <cell r="G68">
            <v>727.00920000000008</v>
          </cell>
          <cell r="H68">
            <v>727.00920000000008</v>
          </cell>
          <cell r="I68">
            <v>37540</v>
          </cell>
        </row>
        <row r="69">
          <cell r="C69" t="str">
            <v>Switch Name &gt; GARRETT,REBECCA</v>
          </cell>
          <cell r="D69" t="str">
            <v>CIS118082394</v>
          </cell>
          <cell r="E69">
            <v>1</v>
          </cell>
          <cell r="F69">
            <v>1</v>
          </cell>
          <cell r="G69">
            <v>2257.2216000000003</v>
          </cell>
          <cell r="H69">
            <v>2257.2216000000003</v>
          </cell>
          <cell r="I69">
            <v>37365</v>
          </cell>
        </row>
        <row r="70">
          <cell r="C70" t="str">
            <v xml:space="preserve">Switch Name &gt;  </v>
          </cell>
          <cell r="D70" t="str">
            <v>CIS118407995</v>
          </cell>
          <cell r="E70">
            <v>1</v>
          </cell>
          <cell r="F70">
            <v>1</v>
          </cell>
          <cell r="G70">
            <v>3250.6992</v>
          </cell>
          <cell r="H70">
            <v>3250.6992</v>
          </cell>
          <cell r="I70">
            <v>37540</v>
          </cell>
        </row>
        <row r="71">
          <cell r="C71" t="str">
            <v>Switch Name &gt; CONNER,THERESA</v>
          </cell>
          <cell r="D71" t="str">
            <v>CIS118599993</v>
          </cell>
          <cell r="E71">
            <v>1</v>
          </cell>
          <cell r="F71">
            <v>1</v>
          </cell>
          <cell r="G71">
            <v>1086.8508000000002</v>
          </cell>
          <cell r="H71">
            <v>1086.8508000000002</v>
          </cell>
          <cell r="I71">
            <v>37372</v>
          </cell>
        </row>
        <row r="72">
          <cell r="C72" t="str">
            <v xml:space="preserve">Switch Name &gt;  </v>
          </cell>
          <cell r="D72" t="str">
            <v>CIS118944696</v>
          </cell>
          <cell r="E72">
            <v>1</v>
          </cell>
          <cell r="F72">
            <v>1</v>
          </cell>
          <cell r="G72">
            <v>1028.9892</v>
          </cell>
          <cell r="H72">
            <v>1028.9892</v>
          </cell>
          <cell r="I72">
            <v>37512</v>
          </cell>
        </row>
        <row r="73">
          <cell r="C73" t="str">
            <v xml:space="preserve">Switch Name &gt;  </v>
          </cell>
          <cell r="D73" t="str">
            <v>CIS119245685</v>
          </cell>
          <cell r="E73">
            <v>1</v>
          </cell>
          <cell r="F73">
            <v>1</v>
          </cell>
          <cell r="G73">
            <v>647.04960000000005</v>
          </cell>
          <cell r="H73">
            <v>647.04960000000005</v>
          </cell>
          <cell r="I73">
            <v>37393</v>
          </cell>
        </row>
        <row r="74">
          <cell r="C74" t="str">
            <v xml:space="preserve">Switch Name &gt;  </v>
          </cell>
          <cell r="D74" t="str">
            <v>CIS120883092</v>
          </cell>
          <cell r="E74">
            <v>1</v>
          </cell>
          <cell r="F74">
            <v>1</v>
          </cell>
          <cell r="G74">
            <v>6447.03</v>
          </cell>
          <cell r="H74">
            <v>6447.03</v>
          </cell>
          <cell r="I74">
            <v>37407</v>
          </cell>
        </row>
        <row r="75">
          <cell r="C75" t="str">
            <v xml:space="preserve">Switch Name &gt;  </v>
          </cell>
          <cell r="D75" t="str">
            <v>CIS120957196</v>
          </cell>
          <cell r="E75">
            <v>1</v>
          </cell>
          <cell r="F75">
            <v>1</v>
          </cell>
          <cell r="G75">
            <v>3849.4692</v>
          </cell>
          <cell r="H75">
            <v>3849.4692</v>
          </cell>
          <cell r="I75">
            <v>37540</v>
          </cell>
        </row>
        <row r="76">
          <cell r="C76" t="str">
            <v>Switch Name &gt; WELDON THERAPY SERVICES</v>
          </cell>
          <cell r="D76" t="str">
            <v>CIS121719397</v>
          </cell>
          <cell r="E76">
            <v>1</v>
          </cell>
          <cell r="F76">
            <v>1</v>
          </cell>
          <cell r="G76">
            <v>4224.4139999999998</v>
          </cell>
          <cell r="H76">
            <v>4224.4139999999998</v>
          </cell>
          <cell r="I76">
            <v>37341</v>
          </cell>
        </row>
        <row r="77">
          <cell r="C77" t="str">
            <v>Switch Name &gt; GRAND NOBLES PALACE</v>
          </cell>
          <cell r="D77" t="str">
            <v>CIS121722394</v>
          </cell>
          <cell r="E77">
            <v>1</v>
          </cell>
          <cell r="F77">
            <v>1</v>
          </cell>
          <cell r="G77">
            <v>7926.84</v>
          </cell>
          <cell r="H77">
            <v>7926.84</v>
          </cell>
          <cell r="I77">
            <v>37341</v>
          </cell>
        </row>
        <row r="78">
          <cell r="C78" t="str">
            <v xml:space="preserve">Switch Name &gt;  </v>
          </cell>
          <cell r="D78" t="str">
            <v>CIS121722589</v>
          </cell>
          <cell r="E78">
            <v>1</v>
          </cell>
          <cell r="F78">
            <v>1</v>
          </cell>
          <cell r="G78">
            <v>2920.5924</v>
          </cell>
          <cell r="H78">
            <v>2920.5924</v>
          </cell>
          <cell r="I78">
            <v>37449</v>
          </cell>
        </row>
        <row r="79">
          <cell r="C79" t="str">
            <v xml:space="preserve">Switch Name &gt;  </v>
          </cell>
          <cell r="D79" t="str">
            <v>CIS122023187</v>
          </cell>
          <cell r="E79">
            <v>1</v>
          </cell>
          <cell r="F79">
            <v>1</v>
          </cell>
          <cell r="G79">
            <v>862.17720000000008</v>
          </cell>
          <cell r="H79">
            <v>862.17720000000008</v>
          </cell>
          <cell r="I79">
            <v>37491</v>
          </cell>
        </row>
        <row r="80">
          <cell r="C80" t="str">
            <v xml:space="preserve">Switch Name &gt;  </v>
          </cell>
          <cell r="D80" t="str">
            <v>CIS122056999</v>
          </cell>
          <cell r="E80">
            <v>1</v>
          </cell>
          <cell r="F80">
            <v>1</v>
          </cell>
          <cell r="G80">
            <v>6498.1296000000002</v>
          </cell>
          <cell r="H80">
            <v>6498.1296000000002</v>
          </cell>
          <cell r="I80">
            <v>37484</v>
          </cell>
        </row>
        <row r="81">
          <cell r="C81" t="str">
            <v xml:space="preserve">Switch Name &gt;  </v>
          </cell>
          <cell r="D81" t="str">
            <v>CIS122292891</v>
          </cell>
          <cell r="E81">
            <v>1</v>
          </cell>
          <cell r="F81">
            <v>1</v>
          </cell>
          <cell r="G81">
            <v>5594.0940000000001</v>
          </cell>
          <cell r="H81">
            <v>5594.0940000000001</v>
          </cell>
          <cell r="I81">
            <v>37505</v>
          </cell>
        </row>
        <row r="82">
          <cell r="C82" t="str">
            <v xml:space="preserve">Switch Name &gt;  </v>
          </cell>
          <cell r="D82" t="str">
            <v>CIS122389293</v>
          </cell>
          <cell r="E82">
            <v>1</v>
          </cell>
          <cell r="F82">
            <v>1</v>
          </cell>
          <cell r="G82">
            <v>4664.4396000000006</v>
          </cell>
          <cell r="H82">
            <v>4664.4396000000006</v>
          </cell>
          <cell r="I82">
            <v>37470</v>
          </cell>
        </row>
        <row r="83">
          <cell r="C83" t="str">
            <v xml:space="preserve">Switch Name &gt;  </v>
          </cell>
          <cell r="D83" t="str">
            <v>CIS122618496</v>
          </cell>
          <cell r="E83">
            <v>1</v>
          </cell>
          <cell r="F83">
            <v>1</v>
          </cell>
          <cell r="G83">
            <v>178.2</v>
          </cell>
          <cell r="H83">
            <v>178.2</v>
          </cell>
          <cell r="I83">
            <v>37435</v>
          </cell>
        </row>
        <row r="84">
          <cell r="C84" t="str">
            <v xml:space="preserve">Switch Name &gt;  </v>
          </cell>
          <cell r="D84" t="str">
            <v>CIS122854399</v>
          </cell>
          <cell r="E84">
            <v>1</v>
          </cell>
          <cell r="F84">
            <v>1</v>
          </cell>
          <cell r="G84">
            <v>4181.8896000000004</v>
          </cell>
          <cell r="H84">
            <v>4181.8896000000004</v>
          </cell>
          <cell r="I84">
            <v>37386</v>
          </cell>
        </row>
        <row r="85">
          <cell r="C85" t="str">
            <v xml:space="preserve">Switch Name &gt;  </v>
          </cell>
          <cell r="D85" t="str">
            <v>CIS122941199</v>
          </cell>
          <cell r="E85">
            <v>1</v>
          </cell>
          <cell r="F85">
            <v>1</v>
          </cell>
          <cell r="G85">
            <v>1510.47</v>
          </cell>
          <cell r="H85">
            <v>1510.47</v>
          </cell>
          <cell r="I85">
            <v>37519</v>
          </cell>
        </row>
        <row r="86">
          <cell r="C86" t="str">
            <v xml:space="preserve">Switch Name &gt;  </v>
          </cell>
          <cell r="D86" t="str">
            <v>CIS123058895</v>
          </cell>
          <cell r="E86">
            <v>1</v>
          </cell>
          <cell r="F86">
            <v>1</v>
          </cell>
          <cell r="G86">
            <v>3047.8992000000003</v>
          </cell>
          <cell r="H86">
            <v>3047.8992000000003</v>
          </cell>
          <cell r="I86">
            <v>37505</v>
          </cell>
        </row>
        <row r="87">
          <cell r="C87" t="str">
            <v xml:space="preserve">Switch Name &gt;  </v>
          </cell>
          <cell r="D87" t="str">
            <v>CIS123721292</v>
          </cell>
          <cell r="E87">
            <v>1</v>
          </cell>
          <cell r="F87">
            <v>1</v>
          </cell>
          <cell r="G87">
            <v>1978.8</v>
          </cell>
          <cell r="H87">
            <v>1978.8</v>
          </cell>
          <cell r="I87">
            <v>37547</v>
          </cell>
        </row>
        <row r="88">
          <cell r="C88" t="str">
            <v xml:space="preserve">Switch Name &gt;  </v>
          </cell>
          <cell r="D88" t="str">
            <v>CIS123768888</v>
          </cell>
          <cell r="E88">
            <v>1</v>
          </cell>
          <cell r="F88">
            <v>1</v>
          </cell>
          <cell r="G88">
            <v>1164.348</v>
          </cell>
          <cell r="H88">
            <v>1164.348</v>
          </cell>
          <cell r="I88">
            <v>37484</v>
          </cell>
        </row>
        <row r="89">
          <cell r="C89" t="str">
            <v xml:space="preserve">Switch Name &gt;  </v>
          </cell>
          <cell r="D89" t="str">
            <v>CIS123911497</v>
          </cell>
          <cell r="E89">
            <v>1</v>
          </cell>
          <cell r="F89">
            <v>1</v>
          </cell>
          <cell r="G89">
            <v>359.64960000000002</v>
          </cell>
          <cell r="H89">
            <v>359.64960000000002</v>
          </cell>
          <cell r="I89">
            <v>37449</v>
          </cell>
        </row>
        <row r="90">
          <cell r="C90" t="str">
            <v>Switch Name &gt; SOTELO,CARLOS</v>
          </cell>
          <cell r="D90" t="str">
            <v>CIS124032196</v>
          </cell>
          <cell r="E90">
            <v>1</v>
          </cell>
          <cell r="F90">
            <v>1</v>
          </cell>
          <cell r="G90">
            <v>2310.0756000000001</v>
          </cell>
          <cell r="H90">
            <v>2310.0756000000001</v>
          </cell>
          <cell r="I90">
            <v>37334</v>
          </cell>
        </row>
        <row r="91">
          <cell r="C91" t="str">
            <v>Switch Name &gt; H AND K BEVERAGE CORP</v>
          </cell>
          <cell r="D91" t="str">
            <v>CIS124038196</v>
          </cell>
          <cell r="E91">
            <v>1</v>
          </cell>
          <cell r="F91">
            <v>1</v>
          </cell>
          <cell r="G91">
            <v>12178.0908</v>
          </cell>
          <cell r="H91">
            <v>12178.0908</v>
          </cell>
          <cell r="I91">
            <v>37313</v>
          </cell>
        </row>
        <row r="92">
          <cell r="C92" t="str">
            <v>Switch Name &gt; MARIN,SALVADOR A</v>
          </cell>
          <cell r="D92" t="str">
            <v>CIS124050792</v>
          </cell>
          <cell r="E92">
            <v>1</v>
          </cell>
          <cell r="F92">
            <v>1</v>
          </cell>
          <cell r="G92">
            <v>2356.788</v>
          </cell>
          <cell r="H92">
            <v>2356.788</v>
          </cell>
          <cell r="I92">
            <v>37372</v>
          </cell>
        </row>
        <row r="93">
          <cell r="C93" t="str">
            <v xml:space="preserve">Switch Name &gt;  </v>
          </cell>
          <cell r="D93" t="str">
            <v>CIS124090986</v>
          </cell>
          <cell r="E93">
            <v>1</v>
          </cell>
          <cell r="F93">
            <v>1</v>
          </cell>
          <cell r="G93">
            <v>4751.0064000000002</v>
          </cell>
          <cell r="H93">
            <v>4751.0064000000002</v>
          </cell>
          <cell r="I93">
            <v>37470</v>
          </cell>
        </row>
        <row r="94">
          <cell r="C94" t="str">
            <v xml:space="preserve">Switch Name &gt;  </v>
          </cell>
          <cell r="D94" t="str">
            <v>CIS124100499</v>
          </cell>
          <cell r="E94">
            <v>1</v>
          </cell>
          <cell r="F94">
            <v>1</v>
          </cell>
          <cell r="G94">
            <v>9979.44</v>
          </cell>
          <cell r="H94">
            <v>9979.44</v>
          </cell>
          <cell r="I94">
            <v>37526</v>
          </cell>
        </row>
        <row r="95">
          <cell r="C95" t="str">
            <v xml:space="preserve">Switch Name &gt;  </v>
          </cell>
          <cell r="D95" t="str">
            <v>CIS124369096</v>
          </cell>
          <cell r="E95">
            <v>1</v>
          </cell>
          <cell r="F95">
            <v>1</v>
          </cell>
          <cell r="G95">
            <v>23014.7016</v>
          </cell>
          <cell r="H95">
            <v>23014.7016</v>
          </cell>
          <cell r="I95">
            <v>37505</v>
          </cell>
        </row>
        <row r="96">
          <cell r="C96" t="str">
            <v xml:space="preserve">Switch Name &gt;  </v>
          </cell>
          <cell r="D96" t="str">
            <v>CIS124710796</v>
          </cell>
          <cell r="E96">
            <v>1</v>
          </cell>
          <cell r="F96">
            <v>1</v>
          </cell>
          <cell r="G96">
            <v>5414.49</v>
          </cell>
          <cell r="H96">
            <v>5414.49</v>
          </cell>
          <cell r="I96">
            <v>37519</v>
          </cell>
        </row>
        <row r="97">
          <cell r="C97" t="str">
            <v xml:space="preserve">Switch Name &gt;  </v>
          </cell>
          <cell r="D97" t="str">
            <v>CIS125244399</v>
          </cell>
          <cell r="E97">
            <v>1</v>
          </cell>
          <cell r="F97">
            <v>1</v>
          </cell>
          <cell r="G97">
            <v>5274.7524000000003</v>
          </cell>
          <cell r="H97">
            <v>5274.7524000000003</v>
          </cell>
          <cell r="I97">
            <v>37547</v>
          </cell>
        </row>
        <row r="98">
          <cell r="C98" t="str">
            <v>Switch Name &gt; BURKS, TRINICIA</v>
          </cell>
          <cell r="D98" t="str">
            <v>CIS125377884</v>
          </cell>
          <cell r="E98">
            <v>1</v>
          </cell>
          <cell r="F98">
            <v>1</v>
          </cell>
          <cell r="G98">
            <v>1085.6028000000001</v>
          </cell>
          <cell r="H98">
            <v>1085.6028000000001</v>
          </cell>
          <cell r="I98">
            <v>37355</v>
          </cell>
        </row>
        <row r="99">
          <cell r="C99" t="str">
            <v xml:space="preserve">Switch Name &gt;  </v>
          </cell>
          <cell r="D99" t="str">
            <v>CIS125547794</v>
          </cell>
          <cell r="E99">
            <v>1</v>
          </cell>
          <cell r="F99">
            <v>1</v>
          </cell>
          <cell r="G99">
            <v>1955.58</v>
          </cell>
          <cell r="H99">
            <v>1955.58</v>
          </cell>
          <cell r="I99">
            <v>37533</v>
          </cell>
        </row>
        <row r="100">
          <cell r="C100" t="str">
            <v xml:space="preserve">Switch Name &gt;  </v>
          </cell>
          <cell r="D100" t="str">
            <v>CIS125584895</v>
          </cell>
          <cell r="E100">
            <v>1</v>
          </cell>
          <cell r="F100">
            <v>1</v>
          </cell>
          <cell r="G100">
            <v>3123.99</v>
          </cell>
          <cell r="H100">
            <v>3123.99</v>
          </cell>
          <cell r="I100">
            <v>37449</v>
          </cell>
        </row>
        <row r="101">
          <cell r="C101" t="str">
            <v xml:space="preserve">Switch Name &gt;  </v>
          </cell>
          <cell r="D101" t="str">
            <v>CIS125603198</v>
          </cell>
          <cell r="E101">
            <v>1</v>
          </cell>
          <cell r="F101">
            <v>1</v>
          </cell>
          <cell r="G101">
            <v>3630.2064</v>
          </cell>
          <cell r="H101">
            <v>3630.2064</v>
          </cell>
          <cell r="I101">
            <v>37407</v>
          </cell>
        </row>
        <row r="102">
          <cell r="C102" t="str">
            <v xml:space="preserve">Switch Name &gt;  </v>
          </cell>
          <cell r="D102" t="str">
            <v>CIS126697796</v>
          </cell>
          <cell r="E102">
            <v>1</v>
          </cell>
          <cell r="F102">
            <v>1</v>
          </cell>
          <cell r="G102">
            <v>23559.249600000003</v>
          </cell>
          <cell r="H102">
            <v>23559.249600000003</v>
          </cell>
          <cell r="I102">
            <v>37407</v>
          </cell>
        </row>
        <row r="103">
          <cell r="C103" t="str">
            <v xml:space="preserve">Switch Name &gt;  </v>
          </cell>
          <cell r="D103" t="str">
            <v>CIS126977090</v>
          </cell>
          <cell r="E103">
            <v>1</v>
          </cell>
          <cell r="F103">
            <v>1</v>
          </cell>
          <cell r="G103">
            <v>1346.4</v>
          </cell>
          <cell r="H103">
            <v>1346.4</v>
          </cell>
          <cell r="I103">
            <v>37376</v>
          </cell>
        </row>
        <row r="104">
          <cell r="C104" t="str">
            <v xml:space="preserve">Switch Name &gt;  </v>
          </cell>
          <cell r="D104" t="str">
            <v>CIS127361582</v>
          </cell>
          <cell r="E104">
            <v>1</v>
          </cell>
          <cell r="F104">
            <v>1</v>
          </cell>
          <cell r="G104">
            <v>918.36</v>
          </cell>
          <cell r="H104">
            <v>918.36</v>
          </cell>
          <cell r="I104">
            <v>37442</v>
          </cell>
        </row>
        <row r="105">
          <cell r="C105" t="str">
            <v xml:space="preserve">Switch Name &gt;  </v>
          </cell>
          <cell r="D105" t="str">
            <v>CIS127702797</v>
          </cell>
          <cell r="E105">
            <v>1</v>
          </cell>
          <cell r="F105">
            <v>1</v>
          </cell>
          <cell r="G105">
            <v>1807.3656000000001</v>
          </cell>
          <cell r="H105">
            <v>1807.3656000000001</v>
          </cell>
          <cell r="I105">
            <v>37463</v>
          </cell>
        </row>
        <row r="106">
          <cell r="C106" t="str">
            <v xml:space="preserve">Switch Name &gt;  </v>
          </cell>
          <cell r="D106" t="str">
            <v>CIS127972493</v>
          </cell>
          <cell r="E106">
            <v>1</v>
          </cell>
          <cell r="F106">
            <v>1</v>
          </cell>
          <cell r="G106">
            <v>460.21440000000001</v>
          </cell>
          <cell r="H106">
            <v>460.21440000000001</v>
          </cell>
          <cell r="I106">
            <v>37456</v>
          </cell>
        </row>
        <row r="107">
          <cell r="C107" t="str">
            <v xml:space="preserve">Switch Name &gt;  </v>
          </cell>
          <cell r="D107" t="str">
            <v>CIS128031189</v>
          </cell>
          <cell r="E107">
            <v>1</v>
          </cell>
          <cell r="F107">
            <v>1</v>
          </cell>
          <cell r="G107">
            <v>606.41399999999999</v>
          </cell>
          <cell r="H107">
            <v>606.41399999999999</v>
          </cell>
          <cell r="I107">
            <v>37449</v>
          </cell>
        </row>
        <row r="108">
          <cell r="C108" t="str">
            <v xml:space="preserve">Switch Name &gt;  </v>
          </cell>
          <cell r="D108" t="str">
            <v>CIS128465292</v>
          </cell>
          <cell r="E108">
            <v>1</v>
          </cell>
          <cell r="F108">
            <v>1</v>
          </cell>
          <cell r="G108">
            <v>1036.866</v>
          </cell>
          <cell r="H108">
            <v>1036.866</v>
          </cell>
          <cell r="I108">
            <v>37498</v>
          </cell>
        </row>
        <row r="109">
          <cell r="C109" t="str">
            <v xml:space="preserve">Switch Name &gt;  </v>
          </cell>
          <cell r="D109" t="str">
            <v>CIS128979998</v>
          </cell>
          <cell r="E109">
            <v>1</v>
          </cell>
          <cell r="F109">
            <v>1</v>
          </cell>
          <cell r="G109">
            <v>179.02800000000002</v>
          </cell>
          <cell r="H109">
            <v>179.02800000000002</v>
          </cell>
          <cell r="I109">
            <v>37456</v>
          </cell>
        </row>
        <row r="110">
          <cell r="C110" t="str">
            <v>Switch Name &gt; ORTIZ, DIANA</v>
          </cell>
          <cell r="D110" t="str">
            <v>CIS130409098</v>
          </cell>
          <cell r="E110">
            <v>1</v>
          </cell>
          <cell r="F110">
            <v>1</v>
          </cell>
          <cell r="G110">
            <v>528.52319999999997</v>
          </cell>
          <cell r="H110">
            <v>528.52319999999997</v>
          </cell>
          <cell r="I110">
            <v>37346</v>
          </cell>
        </row>
        <row r="111">
          <cell r="C111" t="str">
            <v xml:space="preserve">Switch Name &gt;  </v>
          </cell>
          <cell r="D111" t="str">
            <v>CIS131947197</v>
          </cell>
          <cell r="E111">
            <v>1</v>
          </cell>
          <cell r="F111">
            <v>1</v>
          </cell>
          <cell r="G111">
            <v>1504.32</v>
          </cell>
          <cell r="H111">
            <v>1504.32</v>
          </cell>
          <cell r="I111">
            <v>37505</v>
          </cell>
        </row>
        <row r="112">
          <cell r="C112" t="str">
            <v xml:space="preserve">Switch Name &gt;  </v>
          </cell>
          <cell r="D112" t="str">
            <v>CIS132066495</v>
          </cell>
          <cell r="E112">
            <v>1</v>
          </cell>
          <cell r="F112">
            <v>1</v>
          </cell>
          <cell r="G112">
            <v>12217.060800000001</v>
          </cell>
          <cell r="H112">
            <v>12217.060800000001</v>
          </cell>
          <cell r="I112">
            <v>37484</v>
          </cell>
        </row>
        <row r="113">
          <cell r="C113" t="str">
            <v>Switch Name &gt; SYKORA FAM FORD INC</v>
          </cell>
          <cell r="D113" t="str">
            <v>CIS132503899</v>
          </cell>
          <cell r="E113">
            <v>1</v>
          </cell>
          <cell r="F113">
            <v>1</v>
          </cell>
          <cell r="G113">
            <v>16607.410800000001</v>
          </cell>
          <cell r="H113">
            <v>16607.410800000001</v>
          </cell>
          <cell r="I113">
            <v>37313</v>
          </cell>
        </row>
        <row r="114">
          <cell r="C114" t="str">
            <v xml:space="preserve">Switch Name &gt;  </v>
          </cell>
          <cell r="D114" t="str">
            <v>CIS132922974</v>
          </cell>
          <cell r="E114">
            <v>1</v>
          </cell>
          <cell r="F114">
            <v>1</v>
          </cell>
          <cell r="G114">
            <v>481.86</v>
          </cell>
          <cell r="H114">
            <v>481.86</v>
          </cell>
          <cell r="I114">
            <v>37428</v>
          </cell>
        </row>
        <row r="115">
          <cell r="C115" t="str">
            <v xml:space="preserve">Switch Name &gt;  </v>
          </cell>
          <cell r="D115" t="str">
            <v>CIS133210399</v>
          </cell>
          <cell r="E115">
            <v>1</v>
          </cell>
          <cell r="F115">
            <v>1</v>
          </cell>
          <cell r="G115">
            <v>24707.934000000001</v>
          </cell>
          <cell r="H115">
            <v>24707.934000000001</v>
          </cell>
          <cell r="I115">
            <v>37463</v>
          </cell>
        </row>
        <row r="116">
          <cell r="C116" t="str">
            <v xml:space="preserve">Switch Name &gt;  </v>
          </cell>
          <cell r="D116" t="str">
            <v>CIS134571299</v>
          </cell>
          <cell r="E116">
            <v>1</v>
          </cell>
          <cell r="F116">
            <v>1</v>
          </cell>
          <cell r="G116">
            <v>6989.8356000000003</v>
          </cell>
          <cell r="H116">
            <v>6989.8356000000003</v>
          </cell>
          <cell r="I116">
            <v>37376</v>
          </cell>
        </row>
        <row r="117">
          <cell r="C117" t="str">
            <v xml:space="preserve">Switch Name &gt;  </v>
          </cell>
          <cell r="D117" t="str">
            <v>CIS135158091</v>
          </cell>
          <cell r="E117">
            <v>1</v>
          </cell>
          <cell r="F117">
            <v>1</v>
          </cell>
          <cell r="G117">
            <v>2381.6244000000002</v>
          </cell>
          <cell r="H117">
            <v>2381.6244000000002</v>
          </cell>
          <cell r="I117">
            <v>37484</v>
          </cell>
        </row>
        <row r="118">
          <cell r="C118" t="str">
            <v>Switch Name &gt; CLARK,TONIA T</v>
          </cell>
          <cell r="D118" t="str">
            <v>CIS135560395</v>
          </cell>
          <cell r="E118">
            <v>1</v>
          </cell>
          <cell r="F118">
            <v>1</v>
          </cell>
          <cell r="G118">
            <v>1340.2140000000002</v>
          </cell>
          <cell r="H118">
            <v>1340.2140000000002</v>
          </cell>
          <cell r="I118">
            <v>37327</v>
          </cell>
        </row>
        <row r="119">
          <cell r="C119" t="str">
            <v xml:space="preserve">Switch Name &gt;  </v>
          </cell>
          <cell r="D119" t="str">
            <v>CIS135892999</v>
          </cell>
          <cell r="E119">
            <v>1</v>
          </cell>
          <cell r="F119">
            <v>1</v>
          </cell>
          <cell r="G119">
            <v>1017.93</v>
          </cell>
          <cell r="H119">
            <v>1017.93</v>
          </cell>
          <cell r="I119">
            <v>37526</v>
          </cell>
        </row>
        <row r="120">
          <cell r="C120" t="str">
            <v xml:space="preserve">Switch Name &gt;  </v>
          </cell>
          <cell r="D120" t="str">
            <v>CIS136322598</v>
          </cell>
          <cell r="E120">
            <v>1</v>
          </cell>
          <cell r="F120">
            <v>1</v>
          </cell>
          <cell r="G120">
            <v>936.38160000000005</v>
          </cell>
          <cell r="H120">
            <v>936.38160000000005</v>
          </cell>
          <cell r="I120">
            <v>37512</v>
          </cell>
        </row>
        <row r="121">
          <cell r="C121" t="str">
            <v xml:space="preserve">Switch Name &gt;  </v>
          </cell>
          <cell r="D121" t="str">
            <v>CIS136469097</v>
          </cell>
          <cell r="E121">
            <v>1</v>
          </cell>
          <cell r="F121">
            <v>1</v>
          </cell>
          <cell r="G121">
            <v>11231.88</v>
          </cell>
          <cell r="H121">
            <v>11231.88</v>
          </cell>
          <cell r="I121">
            <v>37505</v>
          </cell>
        </row>
        <row r="122">
          <cell r="C122" t="str">
            <v xml:space="preserve">Switch Name &gt;  </v>
          </cell>
          <cell r="D122" t="str">
            <v>CIS136682696</v>
          </cell>
          <cell r="E122">
            <v>1</v>
          </cell>
          <cell r="F122">
            <v>1</v>
          </cell>
          <cell r="G122">
            <v>14229.817200000001</v>
          </cell>
          <cell r="H122">
            <v>14229.817200000001</v>
          </cell>
          <cell r="I122">
            <v>37505</v>
          </cell>
        </row>
        <row r="123">
          <cell r="C123" t="str">
            <v xml:space="preserve">Switch Name &gt;  </v>
          </cell>
          <cell r="D123" t="str">
            <v>CIS136762799</v>
          </cell>
          <cell r="E123">
            <v>1</v>
          </cell>
          <cell r="F123">
            <v>1</v>
          </cell>
          <cell r="G123">
            <v>3936.3924000000002</v>
          </cell>
          <cell r="H123">
            <v>3936.3924000000002</v>
          </cell>
          <cell r="I123">
            <v>37519</v>
          </cell>
        </row>
        <row r="124">
          <cell r="C124" t="str">
            <v xml:space="preserve">Switch Name &gt;  </v>
          </cell>
          <cell r="D124" t="str">
            <v>CIS136785798</v>
          </cell>
          <cell r="E124">
            <v>1</v>
          </cell>
          <cell r="F124">
            <v>1</v>
          </cell>
          <cell r="G124">
            <v>459.16320000000002</v>
          </cell>
          <cell r="H124">
            <v>459.16320000000002</v>
          </cell>
          <cell r="I124">
            <v>37449</v>
          </cell>
        </row>
        <row r="125">
          <cell r="C125" t="str">
            <v xml:space="preserve">Switch Name &gt;  </v>
          </cell>
          <cell r="D125" t="str">
            <v>CIS136874399</v>
          </cell>
          <cell r="E125">
            <v>1</v>
          </cell>
          <cell r="F125">
            <v>1</v>
          </cell>
          <cell r="G125">
            <v>7215.2508000000007</v>
          </cell>
          <cell r="H125">
            <v>7215.2508000000007</v>
          </cell>
          <cell r="I125">
            <v>37512</v>
          </cell>
        </row>
        <row r="126">
          <cell r="C126" t="str">
            <v xml:space="preserve">Switch Name &gt;  </v>
          </cell>
          <cell r="D126" t="str">
            <v>CIS136899192</v>
          </cell>
          <cell r="E126">
            <v>1</v>
          </cell>
          <cell r="F126">
            <v>1</v>
          </cell>
          <cell r="G126">
            <v>6410.4360000000006</v>
          </cell>
          <cell r="H126">
            <v>6410.4360000000006</v>
          </cell>
          <cell r="I126">
            <v>37512</v>
          </cell>
        </row>
        <row r="127">
          <cell r="C127" t="str">
            <v xml:space="preserve">Switch Name &gt;  </v>
          </cell>
          <cell r="D127" t="str">
            <v>CIS136905394</v>
          </cell>
          <cell r="E127">
            <v>1</v>
          </cell>
          <cell r="F127">
            <v>1</v>
          </cell>
          <cell r="G127">
            <v>5862.4571999999998</v>
          </cell>
          <cell r="H127">
            <v>5862.4571999999998</v>
          </cell>
          <cell r="I127">
            <v>37505</v>
          </cell>
        </row>
        <row r="128">
          <cell r="C128" t="str">
            <v xml:space="preserve">Switch Name &gt;  </v>
          </cell>
          <cell r="D128" t="str">
            <v>CIS136914692</v>
          </cell>
          <cell r="E128">
            <v>1</v>
          </cell>
          <cell r="F128">
            <v>1</v>
          </cell>
          <cell r="G128">
            <v>1051.08</v>
          </cell>
          <cell r="H128">
            <v>1051.08</v>
          </cell>
          <cell r="I128">
            <v>37512</v>
          </cell>
        </row>
        <row r="129">
          <cell r="C129" t="str">
            <v xml:space="preserve">Switch Name &gt;  </v>
          </cell>
          <cell r="D129" t="str">
            <v>CIS138049295</v>
          </cell>
          <cell r="E129">
            <v>1</v>
          </cell>
          <cell r="F129">
            <v>1</v>
          </cell>
          <cell r="G129">
            <v>373.05</v>
          </cell>
          <cell r="H129">
            <v>373.05</v>
          </cell>
          <cell r="I129">
            <v>37526</v>
          </cell>
        </row>
        <row r="130">
          <cell r="C130" t="str">
            <v>Switch Name &gt; TAYLOR,SANDRA</v>
          </cell>
          <cell r="D130" t="str">
            <v>CIS138332393</v>
          </cell>
          <cell r="E130">
            <v>1</v>
          </cell>
          <cell r="F130">
            <v>1</v>
          </cell>
          <cell r="G130">
            <v>1260.2112</v>
          </cell>
          <cell r="H130">
            <v>1260.2112</v>
          </cell>
          <cell r="I130">
            <v>37372</v>
          </cell>
        </row>
        <row r="131">
          <cell r="C131" t="str">
            <v xml:space="preserve">Switch Name &gt;  </v>
          </cell>
          <cell r="D131" t="str">
            <v>CIS138592996</v>
          </cell>
          <cell r="E131">
            <v>1</v>
          </cell>
          <cell r="F131">
            <v>1</v>
          </cell>
          <cell r="G131">
            <v>181.0692</v>
          </cell>
          <cell r="H131">
            <v>181.0692</v>
          </cell>
          <cell r="I131">
            <v>37505</v>
          </cell>
        </row>
        <row r="132">
          <cell r="C132" t="str">
            <v xml:space="preserve">Switch Name &gt;  </v>
          </cell>
          <cell r="D132" t="str">
            <v>CIS139740094</v>
          </cell>
          <cell r="E132">
            <v>1</v>
          </cell>
          <cell r="F132">
            <v>1</v>
          </cell>
          <cell r="G132">
            <v>1255.116</v>
          </cell>
          <cell r="H132">
            <v>1255.116</v>
          </cell>
          <cell r="I132">
            <v>37449</v>
          </cell>
        </row>
        <row r="133">
          <cell r="C133" t="str">
            <v>Switch Name &gt; DOSHI, JITENDRA N</v>
          </cell>
          <cell r="D133" t="str">
            <v>CIS147237882</v>
          </cell>
          <cell r="E133">
            <v>1</v>
          </cell>
          <cell r="F133">
            <v>1</v>
          </cell>
          <cell r="G133">
            <v>728.1816</v>
          </cell>
          <cell r="H133">
            <v>728.1816</v>
          </cell>
          <cell r="I133">
            <v>37355</v>
          </cell>
        </row>
        <row r="134">
          <cell r="C134" t="str">
            <v xml:space="preserve">Switch Name &gt;  </v>
          </cell>
          <cell r="D134" t="str">
            <v>CIS147600394</v>
          </cell>
          <cell r="E134">
            <v>1</v>
          </cell>
          <cell r="F134">
            <v>1</v>
          </cell>
          <cell r="G134">
            <v>1021.7556000000001</v>
          </cell>
          <cell r="H134">
            <v>1021.7556000000001</v>
          </cell>
          <cell r="I134">
            <v>37526</v>
          </cell>
        </row>
        <row r="135">
          <cell r="C135" t="str">
            <v>Switch Name &gt; HERNDON,BETTY S</v>
          </cell>
          <cell r="D135" t="str">
            <v>CIS148266897</v>
          </cell>
          <cell r="E135">
            <v>1</v>
          </cell>
          <cell r="F135">
            <v>1</v>
          </cell>
          <cell r="G135">
            <v>2217.7739999999999</v>
          </cell>
          <cell r="H135">
            <v>2217.7739999999999</v>
          </cell>
          <cell r="I135">
            <v>37327</v>
          </cell>
        </row>
        <row r="136">
          <cell r="C136" t="str">
            <v xml:space="preserve">Switch Name &gt;  </v>
          </cell>
          <cell r="D136" t="str">
            <v>CIS148496690</v>
          </cell>
          <cell r="E136">
            <v>1</v>
          </cell>
          <cell r="F136">
            <v>1</v>
          </cell>
          <cell r="G136">
            <v>2348.6507999999999</v>
          </cell>
          <cell r="H136">
            <v>2348.6507999999999</v>
          </cell>
          <cell r="I136">
            <v>37400</v>
          </cell>
        </row>
        <row r="137">
          <cell r="C137" t="str">
            <v>Switch Name &gt; CORTEZ.III, RODOLFO</v>
          </cell>
          <cell r="D137" t="str">
            <v>CIS149386880</v>
          </cell>
          <cell r="E137">
            <v>1</v>
          </cell>
          <cell r="F137">
            <v>1</v>
          </cell>
          <cell r="G137">
            <v>637.8492</v>
          </cell>
          <cell r="H137">
            <v>637.8492</v>
          </cell>
          <cell r="I137">
            <v>37346</v>
          </cell>
        </row>
        <row r="138">
          <cell r="C138" t="str">
            <v xml:space="preserve">Switch Name &gt;  </v>
          </cell>
          <cell r="D138" t="str">
            <v>CIS149439595</v>
          </cell>
          <cell r="E138">
            <v>1</v>
          </cell>
          <cell r="F138">
            <v>1</v>
          </cell>
          <cell r="G138">
            <v>6641.5284000000001</v>
          </cell>
          <cell r="H138">
            <v>6641.5284000000001</v>
          </cell>
          <cell r="I138">
            <v>37491</v>
          </cell>
        </row>
        <row r="139">
          <cell r="C139" t="str">
            <v>Switch Name &gt; GALLEGOS, DEBORAH</v>
          </cell>
          <cell r="D139" t="str">
            <v>CIS149482881</v>
          </cell>
          <cell r="E139">
            <v>1</v>
          </cell>
          <cell r="F139">
            <v>1</v>
          </cell>
          <cell r="G139">
            <v>637.53</v>
          </cell>
          <cell r="H139">
            <v>637.53</v>
          </cell>
          <cell r="I139">
            <v>37346</v>
          </cell>
        </row>
        <row r="140">
          <cell r="C140" t="str">
            <v xml:space="preserve">Switch Name &gt;  </v>
          </cell>
          <cell r="D140" t="str">
            <v>CIS151884594</v>
          </cell>
          <cell r="E140">
            <v>1</v>
          </cell>
          <cell r="F140">
            <v>1</v>
          </cell>
          <cell r="G140">
            <v>2431.5264000000002</v>
          </cell>
          <cell r="H140">
            <v>2431.5264000000002</v>
          </cell>
          <cell r="I140">
            <v>37442</v>
          </cell>
        </row>
        <row r="141">
          <cell r="C141" t="str">
            <v xml:space="preserve">Switch Name &gt;  </v>
          </cell>
          <cell r="D141" t="str">
            <v>CIS152195199</v>
          </cell>
          <cell r="E141">
            <v>1</v>
          </cell>
          <cell r="F141">
            <v>1</v>
          </cell>
          <cell r="G141">
            <v>1934.3772000000001</v>
          </cell>
          <cell r="H141">
            <v>1934.3772000000001</v>
          </cell>
          <cell r="I141">
            <v>37376</v>
          </cell>
        </row>
        <row r="142">
          <cell r="C142" t="str">
            <v xml:space="preserve">Switch Name &gt;  </v>
          </cell>
          <cell r="D142" t="str">
            <v>CIS152682397</v>
          </cell>
          <cell r="E142">
            <v>1</v>
          </cell>
          <cell r="F142">
            <v>1</v>
          </cell>
          <cell r="G142">
            <v>638.20920000000001</v>
          </cell>
          <cell r="H142">
            <v>638.20920000000001</v>
          </cell>
          <cell r="I142">
            <v>37393</v>
          </cell>
        </row>
        <row r="143">
          <cell r="C143" t="str">
            <v xml:space="preserve">Switch Name &gt;  </v>
          </cell>
          <cell r="D143" t="str">
            <v>CIS153063299</v>
          </cell>
          <cell r="E143">
            <v>1</v>
          </cell>
          <cell r="F143">
            <v>1</v>
          </cell>
          <cell r="G143">
            <v>72.72</v>
          </cell>
          <cell r="H143">
            <v>72.72</v>
          </cell>
          <cell r="I143">
            <v>37547</v>
          </cell>
        </row>
        <row r="144">
          <cell r="C144" t="str">
            <v xml:space="preserve">Switch Name &gt;  </v>
          </cell>
          <cell r="D144" t="str">
            <v>CIS154545082</v>
          </cell>
          <cell r="E144">
            <v>1</v>
          </cell>
          <cell r="F144">
            <v>1</v>
          </cell>
          <cell r="G144">
            <v>1461.93</v>
          </cell>
          <cell r="H144">
            <v>1461.93</v>
          </cell>
          <cell r="I144">
            <v>37519</v>
          </cell>
        </row>
        <row r="145">
          <cell r="C145" t="str">
            <v xml:space="preserve">Switch Name &gt;  </v>
          </cell>
          <cell r="D145" t="str">
            <v>CIS154675298</v>
          </cell>
          <cell r="E145">
            <v>1</v>
          </cell>
          <cell r="F145">
            <v>1</v>
          </cell>
          <cell r="G145">
            <v>507.67920000000004</v>
          </cell>
          <cell r="H145">
            <v>507.67920000000004</v>
          </cell>
          <cell r="I145">
            <v>37449</v>
          </cell>
        </row>
        <row r="146">
          <cell r="C146" t="str">
            <v>Switch Name &gt; FULLER, CHARLES W</v>
          </cell>
          <cell r="D146" t="str">
            <v>CIS155167897</v>
          </cell>
          <cell r="E146">
            <v>1</v>
          </cell>
          <cell r="F146">
            <v>1</v>
          </cell>
          <cell r="G146">
            <v>1636.0908000000002</v>
          </cell>
          <cell r="H146">
            <v>1636.0908000000002</v>
          </cell>
          <cell r="I146">
            <v>37341</v>
          </cell>
        </row>
        <row r="147">
          <cell r="C147" t="str">
            <v xml:space="preserve">Switch Name &gt;  </v>
          </cell>
          <cell r="D147" t="str">
            <v>CIS155245893</v>
          </cell>
          <cell r="E147">
            <v>1</v>
          </cell>
          <cell r="F147">
            <v>1</v>
          </cell>
          <cell r="G147">
            <v>2973.36</v>
          </cell>
          <cell r="H147">
            <v>2973.36</v>
          </cell>
          <cell r="I147">
            <v>37376</v>
          </cell>
        </row>
        <row r="148">
          <cell r="C148" t="str">
            <v xml:space="preserve">Switch Name &gt;  </v>
          </cell>
          <cell r="D148" t="str">
            <v>CIS155745189</v>
          </cell>
          <cell r="E148">
            <v>1</v>
          </cell>
          <cell r="F148">
            <v>1</v>
          </cell>
          <cell r="G148">
            <v>774.63960000000009</v>
          </cell>
          <cell r="H148">
            <v>774.63960000000009</v>
          </cell>
          <cell r="I148">
            <v>37393</v>
          </cell>
        </row>
        <row r="149">
          <cell r="C149" t="str">
            <v xml:space="preserve">Switch Name &gt;  </v>
          </cell>
          <cell r="D149" t="str">
            <v>CIS155748189</v>
          </cell>
          <cell r="E149">
            <v>1</v>
          </cell>
          <cell r="F149">
            <v>1</v>
          </cell>
          <cell r="G149">
            <v>705.81119999999999</v>
          </cell>
          <cell r="H149">
            <v>705.81119999999999</v>
          </cell>
          <cell r="I149">
            <v>37484</v>
          </cell>
        </row>
        <row r="150">
          <cell r="C150" t="str">
            <v xml:space="preserve">Switch Name &gt;  </v>
          </cell>
          <cell r="D150" t="str">
            <v>CIS155840996</v>
          </cell>
          <cell r="E150">
            <v>1</v>
          </cell>
          <cell r="F150">
            <v>1</v>
          </cell>
          <cell r="G150">
            <v>604.28640000000007</v>
          </cell>
          <cell r="H150">
            <v>604.28640000000007</v>
          </cell>
          <cell r="I150">
            <v>37491</v>
          </cell>
        </row>
        <row r="151">
          <cell r="C151" t="str">
            <v xml:space="preserve">Switch Name &gt;  </v>
          </cell>
          <cell r="D151" t="str">
            <v>CIS156483499</v>
          </cell>
          <cell r="E151">
            <v>1</v>
          </cell>
          <cell r="F151">
            <v>1</v>
          </cell>
          <cell r="G151">
            <v>2538.9192000000003</v>
          </cell>
          <cell r="H151">
            <v>2538.9192000000003</v>
          </cell>
          <cell r="I151">
            <v>37463</v>
          </cell>
        </row>
        <row r="152">
          <cell r="C152" t="str">
            <v>Switch Name &gt; ROBINSON, SANDRA J</v>
          </cell>
          <cell r="D152" t="str">
            <v>CIS156516788</v>
          </cell>
          <cell r="E152">
            <v>1</v>
          </cell>
          <cell r="F152">
            <v>1</v>
          </cell>
          <cell r="G152">
            <v>726.65520000000004</v>
          </cell>
          <cell r="H152">
            <v>726.65520000000004</v>
          </cell>
          <cell r="I152">
            <v>37355</v>
          </cell>
        </row>
        <row r="153">
          <cell r="C153" t="str">
            <v xml:space="preserve">Switch Name &gt;  </v>
          </cell>
          <cell r="D153" t="str">
            <v>CIS156963491</v>
          </cell>
          <cell r="E153">
            <v>1</v>
          </cell>
          <cell r="F153">
            <v>1</v>
          </cell>
          <cell r="G153">
            <v>1588.9524000000001</v>
          </cell>
          <cell r="H153">
            <v>1588.9524000000001</v>
          </cell>
          <cell r="I153">
            <v>37449</v>
          </cell>
        </row>
        <row r="154">
          <cell r="C154" t="str">
            <v xml:space="preserve">Switch Name &gt;  </v>
          </cell>
          <cell r="D154" t="str">
            <v>CIS157425090</v>
          </cell>
          <cell r="E154">
            <v>1</v>
          </cell>
          <cell r="F154">
            <v>1</v>
          </cell>
          <cell r="G154">
            <v>8528.7263999999996</v>
          </cell>
          <cell r="H154">
            <v>8528.7263999999996</v>
          </cell>
          <cell r="I154">
            <v>37376</v>
          </cell>
        </row>
        <row r="155">
          <cell r="C155" t="str">
            <v xml:space="preserve">Switch Name &gt;  </v>
          </cell>
          <cell r="D155" t="str">
            <v>CIS157434486</v>
          </cell>
          <cell r="E155">
            <v>1</v>
          </cell>
          <cell r="F155">
            <v>1</v>
          </cell>
          <cell r="G155">
            <v>3460.92</v>
          </cell>
          <cell r="H155">
            <v>3460.92</v>
          </cell>
          <cell r="I155">
            <v>37484</v>
          </cell>
        </row>
        <row r="156">
          <cell r="C156" t="str">
            <v xml:space="preserve">Switch Name &gt;  </v>
          </cell>
          <cell r="D156" t="str">
            <v>CIS157825399</v>
          </cell>
          <cell r="E156">
            <v>1</v>
          </cell>
          <cell r="F156">
            <v>1</v>
          </cell>
          <cell r="G156">
            <v>3248.55</v>
          </cell>
          <cell r="H156">
            <v>3248.55</v>
          </cell>
          <cell r="I156">
            <v>37519</v>
          </cell>
        </row>
        <row r="157">
          <cell r="C157" t="str">
            <v>Switch Name &gt; LAKHANI, MALIK</v>
          </cell>
          <cell r="D157" t="str">
            <v>CIS158277793</v>
          </cell>
          <cell r="E157">
            <v>1</v>
          </cell>
          <cell r="F157">
            <v>1</v>
          </cell>
          <cell r="G157">
            <v>4802.9340000000002</v>
          </cell>
          <cell r="H157">
            <v>4802.9340000000002</v>
          </cell>
          <cell r="I157">
            <v>37358</v>
          </cell>
        </row>
        <row r="158">
          <cell r="C158" t="str">
            <v>Switch Name &gt; REHMAN,ALAMIN</v>
          </cell>
          <cell r="D158" t="str">
            <v>CIS158290093</v>
          </cell>
          <cell r="E158">
            <v>1</v>
          </cell>
          <cell r="F158">
            <v>1</v>
          </cell>
          <cell r="G158">
            <v>3535.7556</v>
          </cell>
          <cell r="H158">
            <v>3535.7556</v>
          </cell>
          <cell r="I158">
            <v>37334</v>
          </cell>
        </row>
        <row r="159">
          <cell r="C159" t="str">
            <v>Switch Name &gt; TOMPKINS, STEVE</v>
          </cell>
          <cell r="D159" t="str">
            <v>CIS158494595</v>
          </cell>
          <cell r="E159">
            <v>1</v>
          </cell>
          <cell r="F159">
            <v>1</v>
          </cell>
          <cell r="G159">
            <v>1154.8800000000001</v>
          </cell>
          <cell r="H159">
            <v>1154.8800000000001</v>
          </cell>
          <cell r="I159">
            <v>37341</v>
          </cell>
        </row>
        <row r="160">
          <cell r="C160" t="str">
            <v>Switch Name &gt; SAYANI, ASIF T</v>
          </cell>
          <cell r="D160" t="str">
            <v>CIS159431790</v>
          </cell>
          <cell r="E160">
            <v>1</v>
          </cell>
          <cell r="F160">
            <v>1</v>
          </cell>
          <cell r="G160">
            <v>9331.2180000000008</v>
          </cell>
          <cell r="H160">
            <v>9331.2180000000008</v>
          </cell>
          <cell r="I160">
            <v>37358</v>
          </cell>
        </row>
        <row r="161">
          <cell r="C161" t="str">
            <v xml:space="preserve">Switch Name &gt;  </v>
          </cell>
          <cell r="D161" t="str">
            <v>CIS160143994</v>
          </cell>
          <cell r="E161">
            <v>1</v>
          </cell>
          <cell r="F161">
            <v>1</v>
          </cell>
          <cell r="G161">
            <v>667.76639999999998</v>
          </cell>
          <cell r="H161">
            <v>667.76639999999998</v>
          </cell>
          <cell r="I161">
            <v>37505</v>
          </cell>
        </row>
        <row r="162">
          <cell r="C162" t="str">
            <v xml:space="preserve">Switch Name &gt;  </v>
          </cell>
          <cell r="D162" t="str">
            <v>CIS160186395</v>
          </cell>
          <cell r="E162">
            <v>1</v>
          </cell>
          <cell r="F162">
            <v>1</v>
          </cell>
          <cell r="G162">
            <v>1909.9848000000002</v>
          </cell>
          <cell r="H162">
            <v>1909.9848000000002</v>
          </cell>
          <cell r="I162">
            <v>37526</v>
          </cell>
        </row>
        <row r="163">
          <cell r="C163" t="str">
            <v xml:space="preserve">Switch Name &gt;  </v>
          </cell>
          <cell r="D163" t="str">
            <v>CIS160202197</v>
          </cell>
          <cell r="E163">
            <v>1</v>
          </cell>
          <cell r="F163">
            <v>1</v>
          </cell>
          <cell r="G163">
            <v>12272.4696</v>
          </cell>
          <cell r="H163">
            <v>12272.4696</v>
          </cell>
          <cell r="I163">
            <v>37393</v>
          </cell>
        </row>
        <row r="164">
          <cell r="C164" t="str">
            <v xml:space="preserve">Switch Name &gt;  </v>
          </cell>
          <cell r="D164" t="str">
            <v>CIS160223596</v>
          </cell>
          <cell r="E164">
            <v>1</v>
          </cell>
          <cell r="F164">
            <v>1</v>
          </cell>
          <cell r="G164">
            <v>1695.1308000000001</v>
          </cell>
          <cell r="H164">
            <v>1695.1308000000001</v>
          </cell>
          <cell r="I164">
            <v>37526</v>
          </cell>
        </row>
        <row r="165">
          <cell r="C165" t="str">
            <v xml:space="preserve">Switch Name &gt;  </v>
          </cell>
          <cell r="D165" t="str">
            <v>CIS160229797</v>
          </cell>
          <cell r="E165">
            <v>1</v>
          </cell>
          <cell r="F165">
            <v>1</v>
          </cell>
          <cell r="G165">
            <v>1377.0864000000001</v>
          </cell>
          <cell r="H165">
            <v>1377.0864000000001</v>
          </cell>
          <cell r="I165">
            <v>37526</v>
          </cell>
        </row>
        <row r="166">
          <cell r="C166" t="str">
            <v xml:space="preserve">Switch Name &gt;  </v>
          </cell>
          <cell r="D166" t="str">
            <v>CIS160466483</v>
          </cell>
          <cell r="E166">
            <v>1</v>
          </cell>
          <cell r="F166">
            <v>1</v>
          </cell>
          <cell r="G166">
            <v>3360.2292000000002</v>
          </cell>
          <cell r="H166">
            <v>3360.2292000000002</v>
          </cell>
          <cell r="I166">
            <v>37505</v>
          </cell>
        </row>
        <row r="167">
          <cell r="C167" t="str">
            <v xml:space="preserve">Switch Name &gt;  </v>
          </cell>
          <cell r="D167" t="str">
            <v>CIS160478694</v>
          </cell>
          <cell r="E167">
            <v>1</v>
          </cell>
          <cell r="F167">
            <v>1</v>
          </cell>
          <cell r="G167">
            <v>1673.8596</v>
          </cell>
          <cell r="H167">
            <v>1673.8596</v>
          </cell>
          <cell r="I167">
            <v>37505</v>
          </cell>
        </row>
        <row r="168">
          <cell r="C168" t="str">
            <v xml:space="preserve">Switch Name &gt;  </v>
          </cell>
          <cell r="D168" t="str">
            <v>CIS160490974</v>
          </cell>
          <cell r="E168">
            <v>1</v>
          </cell>
          <cell r="F168">
            <v>1</v>
          </cell>
          <cell r="G168">
            <v>2529.39</v>
          </cell>
          <cell r="H168">
            <v>2529.39</v>
          </cell>
          <cell r="I168">
            <v>37505</v>
          </cell>
        </row>
        <row r="169">
          <cell r="C169" t="str">
            <v xml:space="preserve">Switch Name &gt;  </v>
          </cell>
          <cell r="D169" t="str">
            <v>CIS160537297</v>
          </cell>
          <cell r="E169">
            <v>1</v>
          </cell>
          <cell r="F169">
            <v>1</v>
          </cell>
          <cell r="G169">
            <v>1581.9924000000001</v>
          </cell>
          <cell r="H169">
            <v>1581.9924000000001</v>
          </cell>
          <cell r="I169">
            <v>37470</v>
          </cell>
        </row>
        <row r="170">
          <cell r="C170" t="str">
            <v xml:space="preserve">Switch Name &gt;  </v>
          </cell>
          <cell r="D170" t="str">
            <v>CIS161854991</v>
          </cell>
          <cell r="E170">
            <v>1</v>
          </cell>
          <cell r="F170">
            <v>1</v>
          </cell>
          <cell r="G170">
            <v>1125.7632000000001</v>
          </cell>
          <cell r="H170">
            <v>1125.7632000000001</v>
          </cell>
          <cell r="I170">
            <v>37393</v>
          </cell>
        </row>
        <row r="171">
          <cell r="C171" t="str">
            <v xml:space="preserve">Switch Name &gt;  </v>
          </cell>
          <cell r="D171" t="str">
            <v>CIS162403989</v>
          </cell>
          <cell r="E171">
            <v>1</v>
          </cell>
          <cell r="F171">
            <v>1</v>
          </cell>
          <cell r="G171">
            <v>507.33720000000005</v>
          </cell>
          <cell r="H171">
            <v>507.33720000000005</v>
          </cell>
          <cell r="I171">
            <v>37505</v>
          </cell>
        </row>
        <row r="172">
          <cell r="C172" t="str">
            <v xml:space="preserve">Switch Name &gt;  </v>
          </cell>
          <cell r="D172" t="str">
            <v>CIS162410176</v>
          </cell>
          <cell r="E172">
            <v>1</v>
          </cell>
          <cell r="F172">
            <v>1</v>
          </cell>
          <cell r="G172">
            <v>2288.2692000000002</v>
          </cell>
          <cell r="H172">
            <v>2288.2692000000002</v>
          </cell>
          <cell r="I172">
            <v>37498</v>
          </cell>
        </row>
        <row r="173">
          <cell r="C173" t="str">
            <v xml:space="preserve">Switch Name &gt;  </v>
          </cell>
          <cell r="D173" t="str">
            <v>CIS162838696</v>
          </cell>
          <cell r="E173">
            <v>1</v>
          </cell>
          <cell r="F173">
            <v>1</v>
          </cell>
          <cell r="G173">
            <v>3694.44</v>
          </cell>
          <cell r="H173">
            <v>3694.44</v>
          </cell>
          <cell r="I173">
            <v>37414</v>
          </cell>
        </row>
        <row r="174">
          <cell r="C174" t="str">
            <v xml:space="preserve">Switch Name &gt;  </v>
          </cell>
          <cell r="D174" t="str">
            <v>CIS162841498</v>
          </cell>
          <cell r="E174">
            <v>1</v>
          </cell>
          <cell r="F174">
            <v>1</v>
          </cell>
          <cell r="G174">
            <v>2271.0432000000001</v>
          </cell>
          <cell r="H174">
            <v>2271.0432000000001</v>
          </cell>
          <cell r="I174">
            <v>37526</v>
          </cell>
        </row>
        <row r="175">
          <cell r="C175" t="str">
            <v xml:space="preserve">Switch Name &gt;  </v>
          </cell>
          <cell r="D175" t="str">
            <v>CIS163110495</v>
          </cell>
          <cell r="E175">
            <v>1</v>
          </cell>
          <cell r="F175">
            <v>1</v>
          </cell>
          <cell r="G175">
            <v>2611.9632000000001</v>
          </cell>
          <cell r="H175">
            <v>2611.9632000000001</v>
          </cell>
          <cell r="I175">
            <v>37505</v>
          </cell>
        </row>
        <row r="176">
          <cell r="C176" t="str">
            <v xml:space="preserve">Switch Name &gt;  </v>
          </cell>
          <cell r="D176" t="str">
            <v>CIS163454795</v>
          </cell>
          <cell r="E176">
            <v>1</v>
          </cell>
          <cell r="F176">
            <v>1</v>
          </cell>
          <cell r="G176">
            <v>2871.72</v>
          </cell>
          <cell r="H176">
            <v>2871.72</v>
          </cell>
          <cell r="I176">
            <v>37463</v>
          </cell>
        </row>
        <row r="177">
          <cell r="C177" t="str">
            <v>Switch Name &gt; DRAKE,JOE R</v>
          </cell>
          <cell r="D177" t="str">
            <v>CIS165069095</v>
          </cell>
          <cell r="E177">
            <v>1</v>
          </cell>
          <cell r="F177">
            <v>1</v>
          </cell>
          <cell r="G177">
            <v>1608.1848</v>
          </cell>
          <cell r="H177">
            <v>1608.1848</v>
          </cell>
          <cell r="I177">
            <v>37334</v>
          </cell>
        </row>
        <row r="178">
          <cell r="C178" t="str">
            <v xml:space="preserve">Switch Name &gt;  </v>
          </cell>
          <cell r="D178" t="str">
            <v>CIS165386781</v>
          </cell>
          <cell r="E178">
            <v>1</v>
          </cell>
          <cell r="F178">
            <v>1</v>
          </cell>
          <cell r="G178">
            <v>938.19600000000003</v>
          </cell>
          <cell r="H178">
            <v>938.19600000000003</v>
          </cell>
          <cell r="I178">
            <v>37484</v>
          </cell>
        </row>
        <row r="179">
          <cell r="C179" t="str">
            <v xml:space="preserve">Switch Name &gt;  </v>
          </cell>
          <cell r="D179" t="str">
            <v>CIS166223698</v>
          </cell>
          <cell r="E179">
            <v>1</v>
          </cell>
          <cell r="F179">
            <v>1</v>
          </cell>
          <cell r="G179">
            <v>1933.5792000000001</v>
          </cell>
          <cell r="H179">
            <v>1933.5792000000001</v>
          </cell>
          <cell r="I179">
            <v>37470</v>
          </cell>
        </row>
        <row r="180">
          <cell r="C180" t="str">
            <v>Switch Name &gt; TORRES, MAYOLO</v>
          </cell>
          <cell r="D180" t="str">
            <v>CIS166482784</v>
          </cell>
          <cell r="E180">
            <v>1</v>
          </cell>
          <cell r="F180">
            <v>1</v>
          </cell>
          <cell r="G180">
            <v>833.46360000000004</v>
          </cell>
          <cell r="H180">
            <v>833.46360000000004</v>
          </cell>
          <cell r="I180">
            <v>37355</v>
          </cell>
        </row>
        <row r="181">
          <cell r="C181" t="str">
            <v>Switch Name &gt; FERGUSON, DERRICK</v>
          </cell>
          <cell r="D181" t="str">
            <v>CIS167031594</v>
          </cell>
          <cell r="E181">
            <v>1</v>
          </cell>
          <cell r="F181">
            <v>1</v>
          </cell>
          <cell r="G181">
            <v>1283.7816</v>
          </cell>
          <cell r="H181">
            <v>1283.7816</v>
          </cell>
          <cell r="I181">
            <v>37341</v>
          </cell>
        </row>
        <row r="182">
          <cell r="C182" t="str">
            <v>Switch Name &gt; KINGHTS,DIXIE J</v>
          </cell>
          <cell r="D182" t="str">
            <v>CIS167280697</v>
          </cell>
          <cell r="E182">
            <v>1</v>
          </cell>
          <cell r="F182">
            <v>1</v>
          </cell>
          <cell r="G182">
            <v>1049.5524</v>
          </cell>
          <cell r="H182">
            <v>1049.5524</v>
          </cell>
          <cell r="I182">
            <v>37365</v>
          </cell>
        </row>
        <row r="183">
          <cell r="C183" t="str">
            <v xml:space="preserve">Switch Name &gt;  </v>
          </cell>
          <cell r="D183" t="str">
            <v>CIS168330699</v>
          </cell>
          <cell r="E183">
            <v>1</v>
          </cell>
          <cell r="F183">
            <v>1</v>
          </cell>
          <cell r="G183">
            <v>178.8192</v>
          </cell>
          <cell r="H183">
            <v>178.8192</v>
          </cell>
          <cell r="I183">
            <v>37491</v>
          </cell>
        </row>
        <row r="184">
          <cell r="C184" t="str">
            <v xml:space="preserve">Switch Name &gt;  </v>
          </cell>
          <cell r="D184" t="str">
            <v>CIS168609597</v>
          </cell>
          <cell r="E184">
            <v>1</v>
          </cell>
          <cell r="F184">
            <v>1</v>
          </cell>
          <cell r="G184">
            <v>580.74959999999999</v>
          </cell>
          <cell r="H184">
            <v>580.74959999999999</v>
          </cell>
          <cell r="I184">
            <v>37442</v>
          </cell>
        </row>
        <row r="185">
          <cell r="C185" t="str">
            <v xml:space="preserve">Switch Name &gt;  </v>
          </cell>
          <cell r="D185" t="str">
            <v>CIS171688294</v>
          </cell>
          <cell r="E185">
            <v>1</v>
          </cell>
          <cell r="F185">
            <v>1</v>
          </cell>
          <cell r="G185">
            <v>1289.4792</v>
          </cell>
          <cell r="H185">
            <v>1289.4792</v>
          </cell>
          <cell r="I185">
            <v>37470</v>
          </cell>
        </row>
        <row r="186">
          <cell r="C186" t="str">
            <v xml:space="preserve">Switch Name &gt;  </v>
          </cell>
          <cell r="D186" t="str">
            <v>CIS172445096</v>
          </cell>
          <cell r="E186">
            <v>1</v>
          </cell>
          <cell r="F186">
            <v>1</v>
          </cell>
          <cell r="G186">
            <v>5633.9712</v>
          </cell>
          <cell r="H186">
            <v>5633.9712</v>
          </cell>
          <cell r="I186">
            <v>37519</v>
          </cell>
        </row>
        <row r="187">
          <cell r="C187" t="str">
            <v xml:space="preserve">Switch Name &gt;  </v>
          </cell>
          <cell r="D187" t="str">
            <v>CIS173145394</v>
          </cell>
          <cell r="E187">
            <v>1</v>
          </cell>
          <cell r="F187">
            <v>1</v>
          </cell>
          <cell r="G187">
            <v>785.19960000000003</v>
          </cell>
          <cell r="H187">
            <v>785.19960000000003</v>
          </cell>
          <cell r="I187">
            <v>37407</v>
          </cell>
        </row>
        <row r="188">
          <cell r="C188" t="str">
            <v xml:space="preserve">Switch Name &gt;  </v>
          </cell>
          <cell r="D188" t="str">
            <v>CIS173251592</v>
          </cell>
          <cell r="E188">
            <v>1</v>
          </cell>
          <cell r="F188">
            <v>1</v>
          </cell>
          <cell r="G188">
            <v>2590.3560000000002</v>
          </cell>
          <cell r="H188">
            <v>2590.3560000000002</v>
          </cell>
          <cell r="I188">
            <v>37526</v>
          </cell>
        </row>
        <row r="189">
          <cell r="C189" t="str">
            <v>Switch Name &gt; FLEWELLEN, SAMUEL</v>
          </cell>
          <cell r="D189" t="str">
            <v>CIS174193290</v>
          </cell>
          <cell r="E189">
            <v>1</v>
          </cell>
          <cell r="F189">
            <v>1</v>
          </cell>
          <cell r="G189">
            <v>924.4140000000001</v>
          </cell>
          <cell r="H189">
            <v>924.4140000000001</v>
          </cell>
          <cell r="I189">
            <v>37346</v>
          </cell>
        </row>
        <row r="190">
          <cell r="C190" t="str">
            <v>Switch Name &gt; HARRIS, HERBERT</v>
          </cell>
          <cell r="D190" t="str">
            <v>CIS175104588</v>
          </cell>
          <cell r="E190">
            <v>1</v>
          </cell>
          <cell r="F190">
            <v>1</v>
          </cell>
          <cell r="G190">
            <v>608.82000000000005</v>
          </cell>
          <cell r="H190">
            <v>608.82000000000005</v>
          </cell>
          <cell r="I190">
            <v>37355</v>
          </cell>
        </row>
        <row r="191">
          <cell r="C191" t="str">
            <v>Switch Name &gt; MULLIS,DAVID</v>
          </cell>
          <cell r="D191" t="str">
            <v>CIS175612398</v>
          </cell>
          <cell r="E191">
            <v>1</v>
          </cell>
          <cell r="F191">
            <v>1</v>
          </cell>
          <cell r="G191">
            <v>2230.2755999999999</v>
          </cell>
          <cell r="H191">
            <v>2230.2755999999999</v>
          </cell>
          <cell r="I191">
            <v>37327</v>
          </cell>
        </row>
        <row r="192">
          <cell r="C192" t="str">
            <v>Switch Name &gt; KIM,KWANG J</v>
          </cell>
          <cell r="D192" t="str">
            <v>CIS175658997</v>
          </cell>
          <cell r="E192">
            <v>1</v>
          </cell>
          <cell r="F192">
            <v>1</v>
          </cell>
          <cell r="G192">
            <v>1133.4000000000001</v>
          </cell>
          <cell r="H192">
            <v>1133.4000000000001</v>
          </cell>
          <cell r="I192">
            <v>37334</v>
          </cell>
        </row>
        <row r="193">
          <cell r="C193" t="str">
            <v>Switch Name &gt; MC CULLAR, JEAN</v>
          </cell>
          <cell r="D193" t="str">
            <v>CIS175690586</v>
          </cell>
          <cell r="E193">
            <v>1</v>
          </cell>
          <cell r="F193">
            <v>1</v>
          </cell>
          <cell r="G193">
            <v>650.69400000000007</v>
          </cell>
          <cell r="H193">
            <v>650.69400000000007</v>
          </cell>
          <cell r="I193">
            <v>37358</v>
          </cell>
        </row>
        <row r="194">
          <cell r="C194" t="str">
            <v xml:space="preserve">Switch Name &gt;  </v>
          </cell>
          <cell r="D194" t="str">
            <v>CIS175966099</v>
          </cell>
          <cell r="E194">
            <v>1</v>
          </cell>
          <cell r="F194">
            <v>1</v>
          </cell>
          <cell r="G194">
            <v>3255.3696</v>
          </cell>
          <cell r="H194">
            <v>3255.3696</v>
          </cell>
          <cell r="I194">
            <v>37540</v>
          </cell>
        </row>
        <row r="195">
          <cell r="C195" t="str">
            <v xml:space="preserve">Switch Name &gt;  </v>
          </cell>
          <cell r="D195" t="str">
            <v>CIS176276291</v>
          </cell>
          <cell r="E195">
            <v>1</v>
          </cell>
          <cell r="F195">
            <v>1</v>
          </cell>
          <cell r="G195">
            <v>715.83960000000002</v>
          </cell>
          <cell r="H195">
            <v>715.83960000000002</v>
          </cell>
          <cell r="I195">
            <v>37379</v>
          </cell>
        </row>
        <row r="196">
          <cell r="C196" t="str">
            <v xml:space="preserve">Switch Name &gt;  </v>
          </cell>
          <cell r="D196" t="str">
            <v>CIS176729284</v>
          </cell>
          <cell r="E196">
            <v>1</v>
          </cell>
          <cell r="F196">
            <v>1</v>
          </cell>
          <cell r="G196">
            <v>422.61960000000005</v>
          </cell>
          <cell r="H196">
            <v>422.61960000000005</v>
          </cell>
          <cell r="I196">
            <v>37449</v>
          </cell>
        </row>
        <row r="197">
          <cell r="C197" t="str">
            <v>Switch Name &gt; ZOZAYA, ARTURO</v>
          </cell>
          <cell r="D197" t="str">
            <v>CIS176759992</v>
          </cell>
          <cell r="E197">
            <v>1</v>
          </cell>
          <cell r="F197">
            <v>1</v>
          </cell>
          <cell r="G197">
            <v>864.79320000000007</v>
          </cell>
          <cell r="H197">
            <v>864.79320000000007</v>
          </cell>
          <cell r="I197">
            <v>37346</v>
          </cell>
        </row>
        <row r="198">
          <cell r="C198" t="str">
            <v>Switch Name &gt; TAYLOR,OZELL</v>
          </cell>
          <cell r="D198" t="str">
            <v>CIS176818399</v>
          </cell>
          <cell r="E198">
            <v>1</v>
          </cell>
          <cell r="F198">
            <v>1</v>
          </cell>
          <cell r="G198">
            <v>194.214</v>
          </cell>
          <cell r="H198">
            <v>194.214</v>
          </cell>
          <cell r="I198">
            <v>37327</v>
          </cell>
        </row>
        <row r="199">
          <cell r="C199" t="str">
            <v>Switch Name &gt; B K VENTURES LLC</v>
          </cell>
          <cell r="D199" t="str">
            <v>CIS177575194</v>
          </cell>
          <cell r="E199">
            <v>1</v>
          </cell>
          <cell r="F199">
            <v>1</v>
          </cell>
          <cell r="G199">
            <v>7954.2</v>
          </cell>
          <cell r="H199">
            <v>7954.2</v>
          </cell>
          <cell r="I199">
            <v>37341</v>
          </cell>
        </row>
        <row r="200">
          <cell r="C200" t="str">
            <v>Switch Name &gt; WYLY.JR,CHARLES J</v>
          </cell>
          <cell r="D200" t="str">
            <v>CIS177723893</v>
          </cell>
          <cell r="E200">
            <v>1</v>
          </cell>
          <cell r="F200">
            <v>1</v>
          </cell>
          <cell r="G200">
            <v>2844.3816000000002</v>
          </cell>
          <cell r="H200">
            <v>2844.3816000000002</v>
          </cell>
          <cell r="I200">
            <v>37327</v>
          </cell>
        </row>
        <row r="201">
          <cell r="C201" t="str">
            <v xml:space="preserve">Switch Name &gt;  </v>
          </cell>
          <cell r="D201" t="str">
            <v>CIS178127892</v>
          </cell>
          <cell r="E201">
            <v>1</v>
          </cell>
          <cell r="F201">
            <v>1</v>
          </cell>
          <cell r="G201">
            <v>670.83</v>
          </cell>
          <cell r="H201">
            <v>670.83</v>
          </cell>
          <cell r="I201">
            <v>37533</v>
          </cell>
        </row>
        <row r="202">
          <cell r="C202" t="str">
            <v>Switch Name &gt; MORNING STAR MUSIC</v>
          </cell>
          <cell r="D202" t="str">
            <v>CIS178148198</v>
          </cell>
          <cell r="E202">
            <v>1</v>
          </cell>
          <cell r="F202">
            <v>1</v>
          </cell>
          <cell r="G202">
            <v>3403.2492000000002</v>
          </cell>
          <cell r="H202">
            <v>3403.2492000000002</v>
          </cell>
          <cell r="I202">
            <v>37313</v>
          </cell>
        </row>
        <row r="203">
          <cell r="C203" t="str">
            <v xml:space="preserve">Switch Name &gt;  </v>
          </cell>
          <cell r="D203" t="str">
            <v>CIS178200893</v>
          </cell>
          <cell r="E203">
            <v>1</v>
          </cell>
          <cell r="F203">
            <v>1</v>
          </cell>
          <cell r="G203">
            <v>9535.8096000000005</v>
          </cell>
          <cell r="H203">
            <v>9535.8096000000005</v>
          </cell>
          <cell r="I203">
            <v>37526</v>
          </cell>
        </row>
        <row r="204">
          <cell r="C204" t="str">
            <v xml:space="preserve">Switch Name &gt;  </v>
          </cell>
          <cell r="D204" t="str">
            <v>CIS178492595</v>
          </cell>
          <cell r="E204">
            <v>1</v>
          </cell>
          <cell r="F204">
            <v>1</v>
          </cell>
          <cell r="G204">
            <v>18555.141600000003</v>
          </cell>
          <cell r="H204">
            <v>18555.141600000003</v>
          </cell>
          <cell r="I204">
            <v>37526</v>
          </cell>
        </row>
        <row r="205">
          <cell r="C205" t="str">
            <v xml:space="preserve">Switch Name &gt;  </v>
          </cell>
          <cell r="D205" t="str">
            <v>CIS179016894</v>
          </cell>
          <cell r="E205">
            <v>1</v>
          </cell>
          <cell r="F205">
            <v>1</v>
          </cell>
          <cell r="G205">
            <v>15984.6396</v>
          </cell>
          <cell r="H205">
            <v>15984.6396</v>
          </cell>
          <cell r="I205">
            <v>37491</v>
          </cell>
        </row>
        <row r="206">
          <cell r="C206" t="str">
            <v xml:space="preserve">Switch Name &gt;  </v>
          </cell>
          <cell r="D206" t="str">
            <v>CIS179069591</v>
          </cell>
          <cell r="E206">
            <v>1</v>
          </cell>
          <cell r="F206">
            <v>1</v>
          </cell>
          <cell r="G206">
            <v>12078.81</v>
          </cell>
          <cell r="H206">
            <v>12078.81</v>
          </cell>
          <cell r="I206">
            <v>37505</v>
          </cell>
        </row>
        <row r="207">
          <cell r="C207" t="str">
            <v>Switch Name &gt; THOMPSON, JAMES L</v>
          </cell>
          <cell r="D207" t="str">
            <v>CIS179218089</v>
          </cell>
          <cell r="E207">
            <v>1</v>
          </cell>
          <cell r="F207">
            <v>1</v>
          </cell>
          <cell r="G207">
            <v>6192.0996000000005</v>
          </cell>
          <cell r="H207">
            <v>6192.0996000000005</v>
          </cell>
          <cell r="I207">
            <v>37341</v>
          </cell>
        </row>
        <row r="208">
          <cell r="C208" t="str">
            <v xml:space="preserve">Switch Name &gt;  </v>
          </cell>
          <cell r="D208" t="str">
            <v>CIS179234095</v>
          </cell>
          <cell r="E208">
            <v>1</v>
          </cell>
          <cell r="F208">
            <v>1</v>
          </cell>
          <cell r="G208">
            <v>6161.5596000000005</v>
          </cell>
          <cell r="H208">
            <v>6161.5596000000005</v>
          </cell>
          <cell r="I208">
            <v>37540</v>
          </cell>
        </row>
        <row r="209">
          <cell r="C209" t="str">
            <v>Switch Name &gt; SPRADLING, HAROLD L</v>
          </cell>
          <cell r="D209" t="str">
            <v>CIS179301783</v>
          </cell>
          <cell r="E209">
            <v>1</v>
          </cell>
          <cell r="F209">
            <v>1</v>
          </cell>
          <cell r="G209">
            <v>1329.2064</v>
          </cell>
          <cell r="H209">
            <v>1329.2064</v>
          </cell>
          <cell r="I209">
            <v>37346</v>
          </cell>
        </row>
        <row r="210">
          <cell r="C210" t="str">
            <v xml:space="preserve">Switch Name &gt;  </v>
          </cell>
          <cell r="D210" t="str">
            <v>CIS180655894</v>
          </cell>
          <cell r="E210">
            <v>1</v>
          </cell>
          <cell r="F210">
            <v>1</v>
          </cell>
          <cell r="G210">
            <v>1409.2692</v>
          </cell>
          <cell r="H210">
            <v>1409.2692</v>
          </cell>
          <cell r="I210">
            <v>37540</v>
          </cell>
        </row>
        <row r="211">
          <cell r="C211" t="str">
            <v xml:space="preserve">Switch Name &gt;  </v>
          </cell>
          <cell r="D211" t="str">
            <v>CIS180662098</v>
          </cell>
          <cell r="E211">
            <v>1</v>
          </cell>
          <cell r="F211">
            <v>1</v>
          </cell>
          <cell r="G211">
            <v>1703.6796000000002</v>
          </cell>
          <cell r="H211">
            <v>1703.6796000000002</v>
          </cell>
          <cell r="I211">
            <v>37526</v>
          </cell>
        </row>
        <row r="212">
          <cell r="C212" t="str">
            <v>Switch Name &gt; KWAK, YOUNG H</v>
          </cell>
          <cell r="D212" t="str">
            <v>CIS180826398</v>
          </cell>
          <cell r="E212">
            <v>1</v>
          </cell>
          <cell r="F212">
            <v>1</v>
          </cell>
          <cell r="G212">
            <v>5155.2539999999999</v>
          </cell>
          <cell r="H212">
            <v>5155.2539999999999</v>
          </cell>
          <cell r="I212">
            <v>37358</v>
          </cell>
        </row>
        <row r="213">
          <cell r="C213" t="str">
            <v xml:space="preserve">Switch Name &gt;  </v>
          </cell>
          <cell r="D213" t="str">
            <v>CIS180888399</v>
          </cell>
          <cell r="E213">
            <v>1</v>
          </cell>
          <cell r="F213">
            <v>1</v>
          </cell>
          <cell r="G213">
            <v>835.76640000000009</v>
          </cell>
          <cell r="H213">
            <v>835.76640000000009</v>
          </cell>
          <cell r="I213">
            <v>37386</v>
          </cell>
        </row>
        <row r="214">
          <cell r="C214" t="str">
            <v xml:space="preserve">Switch Name &gt;  </v>
          </cell>
          <cell r="D214" t="str">
            <v>CIS181943076</v>
          </cell>
          <cell r="E214">
            <v>1</v>
          </cell>
          <cell r="F214">
            <v>1</v>
          </cell>
          <cell r="G214">
            <v>1308.4692</v>
          </cell>
          <cell r="H214">
            <v>1308.4692</v>
          </cell>
          <cell r="I214">
            <v>37376</v>
          </cell>
        </row>
        <row r="215">
          <cell r="C215" t="str">
            <v xml:space="preserve">Switch Name &gt;  </v>
          </cell>
          <cell r="D215" t="str">
            <v>CIS182237692</v>
          </cell>
          <cell r="E215">
            <v>1</v>
          </cell>
          <cell r="F215">
            <v>1</v>
          </cell>
          <cell r="G215">
            <v>1557.6096</v>
          </cell>
          <cell r="H215">
            <v>1557.6096</v>
          </cell>
          <cell r="I215">
            <v>37376</v>
          </cell>
        </row>
        <row r="216">
          <cell r="C216" t="str">
            <v xml:space="preserve">Switch Name &gt;  </v>
          </cell>
          <cell r="D216" t="str">
            <v>CIS182466371</v>
          </cell>
          <cell r="E216">
            <v>1</v>
          </cell>
          <cell r="F216">
            <v>1</v>
          </cell>
          <cell r="G216">
            <v>696.49920000000009</v>
          </cell>
          <cell r="H216">
            <v>696.49920000000009</v>
          </cell>
          <cell r="I216">
            <v>37463</v>
          </cell>
        </row>
        <row r="217">
          <cell r="C217" t="str">
            <v xml:space="preserve">Switch Name &gt;  </v>
          </cell>
          <cell r="D217" t="str">
            <v>CIS183329497</v>
          </cell>
          <cell r="E217">
            <v>1</v>
          </cell>
          <cell r="F217">
            <v>1</v>
          </cell>
          <cell r="G217">
            <v>4433.5200000000004</v>
          </cell>
          <cell r="H217">
            <v>4433.5200000000004</v>
          </cell>
          <cell r="I217">
            <v>37484</v>
          </cell>
        </row>
        <row r="218">
          <cell r="C218" t="str">
            <v xml:space="preserve">Switch Name &gt;  </v>
          </cell>
          <cell r="D218" t="str">
            <v>CIS183415693</v>
          </cell>
          <cell r="E218">
            <v>1</v>
          </cell>
          <cell r="F218">
            <v>1</v>
          </cell>
          <cell r="G218">
            <v>1485.654</v>
          </cell>
          <cell r="H218">
            <v>1485.654</v>
          </cell>
          <cell r="I218">
            <v>37547</v>
          </cell>
        </row>
        <row r="219">
          <cell r="C219" t="str">
            <v>Switch Name &gt; BODY OF CHRIST</v>
          </cell>
          <cell r="D219" t="str">
            <v>CIS183623998</v>
          </cell>
          <cell r="E219">
            <v>1</v>
          </cell>
          <cell r="F219">
            <v>1</v>
          </cell>
          <cell r="G219">
            <v>1857.4884000000002</v>
          </cell>
          <cell r="H219">
            <v>1857.4884000000002</v>
          </cell>
          <cell r="I219">
            <v>37341</v>
          </cell>
        </row>
        <row r="220">
          <cell r="C220" t="str">
            <v>Switch Name &gt; JONES,MICHELLE E</v>
          </cell>
          <cell r="D220" t="str">
            <v>CIS183893495</v>
          </cell>
          <cell r="E220">
            <v>1</v>
          </cell>
          <cell r="F220">
            <v>1</v>
          </cell>
          <cell r="G220">
            <v>4066.2324000000003</v>
          </cell>
          <cell r="H220">
            <v>4066.2324000000003</v>
          </cell>
          <cell r="I220">
            <v>37309</v>
          </cell>
        </row>
        <row r="221">
          <cell r="C221" t="str">
            <v>Switch Name &gt; AMR, KHALIL YOUSSIF</v>
          </cell>
          <cell r="D221" t="str">
            <v>CIS184484394</v>
          </cell>
          <cell r="E221">
            <v>1</v>
          </cell>
          <cell r="F221">
            <v>1</v>
          </cell>
          <cell r="G221">
            <v>3329.0724</v>
          </cell>
          <cell r="H221">
            <v>3329.0724</v>
          </cell>
          <cell r="I221">
            <v>37358</v>
          </cell>
        </row>
        <row r="222">
          <cell r="C222" t="str">
            <v xml:space="preserve">Switch Name &gt;  </v>
          </cell>
          <cell r="D222" t="str">
            <v>CIS184786097</v>
          </cell>
          <cell r="E222">
            <v>1</v>
          </cell>
          <cell r="F222">
            <v>1</v>
          </cell>
          <cell r="G222">
            <v>823.02960000000007</v>
          </cell>
          <cell r="H222">
            <v>823.02960000000007</v>
          </cell>
          <cell r="I222">
            <v>37435</v>
          </cell>
        </row>
        <row r="223">
          <cell r="C223" t="str">
            <v xml:space="preserve">Switch Name &gt;  </v>
          </cell>
          <cell r="D223" t="str">
            <v>CIS184820193</v>
          </cell>
          <cell r="E223">
            <v>1</v>
          </cell>
          <cell r="F223">
            <v>1</v>
          </cell>
          <cell r="G223">
            <v>3773.076</v>
          </cell>
          <cell r="H223">
            <v>3773.076</v>
          </cell>
          <cell r="I223">
            <v>37435</v>
          </cell>
        </row>
        <row r="224">
          <cell r="C224" t="str">
            <v xml:space="preserve">Switch Name &gt;  </v>
          </cell>
          <cell r="D224" t="str">
            <v>CIS185584798</v>
          </cell>
          <cell r="E224">
            <v>1</v>
          </cell>
          <cell r="F224">
            <v>1</v>
          </cell>
          <cell r="G224">
            <v>2861.8248000000003</v>
          </cell>
          <cell r="H224">
            <v>2861.8248000000003</v>
          </cell>
          <cell r="I224">
            <v>37505</v>
          </cell>
        </row>
        <row r="225">
          <cell r="C225" t="str">
            <v xml:space="preserve">Switch Name &gt;  </v>
          </cell>
          <cell r="D225" t="str">
            <v>CIS185711797</v>
          </cell>
          <cell r="E225">
            <v>1</v>
          </cell>
          <cell r="F225">
            <v>1</v>
          </cell>
          <cell r="G225">
            <v>1467.4032</v>
          </cell>
          <cell r="H225">
            <v>1467.4032</v>
          </cell>
          <cell r="I225">
            <v>37491</v>
          </cell>
        </row>
        <row r="226">
          <cell r="C226" t="str">
            <v>Switch Name &gt; CARTE,JOY</v>
          </cell>
          <cell r="D226" t="str">
            <v>CIS185882397</v>
          </cell>
          <cell r="E226">
            <v>1</v>
          </cell>
          <cell r="F226">
            <v>1</v>
          </cell>
          <cell r="G226">
            <v>10152.6792</v>
          </cell>
          <cell r="H226">
            <v>10152.6792</v>
          </cell>
          <cell r="I226">
            <v>37306</v>
          </cell>
        </row>
        <row r="227">
          <cell r="C227" t="str">
            <v xml:space="preserve">Switch Name &gt;  </v>
          </cell>
          <cell r="D227" t="str">
            <v>CIS185885798</v>
          </cell>
          <cell r="E227">
            <v>1</v>
          </cell>
          <cell r="F227">
            <v>1</v>
          </cell>
          <cell r="G227">
            <v>6852.9492</v>
          </cell>
          <cell r="H227">
            <v>6852.9492</v>
          </cell>
          <cell r="I227">
            <v>37505</v>
          </cell>
        </row>
        <row r="228">
          <cell r="C228" t="str">
            <v>Switch Name &gt; COPPINGER SUPPLY INC</v>
          </cell>
          <cell r="D228" t="str">
            <v>CIS186714399</v>
          </cell>
          <cell r="E228">
            <v>1</v>
          </cell>
          <cell r="F228">
            <v>1</v>
          </cell>
          <cell r="G228">
            <v>6001.2</v>
          </cell>
          <cell r="H228">
            <v>6001.2</v>
          </cell>
          <cell r="I228">
            <v>37365</v>
          </cell>
        </row>
        <row r="229">
          <cell r="C229" t="str">
            <v xml:space="preserve">Switch Name &gt;  </v>
          </cell>
          <cell r="D229" t="str">
            <v>CIS187106982</v>
          </cell>
          <cell r="E229">
            <v>1</v>
          </cell>
          <cell r="F229">
            <v>1</v>
          </cell>
          <cell r="G229">
            <v>605.70960000000002</v>
          </cell>
          <cell r="H229">
            <v>605.70960000000002</v>
          </cell>
          <cell r="I229">
            <v>37407</v>
          </cell>
        </row>
        <row r="230">
          <cell r="C230" t="str">
            <v xml:space="preserve">Switch Name &gt;  </v>
          </cell>
          <cell r="D230" t="str">
            <v>CIS187151286</v>
          </cell>
          <cell r="E230">
            <v>1</v>
          </cell>
          <cell r="F230">
            <v>1</v>
          </cell>
          <cell r="G230">
            <v>3162.9816000000001</v>
          </cell>
          <cell r="H230">
            <v>3162.9816000000001</v>
          </cell>
          <cell r="I230">
            <v>37491</v>
          </cell>
        </row>
        <row r="231">
          <cell r="C231" t="str">
            <v xml:space="preserve">Switch Name &gt;  </v>
          </cell>
          <cell r="D231" t="str">
            <v>CIS187386580</v>
          </cell>
          <cell r="E231">
            <v>1</v>
          </cell>
          <cell r="F231">
            <v>1</v>
          </cell>
          <cell r="G231">
            <v>894.72</v>
          </cell>
          <cell r="H231">
            <v>894.72</v>
          </cell>
          <cell r="I231">
            <v>37470</v>
          </cell>
        </row>
        <row r="232">
          <cell r="C232" t="str">
            <v xml:space="preserve">Switch Name &gt;  </v>
          </cell>
          <cell r="D232" t="str">
            <v>CIS188623584</v>
          </cell>
          <cell r="E232">
            <v>1</v>
          </cell>
          <cell r="F232">
            <v>1</v>
          </cell>
          <cell r="G232">
            <v>743.4864</v>
          </cell>
          <cell r="H232">
            <v>743.4864</v>
          </cell>
          <cell r="I232">
            <v>37505</v>
          </cell>
        </row>
        <row r="233">
          <cell r="C233" t="str">
            <v xml:space="preserve">Switch Name &gt;  </v>
          </cell>
          <cell r="D233" t="str">
            <v>CIS188843997</v>
          </cell>
          <cell r="E233">
            <v>1</v>
          </cell>
          <cell r="F233">
            <v>1</v>
          </cell>
          <cell r="G233">
            <v>1559.73</v>
          </cell>
          <cell r="H233">
            <v>1559.73</v>
          </cell>
          <cell r="I233">
            <v>37505</v>
          </cell>
        </row>
        <row r="234">
          <cell r="C234" t="str">
            <v xml:space="preserve">Switch Name &gt;  </v>
          </cell>
          <cell r="D234" t="str">
            <v>CIS188934299</v>
          </cell>
          <cell r="E234">
            <v>1</v>
          </cell>
          <cell r="F234">
            <v>1</v>
          </cell>
          <cell r="G234">
            <v>10821.9792</v>
          </cell>
          <cell r="H234">
            <v>10821.9792</v>
          </cell>
          <cell r="I234">
            <v>37456</v>
          </cell>
        </row>
        <row r="235">
          <cell r="C235" t="str">
            <v xml:space="preserve">Switch Name &gt;  </v>
          </cell>
          <cell r="D235" t="str">
            <v>CIS189138598</v>
          </cell>
          <cell r="E235">
            <v>1</v>
          </cell>
          <cell r="F235">
            <v>1</v>
          </cell>
          <cell r="G235">
            <v>1699.5372</v>
          </cell>
          <cell r="H235">
            <v>1699.5372</v>
          </cell>
          <cell r="I235">
            <v>37512</v>
          </cell>
        </row>
        <row r="236">
          <cell r="C236" t="str">
            <v xml:space="preserve">Switch Name &gt;  </v>
          </cell>
          <cell r="D236" t="str">
            <v>CIS189797697</v>
          </cell>
          <cell r="E236">
            <v>1</v>
          </cell>
          <cell r="F236">
            <v>1</v>
          </cell>
          <cell r="G236">
            <v>3446.6616000000004</v>
          </cell>
          <cell r="H236">
            <v>3446.6616000000004</v>
          </cell>
          <cell r="I236">
            <v>37393</v>
          </cell>
        </row>
        <row r="237">
          <cell r="C237" t="str">
            <v>Switch Name &gt; SNOW, JOHN</v>
          </cell>
          <cell r="D237" t="str">
            <v>CIS191051594</v>
          </cell>
          <cell r="E237">
            <v>1</v>
          </cell>
          <cell r="F237">
            <v>1</v>
          </cell>
          <cell r="G237">
            <v>3099.1896000000002</v>
          </cell>
          <cell r="H237">
            <v>3099.1896000000002</v>
          </cell>
          <cell r="I237">
            <v>37341</v>
          </cell>
        </row>
        <row r="238">
          <cell r="C238" t="str">
            <v xml:space="preserve">Switch Name &gt;  </v>
          </cell>
          <cell r="D238" t="str">
            <v>CIS191335889</v>
          </cell>
          <cell r="E238">
            <v>1</v>
          </cell>
          <cell r="F238">
            <v>1</v>
          </cell>
          <cell r="G238">
            <v>1791.7320000000002</v>
          </cell>
          <cell r="H238">
            <v>1791.7320000000002</v>
          </cell>
          <cell r="I238">
            <v>37484</v>
          </cell>
        </row>
        <row r="239">
          <cell r="C239" t="str">
            <v>Switch Name &gt; PEOPLES,CHARLES</v>
          </cell>
          <cell r="D239" t="str">
            <v>CIS192792696</v>
          </cell>
          <cell r="E239">
            <v>1</v>
          </cell>
          <cell r="F239">
            <v>1</v>
          </cell>
          <cell r="G239">
            <v>737.45040000000006</v>
          </cell>
          <cell r="H239">
            <v>737.45040000000006</v>
          </cell>
          <cell r="I239">
            <v>37365</v>
          </cell>
        </row>
        <row r="240">
          <cell r="C240" t="str">
            <v xml:space="preserve">Switch Name &gt;  </v>
          </cell>
          <cell r="D240" t="str">
            <v>CIS194680296</v>
          </cell>
          <cell r="E240">
            <v>1</v>
          </cell>
          <cell r="F240">
            <v>1</v>
          </cell>
          <cell r="G240">
            <v>8106.87</v>
          </cell>
          <cell r="H240">
            <v>8106.87</v>
          </cell>
          <cell r="I240">
            <v>37498</v>
          </cell>
        </row>
        <row r="241">
          <cell r="C241" t="str">
            <v>Switch Name &gt; LEE, L MARILYN</v>
          </cell>
          <cell r="D241" t="str">
            <v>CIS194742867</v>
          </cell>
          <cell r="E241">
            <v>1</v>
          </cell>
          <cell r="F241">
            <v>1</v>
          </cell>
          <cell r="G241">
            <v>688.51560000000006</v>
          </cell>
          <cell r="H241">
            <v>688.51560000000006</v>
          </cell>
          <cell r="I241">
            <v>37355</v>
          </cell>
        </row>
        <row r="242">
          <cell r="C242" t="str">
            <v xml:space="preserve">Switch Name &gt;  </v>
          </cell>
          <cell r="D242" t="str">
            <v>CIS195036793</v>
          </cell>
          <cell r="E242">
            <v>1</v>
          </cell>
          <cell r="F242">
            <v>1</v>
          </cell>
          <cell r="G242">
            <v>14503.886400000001</v>
          </cell>
          <cell r="H242">
            <v>14503.886400000001</v>
          </cell>
          <cell r="I242">
            <v>37386</v>
          </cell>
        </row>
        <row r="243">
          <cell r="C243" t="str">
            <v>Switch Name &gt; TYACK,CHARLES R</v>
          </cell>
          <cell r="D243" t="str">
            <v>CIS195585497</v>
          </cell>
          <cell r="E243">
            <v>1</v>
          </cell>
          <cell r="F243">
            <v>1</v>
          </cell>
          <cell r="G243">
            <v>5127.9372000000003</v>
          </cell>
          <cell r="H243">
            <v>5127.9372000000003</v>
          </cell>
          <cell r="I243">
            <v>37334</v>
          </cell>
        </row>
        <row r="244">
          <cell r="C244" t="str">
            <v xml:space="preserve">Switch Name &gt;  </v>
          </cell>
          <cell r="D244" t="str">
            <v>CIS197111482</v>
          </cell>
          <cell r="E244">
            <v>1</v>
          </cell>
          <cell r="F244">
            <v>1</v>
          </cell>
          <cell r="G244">
            <v>834.93720000000008</v>
          </cell>
          <cell r="H244">
            <v>834.93720000000008</v>
          </cell>
          <cell r="I244">
            <v>37428</v>
          </cell>
        </row>
        <row r="245">
          <cell r="C245" t="str">
            <v xml:space="preserve">Switch Name &gt;  </v>
          </cell>
          <cell r="D245" t="str">
            <v>CIS198211095</v>
          </cell>
          <cell r="E245">
            <v>1</v>
          </cell>
          <cell r="F245">
            <v>1</v>
          </cell>
          <cell r="G245">
            <v>11419.603200000001</v>
          </cell>
          <cell r="H245">
            <v>11419.603200000001</v>
          </cell>
          <cell r="I245">
            <v>37456</v>
          </cell>
        </row>
        <row r="246">
          <cell r="C246" t="str">
            <v xml:space="preserve">Switch Name &gt;  </v>
          </cell>
          <cell r="D246" t="str">
            <v>CIS198832094</v>
          </cell>
          <cell r="E246">
            <v>1</v>
          </cell>
          <cell r="F246">
            <v>1</v>
          </cell>
          <cell r="G246">
            <v>786.49920000000009</v>
          </cell>
          <cell r="H246">
            <v>786.49920000000009</v>
          </cell>
          <cell r="I246">
            <v>37376</v>
          </cell>
        </row>
        <row r="247">
          <cell r="C247" t="str">
            <v xml:space="preserve">Switch Name &gt;  </v>
          </cell>
          <cell r="D247" t="str">
            <v>CIS199346892</v>
          </cell>
          <cell r="E247">
            <v>1</v>
          </cell>
          <cell r="F247">
            <v>1</v>
          </cell>
          <cell r="G247">
            <v>11920.68</v>
          </cell>
          <cell r="H247">
            <v>11920.68</v>
          </cell>
          <cell r="I247">
            <v>37505</v>
          </cell>
        </row>
        <row r="248">
          <cell r="C248" t="str">
            <v xml:space="preserve">Switch Name &gt;  </v>
          </cell>
          <cell r="D248" t="str">
            <v>CIS199383691</v>
          </cell>
          <cell r="E248">
            <v>1</v>
          </cell>
          <cell r="F248">
            <v>1</v>
          </cell>
          <cell r="G248">
            <v>8744.0400000000009</v>
          </cell>
          <cell r="H248">
            <v>8744.0400000000009</v>
          </cell>
          <cell r="I248">
            <v>37407</v>
          </cell>
        </row>
        <row r="249">
          <cell r="C249" t="str">
            <v xml:space="preserve">Switch Name &gt;  </v>
          </cell>
          <cell r="D249" t="str">
            <v>CIS199910095</v>
          </cell>
          <cell r="E249">
            <v>1</v>
          </cell>
          <cell r="F249">
            <v>1</v>
          </cell>
          <cell r="G249">
            <v>5140.4495999999999</v>
          </cell>
          <cell r="H249">
            <v>5140.4495999999999</v>
          </cell>
          <cell r="I249">
            <v>37456</v>
          </cell>
        </row>
        <row r="250">
          <cell r="C250" t="str">
            <v xml:space="preserve">Switch Name &gt;  </v>
          </cell>
          <cell r="D250" t="str">
            <v>CIS200143398</v>
          </cell>
          <cell r="E250">
            <v>1</v>
          </cell>
          <cell r="F250">
            <v>1</v>
          </cell>
          <cell r="G250">
            <v>10568.499600000001</v>
          </cell>
          <cell r="H250">
            <v>10568.499600000001</v>
          </cell>
          <cell r="I250">
            <v>37456</v>
          </cell>
        </row>
        <row r="251">
          <cell r="C251" t="str">
            <v xml:space="preserve">Switch Name &gt;  </v>
          </cell>
          <cell r="D251" t="str">
            <v>CIS201866987</v>
          </cell>
          <cell r="E251">
            <v>1</v>
          </cell>
          <cell r="F251">
            <v>1</v>
          </cell>
          <cell r="G251">
            <v>1100.2992000000002</v>
          </cell>
          <cell r="H251">
            <v>1100.2992000000002</v>
          </cell>
          <cell r="I251">
            <v>37407</v>
          </cell>
        </row>
        <row r="252">
          <cell r="C252" t="str">
            <v xml:space="preserve">Switch Name &gt;  </v>
          </cell>
          <cell r="D252" t="str">
            <v>CIS201940999</v>
          </cell>
          <cell r="E252">
            <v>1</v>
          </cell>
          <cell r="F252">
            <v>1</v>
          </cell>
          <cell r="G252">
            <v>3660.1080000000002</v>
          </cell>
          <cell r="H252">
            <v>3660.1080000000002</v>
          </cell>
          <cell r="I252">
            <v>37400</v>
          </cell>
        </row>
        <row r="253">
          <cell r="C253" t="str">
            <v xml:space="preserve">Switch Name &gt;  </v>
          </cell>
          <cell r="D253" t="str">
            <v>CIS202012090</v>
          </cell>
          <cell r="E253">
            <v>1</v>
          </cell>
          <cell r="F253">
            <v>1</v>
          </cell>
          <cell r="G253">
            <v>957.9</v>
          </cell>
          <cell r="H253">
            <v>957.9</v>
          </cell>
          <cell r="I253">
            <v>37456</v>
          </cell>
        </row>
        <row r="254">
          <cell r="C254" t="str">
            <v xml:space="preserve">Switch Name &gt;  </v>
          </cell>
          <cell r="D254" t="str">
            <v>CIS202257799</v>
          </cell>
          <cell r="E254">
            <v>1</v>
          </cell>
          <cell r="F254">
            <v>1</v>
          </cell>
          <cell r="G254">
            <v>22059.970800000003</v>
          </cell>
          <cell r="H254">
            <v>22059.970800000003</v>
          </cell>
          <cell r="I254">
            <v>37533</v>
          </cell>
        </row>
        <row r="255">
          <cell r="C255" t="str">
            <v xml:space="preserve">Switch Name &gt;  </v>
          </cell>
          <cell r="D255" t="str">
            <v>CIS202375394</v>
          </cell>
          <cell r="E255">
            <v>1</v>
          </cell>
          <cell r="F255">
            <v>1</v>
          </cell>
          <cell r="G255">
            <v>1287.3924</v>
          </cell>
          <cell r="H255">
            <v>1287.3924</v>
          </cell>
          <cell r="I255">
            <v>37442</v>
          </cell>
        </row>
        <row r="256">
          <cell r="C256" t="str">
            <v xml:space="preserve">Switch Name &gt;  </v>
          </cell>
          <cell r="D256" t="str">
            <v>CIS204303388</v>
          </cell>
          <cell r="E256">
            <v>1</v>
          </cell>
          <cell r="F256">
            <v>1</v>
          </cell>
          <cell r="G256">
            <v>3299.8356000000003</v>
          </cell>
          <cell r="H256">
            <v>3299.8356000000003</v>
          </cell>
          <cell r="I256">
            <v>37376</v>
          </cell>
        </row>
        <row r="257">
          <cell r="C257" t="str">
            <v>Switch Name &gt; NVA ART ADVERTISING</v>
          </cell>
          <cell r="D257" t="str">
            <v>CIS204334493</v>
          </cell>
          <cell r="E257">
            <v>1</v>
          </cell>
          <cell r="F257">
            <v>1</v>
          </cell>
          <cell r="G257">
            <v>5962.5</v>
          </cell>
          <cell r="H257">
            <v>5962.5</v>
          </cell>
          <cell r="I257">
            <v>37365</v>
          </cell>
        </row>
        <row r="258">
          <cell r="C258" t="str">
            <v xml:space="preserve">Switch Name &gt;  </v>
          </cell>
          <cell r="D258" t="str">
            <v>CIS204619690</v>
          </cell>
          <cell r="E258">
            <v>1</v>
          </cell>
          <cell r="F258">
            <v>1</v>
          </cell>
          <cell r="G258">
            <v>1900.4292</v>
          </cell>
          <cell r="H258">
            <v>1900.4292</v>
          </cell>
          <cell r="I258">
            <v>37386</v>
          </cell>
        </row>
        <row r="259">
          <cell r="C259" t="str">
            <v xml:space="preserve">Switch Name &gt;  </v>
          </cell>
          <cell r="D259" t="str">
            <v>CIS204857692</v>
          </cell>
          <cell r="E259">
            <v>1</v>
          </cell>
          <cell r="F259">
            <v>1</v>
          </cell>
          <cell r="G259">
            <v>2816.8992000000003</v>
          </cell>
          <cell r="H259">
            <v>2816.8992000000003</v>
          </cell>
          <cell r="I259">
            <v>37505</v>
          </cell>
        </row>
        <row r="260">
          <cell r="C260" t="str">
            <v xml:space="preserve">Switch Name &gt;  </v>
          </cell>
          <cell r="D260" t="str">
            <v>CIS205037596</v>
          </cell>
          <cell r="E260">
            <v>1</v>
          </cell>
          <cell r="F260">
            <v>1</v>
          </cell>
          <cell r="G260">
            <v>15624.0324</v>
          </cell>
          <cell r="H260">
            <v>15624.0324</v>
          </cell>
          <cell r="I260">
            <v>37414</v>
          </cell>
        </row>
        <row r="261">
          <cell r="C261" t="str">
            <v xml:space="preserve">Switch Name &gt;  </v>
          </cell>
          <cell r="D261" t="str">
            <v>CIS205082293</v>
          </cell>
          <cell r="E261">
            <v>1</v>
          </cell>
          <cell r="F261">
            <v>1</v>
          </cell>
          <cell r="G261">
            <v>177.36</v>
          </cell>
          <cell r="H261">
            <v>177.36</v>
          </cell>
          <cell r="I261">
            <v>37526</v>
          </cell>
        </row>
        <row r="262">
          <cell r="C262" t="str">
            <v>Switch Name &gt; R R K AND ASSOCIATES</v>
          </cell>
          <cell r="D262" t="str">
            <v>CIS205269989</v>
          </cell>
          <cell r="E262">
            <v>1</v>
          </cell>
          <cell r="F262">
            <v>1</v>
          </cell>
          <cell r="G262">
            <v>303.20640000000003</v>
          </cell>
          <cell r="H262">
            <v>303.20640000000003</v>
          </cell>
          <cell r="I262">
            <v>37355</v>
          </cell>
        </row>
        <row r="263">
          <cell r="C263" t="str">
            <v xml:space="preserve">Switch Name &gt;  </v>
          </cell>
          <cell r="D263" t="str">
            <v>CIS206768296</v>
          </cell>
          <cell r="E263">
            <v>1</v>
          </cell>
          <cell r="F263">
            <v>1</v>
          </cell>
          <cell r="G263">
            <v>1465.0392000000002</v>
          </cell>
          <cell r="H263">
            <v>1465.0392000000002</v>
          </cell>
          <cell r="I263">
            <v>37540</v>
          </cell>
        </row>
        <row r="264">
          <cell r="C264" t="str">
            <v>Switch Name &gt; SETHURAM,CHITRA</v>
          </cell>
          <cell r="D264" t="str">
            <v>CIS208045089</v>
          </cell>
          <cell r="E264">
            <v>1</v>
          </cell>
          <cell r="F264">
            <v>1</v>
          </cell>
          <cell r="G264">
            <v>2197.71</v>
          </cell>
          <cell r="H264">
            <v>2197.71</v>
          </cell>
          <cell r="I264">
            <v>37372</v>
          </cell>
        </row>
        <row r="265">
          <cell r="C265" t="str">
            <v xml:space="preserve">Switch Name &gt;  </v>
          </cell>
          <cell r="D265" t="str">
            <v>CIS208348599</v>
          </cell>
          <cell r="E265">
            <v>1</v>
          </cell>
          <cell r="F265">
            <v>1</v>
          </cell>
          <cell r="G265">
            <v>4829.8908000000001</v>
          </cell>
          <cell r="H265">
            <v>4829.8908000000001</v>
          </cell>
          <cell r="I265">
            <v>37456</v>
          </cell>
        </row>
        <row r="266">
          <cell r="C266" t="str">
            <v xml:space="preserve">Switch Name &gt;  </v>
          </cell>
          <cell r="D266" t="str">
            <v>CIS208413698</v>
          </cell>
          <cell r="E266">
            <v>1</v>
          </cell>
          <cell r="F266">
            <v>1</v>
          </cell>
          <cell r="G266">
            <v>1094.3556000000001</v>
          </cell>
          <cell r="H266">
            <v>1094.3556000000001</v>
          </cell>
          <cell r="I266">
            <v>37428</v>
          </cell>
        </row>
        <row r="267">
          <cell r="C267" t="str">
            <v xml:space="preserve">Switch Name &gt;  </v>
          </cell>
          <cell r="D267" t="str">
            <v>CIS208494299</v>
          </cell>
          <cell r="E267">
            <v>1</v>
          </cell>
          <cell r="F267">
            <v>1</v>
          </cell>
          <cell r="G267">
            <v>1168.374</v>
          </cell>
          <cell r="H267">
            <v>1168.374</v>
          </cell>
          <cell r="I267">
            <v>37407</v>
          </cell>
        </row>
        <row r="268">
          <cell r="C268" t="str">
            <v xml:space="preserve">Switch Name &gt;  </v>
          </cell>
          <cell r="D268" t="str">
            <v>CIS208751298</v>
          </cell>
          <cell r="E268">
            <v>1</v>
          </cell>
          <cell r="F268">
            <v>1</v>
          </cell>
          <cell r="G268">
            <v>2399.67</v>
          </cell>
          <cell r="H268">
            <v>2399.67</v>
          </cell>
          <cell r="I268">
            <v>37540</v>
          </cell>
        </row>
        <row r="269">
          <cell r="C269" t="str">
            <v xml:space="preserve">Switch Name &gt;  </v>
          </cell>
          <cell r="D269" t="str">
            <v>CIS208803996</v>
          </cell>
          <cell r="E269">
            <v>1</v>
          </cell>
          <cell r="F269">
            <v>1</v>
          </cell>
          <cell r="G269">
            <v>7743.5340000000006</v>
          </cell>
          <cell r="H269">
            <v>7743.5340000000006</v>
          </cell>
          <cell r="I269">
            <v>37442</v>
          </cell>
        </row>
        <row r="270">
          <cell r="C270" t="str">
            <v xml:space="preserve">Switch Name &gt;  </v>
          </cell>
          <cell r="D270" t="str">
            <v>CIS208993199</v>
          </cell>
          <cell r="E270">
            <v>1</v>
          </cell>
          <cell r="F270">
            <v>1</v>
          </cell>
          <cell r="G270">
            <v>7559.8896000000004</v>
          </cell>
          <cell r="H270">
            <v>7559.8896000000004</v>
          </cell>
          <cell r="I270">
            <v>37512</v>
          </cell>
        </row>
        <row r="271">
          <cell r="C271" t="str">
            <v xml:space="preserve">Switch Name &gt;  </v>
          </cell>
          <cell r="D271" t="str">
            <v>CIS209006094</v>
          </cell>
          <cell r="E271">
            <v>1</v>
          </cell>
          <cell r="F271">
            <v>1</v>
          </cell>
          <cell r="G271">
            <v>12573.2508</v>
          </cell>
          <cell r="H271">
            <v>12573.2508</v>
          </cell>
          <cell r="I271">
            <v>37477</v>
          </cell>
        </row>
        <row r="272">
          <cell r="C272" t="str">
            <v>Switch Name &gt; LEE,KI B</v>
          </cell>
          <cell r="D272" t="str">
            <v>CIS209234899</v>
          </cell>
          <cell r="E272">
            <v>1</v>
          </cell>
          <cell r="F272">
            <v>1</v>
          </cell>
          <cell r="G272">
            <v>5237.6796000000004</v>
          </cell>
          <cell r="H272">
            <v>5237.6796000000004</v>
          </cell>
          <cell r="I272">
            <v>37365</v>
          </cell>
        </row>
        <row r="273">
          <cell r="C273" t="str">
            <v xml:space="preserve">Switch Name &gt;  </v>
          </cell>
          <cell r="D273" t="str">
            <v>CIS209344197</v>
          </cell>
          <cell r="E273">
            <v>1</v>
          </cell>
          <cell r="F273">
            <v>1</v>
          </cell>
          <cell r="G273">
            <v>15177.206400000001</v>
          </cell>
          <cell r="H273">
            <v>15177.206400000001</v>
          </cell>
          <cell r="I273">
            <v>37386</v>
          </cell>
        </row>
        <row r="274">
          <cell r="C274" t="str">
            <v xml:space="preserve">Switch Name &gt;  </v>
          </cell>
          <cell r="D274" t="str">
            <v>CIS209916897</v>
          </cell>
          <cell r="E274">
            <v>1</v>
          </cell>
          <cell r="F274">
            <v>1</v>
          </cell>
          <cell r="G274">
            <v>3753.6324</v>
          </cell>
          <cell r="H274">
            <v>3753.6324</v>
          </cell>
          <cell r="I274">
            <v>37477</v>
          </cell>
        </row>
        <row r="275">
          <cell r="C275" t="str">
            <v xml:space="preserve">Switch Name &gt;  </v>
          </cell>
          <cell r="D275" t="str">
            <v>CIS210227590</v>
          </cell>
          <cell r="E275">
            <v>1</v>
          </cell>
          <cell r="F275">
            <v>1</v>
          </cell>
          <cell r="G275">
            <v>2826.9096</v>
          </cell>
          <cell r="H275">
            <v>2826.9096</v>
          </cell>
          <cell r="I275">
            <v>37540</v>
          </cell>
        </row>
        <row r="276">
          <cell r="C276" t="str">
            <v>Switch Name &gt; NAIL,RHONDA</v>
          </cell>
          <cell r="D276" t="str">
            <v>CIS211503896</v>
          </cell>
          <cell r="E276">
            <v>1</v>
          </cell>
          <cell r="F276">
            <v>1</v>
          </cell>
          <cell r="G276">
            <v>7211.5416000000005</v>
          </cell>
          <cell r="H276">
            <v>7211.5416000000005</v>
          </cell>
          <cell r="I276">
            <v>37327</v>
          </cell>
        </row>
        <row r="277">
          <cell r="C277" t="str">
            <v xml:space="preserve">Switch Name &gt;  </v>
          </cell>
          <cell r="D277" t="str">
            <v>CIS212150075</v>
          </cell>
          <cell r="E277">
            <v>1</v>
          </cell>
          <cell r="F277">
            <v>1</v>
          </cell>
          <cell r="G277">
            <v>737.85</v>
          </cell>
          <cell r="H277">
            <v>737.85</v>
          </cell>
          <cell r="I277">
            <v>37484</v>
          </cell>
        </row>
        <row r="278">
          <cell r="C278" t="str">
            <v xml:space="preserve">Switch Name &gt;  </v>
          </cell>
          <cell r="D278" t="str">
            <v>CIS212233599</v>
          </cell>
          <cell r="E278">
            <v>1</v>
          </cell>
          <cell r="F278">
            <v>1</v>
          </cell>
          <cell r="G278">
            <v>10948.7292</v>
          </cell>
          <cell r="H278">
            <v>10948.7292</v>
          </cell>
          <cell r="I278">
            <v>37407</v>
          </cell>
        </row>
        <row r="279">
          <cell r="C279" t="str">
            <v xml:space="preserve">Switch Name &gt;  </v>
          </cell>
          <cell r="D279" t="str">
            <v>CIS212512071</v>
          </cell>
          <cell r="E279">
            <v>1</v>
          </cell>
          <cell r="F279">
            <v>1</v>
          </cell>
          <cell r="G279">
            <v>710.8596</v>
          </cell>
          <cell r="H279">
            <v>710.8596</v>
          </cell>
          <cell r="I279">
            <v>37393</v>
          </cell>
        </row>
        <row r="280">
          <cell r="C280" t="str">
            <v xml:space="preserve">Switch Name &gt;  </v>
          </cell>
          <cell r="D280" t="str">
            <v>CIS214440087</v>
          </cell>
          <cell r="E280">
            <v>1</v>
          </cell>
          <cell r="F280">
            <v>1</v>
          </cell>
          <cell r="G280">
            <v>14480.508</v>
          </cell>
          <cell r="H280">
            <v>14480.508</v>
          </cell>
          <cell r="I280">
            <v>37505</v>
          </cell>
        </row>
        <row r="281">
          <cell r="C281" t="str">
            <v xml:space="preserve">Switch Name &gt;  </v>
          </cell>
          <cell r="D281" t="str">
            <v>CIS214573588</v>
          </cell>
          <cell r="E281">
            <v>1</v>
          </cell>
          <cell r="F281">
            <v>1</v>
          </cell>
          <cell r="G281">
            <v>423.63</v>
          </cell>
          <cell r="H281">
            <v>423.63</v>
          </cell>
          <cell r="I281">
            <v>37484</v>
          </cell>
        </row>
        <row r="282">
          <cell r="C282" t="str">
            <v xml:space="preserve">Switch Name &gt;  </v>
          </cell>
          <cell r="D282" t="str">
            <v>CIS216591597</v>
          </cell>
          <cell r="E282">
            <v>1</v>
          </cell>
          <cell r="F282">
            <v>1</v>
          </cell>
          <cell r="G282">
            <v>242.14800000000002</v>
          </cell>
          <cell r="H282">
            <v>242.14800000000002</v>
          </cell>
          <cell r="I282">
            <v>37456</v>
          </cell>
        </row>
        <row r="283">
          <cell r="C283" t="str">
            <v xml:space="preserve">Switch Name &gt;  </v>
          </cell>
          <cell r="D283" t="str">
            <v>CIS217727199</v>
          </cell>
          <cell r="E283">
            <v>1</v>
          </cell>
          <cell r="F283">
            <v>1</v>
          </cell>
          <cell r="G283">
            <v>7397.4540000000006</v>
          </cell>
          <cell r="H283">
            <v>7397.4540000000006</v>
          </cell>
          <cell r="I283">
            <v>37526</v>
          </cell>
        </row>
        <row r="284">
          <cell r="C284" t="str">
            <v>Switch Name &gt; SOTO, LUCY</v>
          </cell>
          <cell r="D284" t="str">
            <v>CIS217940384</v>
          </cell>
          <cell r="E284">
            <v>1</v>
          </cell>
          <cell r="F284">
            <v>1</v>
          </cell>
          <cell r="G284">
            <v>1511.5392000000002</v>
          </cell>
          <cell r="H284">
            <v>1511.5392000000002</v>
          </cell>
          <cell r="I284">
            <v>37358</v>
          </cell>
        </row>
        <row r="285">
          <cell r="C285" t="str">
            <v>Switch Name &gt; GRAHAM, DEBBIE</v>
          </cell>
          <cell r="D285" t="str">
            <v>CIS218317698</v>
          </cell>
          <cell r="E285">
            <v>1</v>
          </cell>
          <cell r="F285">
            <v>1</v>
          </cell>
          <cell r="G285">
            <v>2142.2592</v>
          </cell>
          <cell r="H285">
            <v>2142.2592</v>
          </cell>
          <cell r="I285">
            <v>37358</v>
          </cell>
        </row>
        <row r="286">
          <cell r="C286" t="str">
            <v xml:space="preserve">Switch Name &gt;  </v>
          </cell>
          <cell r="D286" t="str">
            <v>CIS218793580</v>
          </cell>
          <cell r="E286">
            <v>1</v>
          </cell>
          <cell r="F286">
            <v>1</v>
          </cell>
          <cell r="G286">
            <v>1330.56</v>
          </cell>
          <cell r="H286">
            <v>1330.56</v>
          </cell>
          <cell r="I286">
            <v>37407</v>
          </cell>
        </row>
        <row r="287">
          <cell r="C287" t="str">
            <v>Switch Name &gt; JOINER,ZELMA L</v>
          </cell>
          <cell r="D287" t="str">
            <v>CIS218901298</v>
          </cell>
          <cell r="E287">
            <v>1</v>
          </cell>
          <cell r="F287">
            <v>1</v>
          </cell>
          <cell r="G287">
            <v>1816.41</v>
          </cell>
          <cell r="H287">
            <v>1816.41</v>
          </cell>
          <cell r="I287">
            <v>37313</v>
          </cell>
        </row>
        <row r="288">
          <cell r="C288" t="str">
            <v>Switch Name &gt; BRIGHTMON, OZIE</v>
          </cell>
          <cell r="D288" t="str">
            <v>CIS219124497</v>
          </cell>
          <cell r="E288">
            <v>1</v>
          </cell>
          <cell r="F288">
            <v>1</v>
          </cell>
          <cell r="G288">
            <v>569.47919999999999</v>
          </cell>
          <cell r="H288">
            <v>569.47919999999999</v>
          </cell>
          <cell r="I288">
            <v>37355</v>
          </cell>
        </row>
        <row r="289">
          <cell r="C289" t="str">
            <v>Switch Name &gt; SPEARS,WILLIAM E</v>
          </cell>
          <cell r="D289" t="str">
            <v>CIS219202098</v>
          </cell>
          <cell r="E289">
            <v>1</v>
          </cell>
          <cell r="F289">
            <v>1</v>
          </cell>
          <cell r="G289">
            <v>3020.2392</v>
          </cell>
          <cell r="H289">
            <v>3020.2392</v>
          </cell>
          <cell r="I289">
            <v>37327</v>
          </cell>
        </row>
        <row r="290">
          <cell r="C290" t="str">
            <v xml:space="preserve">Switch Name &gt;  </v>
          </cell>
          <cell r="D290" t="str">
            <v>CIS219217689</v>
          </cell>
          <cell r="E290">
            <v>1</v>
          </cell>
          <cell r="F290">
            <v>1</v>
          </cell>
          <cell r="G290">
            <v>2770.8096</v>
          </cell>
          <cell r="H290">
            <v>2770.8096</v>
          </cell>
          <cell r="I290">
            <v>37519</v>
          </cell>
        </row>
        <row r="291">
          <cell r="C291" t="str">
            <v xml:space="preserve">Switch Name &gt;  </v>
          </cell>
          <cell r="D291" t="str">
            <v>CIS221120184</v>
          </cell>
          <cell r="E291">
            <v>1</v>
          </cell>
          <cell r="F291">
            <v>1</v>
          </cell>
          <cell r="G291">
            <v>867.12</v>
          </cell>
          <cell r="H291">
            <v>867.12</v>
          </cell>
          <cell r="I291">
            <v>37477</v>
          </cell>
        </row>
        <row r="292">
          <cell r="C292" t="str">
            <v>Switch Name &gt; SAVOY ISD</v>
          </cell>
          <cell r="D292" t="str">
            <v>CIS222415899</v>
          </cell>
          <cell r="E292">
            <v>1</v>
          </cell>
          <cell r="F292">
            <v>1</v>
          </cell>
          <cell r="G292">
            <v>2146.1880000000001</v>
          </cell>
          <cell r="H292">
            <v>2146.1880000000001</v>
          </cell>
          <cell r="I292">
            <v>37327</v>
          </cell>
        </row>
        <row r="293">
          <cell r="C293" t="str">
            <v>Switch Name &gt; SAVOY ISD</v>
          </cell>
          <cell r="D293" t="str">
            <v>CIS222418999</v>
          </cell>
          <cell r="E293">
            <v>1</v>
          </cell>
          <cell r="F293">
            <v>1</v>
          </cell>
          <cell r="G293">
            <v>1242.2508</v>
          </cell>
          <cell r="H293">
            <v>1242.2508</v>
          </cell>
          <cell r="I293">
            <v>37327</v>
          </cell>
        </row>
        <row r="294">
          <cell r="C294" t="str">
            <v>Switch Name &gt; SAVOY ISD</v>
          </cell>
          <cell r="D294" t="str">
            <v>CIS222422099</v>
          </cell>
          <cell r="E294">
            <v>1</v>
          </cell>
          <cell r="F294">
            <v>1</v>
          </cell>
          <cell r="G294">
            <v>5285.4648000000007</v>
          </cell>
          <cell r="H294">
            <v>5285.4648000000007</v>
          </cell>
          <cell r="I294">
            <v>37327</v>
          </cell>
        </row>
        <row r="295">
          <cell r="C295" t="str">
            <v>Switch Name &gt; SAVOY ISD</v>
          </cell>
          <cell r="D295" t="str">
            <v>CIS222425199</v>
          </cell>
          <cell r="E295">
            <v>1</v>
          </cell>
          <cell r="F295">
            <v>1</v>
          </cell>
          <cell r="G295">
            <v>4813.4171999999999</v>
          </cell>
          <cell r="H295">
            <v>4813.4171999999999</v>
          </cell>
          <cell r="I295">
            <v>37327</v>
          </cell>
        </row>
        <row r="296">
          <cell r="C296" t="str">
            <v>Switch Name &gt; SAVOY ISD</v>
          </cell>
          <cell r="D296" t="str">
            <v>CIS222428299</v>
          </cell>
          <cell r="E296">
            <v>1</v>
          </cell>
          <cell r="F296">
            <v>1</v>
          </cell>
          <cell r="G296">
            <v>5664.174</v>
          </cell>
          <cell r="H296">
            <v>5664.174</v>
          </cell>
          <cell r="I296">
            <v>37313</v>
          </cell>
        </row>
        <row r="297">
          <cell r="C297" t="str">
            <v xml:space="preserve">Switch Name &gt;  </v>
          </cell>
          <cell r="D297" t="str">
            <v>CIS222466698</v>
          </cell>
          <cell r="E297">
            <v>1</v>
          </cell>
          <cell r="F297">
            <v>1</v>
          </cell>
          <cell r="G297">
            <v>500.52</v>
          </cell>
          <cell r="H297">
            <v>500.52</v>
          </cell>
          <cell r="I297">
            <v>37449</v>
          </cell>
        </row>
        <row r="298">
          <cell r="C298" t="str">
            <v>Switch Name &gt; SAVOY ISD</v>
          </cell>
          <cell r="D298" t="str">
            <v>CIS222573999</v>
          </cell>
          <cell r="E298">
            <v>1</v>
          </cell>
          <cell r="F298">
            <v>1</v>
          </cell>
          <cell r="G298">
            <v>2264.9016000000001</v>
          </cell>
          <cell r="H298">
            <v>2264.9016000000001</v>
          </cell>
          <cell r="I298">
            <v>37313</v>
          </cell>
        </row>
        <row r="299">
          <cell r="C299" t="str">
            <v>Switch Name &gt; SAVOY ISD</v>
          </cell>
          <cell r="D299" t="str">
            <v>CIS222577099</v>
          </cell>
          <cell r="E299">
            <v>1</v>
          </cell>
          <cell r="F299">
            <v>1</v>
          </cell>
          <cell r="G299">
            <v>332.13720000000001</v>
          </cell>
          <cell r="H299">
            <v>332.13720000000001</v>
          </cell>
          <cell r="I299">
            <v>37327</v>
          </cell>
        </row>
        <row r="300">
          <cell r="C300" t="str">
            <v xml:space="preserve">Switch Name &gt;  </v>
          </cell>
          <cell r="D300" t="str">
            <v>CIS222677494</v>
          </cell>
          <cell r="E300">
            <v>1</v>
          </cell>
          <cell r="F300">
            <v>1</v>
          </cell>
          <cell r="G300">
            <v>539.14800000000002</v>
          </cell>
          <cell r="H300">
            <v>539.14800000000002</v>
          </cell>
          <cell r="I300">
            <v>37449</v>
          </cell>
        </row>
        <row r="301">
          <cell r="C301" t="str">
            <v>Switch Name &gt; JONES.JR,LANDERS</v>
          </cell>
          <cell r="D301" t="str">
            <v>CIS223102196</v>
          </cell>
          <cell r="E301">
            <v>1</v>
          </cell>
          <cell r="F301">
            <v>1</v>
          </cell>
          <cell r="G301">
            <v>89.28</v>
          </cell>
          <cell r="H301">
            <v>89.28</v>
          </cell>
          <cell r="I301">
            <v>37327</v>
          </cell>
        </row>
        <row r="302">
          <cell r="C302" t="str">
            <v xml:space="preserve">Switch Name &gt;  </v>
          </cell>
          <cell r="D302" t="str">
            <v>CIS223892998</v>
          </cell>
          <cell r="E302">
            <v>1</v>
          </cell>
          <cell r="F302">
            <v>1</v>
          </cell>
          <cell r="G302">
            <v>1088.8572000000001</v>
          </cell>
          <cell r="H302">
            <v>1088.8572000000001</v>
          </cell>
          <cell r="I302">
            <v>37449</v>
          </cell>
        </row>
        <row r="303">
          <cell r="C303" t="str">
            <v xml:space="preserve">Switch Name &gt;  </v>
          </cell>
          <cell r="D303" t="str">
            <v>CIS224970584</v>
          </cell>
          <cell r="E303">
            <v>1</v>
          </cell>
          <cell r="F303">
            <v>1</v>
          </cell>
          <cell r="G303">
            <v>452.34960000000001</v>
          </cell>
          <cell r="H303">
            <v>452.34960000000001</v>
          </cell>
          <cell r="I303">
            <v>37393</v>
          </cell>
        </row>
        <row r="304">
          <cell r="C304" t="str">
            <v xml:space="preserve">Switch Name &gt;  </v>
          </cell>
          <cell r="D304" t="str">
            <v>CIS225672099</v>
          </cell>
          <cell r="E304">
            <v>1</v>
          </cell>
          <cell r="F304">
            <v>1</v>
          </cell>
          <cell r="G304">
            <v>1599.0432000000001</v>
          </cell>
          <cell r="H304">
            <v>1599.0432000000001</v>
          </cell>
          <cell r="I304">
            <v>37505</v>
          </cell>
        </row>
        <row r="305">
          <cell r="C305" t="str">
            <v xml:space="preserve">Switch Name &gt;  </v>
          </cell>
          <cell r="D305" t="str">
            <v>CIS225712193</v>
          </cell>
          <cell r="E305">
            <v>1</v>
          </cell>
          <cell r="F305">
            <v>1</v>
          </cell>
          <cell r="G305">
            <v>1741.0032000000001</v>
          </cell>
          <cell r="H305">
            <v>1741.0032000000001</v>
          </cell>
          <cell r="I305">
            <v>37376</v>
          </cell>
        </row>
        <row r="306">
          <cell r="C306" t="str">
            <v xml:space="preserve">Switch Name &gt;  </v>
          </cell>
          <cell r="D306" t="str">
            <v>CIS225811189</v>
          </cell>
          <cell r="E306">
            <v>1</v>
          </cell>
          <cell r="F306">
            <v>1</v>
          </cell>
          <cell r="G306">
            <v>4841.4971999999998</v>
          </cell>
          <cell r="H306">
            <v>4841.4971999999998</v>
          </cell>
          <cell r="I306">
            <v>37505</v>
          </cell>
        </row>
        <row r="307">
          <cell r="C307" t="str">
            <v xml:space="preserve">Switch Name &gt;  </v>
          </cell>
          <cell r="D307" t="str">
            <v>CIS225857684</v>
          </cell>
          <cell r="E307">
            <v>1</v>
          </cell>
          <cell r="F307">
            <v>1</v>
          </cell>
          <cell r="G307">
            <v>1823.4324000000001</v>
          </cell>
          <cell r="H307">
            <v>1823.4324000000001</v>
          </cell>
          <cell r="I307">
            <v>37376</v>
          </cell>
        </row>
        <row r="308">
          <cell r="C308" t="str">
            <v>Switch Name &gt; DOSSANI,ANWAR</v>
          </cell>
          <cell r="D308" t="str">
            <v>CIS225938798</v>
          </cell>
          <cell r="E308">
            <v>1</v>
          </cell>
          <cell r="F308">
            <v>1</v>
          </cell>
          <cell r="G308">
            <v>25248.720000000001</v>
          </cell>
          <cell r="H308">
            <v>25248.720000000001</v>
          </cell>
          <cell r="I308">
            <v>37372</v>
          </cell>
        </row>
        <row r="309">
          <cell r="C309" t="str">
            <v>Switch Name &gt; RIVERA, VELMA A</v>
          </cell>
          <cell r="D309" t="str">
            <v>CIS226000389</v>
          </cell>
          <cell r="E309">
            <v>1</v>
          </cell>
          <cell r="F309">
            <v>1</v>
          </cell>
          <cell r="G309">
            <v>1075.2755999999999</v>
          </cell>
          <cell r="H309">
            <v>1075.2755999999999</v>
          </cell>
          <cell r="I309">
            <v>37346</v>
          </cell>
        </row>
        <row r="310">
          <cell r="C310" t="str">
            <v xml:space="preserve">Switch Name &gt;  </v>
          </cell>
          <cell r="D310" t="str">
            <v>CIS226174698</v>
          </cell>
          <cell r="E310">
            <v>1</v>
          </cell>
          <cell r="F310">
            <v>1</v>
          </cell>
          <cell r="G310">
            <v>1493.7708</v>
          </cell>
          <cell r="H310">
            <v>1493.7708</v>
          </cell>
          <cell r="I310">
            <v>37456</v>
          </cell>
        </row>
        <row r="311">
          <cell r="C311" t="str">
            <v xml:space="preserve">Switch Name &gt;  </v>
          </cell>
          <cell r="D311" t="str">
            <v>CIS226259894</v>
          </cell>
          <cell r="E311">
            <v>1</v>
          </cell>
          <cell r="F311">
            <v>1</v>
          </cell>
          <cell r="G311">
            <v>708.58800000000008</v>
          </cell>
          <cell r="H311">
            <v>708.58800000000008</v>
          </cell>
          <cell r="I311">
            <v>37519</v>
          </cell>
        </row>
        <row r="312">
          <cell r="C312" t="str">
            <v xml:space="preserve">Switch Name &gt;  </v>
          </cell>
          <cell r="D312" t="str">
            <v>CIS226490091</v>
          </cell>
          <cell r="E312">
            <v>1</v>
          </cell>
          <cell r="F312">
            <v>1</v>
          </cell>
          <cell r="G312">
            <v>19556.006400000002</v>
          </cell>
          <cell r="H312">
            <v>19556.006400000002</v>
          </cell>
          <cell r="I312">
            <v>37505</v>
          </cell>
        </row>
        <row r="313">
          <cell r="C313" t="str">
            <v xml:space="preserve">Switch Name &gt;  </v>
          </cell>
          <cell r="D313" t="str">
            <v>CIS226647795</v>
          </cell>
          <cell r="E313">
            <v>1</v>
          </cell>
          <cell r="F313">
            <v>1</v>
          </cell>
          <cell r="G313">
            <v>3361.4172000000003</v>
          </cell>
          <cell r="H313">
            <v>3361.4172000000003</v>
          </cell>
          <cell r="I313">
            <v>37498</v>
          </cell>
        </row>
        <row r="314">
          <cell r="C314" t="str">
            <v xml:space="preserve">Switch Name &gt;  </v>
          </cell>
          <cell r="D314" t="str">
            <v>CIS226772596</v>
          </cell>
          <cell r="E314">
            <v>1</v>
          </cell>
          <cell r="F314">
            <v>1</v>
          </cell>
          <cell r="G314">
            <v>565.27560000000005</v>
          </cell>
          <cell r="H314">
            <v>565.27560000000005</v>
          </cell>
          <cell r="I314">
            <v>37449</v>
          </cell>
        </row>
        <row r="315">
          <cell r="C315" t="str">
            <v>Switch Name &gt; VENTURA,ABELINO SALVADOR</v>
          </cell>
          <cell r="D315" t="str">
            <v>CIS226859090</v>
          </cell>
          <cell r="E315">
            <v>1</v>
          </cell>
          <cell r="F315">
            <v>1</v>
          </cell>
          <cell r="G315">
            <v>660.82800000000009</v>
          </cell>
          <cell r="H315">
            <v>660.82800000000009</v>
          </cell>
          <cell r="I315">
            <v>37334</v>
          </cell>
        </row>
        <row r="316">
          <cell r="C316" t="str">
            <v xml:space="preserve">Switch Name &gt;  </v>
          </cell>
          <cell r="D316" t="str">
            <v>CIS226930699</v>
          </cell>
          <cell r="E316">
            <v>1</v>
          </cell>
          <cell r="F316">
            <v>1</v>
          </cell>
          <cell r="G316">
            <v>893.41079999999999</v>
          </cell>
          <cell r="H316">
            <v>893.41079999999999</v>
          </cell>
          <cell r="I316">
            <v>37449</v>
          </cell>
        </row>
        <row r="317">
          <cell r="C317" t="str">
            <v xml:space="preserve">Switch Name &gt;  </v>
          </cell>
          <cell r="D317" t="str">
            <v>CIS227063691</v>
          </cell>
          <cell r="E317">
            <v>1</v>
          </cell>
          <cell r="F317">
            <v>1</v>
          </cell>
          <cell r="G317">
            <v>3178.614</v>
          </cell>
          <cell r="H317">
            <v>3178.614</v>
          </cell>
          <cell r="I317">
            <v>37477</v>
          </cell>
        </row>
        <row r="318">
          <cell r="C318" t="str">
            <v>Switch Name &gt; CORADO, EDWIN S</v>
          </cell>
          <cell r="D318" t="str">
            <v>CIS227069887</v>
          </cell>
          <cell r="E318">
            <v>1</v>
          </cell>
          <cell r="F318">
            <v>1</v>
          </cell>
          <cell r="G318">
            <v>2829.2280000000001</v>
          </cell>
          <cell r="H318">
            <v>2829.2280000000001</v>
          </cell>
          <cell r="I318">
            <v>37358</v>
          </cell>
        </row>
        <row r="319">
          <cell r="C319" t="str">
            <v xml:space="preserve">Switch Name &gt;  </v>
          </cell>
          <cell r="D319" t="str">
            <v>CIS227103787</v>
          </cell>
          <cell r="E319">
            <v>1</v>
          </cell>
          <cell r="F319">
            <v>1</v>
          </cell>
          <cell r="G319">
            <v>7863.0660000000007</v>
          </cell>
          <cell r="H319">
            <v>7863.0660000000007</v>
          </cell>
          <cell r="I319">
            <v>37470</v>
          </cell>
        </row>
        <row r="320">
          <cell r="C320" t="str">
            <v xml:space="preserve">Switch Name &gt;  </v>
          </cell>
          <cell r="D320" t="str">
            <v>CIS227125488</v>
          </cell>
          <cell r="E320">
            <v>1</v>
          </cell>
          <cell r="F320">
            <v>1</v>
          </cell>
          <cell r="G320">
            <v>2327.8248000000003</v>
          </cell>
          <cell r="H320">
            <v>2327.8248000000003</v>
          </cell>
          <cell r="I320">
            <v>37456</v>
          </cell>
        </row>
        <row r="321">
          <cell r="C321" t="str">
            <v xml:space="preserve">Switch Name &gt;  </v>
          </cell>
          <cell r="D321" t="str">
            <v>CIS227321793</v>
          </cell>
          <cell r="E321">
            <v>1</v>
          </cell>
          <cell r="F321">
            <v>1</v>
          </cell>
          <cell r="G321">
            <v>8161.1232</v>
          </cell>
          <cell r="H321">
            <v>8161.1232</v>
          </cell>
          <cell r="I321">
            <v>37484</v>
          </cell>
        </row>
        <row r="322">
          <cell r="C322" t="str">
            <v>Switch Name &gt; MOCK, BEVERLY J</v>
          </cell>
          <cell r="D322" t="str">
            <v>CIS227401385</v>
          </cell>
          <cell r="E322">
            <v>1</v>
          </cell>
          <cell r="F322">
            <v>1</v>
          </cell>
          <cell r="G322">
            <v>1031.8679999999999</v>
          </cell>
          <cell r="H322">
            <v>1031.8679999999999</v>
          </cell>
          <cell r="I322">
            <v>37358</v>
          </cell>
        </row>
        <row r="323">
          <cell r="C323" t="str">
            <v xml:space="preserve">Switch Name &gt;  </v>
          </cell>
          <cell r="D323" t="str">
            <v>CIS228939285</v>
          </cell>
          <cell r="E323">
            <v>1</v>
          </cell>
          <cell r="F323">
            <v>1</v>
          </cell>
          <cell r="G323">
            <v>3904.7124000000003</v>
          </cell>
          <cell r="H323">
            <v>3904.7124000000003</v>
          </cell>
          <cell r="I323">
            <v>37540</v>
          </cell>
        </row>
        <row r="324">
          <cell r="C324" t="str">
            <v xml:space="preserve">Switch Name &gt;  </v>
          </cell>
          <cell r="D324" t="str">
            <v>CIS229121698</v>
          </cell>
          <cell r="E324">
            <v>1</v>
          </cell>
          <cell r="F324">
            <v>1</v>
          </cell>
          <cell r="G324">
            <v>20405.829600000001</v>
          </cell>
          <cell r="H324">
            <v>20405.829600000001</v>
          </cell>
          <cell r="I324">
            <v>37498</v>
          </cell>
        </row>
        <row r="325">
          <cell r="C325" t="str">
            <v>Switch Name &gt; OASIS WEED CONTROL INC</v>
          </cell>
          <cell r="D325" t="str">
            <v>CIS229128599</v>
          </cell>
          <cell r="E325">
            <v>1</v>
          </cell>
          <cell r="F325">
            <v>1</v>
          </cell>
          <cell r="G325">
            <v>1081.6032</v>
          </cell>
          <cell r="H325">
            <v>1081.6032</v>
          </cell>
          <cell r="I325">
            <v>37355</v>
          </cell>
        </row>
        <row r="326">
          <cell r="C326" t="str">
            <v>Switch Name &gt; THE LOB LOLLY TRUST</v>
          </cell>
          <cell r="D326" t="str">
            <v>CIS229202788</v>
          </cell>
          <cell r="E326">
            <v>1</v>
          </cell>
          <cell r="F326">
            <v>1</v>
          </cell>
          <cell r="G326">
            <v>8496.7800000000007</v>
          </cell>
          <cell r="H326">
            <v>8496.7800000000007</v>
          </cell>
          <cell r="I326">
            <v>37372</v>
          </cell>
        </row>
        <row r="327">
          <cell r="C327" t="str">
            <v>Switch Name &gt; KVAERNER OILFIELD PRODUCTS INC</v>
          </cell>
          <cell r="D327" t="str">
            <v>CIS229212298</v>
          </cell>
          <cell r="E327">
            <v>1</v>
          </cell>
          <cell r="F327">
            <v>1</v>
          </cell>
          <cell r="G327">
            <v>25196.868000000002</v>
          </cell>
          <cell r="H327">
            <v>25196.868000000002</v>
          </cell>
          <cell r="I327">
            <v>37341</v>
          </cell>
        </row>
        <row r="328">
          <cell r="C328" t="str">
            <v>Switch Name &gt; THE RED OAK TRUST</v>
          </cell>
          <cell r="D328" t="str">
            <v>CIS229224191</v>
          </cell>
          <cell r="E328">
            <v>1</v>
          </cell>
          <cell r="F328">
            <v>1</v>
          </cell>
          <cell r="G328">
            <v>9533.4696000000004</v>
          </cell>
          <cell r="H328">
            <v>9533.4696000000004</v>
          </cell>
          <cell r="I328">
            <v>37372</v>
          </cell>
        </row>
        <row r="329">
          <cell r="C329" t="str">
            <v xml:space="preserve">Switch Name &gt;  </v>
          </cell>
          <cell r="D329" t="str">
            <v>CIS229273598</v>
          </cell>
          <cell r="E329">
            <v>1</v>
          </cell>
          <cell r="F329">
            <v>1</v>
          </cell>
          <cell r="G329">
            <v>5061.1848</v>
          </cell>
          <cell r="H329">
            <v>5061.1848</v>
          </cell>
          <cell r="I329">
            <v>37498</v>
          </cell>
        </row>
        <row r="330">
          <cell r="C330" t="str">
            <v xml:space="preserve">Switch Name &gt;  </v>
          </cell>
          <cell r="D330" t="str">
            <v>CIS229279799</v>
          </cell>
          <cell r="E330">
            <v>1</v>
          </cell>
          <cell r="F330">
            <v>1</v>
          </cell>
          <cell r="G330">
            <v>5052.348</v>
          </cell>
          <cell r="H330">
            <v>5052.348</v>
          </cell>
          <cell r="I330">
            <v>37428</v>
          </cell>
        </row>
        <row r="331">
          <cell r="C331" t="str">
            <v xml:space="preserve">Switch Name &gt;  </v>
          </cell>
          <cell r="D331" t="str">
            <v>CIS229431499</v>
          </cell>
          <cell r="E331">
            <v>1</v>
          </cell>
          <cell r="F331">
            <v>1</v>
          </cell>
          <cell r="G331">
            <v>13109.890800000001</v>
          </cell>
          <cell r="H331">
            <v>13109.890800000001</v>
          </cell>
          <cell r="I331">
            <v>37456</v>
          </cell>
        </row>
        <row r="332">
          <cell r="C332" t="str">
            <v>Switch Name &gt; KELLER FAMILY CHIROPRATIC</v>
          </cell>
          <cell r="D332" t="str">
            <v>CIS229635994</v>
          </cell>
          <cell r="E332">
            <v>1</v>
          </cell>
          <cell r="F332">
            <v>1</v>
          </cell>
          <cell r="G332">
            <v>2784.24</v>
          </cell>
          <cell r="H332">
            <v>2784.24</v>
          </cell>
          <cell r="I332">
            <v>37327</v>
          </cell>
        </row>
        <row r="333">
          <cell r="C333" t="str">
            <v xml:space="preserve">Switch Name &gt;  </v>
          </cell>
          <cell r="D333" t="str">
            <v>CIS229735996</v>
          </cell>
          <cell r="E333">
            <v>1</v>
          </cell>
          <cell r="F333">
            <v>1</v>
          </cell>
          <cell r="G333">
            <v>6424.4892</v>
          </cell>
          <cell r="H333">
            <v>6424.4892</v>
          </cell>
          <cell r="I333">
            <v>37540</v>
          </cell>
        </row>
        <row r="334">
          <cell r="C334" t="str">
            <v xml:space="preserve">Switch Name &gt;  </v>
          </cell>
          <cell r="D334" t="str">
            <v>CIS229912591</v>
          </cell>
          <cell r="E334">
            <v>1</v>
          </cell>
          <cell r="F334">
            <v>1</v>
          </cell>
          <cell r="G334">
            <v>2643.21</v>
          </cell>
          <cell r="H334">
            <v>2643.21</v>
          </cell>
          <cell r="I334">
            <v>37540</v>
          </cell>
        </row>
        <row r="335">
          <cell r="C335" t="str">
            <v xml:space="preserve">Switch Name &gt;  </v>
          </cell>
          <cell r="D335" t="str">
            <v>CIS230212899</v>
          </cell>
          <cell r="E335">
            <v>1</v>
          </cell>
          <cell r="F335">
            <v>1</v>
          </cell>
          <cell r="G335">
            <v>9401.0616000000009</v>
          </cell>
          <cell r="H335">
            <v>9401.0616000000009</v>
          </cell>
          <cell r="I335">
            <v>37498</v>
          </cell>
        </row>
        <row r="336">
          <cell r="C336" t="str">
            <v xml:space="preserve">Switch Name &gt;  </v>
          </cell>
          <cell r="D336" t="str">
            <v>CIS230290888</v>
          </cell>
          <cell r="E336">
            <v>1</v>
          </cell>
          <cell r="F336">
            <v>1</v>
          </cell>
          <cell r="G336">
            <v>1132.4796000000001</v>
          </cell>
          <cell r="H336">
            <v>1132.4796000000001</v>
          </cell>
          <cell r="I336">
            <v>37376</v>
          </cell>
        </row>
        <row r="337">
          <cell r="C337" t="str">
            <v xml:space="preserve">Switch Name &gt;  </v>
          </cell>
          <cell r="D337" t="str">
            <v>CIS231689199</v>
          </cell>
          <cell r="E337">
            <v>1</v>
          </cell>
          <cell r="F337">
            <v>1</v>
          </cell>
          <cell r="G337">
            <v>7162.6140000000005</v>
          </cell>
          <cell r="H337">
            <v>7162.6140000000005</v>
          </cell>
          <cell r="I337">
            <v>37533</v>
          </cell>
        </row>
        <row r="338">
          <cell r="C338" t="str">
            <v xml:space="preserve">Switch Name &gt;  </v>
          </cell>
          <cell r="D338" t="str">
            <v>CIS232144386</v>
          </cell>
          <cell r="E338">
            <v>1</v>
          </cell>
          <cell r="F338">
            <v>1</v>
          </cell>
          <cell r="G338">
            <v>2000.4192</v>
          </cell>
          <cell r="H338">
            <v>2000.4192</v>
          </cell>
          <cell r="I338">
            <v>37512</v>
          </cell>
        </row>
        <row r="339">
          <cell r="C339" t="str">
            <v xml:space="preserve">Switch Name &gt;  </v>
          </cell>
          <cell r="D339" t="str">
            <v>CIS232312296</v>
          </cell>
          <cell r="E339">
            <v>1</v>
          </cell>
          <cell r="F339">
            <v>1</v>
          </cell>
          <cell r="G339">
            <v>1849.23</v>
          </cell>
          <cell r="H339">
            <v>1849.23</v>
          </cell>
          <cell r="I339">
            <v>37512</v>
          </cell>
        </row>
        <row r="340">
          <cell r="C340" t="str">
            <v>Switch Name &gt; DON SAULS AUTO SALES INC</v>
          </cell>
          <cell r="D340" t="str">
            <v>CIS232318496</v>
          </cell>
          <cell r="E340">
            <v>1</v>
          </cell>
          <cell r="F340">
            <v>1</v>
          </cell>
          <cell r="G340">
            <v>1899.3696</v>
          </cell>
          <cell r="H340">
            <v>1899.3696</v>
          </cell>
          <cell r="I340">
            <v>37372</v>
          </cell>
        </row>
        <row r="341">
          <cell r="C341" t="str">
            <v xml:space="preserve">Switch Name &gt;  </v>
          </cell>
          <cell r="D341" t="str">
            <v>CIS232805198</v>
          </cell>
          <cell r="E341">
            <v>1</v>
          </cell>
          <cell r="F341">
            <v>1</v>
          </cell>
          <cell r="G341">
            <v>8047.89</v>
          </cell>
          <cell r="H341">
            <v>8047.89</v>
          </cell>
          <cell r="I341">
            <v>37407</v>
          </cell>
        </row>
        <row r="342">
          <cell r="C342" t="str">
            <v xml:space="preserve">Switch Name &gt;  </v>
          </cell>
          <cell r="D342" t="str">
            <v>CIS232860996</v>
          </cell>
          <cell r="E342">
            <v>1</v>
          </cell>
          <cell r="F342">
            <v>1</v>
          </cell>
          <cell r="G342">
            <v>188.37</v>
          </cell>
          <cell r="H342">
            <v>188.37</v>
          </cell>
          <cell r="I342">
            <v>37512</v>
          </cell>
        </row>
        <row r="343">
          <cell r="C343" t="str">
            <v xml:space="preserve">Switch Name &gt;  </v>
          </cell>
          <cell r="D343" t="str">
            <v>CIS232879599</v>
          </cell>
          <cell r="E343">
            <v>1</v>
          </cell>
          <cell r="F343">
            <v>1</v>
          </cell>
          <cell r="G343">
            <v>1675.5492000000002</v>
          </cell>
          <cell r="H343">
            <v>1675.5492000000002</v>
          </cell>
          <cell r="I343">
            <v>37540</v>
          </cell>
        </row>
        <row r="344">
          <cell r="C344" t="str">
            <v xml:space="preserve">Switch Name &gt;  </v>
          </cell>
          <cell r="D344" t="str">
            <v>CIS233148998</v>
          </cell>
          <cell r="E344">
            <v>1</v>
          </cell>
          <cell r="F344">
            <v>1</v>
          </cell>
          <cell r="G344">
            <v>17243.050800000001</v>
          </cell>
          <cell r="H344">
            <v>17243.050800000001</v>
          </cell>
          <cell r="I344">
            <v>37407</v>
          </cell>
        </row>
        <row r="345">
          <cell r="C345" t="str">
            <v>Switch Name &gt; COPLEN, JUDITH J</v>
          </cell>
          <cell r="D345" t="str">
            <v>CIS233207698</v>
          </cell>
          <cell r="E345">
            <v>1</v>
          </cell>
          <cell r="F345">
            <v>1</v>
          </cell>
          <cell r="G345">
            <v>691.52640000000008</v>
          </cell>
          <cell r="H345">
            <v>691.52640000000008</v>
          </cell>
          <cell r="I345">
            <v>37355</v>
          </cell>
        </row>
        <row r="346">
          <cell r="C346" t="str">
            <v xml:space="preserve">Switch Name &gt;  </v>
          </cell>
          <cell r="D346" t="str">
            <v>CIS233297095</v>
          </cell>
          <cell r="E346">
            <v>1</v>
          </cell>
          <cell r="F346">
            <v>1</v>
          </cell>
          <cell r="G346">
            <v>6116.6508000000003</v>
          </cell>
          <cell r="H346">
            <v>6116.6508000000003</v>
          </cell>
          <cell r="I346">
            <v>37491</v>
          </cell>
        </row>
        <row r="347">
          <cell r="C347" t="str">
            <v>Switch Name &gt; DELAFUENTA.JR, MARIO</v>
          </cell>
          <cell r="D347" t="str">
            <v>CIS233329399</v>
          </cell>
          <cell r="E347">
            <v>1</v>
          </cell>
          <cell r="F347">
            <v>1</v>
          </cell>
          <cell r="G347">
            <v>3171.84</v>
          </cell>
          <cell r="H347">
            <v>3171.84</v>
          </cell>
          <cell r="I347">
            <v>37341</v>
          </cell>
        </row>
        <row r="348">
          <cell r="C348" t="str">
            <v>Switch Name &gt; J JO'S CHICKENS</v>
          </cell>
          <cell r="D348" t="str">
            <v>CIS233431797</v>
          </cell>
          <cell r="E348">
            <v>1</v>
          </cell>
          <cell r="F348">
            <v>1</v>
          </cell>
          <cell r="G348">
            <v>4962.3599999999997</v>
          </cell>
          <cell r="H348">
            <v>4962.3599999999997</v>
          </cell>
          <cell r="I348">
            <v>37372</v>
          </cell>
        </row>
        <row r="349">
          <cell r="C349" t="str">
            <v xml:space="preserve">Switch Name &gt;  </v>
          </cell>
          <cell r="D349" t="str">
            <v>CIS233436899</v>
          </cell>
          <cell r="E349">
            <v>1</v>
          </cell>
          <cell r="F349">
            <v>1</v>
          </cell>
          <cell r="G349">
            <v>9223.9956000000002</v>
          </cell>
          <cell r="H349">
            <v>9223.9956000000002</v>
          </cell>
          <cell r="I349">
            <v>37498</v>
          </cell>
        </row>
        <row r="350">
          <cell r="C350" t="str">
            <v xml:space="preserve">Switch Name &gt;  </v>
          </cell>
          <cell r="D350" t="str">
            <v>CIS233539899</v>
          </cell>
          <cell r="E350">
            <v>1</v>
          </cell>
          <cell r="F350">
            <v>1</v>
          </cell>
          <cell r="G350">
            <v>947.01960000000008</v>
          </cell>
          <cell r="H350">
            <v>947.01960000000008</v>
          </cell>
          <cell r="I350">
            <v>37540</v>
          </cell>
        </row>
        <row r="351">
          <cell r="C351" t="str">
            <v>Switch Name &gt; HAYES,MICHAEL</v>
          </cell>
          <cell r="D351" t="str">
            <v>CIS233595491</v>
          </cell>
          <cell r="E351">
            <v>1</v>
          </cell>
          <cell r="F351">
            <v>1</v>
          </cell>
          <cell r="G351">
            <v>10203.9252</v>
          </cell>
          <cell r="H351">
            <v>10203.9252</v>
          </cell>
          <cell r="I351">
            <v>37372</v>
          </cell>
        </row>
        <row r="352">
          <cell r="C352" t="str">
            <v xml:space="preserve">Switch Name &gt;  </v>
          </cell>
          <cell r="D352" t="str">
            <v>CIS233716293</v>
          </cell>
          <cell r="E352">
            <v>1</v>
          </cell>
          <cell r="F352">
            <v>1</v>
          </cell>
          <cell r="G352">
            <v>3904.5924</v>
          </cell>
          <cell r="H352">
            <v>3904.5924</v>
          </cell>
          <cell r="I352">
            <v>37540</v>
          </cell>
        </row>
        <row r="353">
          <cell r="C353" t="str">
            <v>Switch Name &gt; VILLARREAL, JESUS</v>
          </cell>
          <cell r="D353" t="str">
            <v>CIS233940284</v>
          </cell>
          <cell r="E353">
            <v>1</v>
          </cell>
          <cell r="F353">
            <v>1</v>
          </cell>
          <cell r="G353">
            <v>2295.0756000000001</v>
          </cell>
          <cell r="H353">
            <v>2295.0756000000001</v>
          </cell>
          <cell r="I353">
            <v>37341</v>
          </cell>
        </row>
        <row r="354">
          <cell r="C354" t="str">
            <v xml:space="preserve">Switch Name &gt;  </v>
          </cell>
          <cell r="D354" t="str">
            <v>CIS234885397</v>
          </cell>
          <cell r="E354">
            <v>1</v>
          </cell>
          <cell r="F354">
            <v>1</v>
          </cell>
          <cell r="G354">
            <v>951.19920000000002</v>
          </cell>
          <cell r="H354">
            <v>951.19920000000002</v>
          </cell>
          <cell r="I354">
            <v>37379</v>
          </cell>
        </row>
        <row r="355">
          <cell r="C355" t="str">
            <v xml:space="preserve">Switch Name &gt;  </v>
          </cell>
          <cell r="D355" t="str">
            <v>CIS235457594</v>
          </cell>
          <cell r="E355">
            <v>1</v>
          </cell>
          <cell r="F355">
            <v>1</v>
          </cell>
          <cell r="G355">
            <v>928.62</v>
          </cell>
          <cell r="H355">
            <v>928.62</v>
          </cell>
          <cell r="I355">
            <v>37533</v>
          </cell>
        </row>
        <row r="356">
          <cell r="C356" t="str">
            <v xml:space="preserve">Switch Name &gt;  </v>
          </cell>
          <cell r="D356" t="str">
            <v>CIS235470792</v>
          </cell>
          <cell r="E356">
            <v>1</v>
          </cell>
          <cell r="F356">
            <v>1</v>
          </cell>
          <cell r="G356">
            <v>1437.0492000000002</v>
          </cell>
          <cell r="H356">
            <v>1437.0492000000002</v>
          </cell>
          <cell r="I356">
            <v>37491</v>
          </cell>
        </row>
        <row r="357">
          <cell r="C357" t="str">
            <v xml:space="preserve">Switch Name &gt;  </v>
          </cell>
          <cell r="D357" t="str">
            <v>CIS235603296</v>
          </cell>
          <cell r="E357">
            <v>1</v>
          </cell>
          <cell r="F357">
            <v>1</v>
          </cell>
          <cell r="G357">
            <v>10562.923200000001</v>
          </cell>
          <cell r="H357">
            <v>10562.923200000001</v>
          </cell>
          <cell r="I357">
            <v>37505</v>
          </cell>
        </row>
        <row r="358">
          <cell r="C358" t="str">
            <v xml:space="preserve">Switch Name &gt;  </v>
          </cell>
          <cell r="D358" t="str">
            <v>CIS235719199</v>
          </cell>
          <cell r="E358">
            <v>1</v>
          </cell>
          <cell r="F358">
            <v>1</v>
          </cell>
          <cell r="G358">
            <v>3005.6892000000003</v>
          </cell>
          <cell r="H358">
            <v>3005.6892000000003</v>
          </cell>
          <cell r="I358">
            <v>37547</v>
          </cell>
        </row>
        <row r="359">
          <cell r="C359" t="str">
            <v xml:space="preserve">Switch Name &gt;  </v>
          </cell>
          <cell r="D359" t="str">
            <v>CIS235753299</v>
          </cell>
          <cell r="E359">
            <v>1</v>
          </cell>
          <cell r="F359">
            <v>1</v>
          </cell>
          <cell r="G359">
            <v>5382.6</v>
          </cell>
          <cell r="H359">
            <v>5382.6</v>
          </cell>
          <cell r="I359">
            <v>37491</v>
          </cell>
        </row>
        <row r="360">
          <cell r="C360" t="str">
            <v xml:space="preserve">Switch Name &gt;  </v>
          </cell>
          <cell r="D360" t="str">
            <v>CIS235775497</v>
          </cell>
          <cell r="E360">
            <v>1</v>
          </cell>
          <cell r="F360">
            <v>1</v>
          </cell>
          <cell r="G360">
            <v>1463.6280000000002</v>
          </cell>
          <cell r="H360">
            <v>1463.6280000000002</v>
          </cell>
          <cell r="I360">
            <v>37512</v>
          </cell>
        </row>
      </sheetData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S"/>
      <sheetName val="Output Sheet"/>
      <sheetName val="Assumptions"/>
      <sheetName val="Q1 2004"/>
      <sheetName val="Q2 2004"/>
      <sheetName val="2004"/>
      <sheetName val="2005"/>
      <sheetName val="TD Q2 Earnings"/>
      <sheetName val="TD Summary"/>
      <sheetName val="TD Production"/>
      <sheetName val="TD Retail"/>
      <sheetName val="TD PM"/>
      <sheetName val="TD Electric"/>
      <sheetName val="TD Corp"/>
      <sheetName val="Cash"/>
      <sheetName val="BUSINESS UNITS"/>
      <sheetName val="Production"/>
      <sheetName val="Retail"/>
      <sheetName val="PM"/>
      <sheetName val="Energy"/>
      <sheetName val="Electric"/>
      <sheetName val="Corp"/>
      <sheetName val="Elim"/>
      <sheetName val="US Com"/>
      <sheetName val="Other Corp"/>
      <sheetName val="BU Pro F"/>
      <sheetName val="Cons"/>
      <sheetName val="One-Time &amp; Other Inc-Deduc"/>
      <sheetName val="Debt"/>
      <sheetName val="Cash Taxes"/>
      <sheetName val="Cons Total Check"/>
      <sheetName val="DEBT OUTPUTS"/>
      <sheetName val="Paydown Summary"/>
      <sheetName val="Debt Summary"/>
      <sheetName val="Financing Scenario"/>
      <sheetName val="RETAIL MODELS"/>
      <sheetName val="Retail Detailed IS"/>
      <sheetName val="Cons &amp; SMB"/>
      <sheetName val="Retail IT"/>
      <sheetName val="Retail OOT"/>
      <sheetName val="LBM"/>
      <sheetName val="Retail Recon"/>
      <sheetName val="PLANT MODELS"/>
      <sheetName val="Big Brown"/>
      <sheetName val="Monticello"/>
      <sheetName val="Martin Lake"/>
      <sheetName val="Sandow"/>
      <sheetName val="Comanche Peak"/>
      <sheetName val="MISC ENERGY &amp; ACTUALS"/>
      <sheetName val="Energy Alloc"/>
      <sheetName val="Energy Elim"/>
      <sheetName val="GPO"/>
      <sheetName val="Tufco"/>
      <sheetName val="Trading &amp; Other"/>
      <sheetName val="Other Energy"/>
      <sheetName val="Energy IS 2004 (Q1)"/>
      <sheetName val="Energy IS 2004 (April)"/>
      <sheetName val="Energy IS 2004 (May)"/>
      <sheetName val="Energy IS 2004 (June)"/>
      <sheetName val="Energy IS 2004 (Q2-Q4)"/>
      <sheetName val="Energy IS 2004 (FY)"/>
      <sheetName val="OTHER OUTPUTS"/>
      <sheetName val="Reinvestment"/>
      <sheetName val="Cons Check"/>
      <sheetName val="Cash Balance"/>
      <sheetName val="Cash Check"/>
      <sheetName val="Gas"/>
      <sheetName val="Aus"/>
      <sheetName val="Tufco 2"/>
      <sheetName val="TD Debt"/>
      <sheetName val="TD FCF"/>
      <sheetName val="Debt Instrument Summary"/>
      <sheetName val="Debt Schedule Summary"/>
      <sheetName val="Sensitivities Analysis"/>
      <sheetName val="EPS Build Up"/>
      <sheetName val="Market &amp; BU Assumptions"/>
      <sheetName val="Capex Summary"/>
      <sheetName val="Retail Slide Output"/>
      <sheetName val="Sensitivities"/>
      <sheetName val="Transfer Price Summary"/>
      <sheetName val="Sources &amp; Uses"/>
      <sheetName val="2005-06 Drivers"/>
      <sheetName val="Build-Up"/>
      <sheetName val="Segment Paydown Summary"/>
      <sheetName val="Debt Output"/>
      <sheetName val="May 18 Slides"/>
      <sheetName val="Debt Slide Part II"/>
      <sheetName val="SG&amp;A Output"/>
      <sheetName val="Non-Operating D&amp;A Output"/>
      <sheetName val="Operating D&amp;A Output"/>
      <sheetName val="Segment FCF"/>
      <sheetName val="Summary Statistics"/>
      <sheetName val="Cons Buildup Summary"/>
      <sheetName val="Cons Buildup"/>
      <sheetName val="SLIDES"/>
      <sheetName val="Earnings"/>
      <sheetName val="Guidance"/>
      <sheetName val="2004 Variance"/>
      <sheetName val="Cons Slide 1"/>
      <sheetName val="Cons Slide 2"/>
      <sheetName val="Production Slide"/>
      <sheetName val="PM Slide"/>
      <sheetName val="SMB_Switched_List"/>
      <sheetName val="INPUT - Global Variables"/>
      <sheetName val="6BPRO"/>
    </sheetNames>
    <sheetDataSet>
      <sheetData sheetId="0" refreshError="1"/>
      <sheetData sheetId="1" refreshError="1"/>
      <sheetData sheetId="2" refreshError="1">
        <row r="480">
          <cell r="N480">
            <v>37987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sheet"/>
      <sheetName val="Connect Information"/>
      <sheetName val="Template"/>
      <sheetName val="Data Input"/>
      <sheetName val="Submit to Database"/>
      <sheetName val="Recon Template"/>
      <sheetName val="Summary"/>
      <sheetName val="00000000(1)"/>
      <sheetName val="Energy Trading Notice"/>
      <sheetName val="Enserch Notice"/>
      <sheetName val="Energy Retail Notice"/>
      <sheetName val="00000000 Email"/>
      <sheetName val="00000000(2)"/>
      <sheetName val="00000000 (3)"/>
      <sheetName val="00000000(4)"/>
      <sheetName val="ACCTMGMT"/>
      <sheetName val="BA001136,37 &amp; 38"/>
      <sheetName val="Email"/>
      <sheetName val="BA001907(1)"/>
      <sheetName val="BA001907(2)"/>
      <sheetName val="BA001907(3)"/>
      <sheetName val="BA001907(4)"/>
      <sheetName val="BA001907 Email"/>
      <sheetName val="CAPGCONV"/>
      <sheetName val="CC000303"/>
      <sheetName val="CAPGBILL Aging "/>
      <sheetName val="CAPGBILL AS"/>
      <sheetName val="CAPGBILL PUR"/>
      <sheetName val="CGEBASEX"/>
      <sheetName val="CGEBASEX Supp"/>
      <sheetName val="CGEBASEX June06"/>
      <sheetName val="CGEBASEX Sep-06"/>
      <sheetName val="ERCOTASE Summary"/>
      <sheetName val="ERCOTASE(1)"/>
      <sheetName val="ERCOTASE(2)"/>
      <sheetName val="ERCOTASE(3) Jrnl"/>
      <sheetName val="ERCOTASE (3) Supp"/>
      <sheetName val="ERCOTASE 4"/>
      <sheetName val="ERCOTASE 5"/>
      <sheetName val="ERCOTASE 6"/>
      <sheetName val="PHORIZON(1)"/>
      <sheetName val="PHORIZON (2)"/>
      <sheetName val="PHORIZON (3)"/>
      <sheetName val="TENN0000"/>
      <sheetName val="All sour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">
          <cell r="A5" t="str">
            <v>Change Request Number</v>
          </cell>
          <cell r="B5" t="str">
            <v>CR Title</v>
          </cell>
          <cell r="C5" t="str">
            <v>Project Manager</v>
          </cell>
          <cell r="D5" t="str">
            <v>Service Line Lead</v>
          </cell>
          <cell r="E5" t="str">
            <v>Phase</v>
          </cell>
          <cell r="F5" t="str">
            <v>State</v>
          </cell>
          <cell r="G5" t="str">
            <v>Client</v>
          </cell>
          <cell r="H5" t="str">
            <v>Requestor</v>
          </cell>
        </row>
        <row r="6">
          <cell r="A6" t="str">
            <v>CR200500078</v>
          </cell>
          <cell r="B6" t="str">
            <v>EZPay Upgrade</v>
          </cell>
          <cell r="C6" t="str">
            <v>Cobb, William</v>
          </cell>
          <cell r="D6" t="str">
            <v>SLL Not Assigned</v>
          </cell>
          <cell r="E6" t="str">
            <v>3.2 - Detailed Design in Progress</v>
          </cell>
          <cell r="F6" t="str">
            <v>Active</v>
          </cell>
          <cell r="G6" t="str">
            <v>TXU Corporate</v>
          </cell>
          <cell r="H6" t="str">
            <v>Julie Baker</v>
          </cell>
          <cell r="I6">
            <v>554046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2455.13</v>
          </cell>
          <cell r="Y6">
            <v>9598</v>
          </cell>
          <cell r="Z6">
            <v>10759.54</v>
          </cell>
          <cell r="AA6">
            <v>1212.25</v>
          </cell>
          <cell r="AB6">
            <v>1259.3699999999999</v>
          </cell>
          <cell r="AC6">
            <v>3650</v>
          </cell>
          <cell r="AD6">
            <v>121891</v>
          </cell>
          <cell r="AE6">
            <v>-9879.2999999999993</v>
          </cell>
          <cell r="AJ6">
            <v>140945.99</v>
          </cell>
          <cell r="AK6">
            <v>140945.99</v>
          </cell>
          <cell r="AT6">
            <v>58843</v>
          </cell>
        </row>
        <row r="7">
          <cell r="A7" t="str">
            <v>CR200500677</v>
          </cell>
          <cell r="B7" t="str">
            <v>Hewitt Special Project Assistance for TXU</v>
          </cell>
          <cell r="C7" t="str">
            <v>Gardiner, Greg</v>
          </cell>
          <cell r="D7" t="str">
            <v>Domhoff, Renee</v>
          </cell>
          <cell r="E7" t="str">
            <v>3.3 - Development in Progress</v>
          </cell>
          <cell r="F7" t="str">
            <v>Active</v>
          </cell>
          <cell r="G7" t="str">
            <v>TXU Corporate</v>
          </cell>
          <cell r="H7" t="str">
            <v>Kyle Davis</v>
          </cell>
          <cell r="I7">
            <v>923000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297677.5</v>
          </cell>
          <cell r="Q7">
            <v>308887</v>
          </cell>
          <cell r="R7">
            <v>80549</v>
          </cell>
          <cell r="S7">
            <v>75486</v>
          </cell>
          <cell r="T7">
            <v>47039</v>
          </cell>
          <cell r="U7">
            <v>22271</v>
          </cell>
          <cell r="V7">
            <v>51556</v>
          </cell>
          <cell r="W7">
            <v>883465.5</v>
          </cell>
          <cell r="X7">
            <v>85642</v>
          </cell>
          <cell r="Y7">
            <v>19030</v>
          </cell>
          <cell r="Z7">
            <v>57734</v>
          </cell>
          <cell r="AA7">
            <v>27338</v>
          </cell>
          <cell r="AB7">
            <v>35556</v>
          </cell>
          <cell r="AC7">
            <v>35426</v>
          </cell>
          <cell r="AD7">
            <v>47660</v>
          </cell>
          <cell r="AE7">
            <v>41270.25</v>
          </cell>
          <cell r="AJ7">
            <v>349656.25</v>
          </cell>
          <cell r="AK7">
            <v>1233121.75</v>
          </cell>
          <cell r="AT7">
            <v>0</v>
          </cell>
        </row>
        <row r="8">
          <cell r="A8" t="str">
            <v>CR200500784</v>
          </cell>
          <cell r="B8" t="str">
            <v>Expenses for Duplicating &amp; Postage</v>
          </cell>
          <cell r="C8" t="str">
            <v>Gardiner, Greg</v>
          </cell>
          <cell r="D8" t="str">
            <v>Domhoff, Renee</v>
          </cell>
          <cell r="E8" t="str">
            <v>4.3 - Ongoing Charges in Progress</v>
          </cell>
          <cell r="F8" t="str">
            <v>Active</v>
          </cell>
          <cell r="G8" t="str">
            <v>TXU Corporate</v>
          </cell>
          <cell r="H8" t="str">
            <v>Kyle Davis</v>
          </cell>
          <cell r="I8">
            <v>88000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15367</v>
          </cell>
          <cell r="O8">
            <v>0</v>
          </cell>
          <cell r="P8">
            <v>3707</v>
          </cell>
          <cell r="Q8">
            <v>7981</v>
          </cell>
          <cell r="R8">
            <v>3927</v>
          </cell>
          <cell r="S8">
            <v>3596</v>
          </cell>
          <cell r="T8">
            <v>24410</v>
          </cell>
          <cell r="U8">
            <v>15627</v>
          </cell>
          <cell r="V8">
            <v>4542</v>
          </cell>
          <cell r="W8">
            <v>79157</v>
          </cell>
          <cell r="X8">
            <v>6450</v>
          </cell>
          <cell r="Y8">
            <v>13170</v>
          </cell>
          <cell r="Z8">
            <v>14625</v>
          </cell>
          <cell r="AA8">
            <v>12428</v>
          </cell>
          <cell r="AB8">
            <v>4911</v>
          </cell>
          <cell r="AC8">
            <v>2346</v>
          </cell>
          <cell r="AD8">
            <v>2295</v>
          </cell>
          <cell r="AE8">
            <v>4744</v>
          </cell>
          <cell r="AJ8">
            <v>60969</v>
          </cell>
          <cell r="AK8">
            <v>140126</v>
          </cell>
          <cell r="AT8">
            <v>0</v>
          </cell>
        </row>
        <row r="9">
          <cell r="A9" t="str">
            <v>CR200500785</v>
          </cell>
          <cell r="B9" t="str">
            <v>Retirement calculation support</v>
          </cell>
          <cell r="C9" t="str">
            <v>Gardiner, Greg</v>
          </cell>
          <cell r="D9" t="str">
            <v>Domhoff, Renee</v>
          </cell>
          <cell r="E9" t="str">
            <v>1.5 - Proposal Sent to Client</v>
          </cell>
          <cell r="F9" t="str">
            <v>Active</v>
          </cell>
          <cell r="G9" t="str">
            <v>TXU Corporate</v>
          </cell>
          <cell r="H9" t="str">
            <v>Kyle Davis</v>
          </cell>
          <cell r="I9">
            <v>63577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63930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J9">
            <v>63930</v>
          </cell>
          <cell r="AK9">
            <v>63930</v>
          </cell>
          <cell r="AT9">
            <v>0</v>
          </cell>
        </row>
        <row r="10">
          <cell r="A10" t="str">
            <v>CR200500983</v>
          </cell>
          <cell r="B10" t="str">
            <v>Tax Technology Research Support - Bucket</v>
          </cell>
          <cell r="C10" t="str">
            <v>Inayat, Amar</v>
          </cell>
          <cell r="D10" t="str">
            <v>Naquin, Paul</v>
          </cell>
          <cell r="E10" t="str">
            <v>4.3 - Ongoing Charges in Progress</v>
          </cell>
          <cell r="F10" t="str">
            <v>Active</v>
          </cell>
          <cell r="G10" t="str">
            <v>TXU Corporate</v>
          </cell>
          <cell r="H10" t="str">
            <v>John Crawford</v>
          </cell>
          <cell r="I10">
            <v>100000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3476.25</v>
          </cell>
          <cell r="U10">
            <v>5353.75</v>
          </cell>
          <cell r="V10">
            <v>18064.38</v>
          </cell>
          <cell r="W10">
            <v>26894.38</v>
          </cell>
          <cell r="X10">
            <v>8281.25</v>
          </cell>
          <cell r="Y10">
            <v>625</v>
          </cell>
          <cell r="Z10">
            <v>375</v>
          </cell>
          <cell r="AA10">
            <v>312.5</v>
          </cell>
          <cell r="AB10">
            <v>2947.5</v>
          </cell>
          <cell r="AC10">
            <v>687.5</v>
          </cell>
          <cell r="AD10">
            <v>45960.75</v>
          </cell>
          <cell r="AE10">
            <v>-12923.5</v>
          </cell>
          <cell r="AJ10">
            <v>46266</v>
          </cell>
          <cell r="AK10">
            <v>73160.38</v>
          </cell>
          <cell r="AT10">
            <v>9262.5</v>
          </cell>
        </row>
        <row r="11">
          <cell r="A11" t="str">
            <v>CR200500991</v>
          </cell>
          <cell r="B11" t="str">
            <v>SOX 404 for 2005 Hewitt Human Resources Service Line</v>
          </cell>
          <cell r="C11" t="str">
            <v>Gardiner, Greg</v>
          </cell>
          <cell r="D11" t="str">
            <v>Domhoff, Renee</v>
          </cell>
          <cell r="E11" t="str">
            <v>4.3 - Ongoing Charges in Progress</v>
          </cell>
          <cell r="F11" t="str">
            <v>Closed</v>
          </cell>
          <cell r="G11" t="str">
            <v>TXU Corporate</v>
          </cell>
          <cell r="H11" t="str">
            <v>Bob Carr</v>
          </cell>
          <cell r="I11">
            <v>89375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38876</v>
          </cell>
          <cell r="Y11">
            <v>938</v>
          </cell>
          <cell r="Z11">
            <v>506</v>
          </cell>
          <cell r="AA11">
            <v>1750</v>
          </cell>
          <cell r="AB11">
            <v>875</v>
          </cell>
          <cell r="AC11">
            <v>875</v>
          </cell>
          <cell r="AD11">
            <v>0</v>
          </cell>
          <cell r="AE11">
            <v>0</v>
          </cell>
          <cell r="AJ11">
            <v>43820</v>
          </cell>
          <cell r="AK11">
            <v>43820</v>
          </cell>
          <cell r="AT11">
            <v>0</v>
          </cell>
        </row>
        <row r="12">
          <cell r="A12" t="str">
            <v>CR200501052</v>
          </cell>
          <cell r="B12" t="str">
            <v>Installation of Tax Stream Software</v>
          </cell>
          <cell r="C12" t="str">
            <v>Inayat, Amar</v>
          </cell>
          <cell r="D12" t="str">
            <v>Naquin, Paul</v>
          </cell>
          <cell r="E12" t="str">
            <v>4.3 - Ongoing Charges in Progress</v>
          </cell>
          <cell r="F12" t="str">
            <v>Active</v>
          </cell>
          <cell r="G12" t="str">
            <v>TXU Corporate</v>
          </cell>
          <cell r="H12" t="str">
            <v>John Crawford</v>
          </cell>
          <cell r="I12">
            <v>11598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1552.1</v>
          </cell>
          <cell r="V12">
            <v>5888.47</v>
          </cell>
          <cell r="W12">
            <v>7440.57</v>
          </cell>
          <cell r="X12">
            <v>625</v>
          </cell>
          <cell r="Y12">
            <v>0</v>
          </cell>
          <cell r="Z12">
            <v>552.65</v>
          </cell>
          <cell r="AA12">
            <v>1986.38</v>
          </cell>
          <cell r="AB12">
            <v>2225</v>
          </cell>
          <cell r="AC12">
            <v>750</v>
          </cell>
          <cell r="AD12">
            <v>718.75</v>
          </cell>
          <cell r="AE12">
            <v>-1267.75</v>
          </cell>
          <cell r="AJ12">
            <v>5590.03</v>
          </cell>
          <cell r="AK12">
            <v>13030.6</v>
          </cell>
          <cell r="AT12">
            <v>-826</v>
          </cell>
        </row>
        <row r="13">
          <cell r="A13" t="str">
            <v>CR200501055</v>
          </cell>
          <cell r="B13" t="str">
            <v>Alchemy Data Migration</v>
          </cell>
          <cell r="C13" t="str">
            <v>Donohoo, Allen</v>
          </cell>
          <cell r="D13" t="str">
            <v>Naquin, Paul</v>
          </cell>
          <cell r="E13" t="str">
            <v>4.4 - Close-Out in Progress</v>
          </cell>
          <cell r="F13" t="str">
            <v>Active</v>
          </cell>
          <cell r="G13" t="str">
            <v>TXU Corporate</v>
          </cell>
          <cell r="H13" t="str">
            <v>Terry Kesterson</v>
          </cell>
          <cell r="I13">
            <v>70158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375.05</v>
          </cell>
          <cell r="W13">
            <v>375.05</v>
          </cell>
          <cell r="X13">
            <v>0</v>
          </cell>
          <cell r="Y13">
            <v>562.54999999999995</v>
          </cell>
          <cell r="Z13">
            <v>2234.56</v>
          </cell>
          <cell r="AA13">
            <v>575.05999999999995</v>
          </cell>
          <cell r="AB13">
            <v>150.02000000000001</v>
          </cell>
          <cell r="AC13">
            <v>5376.63</v>
          </cell>
          <cell r="AD13">
            <v>150.02000000000001</v>
          </cell>
          <cell r="AE13">
            <v>0</v>
          </cell>
          <cell r="AJ13">
            <v>9048.84</v>
          </cell>
          <cell r="AK13">
            <v>9423.89</v>
          </cell>
          <cell r="AT13">
            <v>4897</v>
          </cell>
        </row>
        <row r="14">
          <cell r="A14" t="str">
            <v>CR200501153</v>
          </cell>
          <cell r="B14" t="str">
            <v>BPO Controls Implementation Corporate</v>
          </cell>
          <cell r="C14" t="str">
            <v>Howard, Richard (Rick)</v>
          </cell>
          <cell r="D14" t="str">
            <v>Domhoff, Renee</v>
          </cell>
          <cell r="E14" t="str">
            <v>4.3 - Ongoing Charges in Progress</v>
          </cell>
          <cell r="F14" t="str">
            <v>Active</v>
          </cell>
          <cell r="G14" t="str">
            <v>TXU Corporate</v>
          </cell>
          <cell r="H14" t="str">
            <v>keith Thomas</v>
          </cell>
          <cell r="I14">
            <v>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3312.5</v>
          </cell>
          <cell r="AE14">
            <v>0</v>
          </cell>
          <cell r="AJ14">
            <v>3312.5</v>
          </cell>
          <cell r="AK14">
            <v>3312.5</v>
          </cell>
          <cell r="AT14">
            <v>0</v>
          </cell>
        </row>
        <row r="15">
          <cell r="A15" t="str">
            <v>CR200501162</v>
          </cell>
          <cell r="B15" t="str">
            <v>Support for Bargaining Units Benefits Negotiation</v>
          </cell>
          <cell r="C15" t="str">
            <v>Gardiner, Greg</v>
          </cell>
          <cell r="D15" t="str">
            <v>Domhoff, Renee</v>
          </cell>
          <cell r="E15" t="str">
            <v>3.3 - Development in Progress</v>
          </cell>
          <cell r="F15" t="str">
            <v>Active</v>
          </cell>
          <cell r="G15" t="str">
            <v>TXU Corporate</v>
          </cell>
          <cell r="H15" t="str">
            <v>Kyle Davis</v>
          </cell>
          <cell r="I15">
            <v>55000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J15">
            <v>0</v>
          </cell>
          <cell r="AK15">
            <v>0</v>
          </cell>
          <cell r="AT15">
            <v>0</v>
          </cell>
        </row>
        <row r="16">
          <cell r="A16" t="str">
            <v>CR200501167</v>
          </cell>
          <cell r="B16" t="str">
            <v>STS Project Analysis, extraction &amp; implementation for Corporate tax - Bucket</v>
          </cell>
          <cell r="C16" t="str">
            <v>Inayat, Amar</v>
          </cell>
          <cell r="D16" t="str">
            <v>Naquin, Paul</v>
          </cell>
          <cell r="E16" t="str">
            <v>4.3 - Ongoing Charges in Progress</v>
          </cell>
          <cell r="F16" t="str">
            <v>Active</v>
          </cell>
          <cell r="G16" t="str">
            <v>TXU Corporate</v>
          </cell>
          <cell r="H16" t="str">
            <v>John Crawford</v>
          </cell>
          <cell r="I16">
            <v>77755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1093.75</v>
          </cell>
          <cell r="Y16">
            <v>8976.25</v>
          </cell>
          <cell r="Z16">
            <v>10268.75</v>
          </cell>
          <cell r="AA16">
            <v>6090</v>
          </cell>
          <cell r="AB16">
            <v>4160</v>
          </cell>
          <cell r="AC16">
            <v>5058.13</v>
          </cell>
          <cell r="AD16">
            <v>7406.25</v>
          </cell>
          <cell r="AE16">
            <v>468.75</v>
          </cell>
          <cell r="AJ16">
            <v>43521.88</v>
          </cell>
          <cell r="AK16">
            <v>43521.88</v>
          </cell>
          <cell r="AT16">
            <v>10500</v>
          </cell>
        </row>
        <row r="17">
          <cell r="A17" t="str">
            <v>CR200501192</v>
          </cell>
          <cell r="B17" t="str">
            <v>TXU Trillian Instant Messaging Rollout</v>
          </cell>
          <cell r="C17" t="str">
            <v>Thompson, Joseph</v>
          </cell>
          <cell r="D17" t="str">
            <v>Stein, Mark</v>
          </cell>
          <cell r="E17" t="str">
            <v>1.5 - Proposal Sent to Client</v>
          </cell>
          <cell r="F17" t="str">
            <v>Active</v>
          </cell>
          <cell r="G17" t="str">
            <v>TXU Corporate</v>
          </cell>
          <cell r="H17" t="str">
            <v>Joel Austin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29859.45</v>
          </cell>
          <cell r="W17">
            <v>29859.45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J17">
            <v>0</v>
          </cell>
          <cell r="AK17">
            <v>29859.45</v>
          </cell>
          <cell r="AT17">
            <v>0</v>
          </cell>
        </row>
        <row r="18">
          <cell r="A18" t="str">
            <v>CR200501198</v>
          </cell>
          <cell r="B18" t="str">
            <v>Underlying Fund Manager Change Control</v>
          </cell>
          <cell r="C18" t="str">
            <v>Gardiner, Greg</v>
          </cell>
          <cell r="D18" t="str">
            <v>Domhoff, Renee</v>
          </cell>
          <cell r="E18" t="str">
            <v>3.3 - Development in Progress</v>
          </cell>
          <cell r="F18" t="str">
            <v>Active</v>
          </cell>
          <cell r="G18" t="str">
            <v>TXU Corporate</v>
          </cell>
          <cell r="H18" t="str">
            <v>Kyle Davis</v>
          </cell>
          <cell r="I18">
            <v>7700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J18">
            <v>0</v>
          </cell>
          <cell r="AK18">
            <v>0</v>
          </cell>
          <cell r="AT18">
            <v>0</v>
          </cell>
        </row>
        <row r="19">
          <cell r="A19" t="str">
            <v>CR200501201</v>
          </cell>
          <cell r="B19" t="str">
            <v>TXU Medicare Part D Change Control</v>
          </cell>
          <cell r="C19" t="str">
            <v>Gardiner, Greg</v>
          </cell>
          <cell r="D19" t="str">
            <v>Domhoff, Renee</v>
          </cell>
          <cell r="E19" t="str">
            <v>1.5 - Proposal Sent to Client</v>
          </cell>
          <cell r="F19" t="str">
            <v>Active</v>
          </cell>
          <cell r="G19" t="str">
            <v>TXU Corporate</v>
          </cell>
          <cell r="H19" t="str">
            <v>Kyle Davis</v>
          </cell>
          <cell r="I19">
            <v>330000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2087</v>
          </cell>
          <cell r="Y19">
            <v>2087</v>
          </cell>
          <cell r="Z19">
            <v>2087</v>
          </cell>
          <cell r="AA19">
            <v>2087</v>
          </cell>
          <cell r="AB19">
            <v>2087</v>
          </cell>
          <cell r="AC19">
            <v>2087</v>
          </cell>
          <cell r="AD19">
            <v>2087</v>
          </cell>
          <cell r="AE19">
            <v>2087</v>
          </cell>
          <cell r="AJ19">
            <v>16696</v>
          </cell>
          <cell r="AK19">
            <v>16696</v>
          </cell>
          <cell r="AT19">
            <v>0</v>
          </cell>
        </row>
        <row r="20">
          <cell r="A20" t="str">
            <v>CR200501239</v>
          </cell>
          <cell r="B20" t="str">
            <v>EP-B1 Corp Security Remodel</v>
          </cell>
          <cell r="C20" t="str">
            <v>Camanga, Eugene</v>
          </cell>
          <cell r="D20" t="str">
            <v>Stein, Mark</v>
          </cell>
          <cell r="E20" t="str">
            <v>4.4 - Close-Out in Progress</v>
          </cell>
          <cell r="F20" t="str">
            <v>Active</v>
          </cell>
          <cell r="G20" t="str">
            <v>TXU Corporate</v>
          </cell>
          <cell r="H20" t="str">
            <v>Bob Keith</v>
          </cell>
          <cell r="I20">
            <v>9748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1950</v>
          </cell>
          <cell r="Y20">
            <v>0</v>
          </cell>
          <cell r="Z20">
            <v>-1950</v>
          </cell>
          <cell r="AA20">
            <v>0</v>
          </cell>
          <cell r="AB20">
            <v>1760</v>
          </cell>
          <cell r="AC20">
            <v>0</v>
          </cell>
          <cell r="AD20">
            <v>0</v>
          </cell>
          <cell r="AE20">
            <v>0</v>
          </cell>
          <cell r="AJ20">
            <v>1760</v>
          </cell>
          <cell r="AK20">
            <v>1760</v>
          </cell>
          <cell r="AT20">
            <v>0</v>
          </cell>
        </row>
        <row r="21">
          <cell r="A21" t="str">
            <v>CR200501246</v>
          </cell>
          <cell r="B21" t="str">
            <v>Account Reconciliation View in FIM</v>
          </cell>
          <cell r="C21" t="str">
            <v>Donohoo, Allen</v>
          </cell>
          <cell r="D21" t="str">
            <v>Naquin, Paul</v>
          </cell>
          <cell r="E21" t="str">
            <v>3.4 - Testing in Progress</v>
          </cell>
          <cell r="F21" t="str">
            <v>Active</v>
          </cell>
          <cell r="G21" t="str">
            <v>TXU Corporate</v>
          </cell>
          <cell r="H21" t="str">
            <v>Julie Baker</v>
          </cell>
          <cell r="I21">
            <v>7805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600</v>
          </cell>
          <cell r="Z21">
            <v>3645</v>
          </cell>
          <cell r="AA21">
            <v>2467</v>
          </cell>
          <cell r="AB21">
            <v>872.5</v>
          </cell>
          <cell r="AC21">
            <v>0</v>
          </cell>
          <cell r="AD21">
            <v>62.5</v>
          </cell>
          <cell r="AE21">
            <v>-31.25</v>
          </cell>
          <cell r="AJ21">
            <v>7615.75</v>
          </cell>
          <cell r="AK21">
            <v>7615.75</v>
          </cell>
          <cell r="AT21">
            <v>205</v>
          </cell>
        </row>
        <row r="22">
          <cell r="A22" t="str">
            <v>CR200501260</v>
          </cell>
          <cell r="B22" t="str">
            <v>Analysis for Generation Carve Out Financials</v>
          </cell>
          <cell r="C22" t="str">
            <v>Cobb, William</v>
          </cell>
          <cell r="D22" t="str">
            <v>SLL Not Assigned</v>
          </cell>
          <cell r="E22" t="str">
            <v>4.3 - Ongoing Charges in Progress</v>
          </cell>
          <cell r="F22" t="str">
            <v>Active</v>
          </cell>
          <cell r="G22" t="str">
            <v>TXU Corporate</v>
          </cell>
          <cell r="H22" t="str">
            <v>Simon Neicheril</v>
          </cell>
          <cell r="I22">
            <v>188806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40673.51</v>
          </cell>
          <cell r="Y22">
            <v>29804.82</v>
          </cell>
          <cell r="Z22">
            <v>18123.36</v>
          </cell>
          <cell r="AA22">
            <v>26135</v>
          </cell>
          <cell r="AB22">
            <v>12102.5</v>
          </cell>
          <cell r="AC22">
            <v>5713.75</v>
          </cell>
          <cell r="AD22">
            <v>8255</v>
          </cell>
          <cell r="AE22">
            <v>5228.75</v>
          </cell>
          <cell r="AJ22">
            <v>146036.69</v>
          </cell>
          <cell r="AK22">
            <v>146036.69</v>
          </cell>
          <cell r="AT22">
            <v>3285</v>
          </cell>
        </row>
        <row r="23">
          <cell r="A23" t="str">
            <v>CR200600022</v>
          </cell>
          <cell r="B23" t="str">
            <v>Post 2005 AE Changes</v>
          </cell>
          <cell r="C23" t="str">
            <v>Gardiner, Greg</v>
          </cell>
          <cell r="D23" t="str">
            <v>Domhoff, Renee</v>
          </cell>
          <cell r="E23" t="str">
            <v>3.3 - Development in Progress</v>
          </cell>
          <cell r="F23" t="str">
            <v>Active</v>
          </cell>
          <cell r="G23" t="str">
            <v>TXU Corporate</v>
          </cell>
          <cell r="H23" t="str">
            <v>Kyle Davis</v>
          </cell>
          <cell r="I23">
            <v>54000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J23">
            <v>0</v>
          </cell>
          <cell r="AK23">
            <v>0</v>
          </cell>
          <cell r="AT23">
            <v>0</v>
          </cell>
        </row>
        <row r="24">
          <cell r="A24" t="str">
            <v>CR200600038</v>
          </cell>
          <cell r="B24" t="str">
            <v>Corporate Property Tax Server Upgrade</v>
          </cell>
          <cell r="C24" t="str">
            <v>Donohoo, Allen</v>
          </cell>
          <cell r="D24" t="str">
            <v>Naquin, Paul</v>
          </cell>
          <cell r="E24" t="str">
            <v>4.4 - Close-Out in Progress</v>
          </cell>
          <cell r="F24" t="str">
            <v>Active</v>
          </cell>
          <cell r="G24" t="str">
            <v>TXU Corporate</v>
          </cell>
          <cell r="H24" t="str">
            <v>Marshall Childress</v>
          </cell>
          <cell r="I24">
            <v>21894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1022.38</v>
          </cell>
          <cell r="Z24">
            <v>1571.5</v>
          </cell>
          <cell r="AA24">
            <v>8850.7800000000007</v>
          </cell>
          <cell r="AB24">
            <v>500</v>
          </cell>
          <cell r="AC24">
            <v>0</v>
          </cell>
          <cell r="AD24">
            <v>140.63</v>
          </cell>
          <cell r="AE24">
            <v>257.5</v>
          </cell>
          <cell r="AJ24">
            <v>12342.79</v>
          </cell>
          <cell r="AK24">
            <v>12342.79</v>
          </cell>
          <cell r="AT24">
            <v>65</v>
          </cell>
        </row>
        <row r="25">
          <cell r="A25" t="str">
            <v>CR200600046</v>
          </cell>
          <cell r="B25" t="str">
            <v>EP 19 wireless access point needed</v>
          </cell>
          <cell r="C25" t="str">
            <v>Trammell, Michael</v>
          </cell>
          <cell r="D25" t="str">
            <v>Stein, Mark</v>
          </cell>
          <cell r="E25" t="str">
            <v>4.4 - Close-Out in Progress</v>
          </cell>
          <cell r="F25" t="str">
            <v>Active</v>
          </cell>
          <cell r="G25" t="str">
            <v>TXU Corporate</v>
          </cell>
          <cell r="H25" t="str">
            <v>Bob Keith</v>
          </cell>
          <cell r="I25">
            <v>8383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5487.5</v>
          </cell>
          <cell r="AJ25">
            <v>5487.5</v>
          </cell>
          <cell r="AK25">
            <v>5487.5</v>
          </cell>
          <cell r="AT25">
            <v>0</v>
          </cell>
        </row>
        <row r="26">
          <cell r="A26" t="str">
            <v>CR200600061</v>
          </cell>
          <cell r="B26" t="str">
            <v>Executive Content Management Pilot &amp; Executive Access</v>
          </cell>
          <cell r="C26" t="str">
            <v>Howard, Richard (Rick)</v>
          </cell>
          <cell r="D26" t="str">
            <v>Domhoff, Renee</v>
          </cell>
          <cell r="E26" t="str">
            <v>4.4 - Close-Out in Progress</v>
          </cell>
          <cell r="F26" t="str">
            <v>Active</v>
          </cell>
          <cell r="G26" t="str">
            <v>TXU Corporate</v>
          </cell>
          <cell r="H26" t="str">
            <v>Jennifer Pulliam</v>
          </cell>
          <cell r="I26">
            <v>135000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75007.789999999994</v>
          </cell>
          <cell r="Y26">
            <v>71290.22</v>
          </cell>
          <cell r="Z26">
            <v>-793.75</v>
          </cell>
          <cell r="AA26">
            <v>440</v>
          </cell>
          <cell r="AB26">
            <v>0</v>
          </cell>
          <cell r="AC26">
            <v>0</v>
          </cell>
          <cell r="AD26">
            <v>1045</v>
          </cell>
          <cell r="AE26">
            <v>110</v>
          </cell>
          <cell r="AJ26">
            <v>147099.26</v>
          </cell>
          <cell r="AK26">
            <v>147099.26</v>
          </cell>
          <cell r="AT26">
            <v>0</v>
          </cell>
        </row>
        <row r="27">
          <cell r="A27" t="str">
            <v>CR200600102</v>
          </cell>
          <cell r="B27" t="str">
            <v>Actuarial Services Retainer</v>
          </cell>
          <cell r="C27" t="str">
            <v>Gardiner, Greg</v>
          </cell>
          <cell r="D27" t="str">
            <v>Domhoff, Renee</v>
          </cell>
          <cell r="E27" t="str">
            <v>1.5 - Proposal Sent to Client</v>
          </cell>
          <cell r="F27" t="str">
            <v>Active</v>
          </cell>
          <cell r="G27" t="str">
            <v>TXU Corporate</v>
          </cell>
          <cell r="H27" t="str">
            <v>Kyle Davis</v>
          </cell>
          <cell r="I27">
            <v>750000</v>
          </cell>
          <cell r="J27">
            <v>0</v>
          </cell>
          <cell r="K27">
            <v>0</v>
          </cell>
          <cell r="L27">
            <v>0</v>
          </cell>
          <cell r="M27">
            <v>125000</v>
          </cell>
          <cell r="N27">
            <v>125000</v>
          </cell>
          <cell r="O27">
            <v>62500</v>
          </cell>
          <cell r="P27">
            <v>62500</v>
          </cell>
          <cell r="Q27">
            <v>62706</v>
          </cell>
          <cell r="R27">
            <v>-83335</v>
          </cell>
          <cell r="S27">
            <v>33333</v>
          </cell>
          <cell r="T27">
            <v>33333</v>
          </cell>
          <cell r="U27">
            <v>33333</v>
          </cell>
          <cell r="V27">
            <v>33333</v>
          </cell>
          <cell r="W27">
            <v>487703</v>
          </cell>
          <cell r="X27">
            <v>33345</v>
          </cell>
          <cell r="Y27">
            <v>33333</v>
          </cell>
          <cell r="Z27">
            <v>33333</v>
          </cell>
          <cell r="AA27">
            <v>33528</v>
          </cell>
          <cell r="AB27">
            <v>33344</v>
          </cell>
          <cell r="AC27">
            <v>0</v>
          </cell>
          <cell r="AD27">
            <v>0</v>
          </cell>
          <cell r="AE27">
            <v>0</v>
          </cell>
          <cell r="AJ27">
            <v>166883</v>
          </cell>
          <cell r="AK27">
            <v>654586</v>
          </cell>
          <cell r="AT27">
            <v>0</v>
          </cell>
        </row>
        <row r="28">
          <cell r="A28" t="str">
            <v>CR200600103</v>
          </cell>
          <cell r="B28" t="str">
            <v>HM Consulting Outside BPO</v>
          </cell>
          <cell r="C28" t="str">
            <v>Gardiner, Greg</v>
          </cell>
          <cell r="D28" t="str">
            <v>Domhoff, Renee</v>
          </cell>
          <cell r="E28" t="str">
            <v>1.5 - Proposal Sent to Client</v>
          </cell>
          <cell r="F28" t="str">
            <v>Active</v>
          </cell>
          <cell r="G28" t="str">
            <v>TXU Corporate</v>
          </cell>
          <cell r="H28" t="str">
            <v>Russell Graves</v>
          </cell>
          <cell r="I28">
            <v>600000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265225</v>
          </cell>
          <cell r="Q28">
            <v>200061</v>
          </cell>
          <cell r="R28">
            <v>59315</v>
          </cell>
          <cell r="S28">
            <v>38711</v>
          </cell>
          <cell r="T28">
            <v>25275</v>
          </cell>
          <cell r="U28">
            <v>24181</v>
          </cell>
          <cell r="V28">
            <v>12791</v>
          </cell>
          <cell r="W28">
            <v>625559</v>
          </cell>
          <cell r="X28">
            <v>28495</v>
          </cell>
          <cell r="Y28">
            <v>61272</v>
          </cell>
          <cell r="Z28">
            <v>40611</v>
          </cell>
          <cell r="AA28">
            <v>43724</v>
          </cell>
          <cell r="AB28">
            <v>38813</v>
          </cell>
          <cell r="AC28">
            <v>82194</v>
          </cell>
          <cell r="AD28">
            <v>68598</v>
          </cell>
          <cell r="AE28">
            <v>132336.6</v>
          </cell>
          <cell r="AJ28">
            <v>496043.6</v>
          </cell>
          <cell r="AK28">
            <v>1121602.6000000001</v>
          </cell>
          <cell r="AT28">
            <v>0</v>
          </cell>
        </row>
        <row r="29">
          <cell r="A29" t="str">
            <v>CR200600104</v>
          </cell>
          <cell r="B29" t="str">
            <v>Pension Plan Administration</v>
          </cell>
          <cell r="C29" t="str">
            <v>Gardiner, Greg</v>
          </cell>
          <cell r="D29" t="str">
            <v>Domhoff, Renee</v>
          </cell>
          <cell r="E29" t="str">
            <v>1.5 - Proposal Sent to Client</v>
          </cell>
          <cell r="F29" t="str">
            <v>Active</v>
          </cell>
          <cell r="G29" t="str">
            <v>TXU Corporate</v>
          </cell>
          <cell r="H29" t="str">
            <v/>
          </cell>
          <cell r="I29">
            <v>789996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11250</v>
          </cell>
          <cell r="T29">
            <v>7500</v>
          </cell>
          <cell r="U29">
            <v>7500</v>
          </cell>
          <cell r="V29">
            <v>7500</v>
          </cell>
          <cell r="W29">
            <v>33750</v>
          </cell>
          <cell r="X29">
            <v>7500</v>
          </cell>
          <cell r="Y29">
            <v>0</v>
          </cell>
          <cell r="Z29">
            <v>7500</v>
          </cell>
          <cell r="AA29">
            <v>7500</v>
          </cell>
          <cell r="AB29">
            <v>7500</v>
          </cell>
          <cell r="AC29">
            <v>0</v>
          </cell>
          <cell r="AD29">
            <v>0</v>
          </cell>
          <cell r="AE29">
            <v>0</v>
          </cell>
          <cell r="AJ29">
            <v>30000</v>
          </cell>
          <cell r="AK29">
            <v>63750</v>
          </cell>
          <cell r="AT29">
            <v>0</v>
          </cell>
        </row>
        <row r="30">
          <cell r="A30" t="str">
            <v>CR200600117</v>
          </cell>
          <cell r="B30" t="str">
            <v>Relocate BOC 19 Trade Floor to EP12 Estimate</v>
          </cell>
          <cell r="C30" t="str">
            <v>Toro, Diana</v>
          </cell>
          <cell r="D30" t="str">
            <v>Stein, Mark</v>
          </cell>
          <cell r="E30" t="str">
            <v>4.1 - Deployment in Progress</v>
          </cell>
          <cell r="F30" t="str">
            <v>Active</v>
          </cell>
          <cell r="G30" t="str">
            <v>TXU Corporate</v>
          </cell>
          <cell r="H30" t="str">
            <v>Bob Keith</v>
          </cell>
          <cell r="I30">
            <v>2290414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8093.1</v>
          </cell>
          <cell r="AA30">
            <v>10014.6</v>
          </cell>
          <cell r="AB30">
            <v>16530</v>
          </cell>
          <cell r="AC30">
            <v>1837.5</v>
          </cell>
          <cell r="AD30">
            <v>1875</v>
          </cell>
          <cell r="AE30">
            <v>358687.18</v>
          </cell>
          <cell r="AJ30">
            <v>397037.38</v>
          </cell>
          <cell r="AK30">
            <v>397037.38</v>
          </cell>
          <cell r="AT30">
            <v>0</v>
          </cell>
        </row>
        <row r="31">
          <cell r="A31" t="str">
            <v>CR200600125</v>
          </cell>
          <cell r="B31" t="str">
            <v>Permanent Solution to CEO Remote Office</v>
          </cell>
          <cell r="C31" t="str">
            <v>Thompson, Joseph</v>
          </cell>
          <cell r="D31" t="str">
            <v>Stein, Mark</v>
          </cell>
          <cell r="E31" t="str">
            <v>4.3 - Ongoing Charges in Progress</v>
          </cell>
          <cell r="F31" t="str">
            <v>Active</v>
          </cell>
          <cell r="G31" t="str">
            <v>TXU Corporate</v>
          </cell>
          <cell r="H31" t="str">
            <v>Steve Oakley</v>
          </cell>
          <cell r="I31">
            <v>24644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1155</v>
          </cell>
          <cell r="AA31">
            <v>2275</v>
          </cell>
          <cell r="AB31">
            <v>330</v>
          </cell>
          <cell r="AC31">
            <v>4570</v>
          </cell>
          <cell r="AD31">
            <v>110</v>
          </cell>
          <cell r="AE31">
            <v>0</v>
          </cell>
          <cell r="AJ31">
            <v>8440</v>
          </cell>
          <cell r="AK31">
            <v>8440</v>
          </cell>
          <cell r="AT31">
            <v>12110</v>
          </cell>
        </row>
        <row r="32">
          <cell r="A32" t="str">
            <v>CR200600130</v>
          </cell>
          <cell r="B32" t="str">
            <v>Ad Valorem System Repairs for 2006 rendition - Bucket</v>
          </cell>
          <cell r="C32" t="str">
            <v>Donohoo, Allen</v>
          </cell>
          <cell r="D32" t="str">
            <v>Naquin, Paul</v>
          </cell>
          <cell r="E32" t="str">
            <v>4.3 - Ongoing Charges in Progress</v>
          </cell>
          <cell r="F32" t="str">
            <v>Active</v>
          </cell>
          <cell r="G32" t="str">
            <v>TXU Corporate</v>
          </cell>
          <cell r="H32" t="str">
            <v>Marshall Childress</v>
          </cell>
          <cell r="I32">
            <v>18688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437.5</v>
          </cell>
          <cell r="Z32">
            <v>4715.25</v>
          </cell>
          <cell r="AA32">
            <v>983</v>
          </cell>
          <cell r="AB32">
            <v>956.5</v>
          </cell>
          <cell r="AC32">
            <v>281.25</v>
          </cell>
          <cell r="AD32">
            <v>125</v>
          </cell>
          <cell r="AE32">
            <v>250</v>
          </cell>
          <cell r="AJ32">
            <v>7748.5</v>
          </cell>
          <cell r="AK32">
            <v>7748.5</v>
          </cell>
          <cell r="AT32">
            <v>4437.5</v>
          </cell>
        </row>
        <row r="33">
          <cell r="A33" t="str">
            <v>CR200600168</v>
          </cell>
          <cell r="B33" t="str">
            <v>Move Request EP13 to EP32</v>
          </cell>
          <cell r="C33" t="str">
            <v>Camanga, Eugene</v>
          </cell>
          <cell r="D33" t="str">
            <v>Stein, Mark</v>
          </cell>
          <cell r="E33" t="str">
            <v>4.3 - Ongoing Charges in Progress</v>
          </cell>
          <cell r="F33" t="str">
            <v>Active</v>
          </cell>
          <cell r="G33" t="str">
            <v>TXU Corporate</v>
          </cell>
          <cell r="H33" t="str">
            <v>Bob Keith</v>
          </cell>
          <cell r="I33">
            <v>5945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J33">
            <v>0</v>
          </cell>
          <cell r="AK33">
            <v>0</v>
          </cell>
          <cell r="AT33">
            <v>0</v>
          </cell>
        </row>
        <row r="34">
          <cell r="A34" t="str">
            <v>CR200600174</v>
          </cell>
          <cell r="B34" t="str">
            <v>Executive Content Management - Phase 2</v>
          </cell>
          <cell r="C34" t="str">
            <v>Howard, Richard (Rick)</v>
          </cell>
          <cell r="D34" t="str">
            <v>Domhoff, Renee</v>
          </cell>
          <cell r="E34" t="str">
            <v>4.1 - Deployment in Progress</v>
          </cell>
          <cell r="F34" t="str">
            <v>Active</v>
          </cell>
          <cell r="G34" t="str">
            <v>TXU Corporate</v>
          </cell>
          <cell r="H34" t="str">
            <v>Jennifer Pulliam</v>
          </cell>
          <cell r="I34">
            <v>545347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37547</v>
          </cell>
          <cell r="Z34">
            <v>154350.29999999999</v>
          </cell>
          <cell r="AA34">
            <v>215728.2</v>
          </cell>
          <cell r="AB34">
            <v>71861.91</v>
          </cell>
          <cell r="AC34">
            <v>68293.16</v>
          </cell>
          <cell r="AD34">
            <v>562.5</v>
          </cell>
          <cell r="AE34">
            <v>0</v>
          </cell>
          <cell r="AJ34">
            <v>548343.06999999995</v>
          </cell>
          <cell r="AK34">
            <v>548343.06999999995</v>
          </cell>
          <cell r="AT34">
            <v>0</v>
          </cell>
        </row>
        <row r="35">
          <cell r="A35" t="str">
            <v>CR200600175</v>
          </cell>
          <cell r="B35" t="str">
            <v>TXU Domain Acquisition</v>
          </cell>
          <cell r="C35" t="str">
            <v>Howard, Richard (Rick)</v>
          </cell>
          <cell r="D35" t="str">
            <v>Domhoff, Renee</v>
          </cell>
          <cell r="E35" t="str">
            <v>4.1 - Deployment in Progress</v>
          </cell>
          <cell r="F35" t="str">
            <v>Active</v>
          </cell>
          <cell r="G35" t="str">
            <v>TXU Corporate</v>
          </cell>
          <cell r="H35" t="str">
            <v>Brad Hawkins</v>
          </cell>
          <cell r="I35">
            <v>6475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J35">
            <v>0</v>
          </cell>
          <cell r="AK35">
            <v>0</v>
          </cell>
          <cell r="AT35">
            <v>0</v>
          </cell>
        </row>
        <row r="36">
          <cell r="A36" t="str">
            <v>CR200600247</v>
          </cell>
          <cell r="B36" t="str">
            <v>TXU - Net New PC's</v>
          </cell>
          <cell r="C36" t="str">
            <v>Howard, Richard (Rick)</v>
          </cell>
          <cell r="D36" t="str">
            <v>Domhoff, Renee</v>
          </cell>
          <cell r="E36" t="str">
            <v>4.4 - Close-Out in Progress</v>
          </cell>
          <cell r="F36" t="str">
            <v>Active</v>
          </cell>
          <cell r="G36" t="str">
            <v>TXU Corporate</v>
          </cell>
          <cell r="H36" t="str">
            <v/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52904.07</v>
          </cell>
          <cell r="W36">
            <v>52904.07</v>
          </cell>
          <cell r="X36">
            <v>84212.53</v>
          </cell>
          <cell r="Y36">
            <v>0</v>
          </cell>
          <cell r="Z36">
            <v>6175.7</v>
          </cell>
          <cell r="AA36">
            <v>-86719.33</v>
          </cell>
          <cell r="AB36">
            <v>-19916.68</v>
          </cell>
          <cell r="AC36">
            <v>12489.47</v>
          </cell>
          <cell r="AD36">
            <v>34450.959999999999</v>
          </cell>
          <cell r="AE36">
            <v>0</v>
          </cell>
          <cell r="AJ36">
            <v>30692.65</v>
          </cell>
          <cell r="AK36">
            <v>83596.72</v>
          </cell>
          <cell r="AT36">
            <v>0</v>
          </cell>
        </row>
        <row r="37">
          <cell r="A37" t="str">
            <v>CR200600249</v>
          </cell>
          <cell r="B37" t="str">
            <v>TXU-Net New Printers</v>
          </cell>
          <cell r="C37" t="str">
            <v>Howard, Richard (Rick)</v>
          </cell>
          <cell r="D37" t="str">
            <v>Domhoff, Renee</v>
          </cell>
          <cell r="E37" t="str">
            <v>4.4 - Close-Out in Progress</v>
          </cell>
          <cell r="F37" t="str">
            <v>Active</v>
          </cell>
          <cell r="G37" t="str">
            <v>TXU Corporate</v>
          </cell>
          <cell r="H37" t="str">
            <v/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27168.63</v>
          </cell>
          <cell r="W37">
            <v>27168.63</v>
          </cell>
          <cell r="X37">
            <v>5561.09</v>
          </cell>
          <cell r="Y37">
            <v>13015.64</v>
          </cell>
          <cell r="Z37">
            <v>18775.73</v>
          </cell>
          <cell r="AA37">
            <v>14977.87</v>
          </cell>
          <cell r="AB37">
            <v>23350.66</v>
          </cell>
          <cell r="AC37">
            <v>2023.17</v>
          </cell>
          <cell r="AD37">
            <v>12330.78</v>
          </cell>
          <cell r="AE37">
            <v>0</v>
          </cell>
          <cell r="AJ37">
            <v>90034.94</v>
          </cell>
          <cell r="AK37">
            <v>117203.57</v>
          </cell>
          <cell r="AT37">
            <v>0</v>
          </cell>
        </row>
        <row r="38">
          <cell r="A38" t="str">
            <v>CR200600250</v>
          </cell>
          <cell r="B38" t="str">
            <v>TXU-Net New Plotters</v>
          </cell>
          <cell r="C38" t="str">
            <v>Howard, Richard (Rick)</v>
          </cell>
          <cell r="D38" t="str">
            <v>Domhoff, Renee</v>
          </cell>
          <cell r="E38" t="str">
            <v>4.4 - Close-Out in Progress</v>
          </cell>
          <cell r="F38" t="str">
            <v>Active</v>
          </cell>
          <cell r="G38" t="str">
            <v>TXU Corporate</v>
          </cell>
          <cell r="H38" t="str">
            <v/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1317.14</v>
          </cell>
          <cell r="W38">
            <v>1317.14</v>
          </cell>
          <cell r="X38">
            <v>0</v>
          </cell>
          <cell r="Y38">
            <v>0</v>
          </cell>
          <cell r="Z38">
            <v>6178.68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J38">
            <v>6178.68</v>
          </cell>
          <cell r="AK38">
            <v>7495.82</v>
          </cell>
          <cell r="AT38">
            <v>0</v>
          </cell>
        </row>
        <row r="39">
          <cell r="A39" t="str">
            <v>CR200600251</v>
          </cell>
          <cell r="B39" t="str">
            <v>TXU-Net New Misc Equip</v>
          </cell>
          <cell r="C39" t="str">
            <v>Howard, Richard (Rick)</v>
          </cell>
          <cell r="D39" t="str">
            <v>Domhoff, Renee</v>
          </cell>
          <cell r="E39" t="str">
            <v>4.4 - Close-Out in Progress</v>
          </cell>
          <cell r="F39" t="str">
            <v>Active</v>
          </cell>
          <cell r="G39" t="str">
            <v>TXU Corporate</v>
          </cell>
          <cell r="H39" t="str">
            <v/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42986.83</v>
          </cell>
          <cell r="W39">
            <v>42986.83</v>
          </cell>
          <cell r="X39">
            <v>2726.65</v>
          </cell>
          <cell r="Y39">
            <v>1129.42</v>
          </cell>
          <cell r="Z39">
            <v>10659.04</v>
          </cell>
          <cell r="AA39">
            <v>8835.99</v>
          </cell>
          <cell r="AB39">
            <v>3619.36</v>
          </cell>
          <cell r="AC39">
            <v>4087.79</v>
          </cell>
          <cell r="AD39">
            <v>7272.22</v>
          </cell>
          <cell r="AE39">
            <v>0</v>
          </cell>
          <cell r="AJ39">
            <v>38330.47</v>
          </cell>
          <cell r="AK39">
            <v>81317.3</v>
          </cell>
          <cell r="AT39">
            <v>0</v>
          </cell>
        </row>
        <row r="40">
          <cell r="A40" t="str">
            <v>CR200600252</v>
          </cell>
          <cell r="B40" t="str">
            <v>TXU-Net New Software</v>
          </cell>
          <cell r="C40" t="str">
            <v>Howard, Richard (Rick)</v>
          </cell>
          <cell r="D40" t="str">
            <v>Domhoff, Renee</v>
          </cell>
          <cell r="E40" t="str">
            <v>4.4 - Close-Out in Progress</v>
          </cell>
          <cell r="F40" t="str">
            <v>Active</v>
          </cell>
          <cell r="G40" t="str">
            <v>TXU Corporate</v>
          </cell>
          <cell r="H40" t="str">
            <v/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60600.5</v>
          </cell>
          <cell r="W40">
            <v>60600.5</v>
          </cell>
          <cell r="X40">
            <v>15535.38</v>
          </cell>
          <cell r="Y40">
            <v>9121.67</v>
          </cell>
          <cell r="Z40">
            <v>1599.87</v>
          </cell>
          <cell r="AA40">
            <v>16916.2</v>
          </cell>
          <cell r="AB40">
            <v>2141.1999999999998</v>
          </cell>
          <cell r="AC40">
            <v>6734.24</v>
          </cell>
          <cell r="AD40">
            <v>3552.79</v>
          </cell>
          <cell r="AE40">
            <v>0</v>
          </cell>
          <cell r="AJ40">
            <v>55601.35</v>
          </cell>
          <cell r="AK40">
            <v>116201.85</v>
          </cell>
          <cell r="AT40">
            <v>0</v>
          </cell>
        </row>
        <row r="41">
          <cell r="A41" t="str">
            <v>CR200600258</v>
          </cell>
          <cell r="B41" t="str">
            <v>EZPay - Generalize Taxable Meal Enhancement</v>
          </cell>
          <cell r="C41" t="str">
            <v>Cobb, William</v>
          </cell>
          <cell r="D41" t="str">
            <v>SLL Not Assigned</v>
          </cell>
          <cell r="E41" t="str">
            <v>1.5 - Proposal Sent to Client</v>
          </cell>
          <cell r="F41" t="str">
            <v>Active</v>
          </cell>
          <cell r="G41" t="str">
            <v>TXU Corporate</v>
          </cell>
          <cell r="H41" t="str">
            <v>John Crawford</v>
          </cell>
          <cell r="I41">
            <v>12500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J41">
            <v>0</v>
          </cell>
          <cell r="AK41">
            <v>0</v>
          </cell>
          <cell r="AT41">
            <v>0</v>
          </cell>
        </row>
        <row r="42">
          <cell r="A42" t="str">
            <v>CR200600259</v>
          </cell>
          <cell r="B42" t="str">
            <v>Relocate BOC (Except BOC 19) to EP estimate</v>
          </cell>
          <cell r="C42" t="str">
            <v>Toro, Diana</v>
          </cell>
          <cell r="D42" t="str">
            <v>Stein, Mark</v>
          </cell>
          <cell r="E42" t="str">
            <v>4.2 - Warranty in Progress</v>
          </cell>
          <cell r="F42" t="str">
            <v>Active</v>
          </cell>
          <cell r="G42" t="str">
            <v>TXU Corporate</v>
          </cell>
          <cell r="H42" t="str">
            <v>Bob Keith</v>
          </cell>
          <cell r="I42">
            <v>306365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562.5</v>
          </cell>
          <cell r="AD42">
            <v>7725</v>
          </cell>
          <cell r="AE42">
            <v>253526.2</v>
          </cell>
          <cell r="AJ42">
            <v>261813.7</v>
          </cell>
          <cell r="AK42">
            <v>261813.7</v>
          </cell>
          <cell r="AT42">
            <v>0</v>
          </cell>
        </row>
        <row r="43">
          <cell r="A43" t="str">
            <v>CR200600289</v>
          </cell>
          <cell r="B43" t="str">
            <v>Relocation of Love Field Hangar</v>
          </cell>
          <cell r="C43" t="str">
            <v>Pherson, Jerry</v>
          </cell>
          <cell r="D43" t="str">
            <v>Stein, Mark</v>
          </cell>
          <cell r="E43" t="str">
            <v>4.4 - Close-Out in Progress</v>
          </cell>
          <cell r="F43" t="str">
            <v>Active</v>
          </cell>
          <cell r="G43" t="str">
            <v>TXU Corporate</v>
          </cell>
          <cell r="H43" t="str">
            <v>Kenneth Holmes</v>
          </cell>
          <cell r="I43">
            <v>7648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100</v>
          </cell>
          <cell r="AE43">
            <v>200</v>
          </cell>
          <cell r="AJ43">
            <v>300</v>
          </cell>
          <cell r="AK43">
            <v>300</v>
          </cell>
          <cell r="AT43">
            <v>6448</v>
          </cell>
        </row>
        <row r="44">
          <cell r="A44" t="str">
            <v>CR200600301</v>
          </cell>
          <cell r="B44" t="str">
            <v>Generation Carve Out Financials - Phase II</v>
          </cell>
          <cell r="C44" t="str">
            <v>Cobb, William</v>
          </cell>
          <cell r="D44" t="str">
            <v>SLL Not Assigned</v>
          </cell>
          <cell r="E44" t="str">
            <v>3.3 - Development in Progress</v>
          </cell>
          <cell r="F44" t="str">
            <v>Active</v>
          </cell>
          <cell r="G44" t="str">
            <v>TXU Corporate</v>
          </cell>
          <cell r="H44" t="str">
            <v>Simon Neicheril</v>
          </cell>
          <cell r="I44">
            <v>130152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1565</v>
          </cell>
          <cell r="AJ44">
            <v>1565</v>
          </cell>
          <cell r="AK44">
            <v>1565</v>
          </cell>
          <cell r="AT44">
            <v>30396</v>
          </cell>
        </row>
        <row r="45">
          <cell r="A45" t="str">
            <v>CR200600321</v>
          </cell>
          <cell r="B45" t="str">
            <v>Decommission info systems, Bank One</v>
          </cell>
          <cell r="C45" t="str">
            <v>Toro, Diana</v>
          </cell>
          <cell r="D45" t="str">
            <v>Stein, Mark</v>
          </cell>
          <cell r="E45" t="str">
            <v>3.1 - Development Initiation</v>
          </cell>
          <cell r="F45" t="str">
            <v>Active</v>
          </cell>
          <cell r="G45" t="str">
            <v>TXU Corporate</v>
          </cell>
          <cell r="H45" t="str">
            <v>Bob Keith</v>
          </cell>
          <cell r="I45">
            <v>84857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2338.5</v>
          </cell>
          <cell r="AE45">
            <v>7704.53</v>
          </cell>
          <cell r="AJ45">
            <v>10043.030000000001</v>
          </cell>
          <cell r="AK45">
            <v>10043.030000000001</v>
          </cell>
          <cell r="AT45">
            <v>0</v>
          </cell>
        </row>
        <row r="46">
          <cell r="A46" t="str">
            <v>CR200600349</v>
          </cell>
          <cell r="B46" t="str">
            <v>Compliance Tool Analysis</v>
          </cell>
          <cell r="C46" t="str">
            <v>Howard, Richard (Rick)</v>
          </cell>
          <cell r="D46" t="str">
            <v>Domhoff, Renee</v>
          </cell>
          <cell r="E46" t="str">
            <v>1.5 - Proposal Sent to Client</v>
          </cell>
          <cell r="F46" t="str">
            <v>Active</v>
          </cell>
          <cell r="G46" t="str">
            <v>TXU Corporate</v>
          </cell>
          <cell r="H46" t="str">
            <v>Michelle Smith</v>
          </cell>
          <cell r="I46">
            <v>14773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10440</v>
          </cell>
          <cell r="AD46">
            <v>0</v>
          </cell>
          <cell r="AE46">
            <v>0</v>
          </cell>
          <cell r="AJ46">
            <v>10440</v>
          </cell>
          <cell r="AK46">
            <v>10440</v>
          </cell>
          <cell r="AT46">
            <v>0</v>
          </cell>
        </row>
        <row r="47">
          <cell r="A47" t="str">
            <v>CR200600408</v>
          </cell>
          <cell r="B47" t="str">
            <v>Employee Data project</v>
          </cell>
          <cell r="C47" t="str">
            <v>Gardiner, Greg</v>
          </cell>
          <cell r="D47" t="str">
            <v>Domhoff, Renee</v>
          </cell>
          <cell r="E47" t="str">
            <v>1.2 - Proposal in Progress</v>
          </cell>
          <cell r="F47" t="str">
            <v>Active</v>
          </cell>
          <cell r="G47" t="str">
            <v>TXU Corporate</v>
          </cell>
          <cell r="H47" t="str">
            <v>Sherri Milton</v>
          </cell>
          <cell r="I47">
            <v>44625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44625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J47">
            <v>44625</v>
          </cell>
          <cell r="AK47">
            <v>44625</v>
          </cell>
          <cell r="AT47">
            <v>0</v>
          </cell>
        </row>
        <row r="48">
          <cell r="A48" t="str">
            <v>CR200600409</v>
          </cell>
          <cell r="B48" t="str">
            <v>Sandow Company Code Change</v>
          </cell>
          <cell r="C48" t="str">
            <v>Gardiner, Greg</v>
          </cell>
          <cell r="D48" t="str">
            <v>Domhoff, Renee</v>
          </cell>
          <cell r="E48" t="str">
            <v>1.2 - Proposal in Progress</v>
          </cell>
          <cell r="F48" t="str">
            <v>Active</v>
          </cell>
          <cell r="G48" t="str">
            <v>TXU Corporate</v>
          </cell>
          <cell r="H48" t="str">
            <v>Russell Graves</v>
          </cell>
          <cell r="I48">
            <v>8500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8500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J48">
            <v>8500</v>
          </cell>
          <cell r="AK48">
            <v>8500</v>
          </cell>
          <cell r="AT48">
            <v>0</v>
          </cell>
        </row>
        <row r="49">
          <cell r="A49" t="str">
            <v>CR200600410</v>
          </cell>
          <cell r="B49" t="str">
            <v>HRA Administration</v>
          </cell>
          <cell r="C49" t="str">
            <v>Gardiner, Greg</v>
          </cell>
          <cell r="D49" t="str">
            <v>Domhoff, Renee</v>
          </cell>
          <cell r="E49" t="str">
            <v>1.2 - Proposal in Progress</v>
          </cell>
          <cell r="F49" t="str">
            <v>Active</v>
          </cell>
          <cell r="G49" t="str">
            <v>TXU Corporate</v>
          </cell>
          <cell r="H49" t="str">
            <v>Kyle Davis</v>
          </cell>
          <cell r="I49">
            <v>116114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116114</v>
          </cell>
          <cell r="AB49">
            <v>116147</v>
          </cell>
          <cell r="AC49">
            <v>116372</v>
          </cell>
          <cell r="AD49">
            <v>27546</v>
          </cell>
          <cell r="AE49">
            <v>27570</v>
          </cell>
          <cell r="AJ49">
            <v>403749</v>
          </cell>
          <cell r="AK49">
            <v>403749</v>
          </cell>
          <cell r="AT49">
            <v>0</v>
          </cell>
        </row>
        <row r="50">
          <cell r="A50" t="str">
            <v>CR200600415</v>
          </cell>
          <cell r="B50" t="str">
            <v>LESOP allocation for Excess Released Shares</v>
          </cell>
          <cell r="C50" t="str">
            <v>Gardiner, Greg</v>
          </cell>
          <cell r="D50" t="str">
            <v>Domhoff, Renee</v>
          </cell>
          <cell r="E50" t="str">
            <v>1.2 - Proposal in Progress</v>
          </cell>
          <cell r="F50" t="str">
            <v>Active</v>
          </cell>
          <cell r="G50" t="str">
            <v>TXU Corporate</v>
          </cell>
          <cell r="H50" t="str">
            <v>Russell Graves</v>
          </cell>
          <cell r="I50">
            <v>38250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38250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J50">
            <v>38250</v>
          </cell>
          <cell r="AK50">
            <v>38250</v>
          </cell>
          <cell r="AT50">
            <v>0</v>
          </cell>
        </row>
        <row r="51">
          <cell r="A51" t="str">
            <v>CR200600416</v>
          </cell>
          <cell r="B51" t="str">
            <v>FASB Exposure Draft on Revised Retirement Plan Accounting Rules</v>
          </cell>
          <cell r="C51" t="str">
            <v>Gardiner, Greg</v>
          </cell>
          <cell r="D51" t="str">
            <v>Domhoff, Renee</v>
          </cell>
          <cell r="E51" t="str">
            <v>1.2 - Proposal in Progress</v>
          </cell>
          <cell r="F51" t="str">
            <v>Active</v>
          </cell>
          <cell r="G51" t="str">
            <v>TXU Corporate</v>
          </cell>
          <cell r="H51" t="str">
            <v/>
          </cell>
          <cell r="I51">
            <v>4001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4001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J51">
            <v>4001</v>
          </cell>
          <cell r="AK51">
            <v>4001</v>
          </cell>
          <cell r="AT51">
            <v>0</v>
          </cell>
        </row>
        <row r="52">
          <cell r="A52" t="str">
            <v>CR200600443</v>
          </cell>
          <cell r="B52" t="str">
            <v>Minor SOX field Updates to CMT</v>
          </cell>
          <cell r="C52" t="str">
            <v>Howard, Richard (Rick)</v>
          </cell>
          <cell r="D52" t="str">
            <v>Domhoff, Renee</v>
          </cell>
          <cell r="E52" t="str">
            <v>4.1 - Deployment in Progress</v>
          </cell>
          <cell r="F52" t="str">
            <v>Active</v>
          </cell>
          <cell r="G52" t="str">
            <v>TXU Corporate</v>
          </cell>
          <cell r="H52" t="str">
            <v>Trevor Dahlen</v>
          </cell>
          <cell r="I52">
            <v>14208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11872.37</v>
          </cell>
          <cell r="AC52">
            <v>11872.37</v>
          </cell>
          <cell r="AD52">
            <v>0</v>
          </cell>
          <cell r="AE52">
            <v>0</v>
          </cell>
          <cell r="AJ52">
            <v>23744.74</v>
          </cell>
          <cell r="AK52">
            <v>23744.74</v>
          </cell>
          <cell r="AT52">
            <v>0</v>
          </cell>
        </row>
        <row r="53">
          <cell r="A53" t="str">
            <v>CR200600454</v>
          </cell>
          <cell r="B53" t="str">
            <v>Sales Tax Return Automation - Phase I</v>
          </cell>
          <cell r="C53" t="str">
            <v>Inayat, Amar</v>
          </cell>
          <cell r="D53" t="str">
            <v>Naquin, Paul</v>
          </cell>
          <cell r="E53" t="str">
            <v>4.2 - Warranty in Progress</v>
          </cell>
          <cell r="F53" t="str">
            <v>Active</v>
          </cell>
          <cell r="G53" t="str">
            <v>TXU Corporate</v>
          </cell>
          <cell r="H53" t="str">
            <v>John Crawford</v>
          </cell>
          <cell r="I53">
            <v>12375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1250</v>
          </cell>
          <cell r="AC53">
            <v>6450</v>
          </cell>
          <cell r="AD53">
            <v>2788.13</v>
          </cell>
          <cell r="AE53">
            <v>180</v>
          </cell>
          <cell r="AJ53">
            <v>10668.13</v>
          </cell>
          <cell r="AK53">
            <v>10668.13</v>
          </cell>
          <cell r="AT53">
            <v>630</v>
          </cell>
        </row>
        <row r="54">
          <cell r="A54" t="str">
            <v>CR200600557</v>
          </cell>
          <cell r="B54" t="str">
            <v>EP 20 - CIS Project Space</v>
          </cell>
          <cell r="C54" t="str">
            <v>Evans, Robert</v>
          </cell>
          <cell r="D54" t="str">
            <v>Stein, Mark</v>
          </cell>
          <cell r="E54" t="str">
            <v>4.2 - Warranty in Progress</v>
          </cell>
          <cell r="F54" t="str">
            <v>Active</v>
          </cell>
          <cell r="G54" t="str">
            <v>TXU Corporate</v>
          </cell>
          <cell r="H54" t="str">
            <v>Bob Keith</v>
          </cell>
          <cell r="I54">
            <v>88001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48495</v>
          </cell>
          <cell r="AJ54">
            <v>48495</v>
          </cell>
          <cell r="AK54">
            <v>48495</v>
          </cell>
          <cell r="AT54">
            <v>25000</v>
          </cell>
        </row>
        <row r="55">
          <cell r="A55" t="str">
            <v>CR200600571</v>
          </cell>
          <cell r="B55" t="str">
            <v>Google Earth Technology Video</v>
          </cell>
          <cell r="C55" t="str">
            <v>Howard, Richard (Rick)</v>
          </cell>
          <cell r="D55" t="str">
            <v>Domhoff, Renee</v>
          </cell>
          <cell r="E55" t="str">
            <v>4.4 - Close-Out in Progress</v>
          </cell>
          <cell r="F55" t="str">
            <v>Active</v>
          </cell>
          <cell r="G55" t="str">
            <v>TXU Corporate</v>
          </cell>
          <cell r="H55" t="str">
            <v>Jennifer Pulliam</v>
          </cell>
          <cell r="I55">
            <v>11000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J55">
            <v>0</v>
          </cell>
          <cell r="AK55">
            <v>0</v>
          </cell>
          <cell r="AT55">
            <v>0</v>
          </cell>
        </row>
        <row r="56">
          <cell r="A56" t="str">
            <v>CR200600573</v>
          </cell>
          <cell r="B56" t="str">
            <v>email retention policy change</v>
          </cell>
          <cell r="C56" t="str">
            <v>Thompson, Joseph</v>
          </cell>
          <cell r="D56" t="str">
            <v>Stein, Mark</v>
          </cell>
          <cell r="E56" t="str">
            <v>3.3 - Development in Progress</v>
          </cell>
          <cell r="F56" t="str">
            <v>Active</v>
          </cell>
          <cell r="G56" t="str">
            <v>TXU Corporate</v>
          </cell>
          <cell r="H56" t="str">
            <v>Jeff Westerheide</v>
          </cell>
          <cell r="I56">
            <v>31570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31433.45</v>
          </cell>
          <cell r="AJ56">
            <v>31433.45</v>
          </cell>
          <cell r="AK56">
            <v>31433.45</v>
          </cell>
          <cell r="AT56">
            <v>10559.2</v>
          </cell>
        </row>
        <row r="57">
          <cell r="A57" t="str">
            <v>CR200600578</v>
          </cell>
          <cell r="B57" t="str">
            <v>Sales Tax Return Automation Phase 2</v>
          </cell>
          <cell r="C57" t="str">
            <v>Inayat, Amar</v>
          </cell>
          <cell r="D57" t="str">
            <v>Naquin, Paul</v>
          </cell>
          <cell r="E57" t="str">
            <v>3.2 - Detailed Design in Progress</v>
          </cell>
          <cell r="F57" t="str">
            <v>Active</v>
          </cell>
          <cell r="G57" t="str">
            <v>TXU Corporate</v>
          </cell>
          <cell r="H57" t="str">
            <v>John Crawford</v>
          </cell>
          <cell r="I57">
            <v>157961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22854.880000000001</v>
          </cell>
          <cell r="AJ57">
            <v>22854.880000000001</v>
          </cell>
          <cell r="AK57">
            <v>22854.880000000001</v>
          </cell>
          <cell r="AT57">
            <v>34645</v>
          </cell>
        </row>
        <row r="58">
          <cell r="A58" t="str">
            <v>CR200600629</v>
          </cell>
          <cell r="B58" t="str">
            <v>ECM Enhancements &amp; Dynamic Corporate Data Estimation</v>
          </cell>
          <cell r="C58" t="str">
            <v>Inayat, Amar</v>
          </cell>
          <cell r="D58" t="str">
            <v>Naquin, Paul</v>
          </cell>
          <cell r="E58" t="str">
            <v>2.1 - Analysis Initiation</v>
          </cell>
          <cell r="F58" t="str">
            <v>Active</v>
          </cell>
          <cell r="G58" t="str">
            <v>TXU Corporate</v>
          </cell>
          <cell r="H58" t="str">
            <v>Jennifer Pulliam</v>
          </cell>
          <cell r="I58">
            <v>265000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186881.7</v>
          </cell>
          <cell r="AE58">
            <v>149081.1</v>
          </cell>
          <cell r="AJ58">
            <v>335962.8</v>
          </cell>
          <cell r="AK58">
            <v>335962.8</v>
          </cell>
          <cell r="AT58">
            <v>0</v>
          </cell>
        </row>
        <row r="59">
          <cell r="C59" t="str">
            <v>Lesher, Robin</v>
          </cell>
          <cell r="D59" t="str">
            <v>Naquin, Paul</v>
          </cell>
          <cell r="E59" t="str">
            <v>1.5 - Proposal Sent to Client</v>
          </cell>
          <cell r="F59" t="str">
            <v>Active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</row>
        <row r="60">
          <cell r="A60" t="str">
            <v>CR200600704</v>
          </cell>
          <cell r="B60" t="str">
            <v>PSEnergy File Location Change</v>
          </cell>
          <cell r="C60" t="str">
            <v>Howard, Richard (Rick)</v>
          </cell>
          <cell r="D60" t="str">
            <v>Domhoff, Renee</v>
          </cell>
          <cell r="E60" t="str">
            <v>1.5 - Proposal Sent to Client</v>
          </cell>
          <cell r="F60" t="str">
            <v>Active</v>
          </cell>
          <cell r="G60" t="str">
            <v>TXU Corporate</v>
          </cell>
          <cell r="H60" t="str">
            <v>Trevor Dahlen</v>
          </cell>
          <cell r="I60">
            <v>3995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J60">
            <v>0</v>
          </cell>
          <cell r="AK60">
            <v>0</v>
          </cell>
          <cell r="AT60">
            <v>0</v>
          </cell>
        </row>
        <row r="61">
          <cell r="A61" t="str">
            <v>CR200600722</v>
          </cell>
          <cell r="B61" t="str">
            <v>GeoTax interim taxation data updates</v>
          </cell>
          <cell r="C61" t="str">
            <v>Howard, Richard (Rick)</v>
          </cell>
          <cell r="D61" t="str">
            <v>Domhoff, Renee</v>
          </cell>
          <cell r="E61" t="str">
            <v>2.2 - Detailed Requirements in Progress</v>
          </cell>
          <cell r="F61" t="str">
            <v>Active</v>
          </cell>
          <cell r="G61" t="str">
            <v>TXU Corporate</v>
          </cell>
          <cell r="H61" t="str">
            <v>Suzi Hogan</v>
          </cell>
          <cell r="I61">
            <v>25625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J61">
            <v>0</v>
          </cell>
          <cell r="AK61">
            <v>0</v>
          </cell>
          <cell r="AT61">
            <v>0</v>
          </cell>
        </row>
        <row r="62">
          <cell r="A62" t="str">
            <v>CR200400510</v>
          </cell>
          <cell r="B62" t="str">
            <v>TXU Corp reports Phase 1&amp;2</v>
          </cell>
          <cell r="C62" t="str">
            <v>Lesher, Robin</v>
          </cell>
          <cell r="D62" t="str">
            <v>Naquin, Paul</v>
          </cell>
          <cell r="E62" t="str">
            <v>4.5 - Project Completed</v>
          </cell>
          <cell r="F62" t="str">
            <v>Cancelled</v>
          </cell>
          <cell r="G62" t="str">
            <v>TXU Corporate</v>
          </cell>
          <cell r="H62" t="str">
            <v>Monica Prichett</v>
          </cell>
          <cell r="I62">
            <v>19180</v>
          </cell>
          <cell r="J62">
            <v>6848.56</v>
          </cell>
          <cell r="K62">
            <v>913.86</v>
          </cell>
          <cell r="L62">
            <v>1875</v>
          </cell>
          <cell r="M62">
            <v>0</v>
          </cell>
          <cell r="N62">
            <v>4307.1499999999996</v>
          </cell>
          <cell r="O62">
            <v>31.25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7127.26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J62">
            <v>0</v>
          </cell>
          <cell r="AK62">
            <v>13975.82</v>
          </cell>
          <cell r="AT62">
            <v>0</v>
          </cell>
        </row>
        <row r="63">
          <cell r="A63" t="str">
            <v>CR200500169</v>
          </cell>
          <cell r="B63" t="str">
            <v>Virtual Data Repository</v>
          </cell>
          <cell r="C63" t="str">
            <v>Howard, Richard (Rick)</v>
          </cell>
          <cell r="D63" t="str">
            <v>Domhoff, Renee</v>
          </cell>
          <cell r="E63" t="str">
            <v>2.7 - Proposal Sent to Client</v>
          </cell>
          <cell r="F63" t="str">
            <v>Cancelled</v>
          </cell>
          <cell r="G63" t="str">
            <v>TXU Corporate</v>
          </cell>
          <cell r="H63" t="str">
            <v>Erin McClure</v>
          </cell>
          <cell r="I63">
            <v>73304</v>
          </cell>
          <cell r="J63">
            <v>0</v>
          </cell>
          <cell r="K63">
            <v>0</v>
          </cell>
          <cell r="L63">
            <v>0</v>
          </cell>
          <cell r="M63">
            <v>17881.25</v>
          </cell>
          <cell r="N63">
            <v>20459.490000000002</v>
          </cell>
          <cell r="O63">
            <v>4536.05</v>
          </cell>
          <cell r="P63">
            <v>3278.5</v>
          </cell>
          <cell r="Q63">
            <v>6692.64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52847.93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J63">
            <v>0</v>
          </cell>
          <cell r="AK63">
            <v>52847.93</v>
          </cell>
          <cell r="AT63">
            <v>0</v>
          </cell>
        </row>
        <row r="64">
          <cell r="A64" t="str">
            <v>CR200500174</v>
          </cell>
          <cell r="B64" t="str">
            <v>Texas Practice with Interrogating CD</v>
          </cell>
          <cell r="C64" t="str">
            <v>Bowen, Michael</v>
          </cell>
          <cell r="D64" t="str">
            <v>Manns, Steve</v>
          </cell>
          <cell r="E64" t="str">
            <v>2.7 - Proposal Sent to Client</v>
          </cell>
          <cell r="F64" t="str">
            <v>Cancelled</v>
          </cell>
          <cell r="G64" t="str">
            <v>TXU Corporate</v>
          </cell>
          <cell r="H64" t="str">
            <v>Candice Duran</v>
          </cell>
          <cell r="I64">
            <v>2500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3825</v>
          </cell>
          <cell r="O64">
            <v>225</v>
          </cell>
          <cell r="P64">
            <v>62.5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4112.5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J64">
            <v>0</v>
          </cell>
          <cell r="AK64">
            <v>4112.5</v>
          </cell>
          <cell r="AT64">
            <v>0</v>
          </cell>
        </row>
        <row r="65">
          <cell r="A65" t="str">
            <v>CR200500176</v>
          </cell>
          <cell r="B65" t="str">
            <v>Corp - Property Tax Server Change</v>
          </cell>
          <cell r="C65" t="str">
            <v>Donohoo, Allen</v>
          </cell>
          <cell r="D65" t="str">
            <v>Naquin, Paul</v>
          </cell>
          <cell r="E65" t="str">
            <v>2.7 - Proposal Sent to Client</v>
          </cell>
          <cell r="F65" t="str">
            <v>Cancelled</v>
          </cell>
          <cell r="G65" t="str">
            <v>TXU Corporate</v>
          </cell>
          <cell r="H65" t="str">
            <v>Marshall Childress</v>
          </cell>
          <cell r="I65">
            <v>875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187.5</v>
          </cell>
          <cell r="R65">
            <v>687.5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875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J65">
            <v>0</v>
          </cell>
          <cell r="AK65">
            <v>875</v>
          </cell>
          <cell r="AT65">
            <v>0</v>
          </cell>
        </row>
        <row r="66">
          <cell r="A66" t="str">
            <v>CR200500219</v>
          </cell>
          <cell r="B66" t="str">
            <v>Washington D.C. Government Affairs office- Telecom Move</v>
          </cell>
          <cell r="C66" t="str">
            <v>Bowen, Michael</v>
          </cell>
          <cell r="D66" t="str">
            <v>Manns, Steve</v>
          </cell>
          <cell r="E66" t="str">
            <v>2.1 - Analysis Initiation</v>
          </cell>
          <cell r="F66" t="str">
            <v>Cancelled</v>
          </cell>
          <cell r="G66" t="str">
            <v>TXU Corporate</v>
          </cell>
          <cell r="H66" t="str">
            <v/>
          </cell>
          <cell r="I66">
            <v>5590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J66">
            <v>0</v>
          </cell>
          <cell r="AK66">
            <v>0</v>
          </cell>
          <cell r="AT66">
            <v>0</v>
          </cell>
        </row>
        <row r="67">
          <cell r="A67" t="str">
            <v>CR200500940</v>
          </cell>
          <cell r="B67" t="str">
            <v>Billed Electric Revenue Extraction</v>
          </cell>
          <cell r="C67" t="str">
            <v>Cowan, Roy</v>
          </cell>
          <cell r="D67" t="str">
            <v>Naquin, Paul</v>
          </cell>
          <cell r="E67" t="str">
            <v>2.8 - Proposal Rejected by Client</v>
          </cell>
          <cell r="F67" t="str">
            <v>Cancelled</v>
          </cell>
          <cell r="G67" t="str">
            <v>TXU Corporate</v>
          </cell>
          <cell r="H67" t="str">
            <v>Trey Seaman</v>
          </cell>
          <cell r="I67">
            <v>21313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2567.5</v>
          </cell>
          <cell r="U67">
            <v>400</v>
          </cell>
          <cell r="V67">
            <v>0</v>
          </cell>
          <cell r="W67">
            <v>2967.5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J67">
            <v>0</v>
          </cell>
          <cell r="AK67">
            <v>2967.5</v>
          </cell>
          <cell r="AT67">
            <v>0</v>
          </cell>
        </row>
        <row r="68">
          <cell r="A68" t="str">
            <v>CR200501005</v>
          </cell>
          <cell r="B68" t="str">
            <v>Automated bank Reconciliation Upload</v>
          </cell>
          <cell r="C68" t="str">
            <v>Donohoo, Allen</v>
          </cell>
          <cell r="D68" t="str">
            <v>Naquin, Paul</v>
          </cell>
          <cell r="E68" t="str">
            <v>4.5 - Project Completed</v>
          </cell>
          <cell r="F68" t="str">
            <v>Cancelled</v>
          </cell>
          <cell r="G68" t="str">
            <v>TXU Corporate</v>
          </cell>
          <cell r="H68" t="str">
            <v>Richard Grant</v>
          </cell>
          <cell r="I68">
            <v>1750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62.5</v>
          </cell>
          <cell r="U68">
            <v>0</v>
          </cell>
          <cell r="V68">
            <v>125</v>
          </cell>
          <cell r="W68">
            <v>187.5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J68">
            <v>0</v>
          </cell>
          <cell r="AK68">
            <v>187.5</v>
          </cell>
          <cell r="AT68">
            <v>0</v>
          </cell>
        </row>
        <row r="69">
          <cell r="A69" t="str">
            <v>CR200501007</v>
          </cell>
          <cell r="B69" t="str">
            <v>FIM - Automate Contra-Tax Upload Journal</v>
          </cell>
          <cell r="C69" t="str">
            <v>Howard, Richard (Rick)</v>
          </cell>
          <cell r="D69" t="str">
            <v>Domhoff, Renee</v>
          </cell>
          <cell r="E69" t="str">
            <v>2.7 - Proposal Sent to Client</v>
          </cell>
          <cell r="F69" t="str">
            <v>Cancelled</v>
          </cell>
          <cell r="G69" t="str">
            <v>TXU Corporate</v>
          </cell>
          <cell r="H69" t="str">
            <v>Keith Thomas</v>
          </cell>
          <cell r="I69">
            <v>6055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125</v>
          </cell>
          <cell r="U69">
            <v>218.75</v>
          </cell>
          <cell r="V69">
            <v>203.13</v>
          </cell>
          <cell r="W69">
            <v>546.88</v>
          </cell>
          <cell r="X69">
            <v>62.5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J69">
            <v>62.5</v>
          </cell>
          <cell r="AK69">
            <v>609.38</v>
          </cell>
          <cell r="AT69">
            <v>0</v>
          </cell>
        </row>
        <row r="70">
          <cell r="A70" t="str">
            <v>CR200400861</v>
          </cell>
          <cell r="B70" t="str">
            <v>428B4022-Records Management</v>
          </cell>
          <cell r="C70" t="str">
            <v>Howard, Richard (Rick)</v>
          </cell>
          <cell r="D70" t="str">
            <v>Domhoff, Renee</v>
          </cell>
          <cell r="E70" t="str">
            <v>4.5 - Project Completed</v>
          </cell>
          <cell r="F70" t="str">
            <v>Completed</v>
          </cell>
          <cell r="G70" t="str">
            <v>TXU Corporate</v>
          </cell>
          <cell r="H70" t="str">
            <v>Kevin Quilliams</v>
          </cell>
          <cell r="I70">
            <v>61360</v>
          </cell>
          <cell r="J70">
            <v>18339.09</v>
          </cell>
          <cell r="K70">
            <v>4163.1400000000003</v>
          </cell>
          <cell r="L70">
            <v>976.54</v>
          </cell>
          <cell r="M70">
            <v>0</v>
          </cell>
          <cell r="N70">
            <v>500</v>
          </cell>
          <cell r="O70">
            <v>0</v>
          </cell>
          <cell r="P70">
            <v>0</v>
          </cell>
          <cell r="Q70">
            <v>2250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7889.68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J70">
            <v>0</v>
          </cell>
          <cell r="AK70">
            <v>26228.77</v>
          </cell>
          <cell r="AT70">
            <v>0</v>
          </cell>
        </row>
        <row r="71">
          <cell r="A71" t="str">
            <v>CR200400891</v>
          </cell>
          <cell r="B71" t="str">
            <v>RCTS Administration</v>
          </cell>
          <cell r="C71" t="str">
            <v>Howard, Richard (Rick)</v>
          </cell>
          <cell r="D71" t="str">
            <v>Domhoff, Renee</v>
          </cell>
          <cell r="E71" t="str">
            <v>4.5 - Project Completed</v>
          </cell>
          <cell r="F71" t="str">
            <v>Completed</v>
          </cell>
          <cell r="G71" t="str">
            <v>TXU Corporate</v>
          </cell>
          <cell r="H71" t="str">
            <v>Brad Vorhies</v>
          </cell>
          <cell r="I71">
            <v>36700</v>
          </cell>
          <cell r="J71">
            <v>0</v>
          </cell>
          <cell r="K71">
            <v>0</v>
          </cell>
          <cell r="L71">
            <v>36700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36700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J71">
            <v>0</v>
          </cell>
          <cell r="AK71">
            <v>36700</v>
          </cell>
          <cell r="AT71">
            <v>0</v>
          </cell>
        </row>
        <row r="72">
          <cell r="A72" t="str">
            <v>CR200400917</v>
          </cell>
          <cell r="B72" t="str">
            <v>Admin Support for TXU Chairman</v>
          </cell>
          <cell r="C72" t="str">
            <v>Lesikar, Robert</v>
          </cell>
          <cell r="D72" t="str">
            <v>SLL Not Assigned</v>
          </cell>
          <cell r="E72" t="str">
            <v>4.5 - Project Completed</v>
          </cell>
          <cell r="F72" t="str">
            <v>Completed</v>
          </cell>
          <cell r="G72" t="str">
            <v>TXU Corporate</v>
          </cell>
          <cell r="H72" t="str">
            <v>Molly Thompson</v>
          </cell>
          <cell r="I72">
            <v>2170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J72">
            <v>0</v>
          </cell>
          <cell r="AK72">
            <v>0</v>
          </cell>
          <cell r="AT72">
            <v>0</v>
          </cell>
        </row>
        <row r="73">
          <cell r="A73" t="str">
            <v>CR200401001</v>
          </cell>
          <cell r="B73" t="str">
            <v>Accufile II Upgrade</v>
          </cell>
          <cell r="C73" t="str">
            <v>Howard, Richard (Rick)</v>
          </cell>
          <cell r="D73" t="str">
            <v>Domhoff, Renee</v>
          </cell>
          <cell r="E73" t="str">
            <v>4.5 - Project Completed</v>
          </cell>
          <cell r="F73" t="str">
            <v>Completed</v>
          </cell>
          <cell r="G73" t="str">
            <v>TXU Corporate</v>
          </cell>
          <cell r="H73" t="str">
            <v>Matt Methvin</v>
          </cell>
          <cell r="I73">
            <v>6563</v>
          </cell>
          <cell r="J73">
            <v>0</v>
          </cell>
          <cell r="K73">
            <v>0</v>
          </cell>
          <cell r="L73">
            <v>0</v>
          </cell>
          <cell r="M73">
            <v>750</v>
          </cell>
          <cell r="N73">
            <v>1931.25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2681.25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J73">
            <v>0</v>
          </cell>
          <cell r="AK73">
            <v>2681.25</v>
          </cell>
          <cell r="AT73">
            <v>0</v>
          </cell>
        </row>
        <row r="74">
          <cell r="A74" t="str">
            <v>CR200401043</v>
          </cell>
          <cell r="B74" t="str">
            <v>Bridgeways Upgrade</v>
          </cell>
          <cell r="C74" t="str">
            <v>Howard, Richard (Rick)</v>
          </cell>
          <cell r="D74" t="str">
            <v>Domhoff, Renee</v>
          </cell>
          <cell r="E74" t="str">
            <v>4.5 - Project Completed</v>
          </cell>
          <cell r="F74" t="str">
            <v>Completed</v>
          </cell>
          <cell r="G74" t="str">
            <v>TXU Corporate</v>
          </cell>
          <cell r="H74" t="str">
            <v>Scott Wilks</v>
          </cell>
          <cell r="I74">
            <v>1925</v>
          </cell>
          <cell r="J74">
            <v>0</v>
          </cell>
          <cell r="K74">
            <v>0</v>
          </cell>
          <cell r="L74">
            <v>112.5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112.5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J74">
            <v>0</v>
          </cell>
          <cell r="AK74">
            <v>112.5</v>
          </cell>
          <cell r="AT74">
            <v>0</v>
          </cell>
        </row>
        <row r="75">
          <cell r="A75" t="str">
            <v>CR200500048</v>
          </cell>
          <cell r="B75" t="str">
            <v>Modify Design and Construction Client Satisfaction Survey</v>
          </cell>
          <cell r="C75" t="str">
            <v>Dorsey, Kipper</v>
          </cell>
          <cell r="D75" t="str">
            <v>Naquin, Paul</v>
          </cell>
          <cell r="E75" t="str">
            <v>4.5 - Project Completed</v>
          </cell>
          <cell r="F75" t="str">
            <v>Completed</v>
          </cell>
          <cell r="G75" t="str">
            <v>TXU Corporate</v>
          </cell>
          <cell r="H75" t="str">
            <v>Bob Keith</v>
          </cell>
          <cell r="I75">
            <v>6397</v>
          </cell>
          <cell r="J75">
            <v>0</v>
          </cell>
          <cell r="K75">
            <v>0</v>
          </cell>
          <cell r="L75">
            <v>1062.5</v>
          </cell>
          <cell r="M75">
            <v>3312.5</v>
          </cell>
          <cell r="N75">
            <v>0</v>
          </cell>
          <cell r="O75">
            <v>15884.22</v>
          </cell>
          <cell r="P75">
            <v>-15477.97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4781.25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J75">
            <v>0</v>
          </cell>
          <cell r="AK75">
            <v>4781.25</v>
          </cell>
          <cell r="AT75">
            <v>0</v>
          </cell>
        </row>
        <row r="76">
          <cell r="A76" t="str">
            <v>CR200500073</v>
          </cell>
          <cell r="B76" t="str">
            <v>Modify Move Database</v>
          </cell>
          <cell r="C76" t="str">
            <v>Dorsey, Kipper</v>
          </cell>
          <cell r="D76" t="str">
            <v>Naquin, Paul</v>
          </cell>
          <cell r="E76" t="str">
            <v>4.5 - Project Completed</v>
          </cell>
          <cell r="F76" t="str">
            <v>Completed</v>
          </cell>
          <cell r="G76" t="str">
            <v>TXU Corporate</v>
          </cell>
          <cell r="H76" t="str">
            <v>Bob Keith</v>
          </cell>
          <cell r="I76">
            <v>1574</v>
          </cell>
          <cell r="J76">
            <v>0</v>
          </cell>
          <cell r="K76">
            <v>0</v>
          </cell>
          <cell r="L76">
            <v>1937.5</v>
          </cell>
          <cell r="M76">
            <v>2468.75</v>
          </cell>
          <cell r="N76">
            <v>1187.5</v>
          </cell>
          <cell r="O76">
            <v>-937.5</v>
          </cell>
          <cell r="P76">
            <v>62.5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4718.75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J76">
            <v>0</v>
          </cell>
          <cell r="AK76">
            <v>4718.75</v>
          </cell>
          <cell r="AT76">
            <v>0</v>
          </cell>
        </row>
        <row r="77">
          <cell r="A77" t="str">
            <v>CR200500190</v>
          </cell>
          <cell r="B77" t="str">
            <v>Recreate ENSERCH Corporation General Ledgers for the Years 1994 through 1997</v>
          </cell>
          <cell r="C77" t="str">
            <v>Lesikar, Robert</v>
          </cell>
          <cell r="D77" t="str">
            <v>SLL Not Assigned</v>
          </cell>
          <cell r="E77" t="str">
            <v>4.5 - Project Completed</v>
          </cell>
          <cell r="F77" t="str">
            <v>Completed</v>
          </cell>
          <cell r="G77" t="str">
            <v>TXU Corporate</v>
          </cell>
          <cell r="H77" t="str">
            <v>Annell Rogers</v>
          </cell>
          <cell r="I77">
            <v>4000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J77">
            <v>0</v>
          </cell>
          <cell r="AK77">
            <v>0</v>
          </cell>
          <cell r="AT77">
            <v>0</v>
          </cell>
        </row>
        <row r="78">
          <cell r="A78" t="str">
            <v>CR200500262</v>
          </cell>
          <cell r="B78" t="str">
            <v>Upgrade RCTS Software</v>
          </cell>
          <cell r="C78" t="str">
            <v>Donohoo, Allen</v>
          </cell>
          <cell r="D78" t="str">
            <v>Naquin, Paul</v>
          </cell>
          <cell r="E78" t="str">
            <v>4.5 - Project Completed</v>
          </cell>
          <cell r="F78" t="str">
            <v>Completed</v>
          </cell>
          <cell r="G78" t="str">
            <v>TXU Corporate</v>
          </cell>
          <cell r="H78" t="str">
            <v>Brad Vorhies</v>
          </cell>
          <cell r="I78">
            <v>8813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187.5</v>
          </cell>
          <cell r="Q78">
            <v>3592.31</v>
          </cell>
          <cell r="R78">
            <v>1197.44</v>
          </cell>
          <cell r="S78">
            <v>1375</v>
          </cell>
          <cell r="T78">
            <v>562.5</v>
          </cell>
          <cell r="U78">
            <v>312.5</v>
          </cell>
          <cell r="V78">
            <v>0</v>
          </cell>
          <cell r="W78">
            <v>7227.25</v>
          </cell>
          <cell r="X78">
            <v>437.5</v>
          </cell>
          <cell r="Y78">
            <v>0</v>
          </cell>
          <cell r="Z78">
            <v>-312.5</v>
          </cell>
          <cell r="AA78">
            <v>1468.75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J78">
            <v>1593.75</v>
          </cell>
          <cell r="AK78">
            <v>8821</v>
          </cell>
          <cell r="AT78">
            <v>0</v>
          </cell>
        </row>
        <row r="79">
          <cell r="A79" t="str">
            <v>CR200500263</v>
          </cell>
          <cell r="B79" t="str">
            <v>Indirect Construction Cost Allocation - Priority</v>
          </cell>
          <cell r="C79" t="str">
            <v>Donohoo, Allen</v>
          </cell>
          <cell r="D79" t="str">
            <v>Naquin, Paul</v>
          </cell>
          <cell r="E79" t="str">
            <v>4.5 - Project Completed</v>
          </cell>
          <cell r="F79" t="str">
            <v>Completed</v>
          </cell>
          <cell r="G79" t="str">
            <v>TXU Corporate</v>
          </cell>
          <cell r="H79" t="str">
            <v>Tennille Murrey (2-5259)</v>
          </cell>
          <cell r="I79">
            <v>4778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125</v>
          </cell>
          <cell r="S79">
            <v>1965</v>
          </cell>
          <cell r="T79">
            <v>2812.5</v>
          </cell>
          <cell r="U79">
            <v>0</v>
          </cell>
          <cell r="V79">
            <v>0</v>
          </cell>
          <cell r="W79">
            <v>4902.5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J79">
            <v>0</v>
          </cell>
          <cell r="AK79">
            <v>4902.5</v>
          </cell>
          <cell r="AT79">
            <v>0</v>
          </cell>
        </row>
        <row r="80">
          <cell r="A80" t="str">
            <v>CR200500389</v>
          </cell>
          <cell r="B80" t="str">
            <v>Accounting close cycle via a sharepoint portal</v>
          </cell>
          <cell r="C80" t="str">
            <v>Harris, Scott</v>
          </cell>
          <cell r="D80" t="str">
            <v>Naquin, Paul</v>
          </cell>
          <cell r="E80" t="str">
            <v>4.5 - Project Completed</v>
          </cell>
          <cell r="F80" t="str">
            <v>Completed</v>
          </cell>
          <cell r="G80" t="str">
            <v>TXU Corporate</v>
          </cell>
          <cell r="H80" t="str">
            <v>Stan Szlauderbach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3360.41</v>
          </cell>
          <cell r="P80">
            <v>3339.74</v>
          </cell>
          <cell r="Q80">
            <v>400</v>
          </cell>
          <cell r="R80">
            <v>343.75</v>
          </cell>
          <cell r="S80">
            <v>15768.75</v>
          </cell>
          <cell r="T80">
            <v>27160.36</v>
          </cell>
          <cell r="U80">
            <v>0</v>
          </cell>
          <cell r="V80">
            <v>0</v>
          </cell>
          <cell r="W80">
            <v>50373.01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J80">
            <v>0</v>
          </cell>
          <cell r="AK80">
            <v>50373.01</v>
          </cell>
          <cell r="AT80">
            <v>0</v>
          </cell>
        </row>
        <row r="81">
          <cell r="A81" t="str">
            <v>CR200500399</v>
          </cell>
          <cell r="B81" t="str">
            <v>Finance ASE project.</v>
          </cell>
          <cell r="C81" t="str">
            <v>Howard, Richard (Rick)</v>
          </cell>
          <cell r="D81" t="str">
            <v>Domhoff, Renee</v>
          </cell>
          <cell r="E81" t="str">
            <v>4.5 - Project Completed</v>
          </cell>
          <cell r="F81" t="str">
            <v>Completed</v>
          </cell>
          <cell r="G81" t="str">
            <v>TXU Corporate</v>
          </cell>
          <cell r="H81" t="str">
            <v>Kirk Oliver</v>
          </cell>
          <cell r="I81">
            <v>20000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J81">
            <v>0</v>
          </cell>
          <cell r="AK81">
            <v>0</v>
          </cell>
          <cell r="AT81">
            <v>0</v>
          </cell>
        </row>
        <row r="82">
          <cell r="A82" t="str">
            <v>CR200500402</v>
          </cell>
          <cell r="B82" t="str">
            <v>Flight Request Database Upload Assist</v>
          </cell>
          <cell r="C82" t="str">
            <v>Dorsey, Kipper</v>
          </cell>
          <cell r="D82" t="str">
            <v>Naquin, Paul</v>
          </cell>
          <cell r="E82" t="str">
            <v>4.5 - Project Completed</v>
          </cell>
          <cell r="F82" t="str">
            <v>Completed</v>
          </cell>
          <cell r="G82" t="str">
            <v>TXU Corporate</v>
          </cell>
          <cell r="H82" t="str">
            <v>Phillip Wolff</v>
          </cell>
          <cell r="I82">
            <v>1188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1250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1250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J82">
            <v>0</v>
          </cell>
          <cell r="AK82">
            <v>1250</v>
          </cell>
          <cell r="AT82">
            <v>0</v>
          </cell>
        </row>
        <row r="83">
          <cell r="A83" t="str">
            <v>CR200500404</v>
          </cell>
          <cell r="B83" t="str">
            <v>Compliance Training Database-covered persons</v>
          </cell>
          <cell r="C83" t="str">
            <v>Dorsey, Kipper</v>
          </cell>
          <cell r="D83" t="str">
            <v>Naquin, Paul</v>
          </cell>
          <cell r="E83" t="str">
            <v>4.5 - Project Completed</v>
          </cell>
          <cell r="F83" t="str">
            <v>Completed</v>
          </cell>
          <cell r="G83" t="str">
            <v>TXU Corporate</v>
          </cell>
          <cell r="H83" t="str">
            <v>Ron Haskovec</v>
          </cell>
          <cell r="I83">
            <v>4563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687.5</v>
          </cell>
          <cell r="O83">
            <v>750</v>
          </cell>
          <cell r="P83">
            <v>375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1812.5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J83">
            <v>0</v>
          </cell>
          <cell r="AK83">
            <v>1812.5</v>
          </cell>
          <cell r="AT83">
            <v>0</v>
          </cell>
        </row>
        <row r="84">
          <cell r="A84" t="str">
            <v>CR200500406</v>
          </cell>
          <cell r="B84" t="str">
            <v>Update Compliance Training Database (CTD) to update nightly</v>
          </cell>
          <cell r="C84" t="str">
            <v>Dorsey, Kipper</v>
          </cell>
          <cell r="D84" t="str">
            <v>Naquin, Paul</v>
          </cell>
          <cell r="E84" t="str">
            <v>4.5 - Project Completed</v>
          </cell>
          <cell r="F84" t="str">
            <v>Completed</v>
          </cell>
          <cell r="G84" t="str">
            <v>TXU Corporate</v>
          </cell>
          <cell r="H84" t="str">
            <v>Ron Haskovec</v>
          </cell>
          <cell r="I84">
            <v>4125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375</v>
          </cell>
          <cell r="Q84">
            <v>187.5</v>
          </cell>
          <cell r="R84">
            <v>375</v>
          </cell>
          <cell r="S84">
            <v>625</v>
          </cell>
          <cell r="T84">
            <v>0</v>
          </cell>
          <cell r="U84">
            <v>0</v>
          </cell>
          <cell r="V84">
            <v>0</v>
          </cell>
          <cell r="W84">
            <v>1562.5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J84">
            <v>0</v>
          </cell>
          <cell r="AK84">
            <v>1562.5</v>
          </cell>
          <cell r="AT84">
            <v>0</v>
          </cell>
        </row>
        <row r="85">
          <cell r="A85" t="str">
            <v>CR200500434</v>
          </cell>
          <cell r="B85" t="str">
            <v>SOX Team Lead for TXU Business Services</v>
          </cell>
          <cell r="C85" t="str">
            <v>Howard, Richard (Rick)</v>
          </cell>
          <cell r="D85" t="str">
            <v>Domhoff, Renee</v>
          </cell>
          <cell r="E85" t="str">
            <v>4.5 - Project Completed</v>
          </cell>
          <cell r="F85" t="str">
            <v>Completed</v>
          </cell>
          <cell r="G85" t="str">
            <v>TXU Corporate</v>
          </cell>
          <cell r="H85" t="str">
            <v>Jerry Hunt</v>
          </cell>
          <cell r="I85">
            <v>53560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53680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53680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J85">
            <v>0</v>
          </cell>
          <cell r="AK85">
            <v>53680</v>
          </cell>
          <cell r="AT85">
            <v>0</v>
          </cell>
        </row>
        <row r="86">
          <cell r="A86" t="str">
            <v>CR200500451</v>
          </cell>
          <cell r="B86" t="str">
            <v>Move the 24 fiber cables out of Harwood and all telecom assets (switch &amp; PBXs)</v>
          </cell>
          <cell r="C86" t="str">
            <v>Evans, Robert</v>
          </cell>
          <cell r="D86" t="str">
            <v>Stein, Mark</v>
          </cell>
          <cell r="E86" t="str">
            <v>4.5 - Project Completed</v>
          </cell>
          <cell r="F86" t="str">
            <v>Completed</v>
          </cell>
          <cell r="G86" t="str">
            <v>TXU Corporate</v>
          </cell>
          <cell r="H86" t="str">
            <v>Robert Hancock</v>
          </cell>
          <cell r="I86">
            <v>302310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110</v>
          </cell>
          <cell r="R86">
            <v>550</v>
          </cell>
          <cell r="S86">
            <v>0</v>
          </cell>
          <cell r="T86">
            <v>0</v>
          </cell>
          <cell r="U86">
            <v>53247.5</v>
          </cell>
          <cell r="V86">
            <v>98427.5</v>
          </cell>
          <cell r="W86">
            <v>152335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J86">
            <v>0</v>
          </cell>
          <cell r="AK86">
            <v>152335</v>
          </cell>
          <cell r="AT86">
            <v>0</v>
          </cell>
        </row>
        <row r="87">
          <cell r="A87" t="str">
            <v>CR200500497</v>
          </cell>
          <cell r="B87" t="str">
            <v>The Hewitt Total Benefits Administration (TBA) system will provide a TXU Retirement Plan Cash Balanc</v>
          </cell>
          <cell r="C87" t="str">
            <v>Gardiner, Greg</v>
          </cell>
          <cell r="D87" t="str">
            <v>Domhoff, Renee</v>
          </cell>
          <cell r="E87" t="str">
            <v>4.5 - Project Completed</v>
          </cell>
          <cell r="F87" t="str">
            <v>Completed</v>
          </cell>
          <cell r="G87" t="str">
            <v>TXU Corporate</v>
          </cell>
          <cell r="H87" t="str">
            <v>Russell Graves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5000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J87">
            <v>5000</v>
          </cell>
          <cell r="AK87">
            <v>5000</v>
          </cell>
          <cell r="AT87">
            <v>0</v>
          </cell>
        </row>
        <row r="88">
          <cell r="A88" t="str">
            <v>CR200500538</v>
          </cell>
          <cell r="B88" t="str">
            <v>CSSII Shareholder System Conversion</v>
          </cell>
          <cell r="C88" t="str">
            <v>Dorsey, Kipper</v>
          </cell>
          <cell r="D88" t="str">
            <v>Naquin, Paul</v>
          </cell>
          <cell r="E88" t="str">
            <v>4.5 - Project Completed</v>
          </cell>
          <cell r="F88" t="str">
            <v>Completed</v>
          </cell>
          <cell r="G88" t="str">
            <v>TXU Corporate</v>
          </cell>
          <cell r="H88" t="str">
            <v>Lynda Shaw</v>
          </cell>
          <cell r="I88">
            <v>5850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4046.88</v>
          </cell>
          <cell r="P88">
            <v>375</v>
          </cell>
          <cell r="Q88">
            <v>296.88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953.13</v>
          </cell>
          <cell r="W88">
            <v>5671.89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J88">
            <v>0</v>
          </cell>
          <cell r="AK88">
            <v>5671.89</v>
          </cell>
          <cell r="AT88">
            <v>0</v>
          </cell>
        </row>
        <row r="89">
          <cell r="A89" t="str">
            <v>CR200500539</v>
          </cell>
          <cell r="B89" t="str">
            <v>TXU GL Flat File Output to support IRS Audit</v>
          </cell>
          <cell r="C89" t="str">
            <v>Dorsey, Kipper</v>
          </cell>
          <cell r="D89" t="str">
            <v>Naquin, Paul</v>
          </cell>
          <cell r="E89" t="str">
            <v>4.5 - Project Completed</v>
          </cell>
          <cell r="F89" t="str">
            <v>Completed</v>
          </cell>
          <cell r="G89" t="str">
            <v>TXU Corporate</v>
          </cell>
          <cell r="H89" t="str">
            <v>John Crawford</v>
          </cell>
          <cell r="I89">
            <v>12513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156.25</v>
          </cell>
          <cell r="P89">
            <v>12937.5</v>
          </cell>
          <cell r="Q89">
            <v>3125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16218.75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J89">
            <v>0</v>
          </cell>
          <cell r="AK89">
            <v>16218.75</v>
          </cell>
          <cell r="AT89">
            <v>0</v>
          </cell>
        </row>
        <row r="90">
          <cell r="A90" t="str">
            <v>CR200500590</v>
          </cell>
          <cell r="B90" t="str">
            <v>BPO Monitoring Controls for Revenue Management</v>
          </cell>
          <cell r="C90" t="str">
            <v>Acuna, Andrea</v>
          </cell>
          <cell r="D90" t="str">
            <v>Heath, Brenda</v>
          </cell>
          <cell r="E90" t="str">
            <v>4.5 - Project Completed</v>
          </cell>
          <cell r="F90" t="str">
            <v>Completed</v>
          </cell>
          <cell r="G90" t="str">
            <v>TXU Corporate</v>
          </cell>
          <cell r="H90" t="str">
            <v>Bob Carr, TXU &amp; KPMG</v>
          </cell>
          <cell r="I90">
            <v>60680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342.5</v>
          </cell>
          <cell r="R90">
            <v>0</v>
          </cell>
          <cell r="S90">
            <v>187.5</v>
          </cell>
          <cell r="T90">
            <v>0</v>
          </cell>
          <cell r="U90">
            <v>800</v>
          </cell>
          <cell r="V90">
            <v>28997</v>
          </cell>
          <cell r="W90">
            <v>30327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J90">
            <v>0</v>
          </cell>
          <cell r="AK90">
            <v>30327</v>
          </cell>
          <cell r="AT90">
            <v>0</v>
          </cell>
        </row>
        <row r="91">
          <cell r="A91" t="str">
            <v>CR200500619</v>
          </cell>
          <cell r="B91" t="str">
            <v>Corrupted Document Images</v>
          </cell>
          <cell r="C91" t="str">
            <v>Donohoo, Allen</v>
          </cell>
          <cell r="D91" t="str">
            <v>Naquin, Paul</v>
          </cell>
          <cell r="E91" t="str">
            <v>4.5 - Project Completed</v>
          </cell>
          <cell r="F91" t="str">
            <v>Completed</v>
          </cell>
          <cell r="G91" t="str">
            <v>TXU Corporate</v>
          </cell>
          <cell r="H91" t="str">
            <v>Carol Calvert</v>
          </cell>
          <cell r="I91">
            <v>8100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1562.5</v>
          </cell>
          <cell r="Q91">
            <v>3281.25</v>
          </cell>
          <cell r="R91">
            <v>3022.5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7866.25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J91">
            <v>0</v>
          </cell>
          <cell r="AK91">
            <v>7866.25</v>
          </cell>
          <cell r="AT91">
            <v>0</v>
          </cell>
        </row>
        <row r="92">
          <cell r="A92" t="str">
            <v>CR200500682</v>
          </cell>
          <cell r="B92" t="str">
            <v>Accounting Activities related to BU ZZCGE</v>
          </cell>
          <cell r="C92" t="str">
            <v>Donohoo, Allen</v>
          </cell>
          <cell r="D92" t="str">
            <v>Naquin, Paul</v>
          </cell>
          <cell r="E92" t="str">
            <v>4.5 - Project Completed</v>
          </cell>
          <cell r="F92" t="str">
            <v>Completed</v>
          </cell>
          <cell r="G92" t="str">
            <v>TXU Corporate</v>
          </cell>
          <cell r="H92" t="str">
            <v/>
          </cell>
          <cell r="I92">
            <v>23100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16530</v>
          </cell>
          <cell r="S92">
            <v>6570</v>
          </cell>
          <cell r="T92">
            <v>0</v>
          </cell>
          <cell r="U92">
            <v>0</v>
          </cell>
          <cell r="V92">
            <v>0</v>
          </cell>
          <cell r="W92">
            <v>23100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J92">
            <v>0</v>
          </cell>
          <cell r="AK92">
            <v>23100</v>
          </cell>
          <cell r="AT92">
            <v>0</v>
          </cell>
        </row>
        <row r="93">
          <cell r="A93" t="str">
            <v>CR200500725</v>
          </cell>
          <cell r="B93" t="str">
            <v>KPMG Embedded Cost Study</v>
          </cell>
          <cell r="C93" t="str">
            <v>Howard, Richard (Rick)</v>
          </cell>
          <cell r="D93" t="str">
            <v>Domhoff, Renee</v>
          </cell>
          <cell r="E93" t="str">
            <v>4.5 - Project Completed</v>
          </cell>
          <cell r="F93" t="str">
            <v>Completed</v>
          </cell>
          <cell r="G93" t="str">
            <v>TXU Corporate</v>
          </cell>
          <cell r="H93" t="str">
            <v>Carol Calvert</v>
          </cell>
          <cell r="I93">
            <v>5840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40</v>
          </cell>
          <cell r="U93">
            <v>0</v>
          </cell>
          <cell r="V93">
            <v>2960</v>
          </cell>
          <cell r="W93">
            <v>3000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J93">
            <v>0</v>
          </cell>
          <cell r="AK93">
            <v>3000</v>
          </cell>
          <cell r="AT93">
            <v>0</v>
          </cell>
        </row>
        <row r="94">
          <cell r="A94" t="str">
            <v>CR200500782</v>
          </cell>
          <cell r="B94" t="str">
            <v>Communication for Beneficiary Solicitation</v>
          </cell>
          <cell r="C94" t="str">
            <v>Gardiner, Greg</v>
          </cell>
          <cell r="D94" t="str">
            <v>Domhoff, Renee</v>
          </cell>
          <cell r="E94" t="str">
            <v>4.5 - Project Completed</v>
          </cell>
          <cell r="F94" t="str">
            <v>Completed</v>
          </cell>
          <cell r="G94" t="str">
            <v>TXU Corporate</v>
          </cell>
          <cell r="H94" t="str">
            <v>Kyle Davis</v>
          </cell>
          <cell r="I94">
            <v>25500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J94">
            <v>0</v>
          </cell>
          <cell r="AK94">
            <v>0</v>
          </cell>
          <cell r="AT94">
            <v>0</v>
          </cell>
        </row>
        <row r="95">
          <cell r="A95" t="str">
            <v>CR200500786</v>
          </cell>
          <cell r="B95" t="str">
            <v>Retirement Plan cost allocation project</v>
          </cell>
          <cell r="C95" t="str">
            <v>Gardiner, Greg</v>
          </cell>
          <cell r="D95" t="str">
            <v>Domhoff, Renee</v>
          </cell>
          <cell r="E95" t="str">
            <v>4.5 - Project Completed</v>
          </cell>
          <cell r="F95" t="str">
            <v>Completed</v>
          </cell>
          <cell r="G95" t="str">
            <v>TXU Corporate</v>
          </cell>
          <cell r="H95" t="str">
            <v>Kyle Davis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137683</v>
          </cell>
          <cell r="O95">
            <v>64451.73</v>
          </cell>
          <cell r="P95">
            <v>0</v>
          </cell>
          <cell r="Q95">
            <v>1394</v>
          </cell>
          <cell r="R95">
            <v>245</v>
          </cell>
          <cell r="S95">
            <v>0</v>
          </cell>
          <cell r="T95">
            <v>0</v>
          </cell>
          <cell r="U95">
            <v>4224</v>
          </cell>
          <cell r="V95">
            <v>11398</v>
          </cell>
          <cell r="W95">
            <v>219395.73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4583</v>
          </cell>
          <cell r="AC95">
            <v>1593</v>
          </cell>
          <cell r="AD95">
            <v>375</v>
          </cell>
          <cell r="AE95">
            <v>0</v>
          </cell>
          <cell r="AJ95">
            <v>6551</v>
          </cell>
          <cell r="AK95">
            <v>225946.73</v>
          </cell>
          <cell r="AT95">
            <v>0</v>
          </cell>
        </row>
        <row r="96">
          <cell r="A96" t="str">
            <v>CR200500798</v>
          </cell>
          <cell r="B96" t="str">
            <v>House Bill 698 Response Implementation</v>
          </cell>
          <cell r="C96" t="str">
            <v>Jayaraman, Arun</v>
          </cell>
          <cell r="D96" t="str">
            <v>Domhoff, Renee</v>
          </cell>
          <cell r="E96" t="str">
            <v>4.5 - Project Completed</v>
          </cell>
          <cell r="F96" t="str">
            <v>Completed</v>
          </cell>
          <cell r="G96" t="str">
            <v>TXU Corporate</v>
          </cell>
          <cell r="H96" t="str">
            <v>Jan Mccorstin</v>
          </cell>
          <cell r="I96">
            <v>33241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4442.5</v>
          </cell>
          <cell r="T96">
            <v>4487.5</v>
          </cell>
          <cell r="U96">
            <v>0</v>
          </cell>
          <cell r="V96">
            <v>0</v>
          </cell>
          <cell r="W96">
            <v>8930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J96">
            <v>0</v>
          </cell>
          <cell r="AK96">
            <v>8930</v>
          </cell>
          <cell r="AT96">
            <v>0</v>
          </cell>
        </row>
        <row r="97">
          <cell r="A97" t="str">
            <v>CR200500825</v>
          </cell>
          <cell r="B97" t="str">
            <v>Mixed Service Cost</v>
          </cell>
          <cell r="C97" t="str">
            <v>Howard, Richard (Rick)</v>
          </cell>
          <cell r="D97" t="str">
            <v>Domhoff, Renee</v>
          </cell>
          <cell r="E97" t="str">
            <v>4.5 - Project Completed</v>
          </cell>
          <cell r="F97" t="str">
            <v>Completed</v>
          </cell>
          <cell r="G97" t="str">
            <v>TXU Corporate</v>
          </cell>
          <cell r="H97" t="str">
            <v>Carol Calvert</v>
          </cell>
          <cell r="I97">
            <v>4125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2000</v>
          </cell>
          <cell r="W97">
            <v>2000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J97">
            <v>0</v>
          </cell>
          <cell r="AK97">
            <v>2000</v>
          </cell>
          <cell r="AT97">
            <v>0</v>
          </cell>
        </row>
        <row r="98">
          <cell r="A98" t="str">
            <v>CR200500829</v>
          </cell>
          <cell r="B98" t="str">
            <v>Process to change digital signatures</v>
          </cell>
          <cell r="C98" t="str">
            <v>Donohoo, Allen</v>
          </cell>
          <cell r="D98" t="str">
            <v>Naquin, Paul</v>
          </cell>
          <cell r="E98" t="str">
            <v>4.5 - Project Completed</v>
          </cell>
          <cell r="F98" t="str">
            <v>Completed</v>
          </cell>
          <cell r="G98" t="str">
            <v>TXU Corporate</v>
          </cell>
          <cell r="H98" t="str">
            <v/>
          </cell>
          <cell r="I98">
            <v>10988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1625</v>
          </cell>
          <cell r="U98">
            <v>2625</v>
          </cell>
          <cell r="V98">
            <v>1437.5</v>
          </cell>
          <cell r="W98">
            <v>5687.5</v>
          </cell>
          <cell r="X98">
            <v>649.5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J98">
            <v>649.5</v>
          </cell>
          <cell r="AK98">
            <v>6337</v>
          </cell>
          <cell r="AT98">
            <v>0</v>
          </cell>
        </row>
        <row r="99">
          <cell r="A99" t="str">
            <v>CR200500856</v>
          </cell>
          <cell r="B99" t="str">
            <v>EP-09 data and voice drops (21 Cables)</v>
          </cell>
          <cell r="C99" t="str">
            <v>Evans, Robert</v>
          </cell>
          <cell r="D99" t="str">
            <v>Stein, Mark</v>
          </cell>
          <cell r="E99" t="str">
            <v>4.5 - Project Completed</v>
          </cell>
          <cell r="F99" t="str">
            <v>Completed</v>
          </cell>
          <cell r="G99" t="str">
            <v>TXU Corporate</v>
          </cell>
          <cell r="H99" t="str">
            <v>Carol Calvert</v>
          </cell>
          <cell r="I99">
            <v>8951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1250</v>
          </cell>
          <cell r="V99">
            <v>5850</v>
          </cell>
          <cell r="W99">
            <v>7100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J99">
            <v>0</v>
          </cell>
          <cell r="AK99">
            <v>7100</v>
          </cell>
          <cell r="AT99">
            <v>0</v>
          </cell>
        </row>
        <row r="100">
          <cell r="A100" t="str">
            <v>CR200500892</v>
          </cell>
          <cell r="B100" t="str">
            <v>Accelerate Accounting Close Processes</v>
          </cell>
          <cell r="C100" t="str">
            <v>Lesher, Robin</v>
          </cell>
          <cell r="D100" t="str">
            <v>Naquin, Paul</v>
          </cell>
          <cell r="E100" t="str">
            <v>4.5 - Project Completed</v>
          </cell>
          <cell r="F100" t="str">
            <v>Completed</v>
          </cell>
          <cell r="G100" t="str">
            <v>TXU Corporate</v>
          </cell>
          <cell r="H100" t="str">
            <v>Keith Thomas</v>
          </cell>
          <cell r="I100">
            <v>6298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5756.88</v>
          </cell>
          <cell r="T100">
            <v>93.75</v>
          </cell>
          <cell r="U100">
            <v>218.75</v>
          </cell>
          <cell r="V100">
            <v>0</v>
          </cell>
          <cell r="W100">
            <v>6069.38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J100">
            <v>0</v>
          </cell>
          <cell r="AK100">
            <v>6069.38</v>
          </cell>
          <cell r="AT100">
            <v>0</v>
          </cell>
        </row>
        <row r="101">
          <cell r="A101" t="str">
            <v>CR200500917</v>
          </cell>
          <cell r="B101" t="str">
            <v>Open Enrollment vacation Purchase Block for TXU Power</v>
          </cell>
          <cell r="C101" t="str">
            <v>Gardiner, Greg</v>
          </cell>
          <cell r="D101" t="str">
            <v>Domhoff, Renee</v>
          </cell>
          <cell r="E101" t="str">
            <v>4.5 - Project Completed</v>
          </cell>
          <cell r="F101" t="str">
            <v>Completed</v>
          </cell>
          <cell r="G101" t="str">
            <v>TXU Corporate</v>
          </cell>
          <cell r="H101" t="str">
            <v>Kyle Davis</v>
          </cell>
          <cell r="I101">
            <v>6000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J101">
            <v>0</v>
          </cell>
          <cell r="AK101">
            <v>0</v>
          </cell>
          <cell r="AT101">
            <v>0</v>
          </cell>
        </row>
        <row r="102">
          <cell r="A102" t="str">
            <v>CR200500953</v>
          </cell>
          <cell r="B102" t="str">
            <v>Wireless Connectivity EP02</v>
          </cell>
          <cell r="C102" t="str">
            <v>Trammell, Michael</v>
          </cell>
          <cell r="D102" t="str">
            <v>Stein, Mark</v>
          </cell>
          <cell r="E102" t="str">
            <v>4.5 - Project Completed</v>
          </cell>
          <cell r="F102" t="str">
            <v>Completed</v>
          </cell>
          <cell r="G102" t="str">
            <v>TXU Corporate</v>
          </cell>
          <cell r="H102" t="str">
            <v>Sharon Denton</v>
          </cell>
          <cell r="I102">
            <v>16932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1485</v>
          </cell>
          <cell r="Y102">
            <v>0</v>
          </cell>
          <cell r="Z102">
            <v>-1485</v>
          </cell>
          <cell r="AA102">
            <v>0</v>
          </cell>
          <cell r="AB102">
            <v>11175.89</v>
          </cell>
          <cell r="AC102">
            <v>0</v>
          </cell>
          <cell r="AD102">
            <v>0</v>
          </cell>
          <cell r="AE102">
            <v>0</v>
          </cell>
          <cell r="AJ102">
            <v>11175.89</v>
          </cell>
          <cell r="AK102">
            <v>11175.89</v>
          </cell>
          <cell r="AT102">
            <v>0</v>
          </cell>
        </row>
        <row r="103">
          <cell r="A103" t="str">
            <v>CR200500975</v>
          </cell>
          <cell r="B103" t="str">
            <v>Wireless LAN for EP 42 and EP 6</v>
          </cell>
          <cell r="C103" t="str">
            <v>Trammell, Michael</v>
          </cell>
          <cell r="D103" t="str">
            <v>Stein, Mark</v>
          </cell>
          <cell r="E103" t="str">
            <v>4.5 - Project Completed</v>
          </cell>
          <cell r="F103" t="str">
            <v>Completed</v>
          </cell>
          <cell r="G103" t="str">
            <v>TXU Corporate</v>
          </cell>
          <cell r="H103" t="str">
            <v>Keith Thomas</v>
          </cell>
          <cell r="I103">
            <v>10392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4029.23</v>
          </cell>
          <cell r="W103">
            <v>4029.23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3973.4</v>
          </cell>
          <cell r="AC103">
            <v>0</v>
          </cell>
          <cell r="AD103">
            <v>0</v>
          </cell>
          <cell r="AE103">
            <v>0</v>
          </cell>
          <cell r="AJ103">
            <v>3973.4</v>
          </cell>
          <cell r="AK103">
            <v>8002.63</v>
          </cell>
          <cell r="AT103">
            <v>0</v>
          </cell>
        </row>
        <row r="104">
          <cell r="A104" t="str">
            <v>CR200500982</v>
          </cell>
          <cell r="B104" t="str">
            <v>Close management Tool Enhancements Phase 2</v>
          </cell>
          <cell r="C104" t="str">
            <v>Howard, Richard (Rick)</v>
          </cell>
          <cell r="D104" t="str">
            <v>Domhoff, Renee</v>
          </cell>
          <cell r="E104" t="str">
            <v>4.5 - Project Completed</v>
          </cell>
          <cell r="F104" t="str">
            <v>Completed</v>
          </cell>
          <cell r="G104" t="str">
            <v>TXU Corporate</v>
          </cell>
          <cell r="H104" t="str">
            <v>Ramon Leal/ Sharon Denton</v>
          </cell>
          <cell r="I104">
            <v>24650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J104">
            <v>0</v>
          </cell>
          <cell r="AK104">
            <v>0</v>
          </cell>
          <cell r="AT104">
            <v>0</v>
          </cell>
        </row>
        <row r="105">
          <cell r="A105" t="str">
            <v>CR200500990</v>
          </cell>
          <cell r="B105" t="str">
            <v>SOX 404 for 2005</v>
          </cell>
          <cell r="C105" t="str">
            <v>Howard, Richard (Rick)</v>
          </cell>
          <cell r="D105" t="str">
            <v>Domhoff, Renee</v>
          </cell>
          <cell r="E105" t="str">
            <v>4.5 - Project Completed</v>
          </cell>
          <cell r="F105" t="str">
            <v>Completed</v>
          </cell>
          <cell r="G105" t="str">
            <v>TXU Corporate</v>
          </cell>
          <cell r="H105" t="str">
            <v>Keith Thomas</v>
          </cell>
          <cell r="I105">
            <v>113043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120181.9</v>
          </cell>
          <cell r="W105">
            <v>120181.9</v>
          </cell>
          <cell r="X105">
            <v>75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J105">
            <v>75</v>
          </cell>
          <cell r="AK105">
            <v>120256.9</v>
          </cell>
          <cell r="AT105">
            <v>0</v>
          </cell>
        </row>
        <row r="106">
          <cell r="A106" t="str">
            <v>CR200500992</v>
          </cell>
          <cell r="B106" t="str">
            <v>Data Backup - Executive Floor</v>
          </cell>
          <cell r="C106" t="str">
            <v>Thompson, Joseph</v>
          </cell>
          <cell r="D106" t="str">
            <v>Stein, Mark</v>
          </cell>
          <cell r="E106" t="str">
            <v>4.5 - Project Completed</v>
          </cell>
          <cell r="F106" t="str">
            <v>Completed</v>
          </cell>
          <cell r="G106" t="str">
            <v>TXU Corporate</v>
          </cell>
          <cell r="H106" t="str">
            <v>keith Thomas</v>
          </cell>
          <cell r="I106">
            <v>551066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2800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J106">
            <v>2800</v>
          </cell>
          <cell r="AK106">
            <v>2800</v>
          </cell>
          <cell r="AT106">
            <v>0</v>
          </cell>
        </row>
        <row r="107">
          <cell r="A107" t="str">
            <v>CR200500998</v>
          </cell>
          <cell r="B107" t="str">
            <v>Improved Internet Access</v>
          </cell>
          <cell r="C107" t="str">
            <v>Baldwin, Gary (Ryan)</v>
          </cell>
          <cell r="D107" t="str">
            <v>Stein, Mark</v>
          </cell>
          <cell r="E107" t="str">
            <v>4.5 - Project Completed</v>
          </cell>
          <cell r="F107" t="str">
            <v>Completed</v>
          </cell>
          <cell r="G107" t="str">
            <v>TXU Corporate</v>
          </cell>
          <cell r="H107" t="str">
            <v>Sharon Denton</v>
          </cell>
          <cell r="I107">
            <v>840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J107">
            <v>0</v>
          </cell>
          <cell r="AK107">
            <v>0</v>
          </cell>
          <cell r="AT107">
            <v>0</v>
          </cell>
        </row>
        <row r="108">
          <cell r="A108" t="str">
            <v>CR200501020</v>
          </cell>
          <cell r="B108" t="str">
            <v>Convert IR Contacts database</v>
          </cell>
          <cell r="C108" t="str">
            <v>Donohoo, Allen</v>
          </cell>
          <cell r="D108" t="str">
            <v>Naquin, Paul</v>
          </cell>
          <cell r="E108" t="str">
            <v>4.5 - Project Completed</v>
          </cell>
          <cell r="F108" t="str">
            <v>Completed</v>
          </cell>
          <cell r="G108" t="str">
            <v>TXU Corporate</v>
          </cell>
          <cell r="H108" t="str">
            <v>Sharon denton</v>
          </cell>
          <cell r="I108">
            <v>1688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62.5</v>
          </cell>
          <cell r="V108">
            <v>468.75</v>
          </cell>
          <cell r="W108">
            <v>531.25</v>
          </cell>
          <cell r="X108">
            <v>750</v>
          </cell>
          <cell r="Y108">
            <v>437.5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J108">
            <v>1187.5</v>
          </cell>
          <cell r="AK108">
            <v>1718.75</v>
          </cell>
          <cell r="AT108">
            <v>0</v>
          </cell>
        </row>
        <row r="109">
          <cell r="A109" t="str">
            <v>CR200501093</v>
          </cell>
          <cell r="B109" t="str">
            <v>JPMChase Monthly Check File Upload Process Modification</v>
          </cell>
          <cell r="C109" t="str">
            <v>Donohoo, Allen</v>
          </cell>
          <cell r="D109" t="str">
            <v>Naquin, Paul</v>
          </cell>
          <cell r="E109" t="str">
            <v>4.5 - Project Completed</v>
          </cell>
          <cell r="F109" t="str">
            <v>Completed</v>
          </cell>
          <cell r="G109" t="str">
            <v>TXU Corporate</v>
          </cell>
          <cell r="H109" t="str">
            <v>Sue Wasilewski</v>
          </cell>
          <cell r="I109">
            <v>17313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296.88</v>
          </cell>
          <cell r="U109">
            <v>9885.6299999999992</v>
          </cell>
          <cell r="V109">
            <v>7625</v>
          </cell>
          <cell r="W109">
            <v>17807.509999999998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J109">
            <v>0</v>
          </cell>
          <cell r="AK109">
            <v>17807.509999999998</v>
          </cell>
          <cell r="AT109">
            <v>0</v>
          </cell>
        </row>
        <row r="110">
          <cell r="A110" t="str">
            <v>CR200501103</v>
          </cell>
          <cell r="B110" t="str">
            <v>Wireless LAN for EP 41</v>
          </cell>
          <cell r="C110" t="str">
            <v>Baldwin, Gary (Ryan)</v>
          </cell>
          <cell r="D110" t="str">
            <v>Stein, Mark</v>
          </cell>
          <cell r="E110" t="str">
            <v>4.5 - Project Completed</v>
          </cell>
          <cell r="F110" t="str">
            <v>Completed</v>
          </cell>
          <cell r="G110" t="str">
            <v>TXU Corporate</v>
          </cell>
          <cell r="H110" t="str">
            <v>John Hardesty</v>
          </cell>
          <cell r="I110">
            <v>13001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6394</v>
          </cell>
          <cell r="W110">
            <v>6394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300</v>
          </cell>
          <cell r="AC110">
            <v>0</v>
          </cell>
          <cell r="AD110">
            <v>0</v>
          </cell>
          <cell r="AE110">
            <v>0</v>
          </cell>
          <cell r="AJ110">
            <v>300</v>
          </cell>
          <cell r="AK110">
            <v>6694</v>
          </cell>
          <cell r="AT110">
            <v>0</v>
          </cell>
        </row>
        <row r="111">
          <cell r="A111" t="str">
            <v>CR200501115</v>
          </cell>
          <cell r="B111" t="str">
            <v>Business Continuity Projects high level analysis</v>
          </cell>
          <cell r="C111" t="str">
            <v>Jayaraman, Arun</v>
          </cell>
          <cell r="D111" t="str">
            <v>Domhoff, Renee</v>
          </cell>
          <cell r="E111" t="str">
            <v>4.5 - Project Completed</v>
          </cell>
          <cell r="F111" t="str">
            <v>Completed</v>
          </cell>
          <cell r="G111" t="str">
            <v>TXU Corporate</v>
          </cell>
          <cell r="H111" t="str">
            <v>Ed Elikins</v>
          </cell>
          <cell r="I111">
            <v>20588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6640</v>
          </cell>
          <cell r="V111">
            <v>5335</v>
          </cell>
          <cell r="W111">
            <v>11975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J111">
            <v>0</v>
          </cell>
          <cell r="AK111">
            <v>11975</v>
          </cell>
          <cell r="AT111">
            <v>0</v>
          </cell>
        </row>
        <row r="112">
          <cell r="A112" t="str">
            <v>CR200501160</v>
          </cell>
          <cell r="B112" t="str">
            <v>Accounting for CGE Billings to TXU</v>
          </cell>
          <cell r="C112" t="str">
            <v>Howard, Richard (Rick)</v>
          </cell>
          <cell r="D112" t="str">
            <v>Domhoff, Renee</v>
          </cell>
          <cell r="E112" t="str">
            <v>4.5 - Project Completed</v>
          </cell>
          <cell r="F112" t="str">
            <v>Completed</v>
          </cell>
          <cell r="G112" t="str">
            <v>TXU Corporate</v>
          </cell>
          <cell r="H112" t="str">
            <v/>
          </cell>
          <cell r="I112">
            <v>25900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27072.799999999999</v>
          </cell>
          <cell r="W112">
            <v>27072.799999999999</v>
          </cell>
          <cell r="X112">
            <v>460</v>
          </cell>
          <cell r="Y112">
            <v>40</v>
          </cell>
          <cell r="Z112">
            <v>0</v>
          </cell>
          <cell r="AA112">
            <v>460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J112">
            <v>960</v>
          </cell>
          <cell r="AK112">
            <v>28032.799999999999</v>
          </cell>
          <cell r="AT112">
            <v>0</v>
          </cell>
        </row>
        <row r="113">
          <cell r="A113" t="str">
            <v>CR200501161</v>
          </cell>
          <cell r="B113" t="str">
            <v>Vacation Sell Back</v>
          </cell>
          <cell r="C113" t="str">
            <v>Gardiner, Greg</v>
          </cell>
          <cell r="D113" t="str">
            <v>Domhoff, Renee</v>
          </cell>
          <cell r="E113" t="str">
            <v>4.5 - Project Completed</v>
          </cell>
          <cell r="F113" t="str">
            <v>Completed</v>
          </cell>
          <cell r="G113" t="str">
            <v>TXU Corporate</v>
          </cell>
          <cell r="H113" t="str">
            <v>Kyle davis</v>
          </cell>
          <cell r="I113">
            <v>36000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J113">
            <v>0</v>
          </cell>
          <cell r="AK113">
            <v>0</v>
          </cell>
          <cell r="AT113">
            <v>0</v>
          </cell>
        </row>
        <row r="114">
          <cell r="A114" t="str">
            <v>CR200501163</v>
          </cell>
          <cell r="B114" t="str">
            <v>Change password for CMT</v>
          </cell>
          <cell r="C114" t="str">
            <v>Donohoo, Allen</v>
          </cell>
          <cell r="D114" t="str">
            <v>Naquin, Paul</v>
          </cell>
          <cell r="E114" t="str">
            <v>4.5 - Project Completed</v>
          </cell>
          <cell r="F114" t="str">
            <v>Completed</v>
          </cell>
          <cell r="G114" t="str">
            <v>TXU Corporate</v>
          </cell>
          <cell r="H114" t="str">
            <v>keith Thomas</v>
          </cell>
          <cell r="I114">
            <v>3940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125</v>
          </cell>
          <cell r="Y114">
            <v>562.5</v>
          </cell>
          <cell r="Z114">
            <v>4562.5</v>
          </cell>
          <cell r="AA114">
            <v>-1062.5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J114">
            <v>4187.5</v>
          </cell>
          <cell r="AK114">
            <v>4187.5</v>
          </cell>
          <cell r="AT114">
            <v>0</v>
          </cell>
        </row>
        <row r="115">
          <cell r="A115" t="str">
            <v>CR200501172</v>
          </cell>
          <cell r="B115" t="str">
            <v>Install Bloomberg on John Wilder's Blackberry</v>
          </cell>
          <cell r="C115" t="str">
            <v>Jayaraman, Arun</v>
          </cell>
          <cell r="D115" t="str">
            <v>Domhoff, Renee</v>
          </cell>
          <cell r="E115" t="str">
            <v>4.5 - Project Completed</v>
          </cell>
          <cell r="F115" t="str">
            <v>Completed</v>
          </cell>
          <cell r="G115" t="str">
            <v>TXU Corporate</v>
          </cell>
          <cell r="H115" t="str">
            <v>keith Thomas</v>
          </cell>
          <cell r="I115">
            <v>1810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75</v>
          </cell>
          <cell r="Y115">
            <v>1555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J115">
            <v>1630</v>
          </cell>
          <cell r="AK115">
            <v>1630</v>
          </cell>
          <cell r="AT115">
            <v>0</v>
          </cell>
        </row>
        <row r="116">
          <cell r="A116" t="str">
            <v>CR200501199</v>
          </cell>
          <cell r="B116" t="str">
            <v>Thrift Plan Changes for 01-01-06</v>
          </cell>
          <cell r="C116" t="str">
            <v>Gardiner, Greg</v>
          </cell>
          <cell r="D116" t="str">
            <v>Domhoff, Renee</v>
          </cell>
          <cell r="E116" t="str">
            <v>4.5 - Project Completed</v>
          </cell>
          <cell r="F116" t="str">
            <v>Completed</v>
          </cell>
          <cell r="G116" t="str">
            <v>TXU Corporate</v>
          </cell>
          <cell r="H116" t="str">
            <v>Kyle Davis</v>
          </cell>
          <cell r="I116">
            <v>37500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J116">
            <v>0</v>
          </cell>
          <cell r="AK116">
            <v>0</v>
          </cell>
          <cell r="AT116">
            <v>0</v>
          </cell>
        </row>
        <row r="117">
          <cell r="A117" t="str">
            <v>CR200501212</v>
          </cell>
          <cell r="B117" t="str">
            <v>Business Continuity Prototype Database Hosting</v>
          </cell>
          <cell r="C117" t="str">
            <v>Toro, Diana</v>
          </cell>
          <cell r="D117" t="str">
            <v>Stein, Mark</v>
          </cell>
          <cell r="E117" t="str">
            <v>4.5 - Project Completed</v>
          </cell>
          <cell r="F117" t="str">
            <v>Completed</v>
          </cell>
          <cell r="G117" t="str">
            <v>TXU Corporate</v>
          </cell>
          <cell r="H117" t="str">
            <v>Ed Elkins</v>
          </cell>
          <cell r="I117">
            <v>10394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225.03</v>
          </cell>
          <cell r="W117">
            <v>225.03</v>
          </cell>
          <cell r="X117">
            <v>0</v>
          </cell>
          <cell r="Y117">
            <v>825.11</v>
          </cell>
          <cell r="Z117">
            <v>675.09</v>
          </cell>
          <cell r="AA117">
            <v>5976.71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J117">
            <v>7476.91</v>
          </cell>
          <cell r="AK117">
            <v>7701.94</v>
          </cell>
          <cell r="AT117">
            <v>0</v>
          </cell>
        </row>
        <row r="118">
          <cell r="A118" t="str">
            <v>CR200501247</v>
          </cell>
          <cell r="B118" t="str">
            <v>1099 Processing System Changes</v>
          </cell>
          <cell r="C118" t="str">
            <v>Donohoo, Allen</v>
          </cell>
          <cell r="D118" t="str">
            <v>Naquin, Paul</v>
          </cell>
          <cell r="E118" t="str">
            <v>4.5 - Project Completed</v>
          </cell>
          <cell r="F118" t="str">
            <v>Completed</v>
          </cell>
          <cell r="G118" t="str">
            <v>TXU Corporate</v>
          </cell>
          <cell r="H118" t="str">
            <v>Stan Szlauderbach</v>
          </cell>
          <cell r="I118">
            <v>18303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9375</v>
          </cell>
          <cell r="Y118">
            <v>6205</v>
          </cell>
          <cell r="Z118">
            <v>1812.5</v>
          </cell>
          <cell r="AA118">
            <v>1125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J118">
            <v>18517.5</v>
          </cell>
          <cell r="AK118">
            <v>18517.5</v>
          </cell>
          <cell r="AT118">
            <v>0</v>
          </cell>
        </row>
        <row r="119">
          <cell r="A119" t="str">
            <v>CR200600043</v>
          </cell>
          <cell r="B119" t="str">
            <v>LAN Drops for Mail Receiving Center</v>
          </cell>
          <cell r="C119" t="str">
            <v>Pherson, Jerry</v>
          </cell>
          <cell r="D119" t="str">
            <v>Stein, Mark</v>
          </cell>
          <cell r="E119" t="str">
            <v>4.5 - Project Completed</v>
          </cell>
          <cell r="F119" t="str">
            <v>Completed</v>
          </cell>
          <cell r="G119" t="str">
            <v>TXU Corporate</v>
          </cell>
          <cell r="H119" t="str">
            <v>Keith Thomas</v>
          </cell>
          <cell r="I119">
            <v>5595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J119">
            <v>0</v>
          </cell>
          <cell r="AK119">
            <v>0</v>
          </cell>
          <cell r="AT119">
            <v>0</v>
          </cell>
        </row>
        <row r="120">
          <cell r="A120" t="str">
            <v>CR200600093</v>
          </cell>
          <cell r="B120" t="str">
            <v>Wireless connectivity for EP5 Print Services</v>
          </cell>
          <cell r="C120" t="str">
            <v>Trammell, Michael</v>
          </cell>
          <cell r="D120" t="str">
            <v>Stein, Mark</v>
          </cell>
          <cell r="E120" t="str">
            <v>4.5 - Project Completed</v>
          </cell>
          <cell r="F120" t="str">
            <v>Completed</v>
          </cell>
          <cell r="G120" t="str">
            <v>TXU Corporate</v>
          </cell>
          <cell r="H120" t="str">
            <v>Keith Thomas</v>
          </cell>
          <cell r="I120">
            <v>4868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2195</v>
          </cell>
          <cell r="AJ120">
            <v>2195</v>
          </cell>
          <cell r="AK120">
            <v>2195</v>
          </cell>
          <cell r="AT120">
            <v>0</v>
          </cell>
        </row>
        <row r="121">
          <cell r="A121" t="str">
            <v>CR200600213</v>
          </cell>
          <cell r="B121" t="str">
            <v>TXU-CONTROLLER - BANK RECON PH</v>
          </cell>
          <cell r="C121" t="str">
            <v>Howard, Richard (Rick)</v>
          </cell>
          <cell r="D121" t="str">
            <v>Domhoff, Renee</v>
          </cell>
          <cell r="E121" t="str">
            <v>4.5 - Project Completed</v>
          </cell>
          <cell r="F121" t="str">
            <v>Completed</v>
          </cell>
          <cell r="G121" t="str">
            <v>TXU Corporate</v>
          </cell>
          <cell r="H121" t="str">
            <v/>
          </cell>
          <cell r="I121">
            <v>0</v>
          </cell>
          <cell r="J121">
            <v>0</v>
          </cell>
          <cell r="K121">
            <v>1548.49</v>
          </cell>
          <cell r="L121">
            <v>-1548.49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J121">
            <v>0</v>
          </cell>
          <cell r="AK121">
            <v>0</v>
          </cell>
          <cell r="AT121">
            <v>0</v>
          </cell>
        </row>
        <row r="122">
          <cell r="A122" t="str">
            <v>CR200600223</v>
          </cell>
          <cell r="B122" t="str">
            <v>TXU-CONTROLLER - ELIMINATE DAT</v>
          </cell>
          <cell r="C122" t="str">
            <v>Howard, Richard (Rick)</v>
          </cell>
          <cell r="D122" t="str">
            <v>Domhoff, Renee</v>
          </cell>
          <cell r="E122" t="str">
            <v>4.5 - Project Completed</v>
          </cell>
          <cell r="F122" t="str">
            <v>Completed</v>
          </cell>
          <cell r="G122" t="str">
            <v>TXU Corporate</v>
          </cell>
          <cell r="H122" t="str">
            <v/>
          </cell>
          <cell r="I122">
            <v>0</v>
          </cell>
          <cell r="J122">
            <v>7257.18</v>
          </cell>
          <cell r="K122">
            <v>253.85</v>
          </cell>
          <cell r="L122">
            <v>289.04000000000002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542.89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J122">
            <v>0</v>
          </cell>
          <cell r="AK122">
            <v>7800.07</v>
          </cell>
          <cell r="AT122">
            <v>0</v>
          </cell>
        </row>
        <row r="123">
          <cell r="A123" t="str">
            <v>CR200600227</v>
          </cell>
          <cell r="B123" t="str">
            <v>TXU-DD-Shared Services/F&amp;A Offshoring</v>
          </cell>
          <cell r="C123" t="str">
            <v>Howard, Richard (Rick)</v>
          </cell>
          <cell r="D123" t="str">
            <v>Domhoff, Renee</v>
          </cell>
          <cell r="E123" t="str">
            <v>4.5 - Project Completed</v>
          </cell>
          <cell r="F123" t="str">
            <v>Completed</v>
          </cell>
          <cell r="G123" t="str">
            <v>TXU Corporate</v>
          </cell>
          <cell r="H123" t="str">
            <v/>
          </cell>
          <cell r="I123">
            <v>0</v>
          </cell>
          <cell r="J123">
            <v>0</v>
          </cell>
          <cell r="K123">
            <v>9519.3799999999992</v>
          </cell>
          <cell r="L123">
            <v>-9519.3799999999992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J123">
            <v>0</v>
          </cell>
          <cell r="AK123">
            <v>0</v>
          </cell>
          <cell r="AT123">
            <v>0</v>
          </cell>
        </row>
        <row r="124">
          <cell r="A124" t="str">
            <v>CR200600228</v>
          </cell>
          <cell r="B124" t="str">
            <v>TXU-DD-Shared Services/Supply ChainOffshoring</v>
          </cell>
          <cell r="C124" t="str">
            <v>Howard, Richard (Rick)</v>
          </cell>
          <cell r="D124" t="str">
            <v>Domhoff, Renee</v>
          </cell>
          <cell r="E124" t="str">
            <v>4.5 - Project Completed</v>
          </cell>
          <cell r="F124" t="str">
            <v>Completed</v>
          </cell>
          <cell r="G124" t="str">
            <v>TXU Corporate</v>
          </cell>
          <cell r="H124" t="str">
            <v/>
          </cell>
          <cell r="I124">
            <v>0</v>
          </cell>
          <cell r="J124">
            <v>0</v>
          </cell>
          <cell r="K124">
            <v>355.39</v>
          </cell>
          <cell r="L124">
            <v>-355.39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J124">
            <v>0</v>
          </cell>
          <cell r="AK124">
            <v>0</v>
          </cell>
          <cell r="AT124">
            <v>0</v>
          </cell>
        </row>
        <row r="125">
          <cell r="A125" t="str">
            <v>CR200600229</v>
          </cell>
          <cell r="B125" t="str">
            <v>TXU-DD-Shared Services/RevMgmt Offshoring</v>
          </cell>
          <cell r="C125" t="str">
            <v>Howard, Richard (Rick)</v>
          </cell>
          <cell r="D125" t="str">
            <v>Domhoff, Renee</v>
          </cell>
          <cell r="E125" t="str">
            <v>4.5 - Project Completed</v>
          </cell>
          <cell r="F125" t="str">
            <v>Completed</v>
          </cell>
          <cell r="G125" t="str">
            <v>TXU Corporate</v>
          </cell>
          <cell r="H125" t="str">
            <v/>
          </cell>
          <cell r="I125">
            <v>0</v>
          </cell>
          <cell r="J125">
            <v>0</v>
          </cell>
          <cell r="K125">
            <v>14382.91</v>
          </cell>
          <cell r="L125">
            <v>-14382.91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J125">
            <v>0</v>
          </cell>
          <cell r="AK125">
            <v>0</v>
          </cell>
          <cell r="AT125">
            <v>0</v>
          </cell>
        </row>
        <row r="126">
          <cell r="A126" t="str">
            <v>CR200600230</v>
          </cell>
          <cell r="B126" t="str">
            <v>Hewitt Severance</v>
          </cell>
          <cell r="C126" t="str">
            <v>Howard, Richard (Rick)</v>
          </cell>
          <cell r="D126" t="str">
            <v>Domhoff, Renee</v>
          </cell>
          <cell r="E126" t="str">
            <v>4.5 - Project Completed</v>
          </cell>
          <cell r="F126" t="str">
            <v>Completed</v>
          </cell>
          <cell r="G126" t="str">
            <v>TXU Corporate</v>
          </cell>
          <cell r="H126" t="str">
            <v/>
          </cell>
          <cell r="I126">
            <v>0</v>
          </cell>
          <cell r="J126">
            <v>0</v>
          </cell>
          <cell r="K126">
            <v>391651.8</v>
          </cell>
          <cell r="L126">
            <v>124144.5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515796.3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J126">
            <v>0</v>
          </cell>
          <cell r="AK126">
            <v>515796.3</v>
          </cell>
          <cell r="AT126">
            <v>0</v>
          </cell>
        </row>
        <row r="127">
          <cell r="A127" t="str">
            <v>CR200600232</v>
          </cell>
          <cell r="B127" t="str">
            <v>Hewitt - Pass-through</v>
          </cell>
          <cell r="C127" t="str">
            <v>Howard, Richard (Rick)</v>
          </cell>
          <cell r="D127" t="str">
            <v>Domhoff, Renee</v>
          </cell>
          <cell r="E127" t="str">
            <v>4.5 - Project Completed</v>
          </cell>
          <cell r="F127" t="str">
            <v>Completed</v>
          </cell>
          <cell r="G127" t="str">
            <v>TXU Corporate</v>
          </cell>
          <cell r="H127" t="str">
            <v/>
          </cell>
          <cell r="I127">
            <v>0</v>
          </cell>
          <cell r="J127">
            <v>1203884</v>
          </cell>
          <cell r="K127">
            <v>0</v>
          </cell>
          <cell r="L127">
            <v>0</v>
          </cell>
          <cell r="M127">
            <v>773052</v>
          </cell>
          <cell r="N127">
            <v>414117</v>
          </cell>
          <cell r="O127">
            <v>28980.91</v>
          </cell>
          <cell r="P127">
            <v>44323.94</v>
          </cell>
          <cell r="Q127">
            <v>0</v>
          </cell>
          <cell r="R127">
            <v>-81078</v>
          </cell>
          <cell r="S127">
            <v>0</v>
          </cell>
          <cell r="T127">
            <v>0</v>
          </cell>
          <cell r="U127">
            <v>10000</v>
          </cell>
          <cell r="V127">
            <v>118575</v>
          </cell>
          <cell r="W127">
            <v>1307970.8500000001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J127">
            <v>0</v>
          </cell>
          <cell r="AK127">
            <v>2511854.85</v>
          </cell>
          <cell r="AT127">
            <v>0</v>
          </cell>
        </row>
        <row r="128">
          <cell r="A128" t="str">
            <v>CR200600233</v>
          </cell>
          <cell r="B128" t="str">
            <v>Hewitt - Pass-through</v>
          </cell>
          <cell r="C128" t="str">
            <v>Howard, Richard (Rick)</v>
          </cell>
          <cell r="D128" t="str">
            <v>Domhoff, Renee</v>
          </cell>
          <cell r="E128" t="str">
            <v>4.5 - Project Completed</v>
          </cell>
          <cell r="F128" t="str">
            <v>Completed</v>
          </cell>
          <cell r="G128" t="str">
            <v>TXU Corporate</v>
          </cell>
          <cell r="H128" t="str">
            <v/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5679</v>
          </cell>
          <cell r="Q128">
            <v>0</v>
          </cell>
          <cell r="R128">
            <v>8762.11</v>
          </cell>
          <cell r="S128">
            <v>0</v>
          </cell>
          <cell r="T128">
            <v>0</v>
          </cell>
          <cell r="U128">
            <v>70000</v>
          </cell>
          <cell r="V128">
            <v>0</v>
          </cell>
          <cell r="W128">
            <v>84441.11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J128">
            <v>0</v>
          </cell>
          <cell r="AK128">
            <v>84441.11</v>
          </cell>
          <cell r="AT128">
            <v>0</v>
          </cell>
        </row>
        <row r="129">
          <cell r="A129" t="str">
            <v>CR200600234</v>
          </cell>
          <cell r="B129" t="str">
            <v>Hewitt - Pass-through</v>
          </cell>
          <cell r="C129" t="str">
            <v>Howard, Richard (Rick)</v>
          </cell>
          <cell r="D129" t="str">
            <v>Domhoff, Renee</v>
          </cell>
          <cell r="E129" t="str">
            <v>4.5 - Project Completed</v>
          </cell>
          <cell r="F129" t="str">
            <v>Completed</v>
          </cell>
          <cell r="G129" t="str">
            <v>TXU Corporate</v>
          </cell>
          <cell r="H129" t="str">
            <v/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19214</v>
          </cell>
          <cell r="R129">
            <v>3056.55</v>
          </cell>
          <cell r="S129">
            <v>0</v>
          </cell>
          <cell r="T129">
            <v>0</v>
          </cell>
          <cell r="U129">
            <v>65000</v>
          </cell>
          <cell r="V129">
            <v>0</v>
          </cell>
          <cell r="W129">
            <v>87270.55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J129">
            <v>0</v>
          </cell>
          <cell r="AK129">
            <v>87270.55</v>
          </cell>
          <cell r="AT129">
            <v>0</v>
          </cell>
        </row>
        <row r="130">
          <cell r="A130" t="str">
            <v>CR200600235</v>
          </cell>
          <cell r="B130" t="str">
            <v>Hewitt - Pass-through</v>
          </cell>
          <cell r="C130" t="str">
            <v>Howard, Richard (Rick)</v>
          </cell>
          <cell r="D130" t="str">
            <v>Domhoff, Renee</v>
          </cell>
          <cell r="E130" t="str">
            <v>4.5 - Project Completed</v>
          </cell>
          <cell r="F130" t="str">
            <v>Completed</v>
          </cell>
          <cell r="G130" t="str">
            <v>TXU Corporate</v>
          </cell>
          <cell r="H130" t="str">
            <v/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112292</v>
          </cell>
          <cell r="P130">
            <v>6500</v>
          </cell>
          <cell r="Q130">
            <v>0</v>
          </cell>
          <cell r="R130">
            <v>8558.34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127350.34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J130">
            <v>0</v>
          </cell>
          <cell r="AK130">
            <v>127350.34</v>
          </cell>
          <cell r="AT130">
            <v>0</v>
          </cell>
        </row>
        <row r="131">
          <cell r="A131" t="str">
            <v>CR200600236</v>
          </cell>
          <cell r="B131" t="str">
            <v>Hewitt - Pass-through</v>
          </cell>
          <cell r="C131" t="str">
            <v>Howard, Richard (Rick)</v>
          </cell>
          <cell r="D131" t="str">
            <v>Domhoff, Renee</v>
          </cell>
          <cell r="E131" t="str">
            <v>4.5 - Project Completed</v>
          </cell>
          <cell r="F131" t="str">
            <v>Completed</v>
          </cell>
          <cell r="G131" t="str">
            <v>TXU Corporate</v>
          </cell>
          <cell r="H131" t="str">
            <v/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5810</v>
          </cell>
          <cell r="P131">
            <v>0</v>
          </cell>
          <cell r="Q131">
            <v>0</v>
          </cell>
          <cell r="R131">
            <v>-116668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-110858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J131">
            <v>0</v>
          </cell>
          <cell r="AK131">
            <v>-110858</v>
          </cell>
          <cell r="AT131">
            <v>0</v>
          </cell>
        </row>
        <row r="132">
          <cell r="A132" t="str">
            <v>CR200600237</v>
          </cell>
          <cell r="B132" t="str">
            <v>Hewitt - Pass-through</v>
          </cell>
          <cell r="C132" t="str">
            <v>Howard, Richard (Rick)</v>
          </cell>
          <cell r="D132" t="str">
            <v>Domhoff, Renee</v>
          </cell>
          <cell r="E132" t="str">
            <v>4.5 - Project Completed</v>
          </cell>
          <cell r="F132" t="str">
            <v>Completed</v>
          </cell>
          <cell r="G132" t="str">
            <v>TXU Corporate</v>
          </cell>
          <cell r="H132" t="str">
            <v/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17917.36</v>
          </cell>
          <cell r="P132">
            <v>0</v>
          </cell>
          <cell r="Q132">
            <v>0</v>
          </cell>
          <cell r="R132">
            <v>33333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51250.36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J132">
            <v>0</v>
          </cell>
          <cell r="AK132">
            <v>51250.36</v>
          </cell>
          <cell r="AT132">
            <v>0</v>
          </cell>
        </row>
        <row r="133">
          <cell r="A133" t="str">
            <v>CR200600238</v>
          </cell>
          <cell r="B133" t="str">
            <v>Hewitt - Pass-through</v>
          </cell>
          <cell r="C133" t="str">
            <v>Howard, Richard (Rick)</v>
          </cell>
          <cell r="D133" t="str">
            <v>Domhoff, Renee</v>
          </cell>
          <cell r="E133" t="str">
            <v>4.5 - Project Completed</v>
          </cell>
          <cell r="F133" t="str">
            <v>Completed</v>
          </cell>
          <cell r="G133" t="str">
            <v>TXU Corporate</v>
          </cell>
          <cell r="H133" t="str">
            <v/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2944.96</v>
          </cell>
          <cell r="Q133">
            <v>0</v>
          </cell>
          <cell r="R133">
            <v>59315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62259.96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J133">
            <v>0</v>
          </cell>
          <cell r="AK133">
            <v>62259.96</v>
          </cell>
          <cell r="AT133">
            <v>0</v>
          </cell>
        </row>
        <row r="134">
          <cell r="A134" t="str">
            <v>CR200600239</v>
          </cell>
          <cell r="B134" t="str">
            <v>Hewitt - Pass-through</v>
          </cell>
          <cell r="C134" t="str">
            <v>Howard, Richard (Rick)</v>
          </cell>
          <cell r="D134" t="str">
            <v>Domhoff, Renee</v>
          </cell>
          <cell r="E134" t="str">
            <v>4.5 - Project Completed</v>
          </cell>
          <cell r="F134" t="str">
            <v>Completed</v>
          </cell>
          <cell r="G134" t="str">
            <v>TXU Corporate</v>
          </cell>
          <cell r="H134" t="str">
            <v/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11585</v>
          </cell>
          <cell r="P134">
            <v>0</v>
          </cell>
          <cell r="Q134">
            <v>0</v>
          </cell>
          <cell r="R134">
            <v>80549</v>
          </cell>
          <cell r="S134">
            <v>18436</v>
          </cell>
          <cell r="T134">
            <v>0</v>
          </cell>
          <cell r="U134">
            <v>0</v>
          </cell>
          <cell r="V134">
            <v>0</v>
          </cell>
          <cell r="W134">
            <v>110570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J134">
            <v>0</v>
          </cell>
          <cell r="AK134">
            <v>110570</v>
          </cell>
          <cell r="AT134">
            <v>0</v>
          </cell>
        </row>
        <row r="135">
          <cell r="A135" t="str">
            <v>CR200600240</v>
          </cell>
          <cell r="B135" t="str">
            <v>Hewitt - Pass-through</v>
          </cell>
          <cell r="C135" t="str">
            <v>Howard, Richard (Rick)</v>
          </cell>
          <cell r="D135" t="str">
            <v>Domhoff, Renee</v>
          </cell>
          <cell r="E135" t="str">
            <v>4.5 - Project Completed</v>
          </cell>
          <cell r="F135" t="str">
            <v>Completed</v>
          </cell>
          <cell r="G135" t="str">
            <v>TXU Corporate</v>
          </cell>
          <cell r="H135" t="str">
            <v/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245</v>
          </cell>
          <cell r="S135">
            <v>25500</v>
          </cell>
          <cell r="T135">
            <v>0</v>
          </cell>
          <cell r="U135">
            <v>23800</v>
          </cell>
          <cell r="V135">
            <v>0</v>
          </cell>
          <cell r="W135">
            <v>49545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J135">
            <v>0</v>
          </cell>
          <cell r="AK135">
            <v>49545</v>
          </cell>
          <cell r="AT135">
            <v>0</v>
          </cell>
        </row>
        <row r="136">
          <cell r="A136" t="str">
            <v>CR200600241</v>
          </cell>
          <cell r="B136" t="str">
            <v>Hewitt - Pass-through</v>
          </cell>
          <cell r="C136" t="str">
            <v>Howard, Richard (Rick)</v>
          </cell>
          <cell r="D136" t="str">
            <v>Domhoff, Renee</v>
          </cell>
          <cell r="E136" t="str">
            <v>4.5 - Project Completed</v>
          </cell>
          <cell r="F136" t="str">
            <v>Completed</v>
          </cell>
          <cell r="G136" t="str">
            <v>TXU Corporate</v>
          </cell>
          <cell r="H136" t="str">
            <v/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3927</v>
          </cell>
          <cell r="S136">
            <v>0</v>
          </cell>
          <cell r="T136">
            <v>928</v>
          </cell>
          <cell r="U136">
            <v>330000</v>
          </cell>
          <cell r="V136">
            <v>0</v>
          </cell>
          <cell r="W136">
            <v>334855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J136">
            <v>0</v>
          </cell>
          <cell r="AK136">
            <v>334855</v>
          </cell>
          <cell r="AT136">
            <v>0</v>
          </cell>
        </row>
        <row r="137">
          <cell r="A137" t="str">
            <v>CR200600242</v>
          </cell>
          <cell r="B137" t="str">
            <v>Hewitt - Pass-through</v>
          </cell>
          <cell r="C137" t="str">
            <v>Howard, Richard (Rick)</v>
          </cell>
          <cell r="D137" t="str">
            <v>Domhoff, Renee</v>
          </cell>
          <cell r="E137" t="str">
            <v>4.5 - Project Completed</v>
          </cell>
          <cell r="F137" t="str">
            <v>Completed</v>
          </cell>
          <cell r="G137" t="str">
            <v>TXU Corporate</v>
          </cell>
          <cell r="H137" t="str">
            <v/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0.27</v>
          </cell>
          <cell r="P137">
            <v>0</v>
          </cell>
          <cell r="Q137">
            <v>0</v>
          </cell>
          <cell r="R137">
            <v>25470</v>
          </cell>
          <cell r="S137">
            <v>0</v>
          </cell>
          <cell r="T137">
            <v>0</v>
          </cell>
          <cell r="U137">
            <v>215000</v>
          </cell>
          <cell r="V137">
            <v>0</v>
          </cell>
          <cell r="W137">
            <v>240470.27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J137">
            <v>0</v>
          </cell>
          <cell r="AK137">
            <v>240470.27</v>
          </cell>
          <cell r="AT137">
            <v>0</v>
          </cell>
        </row>
        <row r="138">
          <cell r="A138" t="str">
            <v>CR200600243</v>
          </cell>
          <cell r="B138" t="str">
            <v>E-TXU-Request Mgmt Tool</v>
          </cell>
          <cell r="C138" t="str">
            <v>Howard, Richard (Rick)</v>
          </cell>
          <cell r="D138" t="str">
            <v>Domhoff, Renee</v>
          </cell>
          <cell r="E138" t="str">
            <v>4.5 - Project Completed</v>
          </cell>
          <cell r="F138" t="str">
            <v>Completed</v>
          </cell>
          <cell r="G138" t="str">
            <v>TXU Corporate</v>
          </cell>
          <cell r="H138" t="str">
            <v/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123392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123392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J138">
            <v>0</v>
          </cell>
          <cell r="AK138">
            <v>123392</v>
          </cell>
          <cell r="AT138">
            <v>0</v>
          </cell>
        </row>
        <row r="139">
          <cell r="A139" t="str">
            <v>CR200600248</v>
          </cell>
          <cell r="B139" t="str">
            <v>TXU-SOX Controls Testing</v>
          </cell>
          <cell r="C139" t="str">
            <v>Howard, Richard (Rick)</v>
          </cell>
          <cell r="D139" t="str">
            <v>Domhoff, Renee</v>
          </cell>
          <cell r="E139" t="str">
            <v>4.5 - Project Completed</v>
          </cell>
          <cell r="F139" t="str">
            <v>Completed</v>
          </cell>
          <cell r="G139" t="str">
            <v>TXU Corporate</v>
          </cell>
          <cell r="H139" t="str">
            <v/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106289.3</v>
          </cell>
          <cell r="S139">
            <v>0</v>
          </cell>
          <cell r="T139">
            <v>0</v>
          </cell>
          <cell r="U139">
            <v>0</v>
          </cell>
          <cell r="V139">
            <v>-106289.3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J139">
            <v>0</v>
          </cell>
          <cell r="AK139">
            <v>0</v>
          </cell>
          <cell r="AT139">
            <v>0</v>
          </cell>
        </row>
        <row r="140">
          <cell r="A140">
            <v>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Big Brown"/>
      <sheetName val="Monticello"/>
      <sheetName val="Martin Lake"/>
      <sheetName val="Sandow"/>
      <sheetName val="Comanche Peak"/>
      <sheetName val="GPO"/>
      <sheetName val="Production Comparison"/>
      <sheetName val="Production"/>
      <sheetName val="Portfolio Mgmt"/>
      <sheetName val="Oncor"/>
      <sheetName val="Gas"/>
      <sheetName val="Electric"/>
      <sheetName val="Energy"/>
      <sheetName val="Aus"/>
      <sheetName val="Corp"/>
      <sheetName val="Cons"/>
      <sheetName val="US Com"/>
      <sheetName val="Elim"/>
      <sheetName val="Business Services"/>
      <sheetName val="Debt"/>
      <sheetName val="Issues"/>
      <sheetName val="Drill"/>
      <sheetName val="SYSTEM"/>
      <sheetName val="Tables"/>
      <sheetName val="Pro Forma &amp; Sum of Parts"/>
    </sheetNames>
    <sheetDataSet>
      <sheetData sheetId="0" refreshError="1">
        <row r="9">
          <cell r="N9">
            <v>0.38500000000000001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Implementation"/>
      <sheetName val="ARCs~RRCs"/>
      <sheetName val="Performance"/>
      <sheetName val="Standard Rates"/>
      <sheetName val="Summary"/>
      <sheetName val="Summary of All Costs"/>
      <sheetName val="Tables"/>
      <sheetName val="Burden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PM MP"/>
      <sheetName val="B of A MP"/>
      <sheetName val="JPM CDSB"/>
      <sheetName val="Mellon CDSB"/>
      <sheetName val="Drafts"/>
      <sheetName val="AP Allocation"/>
      <sheetName val="Book Entry"/>
      <sheetName val="Daily BE"/>
      <sheetName val="Control Sheets"/>
      <sheetName val="End Bal"/>
      <sheetName val="Summary"/>
      <sheetName val="Ranges"/>
      <sheetName val="Implement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37440</v>
          </cell>
        </row>
      </sheetData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sale &amp; Retail Depts"/>
      <sheetName val="TUS by projects"/>
      <sheetName val="TXU"/>
      <sheetName val="ED Capitalized"/>
      <sheetName val="BU Lookup"/>
      <sheetName val="JE Summary"/>
      <sheetName val="Forfeit Amts"/>
      <sheetName val="Forfeitures"/>
      <sheetName val="2006 Expense"/>
      <sheetName val="2005 Exp hardcoded"/>
      <sheetName val="12-31-04"/>
      <sheetName val="Input Page"/>
      <sheetName val="Restricted"/>
      <sheetName val="Notes"/>
    </sheetNames>
    <sheetDataSet>
      <sheetData sheetId="0"/>
      <sheetData sheetId="1">
        <row r="7">
          <cell r="E7">
            <v>10022000</v>
          </cell>
          <cell r="F7">
            <v>37909.900000000016</v>
          </cell>
        </row>
        <row r="8">
          <cell r="E8">
            <v>10030000</v>
          </cell>
          <cell r="F8">
            <v>120943.74999999997</v>
          </cell>
        </row>
        <row r="9">
          <cell r="E9">
            <v>19000000</v>
          </cell>
          <cell r="F9">
            <v>3479.0200000000004</v>
          </cell>
        </row>
        <row r="10">
          <cell r="E10">
            <v>19500000</v>
          </cell>
          <cell r="F10">
            <v>4112.9699999999975</v>
          </cell>
        </row>
        <row r="11">
          <cell r="E11">
            <v>50000000</v>
          </cell>
          <cell r="F11">
            <v>45892.970000000008</v>
          </cell>
        </row>
        <row r="12">
          <cell r="E12">
            <v>50800000</v>
          </cell>
          <cell r="F12">
            <v>6234.2700000000059</v>
          </cell>
        </row>
        <row r="13">
          <cell r="E13">
            <v>51000000</v>
          </cell>
          <cell r="F13">
            <v>1490.0400000000009</v>
          </cell>
        </row>
        <row r="14">
          <cell r="E14">
            <v>53100000</v>
          </cell>
          <cell r="F14">
            <v>259.82999999999993</v>
          </cell>
        </row>
        <row r="15">
          <cell r="E15">
            <v>53120000</v>
          </cell>
          <cell r="F15">
            <v>5047.6300000000028</v>
          </cell>
        </row>
        <row r="16">
          <cell r="E16">
            <v>53130000</v>
          </cell>
          <cell r="F16">
            <v>24903.299999999967</v>
          </cell>
        </row>
        <row r="17">
          <cell r="E17">
            <v>53900000</v>
          </cell>
          <cell r="F17">
            <v>25324.970000000023</v>
          </cell>
        </row>
        <row r="18">
          <cell r="E18">
            <v>54200000</v>
          </cell>
          <cell r="F18">
            <v>6134.3699999999881</v>
          </cell>
        </row>
        <row r="19">
          <cell r="E19">
            <v>54600000</v>
          </cell>
          <cell r="F19">
            <v>5415.2200000000012</v>
          </cell>
        </row>
        <row r="20">
          <cell r="E20">
            <v>60060000</v>
          </cell>
          <cell r="F20">
            <v>433.04999999999927</v>
          </cell>
        </row>
        <row r="21">
          <cell r="E21">
            <v>60061000</v>
          </cell>
          <cell r="F21">
            <v>11954.809999999972</v>
          </cell>
        </row>
        <row r="22">
          <cell r="E22">
            <v>60070000</v>
          </cell>
          <cell r="F22">
            <v>41082.009999999951</v>
          </cell>
        </row>
        <row r="23">
          <cell r="E23">
            <v>60310000</v>
          </cell>
          <cell r="F23">
            <v>51492.989999999962</v>
          </cell>
        </row>
        <row r="24">
          <cell r="E24">
            <v>60590002</v>
          </cell>
          <cell r="F24">
            <v>433.04999999999927</v>
          </cell>
        </row>
        <row r="25">
          <cell r="E25">
            <v>60800000</v>
          </cell>
          <cell r="F25">
            <v>38342.990000000034</v>
          </cell>
        </row>
        <row r="26">
          <cell r="E26">
            <v>61750000</v>
          </cell>
          <cell r="F26">
            <v>155458.28</v>
          </cell>
        </row>
        <row r="27">
          <cell r="E27">
            <v>61921000</v>
          </cell>
          <cell r="F27">
            <v>24543.170000000016</v>
          </cell>
        </row>
        <row r="28">
          <cell r="E28">
            <v>64000000</v>
          </cell>
          <cell r="F28">
            <v>41319.459999999977</v>
          </cell>
        </row>
        <row r="29">
          <cell r="E29">
            <v>71000000</v>
          </cell>
          <cell r="F29">
            <v>18695.770000000004</v>
          </cell>
        </row>
        <row r="30">
          <cell r="E30">
            <v>71230000</v>
          </cell>
          <cell r="F30">
            <v>5942.3899999999649</v>
          </cell>
        </row>
        <row r="31">
          <cell r="E31">
            <v>71310000</v>
          </cell>
          <cell r="F31">
            <v>5217.3000000000038</v>
          </cell>
        </row>
        <row r="32">
          <cell r="E32">
            <v>99100000</v>
          </cell>
          <cell r="F32">
            <v>168501.60000000003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PM MP"/>
      <sheetName val="Mellon"/>
      <sheetName val="JPM CDSB"/>
      <sheetName val="Mellon CDSB"/>
      <sheetName val="EDI"/>
      <sheetName val="Drafts"/>
      <sheetName val="AP Allocation"/>
      <sheetName val="Book Entry"/>
      <sheetName val="Control Sheets"/>
      <sheetName val="End Bal"/>
      <sheetName val="Summary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5">
          <cell r="B25">
            <v>38686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PM MP"/>
      <sheetName val="Mellon"/>
      <sheetName val="JPM CDSB"/>
      <sheetName val="Mellon CDSB"/>
      <sheetName val="EDI"/>
      <sheetName val="Drafts"/>
      <sheetName val="AP Allocation"/>
      <sheetName val="Book Entry"/>
      <sheetName val="Daily BE"/>
      <sheetName val="Control Sheets"/>
      <sheetName val="End Bal"/>
      <sheetName val="Summary"/>
      <sheetName val="Ranges"/>
      <sheetName val="AT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8">
          <cell r="B28">
            <v>38352</v>
          </cell>
        </row>
      </sheetData>
      <sheetData sheetId="13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VA Reconciliation"/>
      <sheetName val="AVA"/>
      <sheetName val="MRVA"/>
    </sheetNames>
    <sheetDataSet>
      <sheetData sheetId="0" refreshError="1"/>
      <sheetData sheetId="1" refreshError="1">
        <row r="3">
          <cell r="A3">
            <v>38353</v>
          </cell>
        </row>
      </sheetData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History"/>
      <sheetName val="Instructions"/>
      <sheetName val="StatusMapping"/>
      <sheetName val="CompanyMapping"/>
      <sheetName val="Contract Liabilities"/>
      <sheetName val="ProVal Main File - Total"/>
      <sheetName val="ProVal Main File - Qualified"/>
      <sheetName val="ProVal Main File - Net"/>
      <sheetName val="ProVal Death Benefits"/>
      <sheetName val="ProVal Enserch Offset"/>
      <sheetName val="Summary Main"/>
      <sheetName val="Summary Death"/>
      <sheetName val="Summary Offset"/>
      <sheetName val="PBO Split"/>
      <sheetName val="Final Summary"/>
      <sheetName val="No Split Summary"/>
      <sheetName val="Expense"/>
      <sheetName val="NQ SSRP 2006 Discl"/>
    </sheetNames>
    <sheetDataSet>
      <sheetData sheetId="0"/>
      <sheetData sheetId="1"/>
      <sheetData sheetId="2">
        <row r="1">
          <cell r="D1">
            <v>2007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R WP Sch III-1"/>
      <sheetName val="EMR WP Sch III-2"/>
      <sheetName val="EMR WP Sch III-3"/>
      <sheetName val="EMR WP Sch III-4"/>
      <sheetName val="EMR WP Sch III-5"/>
      <sheetName val="EMR WP Sch III-6"/>
      <sheetName val="EMR WP Sch VII"/>
      <sheetName val="EMR WP Sch IX"/>
      <sheetName val="EMR WP Sch XI-6"/>
      <sheetName val="EMR WP Sch XI-7"/>
      <sheetName val="EMR WP Sch XI-8"/>
      <sheetName val="EMR WP Sch XI-9"/>
      <sheetName val="EMR WP Sch XI-10"/>
      <sheetName val="EMR WP Sch XI-11"/>
      <sheetName val="EMR WP Suppl Sch III-1-2"/>
      <sheetName val="KC Evidence"/>
    </sheetNames>
    <sheetDataSet>
      <sheetData sheetId="0"/>
      <sheetData sheetId="1">
        <row r="51">
          <cell r="K51">
            <v>100182550.54000001</v>
          </cell>
          <cell r="AD51">
            <v>203625960.63000003</v>
          </cell>
        </row>
        <row r="61">
          <cell r="J61">
            <v>4001152.48</v>
          </cell>
          <cell r="K61">
            <v>3492919.29</v>
          </cell>
        </row>
        <row r="62">
          <cell r="J62">
            <v>76558921.810000002</v>
          </cell>
          <cell r="K62">
            <v>0</v>
          </cell>
        </row>
        <row r="63">
          <cell r="H63">
            <v>351110.84</v>
          </cell>
        </row>
        <row r="64">
          <cell r="J64">
            <v>20831852.010000002</v>
          </cell>
          <cell r="K64">
            <v>566018.78</v>
          </cell>
        </row>
        <row r="203">
          <cell r="K203">
            <v>527548433.27999878</v>
          </cell>
        </row>
        <row r="236">
          <cell r="K236">
            <v>1518897.72</v>
          </cell>
        </row>
        <row r="253">
          <cell r="K253">
            <v>9027170.4299999997</v>
          </cell>
          <cell r="Q253">
            <v>757763.36</v>
          </cell>
        </row>
        <row r="256">
          <cell r="K256">
            <v>22992461.600000001</v>
          </cell>
          <cell r="Q256">
            <v>3653899.23</v>
          </cell>
          <cell r="AD256">
            <v>743528871.22000003</v>
          </cell>
        </row>
        <row r="288">
          <cell r="J288">
            <v>4168520.93</v>
          </cell>
          <cell r="K288">
            <v>449029.11</v>
          </cell>
        </row>
        <row r="361">
          <cell r="AD361">
            <v>162100</v>
          </cell>
        </row>
        <row r="417">
          <cell r="K417">
            <v>201960.7</v>
          </cell>
        </row>
      </sheetData>
      <sheetData sheetId="2">
        <row r="52">
          <cell r="AB52">
            <v>-1569888</v>
          </cell>
        </row>
        <row r="57">
          <cell r="AB57">
            <v>1582427</v>
          </cell>
        </row>
      </sheetData>
      <sheetData sheetId="3"/>
      <sheetData sheetId="4"/>
      <sheetData sheetId="5">
        <row r="113">
          <cell r="Q113">
            <v>-1617896967.2777758</v>
          </cell>
          <cell r="S113">
            <v>-3528508197.2626915</v>
          </cell>
        </row>
      </sheetData>
      <sheetData sheetId="6"/>
      <sheetData sheetId="7"/>
      <sheetData sheetId="8"/>
      <sheetData sheetId="9"/>
      <sheetData sheetId="10">
        <row r="16">
          <cell r="N16">
            <v>15077627.199999999</v>
          </cell>
        </row>
        <row r="17">
          <cell r="N17">
            <v>4173772.7999999998</v>
          </cell>
        </row>
        <row r="23">
          <cell r="N23">
            <v>-2581193.2800000003</v>
          </cell>
        </row>
      </sheetData>
      <sheetData sheetId="11"/>
      <sheetData sheetId="12"/>
      <sheetData sheetId="13">
        <row r="48">
          <cell r="K48">
            <v>47785407.520000018</v>
          </cell>
          <cell r="L48">
            <v>43798405.910000011</v>
          </cell>
        </row>
        <row r="51">
          <cell r="K51">
            <v>2586759.29</v>
          </cell>
          <cell r="L51">
            <v>491550.18999999994</v>
          </cell>
        </row>
      </sheetData>
      <sheetData sheetId="14"/>
      <sheetData sheetId="1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 Macros"/>
      <sheetName val="Cover Page"/>
      <sheetName val="GenQues"/>
      <sheetName val="I"/>
      <sheetName val="Ia"/>
      <sheetName val="II"/>
      <sheetName val="III"/>
      <sheetName val="IV"/>
      <sheetName val="V"/>
      <sheetName val="Va"/>
      <sheetName val="VI"/>
      <sheetName val="VIa"/>
      <sheetName val="VII"/>
      <sheetName val="VIIa"/>
      <sheetName val="VIII"/>
      <sheetName val="IX"/>
      <sheetName val="X.1a,b,c"/>
      <sheetName val="X.2a,b,c"/>
      <sheetName val="X.3"/>
      <sheetName val="X.4"/>
      <sheetName val="X.5"/>
      <sheetName val="X.6"/>
      <sheetName val="XI"/>
      <sheetName val="XII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CapEx"/>
    </sheetNames>
    <sheetDataSet>
      <sheetData sheetId="0"/>
      <sheetData sheetId="1"/>
      <sheetData sheetId="2"/>
      <sheetData sheetId="3"/>
      <sheetData sheetId="4"/>
      <sheetData sheetId="5">
        <row r="14">
          <cell r="I14">
            <v>91829073</v>
          </cell>
        </row>
        <row r="15">
          <cell r="I15">
            <v>34172964</v>
          </cell>
        </row>
        <row r="16">
          <cell r="I16">
            <v>157114264</v>
          </cell>
        </row>
        <row r="17">
          <cell r="I17">
            <v>200840254</v>
          </cell>
        </row>
        <row r="18">
          <cell r="I18">
            <v>22012629</v>
          </cell>
        </row>
        <row r="19">
          <cell r="I19">
            <v>50993345</v>
          </cell>
        </row>
        <row r="20">
          <cell r="I20">
            <v>0</v>
          </cell>
        </row>
        <row r="21">
          <cell r="I21">
            <v>1688775584</v>
          </cell>
        </row>
        <row r="22">
          <cell r="I22">
            <v>556567340</v>
          </cell>
        </row>
        <row r="23">
          <cell r="I23">
            <v>3676829</v>
          </cell>
        </row>
      </sheetData>
      <sheetData sheetId="6">
        <row r="14">
          <cell r="I14">
            <v>33348053502</v>
          </cell>
        </row>
        <row r="15">
          <cell r="I15">
            <v>-10491211971</v>
          </cell>
        </row>
        <row r="18">
          <cell r="M18">
            <v>954663292</v>
          </cell>
        </row>
        <row r="20">
          <cell r="M20">
            <v>-24252897</v>
          </cell>
        </row>
        <row r="22">
          <cell r="M22">
            <v>110269847</v>
          </cell>
        </row>
        <row r="24">
          <cell r="E24">
            <v>-3528508197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">
          <cell r="E35">
            <v>-249502</v>
          </cell>
        </row>
      </sheetData>
      <sheetData sheetId="23"/>
      <sheetData sheetId="24"/>
      <sheetData sheetId="25"/>
      <sheetData sheetId="26"/>
      <sheetData sheetId="27">
        <row r="13">
          <cell r="I13">
            <v>104607455</v>
          </cell>
        </row>
        <row r="14">
          <cell r="I14">
            <v>14568361</v>
          </cell>
        </row>
        <row r="15">
          <cell r="I15">
            <v>106824078</v>
          </cell>
        </row>
        <row r="16">
          <cell r="I16">
            <v>8091839</v>
          </cell>
        </row>
        <row r="17">
          <cell r="I17">
            <v>96515575</v>
          </cell>
        </row>
        <row r="20">
          <cell r="I20">
            <v>2436072</v>
          </cell>
        </row>
        <row r="21">
          <cell r="I21">
            <v>10434514</v>
          </cell>
        </row>
        <row r="22">
          <cell r="I22">
            <v>36940726</v>
          </cell>
        </row>
        <row r="23">
          <cell r="I23">
            <v>2258498</v>
          </cell>
        </row>
        <row r="24">
          <cell r="I24">
            <v>627363</v>
          </cell>
        </row>
        <row r="25">
          <cell r="E25">
            <v>81418</v>
          </cell>
        </row>
        <row r="26">
          <cell r="E26">
            <v>2364715</v>
          </cell>
        </row>
        <row r="27">
          <cell r="I27">
            <v>1518898</v>
          </cell>
        </row>
        <row r="28">
          <cell r="I28">
            <v>22474788</v>
          </cell>
        </row>
      </sheetData>
      <sheetData sheetId="28">
        <row r="14">
          <cell r="I14">
            <v>-60388070</v>
          </cell>
        </row>
        <row r="15">
          <cell r="I15">
            <v>-17269069</v>
          </cell>
        </row>
      </sheetData>
      <sheetData sheetId="29"/>
      <sheetData sheetId="30"/>
      <sheetData sheetId="31"/>
      <sheetData sheetId="32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R WP Sch I-1"/>
      <sheetName val="EMR WP Sch I-2"/>
      <sheetName val="EMR WP Sch I-3"/>
      <sheetName val="EMR WP Sch Ia-1"/>
      <sheetName val="EMR WP Sch Ia-2"/>
      <sheetName val="EMR WP Ia-3"/>
      <sheetName val="EMR WP Sch II-1"/>
      <sheetName val="EMR WP Sch II-2"/>
      <sheetName val="EMR WP Sch IV-1"/>
      <sheetName val="EMR WP Sch IV-2"/>
      <sheetName val="EMR WP Sch XI-1"/>
      <sheetName val="EMR WP Sch XI-2"/>
      <sheetName val="EMR WP Sch XI-3"/>
      <sheetName val="EMR WP Sch XI-4"/>
      <sheetName val="EMR WP Sch XI-5"/>
    </sheetNames>
    <sheetDataSet>
      <sheetData sheetId="0">
        <row r="117">
          <cell r="O117">
            <v>21248505.68</v>
          </cell>
        </row>
        <row r="137">
          <cell r="O137">
            <v>171823948.88</v>
          </cell>
        </row>
        <row r="187">
          <cell r="O187">
            <v>166775.51999999999</v>
          </cell>
        </row>
        <row r="212">
          <cell r="W212">
            <v>40990988.509999998</v>
          </cell>
        </row>
        <row r="213">
          <cell r="W213">
            <v>218406.89</v>
          </cell>
        </row>
        <row r="214">
          <cell r="W214">
            <v>22354.45</v>
          </cell>
        </row>
        <row r="215">
          <cell r="W215">
            <v>-43591260.920000002</v>
          </cell>
        </row>
        <row r="216">
          <cell r="W216">
            <v>-758405.76</v>
          </cell>
        </row>
        <row r="217">
          <cell r="W217">
            <v>21727339.129999999</v>
          </cell>
        </row>
        <row r="218">
          <cell r="W218">
            <v>272686.72000000003</v>
          </cell>
        </row>
        <row r="219">
          <cell r="W219">
            <v>284465007.26999998</v>
          </cell>
        </row>
        <row r="220">
          <cell r="W220">
            <v>769497.47</v>
          </cell>
        </row>
        <row r="221">
          <cell r="W221">
            <v>257880809.44</v>
          </cell>
        </row>
        <row r="222">
          <cell r="W222">
            <v>-700039.24</v>
          </cell>
        </row>
        <row r="269">
          <cell r="H269">
            <v>-36405.53</v>
          </cell>
          <cell r="K269">
            <v>4405443.1399999997</v>
          </cell>
          <cell r="O269">
            <v>913722.58000000007</v>
          </cell>
          <cell r="W269">
            <v>27332800.359999999</v>
          </cell>
        </row>
        <row r="275">
          <cell r="W275">
            <v>-107497.49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9">
          <cell r="C19">
            <v>-786.79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0"/>
  <sheetViews>
    <sheetView tabSelected="1" zoomScaleNormal="100" workbookViewId="0">
      <selection activeCell="K7" sqref="K7"/>
    </sheetView>
  </sheetViews>
  <sheetFormatPr defaultRowHeight="14.5"/>
  <cols>
    <col min="1" max="1" width="70.7265625" bestFit="1" customWidth="1"/>
    <col min="2" max="3" width="15.26953125" bestFit="1" customWidth="1"/>
    <col min="4" max="4" width="2.81640625" customWidth="1"/>
    <col min="5" max="5" width="10" bestFit="1" customWidth="1"/>
    <col min="6" max="6" width="2.81640625" customWidth="1"/>
    <col min="7" max="7" width="9" bestFit="1" customWidth="1"/>
    <col min="8" max="8" width="2.81640625" customWidth="1"/>
    <col min="9" max="9" width="39.1796875" customWidth="1"/>
    <col min="10" max="10" width="8.1796875" bestFit="1" customWidth="1"/>
    <col min="11" max="11" width="22.81640625" bestFit="1" customWidth="1"/>
    <col min="13" max="13" width="14.54296875" bestFit="1" customWidth="1"/>
    <col min="14" max="14" width="11.1796875" bestFit="1" customWidth="1"/>
  </cols>
  <sheetData>
    <row r="1" spans="1:14">
      <c r="A1" t="s">
        <v>131</v>
      </c>
    </row>
    <row r="2" spans="1:14">
      <c r="A2" t="s">
        <v>300</v>
      </c>
    </row>
    <row r="3" spans="1:14">
      <c r="A3" t="s">
        <v>51</v>
      </c>
    </row>
    <row r="4" spans="1:14">
      <c r="E4" s="20" t="s">
        <v>42</v>
      </c>
      <c r="G4" s="20" t="s">
        <v>44</v>
      </c>
    </row>
    <row r="5" spans="1:14">
      <c r="B5" s="1" t="s">
        <v>0</v>
      </c>
      <c r="C5" s="1" t="s">
        <v>2</v>
      </c>
      <c r="E5" s="1" t="s">
        <v>3</v>
      </c>
      <c r="G5" s="1" t="s">
        <v>43</v>
      </c>
      <c r="I5" s="1" t="s">
        <v>136</v>
      </c>
    </row>
    <row r="6" spans="1:14">
      <c r="A6" t="s">
        <v>1</v>
      </c>
      <c r="B6" s="2">
        <f>'[118]EMR WP Sch III-2'!$K$51</f>
        <v>100182550.54000001</v>
      </c>
      <c r="C6" s="35">
        <f>'[118]EMR WP Sch III-2'!$AD$51</f>
        <v>203625960.63000003</v>
      </c>
      <c r="E6" s="30">
        <f>B6/C6</f>
        <v>0.49199301616574032</v>
      </c>
      <c r="G6">
        <v>8</v>
      </c>
      <c r="I6" t="s">
        <v>177</v>
      </c>
    </row>
    <row r="7" spans="1:14">
      <c r="B7" s="2"/>
      <c r="C7" s="35"/>
      <c r="E7" s="31"/>
    </row>
    <row r="8" spans="1:14">
      <c r="A8" t="s">
        <v>37</v>
      </c>
      <c r="B8" s="2">
        <f>'[118]EMR WP Sch III-2'!$K$203</f>
        <v>527548433.27999878</v>
      </c>
      <c r="C8" s="35">
        <f>[119]III!$M$18</f>
        <v>954663292</v>
      </c>
      <c r="E8" s="30">
        <f t="shared" ref="E8:E16" si="0">B8/C8</f>
        <v>0.55260156926616044</v>
      </c>
      <c r="G8">
        <v>5</v>
      </c>
      <c r="I8" s="37" t="s">
        <v>177</v>
      </c>
    </row>
    <row r="9" spans="1:14">
      <c r="B9" s="2"/>
      <c r="C9" s="35"/>
      <c r="E9" s="31"/>
    </row>
    <row r="10" spans="1:14">
      <c r="A10" t="s">
        <v>69</v>
      </c>
      <c r="B10" s="2">
        <f>'[118]EMR WP Sch III-3'!$AB$52+'[118]EMR WP Sch III-3'!$AB$57</f>
        <v>12539</v>
      </c>
      <c r="C10" s="35">
        <f>[119]III!$M$20</f>
        <v>-24252897</v>
      </c>
      <c r="E10" s="30">
        <f t="shared" si="0"/>
        <v>-5.1701040086056527E-4</v>
      </c>
      <c r="G10">
        <v>7</v>
      </c>
      <c r="I10" t="s">
        <v>113</v>
      </c>
    </row>
    <row r="11" spans="1:14">
      <c r="B11" s="2"/>
      <c r="C11" s="35"/>
      <c r="E11" s="31"/>
    </row>
    <row r="12" spans="1:14">
      <c r="A12" t="s">
        <v>38</v>
      </c>
      <c r="B12" s="35">
        <f>Prepayments!B11</f>
        <v>4701991.58</v>
      </c>
      <c r="C12" s="35">
        <f>[119]III!$M$22</f>
        <v>110269847</v>
      </c>
      <c r="E12" s="30">
        <f t="shared" si="0"/>
        <v>4.2640773592440007E-2</v>
      </c>
      <c r="G12">
        <v>9</v>
      </c>
      <c r="I12" t="s">
        <v>82</v>
      </c>
      <c r="K12" s="19"/>
      <c r="M12" s="22"/>
      <c r="N12" s="22"/>
    </row>
    <row r="13" spans="1:14">
      <c r="C13" s="37"/>
      <c r="E13" s="31"/>
    </row>
    <row r="14" spans="1:14">
      <c r="A14" t="s">
        <v>143</v>
      </c>
      <c r="B14" s="35">
        <v>0</v>
      </c>
      <c r="C14" s="26">
        <f>-'[118]EMR WP Sch III-2'!$AD$361</f>
        <v>-162100</v>
      </c>
      <c r="E14" s="30">
        <f t="shared" si="0"/>
        <v>0</v>
      </c>
      <c r="G14">
        <v>12</v>
      </c>
      <c r="I14" t="s">
        <v>178</v>
      </c>
    </row>
    <row r="15" spans="1:14">
      <c r="B15" s="2"/>
      <c r="C15" s="37"/>
      <c r="E15" s="31"/>
    </row>
    <row r="16" spans="1:14">
      <c r="A16" t="s">
        <v>41</v>
      </c>
      <c r="B16" s="35">
        <f>'[118]EMR WP Sch III-2'!$K$256+'[118]EMR WP Sch III-2'!$Q$256</f>
        <v>26646360.830000002</v>
      </c>
      <c r="C16" s="26">
        <f>'[118]EMR WP Sch III-2'!$AD$256</f>
        <v>743528871.22000003</v>
      </c>
      <c r="E16" s="30">
        <f t="shared" si="0"/>
        <v>3.5837694891763937E-2</v>
      </c>
      <c r="G16">
        <v>13</v>
      </c>
      <c r="I16" t="s">
        <v>179</v>
      </c>
      <c r="K16" s="22"/>
    </row>
    <row r="19" spans="1:13">
      <c r="A19" s="33" t="s">
        <v>50</v>
      </c>
      <c r="J19" s="1" t="s">
        <v>63</v>
      </c>
      <c r="K19" s="1" t="s">
        <v>27</v>
      </c>
    </row>
    <row r="20" spans="1:13">
      <c r="A20" t="s">
        <v>47</v>
      </c>
      <c r="B20" s="35">
        <f>C20*K20</f>
        <v>22958989.77797848</v>
      </c>
      <c r="C20" s="35">
        <f>'[119]S III-1'!$I$13</f>
        <v>104607455</v>
      </c>
      <c r="I20" t="s">
        <v>55</v>
      </c>
      <c r="J20" s="18" t="str">
        <f>'Other taxes'!B20</f>
        <v>PAYXAG</v>
      </c>
      <c r="K20" s="53">
        <v>0.21947756761674853</v>
      </c>
    </row>
    <row r="21" spans="1:13">
      <c r="A21" t="s">
        <v>48</v>
      </c>
      <c r="B21" s="35">
        <f>C21*K21</f>
        <v>3197428.4364427021</v>
      </c>
      <c r="C21" s="35">
        <f>'[119]S III-1'!$I$14</f>
        <v>14568361</v>
      </c>
      <c r="I21" t="s">
        <v>55</v>
      </c>
      <c r="J21" s="32" t="str">
        <f>J20</f>
        <v>PAYXAG</v>
      </c>
      <c r="K21" s="53">
        <f>K20</f>
        <v>0.21947756761674853</v>
      </c>
    </row>
    <row r="22" spans="1:13">
      <c r="A22" t="s">
        <v>52</v>
      </c>
      <c r="B22" s="35">
        <v>0</v>
      </c>
      <c r="C22" s="35">
        <f>'[119]S III-1'!$I$15</f>
        <v>106824078</v>
      </c>
      <c r="I22" t="s">
        <v>53</v>
      </c>
      <c r="K22" s="37"/>
    </row>
    <row r="23" spans="1:13">
      <c r="A23" t="s">
        <v>49</v>
      </c>
      <c r="B23" s="57">
        <v>0</v>
      </c>
      <c r="C23" s="35">
        <f>'[119]S III-1'!$I$16</f>
        <v>8091839</v>
      </c>
      <c r="I23" t="s">
        <v>56</v>
      </c>
      <c r="K23" s="37"/>
    </row>
    <row r="24" spans="1:13">
      <c r="A24" t="s">
        <v>114</v>
      </c>
      <c r="B24" s="48">
        <v>0</v>
      </c>
      <c r="C24" s="35">
        <f>'[119]S III-1'!$I$17</f>
        <v>96515575</v>
      </c>
      <c r="E24" s="31"/>
      <c r="I24" t="s">
        <v>11</v>
      </c>
      <c r="K24" s="37"/>
    </row>
    <row r="25" spans="1:13">
      <c r="A25" t="s">
        <v>115</v>
      </c>
      <c r="B25" s="48">
        <f>1716330-'[120]EMR WP Sch I-1'!$O$187</f>
        <v>1549554.48</v>
      </c>
      <c r="C25" s="57">
        <f>'[119]S III-1'!$I$20</f>
        <v>2436072</v>
      </c>
      <c r="E25" s="31"/>
      <c r="I25" s="56" t="s">
        <v>186</v>
      </c>
      <c r="K25" s="37"/>
    </row>
    <row r="26" spans="1:13">
      <c r="A26" t="s">
        <v>132</v>
      </c>
      <c r="B26" s="48">
        <f>'[118]EMR WP Sch III-2'!$K$253+'[118]EMR WP Sch III-2'!$Q$253</f>
        <v>9784933.7899999991</v>
      </c>
      <c r="C26" s="57">
        <f>'[119]S III-1'!$I$21</f>
        <v>10434514</v>
      </c>
      <c r="E26" s="31"/>
      <c r="I26" t="s">
        <v>187</v>
      </c>
      <c r="K26" s="37"/>
      <c r="M26" s="19"/>
    </row>
    <row r="27" spans="1:13">
      <c r="A27" t="s">
        <v>133</v>
      </c>
      <c r="B27" s="35">
        <f>C27*K27</f>
        <v>8107660.6884767804</v>
      </c>
      <c r="C27" s="57">
        <f>'[119]S III-1'!$I$22</f>
        <v>36940726</v>
      </c>
      <c r="E27" s="31"/>
      <c r="I27" t="s">
        <v>55</v>
      </c>
      <c r="J27" s="32" t="str">
        <f>J21</f>
        <v>PAYXAG</v>
      </c>
      <c r="K27" s="53">
        <f>K21</f>
        <v>0.21947756761674853</v>
      </c>
    </row>
    <row r="28" spans="1:13">
      <c r="A28" t="s">
        <v>144</v>
      </c>
      <c r="B28" s="35">
        <v>0</v>
      </c>
      <c r="C28" s="57">
        <f>'[119]S III-1'!$I$23</f>
        <v>2258498</v>
      </c>
      <c r="E28" s="31"/>
      <c r="I28" t="s">
        <v>11</v>
      </c>
      <c r="J28" s="32"/>
      <c r="K28" s="53"/>
    </row>
    <row r="29" spans="1:13">
      <c r="A29" t="s">
        <v>180</v>
      </c>
      <c r="B29" s="35">
        <v>0</v>
      </c>
      <c r="C29" s="57">
        <f>'[119]S III-1'!$I$24</f>
        <v>627363</v>
      </c>
      <c r="E29" s="31"/>
      <c r="I29" t="s">
        <v>11</v>
      </c>
      <c r="J29" s="32"/>
      <c r="K29" s="53"/>
    </row>
    <row r="30" spans="1:13">
      <c r="A30" t="s">
        <v>181</v>
      </c>
      <c r="B30" s="35">
        <v>0</v>
      </c>
      <c r="C30" s="57">
        <f>'[119]S III-1'!$E$25</f>
        <v>81418</v>
      </c>
      <c r="E30" s="31"/>
      <c r="I30" t="s">
        <v>11</v>
      </c>
      <c r="J30" s="32"/>
      <c r="K30" s="53"/>
    </row>
    <row r="31" spans="1:13">
      <c r="A31" t="s">
        <v>182</v>
      </c>
      <c r="B31" s="35">
        <v>0</v>
      </c>
      <c r="C31" s="57">
        <f>'[119]S III-1'!$E$26</f>
        <v>2364715</v>
      </c>
      <c r="E31" s="31"/>
      <c r="I31" t="s">
        <v>11</v>
      </c>
      <c r="J31" s="32"/>
      <c r="K31" s="53"/>
    </row>
    <row r="32" spans="1:13">
      <c r="A32" t="s">
        <v>183</v>
      </c>
      <c r="B32" s="35">
        <f>'[118]EMR WP Sch III-2'!$K$236</f>
        <v>1518897.72</v>
      </c>
      <c r="C32" s="57">
        <f>'[119]S III-1'!$I$27</f>
        <v>1518898</v>
      </c>
      <c r="E32" s="31"/>
      <c r="I32" t="s">
        <v>68</v>
      </c>
      <c r="J32" s="32"/>
      <c r="K32" s="53"/>
    </row>
    <row r="33" spans="1:11">
      <c r="A33" t="s">
        <v>134</v>
      </c>
      <c r="B33" s="58">
        <f>C33*0.94754</f>
        <v>21295760.621520001</v>
      </c>
      <c r="C33" s="52">
        <f>'[119]S III-1'!$I$28</f>
        <v>22474788</v>
      </c>
      <c r="E33" s="31"/>
      <c r="I33" t="s">
        <v>170</v>
      </c>
    </row>
    <row r="34" spans="1:11">
      <c r="B34" s="26">
        <f>SUM(B20:B33)</f>
        <v>68413225.514417961</v>
      </c>
      <c r="C34" s="19">
        <f>SUM(C20:C33)</f>
        <v>409744300</v>
      </c>
      <c r="E34" s="30">
        <f>B34/C34</f>
        <v>0.1669656552011046</v>
      </c>
      <c r="G34">
        <v>10</v>
      </c>
    </row>
    <row r="35" spans="1:11">
      <c r="B35" s="37"/>
    </row>
    <row r="36" spans="1:11">
      <c r="A36" s="33" t="s">
        <v>145</v>
      </c>
      <c r="B36" s="37"/>
      <c r="J36" s="1" t="s">
        <v>63</v>
      </c>
      <c r="K36" s="1" t="s">
        <v>27</v>
      </c>
    </row>
    <row r="37" spans="1:11">
      <c r="A37" t="str">
        <f>A21</f>
        <v>Other Post-Employment Benefit Costs</v>
      </c>
      <c r="B37" s="35">
        <f>C37*K37</f>
        <v>-13253826.716669943</v>
      </c>
      <c r="C37" s="35">
        <f>'[119]S III-2'!$I$14</f>
        <v>-60388070</v>
      </c>
      <c r="E37" s="31"/>
      <c r="I37" t="s">
        <v>55</v>
      </c>
      <c r="J37" s="32" t="str">
        <f>J20</f>
        <v>PAYXAG</v>
      </c>
      <c r="K37" s="59">
        <f>K20</f>
        <v>0.21947756761674853</v>
      </c>
    </row>
    <row r="38" spans="1:11">
      <c r="A38" t="s">
        <v>184</v>
      </c>
      <c r="B38" s="58">
        <f>-'[118]EMR WP Sch III-2'!$K$417</f>
        <v>-201960.7</v>
      </c>
      <c r="C38" s="93">
        <f>'[119]S III-2'!$I$15</f>
        <v>-17269069</v>
      </c>
      <c r="I38" s="37" t="s">
        <v>177</v>
      </c>
    </row>
    <row r="39" spans="1:11">
      <c r="B39" s="19">
        <f>SUM(B37:B38)</f>
        <v>-13455787.416669942</v>
      </c>
      <c r="C39" s="19">
        <f>SUM(C37:C38)</f>
        <v>-77657139</v>
      </c>
      <c r="E39" s="30">
        <f>B39/C39</f>
        <v>0.17327173766561169</v>
      </c>
      <c r="G39">
        <v>17</v>
      </c>
    </row>
    <row r="40" spans="1:11">
      <c r="B40" s="19"/>
    </row>
  </sheetData>
  <pageMargins left="0.7" right="0.7" top="0.75" bottom="0.75" header="0.3" footer="0.3"/>
  <pageSetup scale="61" orientation="landscape" r:id="rId1"/>
  <headerFooter>
    <oddHeader>&amp;R&amp;F
&amp;A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3"/>
  <sheetViews>
    <sheetView zoomScaleNormal="100" workbookViewId="0">
      <selection activeCell="B5" sqref="B5"/>
    </sheetView>
  </sheetViews>
  <sheetFormatPr defaultRowHeight="14.5"/>
  <cols>
    <col min="1" max="1" width="30.26953125" bestFit="1" customWidth="1"/>
    <col min="2" max="2" width="27.453125" bestFit="1" customWidth="1"/>
    <col min="3" max="3" width="16.81640625" bestFit="1" customWidth="1"/>
    <col min="4" max="4" width="16.54296875" bestFit="1" customWidth="1"/>
    <col min="5" max="6" width="14.26953125" bestFit="1" customWidth="1"/>
    <col min="7" max="7" width="15.7265625" bestFit="1" customWidth="1"/>
  </cols>
  <sheetData>
    <row r="1" spans="1:7">
      <c r="A1" t="s">
        <v>131</v>
      </c>
    </row>
    <row r="2" spans="1:7">
      <c r="A2" t="s">
        <v>296</v>
      </c>
    </row>
    <row r="3" spans="1:7">
      <c r="B3" s="1" t="s">
        <v>125</v>
      </c>
      <c r="C3" s="1" t="s">
        <v>126</v>
      </c>
      <c r="E3" s="56"/>
      <c r="F3" s="56"/>
    </row>
    <row r="4" spans="1:7">
      <c r="E4" s="56"/>
      <c r="F4" s="56"/>
    </row>
    <row r="5" spans="1:7">
      <c r="A5" t="s">
        <v>75</v>
      </c>
      <c r="B5" s="22">
        <f>'[118]EMR WP Sch III-2'!$K61</f>
        <v>3492919.29</v>
      </c>
      <c r="C5" s="22">
        <f>'[118]EMR WP Sch III-2'!$J61</f>
        <v>4001152.48</v>
      </c>
      <c r="F5" s="56"/>
      <c r="G5" s="22"/>
    </row>
    <row r="6" spans="1:7">
      <c r="A6" t="s">
        <v>175</v>
      </c>
      <c r="B6" s="22">
        <f>'[118]EMR WP Sch III-2'!$K62</f>
        <v>0</v>
      </c>
      <c r="C6" s="22">
        <f>'[118]EMR WP Sch III-2'!$J62</f>
        <v>76558921.810000002</v>
      </c>
      <c r="F6" s="56"/>
      <c r="G6" s="22"/>
    </row>
    <row r="7" spans="1:7">
      <c r="A7" t="s">
        <v>76</v>
      </c>
      <c r="B7" s="91">
        <f>ROUND('[118]EMR WP Sch III-2'!$H$63*'Rate Base'!E8,2)</f>
        <v>194024.4</v>
      </c>
      <c r="C7" s="22">
        <f>'[118]EMR WP Sch III-2'!$H$63-B7</f>
        <v>157086.44000000003</v>
      </c>
      <c r="E7" s="92" t="s">
        <v>176</v>
      </c>
      <c r="F7" s="56"/>
    </row>
    <row r="8" spans="1:7">
      <c r="A8" t="s">
        <v>77</v>
      </c>
      <c r="B8" s="40">
        <f>'[118]EMR WP Sch III-2'!$K64</f>
        <v>566018.78</v>
      </c>
      <c r="C8" s="40">
        <f>'[118]EMR WP Sch III-2'!$J64</f>
        <v>20831852.010000002</v>
      </c>
      <c r="E8" s="92"/>
    </row>
    <row r="9" spans="1:7">
      <c r="A9" s="41" t="s">
        <v>80</v>
      </c>
      <c r="B9" s="22">
        <f>SUM(B5:B8)</f>
        <v>4252962.47</v>
      </c>
      <c r="C9" s="22">
        <f>SUM(C5:C8)</f>
        <v>101549012.74000001</v>
      </c>
    </row>
    <row r="10" spans="1:7">
      <c r="A10" t="s">
        <v>78</v>
      </c>
      <c r="B10" s="54">
        <f>'[118]EMR WP Sch III-2'!$K$288</f>
        <v>449029.11</v>
      </c>
      <c r="C10" s="55">
        <f>'[118]EMR WP Sch III-2'!$J$288</f>
        <v>4168520.93</v>
      </c>
    </row>
    <row r="11" spans="1:7">
      <c r="A11" s="41" t="s">
        <v>137</v>
      </c>
      <c r="B11" s="22">
        <f>SUM(B9:B10)</f>
        <v>4701991.58</v>
      </c>
      <c r="C11" s="22">
        <f>SUM(C9:C10)</f>
        <v>105717533.67000002</v>
      </c>
      <c r="D11" s="22">
        <f>SUM(B11:C11)</f>
        <v>110419525.25000001</v>
      </c>
    </row>
    <row r="13" spans="1:7">
      <c r="A13" s="41" t="s">
        <v>81</v>
      </c>
      <c r="B13" s="38">
        <f>B11/D11</f>
        <v>4.2582972253813411E-2</v>
      </c>
    </row>
  </sheetData>
  <pageMargins left="0.7" right="0.7" top="0.75" bottom="0.75" header="0.3" footer="0.3"/>
  <pageSetup orientation="landscape" r:id="rId1"/>
  <headerFooter>
    <oddHeader>&amp;R&amp;F
&amp;A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0"/>
  <sheetViews>
    <sheetView zoomScaleNormal="100" workbookViewId="0">
      <selection activeCell="D13" sqref="D13"/>
    </sheetView>
  </sheetViews>
  <sheetFormatPr defaultRowHeight="14.5"/>
  <cols>
    <col min="3" max="3" width="50.81640625" bestFit="1" customWidth="1"/>
    <col min="4" max="4" width="21.81640625" bestFit="1" customWidth="1"/>
    <col min="5" max="5" width="2.7265625" customWidth="1"/>
    <col min="6" max="6" width="17.54296875" bestFit="1" customWidth="1"/>
    <col min="7" max="7" width="2.7265625" customWidth="1"/>
    <col min="8" max="8" width="17.54296875" bestFit="1" customWidth="1"/>
    <col min="9" max="9" width="4.7265625" customWidth="1"/>
    <col min="10" max="10" width="17.54296875" bestFit="1" customWidth="1"/>
    <col min="11" max="11" width="17.81640625" bestFit="1" customWidth="1"/>
  </cols>
  <sheetData>
    <row r="1" spans="1:10" ht="15.5">
      <c r="A1" s="60" t="s">
        <v>131</v>
      </c>
      <c r="B1" s="60"/>
      <c r="C1" s="60"/>
      <c r="D1" s="60"/>
      <c r="E1" s="60"/>
      <c r="J1" s="60"/>
    </row>
    <row r="2" spans="1:10" s="37" customFormat="1" ht="15.5">
      <c r="A2" s="94" t="s">
        <v>188</v>
      </c>
      <c r="B2" s="94"/>
      <c r="C2" s="94"/>
      <c r="D2" s="94"/>
      <c r="E2" s="94"/>
      <c r="J2" s="94"/>
    </row>
    <row r="3" spans="1:10" ht="15.5">
      <c r="A3" s="60"/>
      <c r="B3" s="60"/>
      <c r="C3" s="60"/>
      <c r="D3" s="60"/>
      <c r="E3" s="60"/>
      <c r="J3" s="60"/>
    </row>
    <row r="4" spans="1:10" ht="15.5">
      <c r="A4" s="60"/>
      <c r="B4" s="60"/>
      <c r="C4" s="60"/>
      <c r="D4" s="60"/>
      <c r="E4" s="60"/>
      <c r="J4" s="60"/>
    </row>
    <row r="5" spans="1:10" ht="15.5">
      <c r="A5" s="60" t="s">
        <v>146</v>
      </c>
      <c r="B5" s="60"/>
      <c r="C5" s="60"/>
      <c r="D5" s="60"/>
      <c r="E5" s="60"/>
      <c r="J5" s="60"/>
    </row>
    <row r="6" spans="1:10" ht="15.5">
      <c r="A6" s="60"/>
      <c r="B6" s="60"/>
      <c r="C6" s="60"/>
      <c r="D6" s="60"/>
      <c r="E6" s="60"/>
      <c r="J6" s="60"/>
    </row>
    <row r="7" spans="1:10" ht="15.5">
      <c r="A7" s="60"/>
      <c r="B7" s="60"/>
      <c r="C7" s="60"/>
      <c r="D7" s="60"/>
      <c r="E7" s="60"/>
      <c r="J7" s="60"/>
    </row>
    <row r="8" spans="1:10" ht="15.5">
      <c r="A8" s="60"/>
      <c r="B8" s="60"/>
      <c r="C8" s="60"/>
      <c r="D8" s="60"/>
      <c r="E8" s="60"/>
      <c r="J8" s="61"/>
    </row>
    <row r="9" spans="1:10" ht="15.5">
      <c r="A9" s="60"/>
      <c r="B9" s="60"/>
      <c r="C9" s="60"/>
      <c r="D9" s="60"/>
      <c r="E9" s="60"/>
      <c r="F9" s="61" t="s">
        <v>147</v>
      </c>
    </row>
    <row r="10" spans="1:10" ht="15.5">
      <c r="A10" s="60"/>
      <c r="B10" s="60"/>
      <c r="C10" s="60"/>
      <c r="D10" s="60"/>
      <c r="E10" s="60"/>
      <c r="F10" s="62" t="s">
        <v>148</v>
      </c>
      <c r="J10" s="63" t="s">
        <v>33</v>
      </c>
    </row>
    <row r="11" spans="1:10" ht="15.5">
      <c r="A11" s="60"/>
      <c r="B11" s="60"/>
      <c r="C11" s="60"/>
      <c r="D11" s="61" t="s">
        <v>301</v>
      </c>
      <c r="E11" s="60"/>
      <c r="F11" s="62" t="s">
        <v>149</v>
      </c>
      <c r="G11" s="64"/>
      <c r="H11" s="61"/>
      <c r="J11" s="61" t="s">
        <v>2</v>
      </c>
    </row>
    <row r="12" spans="1:10" ht="15.5">
      <c r="A12" s="65" t="s">
        <v>150</v>
      </c>
      <c r="B12" s="60"/>
      <c r="C12" s="60"/>
      <c r="D12" s="144" t="s">
        <v>302</v>
      </c>
      <c r="E12" s="60"/>
      <c r="F12" s="66" t="s">
        <v>68</v>
      </c>
      <c r="G12" s="64"/>
      <c r="H12" s="66" t="s">
        <v>11</v>
      </c>
      <c r="J12" s="65" t="s">
        <v>151</v>
      </c>
    </row>
    <row r="13" spans="1:10" ht="15.5">
      <c r="A13" s="60"/>
      <c r="B13" s="60"/>
      <c r="C13" s="67"/>
      <c r="D13" s="60"/>
      <c r="E13" s="60"/>
      <c r="J13" s="68"/>
    </row>
    <row r="14" spans="1:10" ht="15.5">
      <c r="A14" s="60">
        <v>1</v>
      </c>
      <c r="B14" s="60"/>
      <c r="C14" s="60" t="s">
        <v>152</v>
      </c>
      <c r="D14" s="69">
        <v>91830011.960000038</v>
      </c>
      <c r="E14" s="60"/>
      <c r="F14" s="69">
        <v>90669814.01000002</v>
      </c>
      <c r="H14" s="69">
        <f>D14-F14</f>
        <v>1160197.9500000179</v>
      </c>
      <c r="J14" s="70">
        <f>[119]II!$I14</f>
        <v>91829073</v>
      </c>
    </row>
    <row r="15" spans="1:10" ht="15.5">
      <c r="A15" s="60">
        <f t="shared" ref="A15:A25" si="0">1+A14</f>
        <v>2</v>
      </c>
      <c r="B15" s="60"/>
      <c r="C15" s="60" t="s">
        <v>153</v>
      </c>
      <c r="D15" s="69">
        <v>34172963.209999993</v>
      </c>
      <c r="E15" s="60"/>
      <c r="F15" s="69">
        <v>33916028.04999999</v>
      </c>
      <c r="H15" s="69">
        <f t="shared" ref="H15:H23" si="1">D15-F15</f>
        <v>256935.16000000387</v>
      </c>
      <c r="J15" s="70">
        <f>[119]II!$I15</f>
        <v>34172964</v>
      </c>
    </row>
    <row r="16" spans="1:10" ht="15.5">
      <c r="A16" s="60">
        <f t="shared" si="0"/>
        <v>3</v>
      </c>
      <c r="B16" s="60"/>
      <c r="C16" s="60" t="s">
        <v>154</v>
      </c>
      <c r="D16" s="69">
        <v>157123399.03</v>
      </c>
      <c r="E16" s="60"/>
      <c r="F16" s="69">
        <v>425091.38999999996</v>
      </c>
      <c r="H16" s="69">
        <f t="shared" si="1"/>
        <v>156698307.64000002</v>
      </c>
      <c r="J16" s="70">
        <f>[119]II!$I16</f>
        <v>157114264</v>
      </c>
    </row>
    <row r="17" spans="1:11" ht="15.5">
      <c r="A17" s="60">
        <f t="shared" si="0"/>
        <v>4</v>
      </c>
      <c r="B17" s="60"/>
      <c r="C17" s="60" t="s">
        <v>155</v>
      </c>
      <c r="D17" s="69">
        <v>200840254.45999992</v>
      </c>
      <c r="E17" s="60"/>
      <c r="F17" s="69">
        <v>476976.1100000001</v>
      </c>
      <c r="H17" s="69">
        <f t="shared" si="1"/>
        <v>200363278.3499999</v>
      </c>
      <c r="J17" s="70">
        <f>[119]II!$I17</f>
        <v>200840254</v>
      </c>
    </row>
    <row r="18" spans="1:11" ht="15.5">
      <c r="A18" s="60">
        <f t="shared" si="0"/>
        <v>5</v>
      </c>
      <c r="B18" s="60"/>
      <c r="C18" s="60" t="s">
        <v>156</v>
      </c>
      <c r="D18" s="69">
        <v>22012807.970000006</v>
      </c>
      <c r="E18" s="60"/>
      <c r="F18" s="69">
        <v>0</v>
      </c>
      <c r="H18" s="69">
        <f t="shared" si="1"/>
        <v>22012807.970000006</v>
      </c>
      <c r="J18" s="70">
        <f>[119]II!$I18</f>
        <v>22012629</v>
      </c>
    </row>
    <row r="19" spans="1:11" ht="15.5">
      <c r="A19" s="60">
        <f t="shared" si="0"/>
        <v>6</v>
      </c>
      <c r="B19" s="60"/>
      <c r="C19" s="60" t="s">
        <v>157</v>
      </c>
      <c r="D19" s="69">
        <v>50993344.990000002</v>
      </c>
      <c r="E19" s="60"/>
      <c r="F19" s="69">
        <v>0</v>
      </c>
      <c r="H19" s="69">
        <f t="shared" si="1"/>
        <v>50993344.990000002</v>
      </c>
      <c r="J19" s="70">
        <f>[119]II!$I19</f>
        <v>50993345</v>
      </c>
    </row>
    <row r="20" spans="1:11" ht="15.5">
      <c r="A20" s="60">
        <f t="shared" si="0"/>
        <v>7</v>
      </c>
      <c r="B20" s="60"/>
      <c r="C20" s="60" t="s">
        <v>158</v>
      </c>
      <c r="D20" s="69">
        <v>0</v>
      </c>
      <c r="E20" s="60"/>
      <c r="F20" s="69">
        <v>0</v>
      </c>
      <c r="H20" s="69">
        <f t="shared" si="1"/>
        <v>0</v>
      </c>
      <c r="J20" s="70">
        <f>[119]II!$I20</f>
        <v>0</v>
      </c>
    </row>
    <row r="21" spans="1:11" ht="15.5">
      <c r="A21" s="60">
        <v>8</v>
      </c>
      <c r="B21" s="60"/>
      <c r="C21" s="60" t="s">
        <v>159</v>
      </c>
      <c r="D21" s="69">
        <v>1688775583.8799999</v>
      </c>
      <c r="E21" s="60"/>
      <c r="F21" s="69">
        <v>0</v>
      </c>
      <c r="H21" s="69">
        <f t="shared" si="1"/>
        <v>1688775583.8799999</v>
      </c>
      <c r="J21" s="70">
        <f>[119]II!$I21</f>
        <v>1688775584</v>
      </c>
    </row>
    <row r="22" spans="1:11" ht="15.5">
      <c r="A22" s="60">
        <v>9</v>
      </c>
      <c r="B22" s="60"/>
      <c r="C22" s="60" t="s">
        <v>160</v>
      </c>
      <c r="D22" s="69">
        <v>556764671.43999994</v>
      </c>
      <c r="E22" s="60"/>
      <c r="F22" s="69">
        <v>83605923.499999985</v>
      </c>
      <c r="H22" s="69">
        <f t="shared" si="1"/>
        <v>473158747.93999994</v>
      </c>
      <c r="J22" s="70">
        <f>[119]II!$I22</f>
        <v>556567340</v>
      </c>
    </row>
    <row r="23" spans="1:11" ht="15.5">
      <c r="A23" s="60">
        <v>10</v>
      </c>
      <c r="B23" s="60"/>
      <c r="C23" s="60" t="s">
        <v>161</v>
      </c>
      <c r="D23" s="71">
        <v>3676828.7499999991</v>
      </c>
      <c r="E23" s="60"/>
      <c r="F23" s="71">
        <v>1734636.9</v>
      </c>
      <c r="H23" s="71">
        <f t="shared" si="1"/>
        <v>1942191.8499999992</v>
      </c>
      <c r="J23" s="70">
        <f>[119]II!$I23</f>
        <v>3676829</v>
      </c>
    </row>
    <row r="24" spans="1:11" ht="15.5">
      <c r="A24" s="60">
        <f t="shared" si="0"/>
        <v>11</v>
      </c>
      <c r="B24" s="60"/>
      <c r="C24" s="60"/>
      <c r="D24" s="69"/>
      <c r="E24" s="60"/>
      <c r="F24" s="69"/>
      <c r="H24" s="69"/>
      <c r="J24" s="72"/>
    </row>
    <row r="25" spans="1:11" ht="15.5">
      <c r="A25" s="60">
        <f t="shared" si="0"/>
        <v>12</v>
      </c>
      <c r="B25" s="60"/>
      <c r="C25" s="60" t="s">
        <v>162</v>
      </c>
      <c r="D25" s="69">
        <f t="shared" ref="D25:H25" si="2">SUM(D13:D23)</f>
        <v>2806189865.6900001</v>
      </c>
      <c r="E25" s="73"/>
      <c r="F25" s="69">
        <f t="shared" si="2"/>
        <v>210828469.96000001</v>
      </c>
      <c r="G25" s="69">
        <f t="shared" si="2"/>
        <v>0</v>
      </c>
      <c r="H25" s="69">
        <f t="shared" si="2"/>
        <v>2595361395.7299995</v>
      </c>
      <c r="J25" s="73">
        <f>SUM(J13:J23)</f>
        <v>2805982282</v>
      </c>
    </row>
    <row r="26" spans="1:11" s="74" customFormat="1" ht="12">
      <c r="C26" s="75" t="s">
        <v>163</v>
      </c>
      <c r="F26" s="76">
        <v>210828469.96000004</v>
      </c>
      <c r="H26" s="76">
        <f>D25-F26</f>
        <v>2595361395.73</v>
      </c>
      <c r="J26" s="77">
        <f>J25-D25</f>
        <v>-207583.69000005722</v>
      </c>
      <c r="K26" s="74" t="s">
        <v>189</v>
      </c>
    </row>
    <row r="28" spans="1:11">
      <c r="F28" s="20" t="s">
        <v>27</v>
      </c>
    </row>
    <row r="29" spans="1:11">
      <c r="A29" t="s">
        <v>164</v>
      </c>
      <c r="F29" s="1" t="s">
        <v>165</v>
      </c>
    </row>
    <row r="30" spans="1:11">
      <c r="C30" t="str">
        <f>C14</f>
        <v>Transmission Operations Expenses</v>
      </c>
      <c r="F30" s="139">
        <f>'[120]EMR WP Sch XI-5'!$C$19</f>
        <v>-786.79</v>
      </c>
    </row>
    <row r="31" spans="1:11">
      <c r="C31" t="str">
        <f>C22</f>
        <v>Admin. and General Operations Expenses</v>
      </c>
      <c r="F31" s="79">
        <v>0</v>
      </c>
    </row>
    <row r="32" spans="1:11">
      <c r="F32" s="78">
        <f>SUM(F30:F31)</f>
        <v>-786.79</v>
      </c>
    </row>
    <row r="33" spans="1:11">
      <c r="K33" s="89" t="s">
        <v>33</v>
      </c>
    </row>
    <row r="34" spans="1:11" ht="15.5">
      <c r="C34" s="41" t="s">
        <v>166</v>
      </c>
      <c r="F34" s="78">
        <f>SUM(F32:F33)</f>
        <v>-786.79</v>
      </c>
      <c r="K34" s="85">
        <v>-6</v>
      </c>
    </row>
    <row r="35" spans="1:11" ht="15.5">
      <c r="C35" s="41"/>
      <c r="F35" s="78"/>
      <c r="K35" s="86" t="s">
        <v>149</v>
      </c>
    </row>
    <row r="36" spans="1:11" ht="15.5">
      <c r="C36" s="41"/>
      <c r="F36" s="80" t="s">
        <v>33</v>
      </c>
      <c r="H36" s="80" t="s">
        <v>33</v>
      </c>
      <c r="J36" s="80" t="s">
        <v>33</v>
      </c>
      <c r="K36" s="86" t="s">
        <v>68</v>
      </c>
    </row>
    <row r="37" spans="1:11" ht="15.5">
      <c r="C37" s="41"/>
      <c r="F37" s="62" t="s">
        <v>149</v>
      </c>
      <c r="G37" s="64"/>
      <c r="H37" s="61" t="s">
        <v>147</v>
      </c>
      <c r="J37" s="61" t="s">
        <v>2</v>
      </c>
      <c r="K37" s="86" t="s">
        <v>28</v>
      </c>
    </row>
    <row r="38" spans="1:11" ht="15.5">
      <c r="F38" s="66" t="s">
        <v>68</v>
      </c>
      <c r="G38" s="64"/>
      <c r="H38" s="66" t="s">
        <v>11</v>
      </c>
      <c r="J38" s="65" t="s">
        <v>151</v>
      </c>
      <c r="K38" s="87" t="s">
        <v>167</v>
      </c>
    </row>
    <row r="39" spans="1:11" ht="15.5">
      <c r="A39" s="60">
        <v>1</v>
      </c>
      <c r="B39" s="60"/>
      <c r="C39" s="60" t="s">
        <v>152</v>
      </c>
      <c r="D39" s="81"/>
      <c r="E39" s="82"/>
      <c r="F39" s="81">
        <f>F14+F30</f>
        <v>90669027.220000014</v>
      </c>
      <c r="H39" s="69">
        <f t="shared" ref="H39:H48" si="3">J14-F39</f>
        <v>1160045.7799999863</v>
      </c>
      <c r="J39" s="83">
        <f>SUM(F39:H39)</f>
        <v>91829073</v>
      </c>
      <c r="K39" s="30">
        <f>F39/J39</f>
        <v>0.98736733648612585</v>
      </c>
    </row>
    <row r="40" spans="1:11" ht="15.5">
      <c r="A40" s="60">
        <f t="shared" ref="A40:A50" si="4">1+A39</f>
        <v>2</v>
      </c>
      <c r="B40" s="60"/>
      <c r="C40" s="60" t="s">
        <v>153</v>
      </c>
      <c r="D40" s="81"/>
      <c r="E40" s="82"/>
      <c r="F40" s="81">
        <f t="shared" ref="F40:F46" si="5">F15</f>
        <v>33916028.04999999</v>
      </c>
      <c r="H40" s="69">
        <f t="shared" si="3"/>
        <v>256935.95000001043</v>
      </c>
      <c r="J40" s="83">
        <f t="shared" ref="J40:J48" si="6">SUM(F40:H40)</f>
        <v>34172964</v>
      </c>
      <c r="K40" s="30">
        <f t="shared" ref="K40:K48" si="7">F40/J40</f>
        <v>0.99248130920103939</v>
      </c>
    </row>
    <row r="41" spans="1:11" ht="15.5">
      <c r="A41" s="60">
        <f t="shared" si="4"/>
        <v>3</v>
      </c>
      <c r="B41" s="60"/>
      <c r="C41" s="60" t="s">
        <v>154</v>
      </c>
      <c r="D41" s="81"/>
      <c r="E41" s="82"/>
      <c r="F41" s="81">
        <f t="shared" si="5"/>
        <v>425091.38999999996</v>
      </c>
      <c r="H41" s="69">
        <f t="shared" si="3"/>
        <v>156689172.61000001</v>
      </c>
      <c r="J41" s="83">
        <f t="shared" si="6"/>
        <v>157114264</v>
      </c>
      <c r="K41" s="30">
        <f t="shared" si="7"/>
        <v>2.705619331927749E-3</v>
      </c>
    </row>
    <row r="42" spans="1:11" ht="15.5">
      <c r="A42" s="60">
        <f t="shared" si="4"/>
        <v>4</v>
      </c>
      <c r="B42" s="60"/>
      <c r="C42" s="60" t="s">
        <v>155</v>
      </c>
      <c r="D42" s="81"/>
      <c r="E42" s="82"/>
      <c r="F42" s="81">
        <f t="shared" si="5"/>
        <v>476976.1100000001</v>
      </c>
      <c r="H42" s="69">
        <f t="shared" si="3"/>
        <v>200363277.88999999</v>
      </c>
      <c r="J42" s="83">
        <f t="shared" si="6"/>
        <v>200840254</v>
      </c>
      <c r="K42" s="30">
        <f t="shared" si="7"/>
        <v>2.3749029415188853E-3</v>
      </c>
    </row>
    <row r="43" spans="1:11" ht="15.5">
      <c r="A43" s="60">
        <f t="shared" si="4"/>
        <v>5</v>
      </c>
      <c r="B43" s="60"/>
      <c r="C43" s="60" t="s">
        <v>156</v>
      </c>
      <c r="D43" s="81"/>
      <c r="E43" s="82"/>
      <c r="F43" s="81">
        <f t="shared" si="5"/>
        <v>0</v>
      </c>
      <c r="H43" s="69">
        <f t="shared" si="3"/>
        <v>22012629</v>
      </c>
      <c r="J43" s="83">
        <f t="shared" si="6"/>
        <v>22012629</v>
      </c>
      <c r="K43" s="30">
        <f t="shared" si="7"/>
        <v>0</v>
      </c>
    </row>
    <row r="44" spans="1:11" ht="15.5">
      <c r="A44" s="60">
        <f t="shared" si="4"/>
        <v>6</v>
      </c>
      <c r="B44" s="60"/>
      <c r="C44" s="60" t="s">
        <v>157</v>
      </c>
      <c r="D44" s="81"/>
      <c r="E44" s="82"/>
      <c r="F44" s="81">
        <f t="shared" si="5"/>
        <v>0</v>
      </c>
      <c r="H44" s="69">
        <f t="shared" si="3"/>
        <v>50993345</v>
      </c>
      <c r="J44" s="83">
        <f t="shared" si="6"/>
        <v>50993345</v>
      </c>
      <c r="K44" s="30">
        <f t="shared" si="7"/>
        <v>0</v>
      </c>
    </row>
    <row r="45" spans="1:11" ht="15.5">
      <c r="A45" s="60">
        <f t="shared" si="4"/>
        <v>7</v>
      </c>
      <c r="B45" s="60"/>
      <c r="C45" s="60" t="s">
        <v>158</v>
      </c>
      <c r="D45" s="81"/>
      <c r="E45" s="82"/>
      <c r="F45" s="81">
        <f t="shared" si="5"/>
        <v>0</v>
      </c>
      <c r="H45" s="69">
        <f t="shared" si="3"/>
        <v>0</v>
      </c>
      <c r="J45" s="83">
        <f t="shared" si="6"/>
        <v>0</v>
      </c>
      <c r="K45" s="30" t="e">
        <f t="shared" si="7"/>
        <v>#DIV/0!</v>
      </c>
    </row>
    <row r="46" spans="1:11" ht="15.5">
      <c r="A46" s="60">
        <v>8</v>
      </c>
      <c r="B46" s="60"/>
      <c r="C46" s="60" t="s">
        <v>159</v>
      </c>
      <c r="D46" s="81"/>
      <c r="E46" s="82"/>
      <c r="F46" s="81">
        <f t="shared" si="5"/>
        <v>0</v>
      </c>
      <c r="H46" s="69">
        <f t="shared" si="3"/>
        <v>1688775584</v>
      </c>
      <c r="J46" s="83">
        <f t="shared" si="6"/>
        <v>1688775584</v>
      </c>
      <c r="K46" s="30">
        <f t="shared" si="7"/>
        <v>0</v>
      </c>
    </row>
    <row r="47" spans="1:11" ht="15.5">
      <c r="A47" s="60">
        <v>9</v>
      </c>
      <c r="B47" s="60"/>
      <c r="C47" s="60" t="s">
        <v>160</v>
      </c>
      <c r="D47" s="81"/>
      <c r="E47" s="82"/>
      <c r="F47" s="81">
        <f>F22+F31</f>
        <v>83605923.499999985</v>
      </c>
      <c r="H47" s="69">
        <f t="shared" si="3"/>
        <v>472961416.5</v>
      </c>
      <c r="J47" s="83">
        <f t="shared" si="6"/>
        <v>556567340</v>
      </c>
      <c r="K47" s="30">
        <f t="shared" si="7"/>
        <v>0.15021708514193446</v>
      </c>
    </row>
    <row r="48" spans="1:11" ht="15.5">
      <c r="A48" s="60">
        <v>10</v>
      </c>
      <c r="B48" s="60"/>
      <c r="C48" s="60" t="s">
        <v>161</v>
      </c>
      <c r="D48" s="81"/>
      <c r="E48" s="82"/>
      <c r="F48" s="71">
        <f>F23</f>
        <v>1734636.9</v>
      </c>
      <c r="H48" s="71">
        <f t="shared" si="3"/>
        <v>1942192.1</v>
      </c>
      <c r="J48" s="83">
        <f t="shared" si="6"/>
        <v>3676829</v>
      </c>
      <c r="K48" s="88">
        <f t="shared" si="7"/>
        <v>0.47177524437497637</v>
      </c>
    </row>
    <row r="49" spans="1:11" ht="15.5">
      <c r="A49" s="60">
        <f t="shared" si="4"/>
        <v>11</v>
      </c>
      <c r="B49" s="60"/>
      <c r="C49" s="60"/>
      <c r="D49" s="81"/>
      <c r="E49" s="82"/>
      <c r="F49" s="81"/>
      <c r="H49" s="69"/>
      <c r="J49" s="72"/>
      <c r="K49" s="29"/>
    </row>
    <row r="50" spans="1:11" ht="15.5">
      <c r="A50" s="60">
        <f t="shared" si="4"/>
        <v>12</v>
      </c>
      <c r="B50" s="60"/>
      <c r="C50" s="60" t="s">
        <v>162</v>
      </c>
      <c r="D50" s="81"/>
      <c r="E50" s="84"/>
      <c r="F50" s="81">
        <f>SUM(F39:F49)</f>
        <v>210827683.16999999</v>
      </c>
      <c r="G50" s="81"/>
      <c r="H50" s="81">
        <f t="shared" ref="H50:J50" si="8">SUM(H39:H49)</f>
        <v>2595154598.8299999</v>
      </c>
      <c r="I50" s="81"/>
      <c r="J50" s="81">
        <f t="shared" si="8"/>
        <v>2805982282</v>
      </c>
      <c r="K50" s="30">
        <f>F50/J50</f>
        <v>7.5135072848617507E-2</v>
      </c>
    </row>
  </sheetData>
  <pageMargins left="0.7" right="0.7" top="0.75" bottom="0.75" header="0.3" footer="0.3"/>
  <pageSetup scale="65" orientation="landscape" r:id="rId1"/>
  <headerFooter>
    <oddHeader>&amp;R&amp;F
&amp;A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53"/>
  <sheetViews>
    <sheetView workbookViewId="0">
      <selection activeCell="C32" sqref="C32"/>
    </sheetView>
  </sheetViews>
  <sheetFormatPr defaultColWidth="8.7265625" defaultRowHeight="14.5"/>
  <cols>
    <col min="1" max="1" width="43.1796875" style="125" bestFit="1" customWidth="1"/>
    <col min="2" max="2" width="8.7265625" style="125"/>
    <col min="3" max="3" width="18.26953125" style="126" customWidth="1"/>
    <col min="4" max="5" width="14.453125" style="126" bestFit="1" customWidth="1"/>
    <col min="6" max="6" width="6.54296875" style="126" bestFit="1" customWidth="1"/>
    <col min="7" max="7" width="56" style="125" bestFit="1" customWidth="1"/>
    <col min="8" max="16384" width="8.7265625" style="125"/>
  </cols>
  <sheetData>
    <row r="1" spans="1:7">
      <c r="A1" s="95" t="s">
        <v>310</v>
      </c>
    </row>
    <row r="2" spans="1:7">
      <c r="A2" s="95" t="s">
        <v>297</v>
      </c>
    </row>
    <row r="3" spans="1:7">
      <c r="A3" s="95" t="s">
        <v>191</v>
      </c>
    </row>
    <row r="5" spans="1:7">
      <c r="A5" s="102" t="s">
        <v>73</v>
      </c>
      <c r="B5" s="102" t="s">
        <v>30</v>
      </c>
      <c r="C5" s="103" t="s">
        <v>192</v>
      </c>
      <c r="D5" s="103" t="s">
        <v>68</v>
      </c>
      <c r="E5" s="103" t="s">
        <v>79</v>
      </c>
      <c r="F5" s="103" t="s">
        <v>85</v>
      </c>
      <c r="G5" s="102" t="s">
        <v>86</v>
      </c>
    </row>
    <row r="6" spans="1:7">
      <c r="A6" s="125" t="s">
        <v>87</v>
      </c>
      <c r="B6" s="125" t="s">
        <v>88</v>
      </c>
      <c r="C6" s="126">
        <v>238326048.62</v>
      </c>
      <c r="D6" s="126">
        <v>238326048.62</v>
      </c>
      <c r="E6" s="126">
        <v>0</v>
      </c>
      <c r="F6" s="126">
        <f t="shared" ref="F6:F19" si="0">C6-D6-E6</f>
        <v>0</v>
      </c>
    </row>
    <row r="7" spans="1:7">
      <c r="A7" s="125" t="s">
        <v>89</v>
      </c>
      <c r="B7" s="125" t="s">
        <v>90</v>
      </c>
      <c r="C7" s="126">
        <v>2219.7600000000002</v>
      </c>
      <c r="D7" s="126">
        <v>2219.7600000000002</v>
      </c>
      <c r="E7" s="126">
        <v>0</v>
      </c>
      <c r="F7" s="126">
        <f t="shared" si="0"/>
        <v>0</v>
      </c>
    </row>
    <row r="8" spans="1:7">
      <c r="A8" s="125" t="s">
        <v>91</v>
      </c>
      <c r="B8" s="125" t="s">
        <v>92</v>
      </c>
      <c r="C8" s="126">
        <v>100173641.3</v>
      </c>
      <c r="D8" s="126">
        <v>90272194.159999996</v>
      </c>
      <c r="E8" s="126">
        <v>9901447.1400000006</v>
      </c>
      <c r="F8" s="126">
        <f t="shared" si="0"/>
        <v>0</v>
      </c>
      <c r="G8" s="125" t="s">
        <v>193</v>
      </c>
    </row>
    <row r="9" spans="1:7">
      <c r="A9" s="125" t="s">
        <v>93</v>
      </c>
      <c r="B9" s="125" t="s">
        <v>94</v>
      </c>
      <c r="C9" s="126">
        <v>354874827.68000001</v>
      </c>
      <c r="D9" s="126">
        <v>0</v>
      </c>
      <c r="E9" s="126">
        <v>354874827.68000001</v>
      </c>
      <c r="F9" s="126">
        <f t="shared" si="0"/>
        <v>0</v>
      </c>
    </row>
    <row r="10" spans="1:7">
      <c r="A10" s="125" t="s">
        <v>95</v>
      </c>
      <c r="B10" s="125" t="s">
        <v>96</v>
      </c>
      <c r="C10" s="126">
        <v>6517389.6200000001</v>
      </c>
      <c r="D10" s="126">
        <v>0</v>
      </c>
      <c r="E10" s="126">
        <v>6517389.6200000001</v>
      </c>
      <c r="F10" s="126">
        <f t="shared" si="0"/>
        <v>0</v>
      </c>
    </row>
    <row r="11" spans="1:7">
      <c r="A11" s="125" t="s">
        <v>97</v>
      </c>
      <c r="B11" s="125" t="s">
        <v>98</v>
      </c>
      <c r="C11" s="126">
        <v>44494804.770000003</v>
      </c>
      <c r="D11" s="126">
        <v>11903003.199999999</v>
      </c>
      <c r="E11" s="126">
        <v>32591801.57</v>
      </c>
      <c r="F11" s="126">
        <f t="shared" si="0"/>
        <v>0</v>
      </c>
      <c r="G11" s="125" t="s">
        <v>193</v>
      </c>
    </row>
    <row r="12" spans="1:7">
      <c r="A12" s="125" t="s">
        <v>99</v>
      </c>
      <c r="B12" s="125" t="s">
        <v>100</v>
      </c>
      <c r="C12" s="126">
        <v>1653912.67</v>
      </c>
      <c r="D12" s="126">
        <v>601680.68000000005</v>
      </c>
      <c r="E12" s="126">
        <v>1052231.99</v>
      </c>
      <c r="F12" s="126">
        <f t="shared" si="0"/>
        <v>0</v>
      </c>
      <c r="G12" s="125" t="s">
        <v>140</v>
      </c>
    </row>
    <row r="13" spans="1:7">
      <c r="A13" s="125" t="s">
        <v>101</v>
      </c>
      <c r="B13" s="125" t="s">
        <v>102</v>
      </c>
      <c r="C13" s="126">
        <v>4798101.57</v>
      </c>
      <c r="D13" s="126">
        <v>1746794.09</v>
      </c>
      <c r="E13" s="126">
        <v>3051307.48</v>
      </c>
      <c r="F13" s="126">
        <f t="shared" si="0"/>
        <v>0</v>
      </c>
      <c r="G13" s="125" t="s">
        <v>193</v>
      </c>
    </row>
    <row r="14" spans="1:7">
      <c r="A14" s="125" t="s">
        <v>168</v>
      </c>
      <c r="B14" s="125" t="s">
        <v>169</v>
      </c>
      <c r="C14" s="126">
        <v>441744.8</v>
      </c>
      <c r="D14" s="126">
        <v>98939.760000000009</v>
      </c>
      <c r="E14" s="126">
        <v>342805.04</v>
      </c>
      <c r="F14" s="126">
        <f t="shared" si="0"/>
        <v>0</v>
      </c>
      <c r="G14" s="125" t="s">
        <v>140</v>
      </c>
    </row>
    <row r="15" spans="1:7">
      <c r="A15" s="125" t="s">
        <v>103</v>
      </c>
      <c r="B15" s="125" t="s">
        <v>104</v>
      </c>
      <c r="C15" s="126">
        <v>2310012.36</v>
      </c>
      <c r="D15" s="126">
        <v>0</v>
      </c>
      <c r="E15" s="126">
        <v>2310012.36</v>
      </c>
      <c r="F15" s="126">
        <f t="shared" si="0"/>
        <v>0</v>
      </c>
    </row>
    <row r="16" spans="1:7">
      <c r="A16" s="125" t="s">
        <v>105</v>
      </c>
      <c r="B16" s="125" t="s">
        <v>106</v>
      </c>
      <c r="C16" s="126">
        <v>34815873.359999999</v>
      </c>
      <c r="D16" s="126">
        <v>10933767.390000001</v>
      </c>
      <c r="E16" s="126">
        <v>23882105.969999999</v>
      </c>
      <c r="F16" s="126">
        <f t="shared" si="0"/>
        <v>0</v>
      </c>
      <c r="G16" s="125" t="s">
        <v>193</v>
      </c>
    </row>
    <row r="17" spans="1:7">
      <c r="A17" s="125" t="s">
        <v>107</v>
      </c>
      <c r="B17" s="125" t="s">
        <v>108</v>
      </c>
      <c r="C17" s="126">
        <v>69670154.969999999</v>
      </c>
      <c r="D17" s="126">
        <v>16839767.420000002</v>
      </c>
      <c r="E17" s="126">
        <v>52830387.549999997</v>
      </c>
      <c r="F17" s="126">
        <f t="shared" si="0"/>
        <v>0</v>
      </c>
      <c r="G17" s="125" t="s">
        <v>193</v>
      </c>
    </row>
    <row r="18" spans="1:7">
      <c r="A18" s="125" t="s">
        <v>109</v>
      </c>
      <c r="B18" s="125" t="s">
        <v>110</v>
      </c>
      <c r="C18" s="126">
        <v>1083338.3999999999</v>
      </c>
      <c r="D18" s="126">
        <v>0</v>
      </c>
      <c r="E18" s="126">
        <v>1083338.3999999999</v>
      </c>
      <c r="F18" s="126">
        <f t="shared" si="0"/>
        <v>0</v>
      </c>
    </row>
    <row r="19" spans="1:7">
      <c r="A19" s="125" t="s">
        <v>111</v>
      </c>
      <c r="B19" s="125" t="s">
        <v>112</v>
      </c>
      <c r="C19" s="127">
        <v>-30673.619999999995</v>
      </c>
      <c r="D19" s="127">
        <v>67562.58</v>
      </c>
      <c r="E19" s="127">
        <v>-98236.2</v>
      </c>
      <c r="F19" s="126">
        <f t="shared" si="0"/>
        <v>0</v>
      </c>
      <c r="G19" s="125" t="s">
        <v>140</v>
      </c>
    </row>
    <row r="21" spans="1:7">
      <c r="A21" s="128" t="s">
        <v>194</v>
      </c>
      <c r="C21" s="126">
        <f>SUM(C6:C19)</f>
        <v>859131396.25999999</v>
      </c>
      <c r="D21" s="126">
        <f>SUM(D6:D19)</f>
        <v>370791977.65999991</v>
      </c>
      <c r="E21" s="126">
        <f>SUM(E6:E19)</f>
        <v>488339418.60000002</v>
      </c>
      <c r="F21" s="126">
        <f>SUM(F6:F19)</f>
        <v>0</v>
      </c>
    </row>
    <row r="23" spans="1:7">
      <c r="A23" s="129" t="s">
        <v>194</v>
      </c>
      <c r="B23" s="130">
        <v>403</v>
      </c>
      <c r="C23" s="126">
        <f>SUM(C6:C16)</f>
        <v>788408576.50999999</v>
      </c>
      <c r="D23" s="126">
        <f t="shared" ref="D23:E23" si="1">SUM(D6:D16)</f>
        <v>353884647.65999991</v>
      </c>
      <c r="E23" s="126">
        <f t="shared" si="1"/>
        <v>434523928.85000002</v>
      </c>
    </row>
    <row r="24" spans="1:7">
      <c r="A24" s="129" t="s">
        <v>194</v>
      </c>
      <c r="B24" s="130">
        <v>404</v>
      </c>
      <c r="C24" s="126">
        <f>SUM(C17:C18)</f>
        <v>70753493.370000005</v>
      </c>
      <c r="D24" s="126">
        <f t="shared" ref="D24:E24" si="2">SUM(D17:D18)</f>
        <v>16839767.420000002</v>
      </c>
      <c r="E24" s="126">
        <f t="shared" si="2"/>
        <v>53913725.949999996</v>
      </c>
    </row>
    <row r="25" spans="1:7">
      <c r="A25" s="129" t="s">
        <v>194</v>
      </c>
      <c r="B25" s="130">
        <v>406</v>
      </c>
      <c r="C25" s="127">
        <f>C19</f>
        <v>-30673.619999999995</v>
      </c>
      <c r="D25" s="127">
        <f t="shared" ref="D25:E25" si="3">D19</f>
        <v>67562.58</v>
      </c>
      <c r="E25" s="127">
        <f t="shared" si="3"/>
        <v>-98236.2</v>
      </c>
    </row>
    <row r="26" spans="1:7">
      <c r="A26" s="128" t="s">
        <v>194</v>
      </c>
      <c r="C26" s="126">
        <f>SUM(C23:C25)</f>
        <v>859131396.25999999</v>
      </c>
      <c r="D26" s="126">
        <f t="shared" ref="D26:E26" si="4">SUM(D23:D25)</f>
        <v>370791977.65999991</v>
      </c>
      <c r="E26" s="126">
        <f t="shared" si="4"/>
        <v>488339418.60000002</v>
      </c>
    </row>
    <row r="27" spans="1:7">
      <c r="A27" s="128"/>
    </row>
    <row r="28" spans="1:7">
      <c r="A28" s="131" t="s">
        <v>311</v>
      </c>
    </row>
    <row r="29" spans="1:7">
      <c r="A29" s="131" t="s">
        <v>84</v>
      </c>
    </row>
    <row r="30" spans="1:7">
      <c r="A30" s="131" t="s">
        <v>191</v>
      </c>
    </row>
    <row r="32" spans="1:7">
      <c r="A32" s="102" t="s">
        <v>73</v>
      </c>
      <c r="B32" s="102" t="s">
        <v>30</v>
      </c>
      <c r="C32" s="103" t="s">
        <v>192</v>
      </c>
      <c r="D32" s="103" t="s">
        <v>68</v>
      </c>
      <c r="E32" s="103" t="s">
        <v>79</v>
      </c>
      <c r="F32" s="103" t="s">
        <v>85</v>
      </c>
      <c r="G32" s="102" t="s">
        <v>86</v>
      </c>
    </row>
    <row r="33" spans="1:8">
      <c r="A33" s="125" t="s">
        <v>87</v>
      </c>
      <c r="B33" s="125" t="s">
        <v>88</v>
      </c>
      <c r="C33" s="126">
        <v>30446283.050000001</v>
      </c>
      <c r="D33" s="126">
        <v>30402054.710000001</v>
      </c>
      <c r="E33" s="126">
        <v>44228.34</v>
      </c>
      <c r="F33" s="126">
        <v>-1.4551915228366852E-10</v>
      </c>
      <c r="G33" s="125" t="s">
        <v>193</v>
      </c>
    </row>
    <row r="34" spans="1:8">
      <c r="A34" s="125" t="s">
        <v>91</v>
      </c>
      <c r="B34" s="125" t="s">
        <v>92</v>
      </c>
      <c r="C34" s="126">
        <v>11399566.41</v>
      </c>
      <c r="D34" s="126">
        <v>9971427.0800000001</v>
      </c>
      <c r="E34" s="126">
        <v>1428139.33</v>
      </c>
      <c r="F34" s="126">
        <v>0</v>
      </c>
      <c r="G34" s="125" t="s">
        <v>193</v>
      </c>
    </row>
    <row r="35" spans="1:8">
      <c r="A35" s="125" t="s">
        <v>93</v>
      </c>
      <c r="B35" s="125" t="s">
        <v>94</v>
      </c>
      <c r="C35" s="126">
        <v>138897.96</v>
      </c>
      <c r="D35" s="126">
        <v>0</v>
      </c>
      <c r="E35" s="126">
        <v>138897.96</v>
      </c>
      <c r="F35" s="126">
        <v>0</v>
      </c>
    </row>
    <row r="36" spans="1:8">
      <c r="A36" s="125" t="s">
        <v>97</v>
      </c>
      <c r="B36" s="125" t="s">
        <v>98</v>
      </c>
      <c r="C36" s="126">
        <v>4161695.32</v>
      </c>
      <c r="D36" s="126">
        <v>1810058.29</v>
      </c>
      <c r="E36" s="126">
        <v>2351637.0299999998</v>
      </c>
      <c r="F36" s="126">
        <v>0</v>
      </c>
      <c r="G36" s="125" t="s">
        <v>193</v>
      </c>
    </row>
    <row r="37" spans="1:8">
      <c r="A37" s="125" t="s">
        <v>99</v>
      </c>
      <c r="B37" s="125" t="s">
        <v>100</v>
      </c>
      <c r="C37" s="126">
        <v>71042.64</v>
      </c>
      <c r="D37" s="126">
        <v>71042.64</v>
      </c>
      <c r="E37" s="126">
        <v>0</v>
      </c>
      <c r="F37" s="126">
        <v>0</v>
      </c>
    </row>
    <row r="38" spans="1:8">
      <c r="A38" s="125" t="s">
        <v>105</v>
      </c>
      <c r="B38" s="125" t="s">
        <v>106</v>
      </c>
      <c r="C38" s="127">
        <v>173444.88</v>
      </c>
      <c r="D38" s="127">
        <v>173444.88</v>
      </c>
      <c r="E38" s="127">
        <v>0</v>
      </c>
      <c r="F38" s="126">
        <v>0</v>
      </c>
    </row>
    <row r="40" spans="1:8">
      <c r="A40" s="128" t="s">
        <v>195</v>
      </c>
      <c r="B40" s="130">
        <v>403</v>
      </c>
      <c r="C40" s="126">
        <v>46390930.260000005</v>
      </c>
      <c r="D40" s="126">
        <v>42428027.600000001</v>
      </c>
      <c r="E40" s="126">
        <v>3962902.66</v>
      </c>
      <c r="F40" s="126">
        <v>-1.4551915228366852E-10</v>
      </c>
    </row>
    <row r="42" spans="1:8">
      <c r="A42" s="128" t="s">
        <v>196</v>
      </c>
      <c r="B42" s="130">
        <v>403</v>
      </c>
      <c r="C42" s="126">
        <f>C40+C23</f>
        <v>834799506.76999998</v>
      </c>
      <c r="D42" s="126">
        <f t="shared" ref="D42:E42" si="5">D40+D23</f>
        <v>396312675.25999993</v>
      </c>
      <c r="E42" s="126">
        <f t="shared" si="5"/>
        <v>438486831.51000005</v>
      </c>
    </row>
    <row r="43" spans="1:8">
      <c r="A43" s="128" t="s">
        <v>196</v>
      </c>
      <c r="B43" s="130">
        <v>404</v>
      </c>
      <c r="C43" s="126">
        <f>C24</f>
        <v>70753493.370000005</v>
      </c>
      <c r="D43" s="126">
        <f t="shared" ref="D43:E44" si="6">D24</f>
        <v>16839767.420000002</v>
      </c>
      <c r="E43" s="126">
        <f t="shared" si="6"/>
        <v>53913725.949999996</v>
      </c>
    </row>
    <row r="44" spans="1:8">
      <c r="A44" s="128" t="s">
        <v>196</v>
      </c>
      <c r="B44" s="130">
        <v>406</v>
      </c>
      <c r="C44" s="127">
        <f>C25</f>
        <v>-30673.619999999995</v>
      </c>
      <c r="D44" s="127">
        <f t="shared" si="6"/>
        <v>67562.58</v>
      </c>
      <c r="E44" s="127">
        <f t="shared" si="6"/>
        <v>-98236.2</v>
      </c>
    </row>
    <row r="45" spans="1:8">
      <c r="A45" s="132" t="s">
        <v>196</v>
      </c>
      <c r="C45" s="126">
        <f>SUM(C42:C44)</f>
        <v>905522326.51999998</v>
      </c>
      <c r="D45" s="126">
        <f t="shared" ref="D45:E45" si="7">SUM(D42:D44)</f>
        <v>413220005.25999993</v>
      </c>
      <c r="E45" s="126">
        <f t="shared" si="7"/>
        <v>492302321.26000005</v>
      </c>
    </row>
    <row r="46" spans="1:8">
      <c r="A46" s="132"/>
    </row>
    <row r="47" spans="1:8" ht="14.5" customHeight="1">
      <c r="G47" s="133" t="s">
        <v>142</v>
      </c>
      <c r="H47" s="134"/>
    </row>
    <row r="48" spans="1:8" ht="14.5" customHeight="1">
      <c r="G48" s="133" t="s">
        <v>127</v>
      </c>
      <c r="H48" s="134"/>
    </row>
    <row r="49" spans="2:7">
      <c r="B49" s="133" t="s">
        <v>197</v>
      </c>
      <c r="C49" s="126">
        <f>SUM(D49:E49)</f>
        <v>977879.4</v>
      </c>
      <c r="D49" s="126">
        <v>977879.4</v>
      </c>
      <c r="E49" s="126">
        <v>0</v>
      </c>
      <c r="G49" s="134" t="s">
        <v>198</v>
      </c>
    </row>
    <row r="50" spans="2:7">
      <c r="B50" s="133"/>
      <c r="G50" s="134"/>
    </row>
    <row r="51" spans="2:7">
      <c r="G51" s="136" t="s">
        <v>199</v>
      </c>
    </row>
    <row r="52" spans="2:7">
      <c r="B52" s="135" t="s">
        <v>200</v>
      </c>
      <c r="C52" s="126">
        <f>SUM(C43:C44)+C49</f>
        <v>71700699.150000006</v>
      </c>
      <c r="D52" s="126">
        <f t="shared" ref="D52:E52" si="8">SUM(D43:D44)+D49</f>
        <v>17885209.399999999</v>
      </c>
      <c r="E52" s="126">
        <f t="shared" si="8"/>
        <v>53815489.749999993</v>
      </c>
      <c r="G52" s="137">
        <f>D52/C52</f>
        <v>0.24944260811995161</v>
      </c>
    </row>
    <row r="53" spans="2:7">
      <c r="B53" s="135" t="s">
        <v>201</v>
      </c>
      <c r="C53" s="126">
        <f>C42</f>
        <v>834799506.76999998</v>
      </c>
      <c r="D53" s="126">
        <f t="shared" ref="D53:E53" si="9">D42</f>
        <v>396312675.25999993</v>
      </c>
      <c r="E53" s="126">
        <f t="shared" si="9"/>
        <v>438486831.51000005</v>
      </c>
      <c r="G53" s="137">
        <f>D53/C53</f>
        <v>0.47473994898896138</v>
      </c>
    </row>
  </sheetData>
  <pageMargins left="0.7" right="0.7" top="0.75" bottom="0.75" header="0.3" footer="0.3"/>
  <pageSetup scale="65" orientation="landscape" r:id="rId1"/>
  <headerFooter>
    <oddHeader>&amp;R&amp;F
&amp;A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9"/>
  <sheetViews>
    <sheetView zoomScaleNormal="100" workbookViewId="0">
      <selection activeCell="D4" sqref="D4"/>
    </sheetView>
  </sheetViews>
  <sheetFormatPr defaultColWidth="9.1796875" defaultRowHeight="12.5"/>
  <cols>
    <col min="1" max="1" width="9.1796875" style="3"/>
    <col min="2" max="2" width="29.26953125" style="3" bestFit="1" customWidth="1"/>
    <col min="3" max="3" width="10" style="3" bestFit="1" customWidth="1"/>
    <col min="4" max="4" width="34.1796875" style="3" customWidth="1"/>
    <col min="5" max="5" width="31.1796875" style="3" bestFit="1" customWidth="1"/>
    <col min="6" max="6" width="4.7265625" style="3" customWidth="1"/>
    <col min="7" max="7" width="21.7265625" style="3" bestFit="1" customWidth="1"/>
    <col min="8" max="8" width="19.453125" style="3" bestFit="1" customWidth="1"/>
    <col min="9" max="9" width="4.7265625" style="3" customWidth="1"/>
    <col min="10" max="10" width="16.81640625" style="3" bestFit="1" customWidth="1"/>
    <col min="11" max="11" width="9.1796875" style="3"/>
    <col min="12" max="12" width="12.26953125" style="3" bestFit="1" customWidth="1"/>
    <col min="13" max="13" width="12.26953125" style="3" customWidth="1"/>
    <col min="14" max="14" width="14" style="3" bestFit="1" customWidth="1"/>
    <col min="15" max="16384" width="9.1796875" style="3"/>
  </cols>
  <sheetData>
    <row r="1" spans="1:15" ht="14.5">
      <c r="A1" t="s">
        <v>131</v>
      </c>
    </row>
    <row r="2" spans="1:15">
      <c r="A2" s="3" t="s">
        <v>298</v>
      </c>
    </row>
    <row r="3" spans="1:15">
      <c r="A3" s="3" t="s">
        <v>171</v>
      </c>
    </row>
    <row r="4" spans="1:15">
      <c r="D4" s="13" t="s">
        <v>303</v>
      </c>
    </row>
    <row r="5" spans="1:15">
      <c r="A5" s="15" t="s">
        <v>31</v>
      </c>
      <c r="B5" s="15"/>
      <c r="C5" s="6" t="s">
        <v>30</v>
      </c>
      <c r="D5" s="6" t="s">
        <v>139</v>
      </c>
      <c r="E5" s="6" t="s">
        <v>28</v>
      </c>
      <c r="G5" s="6" t="s">
        <v>27</v>
      </c>
      <c r="H5" s="6" t="s">
        <v>11</v>
      </c>
      <c r="J5" s="6" t="s">
        <v>2</v>
      </c>
    </row>
    <row r="6" spans="1:15">
      <c r="A6" s="14"/>
      <c r="B6" s="14" t="s">
        <v>26</v>
      </c>
      <c r="C6" s="14" t="s">
        <v>25</v>
      </c>
      <c r="D6" s="9">
        <f>'[120]EMR WP Sch I-1'!$W212</f>
        <v>40990988.509999998</v>
      </c>
      <c r="E6" s="13" t="s">
        <v>6</v>
      </c>
      <c r="G6" s="5">
        <f t="shared" ref="G6:G12" si="0">($D6)*G$20</f>
        <v>8996602.4523808863</v>
      </c>
      <c r="H6" s="5">
        <f>D6-G6</f>
        <v>31994386.05761911</v>
      </c>
      <c r="J6" s="4">
        <f t="shared" ref="J6:J16" si="1">SUM(G6:H6)</f>
        <v>40990988.509999998</v>
      </c>
      <c r="L6" s="16"/>
      <c r="M6" s="16"/>
    </row>
    <row r="7" spans="1:15">
      <c r="A7" s="14"/>
      <c r="B7" s="14" t="s">
        <v>24</v>
      </c>
      <c r="C7" s="14" t="s">
        <v>23</v>
      </c>
      <c r="D7" s="9">
        <f>'[120]EMR WP Sch I-1'!$W213</f>
        <v>218406.89</v>
      </c>
      <c r="E7" s="13" t="s">
        <v>6</v>
      </c>
      <c r="G7" s="5">
        <f t="shared" si="0"/>
        <v>47935.412967938762</v>
      </c>
      <c r="H7" s="5">
        <f t="shared" ref="H7:H16" si="2">D7-G7</f>
        <v>170471.47703206126</v>
      </c>
      <c r="J7" s="4">
        <f t="shared" si="1"/>
        <v>218406.89</v>
      </c>
      <c r="L7" s="16"/>
      <c r="M7" s="16"/>
    </row>
    <row r="8" spans="1:15">
      <c r="A8" s="14"/>
      <c r="B8" s="14" t="s">
        <v>70</v>
      </c>
      <c r="C8" s="14" t="s">
        <v>71</v>
      </c>
      <c r="D8" s="9">
        <f>'[120]EMR WP Sch I-1'!$W214</f>
        <v>22354.45</v>
      </c>
      <c r="E8" s="39" t="s">
        <v>6</v>
      </c>
      <c r="G8" s="5">
        <f t="shared" si="0"/>
        <v>4906.3003114102239</v>
      </c>
      <c r="H8" s="5">
        <f t="shared" ref="H8" si="3">D8-G8</f>
        <v>17448.149688589776</v>
      </c>
      <c r="J8" s="4">
        <f t="shared" si="1"/>
        <v>22354.45</v>
      </c>
      <c r="L8" s="16"/>
      <c r="M8" s="16"/>
    </row>
    <row r="9" spans="1:15">
      <c r="A9" s="14"/>
      <c r="B9" s="14" t="s">
        <v>22</v>
      </c>
      <c r="C9" s="14" t="s">
        <v>21</v>
      </c>
      <c r="D9" s="9">
        <f>'[120]EMR WP Sch I-1'!$W215</f>
        <v>-43591260.920000002</v>
      </c>
      <c r="E9" s="13" t="s">
        <v>6</v>
      </c>
      <c r="G9" s="5">
        <f t="shared" si="0"/>
        <v>-9567303.9160686284</v>
      </c>
      <c r="H9" s="5">
        <f t="shared" si="2"/>
        <v>-34023957.003931373</v>
      </c>
      <c r="J9" s="4">
        <f t="shared" si="1"/>
        <v>-43591260.920000002</v>
      </c>
      <c r="L9" s="16"/>
      <c r="M9" s="16"/>
    </row>
    <row r="10" spans="1:15">
      <c r="A10" s="14"/>
      <c r="B10" s="14" t="s">
        <v>20</v>
      </c>
      <c r="C10" s="14" t="s">
        <v>19</v>
      </c>
      <c r="D10" s="9">
        <f>'[120]EMR WP Sch I-1'!$W216</f>
        <v>-758405.76</v>
      </c>
      <c r="E10" s="13" t="s">
        <v>6</v>
      </c>
      <c r="G10" s="5">
        <f t="shared" si="0"/>
        <v>-166453.05147133156</v>
      </c>
      <c r="H10" s="5">
        <f t="shared" si="2"/>
        <v>-591952.70852866839</v>
      </c>
      <c r="J10" s="4">
        <f t="shared" si="1"/>
        <v>-758405.76</v>
      </c>
      <c r="L10" s="16"/>
      <c r="M10" s="16"/>
    </row>
    <row r="11" spans="1:15">
      <c r="A11" s="14"/>
      <c r="B11" s="14" t="s">
        <v>18</v>
      </c>
      <c r="C11" s="14" t="s">
        <v>17</v>
      </c>
      <c r="D11" s="9">
        <f>'[120]EMR WP Sch I-1'!$W217</f>
        <v>21727339.129999999</v>
      </c>
      <c r="E11" s="13" t="s">
        <v>6</v>
      </c>
      <c r="G11" s="5">
        <f t="shared" si="0"/>
        <v>4768663.5430366006</v>
      </c>
      <c r="H11" s="5">
        <f t="shared" si="2"/>
        <v>16958675.5869634</v>
      </c>
      <c r="J11" s="4">
        <f t="shared" si="1"/>
        <v>21727339.130000003</v>
      </c>
      <c r="L11" s="16"/>
      <c r="M11" s="16"/>
    </row>
    <row r="12" spans="1:15">
      <c r="A12" s="14"/>
      <c r="B12" s="14" t="s">
        <v>16</v>
      </c>
      <c r="C12" s="14" t="s">
        <v>15</v>
      </c>
      <c r="D12" s="9">
        <f>'[120]EMR WP Sch I-1'!$W218</f>
        <v>272686.72000000003</v>
      </c>
      <c r="E12" s="13" t="s">
        <v>6</v>
      </c>
      <c r="G12" s="5">
        <f t="shared" si="0"/>
        <v>59848.618026989381</v>
      </c>
      <c r="H12" s="5">
        <f t="shared" si="2"/>
        <v>212838.10197301063</v>
      </c>
      <c r="J12" s="4">
        <f t="shared" si="1"/>
        <v>272686.72000000003</v>
      </c>
      <c r="L12" s="16"/>
      <c r="M12" s="16"/>
    </row>
    <row r="13" spans="1:15">
      <c r="A13" s="14"/>
      <c r="B13" s="14" t="s">
        <v>72</v>
      </c>
      <c r="C13" s="14" t="s">
        <v>14</v>
      </c>
      <c r="D13" s="9">
        <f>'[120]EMR WP Sch I-1'!$W219</f>
        <v>284465007.26999998</v>
      </c>
      <c r="E13" s="13" t="s">
        <v>11</v>
      </c>
      <c r="G13" s="34"/>
      <c r="H13" s="5">
        <f t="shared" si="2"/>
        <v>284465007.26999998</v>
      </c>
      <c r="J13" s="4">
        <f t="shared" si="1"/>
        <v>284465007.26999998</v>
      </c>
      <c r="L13" s="16"/>
      <c r="M13" s="16"/>
    </row>
    <row r="14" spans="1:15">
      <c r="A14" s="14"/>
      <c r="B14" s="14" t="s">
        <v>13</v>
      </c>
      <c r="C14" s="14" t="s">
        <v>12</v>
      </c>
      <c r="D14" s="9">
        <f>'[120]EMR WP Sch I-1'!$W220</f>
        <v>769497.47</v>
      </c>
      <c r="E14" s="13" t="s">
        <v>11</v>
      </c>
      <c r="G14" s="34"/>
      <c r="H14" s="5">
        <f t="shared" si="2"/>
        <v>769497.47</v>
      </c>
      <c r="J14" s="4">
        <f t="shared" si="1"/>
        <v>769497.47</v>
      </c>
      <c r="L14" s="16"/>
      <c r="M14" s="16"/>
    </row>
    <row r="15" spans="1:15">
      <c r="A15" s="14"/>
      <c r="B15" s="14" t="s">
        <v>10</v>
      </c>
      <c r="C15" s="14" t="s">
        <v>9</v>
      </c>
      <c r="D15" s="9">
        <f>'[120]EMR WP Sch I-1'!$W221+D22</f>
        <v>257631307.44</v>
      </c>
      <c r="E15" s="13" t="s">
        <v>174</v>
      </c>
      <c r="G15" s="5">
        <f>D15*G21</f>
        <v>128090439.26373816</v>
      </c>
      <c r="H15" s="5">
        <f t="shared" si="2"/>
        <v>129540868.17626184</v>
      </c>
      <c r="J15" s="4">
        <f t="shared" si="1"/>
        <v>257631307.44</v>
      </c>
      <c r="L15" s="16"/>
      <c r="M15" s="16"/>
    </row>
    <row r="16" spans="1:15">
      <c r="A16" s="14"/>
      <c r="B16" s="14" t="s">
        <v>8</v>
      </c>
      <c r="C16" s="14" t="s">
        <v>7</v>
      </c>
      <c r="D16" s="140">
        <f>'[120]EMR WP Sch I-1'!$W222</f>
        <v>-700039.24</v>
      </c>
      <c r="E16" s="13" t="s">
        <v>6</v>
      </c>
      <c r="G16" s="12">
        <f>($D16)*G20</f>
        <v>-153642.90963147726</v>
      </c>
      <c r="H16" s="12">
        <f t="shared" si="2"/>
        <v>-546396.33036852279</v>
      </c>
      <c r="J16" s="11">
        <f t="shared" si="1"/>
        <v>-700039.24</v>
      </c>
      <c r="L16" s="14"/>
      <c r="M16" s="43"/>
      <c r="N16" s="9"/>
      <c r="O16" s="43"/>
    </row>
    <row r="17" spans="1:15">
      <c r="A17" s="10" t="s">
        <v>5</v>
      </c>
      <c r="B17" s="9"/>
      <c r="C17" s="9"/>
      <c r="D17" s="9">
        <f>SUM(D6:D16)</f>
        <v>561047881.96000004</v>
      </c>
      <c r="G17" s="5">
        <f>SUM(G6:G16)</f>
        <v>132080995.71329054</v>
      </c>
      <c r="H17" s="5">
        <f>SUM(H6:H16)</f>
        <v>428966886.24670947</v>
      </c>
      <c r="J17" s="4">
        <f>SUM(J6:J16)</f>
        <v>561047881.96000004</v>
      </c>
      <c r="L17" s="14"/>
      <c r="M17" s="43"/>
      <c r="N17" s="9"/>
      <c r="O17" s="43"/>
    </row>
    <row r="18" spans="1:15">
      <c r="D18" s="44"/>
      <c r="G18" s="5"/>
      <c r="H18" s="5"/>
      <c r="L18" s="14"/>
      <c r="M18" s="14"/>
      <c r="N18" s="9"/>
      <c r="O18" s="44"/>
    </row>
    <row r="19" spans="1:15">
      <c r="B19" s="45" t="s">
        <v>117</v>
      </c>
      <c r="D19" s="44"/>
      <c r="G19" s="5"/>
      <c r="H19" s="5"/>
      <c r="L19" s="16"/>
      <c r="M19" s="16"/>
    </row>
    <row r="20" spans="1:15">
      <c r="B20" s="3" t="str">
        <f>E6</f>
        <v>PAYXAG</v>
      </c>
      <c r="D20" s="44" t="s">
        <v>54</v>
      </c>
      <c r="G20" s="17">
        <f>'Rate Base'!K20</f>
        <v>0.21947756761674853</v>
      </c>
      <c r="H20" s="17">
        <f>1-G20</f>
        <v>0.78052243238325147</v>
      </c>
    </row>
    <row r="21" spans="1:15">
      <c r="B21" s="44" t="s">
        <v>173</v>
      </c>
      <c r="C21" s="44"/>
      <c r="D21" s="44" t="s">
        <v>185</v>
      </c>
      <c r="E21" s="44"/>
      <c r="F21" s="44"/>
      <c r="G21" s="43">
        <f>10486407034/21091556638</f>
        <v>0.49718506860261641</v>
      </c>
      <c r="H21" s="17">
        <f>1-G21</f>
        <v>0.50281493139738354</v>
      </c>
      <c r="J21" s="44" t="s">
        <v>190</v>
      </c>
    </row>
    <row r="22" spans="1:15" s="44" customFormat="1">
      <c r="B22" s="44" t="s">
        <v>138</v>
      </c>
      <c r="D22" s="99">
        <f>[119]XI!$E$35</f>
        <v>-249502</v>
      </c>
      <c r="G22" s="17"/>
      <c r="H22" s="17"/>
    </row>
    <row r="24" spans="1:15">
      <c r="B24" s="8" t="s">
        <v>299</v>
      </c>
      <c r="C24" s="8"/>
      <c r="D24" s="8"/>
      <c r="E24" s="8"/>
      <c r="F24" s="8"/>
      <c r="G24" s="7">
        <f>G17/D17</f>
        <v>0.23541840181602766</v>
      </c>
      <c r="H24" s="3" t="s">
        <v>62</v>
      </c>
    </row>
    <row r="27" spans="1:15">
      <c r="G27" s="42"/>
      <c r="H27" s="5"/>
    </row>
    <row r="28" spans="1:15">
      <c r="G28" s="28"/>
      <c r="H28" s="5"/>
    </row>
    <row r="29" spans="1:15">
      <c r="G29" s="4"/>
      <c r="H29" s="4"/>
    </row>
  </sheetData>
  <pageMargins left="0.25" right="0.25" top="0.75" bottom="0.75" header="0.3" footer="0.3"/>
  <pageSetup scale="73" orientation="landscape" r:id="rId1"/>
  <headerFooter>
    <oddHeader>&amp;R&amp;F
&amp;A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8"/>
  <sheetViews>
    <sheetView zoomScaleNormal="100" workbookViewId="0">
      <selection activeCell="A3" sqref="A3"/>
    </sheetView>
  </sheetViews>
  <sheetFormatPr defaultColWidth="9.1796875" defaultRowHeight="12.5"/>
  <cols>
    <col min="1" max="1" width="9.1796875" style="3"/>
    <col min="2" max="2" width="32" style="3" customWidth="1"/>
    <col min="3" max="3" width="10" style="3" bestFit="1" customWidth="1"/>
    <col min="4" max="4" width="19.81640625" style="3" bestFit="1" customWidth="1"/>
    <col min="5" max="5" width="4.7265625" style="3" customWidth="1"/>
    <col min="6" max="6" width="21.7265625" style="3" bestFit="1" customWidth="1"/>
    <col min="7" max="7" width="19.453125" style="3" bestFit="1" customWidth="1"/>
    <col min="8" max="8" width="4.7265625" style="3" customWidth="1"/>
    <col min="9" max="9" width="16.81640625" style="3" bestFit="1" customWidth="1"/>
    <col min="10" max="16384" width="9.1796875" style="3"/>
  </cols>
  <sheetData>
    <row r="1" spans="1:11" ht="14.5">
      <c r="A1" t="s">
        <v>131</v>
      </c>
    </row>
    <row r="2" spans="1:11">
      <c r="A2" s="47" t="s">
        <v>309</v>
      </c>
    </row>
    <row r="3" spans="1:11">
      <c r="A3" s="3" t="s">
        <v>171</v>
      </c>
    </row>
    <row r="4" spans="1:11">
      <c r="D4" s="13" t="s">
        <v>304</v>
      </c>
    </row>
    <row r="5" spans="1:11">
      <c r="A5" s="15" t="s">
        <v>31</v>
      </c>
      <c r="B5" s="15"/>
      <c r="C5" s="6" t="s">
        <v>30</v>
      </c>
      <c r="D5" s="6" t="s">
        <v>29</v>
      </c>
      <c r="F5" s="6" t="s">
        <v>27</v>
      </c>
      <c r="G5" s="6" t="s">
        <v>11</v>
      </c>
      <c r="I5" s="6" t="s">
        <v>2</v>
      </c>
    </row>
    <row r="6" spans="1:11">
      <c r="A6" s="14"/>
      <c r="B6" s="14" t="s">
        <v>57</v>
      </c>
      <c r="C6" s="14" t="s">
        <v>58</v>
      </c>
      <c r="D6" s="9">
        <f>'[120]EMR WP Sch I-1'!$W$269-D7</f>
        <v>27369205.890000001</v>
      </c>
      <c r="E6" s="44"/>
      <c r="F6" s="141">
        <f>F13</f>
        <v>5206170.7646539686</v>
      </c>
      <c r="G6" s="5">
        <f>D6-F6</f>
        <v>22163035.125346031</v>
      </c>
      <c r="I6" s="4">
        <f t="shared" ref="I6:I8" si="0">SUM(F6:G6)</f>
        <v>27369205.890000001</v>
      </c>
      <c r="K6" s="16"/>
    </row>
    <row r="7" spans="1:11">
      <c r="A7" s="14"/>
      <c r="B7" s="14" t="s">
        <v>57</v>
      </c>
      <c r="C7" s="14" t="s">
        <v>58</v>
      </c>
      <c r="D7" s="9">
        <f>D20</f>
        <v>-36405.53</v>
      </c>
      <c r="E7" s="44"/>
      <c r="F7" s="141">
        <f>F20</f>
        <v>-16531.541262561979</v>
      </c>
      <c r="G7" s="5">
        <f>D7-F7</f>
        <v>-19873.98873743802</v>
      </c>
      <c r="I7" s="4">
        <f t="shared" si="0"/>
        <v>-36405.53</v>
      </c>
      <c r="K7" s="16"/>
    </row>
    <row r="8" spans="1:11">
      <c r="A8" s="14"/>
      <c r="B8" s="14" t="s">
        <v>59</v>
      </c>
      <c r="C8" s="14" t="s">
        <v>60</v>
      </c>
      <c r="D8" s="140">
        <f>'[120]EMR WP Sch I-1'!$W$275</f>
        <v>-107497.49</v>
      </c>
      <c r="E8" s="44"/>
      <c r="F8" s="142">
        <v>0</v>
      </c>
      <c r="G8" s="12">
        <f>D8-F8</f>
        <v>-107497.49</v>
      </c>
      <c r="I8" s="11">
        <f t="shared" si="0"/>
        <v>-107497.49</v>
      </c>
      <c r="K8" s="16"/>
    </row>
    <row r="9" spans="1:11">
      <c r="A9" s="10" t="str">
        <f>A2</f>
        <v>State Income Taxes - TGMT</v>
      </c>
      <c r="B9" s="9"/>
      <c r="C9" s="9"/>
      <c r="D9" s="9">
        <f>SUM(D6:D8)</f>
        <v>27225302.870000001</v>
      </c>
      <c r="E9" s="44"/>
      <c r="F9" s="141">
        <f>SUM(F6:F8)</f>
        <v>5189639.2233914062</v>
      </c>
      <c r="G9" s="5">
        <f>SUM(G6:G8)</f>
        <v>22035663.646608595</v>
      </c>
      <c r="I9" s="4">
        <f>SUM(I6:I8)</f>
        <v>27225302.870000001</v>
      </c>
    </row>
    <row r="10" spans="1:11">
      <c r="D10" s="44"/>
      <c r="E10" s="44"/>
      <c r="F10" s="141"/>
      <c r="G10" s="5"/>
    </row>
    <row r="11" spans="1:11">
      <c r="B11" s="3" t="s">
        <v>118</v>
      </c>
      <c r="D11" s="44"/>
      <c r="E11" s="44"/>
      <c r="F11" s="141">
        <f>'[120]EMR WP Sch I-1'!$K$269</f>
        <v>4405443.1399999997</v>
      </c>
      <c r="G11" s="5"/>
    </row>
    <row r="12" spans="1:11">
      <c r="B12" s="3" t="s">
        <v>116</v>
      </c>
      <c r="D12" s="44"/>
      <c r="E12" s="44"/>
      <c r="F12" s="142">
        <f>F18</f>
        <v>800727.62465396931</v>
      </c>
      <c r="G12" s="5"/>
    </row>
    <row r="13" spans="1:11">
      <c r="B13" s="46" t="s">
        <v>121</v>
      </c>
      <c r="D13" s="44"/>
      <c r="E13" s="44"/>
      <c r="F13" s="141">
        <f>SUM(F11:F12)</f>
        <v>5206170.7646539686</v>
      </c>
      <c r="G13" s="5"/>
    </row>
    <row r="14" spans="1:11">
      <c r="D14" s="44"/>
      <c r="E14" s="44"/>
      <c r="F14" s="141"/>
      <c r="G14" s="5"/>
    </row>
    <row r="15" spans="1:11">
      <c r="B15" s="3" t="s">
        <v>135</v>
      </c>
      <c r="D15" s="9">
        <f>'[120]EMR WP Sch I-1'!$O$137</f>
        <v>171823948.88</v>
      </c>
      <c r="E15" s="141"/>
      <c r="F15" s="143" t="s">
        <v>123</v>
      </c>
    </row>
    <row r="16" spans="1:11">
      <c r="B16" s="3" t="s">
        <v>120</v>
      </c>
      <c r="D16" s="140">
        <f>'[120]EMR WP Sch I-1'!$O$117</f>
        <v>21248505.68</v>
      </c>
      <c r="E16" s="141"/>
      <c r="F16" s="44"/>
    </row>
    <row r="17" spans="2:7">
      <c r="B17" s="46" t="s">
        <v>119</v>
      </c>
      <c r="D17" s="9">
        <f>D15-D16</f>
        <v>150575443.19999999</v>
      </c>
      <c r="E17" s="44"/>
      <c r="F17" s="43">
        <f>D17/D15</f>
        <v>0.87633559920776971</v>
      </c>
    </row>
    <row r="18" spans="2:7">
      <c r="B18" s="47" t="s">
        <v>122</v>
      </c>
      <c r="D18" s="9">
        <f>'[120]EMR WP Sch I-1'!$O$269</f>
        <v>913722.58000000007</v>
      </c>
      <c r="E18" s="44"/>
      <c r="F18" s="141">
        <f>D18*F17</f>
        <v>800727.62465396931</v>
      </c>
    </row>
    <row r="19" spans="2:7">
      <c r="D19" s="44"/>
      <c r="E19" s="44"/>
      <c r="F19" s="141"/>
      <c r="G19" s="5"/>
    </row>
    <row r="20" spans="2:7">
      <c r="B20" s="3" t="s">
        <v>124</v>
      </c>
      <c r="D20" s="9">
        <f>'[120]EMR WP Sch I-1'!$H$269</f>
        <v>-36405.53</v>
      </c>
      <c r="E20" s="44"/>
      <c r="F20" s="141">
        <f>$D20*F21</f>
        <v>-16531.541262561979</v>
      </c>
      <c r="G20" s="5">
        <f>E20*G21</f>
        <v>0</v>
      </c>
    </row>
    <row r="21" spans="2:7" s="44" customFormat="1">
      <c r="B21" s="44" t="s">
        <v>172</v>
      </c>
      <c r="D21" s="9"/>
      <c r="F21" s="43">
        <f>'Net Plant Oncor'!D102</f>
        <v>0.45409423410569716</v>
      </c>
      <c r="G21" s="43">
        <f>1-F21</f>
        <v>0.54590576589430284</v>
      </c>
    </row>
    <row r="22" spans="2:7">
      <c r="F22" s="5"/>
      <c r="G22" s="5"/>
    </row>
    <row r="23" spans="2:7">
      <c r="B23" s="8" t="s">
        <v>299</v>
      </c>
      <c r="C23" s="8"/>
      <c r="D23" s="8"/>
      <c r="E23" s="8"/>
      <c r="F23" s="7">
        <f>F9/D9</f>
        <v>0.1906182365783689</v>
      </c>
      <c r="G23" s="3" t="s">
        <v>61</v>
      </c>
    </row>
    <row r="27" spans="2:7">
      <c r="F27" s="27"/>
      <c r="G27" s="27"/>
    </row>
    <row r="28" spans="2:7">
      <c r="F28" s="28"/>
      <c r="G28" s="28"/>
    </row>
  </sheetData>
  <pageMargins left="0.25" right="0.25" top="0.75" bottom="0.75" header="0.3" footer="0.3"/>
  <pageSetup scale="96" orientation="landscape" r:id="rId1"/>
  <headerFooter>
    <oddHeader>&amp;R&amp;F
&amp;A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19"/>
  <sheetViews>
    <sheetView zoomScaleNormal="100" workbookViewId="0">
      <selection activeCell="F4" sqref="F4"/>
    </sheetView>
  </sheetViews>
  <sheetFormatPr defaultRowHeight="14.5"/>
  <cols>
    <col min="1" max="1" width="26.453125" bestFit="1" customWidth="1"/>
    <col min="2" max="2" width="18" bestFit="1" customWidth="1"/>
    <col min="3" max="3" width="18.1796875" bestFit="1" customWidth="1"/>
    <col min="4" max="4" width="18" bestFit="1" customWidth="1"/>
    <col min="5" max="5" width="3.7265625" style="21" customWidth="1"/>
    <col min="6" max="6" width="17.7265625" style="2" bestFit="1" customWidth="1"/>
    <col min="7" max="7" width="16" style="2" bestFit="1" customWidth="1"/>
    <col min="8" max="8" width="27.453125" bestFit="1" customWidth="1"/>
  </cols>
  <sheetData>
    <row r="1" spans="1:8">
      <c r="A1" s="37" t="s">
        <v>131</v>
      </c>
      <c r="B1" s="37"/>
      <c r="C1" s="37"/>
      <c r="D1" s="37"/>
      <c r="E1" s="37"/>
      <c r="F1" s="35"/>
      <c r="G1" s="35"/>
      <c r="H1" s="37"/>
    </row>
    <row r="2" spans="1:8" s="37" customFormat="1">
      <c r="A2" s="37" t="s">
        <v>305</v>
      </c>
      <c r="F2" s="35"/>
      <c r="G2" s="35"/>
    </row>
    <row r="3" spans="1:8">
      <c r="A3" s="37"/>
      <c r="B3" s="37"/>
      <c r="C3" s="37"/>
      <c r="D3" s="37"/>
      <c r="E3" s="37"/>
      <c r="F3" s="35"/>
      <c r="G3" s="35"/>
      <c r="H3" s="37"/>
    </row>
    <row r="4" spans="1:8">
      <c r="A4" s="37"/>
      <c r="B4" s="37"/>
      <c r="C4" s="37"/>
      <c r="D4" s="145" t="s">
        <v>306</v>
      </c>
      <c r="E4" s="37"/>
      <c r="F4" s="145" t="s">
        <v>306</v>
      </c>
      <c r="G4" s="35"/>
      <c r="H4" s="37"/>
    </row>
    <row r="5" spans="1:8">
      <c r="A5" s="49"/>
      <c r="B5" s="50" t="s">
        <v>0</v>
      </c>
      <c r="C5" s="50" t="s">
        <v>11</v>
      </c>
      <c r="D5" s="50" t="s">
        <v>2</v>
      </c>
      <c r="E5" s="37"/>
      <c r="F5" s="51" t="s">
        <v>33</v>
      </c>
      <c r="G5" s="51" t="s">
        <v>34</v>
      </c>
      <c r="H5" s="37"/>
    </row>
    <row r="6" spans="1:8">
      <c r="A6" s="37" t="s">
        <v>32</v>
      </c>
      <c r="B6" s="35">
        <f>'Net Plant Oncor'!D115</f>
        <v>14819995060.500002</v>
      </c>
      <c r="C6" s="35">
        <f>'Net Plant Oncor'!E115</f>
        <v>18528058441.360001</v>
      </c>
      <c r="D6" s="35">
        <f>SUM(B6:C6)</f>
        <v>33348053501.860001</v>
      </c>
      <c r="E6" s="37"/>
      <c r="F6" s="35">
        <f>[119]III!$I$14</f>
        <v>33348053502</v>
      </c>
      <c r="G6" s="35">
        <f>F6-D6</f>
        <v>0.1399993896484375</v>
      </c>
      <c r="H6" s="37" t="s">
        <v>67</v>
      </c>
    </row>
    <row r="7" spans="1:8">
      <c r="A7" s="37" t="s">
        <v>64</v>
      </c>
      <c r="B7" s="52">
        <f>'Net Plant Oncor'!D116</f>
        <v>-3740214211.5479574</v>
      </c>
      <c r="C7" s="52">
        <f>'Net Plant Oncor'!E116</f>
        <v>-6750997758.762043</v>
      </c>
      <c r="D7" s="52">
        <f>SUM(B7:C7)</f>
        <v>-10491211970.310001</v>
      </c>
      <c r="E7" s="37"/>
      <c r="F7" s="52">
        <f>[119]III!$I$15</f>
        <v>-10491211971</v>
      </c>
      <c r="G7" s="52">
        <f>D7-F7</f>
        <v>0.68999862670898438</v>
      </c>
      <c r="H7" s="37" t="s">
        <v>66</v>
      </c>
    </row>
    <row r="8" spans="1:8">
      <c r="A8" t="s">
        <v>74</v>
      </c>
      <c r="B8" s="35">
        <f>SUM(B6:B7)</f>
        <v>11079780848.952045</v>
      </c>
      <c r="C8" s="35">
        <f t="shared" ref="C8:D8" si="0">SUM(C6:C7)</f>
        <v>11777060682.597958</v>
      </c>
      <c r="D8" s="2">
        <f t="shared" si="0"/>
        <v>22856841531.549999</v>
      </c>
      <c r="F8" s="24">
        <f>SUM(F6:F7)</f>
        <v>22856841531</v>
      </c>
      <c r="G8" s="2">
        <f>SUM(G6:G7)</f>
        <v>0.82999801635742188</v>
      </c>
    </row>
    <row r="9" spans="1:8">
      <c r="B9" s="37"/>
      <c r="C9" s="37"/>
      <c r="G9" s="118" t="s">
        <v>288</v>
      </c>
    </row>
    <row r="10" spans="1:8">
      <c r="B10" s="37"/>
      <c r="C10" s="37"/>
      <c r="D10" s="23"/>
    </row>
    <row r="11" spans="1:8">
      <c r="A11" t="s">
        <v>83</v>
      </c>
      <c r="B11" s="37"/>
      <c r="C11" s="37"/>
    </row>
    <row r="12" spans="1:8">
      <c r="A12" t="str">
        <f>A6</f>
        <v>Gross Plant</v>
      </c>
      <c r="B12" s="26">
        <f>B6+G6</f>
        <v>14819995060.640001</v>
      </c>
      <c r="C12" s="26">
        <f>C6</f>
        <v>18528058441.360001</v>
      </c>
      <c r="D12" s="19">
        <f>SUM(B12:C12)</f>
        <v>33348053502</v>
      </c>
    </row>
    <row r="13" spans="1:8">
      <c r="A13" t="str">
        <f>A7</f>
        <v>Acc depr reserve</v>
      </c>
      <c r="B13" s="58">
        <f>B7</f>
        <v>-3740214211.5479574</v>
      </c>
      <c r="C13" s="58">
        <f>C7-G7</f>
        <v>-6750997759.4520416</v>
      </c>
      <c r="D13" s="25">
        <f>SUM(B13:C13)</f>
        <v>-10491211971</v>
      </c>
    </row>
    <row r="14" spans="1:8">
      <c r="A14" t="s">
        <v>74</v>
      </c>
      <c r="B14" s="26">
        <f>SUM(B12:B13)</f>
        <v>11079780849.092045</v>
      </c>
      <c r="C14" s="26">
        <f t="shared" ref="C14:D14" si="1">SUM(C12:C13)</f>
        <v>11777060681.907959</v>
      </c>
      <c r="D14" s="24">
        <f t="shared" si="1"/>
        <v>22856841531</v>
      </c>
    </row>
    <row r="15" spans="1:8">
      <c r="B15" s="19"/>
      <c r="C15" s="19"/>
      <c r="D15" s="26"/>
    </row>
    <row r="16" spans="1:8">
      <c r="A16" s="29" t="s">
        <v>35</v>
      </c>
      <c r="B16" s="36" t="s">
        <v>65</v>
      </c>
    </row>
    <row r="17" spans="1:3">
      <c r="A17" s="29" t="str">
        <f>A12</f>
        <v>Gross Plant</v>
      </c>
      <c r="B17" s="30">
        <f>B12/D12</f>
        <v>0.44440360094034254</v>
      </c>
      <c r="C17" t="s">
        <v>45</v>
      </c>
    </row>
    <row r="18" spans="1:3">
      <c r="A18" s="29" t="s">
        <v>36</v>
      </c>
      <c r="B18" s="30">
        <f>B13/D13</f>
        <v>0.35650925954853702</v>
      </c>
      <c r="C18" t="s">
        <v>46</v>
      </c>
    </row>
    <row r="19" spans="1:3">
      <c r="A19" t="s">
        <v>4</v>
      </c>
      <c r="B19" s="38">
        <f>B8/D8</f>
        <v>0.48474680255617486</v>
      </c>
    </row>
  </sheetData>
  <pageMargins left="0.7" right="0.7" top="0.75" bottom="0.75" header="0.3" footer="0.3"/>
  <pageSetup scale="84" orientation="landscape" r:id="rId1"/>
  <headerFooter>
    <oddHeader>&amp;R&amp;F
&amp;A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127"/>
  <sheetViews>
    <sheetView topLeftCell="D1" workbookViewId="0">
      <selection activeCell="I6" sqref="I6"/>
    </sheetView>
  </sheetViews>
  <sheetFormatPr defaultRowHeight="14.5"/>
  <cols>
    <col min="1" max="1" width="12.7265625" customWidth="1"/>
    <col min="2" max="2" width="43.81640625" customWidth="1"/>
    <col min="3" max="3" width="20.81640625" style="96" bestFit="1" customWidth="1"/>
    <col min="4" max="4" width="16.54296875" style="96" bestFit="1" customWidth="1"/>
    <col min="5" max="5" width="17" style="96" bestFit="1" customWidth="1"/>
    <col min="6" max="6" width="14.81640625" style="96" bestFit="1" customWidth="1"/>
    <col min="7" max="7" width="17.26953125" style="96" customWidth="1"/>
    <col min="8" max="8" width="6.54296875" style="96" bestFit="1" customWidth="1"/>
    <col min="9" max="9" width="76.26953125" bestFit="1" customWidth="1"/>
  </cols>
  <sheetData>
    <row r="1" spans="1:9">
      <c r="A1" s="100" t="s">
        <v>289</v>
      </c>
      <c r="C1" s="101"/>
      <c r="G1" s="101"/>
    </row>
    <row r="2" spans="1:9">
      <c r="A2" s="100" t="s">
        <v>202</v>
      </c>
      <c r="C2" s="101"/>
      <c r="G2" s="101"/>
    </row>
    <row r="3" spans="1:9">
      <c r="A3" s="100" t="s">
        <v>203</v>
      </c>
      <c r="C3" s="101"/>
      <c r="G3" s="101"/>
    </row>
    <row r="4" spans="1:9">
      <c r="A4" s="97"/>
      <c r="C4" s="101"/>
      <c r="G4" s="101"/>
    </row>
    <row r="5" spans="1:9" ht="26.5">
      <c r="A5" s="102" t="s">
        <v>204</v>
      </c>
      <c r="B5" s="102" t="s">
        <v>73</v>
      </c>
      <c r="C5" s="90" t="s">
        <v>205</v>
      </c>
      <c r="D5" s="103" t="s">
        <v>206</v>
      </c>
      <c r="E5" s="103" t="s">
        <v>207</v>
      </c>
      <c r="F5" s="103" t="s">
        <v>208</v>
      </c>
      <c r="G5" s="90" t="s">
        <v>209</v>
      </c>
      <c r="H5" s="103" t="s">
        <v>85</v>
      </c>
      <c r="I5" s="103" t="s">
        <v>86</v>
      </c>
    </row>
    <row r="6" spans="1:9">
      <c r="A6" s="13" t="s">
        <v>210</v>
      </c>
      <c r="B6" t="s">
        <v>211</v>
      </c>
      <c r="C6" s="96">
        <v>13829298869.48</v>
      </c>
      <c r="E6" s="96">
        <v>13829298869.48</v>
      </c>
      <c r="G6" s="101">
        <v>13829298869.48</v>
      </c>
      <c r="H6" s="96">
        <f>C6-D6-F6-G6</f>
        <v>0</v>
      </c>
    </row>
    <row r="7" spans="1:9">
      <c r="A7" s="13" t="s">
        <v>210</v>
      </c>
      <c r="B7" t="s">
        <v>212</v>
      </c>
      <c r="C7" s="96">
        <v>259936.91</v>
      </c>
      <c r="E7" s="96">
        <v>259936.91</v>
      </c>
      <c r="G7" s="101">
        <v>259936.91</v>
      </c>
      <c r="H7" s="96">
        <f t="shared" ref="H7:H67" si="0">C7-D7-F7-G7</f>
        <v>0</v>
      </c>
    </row>
    <row r="8" spans="1:9">
      <c r="A8" s="13" t="s">
        <v>210</v>
      </c>
      <c r="B8" t="s">
        <v>213</v>
      </c>
      <c r="C8" s="96">
        <v>32227.57</v>
      </c>
      <c r="E8" s="96">
        <v>32227.57</v>
      </c>
      <c r="G8" s="101">
        <v>32227.57</v>
      </c>
      <c r="H8" s="96">
        <f t="shared" si="0"/>
        <v>0</v>
      </c>
    </row>
    <row r="9" spans="1:9">
      <c r="A9" s="13" t="s">
        <v>210</v>
      </c>
      <c r="B9" t="s">
        <v>214</v>
      </c>
      <c r="C9" s="96">
        <v>185618738.94999999</v>
      </c>
      <c r="E9" s="96">
        <v>185618738.94999999</v>
      </c>
      <c r="G9" s="101">
        <v>185618738.94999999</v>
      </c>
      <c r="H9" s="96">
        <f t="shared" si="0"/>
        <v>0</v>
      </c>
    </row>
    <row r="10" spans="1:9">
      <c r="A10" s="13" t="s">
        <v>210</v>
      </c>
      <c r="B10" t="s">
        <v>215</v>
      </c>
      <c r="C10" s="96">
        <v>172840188.08000001</v>
      </c>
      <c r="E10" s="96">
        <v>172840188.08000001</v>
      </c>
      <c r="G10" s="101">
        <v>172840188.08000001</v>
      </c>
      <c r="H10" s="96">
        <f t="shared" si="0"/>
        <v>0</v>
      </c>
      <c r="I10" s="96"/>
    </row>
    <row r="11" spans="1:9">
      <c r="A11" s="13" t="s">
        <v>210</v>
      </c>
      <c r="B11" s="37" t="s">
        <v>216</v>
      </c>
      <c r="C11" s="101">
        <v>32404986.210000001</v>
      </c>
      <c r="D11" s="101">
        <v>1602898.3499999999</v>
      </c>
      <c r="E11" s="101">
        <v>30802087.859999988</v>
      </c>
      <c r="F11" s="101">
        <v>30802087.859999988</v>
      </c>
      <c r="G11" s="101">
        <v>0</v>
      </c>
      <c r="H11" s="96">
        <f t="shared" si="0"/>
        <v>1.1175870895385742E-8</v>
      </c>
      <c r="I11" s="37"/>
    </row>
    <row r="12" spans="1:9">
      <c r="A12" s="13" t="s">
        <v>210</v>
      </c>
      <c r="B12" t="s">
        <v>217</v>
      </c>
      <c r="C12" s="96">
        <v>17318510.050000001</v>
      </c>
      <c r="E12" s="96">
        <v>17318510.050000001</v>
      </c>
      <c r="F12" s="96">
        <v>17318510.050000001</v>
      </c>
      <c r="G12" s="101">
        <v>0</v>
      </c>
      <c r="H12" s="96">
        <f t="shared" si="0"/>
        <v>0</v>
      </c>
      <c r="I12" s="96"/>
    </row>
    <row r="13" spans="1:9">
      <c r="A13" s="13" t="s">
        <v>210</v>
      </c>
      <c r="B13" s="37" t="s">
        <v>218</v>
      </c>
      <c r="C13" s="101">
        <v>27527047.469999999</v>
      </c>
      <c r="D13" s="101">
        <v>8707.4599999999991</v>
      </c>
      <c r="E13" s="101">
        <v>27518340.010000005</v>
      </c>
      <c r="F13" s="101"/>
      <c r="G13" s="101">
        <v>27518340.010000005</v>
      </c>
      <c r="H13" s="101">
        <f t="shared" si="0"/>
        <v>0</v>
      </c>
      <c r="I13" s="37"/>
    </row>
    <row r="14" spans="1:9">
      <c r="A14" s="13" t="s">
        <v>210</v>
      </c>
      <c r="B14" s="37" t="s">
        <v>219</v>
      </c>
      <c r="C14" s="101">
        <v>20190808.68</v>
      </c>
      <c r="D14" s="101"/>
      <c r="E14" s="101">
        <v>20190808.68</v>
      </c>
      <c r="F14" s="101">
        <v>20190808.68</v>
      </c>
      <c r="G14" s="101">
        <v>0</v>
      </c>
      <c r="H14" s="96">
        <f t="shared" si="0"/>
        <v>0</v>
      </c>
      <c r="I14" s="37"/>
    </row>
    <row r="15" spans="1:9">
      <c r="A15" s="13" t="s">
        <v>210</v>
      </c>
      <c r="B15" s="37" t="s">
        <v>220</v>
      </c>
      <c r="C15" s="101">
        <v>49279852.5</v>
      </c>
      <c r="D15" s="101"/>
      <c r="E15" s="101">
        <v>49279852.5</v>
      </c>
      <c r="F15" s="101"/>
      <c r="G15" s="101">
        <v>49279852.5</v>
      </c>
      <c r="H15" s="96">
        <f t="shared" si="0"/>
        <v>0</v>
      </c>
      <c r="I15" s="37"/>
    </row>
    <row r="16" spans="1:9">
      <c r="A16" s="13" t="s">
        <v>210</v>
      </c>
      <c r="B16" s="37" t="s">
        <v>221</v>
      </c>
      <c r="C16" s="101">
        <v>580518892.36000001</v>
      </c>
      <c r="D16" s="101">
        <v>69570488.460000008</v>
      </c>
      <c r="E16" s="101">
        <v>510948403.90000004</v>
      </c>
      <c r="F16" s="101">
        <v>280909560.01999998</v>
      </c>
      <c r="G16" s="101">
        <v>230038843.88000005</v>
      </c>
      <c r="H16" s="101">
        <f t="shared" si="0"/>
        <v>0</v>
      </c>
      <c r="I16" s="37"/>
    </row>
    <row r="17" spans="1:9">
      <c r="A17" s="13" t="s">
        <v>210</v>
      </c>
      <c r="B17" s="37" t="s">
        <v>222</v>
      </c>
      <c r="C17" s="101">
        <v>943780976.44000006</v>
      </c>
      <c r="D17" s="101">
        <v>127170026.52</v>
      </c>
      <c r="E17" s="101">
        <v>816610949.91999972</v>
      </c>
      <c r="F17" s="101"/>
      <c r="G17" s="101">
        <v>816610949.91999972</v>
      </c>
      <c r="H17" s="101">
        <f t="shared" si="0"/>
        <v>0</v>
      </c>
      <c r="I17" s="37"/>
    </row>
    <row r="18" spans="1:9">
      <c r="A18" s="13" t="s">
        <v>210</v>
      </c>
      <c r="B18" s="37" t="s">
        <v>223</v>
      </c>
      <c r="C18" s="101">
        <v>101415776.06</v>
      </c>
      <c r="D18" s="101"/>
      <c r="E18" s="101">
        <v>101415776.06</v>
      </c>
      <c r="F18" s="101"/>
      <c r="G18" s="101">
        <v>101415776.06</v>
      </c>
      <c r="H18" s="96">
        <f t="shared" si="0"/>
        <v>0</v>
      </c>
      <c r="I18" s="37"/>
    </row>
    <row r="19" spans="1:9">
      <c r="A19" s="13" t="s">
        <v>210</v>
      </c>
      <c r="B19" s="37" t="s">
        <v>224</v>
      </c>
      <c r="C19" s="101">
        <v>-5237599776.0900002</v>
      </c>
      <c r="D19" s="101"/>
      <c r="E19" s="101">
        <v>-5237599776.0900002</v>
      </c>
      <c r="F19" s="101"/>
      <c r="G19" s="101">
        <v>-5237599776.0900002</v>
      </c>
      <c r="H19" s="96">
        <f t="shared" si="0"/>
        <v>0</v>
      </c>
      <c r="I19" s="37"/>
    </row>
    <row r="20" spans="1:9">
      <c r="A20" s="13" t="s">
        <v>210</v>
      </c>
      <c r="B20" s="37" t="s">
        <v>225</v>
      </c>
      <c r="C20" s="101">
        <v>6326.3</v>
      </c>
      <c r="D20" s="101"/>
      <c r="E20" s="101">
        <v>6326.3</v>
      </c>
      <c r="F20" s="101"/>
      <c r="G20" s="101">
        <v>6326.3</v>
      </c>
      <c r="H20" s="96">
        <f t="shared" si="0"/>
        <v>0</v>
      </c>
      <c r="I20" s="37"/>
    </row>
    <row r="21" spans="1:9">
      <c r="A21" s="13" t="s">
        <v>210</v>
      </c>
      <c r="B21" s="37" t="s">
        <v>226</v>
      </c>
      <c r="C21" s="101">
        <v>-5369121.1399999997</v>
      </c>
      <c r="D21" s="101"/>
      <c r="E21" s="101">
        <v>-5369121.1399999997</v>
      </c>
      <c r="F21" s="101"/>
      <c r="G21" s="101">
        <v>-5369121.1399999997</v>
      </c>
      <c r="H21" s="96">
        <f t="shared" si="0"/>
        <v>0</v>
      </c>
      <c r="I21" s="37"/>
    </row>
    <row r="22" spans="1:9">
      <c r="A22" s="13" t="s">
        <v>210</v>
      </c>
      <c r="B22" s="37" t="s">
        <v>227</v>
      </c>
      <c r="C22" s="101">
        <v>-188562243.25999999</v>
      </c>
      <c r="D22" s="101"/>
      <c r="E22" s="101">
        <v>-188562243.25999999</v>
      </c>
      <c r="F22" s="101"/>
      <c r="G22" s="101">
        <v>-188562243.25999999</v>
      </c>
      <c r="H22" s="96">
        <f t="shared" si="0"/>
        <v>0</v>
      </c>
      <c r="I22" s="37"/>
    </row>
    <row r="23" spans="1:9">
      <c r="A23" s="13" t="s">
        <v>210</v>
      </c>
      <c r="B23" s="37" t="s">
        <v>228</v>
      </c>
      <c r="C23" s="101">
        <v>-93422234.379999995</v>
      </c>
      <c r="D23" s="101"/>
      <c r="E23" s="101">
        <v>-93422234.379999995</v>
      </c>
      <c r="F23" s="101"/>
      <c r="G23" s="101">
        <v>-93422234.379999995</v>
      </c>
      <c r="H23" s="96">
        <f t="shared" si="0"/>
        <v>0</v>
      </c>
      <c r="I23" s="37"/>
    </row>
    <row r="24" spans="1:9">
      <c r="A24" s="13" t="s">
        <v>210</v>
      </c>
      <c r="B24" s="37" t="s">
        <v>229</v>
      </c>
      <c r="C24" s="101">
        <v>-1942199.3399999999</v>
      </c>
      <c r="D24" s="101"/>
      <c r="E24" s="101">
        <v>-1942199.3399999999</v>
      </c>
      <c r="F24" s="101"/>
      <c r="G24" s="101">
        <v>-1942199.3399999999</v>
      </c>
      <c r="H24" s="96">
        <f t="shared" si="0"/>
        <v>0</v>
      </c>
      <c r="I24" s="37"/>
    </row>
    <row r="25" spans="1:9">
      <c r="A25" s="13" t="s">
        <v>210</v>
      </c>
      <c r="B25" s="37" t="s">
        <v>230</v>
      </c>
      <c r="C25" s="101">
        <v>498930.73</v>
      </c>
      <c r="D25" s="101">
        <v>24679.39</v>
      </c>
      <c r="E25" s="101">
        <v>474251.34</v>
      </c>
      <c r="F25" s="101">
        <v>474251.34</v>
      </c>
      <c r="G25" s="101">
        <v>0</v>
      </c>
      <c r="H25" s="96">
        <f t="shared" si="0"/>
        <v>-5.8207660913467407E-11</v>
      </c>
      <c r="I25" s="37"/>
    </row>
    <row r="26" spans="1:9">
      <c r="A26" s="13" t="s">
        <v>210</v>
      </c>
      <c r="B26" s="37" t="s">
        <v>231</v>
      </c>
      <c r="C26" s="101">
        <v>-10444183.65</v>
      </c>
      <c r="D26" s="101"/>
      <c r="E26" s="101">
        <v>-10444183.65</v>
      </c>
      <c r="F26" s="101">
        <v>-10444183.65</v>
      </c>
      <c r="G26" s="101">
        <v>0</v>
      </c>
      <c r="H26" s="96">
        <f t="shared" si="0"/>
        <v>0</v>
      </c>
      <c r="I26" s="101"/>
    </row>
    <row r="27" spans="1:9">
      <c r="A27" s="13" t="s">
        <v>210</v>
      </c>
      <c r="B27" s="37" t="s">
        <v>232</v>
      </c>
      <c r="C27" s="101">
        <v>28255383.84</v>
      </c>
      <c r="D27" s="101">
        <v>7789354.1600000001</v>
      </c>
      <c r="E27" s="101">
        <v>20466029.68</v>
      </c>
      <c r="F27" s="101">
        <v>6834080.7699999996</v>
      </c>
      <c r="G27" s="101">
        <v>13631948.91</v>
      </c>
      <c r="H27" s="101">
        <f t="shared" si="0"/>
        <v>0</v>
      </c>
      <c r="I27" s="101" t="s">
        <v>233</v>
      </c>
    </row>
    <row r="28" spans="1:9">
      <c r="A28" s="13" t="s">
        <v>210</v>
      </c>
      <c r="B28" s="37" t="s">
        <v>234</v>
      </c>
      <c r="C28" s="101">
        <v>-3265903.91</v>
      </c>
      <c r="D28" s="101"/>
      <c r="E28" s="101">
        <v>-3265903.91</v>
      </c>
      <c r="F28" s="101">
        <v>-3265903.91</v>
      </c>
      <c r="G28" s="101">
        <v>0</v>
      </c>
      <c r="H28" s="101">
        <f t="shared" si="0"/>
        <v>0</v>
      </c>
      <c r="I28" s="101"/>
    </row>
    <row r="29" spans="1:9">
      <c r="A29" s="13" t="s">
        <v>210</v>
      </c>
      <c r="B29" s="37" t="s">
        <v>235</v>
      </c>
      <c r="C29" s="101">
        <v>-48222977.380000003</v>
      </c>
      <c r="D29" s="101"/>
      <c r="E29" s="101">
        <v>-48222977.380000003</v>
      </c>
      <c r="F29" s="101"/>
      <c r="G29" s="101">
        <v>-48222977.380000003</v>
      </c>
      <c r="H29" s="101">
        <f t="shared" si="0"/>
        <v>0</v>
      </c>
      <c r="I29" s="101"/>
    </row>
    <row r="30" spans="1:9">
      <c r="A30" s="13" t="s">
        <v>210</v>
      </c>
      <c r="B30" s="37" t="s">
        <v>236</v>
      </c>
      <c r="C30" s="101">
        <v>-188408940.37</v>
      </c>
      <c r="D30" s="101">
        <v>-51939976.189999998</v>
      </c>
      <c r="E30" s="101">
        <v>-136468964.18000001</v>
      </c>
      <c r="F30" s="101">
        <v>-45570144.18</v>
      </c>
      <c r="G30" s="101">
        <v>-90898820</v>
      </c>
      <c r="H30" s="101">
        <f t="shared" si="0"/>
        <v>0</v>
      </c>
      <c r="I30" s="101" t="s">
        <v>233</v>
      </c>
    </row>
    <row r="31" spans="1:9">
      <c r="A31" s="13" t="s">
        <v>210</v>
      </c>
      <c r="B31" s="37" t="s">
        <v>237</v>
      </c>
      <c r="C31" s="101">
        <v>-2168024.34</v>
      </c>
      <c r="D31" s="101"/>
      <c r="E31" s="101">
        <v>-2168024.34</v>
      </c>
      <c r="F31" s="101">
        <v>-2168024.34</v>
      </c>
      <c r="G31" s="101">
        <v>0</v>
      </c>
      <c r="H31" s="101">
        <f t="shared" si="0"/>
        <v>0</v>
      </c>
      <c r="I31" s="101"/>
    </row>
    <row r="32" spans="1:9">
      <c r="A32" s="13" t="s">
        <v>210</v>
      </c>
      <c r="B32" s="37" t="s">
        <v>238</v>
      </c>
      <c r="C32" s="101">
        <v>-100441435.91</v>
      </c>
      <c r="D32" s="101"/>
      <c r="E32" s="101">
        <v>-100441435.91</v>
      </c>
      <c r="F32" s="101"/>
      <c r="G32" s="101">
        <v>-100441435.91</v>
      </c>
      <c r="H32" s="101">
        <f t="shared" si="0"/>
        <v>0</v>
      </c>
      <c r="I32" s="101"/>
    </row>
    <row r="33" spans="1:9">
      <c r="A33" s="13" t="s">
        <v>210</v>
      </c>
      <c r="B33" s="37" t="s">
        <v>239</v>
      </c>
      <c r="C33" s="101">
        <v>-279750221.74000001</v>
      </c>
      <c r="D33" s="101">
        <v>-91357802.810000002</v>
      </c>
      <c r="E33" s="101">
        <v>-188392418.93000001</v>
      </c>
      <c r="F33" s="101"/>
      <c r="G33" s="101">
        <v>-188392418.93000001</v>
      </c>
      <c r="H33" s="101">
        <f t="shared" si="0"/>
        <v>0</v>
      </c>
      <c r="I33" s="101" t="s">
        <v>240</v>
      </c>
    </row>
    <row r="34" spans="1:9">
      <c r="A34" s="39" t="s">
        <v>241</v>
      </c>
      <c r="B34" s="37" t="s">
        <v>242</v>
      </c>
      <c r="C34" s="101">
        <v>7850475372.5699997</v>
      </c>
      <c r="D34" s="101">
        <v>7850475372.5699997</v>
      </c>
      <c r="E34" s="101"/>
      <c r="F34" s="101"/>
      <c r="G34" s="101">
        <v>0</v>
      </c>
      <c r="H34" s="101">
        <f t="shared" si="0"/>
        <v>0</v>
      </c>
      <c r="I34" s="37"/>
    </row>
    <row r="35" spans="1:9">
      <c r="A35" s="39" t="s">
        <v>241</v>
      </c>
      <c r="B35" s="37" t="s">
        <v>243</v>
      </c>
      <c r="C35" s="101">
        <v>46393231.159999996</v>
      </c>
      <c r="D35" s="101">
        <v>46393231.159999996</v>
      </c>
      <c r="E35" s="101"/>
      <c r="F35" s="101"/>
      <c r="G35" s="101">
        <v>0</v>
      </c>
      <c r="H35" s="101">
        <f t="shared" si="0"/>
        <v>0</v>
      </c>
      <c r="I35" s="37"/>
    </row>
    <row r="36" spans="1:9">
      <c r="A36" s="39" t="s">
        <v>241</v>
      </c>
      <c r="B36" s="37" t="s">
        <v>244</v>
      </c>
      <c r="C36" s="101">
        <v>107969.3</v>
      </c>
      <c r="D36" s="101">
        <v>107969.3</v>
      </c>
      <c r="E36" s="101"/>
      <c r="F36" s="101"/>
      <c r="G36" s="101">
        <v>0</v>
      </c>
      <c r="H36" s="101">
        <f t="shared" si="0"/>
        <v>0</v>
      </c>
      <c r="I36" s="37"/>
    </row>
    <row r="37" spans="1:9">
      <c r="A37" s="39" t="s">
        <v>241</v>
      </c>
      <c r="B37" s="37" t="s">
        <v>245</v>
      </c>
      <c r="C37" s="101">
        <v>4172250188.3000002</v>
      </c>
      <c r="D37" s="101">
        <v>3759853132.8999982</v>
      </c>
      <c r="E37" s="101">
        <v>412397055.400002</v>
      </c>
      <c r="F37" s="101"/>
      <c r="G37" s="101">
        <v>412397055.400002</v>
      </c>
      <c r="H37" s="101">
        <f t="shared" si="0"/>
        <v>0</v>
      </c>
      <c r="I37" s="37"/>
    </row>
    <row r="38" spans="1:9">
      <c r="A38" s="39" t="s">
        <v>241</v>
      </c>
      <c r="B38" s="37" t="s">
        <v>246</v>
      </c>
      <c r="C38" s="101">
        <v>76391603.769999996</v>
      </c>
      <c r="D38" s="101">
        <v>76391603.769999996</v>
      </c>
      <c r="E38" s="101"/>
      <c r="F38" s="101"/>
      <c r="G38" s="101">
        <v>0</v>
      </c>
      <c r="H38" s="101">
        <f t="shared" si="0"/>
        <v>0</v>
      </c>
      <c r="I38" s="37"/>
    </row>
    <row r="39" spans="1:9">
      <c r="A39" s="39" t="s">
        <v>241</v>
      </c>
      <c r="B39" s="37" t="s">
        <v>247</v>
      </c>
      <c r="C39" s="101">
        <v>2781705496.1300001</v>
      </c>
      <c r="D39" s="101">
        <v>744146414.25</v>
      </c>
      <c r="E39" s="101">
        <v>2037559081.8800001</v>
      </c>
      <c r="F39" s="101"/>
      <c r="G39" s="101">
        <v>2037559081.8800001</v>
      </c>
      <c r="H39" s="101">
        <f t="shared" si="0"/>
        <v>0</v>
      </c>
      <c r="I39" s="37"/>
    </row>
    <row r="40" spans="1:9">
      <c r="A40" s="39" t="s">
        <v>241</v>
      </c>
      <c r="B40" s="37" t="s">
        <v>248</v>
      </c>
      <c r="C40" s="101">
        <v>102936898.28</v>
      </c>
      <c r="D40" s="101">
        <v>26673989.25</v>
      </c>
      <c r="E40" s="101">
        <v>76262909.030000001</v>
      </c>
      <c r="F40" s="101"/>
      <c r="G40" s="101">
        <v>76262909.030000001</v>
      </c>
      <c r="H40" s="101">
        <f t="shared" si="0"/>
        <v>0</v>
      </c>
      <c r="I40" s="37"/>
    </row>
    <row r="41" spans="1:9">
      <c r="A41" s="39" t="s">
        <v>241</v>
      </c>
      <c r="B41" s="37" t="s">
        <v>216</v>
      </c>
      <c r="C41" s="101">
        <v>6345050.5899999999</v>
      </c>
      <c r="D41" s="101">
        <v>6146501.7900000028</v>
      </c>
      <c r="E41" s="101">
        <v>198548.79999999996</v>
      </c>
      <c r="F41" s="101">
        <v>198548.79999999996</v>
      </c>
      <c r="G41" s="101">
        <v>0</v>
      </c>
      <c r="H41" s="101">
        <f t="shared" si="0"/>
        <v>-2.9394868761301041E-9</v>
      </c>
      <c r="I41" s="37"/>
    </row>
    <row r="42" spans="1:9">
      <c r="A42" s="39" t="s">
        <v>241</v>
      </c>
      <c r="B42" s="37" t="s">
        <v>217</v>
      </c>
      <c r="C42" s="101">
        <v>9328507.9199999999</v>
      </c>
      <c r="D42" s="101">
        <v>9328507.9199999999</v>
      </c>
      <c r="E42" s="101"/>
      <c r="F42" s="101"/>
      <c r="G42" s="101">
        <v>0</v>
      </c>
      <c r="H42" s="101">
        <f t="shared" si="0"/>
        <v>0</v>
      </c>
      <c r="I42" s="37"/>
    </row>
    <row r="43" spans="1:9">
      <c r="A43" s="39" t="s">
        <v>241</v>
      </c>
      <c r="B43" s="37" t="s">
        <v>218</v>
      </c>
      <c r="C43" s="101">
        <v>54772596.060000002</v>
      </c>
      <c r="D43" s="101">
        <v>29953253.269999977</v>
      </c>
      <c r="E43" s="101">
        <v>24819342.789999973</v>
      </c>
      <c r="F43" s="101"/>
      <c r="G43" s="101">
        <v>24819342.789999973</v>
      </c>
      <c r="H43" s="101">
        <f t="shared" si="0"/>
        <v>5.2154064178466797E-8</v>
      </c>
      <c r="I43" s="37"/>
    </row>
    <row r="44" spans="1:9">
      <c r="A44" s="39" t="s">
        <v>241</v>
      </c>
      <c r="B44" s="37" t="s">
        <v>219</v>
      </c>
      <c r="C44" s="101">
        <v>5649624.3799999999</v>
      </c>
      <c r="D44" s="101">
        <v>5649624.3799999999</v>
      </c>
      <c r="E44" s="101"/>
      <c r="F44" s="101"/>
      <c r="G44" s="101">
        <v>0</v>
      </c>
      <c r="H44" s="101">
        <f t="shared" si="0"/>
        <v>0</v>
      </c>
      <c r="I44" s="37"/>
    </row>
    <row r="45" spans="1:9">
      <c r="A45" s="39" t="s">
        <v>241</v>
      </c>
      <c r="B45" s="37" t="s">
        <v>220</v>
      </c>
      <c r="C45" s="101">
        <v>8406411.6600000001</v>
      </c>
      <c r="D45" s="101"/>
      <c r="E45" s="101">
        <v>8406411.6600000001</v>
      </c>
      <c r="F45" s="101"/>
      <c r="G45" s="101">
        <v>8406411.6600000001</v>
      </c>
      <c r="H45" s="101">
        <f t="shared" si="0"/>
        <v>0</v>
      </c>
      <c r="I45" s="37"/>
    </row>
    <row r="46" spans="1:9">
      <c r="A46" s="39" t="s">
        <v>241</v>
      </c>
      <c r="B46" s="37" t="s">
        <v>221</v>
      </c>
      <c r="C46" s="101">
        <v>269708732.68000001</v>
      </c>
      <c r="D46" s="101">
        <v>197439647.46999997</v>
      </c>
      <c r="E46" s="101">
        <v>72269085.209999979</v>
      </c>
      <c r="F46" s="101">
        <v>13798470.839999994</v>
      </c>
      <c r="G46" s="101">
        <v>58470614.369999982</v>
      </c>
      <c r="H46" s="101">
        <f t="shared" si="0"/>
        <v>5.9604644775390625E-8</v>
      </c>
      <c r="I46" s="37"/>
    </row>
    <row r="47" spans="1:9">
      <c r="A47" s="39" t="s">
        <v>241</v>
      </c>
      <c r="B47" s="37" t="s">
        <v>249</v>
      </c>
      <c r="C47" s="101">
        <v>4969701.6100000003</v>
      </c>
      <c r="D47" s="101"/>
      <c r="E47" s="101">
        <v>4969701.6100000003</v>
      </c>
      <c r="F47" s="101">
        <v>4969701.6100000003</v>
      </c>
      <c r="G47" s="101">
        <v>0</v>
      </c>
      <c r="H47" s="101">
        <f t="shared" si="0"/>
        <v>0</v>
      </c>
      <c r="I47" s="37"/>
    </row>
    <row r="48" spans="1:9">
      <c r="A48" s="39" t="s">
        <v>241</v>
      </c>
      <c r="B48" s="37" t="s">
        <v>222</v>
      </c>
      <c r="C48" s="101">
        <v>138140837.25999999</v>
      </c>
      <c r="D48" s="101">
        <v>134338100.12000003</v>
      </c>
      <c r="E48" s="101">
        <v>3802737.1399999997</v>
      </c>
      <c r="F48" s="101"/>
      <c r="G48" s="101">
        <v>3802737.1399999997</v>
      </c>
      <c r="H48" s="101">
        <f t="shared" si="0"/>
        <v>-4.377216100692749E-8</v>
      </c>
      <c r="I48" s="37"/>
    </row>
    <row r="49" spans="1:9">
      <c r="A49" s="39" t="s">
        <v>241</v>
      </c>
      <c r="B49" s="37" t="s">
        <v>250</v>
      </c>
      <c r="C49" s="101">
        <v>-697988.22</v>
      </c>
      <c r="D49" s="101"/>
      <c r="E49" s="101">
        <v>-697988.22</v>
      </c>
      <c r="F49" s="101">
        <v>-697988.22</v>
      </c>
      <c r="G49" s="101">
        <v>0</v>
      </c>
      <c r="H49" s="101">
        <f t="shared" si="0"/>
        <v>0</v>
      </c>
      <c r="I49" s="37"/>
    </row>
    <row r="50" spans="1:9">
      <c r="A50" s="39" t="s">
        <v>241</v>
      </c>
      <c r="B50" s="37" t="s">
        <v>251</v>
      </c>
      <c r="C50" s="101">
        <v>-2464465337.02</v>
      </c>
      <c r="D50" s="101">
        <v>-2464465337.02</v>
      </c>
      <c r="E50" s="101"/>
      <c r="F50" s="101"/>
      <c r="G50" s="101">
        <v>0</v>
      </c>
      <c r="H50" s="101">
        <f t="shared" si="0"/>
        <v>0</v>
      </c>
      <c r="I50" s="37"/>
    </row>
    <row r="51" spans="1:9">
      <c r="A51" s="39" t="s">
        <v>241</v>
      </c>
      <c r="B51" s="37" t="s">
        <v>252</v>
      </c>
      <c r="C51" s="101">
        <v>10947344.25</v>
      </c>
      <c r="D51" s="101">
        <v>10947344.25</v>
      </c>
      <c r="E51" s="101"/>
      <c r="F51" s="101"/>
      <c r="G51" s="101">
        <v>0</v>
      </c>
      <c r="H51" s="101">
        <f t="shared" si="0"/>
        <v>0</v>
      </c>
      <c r="I51" s="37"/>
    </row>
    <row r="52" spans="1:9">
      <c r="A52" s="39" t="s">
        <v>241</v>
      </c>
      <c r="B52" s="37" t="s">
        <v>253</v>
      </c>
      <c r="C52" s="101">
        <v>-96355.6</v>
      </c>
      <c r="D52" s="101">
        <v>-96355.6</v>
      </c>
      <c r="E52" s="101"/>
      <c r="F52" s="101"/>
      <c r="G52" s="101">
        <v>0</v>
      </c>
      <c r="H52" s="101">
        <f t="shared" si="0"/>
        <v>0</v>
      </c>
      <c r="I52" s="37"/>
    </row>
    <row r="53" spans="1:9">
      <c r="A53" s="39" t="s">
        <v>241</v>
      </c>
      <c r="B53" s="37" t="s">
        <v>254</v>
      </c>
      <c r="C53" s="101">
        <v>-678162943.33000004</v>
      </c>
      <c r="D53" s="101">
        <v>-586675189.71000004</v>
      </c>
      <c r="E53" s="101">
        <v>-91487753.620000049</v>
      </c>
      <c r="F53" s="101"/>
      <c r="G53" s="101">
        <v>-91487753.620000049</v>
      </c>
      <c r="H53" s="101">
        <f t="shared" si="0"/>
        <v>0</v>
      </c>
      <c r="I53" s="37"/>
    </row>
    <row r="54" spans="1:9">
      <c r="A54" s="39" t="s">
        <v>241</v>
      </c>
      <c r="B54" s="37" t="s">
        <v>255</v>
      </c>
      <c r="C54" s="101">
        <v>-11538056.26</v>
      </c>
      <c r="D54" s="101">
        <v>-11538056.26</v>
      </c>
      <c r="E54" s="101"/>
      <c r="F54" s="101"/>
      <c r="G54" s="101">
        <v>0</v>
      </c>
      <c r="H54" s="101">
        <f t="shared" si="0"/>
        <v>0</v>
      </c>
      <c r="I54" s="37"/>
    </row>
    <row r="55" spans="1:9">
      <c r="A55" s="39" t="s">
        <v>241</v>
      </c>
      <c r="B55" s="37" t="s">
        <v>256</v>
      </c>
      <c r="C55" s="101">
        <v>-470678.18</v>
      </c>
      <c r="D55" s="101"/>
      <c r="E55" s="101">
        <v>-470678.18</v>
      </c>
      <c r="F55" s="101"/>
      <c r="G55" s="101">
        <v>-470678.18</v>
      </c>
      <c r="H55" s="101">
        <f t="shared" si="0"/>
        <v>0</v>
      </c>
      <c r="I55" s="37"/>
    </row>
    <row r="56" spans="1:9">
      <c r="A56" s="39" t="s">
        <v>241</v>
      </c>
      <c r="B56" s="37" t="s">
        <v>224</v>
      </c>
      <c r="C56" s="101">
        <v>115964.79000000001</v>
      </c>
      <c r="D56" s="101">
        <v>115964.79000000001</v>
      </c>
      <c r="E56" s="101"/>
      <c r="F56" s="101"/>
      <c r="G56" s="101">
        <v>0</v>
      </c>
      <c r="H56" s="101">
        <f t="shared" si="0"/>
        <v>0</v>
      </c>
      <c r="I56" s="37"/>
    </row>
    <row r="57" spans="1:9">
      <c r="A57" s="39" t="s">
        <v>241</v>
      </c>
      <c r="B57" s="37" t="s">
        <v>226</v>
      </c>
      <c r="C57" s="101">
        <v>-1773009.07</v>
      </c>
      <c r="D57" s="101"/>
      <c r="E57" s="101">
        <v>-1773009.07</v>
      </c>
      <c r="F57" s="101"/>
      <c r="G57" s="101">
        <v>-1773009.07</v>
      </c>
      <c r="H57" s="101">
        <f t="shared" si="0"/>
        <v>0</v>
      </c>
      <c r="I57" s="37"/>
    </row>
    <row r="58" spans="1:9">
      <c r="A58" s="39" t="s">
        <v>241</v>
      </c>
      <c r="B58" s="37" t="s">
        <v>257</v>
      </c>
      <c r="C58" s="101">
        <v>-649087499.76999998</v>
      </c>
      <c r="D58" s="101">
        <v>-141134622.65999997</v>
      </c>
      <c r="E58" s="101">
        <v>-507952877.11000001</v>
      </c>
      <c r="F58" s="101"/>
      <c r="G58" s="101">
        <v>-507952877.11000001</v>
      </c>
      <c r="H58" s="101">
        <f t="shared" si="0"/>
        <v>0</v>
      </c>
      <c r="I58" s="37"/>
    </row>
    <row r="59" spans="1:9">
      <c r="A59" s="39" t="s">
        <v>241</v>
      </c>
      <c r="B59" s="37" t="s">
        <v>258</v>
      </c>
      <c r="C59" s="101">
        <v>219466.21</v>
      </c>
      <c r="D59" s="101">
        <v>219466.21</v>
      </c>
      <c r="E59" s="101"/>
      <c r="F59" s="101"/>
      <c r="G59" s="101">
        <v>0</v>
      </c>
      <c r="H59" s="101">
        <f t="shared" si="0"/>
        <v>0</v>
      </c>
      <c r="I59" s="101"/>
    </row>
    <row r="60" spans="1:9">
      <c r="A60" s="39" t="s">
        <v>241</v>
      </c>
      <c r="B60" s="37" t="s">
        <v>230</v>
      </c>
      <c r="C60" s="101">
        <v>-1670.73</v>
      </c>
      <c r="D60" s="101">
        <v>-1618.45</v>
      </c>
      <c r="E60" s="101">
        <v>-52.28</v>
      </c>
      <c r="F60" s="101">
        <v>-52.28</v>
      </c>
      <c r="G60" s="101">
        <v>0</v>
      </c>
      <c r="H60" s="101">
        <f t="shared" si="0"/>
        <v>2.8421709430404007E-14</v>
      </c>
      <c r="I60" s="101"/>
    </row>
    <row r="61" spans="1:9">
      <c r="A61" s="39" t="s">
        <v>241</v>
      </c>
      <c r="B61" s="37" t="s">
        <v>231</v>
      </c>
      <c r="C61" s="101">
        <v>-756550.08</v>
      </c>
      <c r="D61" s="101">
        <v>-756550.08</v>
      </c>
      <c r="E61" s="101"/>
      <c r="F61" s="101"/>
      <c r="G61" s="101">
        <v>0</v>
      </c>
      <c r="H61" s="101">
        <f t="shared" si="0"/>
        <v>0</v>
      </c>
      <c r="I61" s="37"/>
    </row>
    <row r="62" spans="1:9">
      <c r="A62" s="39" t="s">
        <v>241</v>
      </c>
      <c r="B62" s="37" t="s">
        <v>232</v>
      </c>
      <c r="C62" s="101">
        <v>-17831893.57</v>
      </c>
      <c r="D62" s="101">
        <v>-4915839.59</v>
      </c>
      <c r="E62" s="101">
        <v>-12916053.98</v>
      </c>
      <c r="F62" s="101">
        <v>-4312969.22</v>
      </c>
      <c r="G62" s="101">
        <v>-8603084.7600000016</v>
      </c>
      <c r="H62" s="101">
        <f t="shared" si="0"/>
        <v>0</v>
      </c>
      <c r="I62" s="101" t="s">
        <v>233</v>
      </c>
    </row>
    <row r="63" spans="1:9">
      <c r="A63" s="39" t="s">
        <v>241</v>
      </c>
      <c r="B63" s="37" t="s">
        <v>234</v>
      </c>
      <c r="C63" s="101">
        <v>-197879.52000000002</v>
      </c>
      <c r="D63" s="101">
        <v>-197879.52000000002</v>
      </c>
      <c r="E63" s="101"/>
      <c r="F63" s="101"/>
      <c r="G63" s="101">
        <v>0</v>
      </c>
      <c r="H63" s="101">
        <f t="shared" si="0"/>
        <v>0</v>
      </c>
      <c r="I63" s="37"/>
    </row>
    <row r="64" spans="1:9">
      <c r="A64" s="39" t="s">
        <v>241</v>
      </c>
      <c r="B64" s="37" t="s">
        <v>235</v>
      </c>
      <c r="C64" s="101">
        <v>-8406378.4600000009</v>
      </c>
      <c r="D64" s="101"/>
      <c r="E64" s="101">
        <v>-8406378.4600000009</v>
      </c>
      <c r="F64" s="101"/>
      <c r="G64" s="101">
        <v>-8406378.4600000009</v>
      </c>
      <c r="H64" s="101">
        <f t="shared" si="0"/>
        <v>0</v>
      </c>
      <c r="I64" s="101"/>
    </row>
    <row r="65" spans="1:9">
      <c r="A65" s="39" t="s">
        <v>241</v>
      </c>
      <c r="B65" s="37" t="s">
        <v>236</v>
      </c>
      <c r="C65" s="101">
        <v>-85812197.290000007</v>
      </c>
      <c r="D65" s="101">
        <v>-23656433.050000001</v>
      </c>
      <c r="E65" s="101">
        <v>-62155764.240000002</v>
      </c>
      <c r="F65" s="101">
        <v>-20755247.579999998</v>
      </c>
      <c r="G65" s="101">
        <v>-41400516.660000004</v>
      </c>
      <c r="H65" s="101">
        <f t="shared" si="0"/>
        <v>0</v>
      </c>
      <c r="I65" s="101" t="s">
        <v>233</v>
      </c>
    </row>
    <row r="66" spans="1:9">
      <c r="A66" s="39" t="s">
        <v>241</v>
      </c>
      <c r="B66" s="37" t="s">
        <v>259</v>
      </c>
      <c r="C66" s="101">
        <v>653104.94000000006</v>
      </c>
      <c r="D66" s="101">
        <v>653104.94000000006</v>
      </c>
      <c r="E66" s="101"/>
      <c r="F66" s="101"/>
      <c r="G66" s="101">
        <v>0</v>
      </c>
      <c r="H66" s="101">
        <f t="shared" si="0"/>
        <v>0</v>
      </c>
      <c r="I66" s="37"/>
    </row>
    <row r="67" spans="1:9">
      <c r="A67" s="39" t="s">
        <v>241</v>
      </c>
      <c r="B67" s="37" t="s">
        <v>239</v>
      </c>
      <c r="C67" s="101">
        <v>-63068534.310000002</v>
      </c>
      <c r="D67" s="101">
        <v>-20596240.050000001</v>
      </c>
      <c r="E67" s="101">
        <v>-42472294.259999998</v>
      </c>
      <c r="F67" s="101"/>
      <c r="G67" s="101">
        <v>-42472294.259999998</v>
      </c>
      <c r="H67" s="101">
        <f t="shared" si="0"/>
        <v>0</v>
      </c>
      <c r="I67" s="101" t="s">
        <v>240</v>
      </c>
    </row>
    <row r="68" spans="1:9">
      <c r="A68" s="37"/>
      <c r="B68" s="37"/>
      <c r="C68" s="101"/>
      <c r="D68" s="101"/>
      <c r="E68" s="101"/>
      <c r="F68" s="101"/>
      <c r="G68" s="101"/>
      <c r="H68" s="101"/>
      <c r="I68" s="37"/>
    </row>
    <row r="69" spans="1:9">
      <c r="G69" s="101"/>
    </row>
    <row r="70" spans="1:9">
      <c r="C70" s="96">
        <f>SUM(C6:C67)</f>
        <v>21386801320.569992</v>
      </c>
      <c r="D70" s="96">
        <f t="shared" ref="D70:H70" si="1">SUM(D6:D67)</f>
        <v>9707667481.6900005</v>
      </c>
      <c r="E70" s="96">
        <f t="shared" si="1"/>
        <v>11679133838.880001</v>
      </c>
      <c r="F70" s="96">
        <f t="shared" si="1"/>
        <v>288281506.58999991</v>
      </c>
      <c r="G70" s="96">
        <f t="shared" si="1"/>
        <v>11390852332.290003</v>
      </c>
      <c r="H70" s="96">
        <f t="shared" si="1"/>
        <v>7.6164752726981533E-8</v>
      </c>
    </row>
    <row r="73" spans="1:9">
      <c r="A73" s="100" t="s">
        <v>260</v>
      </c>
    </row>
    <row r="74" spans="1:9">
      <c r="A74" s="97"/>
    </row>
    <row r="75" spans="1:9">
      <c r="A75" s="100" t="s">
        <v>261</v>
      </c>
      <c r="D75" s="96">
        <v>72722894.669999987</v>
      </c>
      <c r="E75" s="96">
        <v>191074752.71999994</v>
      </c>
      <c r="F75" s="96">
        <v>263797647.38999993</v>
      </c>
      <c r="G75" s="104" t="s">
        <v>262</v>
      </c>
    </row>
    <row r="76" spans="1:9" ht="26.5">
      <c r="G76" s="96">
        <v>-63804280.209999949</v>
      </c>
      <c r="I76" s="105" t="s">
        <v>263</v>
      </c>
    </row>
    <row r="77" spans="1:9" ht="26.5">
      <c r="C77" s="90" t="s">
        <v>205</v>
      </c>
      <c r="D77" s="103" t="s">
        <v>206</v>
      </c>
      <c r="E77" s="103" t="s">
        <v>207</v>
      </c>
      <c r="F77" s="103" t="s">
        <v>85</v>
      </c>
      <c r="G77" s="103" t="s">
        <v>208</v>
      </c>
    </row>
    <row r="78" spans="1:9">
      <c r="A78" s="20" t="s">
        <v>210</v>
      </c>
      <c r="B78" t="s">
        <v>232</v>
      </c>
      <c r="C78" s="96">
        <f>C27</f>
        <v>28255383.84</v>
      </c>
      <c r="D78" s="96">
        <f>ROUND((D75/F75)*C78,2)</f>
        <v>7789354.1600000001</v>
      </c>
      <c r="E78" s="96">
        <f>ROUND((E75/F75)*C78,2)</f>
        <v>20466029.68</v>
      </c>
      <c r="F78" s="96">
        <f>C78-D78-E78</f>
        <v>0</v>
      </c>
      <c r="G78" s="96">
        <f>ROUND((E78/$E$82)*$G$76,2)</f>
        <v>6834080.7699999996</v>
      </c>
    </row>
    <row r="79" spans="1:9">
      <c r="A79" s="20" t="s">
        <v>210</v>
      </c>
      <c r="B79" t="s">
        <v>236</v>
      </c>
      <c r="C79" s="96">
        <f>C30</f>
        <v>-188408940.37</v>
      </c>
      <c r="D79" s="96">
        <f>ROUND((D75/F75)*C79,2)</f>
        <v>-51939976.189999998</v>
      </c>
      <c r="E79" s="96">
        <f>ROUND((E75/F75)*C79,2)</f>
        <v>-136468964.18000001</v>
      </c>
      <c r="F79" s="96">
        <f>C79-D79-E79</f>
        <v>0</v>
      </c>
      <c r="G79" s="96">
        <f>ROUND((E79/$E$82)*$G$76,2)</f>
        <v>-45570144.18</v>
      </c>
    </row>
    <row r="80" spans="1:9">
      <c r="A80" s="20" t="s">
        <v>241</v>
      </c>
      <c r="B80" t="s">
        <v>232</v>
      </c>
      <c r="C80" s="96">
        <f>C62</f>
        <v>-17831893.57</v>
      </c>
      <c r="D80" s="96">
        <f>ROUND((D75/F75)*C80,2)</f>
        <v>-4915839.59</v>
      </c>
      <c r="E80" s="96">
        <f>ROUND((E75/F75)*C80,2)</f>
        <v>-12916053.98</v>
      </c>
      <c r="F80" s="96">
        <f>C80-D80-E80</f>
        <v>0</v>
      </c>
      <c r="G80" s="96">
        <f t="shared" ref="G80:G81" si="2">ROUND((E80/$E$82)*$G$76,2)</f>
        <v>-4312969.22</v>
      </c>
    </row>
    <row r="81" spans="1:7">
      <c r="A81" s="20" t="s">
        <v>241</v>
      </c>
      <c r="B81" t="s">
        <v>236</v>
      </c>
      <c r="C81" s="96">
        <f>C65</f>
        <v>-85812197.290000007</v>
      </c>
      <c r="D81" s="96">
        <f>ROUND((D75/F75)*C81,2)</f>
        <v>-23656433.050000001</v>
      </c>
      <c r="E81" s="96">
        <f>ROUND((E75/F75)*C81,2)</f>
        <v>-62155764.240000002</v>
      </c>
      <c r="F81" s="96">
        <f>C81-D81-E81</f>
        <v>0</v>
      </c>
      <c r="G81" s="96">
        <f t="shared" si="2"/>
        <v>-20755247.579999998</v>
      </c>
    </row>
    <row r="82" spans="1:7" ht="15" thickBot="1">
      <c r="C82" s="106">
        <f>SUM(C78:C81)</f>
        <v>-263797647.38999999</v>
      </c>
      <c r="D82" s="106">
        <f t="shared" ref="D82:G82" si="3">SUM(D78:D81)</f>
        <v>-72722894.670000002</v>
      </c>
      <c r="E82" s="106">
        <f t="shared" si="3"/>
        <v>-191074752.72</v>
      </c>
      <c r="F82" s="106">
        <f t="shared" si="3"/>
        <v>0</v>
      </c>
      <c r="G82" s="106">
        <f t="shared" si="3"/>
        <v>-63804280.209999993</v>
      </c>
    </row>
    <row r="83" spans="1:7" ht="15" thickTop="1"/>
    <row r="85" spans="1:7">
      <c r="A85" s="100" t="s">
        <v>264</v>
      </c>
    </row>
    <row r="86" spans="1:7">
      <c r="A86" s="100"/>
    </row>
    <row r="87" spans="1:7">
      <c r="A87" s="100" t="s">
        <v>265</v>
      </c>
      <c r="D87" s="96">
        <v>111954042.85999998</v>
      </c>
      <c r="E87" s="96">
        <v>230864713.19000003</v>
      </c>
      <c r="F87" s="96">
        <v>342818756.05000001</v>
      </c>
      <c r="G87" s="104" t="s">
        <v>266</v>
      </c>
    </row>
    <row r="88" spans="1:7">
      <c r="G88" s="120" t="s">
        <v>3</v>
      </c>
    </row>
    <row r="89" spans="1:7">
      <c r="A89" s="20" t="s">
        <v>210</v>
      </c>
      <c r="B89" t="s">
        <v>239</v>
      </c>
      <c r="C89" s="96">
        <f>C33</f>
        <v>-279750221.74000001</v>
      </c>
      <c r="D89" s="96">
        <f>ROUND((D87/F87)*C89,2)</f>
        <v>-91357802.810000002</v>
      </c>
      <c r="E89" s="96">
        <f>ROUND((E87/F87)*C89,2)</f>
        <v>-188392418.93000001</v>
      </c>
      <c r="F89" s="96">
        <f>C89-D89-E89</f>
        <v>0</v>
      </c>
      <c r="G89" s="121">
        <f>D89/C89</f>
        <v>0.32656918819141451</v>
      </c>
    </row>
    <row r="90" spans="1:7">
      <c r="A90" s="20" t="s">
        <v>241</v>
      </c>
      <c r="B90" t="s">
        <v>239</v>
      </c>
      <c r="C90" s="96">
        <f>C67</f>
        <v>-63068534.310000002</v>
      </c>
      <c r="D90" s="96">
        <f>ROUND((D87/F87)*C90,2)</f>
        <v>-20596240.050000001</v>
      </c>
      <c r="E90" s="96">
        <f>ROUND((E87/F87)*C90,2)</f>
        <v>-42472294.259999998</v>
      </c>
      <c r="F90" s="96">
        <f>C90-D90-E90</f>
        <v>0</v>
      </c>
      <c r="G90" s="121">
        <f t="shared" ref="G90:G111" si="4">D90/C90</f>
        <v>0.326569188190795</v>
      </c>
    </row>
    <row r="91" spans="1:7" ht="15" thickBot="1">
      <c r="C91" s="106">
        <f>SUM(C89:C90)</f>
        <v>-342818756.05000001</v>
      </c>
      <c r="D91" s="106">
        <f t="shared" ref="D91:F91" si="5">SUM(D89:D90)</f>
        <v>-111954042.86</v>
      </c>
      <c r="E91" s="106">
        <f t="shared" si="5"/>
        <v>-230864713.19</v>
      </c>
      <c r="F91" s="106">
        <f t="shared" si="5"/>
        <v>0</v>
      </c>
      <c r="G91" s="121">
        <f t="shared" si="4"/>
        <v>0.32656918819130054</v>
      </c>
    </row>
    <row r="92" spans="1:7" ht="15" thickTop="1">
      <c r="G92" s="121"/>
    </row>
    <row r="93" spans="1:7">
      <c r="B93" s="33" t="s">
        <v>267</v>
      </c>
      <c r="G93" s="121"/>
    </row>
    <row r="94" spans="1:7">
      <c r="B94" t="s">
        <v>268</v>
      </c>
      <c r="C94" s="96">
        <f>SUM(D94:E94)</f>
        <v>19251400</v>
      </c>
      <c r="D94" s="96">
        <f>'[118]EMR WP Sch XI-8'!$N$17</f>
        <v>4173772.7999999998</v>
      </c>
      <c r="E94" s="96">
        <f>'[118]EMR WP Sch XI-8'!$N$16</f>
        <v>15077627.199999999</v>
      </c>
      <c r="F94" s="96">
        <f t="shared" ref="F94:F96" si="6">C94-D94-E94</f>
        <v>0</v>
      </c>
      <c r="G94" s="121">
        <f t="shared" si="4"/>
        <v>0.21680359869931537</v>
      </c>
    </row>
    <row r="95" spans="1:7">
      <c r="B95" t="s">
        <v>269</v>
      </c>
      <c r="C95" s="98">
        <f>'[118]EMR WP Sch XI-8'!$N$23</f>
        <v>-2581193.2800000003</v>
      </c>
      <c r="D95" s="98">
        <f>$C95*(D94/$C94)</f>
        <v>-559611.99204248958</v>
      </c>
      <c r="E95" s="98">
        <f>$C95*(E94/$C94)</f>
        <v>-2021581.2879575104</v>
      </c>
      <c r="F95" s="96">
        <f t="shared" si="6"/>
        <v>0</v>
      </c>
      <c r="G95" s="121">
        <f t="shared" si="4"/>
        <v>0.21680359869931534</v>
      </c>
    </row>
    <row r="96" spans="1:7">
      <c r="B96" s="41" t="s">
        <v>270</v>
      </c>
      <c r="C96" s="96">
        <f>SUM(C94:C95)</f>
        <v>16670206.719999999</v>
      </c>
      <c r="D96" s="96">
        <f t="shared" ref="D96:E96" si="7">SUM(D94:D95)</f>
        <v>3614160.8079575105</v>
      </c>
      <c r="E96" s="96">
        <f t="shared" si="7"/>
        <v>13056045.912042489</v>
      </c>
      <c r="F96" s="96">
        <f t="shared" si="6"/>
        <v>0</v>
      </c>
      <c r="G96" s="121">
        <f t="shared" si="4"/>
        <v>0.2168035986993154</v>
      </c>
    </row>
    <row r="97" spans="2:7">
      <c r="G97" s="121"/>
    </row>
    <row r="98" spans="2:7">
      <c r="B98" s="33" t="s">
        <v>271</v>
      </c>
      <c r="G98" s="121"/>
    </row>
    <row r="99" spans="2:7">
      <c r="B99" t="s">
        <v>268</v>
      </c>
      <c r="C99" s="96">
        <f>SUM(C6:C18)+C31+SUM(C34:C48)+C66-C94</f>
        <v>31467302713.029995</v>
      </c>
      <c r="D99" s="96">
        <f t="shared" ref="D99:E99" si="8">SUM(D6:D18)+D31+SUM(D34:D48)+D66-D94</f>
        <v>13081728801.080002</v>
      </c>
      <c r="E99" s="96">
        <f t="shared" si="8"/>
        <v>18385573911.950001</v>
      </c>
      <c r="F99" s="96">
        <f t="shared" ref="F99:F101" si="9">C99-D99-E99</f>
        <v>0</v>
      </c>
      <c r="G99" s="121">
        <f t="shared" si="4"/>
        <v>0.41572450363415209</v>
      </c>
    </row>
    <row r="100" spans="2:7">
      <c r="B100" t="s">
        <v>269</v>
      </c>
      <c r="C100" s="98">
        <f>SUM(C19:C30)+C32+C33+SUM(C49:C65)+C67-C95</f>
        <v>-10097171599.179998</v>
      </c>
      <c r="D100" s="98">
        <f t="shared" ref="D100:E100" si="10">SUM(D19:D30)+D32+D33+SUM(D49:D65)+D67-D95</f>
        <v>-3377675480.1979575</v>
      </c>
      <c r="E100" s="98">
        <f t="shared" si="10"/>
        <v>-6719496118.9820433</v>
      </c>
      <c r="F100" s="98">
        <f t="shared" si="9"/>
        <v>0</v>
      </c>
      <c r="G100" s="121">
        <f t="shared" si="4"/>
        <v>0.33451699290445475</v>
      </c>
    </row>
    <row r="101" spans="2:7">
      <c r="B101" s="41" t="s">
        <v>270</v>
      </c>
      <c r="C101" s="96">
        <f>SUM(C99:C100)</f>
        <v>21370131113.849998</v>
      </c>
      <c r="D101" s="96">
        <f t="shared" ref="D101:E101" si="11">SUM(D99:D100)</f>
        <v>9704053320.8820438</v>
      </c>
      <c r="E101" s="96">
        <f t="shared" si="11"/>
        <v>11666077792.967957</v>
      </c>
      <c r="F101" s="96">
        <f t="shared" si="9"/>
        <v>0</v>
      </c>
      <c r="G101" s="121">
        <f t="shared" si="4"/>
        <v>0.45409423410569716</v>
      </c>
    </row>
    <row r="102" spans="2:7">
      <c r="D102" s="119">
        <f>D101/C101</f>
        <v>0.45409423410569716</v>
      </c>
      <c r="G102" s="121"/>
    </row>
    <row r="103" spans="2:7">
      <c r="B103" s="33" t="s">
        <v>272</v>
      </c>
      <c r="G103" s="121"/>
    </row>
    <row r="104" spans="2:7">
      <c r="B104" t="s">
        <v>268</v>
      </c>
      <c r="C104" s="96">
        <f>SUM(C17:C18)+C48</f>
        <v>1183337589.76</v>
      </c>
      <c r="D104" s="96">
        <f t="shared" ref="D104:E104" si="12">SUM(D17:D18)+D48</f>
        <v>261508126.64000005</v>
      </c>
      <c r="E104" s="96">
        <f t="shared" si="12"/>
        <v>921829463.11999977</v>
      </c>
      <c r="F104" s="96">
        <f t="shared" ref="F104:F106" si="13">C104-D104-E104</f>
        <v>0</v>
      </c>
      <c r="G104" s="121">
        <f t="shared" si="4"/>
        <v>0.22099198817223251</v>
      </c>
    </row>
    <row r="105" spans="2:7">
      <c r="B105" t="s">
        <v>273</v>
      </c>
      <c r="C105" s="98">
        <f>SUM(C32:C33)+C67</f>
        <v>-443260191.95999998</v>
      </c>
      <c r="D105" s="98">
        <f t="shared" ref="D105:E105" si="14">SUM(D32:D33)+D67</f>
        <v>-111954042.86</v>
      </c>
      <c r="E105" s="98">
        <f t="shared" si="14"/>
        <v>-331306149.10000002</v>
      </c>
      <c r="F105" s="96">
        <f t="shared" si="13"/>
        <v>0</v>
      </c>
      <c r="G105" s="121">
        <f t="shared" si="4"/>
        <v>0.25256958529247486</v>
      </c>
    </row>
    <row r="106" spans="2:7">
      <c r="B106" s="41" t="s">
        <v>274</v>
      </c>
      <c r="C106" s="96">
        <f>SUM(C104:C105)</f>
        <v>740077397.79999995</v>
      </c>
      <c r="D106" s="96">
        <f t="shared" ref="D106:E106" si="15">SUM(D104:D105)</f>
        <v>149554083.78000003</v>
      </c>
      <c r="E106" s="96">
        <f t="shared" si="15"/>
        <v>590523314.01999974</v>
      </c>
      <c r="F106" s="96">
        <f t="shared" si="13"/>
        <v>0</v>
      </c>
      <c r="G106" s="121">
        <f t="shared" si="4"/>
        <v>0.20207897744826933</v>
      </c>
    </row>
    <row r="107" spans="2:7">
      <c r="G107" s="121"/>
    </row>
    <row r="108" spans="2:7">
      <c r="B108" s="33" t="s">
        <v>275</v>
      </c>
      <c r="G108" s="121"/>
    </row>
    <row r="109" spans="2:7">
      <c r="B109" t="s">
        <v>268</v>
      </c>
      <c r="C109" s="96">
        <f>C99-C104</f>
        <v>30283965123.269997</v>
      </c>
      <c r="D109" s="96">
        <f t="shared" ref="D109:E110" si="16">D99-D104</f>
        <v>12820220674.440002</v>
      </c>
      <c r="E109" s="96">
        <f t="shared" si="16"/>
        <v>17463744448.830002</v>
      </c>
      <c r="F109" s="96">
        <f t="shared" ref="F109:F111" si="17">C109-D109-E109</f>
        <v>0</v>
      </c>
      <c r="G109" s="121">
        <f t="shared" si="4"/>
        <v>0.42333362300001565</v>
      </c>
    </row>
    <row r="110" spans="2:7">
      <c r="B110" t="s">
        <v>269</v>
      </c>
      <c r="C110" s="98">
        <f>C100-C105</f>
        <v>-9653911407.2199993</v>
      </c>
      <c r="D110" s="98">
        <f t="shared" si="16"/>
        <v>-3265721437.3379574</v>
      </c>
      <c r="E110" s="98">
        <f t="shared" si="16"/>
        <v>-6388189969.8820429</v>
      </c>
      <c r="F110" s="98">
        <f t="shared" si="17"/>
        <v>0</v>
      </c>
      <c r="G110" s="121">
        <f t="shared" si="4"/>
        <v>0.33827961533763184</v>
      </c>
    </row>
    <row r="111" spans="2:7">
      <c r="B111" s="41" t="s">
        <v>270</v>
      </c>
      <c r="C111" s="96">
        <f>SUM(C109:C110)</f>
        <v>20630053716.049995</v>
      </c>
      <c r="D111" s="96">
        <f t="shared" ref="D111:E111" si="18">SUM(D109:D110)</f>
        <v>9554499237.1020451</v>
      </c>
      <c r="E111" s="96">
        <f t="shared" si="18"/>
        <v>11075554478.94796</v>
      </c>
      <c r="F111" s="96">
        <f t="shared" si="17"/>
        <v>0</v>
      </c>
      <c r="G111" s="121">
        <f t="shared" si="4"/>
        <v>0.46313496652065095</v>
      </c>
    </row>
    <row r="112" spans="2:7">
      <c r="G112" s="122"/>
    </row>
    <row r="113" spans="1:8" s="116" customFormat="1">
      <c r="A113" s="138" t="s">
        <v>276</v>
      </c>
      <c r="B113" s="138"/>
      <c r="C113" s="117"/>
      <c r="D113" s="117"/>
      <c r="E113" s="117"/>
      <c r="F113" s="117"/>
      <c r="G113" s="123"/>
      <c r="H113" s="117"/>
    </row>
    <row r="114" spans="1:8">
      <c r="B114" s="33" t="s">
        <v>277</v>
      </c>
      <c r="G114" s="120" t="s">
        <v>3</v>
      </c>
    </row>
    <row r="115" spans="1:8">
      <c r="B115" t="s">
        <v>268</v>
      </c>
      <c r="C115" s="96">
        <f>C99+'Net Plant NTU'!C31</f>
        <v>33348053501.859993</v>
      </c>
      <c r="D115" s="96">
        <f>D99+'Net Plant NTU'!D31</f>
        <v>14819995060.500002</v>
      </c>
      <c r="E115" s="96">
        <f>E99+'Net Plant NTU'!E31</f>
        <v>18528058441.360001</v>
      </c>
      <c r="F115" s="96">
        <f t="shared" ref="F115:F117" si="19">C115-D115-E115</f>
        <v>0</v>
      </c>
      <c r="G115" s="121">
        <f t="shared" ref="G115:G127" si="20">D115/C115</f>
        <v>0.44440360093801018</v>
      </c>
    </row>
    <row r="116" spans="1:8">
      <c r="B116" t="s">
        <v>269</v>
      </c>
      <c r="C116" s="98">
        <f>C100+'Net Plant NTU'!C32</f>
        <v>-10491211970.309998</v>
      </c>
      <c r="D116" s="98">
        <f>D100+'Net Plant NTU'!D32</f>
        <v>-3740214211.5479574</v>
      </c>
      <c r="E116" s="98">
        <f>E100+'Net Plant NTU'!E32</f>
        <v>-6750997758.762043</v>
      </c>
      <c r="F116" s="98">
        <f t="shared" si="19"/>
        <v>0</v>
      </c>
      <c r="G116" s="121">
        <f t="shared" si="20"/>
        <v>0.35650925957198448</v>
      </c>
    </row>
    <row r="117" spans="1:8">
      <c r="B117" s="41" t="s">
        <v>270</v>
      </c>
      <c r="C117" s="96">
        <f>SUM(C115:C116)</f>
        <v>22856841531.549995</v>
      </c>
      <c r="D117" s="96">
        <f>SUM(D115:D116)</f>
        <v>11079780848.952045</v>
      </c>
      <c r="E117" s="96">
        <f>SUM(E115:E116)</f>
        <v>11777060682.597958</v>
      </c>
      <c r="F117" s="96">
        <f t="shared" si="19"/>
        <v>0</v>
      </c>
      <c r="G117" s="121">
        <f t="shared" si="20"/>
        <v>0.48474680255617497</v>
      </c>
    </row>
    <row r="118" spans="1:8">
      <c r="G118" s="121"/>
    </row>
    <row r="119" spans="1:8">
      <c r="B119" s="33" t="s">
        <v>272</v>
      </c>
      <c r="G119" s="121"/>
    </row>
    <row r="120" spans="1:8">
      <c r="B120" t="s">
        <v>268</v>
      </c>
      <c r="C120" s="96">
        <f>C104</f>
        <v>1183337589.76</v>
      </c>
      <c r="D120" s="96">
        <f t="shared" ref="D120:E120" si="21">D104</f>
        <v>261508126.64000005</v>
      </c>
      <c r="E120" s="96">
        <f t="shared" si="21"/>
        <v>921829463.11999977</v>
      </c>
      <c r="F120" s="96">
        <f t="shared" ref="F120:F122" si="22">C120-D120-E120</f>
        <v>0</v>
      </c>
      <c r="G120" s="121">
        <f t="shared" si="20"/>
        <v>0.22099198817223251</v>
      </c>
    </row>
    <row r="121" spans="1:8">
      <c r="B121" t="s">
        <v>273</v>
      </c>
      <c r="C121" s="98">
        <f>C105+'Net Plant NTU'!C36</f>
        <v>-441259396.51999998</v>
      </c>
      <c r="D121" s="98">
        <f>D105+'Net Plant NTU'!D36</f>
        <v>-109953247.42</v>
      </c>
      <c r="E121" s="98">
        <f>E105+'Net Plant NTU'!E36</f>
        <v>-331306149.10000002</v>
      </c>
      <c r="F121" s="98">
        <f t="shared" si="22"/>
        <v>0</v>
      </c>
      <c r="G121" s="121">
        <f t="shared" si="20"/>
        <v>0.24918052349060038</v>
      </c>
    </row>
    <row r="122" spans="1:8">
      <c r="B122" s="41" t="s">
        <v>274</v>
      </c>
      <c r="C122" s="96">
        <f>SUM(C120:C121)</f>
        <v>742078193.24000001</v>
      </c>
      <c r="D122" s="96">
        <f t="shared" ref="D122:E122" si="23">SUM(D120:D121)</f>
        <v>151554879.22000003</v>
      </c>
      <c r="E122" s="96">
        <f t="shared" si="23"/>
        <v>590523314.01999974</v>
      </c>
      <c r="F122" s="96">
        <f t="shared" si="22"/>
        <v>0</v>
      </c>
      <c r="G122" s="121">
        <f t="shared" si="20"/>
        <v>0.20423033664187562</v>
      </c>
    </row>
    <row r="123" spans="1:8">
      <c r="G123" s="121"/>
    </row>
    <row r="124" spans="1:8">
      <c r="B124" s="33" t="s">
        <v>291</v>
      </c>
      <c r="G124" s="121"/>
    </row>
    <row r="125" spans="1:8">
      <c r="B125" t="s">
        <v>268</v>
      </c>
      <c r="C125" s="96">
        <f>C115-C120</f>
        <v>32164715912.099995</v>
      </c>
      <c r="D125" s="96">
        <f t="shared" ref="D125:E126" si="24">D115-D120</f>
        <v>14558486933.860003</v>
      </c>
      <c r="E125" s="96">
        <f t="shared" si="24"/>
        <v>17606228978.240002</v>
      </c>
      <c r="F125" s="96">
        <f t="shared" ref="F125:F127" si="25">C125-D125-E125</f>
        <v>0</v>
      </c>
      <c r="G125" s="121">
        <f t="shared" si="20"/>
        <v>0.45262289813613021</v>
      </c>
    </row>
    <row r="126" spans="1:8">
      <c r="B126" t="s">
        <v>269</v>
      </c>
      <c r="C126" s="98">
        <f>C116-C121</f>
        <v>-10049952573.789997</v>
      </c>
      <c r="D126" s="98">
        <f t="shared" si="24"/>
        <v>-3630260964.1279573</v>
      </c>
      <c r="E126" s="98">
        <f t="shared" si="24"/>
        <v>-6419691609.6620426</v>
      </c>
      <c r="F126" s="98">
        <f t="shared" si="25"/>
        <v>0</v>
      </c>
      <c r="G126" s="121">
        <f t="shared" si="20"/>
        <v>0.36122170104519491</v>
      </c>
    </row>
    <row r="127" spans="1:8">
      <c r="B127" s="41" t="s">
        <v>270</v>
      </c>
      <c r="C127" s="96">
        <f>SUM(C125:C126)</f>
        <v>22114763338.309998</v>
      </c>
      <c r="D127" s="96">
        <f t="shared" ref="D127:E127" si="26">SUM(D125:D126)</f>
        <v>10928225969.732044</v>
      </c>
      <c r="E127" s="96">
        <f t="shared" si="26"/>
        <v>11186537368.577959</v>
      </c>
      <c r="F127" s="96">
        <f t="shared" si="25"/>
        <v>0</v>
      </c>
      <c r="G127" s="121">
        <f t="shared" si="20"/>
        <v>0.49415975213267532</v>
      </c>
    </row>
  </sheetData>
  <pageMargins left="0.45" right="0.45" top="0.75" bottom="0.5" header="0.3" footer="0.3"/>
  <pageSetup scale="37" orientation="portrait" r:id="rId1"/>
  <headerFooter>
    <oddHeader>&amp;R&amp;F
&amp;A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42"/>
  <sheetViews>
    <sheetView zoomScaleNormal="100" workbookViewId="0">
      <selection activeCell="B30" sqref="B30"/>
    </sheetView>
  </sheetViews>
  <sheetFormatPr defaultRowHeight="14.5"/>
  <cols>
    <col min="2" max="2" width="34.1796875" bestFit="1" customWidth="1"/>
    <col min="3" max="3" width="20.1796875" customWidth="1"/>
    <col min="4" max="4" width="15.7265625" bestFit="1" customWidth="1"/>
    <col min="5" max="5" width="14.1796875" bestFit="1" customWidth="1"/>
    <col min="7" max="7" width="32.81640625" bestFit="1" customWidth="1"/>
  </cols>
  <sheetData>
    <row r="1" spans="1:7">
      <c r="A1" s="100" t="s">
        <v>290</v>
      </c>
      <c r="B1" s="108"/>
      <c r="C1" s="109"/>
      <c r="D1" s="109"/>
      <c r="E1" s="109"/>
      <c r="F1" s="109"/>
      <c r="G1" s="108"/>
    </row>
    <row r="2" spans="1:7">
      <c r="A2" s="107" t="s">
        <v>279</v>
      </c>
      <c r="B2" s="108"/>
      <c r="C2" s="109"/>
      <c r="D2" s="109"/>
      <c r="E2" s="109"/>
      <c r="F2" s="109"/>
      <c r="G2" s="108"/>
    </row>
    <row r="3" spans="1:7">
      <c r="A3" s="107" t="s">
        <v>203</v>
      </c>
      <c r="B3" s="108"/>
      <c r="C3" s="109"/>
      <c r="D3" s="109"/>
      <c r="E3" s="109"/>
      <c r="F3" s="109"/>
      <c r="G3" s="108"/>
    </row>
    <row r="4" spans="1:7">
      <c r="A4" s="108"/>
      <c r="B4" s="108"/>
      <c r="C4" s="109"/>
      <c r="D4" s="109"/>
      <c r="E4" s="109"/>
      <c r="F4" s="109"/>
      <c r="G4" s="108"/>
    </row>
    <row r="5" spans="1:7" ht="26.5">
      <c r="A5" s="110" t="s">
        <v>204</v>
      </c>
      <c r="B5" s="110" t="s">
        <v>73</v>
      </c>
      <c r="C5" s="111" t="s">
        <v>205</v>
      </c>
      <c r="D5" s="112" t="s">
        <v>206</v>
      </c>
      <c r="E5" s="112" t="s">
        <v>207</v>
      </c>
      <c r="F5" s="112" t="s">
        <v>85</v>
      </c>
      <c r="G5" s="112" t="s">
        <v>86</v>
      </c>
    </row>
    <row r="6" spans="1:7">
      <c r="A6" s="113" t="s">
        <v>278</v>
      </c>
      <c r="B6" s="108" t="s">
        <v>242</v>
      </c>
      <c r="C6" s="109">
        <v>1260468198.99</v>
      </c>
      <c r="D6" s="109">
        <v>1258637157.3099997</v>
      </c>
      <c r="E6" s="109">
        <v>1831041.68</v>
      </c>
      <c r="F6" s="109">
        <f>C6-D6-E6</f>
        <v>3.0524097383022308E-7</v>
      </c>
      <c r="G6" s="108"/>
    </row>
    <row r="7" spans="1:7">
      <c r="A7" s="113" t="s">
        <v>278</v>
      </c>
      <c r="B7" s="108" t="s">
        <v>243</v>
      </c>
      <c r="C7" s="109">
        <v>19943491.530000001</v>
      </c>
      <c r="D7" s="109">
        <v>19943491.530000001</v>
      </c>
      <c r="E7" s="109">
        <v>0</v>
      </c>
      <c r="F7" s="109">
        <f t="shared" ref="F7:F24" si="0">C7-D7-E7</f>
        <v>0</v>
      </c>
      <c r="G7" s="108"/>
    </row>
    <row r="8" spans="1:7">
      <c r="A8" s="113" t="s">
        <v>278</v>
      </c>
      <c r="B8" s="108" t="s">
        <v>245</v>
      </c>
      <c r="C8" s="109">
        <v>444963354.70999998</v>
      </c>
      <c r="D8" s="109">
        <v>389218281.06000006</v>
      </c>
      <c r="E8" s="109">
        <v>55745073.649999999</v>
      </c>
      <c r="F8" s="109">
        <f t="shared" si="0"/>
        <v>-8.1956386566162109E-8</v>
      </c>
      <c r="G8" s="108"/>
    </row>
    <row r="9" spans="1:7">
      <c r="A9" s="113" t="s">
        <v>278</v>
      </c>
      <c r="B9" s="108" t="s">
        <v>246</v>
      </c>
      <c r="C9" s="109">
        <v>2594130.71</v>
      </c>
      <c r="D9" s="109">
        <v>2464421.66</v>
      </c>
      <c r="E9" s="109">
        <v>129709.05</v>
      </c>
      <c r="F9" s="109">
        <f t="shared" si="0"/>
        <v>-1.8917489796876907E-10</v>
      </c>
      <c r="G9" s="108"/>
    </row>
    <row r="10" spans="1:7">
      <c r="A10" s="113" t="s">
        <v>278</v>
      </c>
      <c r="B10" s="108" t="s">
        <v>211</v>
      </c>
      <c r="C10" s="109">
        <v>4149549.14</v>
      </c>
      <c r="D10" s="109"/>
      <c r="E10" s="109">
        <v>4149549.14</v>
      </c>
      <c r="F10" s="109">
        <f t="shared" si="0"/>
        <v>0</v>
      </c>
      <c r="G10" s="108"/>
    </row>
    <row r="11" spans="1:7">
      <c r="A11" s="113" t="s">
        <v>278</v>
      </c>
      <c r="B11" s="108" t="s">
        <v>247</v>
      </c>
      <c r="C11" s="109">
        <v>142612020.25</v>
      </c>
      <c r="D11" s="109">
        <v>62026662.109999992</v>
      </c>
      <c r="E11" s="109">
        <v>80585358.140000001</v>
      </c>
      <c r="F11" s="109">
        <f t="shared" si="0"/>
        <v>0</v>
      </c>
      <c r="G11" s="108"/>
    </row>
    <row r="12" spans="1:7">
      <c r="A12" s="113" t="s">
        <v>278</v>
      </c>
      <c r="B12" s="108" t="s">
        <v>248</v>
      </c>
      <c r="C12" s="109">
        <v>179969.1</v>
      </c>
      <c r="D12" s="109">
        <v>156171.35</v>
      </c>
      <c r="E12" s="109">
        <v>23797.75</v>
      </c>
      <c r="F12" s="109">
        <f t="shared" si="0"/>
        <v>0</v>
      </c>
      <c r="G12" s="108"/>
    </row>
    <row r="13" spans="1:7">
      <c r="A13" s="113" t="s">
        <v>278</v>
      </c>
      <c r="B13" s="108" t="s">
        <v>216</v>
      </c>
      <c r="C13" s="109">
        <v>370948.76</v>
      </c>
      <c r="D13" s="109">
        <v>370948.76</v>
      </c>
      <c r="E13" s="109">
        <v>0</v>
      </c>
      <c r="F13" s="109">
        <f t="shared" si="0"/>
        <v>0</v>
      </c>
      <c r="G13" s="108" t="s">
        <v>280</v>
      </c>
    </row>
    <row r="14" spans="1:7">
      <c r="A14" s="113" t="s">
        <v>278</v>
      </c>
      <c r="B14" s="108" t="s">
        <v>217</v>
      </c>
      <c r="C14" s="109">
        <v>1387552.03</v>
      </c>
      <c r="D14" s="109">
        <v>1387552.03</v>
      </c>
      <c r="E14" s="109">
        <v>0</v>
      </c>
      <c r="F14" s="109">
        <f t="shared" si="0"/>
        <v>0</v>
      </c>
      <c r="G14" s="108" t="s">
        <v>280</v>
      </c>
    </row>
    <row r="15" spans="1:7">
      <c r="A15" s="113" t="s">
        <v>278</v>
      </c>
      <c r="B15" s="108" t="s">
        <v>221</v>
      </c>
      <c r="C15" s="109">
        <v>4081573.61</v>
      </c>
      <c r="D15" s="109">
        <v>4061573.61</v>
      </c>
      <c r="E15" s="109">
        <v>20000</v>
      </c>
      <c r="F15" s="109">
        <f t="shared" si="0"/>
        <v>0</v>
      </c>
      <c r="G15" s="108" t="s">
        <v>280</v>
      </c>
    </row>
    <row r="16" spans="1:7">
      <c r="A16" s="113" t="s">
        <v>278</v>
      </c>
      <c r="B16" s="108" t="s">
        <v>251</v>
      </c>
      <c r="C16" s="109">
        <v>-282486819.94999999</v>
      </c>
      <c r="D16" s="109">
        <v>-282076460.42000002</v>
      </c>
      <c r="E16" s="109">
        <v>-410359.53</v>
      </c>
      <c r="F16" s="109">
        <f t="shared" si="0"/>
        <v>2.8638169169425964E-8</v>
      </c>
      <c r="G16" s="108" t="s">
        <v>281</v>
      </c>
    </row>
    <row r="17" spans="1:7">
      <c r="A17" s="113" t="s">
        <v>278</v>
      </c>
      <c r="B17" s="108" t="s">
        <v>254</v>
      </c>
      <c r="C17" s="109">
        <v>-86649548.099999994</v>
      </c>
      <c r="D17" s="109">
        <v>-75794080.140000001</v>
      </c>
      <c r="E17" s="109">
        <v>-10855467.960000001</v>
      </c>
      <c r="F17" s="109">
        <f t="shared" si="0"/>
        <v>0</v>
      </c>
      <c r="G17" s="108" t="s">
        <v>281</v>
      </c>
    </row>
    <row r="18" spans="1:7">
      <c r="A18" s="113" t="s">
        <v>278</v>
      </c>
      <c r="B18" s="108" t="s">
        <v>224</v>
      </c>
      <c r="C18" s="109">
        <v>-1012526.57</v>
      </c>
      <c r="D18" s="109">
        <v>0</v>
      </c>
      <c r="E18" s="109">
        <v>-1012526.57</v>
      </c>
      <c r="F18" s="109">
        <f t="shared" si="0"/>
        <v>0</v>
      </c>
      <c r="G18" s="108" t="s">
        <v>281</v>
      </c>
    </row>
    <row r="19" spans="1:7">
      <c r="A19" s="113" t="s">
        <v>278</v>
      </c>
      <c r="B19" s="108" t="s">
        <v>257</v>
      </c>
      <c r="C19" s="109">
        <v>-34084320.409999996</v>
      </c>
      <c r="D19" s="109">
        <v>-14824392.93</v>
      </c>
      <c r="E19" s="109">
        <v>-19259927.48</v>
      </c>
      <c r="F19" s="109">
        <f t="shared" si="0"/>
        <v>0</v>
      </c>
      <c r="G19" s="108" t="s">
        <v>281</v>
      </c>
    </row>
    <row r="20" spans="1:7">
      <c r="A20" s="113" t="s">
        <v>278</v>
      </c>
      <c r="B20" s="108" t="s">
        <v>231</v>
      </c>
      <c r="C20" s="109">
        <v>-609738.93000000005</v>
      </c>
      <c r="D20" s="109">
        <v>-609738.93000000005</v>
      </c>
      <c r="E20" s="109">
        <v>0</v>
      </c>
      <c r="F20" s="109">
        <f t="shared" si="0"/>
        <v>0</v>
      </c>
      <c r="G20" s="108" t="s">
        <v>281</v>
      </c>
    </row>
    <row r="21" spans="1:7">
      <c r="A21" s="113" t="s">
        <v>278</v>
      </c>
      <c r="B21" s="108" t="s">
        <v>232</v>
      </c>
      <c r="C21" s="109">
        <v>1323984.71</v>
      </c>
      <c r="D21" s="109">
        <v>1323984.71</v>
      </c>
      <c r="E21" s="109">
        <v>0</v>
      </c>
      <c r="F21" s="109">
        <f t="shared" si="0"/>
        <v>0</v>
      </c>
      <c r="G21" s="108" t="s">
        <v>282</v>
      </c>
    </row>
    <row r="22" spans="1:7">
      <c r="A22" s="113" t="s">
        <v>278</v>
      </c>
      <c r="B22" s="108" t="s">
        <v>236</v>
      </c>
      <c r="C22" s="109">
        <v>7477802.6799999997</v>
      </c>
      <c r="D22" s="109">
        <v>7441160.9199999999</v>
      </c>
      <c r="E22" s="109">
        <v>36641.760000000002</v>
      </c>
      <c r="F22" s="109">
        <f t="shared" si="0"/>
        <v>-2.255546860396862E-10</v>
      </c>
      <c r="G22" s="108" t="s">
        <v>281</v>
      </c>
    </row>
    <row r="23" spans="1:7">
      <c r="A23" s="113" t="s">
        <v>278</v>
      </c>
      <c r="B23" s="108" t="s">
        <v>283</v>
      </c>
      <c r="C23" s="109">
        <v>22474787.940000001</v>
      </c>
      <c r="D23" s="109">
        <v>22474787.940000001</v>
      </c>
      <c r="E23" s="109">
        <v>0</v>
      </c>
      <c r="F23" s="109">
        <f t="shared" si="0"/>
        <v>0</v>
      </c>
      <c r="G23" s="108" t="s">
        <v>282</v>
      </c>
    </row>
    <row r="24" spans="1:7">
      <c r="A24" s="113" t="s">
        <v>278</v>
      </c>
      <c r="B24" s="108" t="s">
        <v>239</v>
      </c>
      <c r="C24" s="109">
        <v>2000795.44</v>
      </c>
      <c r="D24" s="109">
        <v>2000795.44</v>
      </c>
      <c r="E24" s="109">
        <v>0</v>
      </c>
      <c r="F24" s="109">
        <f t="shared" si="0"/>
        <v>0</v>
      </c>
      <c r="G24" s="108" t="s">
        <v>282</v>
      </c>
    </row>
    <row r="25" spans="1:7">
      <c r="A25" s="108"/>
      <c r="B25" s="108"/>
      <c r="C25" s="109"/>
      <c r="D25" s="109"/>
      <c r="E25" s="109"/>
      <c r="F25" s="109"/>
      <c r="G25" s="108"/>
    </row>
    <row r="26" spans="1:7">
      <c r="A26" s="108"/>
      <c r="B26" s="108"/>
      <c r="C26" s="109"/>
      <c r="D26" s="109"/>
      <c r="E26" s="109"/>
      <c r="F26" s="109"/>
      <c r="G26" s="108"/>
    </row>
    <row r="27" spans="1:7">
      <c r="A27" s="108"/>
      <c r="B27" s="108" t="s">
        <v>284</v>
      </c>
      <c r="C27" s="109">
        <f>SUM(C6:C24)</f>
        <v>1509185205.6400001</v>
      </c>
      <c r="D27" s="109">
        <f t="shared" ref="D27:F27" si="1">SUM(D6:D24)</f>
        <v>1398202316.0099993</v>
      </c>
      <c r="E27" s="109">
        <f t="shared" si="1"/>
        <v>110982889.63</v>
      </c>
      <c r="F27" s="109">
        <f t="shared" si="1"/>
        <v>2.5150802684947848E-7</v>
      </c>
      <c r="G27" s="108"/>
    </row>
    <row r="28" spans="1:7">
      <c r="A28" s="108"/>
      <c r="B28" s="108" t="s">
        <v>285</v>
      </c>
      <c r="C28" s="109">
        <f>C27-C23</f>
        <v>1486710417.7</v>
      </c>
      <c r="D28" s="109">
        <f t="shared" ref="D28:F28" si="2">D27-D23</f>
        <v>1375727528.0699992</v>
      </c>
      <c r="E28" s="109">
        <f t="shared" si="2"/>
        <v>110982889.63</v>
      </c>
      <c r="F28" s="109">
        <f t="shared" si="2"/>
        <v>2.5150802684947848E-7</v>
      </c>
      <c r="G28" s="108"/>
    </row>
    <row r="29" spans="1:7">
      <c r="A29" s="108"/>
      <c r="B29" s="108"/>
      <c r="C29" s="109"/>
      <c r="D29" s="109"/>
      <c r="E29" s="109"/>
      <c r="F29" s="109"/>
      <c r="G29" s="108"/>
    </row>
    <row r="30" spans="1:7">
      <c r="B30" s="33" t="s">
        <v>286</v>
      </c>
      <c r="F30" s="120" t="s">
        <v>3</v>
      </c>
    </row>
    <row r="31" spans="1:7">
      <c r="B31" t="s">
        <v>268</v>
      </c>
      <c r="C31" s="96">
        <f>SUM(C6:C15)</f>
        <v>1880750788.8299999</v>
      </c>
      <c r="D31" s="96">
        <f t="shared" ref="D31:E31" si="3">SUM(D6:D15)</f>
        <v>1738266259.4199994</v>
      </c>
      <c r="E31" s="96">
        <f t="shared" si="3"/>
        <v>142484529.41</v>
      </c>
      <c r="F31" s="121">
        <f>D31/C31</f>
        <v>0.92424061164497018</v>
      </c>
    </row>
    <row r="32" spans="1:7">
      <c r="B32" t="s">
        <v>269</v>
      </c>
      <c r="C32" s="98">
        <f>SUM(C16:C22)+C24</f>
        <v>-394040371.13</v>
      </c>
      <c r="D32" s="98">
        <f t="shared" ref="D32:E32" si="4">SUM(D16:D22)+D24</f>
        <v>-362538731.35000002</v>
      </c>
      <c r="E32" s="98">
        <f t="shared" si="4"/>
        <v>-31501639.779999997</v>
      </c>
      <c r="F32" s="121">
        <f t="shared" ref="F32:F42" si="5">D32/C32</f>
        <v>0.92005479111274335</v>
      </c>
    </row>
    <row r="33" spans="2:6">
      <c r="B33" s="41" t="s">
        <v>270</v>
      </c>
      <c r="C33" s="96">
        <f>SUM(C31:C32)</f>
        <v>1486710417.6999998</v>
      </c>
      <c r="D33" s="96">
        <f t="shared" ref="D33:E33" si="6">SUM(D31:D32)</f>
        <v>1375727528.0699992</v>
      </c>
      <c r="E33" s="96">
        <f t="shared" si="6"/>
        <v>110982889.63</v>
      </c>
      <c r="F33" s="121">
        <f t="shared" si="5"/>
        <v>0.92535002895742435</v>
      </c>
    </row>
    <row r="34" spans="2:6">
      <c r="F34" s="121"/>
    </row>
    <row r="35" spans="2:6">
      <c r="B35" s="33" t="s">
        <v>272</v>
      </c>
      <c r="F35" s="121"/>
    </row>
    <row r="36" spans="2:6">
      <c r="B36" t="s">
        <v>273</v>
      </c>
      <c r="C36" s="98">
        <f>C24</f>
        <v>2000795.44</v>
      </c>
      <c r="D36" s="98">
        <f t="shared" ref="D36:E36" si="7">D24</f>
        <v>2000795.44</v>
      </c>
      <c r="E36" s="98">
        <f t="shared" si="7"/>
        <v>0</v>
      </c>
      <c r="F36" s="121">
        <f t="shared" si="5"/>
        <v>1</v>
      </c>
    </row>
    <row r="37" spans="2:6">
      <c r="B37" s="41" t="s">
        <v>274</v>
      </c>
      <c r="C37" s="114">
        <f>SUM(C35:C36)</f>
        <v>2000795.44</v>
      </c>
      <c r="D37" s="114">
        <f t="shared" ref="D37:E37" si="8">SUM(D35:D36)</f>
        <v>2000795.44</v>
      </c>
      <c r="E37" s="114">
        <f t="shared" si="8"/>
        <v>0</v>
      </c>
      <c r="F37" s="121">
        <f t="shared" si="5"/>
        <v>1</v>
      </c>
    </row>
    <row r="38" spans="2:6">
      <c r="F38" s="121"/>
    </row>
    <row r="39" spans="2:6">
      <c r="B39" s="33" t="s">
        <v>287</v>
      </c>
      <c r="F39" s="121"/>
    </row>
    <row r="40" spans="2:6">
      <c r="B40" t="s">
        <v>268</v>
      </c>
      <c r="C40" s="96">
        <f>SUM(C6:C15)</f>
        <v>1880750788.8299999</v>
      </c>
      <c r="D40" s="96">
        <f t="shared" ref="D40:E40" si="9">SUM(D6:D15)</f>
        <v>1738266259.4199994</v>
      </c>
      <c r="E40" s="96">
        <f t="shared" si="9"/>
        <v>142484529.41</v>
      </c>
      <c r="F40" s="121">
        <f t="shared" si="5"/>
        <v>0.92424061164497018</v>
      </c>
    </row>
    <row r="41" spans="2:6">
      <c r="B41" t="s">
        <v>269</v>
      </c>
      <c r="C41" s="98">
        <f>SUM(C16:C22)</f>
        <v>-396041166.56999999</v>
      </c>
      <c r="D41" s="98">
        <f t="shared" ref="D41:E41" si="10">SUM(D16:D22)</f>
        <v>-364539526.79000002</v>
      </c>
      <c r="E41" s="98">
        <f t="shared" si="10"/>
        <v>-31501639.779999997</v>
      </c>
      <c r="F41" s="121">
        <f t="shared" si="5"/>
        <v>0.92045867339290321</v>
      </c>
    </row>
    <row r="42" spans="2:6">
      <c r="B42" s="41" t="s">
        <v>270</v>
      </c>
      <c r="C42" s="96">
        <f>SUM(C40:C41)</f>
        <v>1484709622.26</v>
      </c>
      <c r="D42" s="96">
        <f t="shared" ref="D42:E42" si="11">SUM(D40:D41)</f>
        <v>1373726732.6299994</v>
      </c>
      <c r="E42" s="96">
        <f t="shared" si="11"/>
        <v>110982889.63</v>
      </c>
      <c r="F42" s="121">
        <f t="shared" si="5"/>
        <v>0.925249430618585</v>
      </c>
    </row>
  </sheetData>
  <pageMargins left="0.7" right="0.7" top="0.75" bottom="0.75" header="0.3" footer="0.3"/>
  <pageSetup scale="80" orientation="landscape" r:id="rId1"/>
  <headerFooter>
    <oddHeader>&amp;R&amp;F
&amp;A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D10"/>
  <sheetViews>
    <sheetView workbookViewId="0">
      <selection activeCell="B4" sqref="B4"/>
    </sheetView>
  </sheetViews>
  <sheetFormatPr defaultRowHeight="14.5"/>
  <cols>
    <col min="1" max="1" width="12.54296875" customWidth="1"/>
    <col min="2" max="2" width="14.54296875" bestFit="1" customWidth="1"/>
    <col min="3" max="3" width="21.453125" bestFit="1" customWidth="1"/>
    <col min="4" max="4" width="13.54296875" bestFit="1" customWidth="1"/>
  </cols>
  <sheetData>
    <row r="1" spans="1:4">
      <c r="A1" s="37" t="s">
        <v>131</v>
      </c>
      <c r="B1" s="37"/>
    </row>
    <row r="2" spans="1:4">
      <c r="A2" s="37" t="s">
        <v>307</v>
      </c>
      <c r="B2" s="37"/>
    </row>
    <row r="3" spans="1:4">
      <c r="A3" t="s">
        <v>292</v>
      </c>
    </row>
    <row r="4" spans="1:4">
      <c r="B4" s="20" t="s">
        <v>306</v>
      </c>
    </row>
    <row r="5" spans="1:4">
      <c r="B5" s="1" t="s">
        <v>2</v>
      </c>
      <c r="C5" s="1" t="s">
        <v>27</v>
      </c>
      <c r="D5" s="1" t="s">
        <v>11</v>
      </c>
    </row>
    <row r="6" spans="1:4">
      <c r="A6" t="s">
        <v>2</v>
      </c>
      <c r="B6" s="124">
        <f>'[118]EMR WP Sch XI-11'!$K$48</f>
        <v>47785407.520000018</v>
      </c>
      <c r="C6" s="124">
        <f>'[118]EMR WP Sch XI-11'!$L$48</f>
        <v>43798405.910000011</v>
      </c>
      <c r="D6" s="124">
        <f>B6-C6</f>
        <v>3987001.6100000069</v>
      </c>
    </row>
    <row r="7" spans="1:4">
      <c r="A7" s="29" t="s">
        <v>294</v>
      </c>
      <c r="B7" s="115"/>
      <c r="C7" s="30">
        <f>C6/B6</f>
        <v>0.91656445310566215</v>
      </c>
      <c r="D7" s="59">
        <f>1-C7</f>
        <v>8.3435546894337853E-2</v>
      </c>
    </row>
    <row r="9" spans="1:4">
      <c r="A9" t="s">
        <v>293</v>
      </c>
      <c r="B9" s="124">
        <f>'[118]EMR WP Sch XI-11'!$K$51</f>
        <v>2586759.29</v>
      </c>
      <c r="C9" s="124">
        <f>'[118]EMR WP Sch XI-11'!$L$51</f>
        <v>491550.18999999994</v>
      </c>
      <c r="D9" s="124">
        <f>B9-C9</f>
        <v>2095209.1</v>
      </c>
    </row>
    <row r="10" spans="1:4">
      <c r="C10" s="38">
        <f>C9/B9</f>
        <v>0.19002548551782719</v>
      </c>
      <c r="D10" s="59">
        <f>1-C10</f>
        <v>0.80997451448217284</v>
      </c>
    </row>
  </sheetData>
  <pageMargins left="0.7" right="0.7" top="0.75" bottom="0.75" header="0.3" footer="0.3"/>
  <pageSetup orientation="landscape" r:id="rId1"/>
  <headerFooter>
    <oddHeader>&amp;R&amp;F
&amp;A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14"/>
  <sheetViews>
    <sheetView zoomScaleNormal="100" workbookViewId="0">
      <selection activeCell="A3" sqref="A3"/>
    </sheetView>
  </sheetViews>
  <sheetFormatPr defaultRowHeight="14.5"/>
  <cols>
    <col min="1" max="1" width="43" bestFit="1" customWidth="1"/>
    <col min="2" max="3" width="17.7265625" bestFit="1" customWidth="1"/>
    <col min="4" max="4" width="3.7265625" customWidth="1"/>
    <col min="5" max="5" width="17.7265625" bestFit="1" customWidth="1"/>
    <col min="6" max="6" width="3.7265625" customWidth="1"/>
    <col min="7" max="7" width="14.1796875" style="2" bestFit="1" customWidth="1"/>
    <col min="8" max="8" width="40.26953125" bestFit="1" customWidth="1"/>
    <col min="9" max="9" width="19.81640625" bestFit="1" customWidth="1"/>
  </cols>
  <sheetData>
    <row r="1" spans="1:7">
      <c r="A1" s="37" t="s">
        <v>131</v>
      </c>
    </row>
    <row r="2" spans="1:7" s="37" customFormat="1">
      <c r="A2" s="37" t="s">
        <v>308</v>
      </c>
      <c r="G2" s="35"/>
    </row>
    <row r="3" spans="1:7">
      <c r="A3" s="37"/>
      <c r="B3" s="37"/>
      <c r="C3" s="20" t="s">
        <v>306</v>
      </c>
      <c r="D3" s="37"/>
      <c r="E3" s="20" t="s">
        <v>306</v>
      </c>
      <c r="F3" s="37"/>
      <c r="G3" s="35"/>
    </row>
    <row r="4" spans="1:7">
      <c r="A4" s="37"/>
      <c r="B4" s="50" t="s">
        <v>0</v>
      </c>
      <c r="C4" s="50" t="s">
        <v>2</v>
      </c>
      <c r="D4" s="49"/>
      <c r="E4" s="50" t="s">
        <v>33</v>
      </c>
      <c r="F4" s="37"/>
      <c r="G4" s="50" t="s">
        <v>39</v>
      </c>
    </row>
    <row r="5" spans="1:7">
      <c r="A5" s="37" t="s">
        <v>141</v>
      </c>
      <c r="B5" s="35">
        <f>'[118]EMR WP Sch III-6'!$Q$113</f>
        <v>-1617896967.2777758</v>
      </c>
      <c r="C5" s="35">
        <f>'[118]EMR WP Sch III-6'!$S$113</f>
        <v>-3528508197.2626915</v>
      </c>
      <c r="D5" s="35"/>
      <c r="E5" s="35">
        <f>[119]III!$E$24</f>
        <v>-3528508197</v>
      </c>
      <c r="F5" s="35"/>
      <c r="G5" s="35">
        <v>0</v>
      </c>
    </row>
    <row r="6" spans="1:7">
      <c r="A6" s="37"/>
      <c r="B6" s="37"/>
      <c r="C6" s="37"/>
      <c r="D6" s="37"/>
      <c r="E6" s="37"/>
      <c r="F6" s="37"/>
      <c r="G6" s="35"/>
    </row>
    <row r="7" spans="1:7">
      <c r="A7" s="29" t="s">
        <v>40</v>
      </c>
      <c r="B7" s="30">
        <f>B5/E5</f>
        <v>0.45852152721462863</v>
      </c>
      <c r="C7" t="s">
        <v>295</v>
      </c>
    </row>
    <row r="8" spans="1:7">
      <c r="A8" s="37" t="s">
        <v>130</v>
      </c>
    </row>
    <row r="9" spans="1:7">
      <c r="B9" s="1" t="s">
        <v>0</v>
      </c>
      <c r="C9" s="1" t="s">
        <v>2</v>
      </c>
    </row>
    <row r="10" spans="1:7">
      <c r="A10" t="s">
        <v>128</v>
      </c>
      <c r="B10" s="35">
        <f>B12-B11</f>
        <v>-1429024952.0713787</v>
      </c>
      <c r="C10" s="35">
        <f>C12-C11</f>
        <v>-3324440648.6426916</v>
      </c>
    </row>
    <row r="11" spans="1:7">
      <c r="A11" t="s">
        <v>116</v>
      </c>
      <c r="B11" s="52">
        <v>-188872015.20639706</v>
      </c>
      <c r="C11" s="52">
        <v>-204067548.61999992</v>
      </c>
    </row>
    <row r="12" spans="1:7">
      <c r="A12" s="41" t="s">
        <v>129</v>
      </c>
      <c r="B12" s="35">
        <f>B5</f>
        <v>-1617896967.2777758</v>
      </c>
      <c r="C12" s="35">
        <f>C5</f>
        <v>-3528508197.2626915</v>
      </c>
    </row>
    <row r="13" spans="1:7">
      <c r="B13" s="37"/>
      <c r="C13" s="37"/>
    </row>
    <row r="14" spans="1:7">
      <c r="B14" s="37"/>
      <c r="C14" s="37"/>
    </row>
  </sheetData>
  <pageMargins left="0.7" right="0.7" top="0.75" bottom="0.75" header="0.3" footer="0.3"/>
  <pageSetup orientation="landscape" r:id="rId1"/>
  <headerFooter>
    <oddHeader>&amp;R&amp;F
&amp;A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Rate Base</vt:lpstr>
      <vt:lpstr>Prepayments</vt:lpstr>
      <vt:lpstr>EMR O&amp;M Summary</vt:lpstr>
      <vt:lpstr>2022 D&amp;A</vt:lpstr>
      <vt:lpstr>Other taxes</vt:lpstr>
      <vt:lpstr>SIT - TGMT</vt:lpstr>
      <vt:lpstr>Net Plant</vt:lpstr>
      <vt:lpstr>Net Plant Oncor</vt:lpstr>
      <vt:lpstr>Net Plant NTU</vt:lpstr>
      <vt:lpstr>EPHFU</vt:lpstr>
      <vt:lpstr>ADFIT</vt:lpstr>
    </vt:vector>
  </TitlesOfParts>
  <Company>Oncor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Stoneham, Glenda</cp:lastModifiedBy>
  <cp:lastPrinted>2023-06-22T12:53:32Z</cp:lastPrinted>
  <dcterms:created xsi:type="dcterms:W3CDTF">2017-06-14T17:56:31Z</dcterms:created>
  <dcterms:modified xsi:type="dcterms:W3CDTF">2023-06-22T12:53:50Z</dcterms:modified>
</cp:coreProperties>
</file>